
<file path=[Content_Types].xml><?xml version="1.0" encoding="utf-8"?>
<Types xmlns="http://schemas.openxmlformats.org/package/2006/content-types">
  <Override PartName="/xl/externalLinks/externalLink127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324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297.xml" ContentType="application/vnd.openxmlformats-officedocument.spreadsheetml.externalLink+xml"/>
  <Override PartName="/xl/externalLinks/externalLink302.xml" ContentType="application/vnd.openxmlformats-officedocument.spreadsheetml.externalLink+xml"/>
  <Override PartName="/xl/externalLinks/externalLink313.xml" ContentType="application/vnd.openxmlformats-officedocument.spreadsheetml.externalLink+xml"/>
  <Override PartName="/xl/styles.xml" ContentType="application/vnd.openxmlformats-officedocument.spreadsheetml.styles+xml"/>
  <Override PartName="/xl/externalLinks/externalLink27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86.xml" ContentType="application/vnd.openxmlformats-officedocument.spreadsheetml.externalLink+xml"/>
  <Default Extension="xml" ContentType="application/xml"/>
  <Override PartName="/xl/externalLinks/externalLink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worksheets/sheet3.xml" ContentType="application/vnd.openxmlformats-officedocument.spreadsheetml.worksheet+xml"/>
  <Override PartName="/xl/externalLinks/externalLink4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329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318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30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332.xml" ContentType="application/vnd.openxmlformats-officedocument.spreadsheetml.externalLink+xml"/>
  <Override PartName="/xl/externalLinks/externalLink343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321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310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94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348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8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337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32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299.xml" ContentType="application/vnd.openxmlformats-officedocument.spreadsheetml.externalLink+xml"/>
  <Override PartName="/xl/externalLinks/externalLink304.xml" ContentType="application/vnd.openxmlformats-officedocument.spreadsheetml.externalLink+xml"/>
  <Override PartName="/xl/externalLinks/externalLink315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340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277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309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345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323.xml" ContentType="application/vnd.openxmlformats-officedocument.spreadsheetml.externalLink+xml"/>
  <Override PartName="/xl/externalLinks/externalLink334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312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96.xml" ContentType="application/vnd.openxmlformats-officedocument.spreadsheetml.externalLink+xml"/>
  <Override PartName="/xl/externalLinks/externalLink301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74.xml" ContentType="application/vnd.openxmlformats-officedocument.spreadsheetml.externalLink+xml"/>
  <Override PartName="/xl/worksheets/sheet2.xml" ContentType="application/vnd.openxmlformats-officedocument.spreadsheetml.worksheet+xml"/>
  <Override PartName="/xl/externalLinks/externalLink51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339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328.xml" ContentType="application/vnd.openxmlformats-officedocument.spreadsheetml.externalLink+xml"/>
  <Override PartName="/xl/externalLinks/externalLink346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306.xml" ContentType="application/vnd.openxmlformats-officedocument.spreadsheetml.externalLink+xml"/>
  <Override PartName="/xl/externalLinks/externalLink317.xml" ContentType="application/vnd.openxmlformats-officedocument.spreadsheetml.externalLink+xml"/>
  <Override PartName="/xl/externalLinks/externalLink335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342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331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320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347.xml" ContentType="application/vnd.openxmlformats-officedocument.spreadsheetml.externalLink+xml"/>
  <Override PartName="/xl/sharedStrings.xml" ContentType="application/vnd.openxmlformats-officedocument.spreadsheetml.sharedStrings+xml"/>
  <Override PartName="/xl/externalLinks/externalLink139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325.xml" ContentType="application/vnd.openxmlformats-officedocument.spreadsheetml.externalLink+xml"/>
  <Override PartName="/xl/externalLinks/externalLink33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314.xml" ContentType="application/vnd.openxmlformats-officedocument.spreadsheetml.externalLink+xml"/>
  <Default Extension="bin" ContentType="application/vnd.openxmlformats-officedocument.spreadsheetml.printerSettings"/>
  <Override PartName="/xl/externalLinks/externalLink39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98.xml" ContentType="application/vnd.openxmlformats-officedocument.spreadsheetml.externalLink+xml"/>
  <Override PartName="/xl/externalLinks/externalLink303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76.xml" ContentType="application/vnd.openxmlformats-officedocument.spreadsheetml.externalLink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xternalLinks/externalLink53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308.xml" ContentType="application/vnd.openxmlformats-officedocument.spreadsheetml.externalLink+xml"/>
  <Override PartName="/xl/externalLinks/externalLink319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344.xml" ContentType="application/vnd.openxmlformats-officedocument.spreadsheetml.externalLink+xml"/>
  <Override PartName="/docProps/core.xml" ContentType="application/vnd.openxmlformats-package.core-properties+xml"/>
  <Override PartName="/xl/externalLinks/externalLink69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333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322.xml" ContentType="application/vnd.openxmlformats-officedocument.spreadsheetml.externalLink+xml"/>
  <Override PartName="/xl/theme/theme1.xml" ContentType="application/vnd.openxmlformats-officedocument.theme+xml"/>
  <Override PartName="/xl/externalLinks/externalLink36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95.xml" ContentType="application/vnd.openxmlformats-officedocument.spreadsheetml.externalLink+xml"/>
  <Override PartName="/xl/externalLinks/externalLink300.xml" ContentType="application/vnd.openxmlformats-officedocument.spreadsheetml.externalLink+xml"/>
  <Override PartName="/xl/externalLinks/externalLink311.xml" ContentType="application/vnd.openxmlformats-officedocument.spreadsheetml.externalLink+xml"/>
  <Default Extension="rels" ContentType="application/vnd.openxmlformats-package.relationships+xml"/>
  <Override PartName="/xl/externalLinks/externalLink25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50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327.xml" ContentType="application/vnd.openxmlformats-officedocument.spreadsheetml.externalLink+xml"/>
  <Override PartName="/xl/externalLinks/externalLink33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316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305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330.xml" ContentType="application/vnd.openxmlformats-officedocument.spreadsheetml.externalLink+xml"/>
  <Override PartName="/xl/externalLinks/externalLink341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92.xml" ContentType="application/vnd.openxmlformats-officedocument.spreadsheetml.externalLink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7496" windowHeight="7752"/>
  </bookViews>
  <sheets>
    <sheet name="FS.E" sheetId="1" r:id="rId1"/>
    <sheet name="PL.E" sheetId="2" r:id="rId2"/>
    <sheet name="S.Equity-E" sheetId="3" r:id="rId3"/>
    <sheet name="CF.E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  <externalReference r:id="rId300"/>
    <externalReference r:id="rId301"/>
    <externalReference r:id="rId302"/>
    <externalReference r:id="rId303"/>
    <externalReference r:id="rId304"/>
    <externalReference r:id="rId305"/>
    <externalReference r:id="rId306"/>
    <externalReference r:id="rId307"/>
    <externalReference r:id="rId308"/>
    <externalReference r:id="rId309"/>
    <externalReference r:id="rId310"/>
    <externalReference r:id="rId311"/>
    <externalReference r:id="rId312"/>
    <externalReference r:id="rId313"/>
    <externalReference r:id="rId314"/>
    <externalReference r:id="rId315"/>
    <externalReference r:id="rId316"/>
    <externalReference r:id="rId317"/>
    <externalReference r:id="rId318"/>
    <externalReference r:id="rId319"/>
    <externalReference r:id="rId320"/>
    <externalReference r:id="rId321"/>
    <externalReference r:id="rId322"/>
    <externalReference r:id="rId323"/>
    <externalReference r:id="rId324"/>
    <externalReference r:id="rId325"/>
    <externalReference r:id="rId326"/>
    <externalReference r:id="rId327"/>
    <externalReference r:id="rId328"/>
    <externalReference r:id="rId329"/>
    <externalReference r:id="rId330"/>
    <externalReference r:id="rId331"/>
    <externalReference r:id="rId332"/>
    <externalReference r:id="rId333"/>
    <externalReference r:id="rId334"/>
    <externalReference r:id="rId335"/>
    <externalReference r:id="rId336"/>
    <externalReference r:id="rId337"/>
    <externalReference r:id="rId338"/>
    <externalReference r:id="rId339"/>
    <externalReference r:id="rId340"/>
    <externalReference r:id="rId341"/>
    <externalReference r:id="rId342"/>
    <externalReference r:id="rId343"/>
    <externalReference r:id="rId344"/>
    <externalReference r:id="rId345"/>
    <externalReference r:id="rId346"/>
    <externalReference r:id="rId347"/>
    <externalReference r:id="rId348"/>
    <externalReference r:id="rId349"/>
    <externalReference r:id="rId350"/>
    <externalReference r:id="rId351"/>
    <externalReference r:id="rId352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MANUAL2">#N/A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[1]MCMD95!$Q$121</definedName>
    <definedName name="\ra">#REF!</definedName>
    <definedName name="\s">#N/A</definedName>
    <definedName name="\sasa">#REF!</definedName>
    <definedName name="\ssss">#REF!</definedName>
    <definedName name="\t">#REF!</definedName>
    <definedName name="\u">#N/A</definedName>
    <definedName name="\uuu">#REF!</definedName>
    <definedName name="\v">#N/A</definedName>
    <definedName name="\w">#N/A</definedName>
    <definedName name="\wa">#REF!</definedName>
    <definedName name="\x">#N/A</definedName>
    <definedName name="\Y">#REF!</definedName>
    <definedName name="\Z">#REF!</definedName>
    <definedName name="\zaliza">#REF!</definedName>
    <definedName name="_">#REF!</definedName>
    <definedName name="_________________________________________________pg31">'[2]99op'!$A$1:$O$121</definedName>
    <definedName name="________________________________________________PD1">[3]DataProduct!$A$4:$D$30</definedName>
    <definedName name="________________________________________________PD2">[3]DataProduct!$H$4:$K$30</definedName>
    <definedName name="________________________________________________pg31">'[2]99op'!$A$1:$O$121</definedName>
    <definedName name="_______________________________________________jan02">[4]Jan02!$C$2:$E$193</definedName>
    <definedName name="_______________________________________________pg31">'[2]99op'!$A$1:$O$121</definedName>
    <definedName name="______________________________________________jan02">[4]Jan02!$C$2:$E$193</definedName>
    <definedName name="______________________________________________PD1">[3]DataProduct!$A$4:$D$30</definedName>
    <definedName name="______________________________________________PD2">[3]DataProduct!$H$4:$K$30</definedName>
    <definedName name="______________________________________________pg31">'[2]99op'!$A$1:$O$121</definedName>
    <definedName name="______________________________________________prt1">[5]Vol_Rev!$N$1:$AK$54</definedName>
    <definedName name="______________________________________________prt2">[5]Vol_Rev!$AL$1:$BI$54</definedName>
    <definedName name="_____________________________________________jan02">[4]Jan02!$C$2:$E$193</definedName>
    <definedName name="_____________________________________________PD1">[3]DataProduct!$A$4:$D$30</definedName>
    <definedName name="_____________________________________________PD2">[3]DataProduct!$H$4:$K$30</definedName>
    <definedName name="_____________________________________________pg31">'[2]99op'!$A$1:$O$121</definedName>
    <definedName name="_____________________________________________prt1">[5]Vol_Rev!$N$1:$AK$54</definedName>
    <definedName name="_____________________________________________prt2">[5]Vol_Rev!$AL$1:$BI$54</definedName>
    <definedName name="____________________________________________jan02">[6]Jan02!$C$2:$E$193</definedName>
    <definedName name="____________________________________________PD1">[7]DataProduct!$A$4:$D$30</definedName>
    <definedName name="____________________________________________PD2">[7]DataProduct!$H$4:$K$30</definedName>
    <definedName name="____________________________________________pg31">'[2]99op'!$A$1:$O$121</definedName>
    <definedName name="____________________________________________prt1">[5]Vol_Rev!$N$1:$AK$54</definedName>
    <definedName name="____________________________________________prt2">[5]Vol_Rev!$AL$1:$BI$54</definedName>
    <definedName name="___________________________________________jan02">[4]Jan02!$C$2:$E$193</definedName>
    <definedName name="___________________________________________PD1">[3]DataProduct!$A$4:$D$30</definedName>
    <definedName name="___________________________________________PD2">[3]DataProduct!$H$4:$K$30</definedName>
    <definedName name="___________________________________________pg31">'[2]99op'!$A$1:$O$121</definedName>
    <definedName name="___________________________________________prt1">[5]Vol_Rev!$N$1:$AK$54</definedName>
    <definedName name="___________________________________________prt2">[5]Vol_Rev!$AL$1:$BI$54</definedName>
    <definedName name="__________________________________________jan02">[4]Jan02!$C$2:$E$193</definedName>
    <definedName name="__________________________________________PD1">[3]DataProduct!$A$4:$D$30</definedName>
    <definedName name="__________________________________________PD2">[3]DataProduct!$H$4:$K$30</definedName>
    <definedName name="__________________________________________pg31">'[2]99op'!$A$1:$O$121</definedName>
    <definedName name="__________________________________________prt1">[5]Vol_Rev!$N$1:$AK$54</definedName>
    <definedName name="__________________________________________prt2">[5]Vol_Rev!$AL$1:$BI$54</definedName>
    <definedName name="_________________________________________jan02">[6]Jan02!$C$2:$E$193</definedName>
    <definedName name="_________________________________________PD1">[7]DataProduct!$A$4:$D$30</definedName>
    <definedName name="_________________________________________PD2">[7]DataProduct!$H$4:$K$30</definedName>
    <definedName name="_________________________________________pg31">'[2]99op'!$A$1:$O$121</definedName>
    <definedName name="_________________________________________prt1">[5]Vol_Rev!$N$1:$AK$54</definedName>
    <definedName name="_________________________________________prt2">[5]Vol_Rev!$AL$1:$BI$54</definedName>
    <definedName name="________________________________________1_accin_lcs_03">'[8]1_accin_lcs_03 (2)'!$A$1:$S$3023</definedName>
    <definedName name="________________________________________jan02">[6]Jan02!$C$2:$E$193</definedName>
    <definedName name="________________________________________PD1">[7]DataProduct!$A$4:$D$30</definedName>
    <definedName name="________________________________________PD2">[7]DataProduct!$H$4:$K$30</definedName>
    <definedName name="________________________________________pg31">'[2]99op'!$A$1:$O$121</definedName>
    <definedName name="________________________________________prt1">[5]Vol_Rev!$N$1:$AK$54</definedName>
    <definedName name="________________________________________prt2">[5]Vol_Rev!$AL$1:$BI$54</definedName>
    <definedName name="_______________________________________1_accin_lcs_03">'[8]1_accin_lcs_03 (2)'!$A$1:$S$3023</definedName>
    <definedName name="_______________________________________jan02">[6]Jan02!$C$2:$E$193</definedName>
    <definedName name="_______________________________________PD1">[7]DataProduct!$A$4:$D$30</definedName>
    <definedName name="_______________________________________PD2">[7]DataProduct!$H$4:$K$30</definedName>
    <definedName name="_______________________________________pg31">'[2]99op'!$A$1:$O$121</definedName>
    <definedName name="_______________________________________prt1">[5]Vol_Rev!$N$1:$AK$54</definedName>
    <definedName name="_______________________________________prt2">[5]Vol_Rev!$AL$1:$BI$54</definedName>
    <definedName name="______________________________________1_accin_lcs_03">'[8]1_accin_lcs_03 (2)'!$A$1:$S$3023</definedName>
    <definedName name="______________________________________jan02">[9]Jan02!$C$2:$E$193</definedName>
    <definedName name="______________________________________PD1">[3]DataProduct!$A$4:$D$30</definedName>
    <definedName name="______________________________________PD2">[3]DataProduct!$H$4:$K$30</definedName>
    <definedName name="______________________________________pg31">'[2]99op'!$A$1:$O$121</definedName>
    <definedName name="______________________________________prt1">[5]Vol_Rev!$N$1:$AK$54</definedName>
    <definedName name="______________________________________prt2">[5]Vol_Rev!$AL$1:$BI$54</definedName>
    <definedName name="_____________________________________1_accin_lcs_03">'[8]1_accin_lcs_03 (2)'!$A$1:$S$3023</definedName>
    <definedName name="_____________________________________jan02">[6]Jan02!$C$2:$E$193</definedName>
    <definedName name="_____________________________________PD1">[7]DataProduct!$A$4:$D$30</definedName>
    <definedName name="_____________________________________PD2">[7]DataProduct!$H$4:$K$30</definedName>
    <definedName name="_____________________________________pg31">'[2]99op'!$A$1:$O$121</definedName>
    <definedName name="_____________________________________prt1">[5]Vol_Rev!$N$1:$AK$54</definedName>
    <definedName name="_____________________________________prt2">[5]Vol_Rev!$AL$1:$BI$54</definedName>
    <definedName name="____________________________________1_accin_lcs_03">'[8]1_accin_lcs_03 (2)'!$A$1:$S$3023</definedName>
    <definedName name="____________________________________jan02">[6]Jan02!$C$2:$E$193</definedName>
    <definedName name="____________________________________PD1">[7]DataProduct!$A$4:$D$30</definedName>
    <definedName name="____________________________________PD2">[7]DataProduct!$H$4:$K$30</definedName>
    <definedName name="____________________________________pg31">'[2]99op'!$A$1:$O$121</definedName>
    <definedName name="____________________________________prt1">[5]Vol_Rev!$N$1:$AK$54</definedName>
    <definedName name="____________________________________prt2">[5]Vol_Rev!$AL$1:$BI$54</definedName>
    <definedName name="___________________________________1_accin_lcs_03">'[8]1_accin_lcs_03 (2)'!$A$1:$S$3023</definedName>
    <definedName name="___________________________________jan02">[6]Jan02!$C$2:$E$193</definedName>
    <definedName name="___________________________________PD1">[7]DataProduct!$A$4:$D$30</definedName>
    <definedName name="___________________________________PD2">[7]DataProduct!$H$4:$K$30</definedName>
    <definedName name="___________________________________pg31">'[2]99op'!$A$1:$O$121</definedName>
    <definedName name="___________________________________prt1">[5]Vol_Rev!$N$1:$AK$54</definedName>
    <definedName name="___________________________________prt2">[5]Vol_Rev!$AL$1:$BI$54</definedName>
    <definedName name="__________________________________1_accin_lcs_03">'[8]1_accin_lcs_03 (2)'!$A$1:$S$3023</definedName>
    <definedName name="__________________________________jan02">[6]Jan02!$C$2:$E$193</definedName>
    <definedName name="__________________________________PD1">[7]DataProduct!$A$4:$D$30</definedName>
    <definedName name="__________________________________PD2">[7]DataProduct!$H$4:$K$30</definedName>
    <definedName name="__________________________________pg31">'[2]99op'!$A$1:$O$121</definedName>
    <definedName name="__________________________________prt1">[5]Vol_Rev!$N$1:$AK$54</definedName>
    <definedName name="__________________________________prt2">[5]Vol_Rev!$AL$1:$BI$54</definedName>
    <definedName name="_________________________________1_accin_lcs_03">'[8]1_accin_lcs_03 (2)'!$A$1:$S$3023</definedName>
    <definedName name="_________________________________jan02">[6]Jan02!$C$2:$E$193</definedName>
    <definedName name="_________________________________PD1">[7]DataProduct!$A$4:$D$30</definedName>
    <definedName name="_________________________________PD2">[7]DataProduct!$H$4:$K$30</definedName>
    <definedName name="_________________________________pg31">'[2]99op'!$A$1:$O$121</definedName>
    <definedName name="_________________________________prt1">[5]Vol_Rev!$N$1:$AK$54</definedName>
    <definedName name="_________________________________prt2">[5]Vol_Rev!$AL$1:$BI$54</definedName>
    <definedName name="________________________________1_accin_lcs_03">'[8]1_accin_lcs_03 (2)'!$A$1:$S$3023</definedName>
    <definedName name="________________________________jan02">[6]Jan02!$C$2:$E$193</definedName>
    <definedName name="________________________________PD1">[7]DataProduct!$A$4:$D$30</definedName>
    <definedName name="________________________________PD2">[7]DataProduct!$H$4:$K$30</definedName>
    <definedName name="________________________________pg31">'[2]99op'!$A$1:$O$121</definedName>
    <definedName name="________________________________prt1">[5]Vol_Rev!$N$1:$AK$54</definedName>
    <definedName name="________________________________prt2">[5]Vol_Rev!$AL$1:$BI$54</definedName>
    <definedName name="_______________________________1_accin_lcs_03">'[8]1_accin_lcs_03 (2)'!$A$1:$S$3023</definedName>
    <definedName name="_______________________________jan02">[9]Jan02!$C$2:$E$193</definedName>
    <definedName name="_______________________________PD1">[7]DataProduct!$A$4:$D$30</definedName>
    <definedName name="_______________________________PD2">[7]DataProduct!$H$4:$K$30</definedName>
    <definedName name="_______________________________pg31">'[2]99op'!$A$1:$O$121</definedName>
    <definedName name="_______________________________prt1">[5]Vol_Rev!$N$1:$AK$54</definedName>
    <definedName name="_______________________________prt2">[5]Vol_Rev!$AL$1:$BI$54</definedName>
    <definedName name="______________________________1_accin_lcs_03">'[8]1_accin_lcs_03 (2)'!$A$1:$S$3023</definedName>
    <definedName name="______________________________jan02">[9]Jan02!$C$2:$E$193</definedName>
    <definedName name="______________________________PD1">[3]DataProduct!$A$4:$D$30</definedName>
    <definedName name="______________________________PD2">[3]DataProduct!$H$4:$K$30</definedName>
    <definedName name="______________________________pg31">'[2]99op'!$A$1:$O$121</definedName>
    <definedName name="______________________________prt1">[5]Vol_Rev!$N$1:$AK$54</definedName>
    <definedName name="______________________________prt2">[5]Vol_Rev!$AL$1:$BI$54</definedName>
    <definedName name="_____________________________1_accin_lcs_03">'[8]1_accin_lcs_03 (2)'!$A$1:$S$3023</definedName>
    <definedName name="_____________________________jan02">[9]Jan02!$C$2:$E$193</definedName>
    <definedName name="_____________________________PD1">[3]DataProduct!$A$4:$D$30</definedName>
    <definedName name="_____________________________PD2">[3]DataProduct!$H$4:$K$30</definedName>
    <definedName name="_____________________________pg31">'[2]99op'!$A$1:$O$121</definedName>
    <definedName name="_____________________________prt1">[5]Vol_Rev!$N$1:$AK$54</definedName>
    <definedName name="_____________________________prt2">[5]Vol_Rev!$AL$1:$BI$54</definedName>
    <definedName name="____________________________1_accin_lcs_03">'[8]1_accin_lcs_03 (2)'!$A$1:$S$3023</definedName>
    <definedName name="____________________________jan02">[9]Jan02!$C$2:$E$193</definedName>
    <definedName name="____________________________PD1">[3]DataProduct!$A$4:$D$30</definedName>
    <definedName name="____________________________PD2">[3]DataProduct!$H$4:$K$30</definedName>
    <definedName name="____________________________pg31">'[2]99op'!$A$1:$O$121</definedName>
    <definedName name="____________________________PRO01">[10]JAN!$P$5:$P$2200</definedName>
    <definedName name="____________________________PRO02">[10]FEB!$P$5:$P$2400</definedName>
    <definedName name="____________________________PRO03">[10]MAR!$P$5:$P$1701</definedName>
    <definedName name="____________________________PRO04">[10]APR!$P$5:$P$2000</definedName>
    <definedName name="____________________________PRO05">[10]MAY!$P$5:$P$1600</definedName>
    <definedName name="____________________________PRO06">[10]JUN!$P$5:$P$1600</definedName>
    <definedName name="____________________________PRO07">[10]JULY!$P$7:$P$2298</definedName>
    <definedName name="____________________________PRO08">[10]AUG!$P$6:$P$6500</definedName>
    <definedName name="____________________________PRO09">[10]SEP!$Q$6:$Q$1700</definedName>
    <definedName name="____________________________PRO10">[10]OCT!$Q$7:$Q$1800</definedName>
    <definedName name="____________________________PRO11">[10]NOV!$Q$6:$Q$1500</definedName>
    <definedName name="____________________________PRO12">[10]DEC!$Q$6:$Q$1606</definedName>
    <definedName name="____________________________prt1">[5]Vol_Rev!$N$1:$AK$54</definedName>
    <definedName name="____________________________prt2">[5]Vol_Rev!$AL$1:$BI$54</definedName>
    <definedName name="___________________________1_accin_lcs_03">'[8]1_accin_lcs_03 (2)'!$A$1:$S$3023</definedName>
    <definedName name="___________________________jan02">[9]Jan02!$C$2:$E$193</definedName>
    <definedName name="___________________________PD1">[3]DataProduct!$A$4:$D$30</definedName>
    <definedName name="___________________________PD2">[3]DataProduct!$H$4:$K$30</definedName>
    <definedName name="___________________________pg31">'[2]99op'!$A$1:$O$121</definedName>
    <definedName name="___________________________PRO01">[10]JAN!$P$5:$P$2200</definedName>
    <definedName name="___________________________PRO02">[10]FEB!$P$5:$P$2400</definedName>
    <definedName name="___________________________PRO03">[10]MAR!$P$5:$P$1701</definedName>
    <definedName name="___________________________PRO04">[10]APR!$P$5:$P$2000</definedName>
    <definedName name="___________________________PRO05">[10]MAY!$P$5:$P$1600</definedName>
    <definedName name="___________________________PRO06">[10]JUN!$P$5:$P$1600</definedName>
    <definedName name="___________________________PRO07">[10]JULY!$P$7:$P$2298</definedName>
    <definedName name="___________________________PRO08">[10]AUG!$P$6:$P$6500</definedName>
    <definedName name="___________________________PRO09">[10]SEP!$Q$6:$Q$1700</definedName>
    <definedName name="___________________________PRO10">[10]OCT!$Q$7:$Q$1800</definedName>
    <definedName name="___________________________PRO11">[10]NOV!$Q$6:$Q$1500</definedName>
    <definedName name="___________________________PRO12">[10]DEC!$Q$6:$Q$1606</definedName>
    <definedName name="___________________________prt1">[5]Vol_Rev!$N$1:$AK$54</definedName>
    <definedName name="___________________________prt2">[5]Vol_Rev!$AL$1:$BI$54</definedName>
    <definedName name="__________________________1_accin_lcs_03">'[8]1_accin_lcs_03 (2)'!$A$1:$S$3023</definedName>
    <definedName name="__________________________jan02">[9]Jan02!$C$2:$E$193</definedName>
    <definedName name="__________________________PD1">[3]DataProduct!$A$4:$D$30</definedName>
    <definedName name="__________________________PD2">[3]DataProduct!$H$4:$K$30</definedName>
    <definedName name="__________________________pg31">'[2]99op'!$A$1:$O$121</definedName>
    <definedName name="__________________________PRO01">[10]JAN!$P$5:$P$2200</definedName>
    <definedName name="__________________________PRO02">[10]FEB!$P$5:$P$2400</definedName>
    <definedName name="__________________________PRO03">[10]MAR!$P$5:$P$1701</definedName>
    <definedName name="__________________________PRO04">[10]APR!$P$5:$P$2000</definedName>
    <definedName name="__________________________PRO05">[10]MAY!$P$5:$P$1600</definedName>
    <definedName name="__________________________PRO06">[10]JUN!$P$5:$P$1600</definedName>
    <definedName name="__________________________PRO07">[10]JULY!$P$7:$P$2298</definedName>
    <definedName name="__________________________PRO08">[10]AUG!$P$6:$P$6500</definedName>
    <definedName name="__________________________PRO09">[10]SEP!$Q$6:$Q$1700</definedName>
    <definedName name="__________________________PRO10">[10]OCT!$Q$7:$Q$1800</definedName>
    <definedName name="__________________________PRO11">[10]NOV!$Q$6:$Q$1500</definedName>
    <definedName name="__________________________PRO12">[10]DEC!$Q$6:$Q$1606</definedName>
    <definedName name="__________________________prt1">[5]Vol_Rev!$N$1:$AK$54</definedName>
    <definedName name="__________________________prt2">[5]Vol_Rev!$AL$1:$BI$54</definedName>
    <definedName name="_________________________1_accin_lcs_03">'[8]1_accin_lcs_03 (2)'!$A$1:$S$3023</definedName>
    <definedName name="_________________________jan02">[6]Jan02!$C$2:$E$193</definedName>
    <definedName name="_________________________PD1">[3]DataProduct!$A$4:$D$30</definedName>
    <definedName name="_________________________PD2">[3]DataProduct!$H$4:$K$30</definedName>
    <definedName name="_________________________pg31">'[2]99op'!$A$1:$O$121</definedName>
    <definedName name="_________________________PRO01">[11]JAN!$P$5:$P$2200</definedName>
    <definedName name="_________________________PRO02">[11]FEB!$P$5:$P$2400</definedName>
    <definedName name="_________________________PRO03">[11]MAR!$P$5:$P$1701</definedName>
    <definedName name="_________________________PRO04">[11]APR!$P$5:$P$2000</definedName>
    <definedName name="_________________________PRO05">[11]MAY!$P$5:$P$1600</definedName>
    <definedName name="_________________________PRO06">[11]JUN!$P$5:$P$1600</definedName>
    <definedName name="_________________________PRO07">[11]JULY!$P$7:$P$2298</definedName>
    <definedName name="_________________________PRO08">[11]AUG!$P$6:$P$6500</definedName>
    <definedName name="_________________________PRO09">[11]SEP!$Q$6:$Q$1700</definedName>
    <definedName name="_________________________PRO10">[11]OCT!$Q$7:$Q$1800</definedName>
    <definedName name="_________________________PRO11">[11]NOV!$Q$6:$Q$1500</definedName>
    <definedName name="_________________________PRO12">[11]DEC!$Q$6:$Q$1606</definedName>
    <definedName name="_________________________prt1">[5]Vol_Rev!$N$1:$AK$54</definedName>
    <definedName name="_________________________prt2">[5]Vol_Rev!$AL$1:$BI$54</definedName>
    <definedName name="________________________1_accin_lcs_03">'[8]1_accin_lcs_03 (2)'!$A$1:$S$3023</definedName>
    <definedName name="________________________jan02">[9]Jan02!$C$2:$E$193</definedName>
    <definedName name="________________________PD1">[3]DataProduct!$A$4:$D$30</definedName>
    <definedName name="________________________PD2">[3]DataProduct!$H$4:$K$30</definedName>
    <definedName name="________________________pg31">'[2]99op'!$A$1:$O$121</definedName>
    <definedName name="________________________PRO01">[11]JAN!$P$5:$P$2200</definedName>
    <definedName name="________________________PRO02">[11]FEB!$P$5:$P$2400</definedName>
    <definedName name="________________________PRO03">[11]MAR!$P$5:$P$1701</definedName>
    <definedName name="________________________PRO04">[11]APR!$P$5:$P$2000</definedName>
    <definedName name="________________________PRO05">[11]MAY!$P$5:$P$1600</definedName>
    <definedName name="________________________PRO06">[11]JUN!$P$5:$P$1600</definedName>
    <definedName name="________________________PRO07">[11]JULY!$P$7:$P$2298</definedName>
    <definedName name="________________________PRO08">[11]AUG!$P$6:$P$6500</definedName>
    <definedName name="________________________PRO09">[11]SEP!$Q$6:$Q$1700</definedName>
    <definedName name="________________________PRO10">[11]OCT!$Q$7:$Q$1800</definedName>
    <definedName name="________________________PRO11">[11]NOV!$Q$6:$Q$1500</definedName>
    <definedName name="________________________PRO12">[11]DEC!$Q$6:$Q$1606</definedName>
    <definedName name="________________________prt1">[5]Vol_Rev!$N$1:$AK$54</definedName>
    <definedName name="________________________prt2">[5]Vol_Rev!$AL$1:$BI$54</definedName>
    <definedName name="_______________________1_accin_lcs_03">'[12]1_accin_lcs_03 (2)'!$A$1:$S$3023</definedName>
    <definedName name="_______________________jan02">[9]Jan02!$C$2:$E$193</definedName>
    <definedName name="_______________________PD1">[3]DataProduct!$A$4:$D$30</definedName>
    <definedName name="_______________________PD2">[3]DataProduct!$H$4:$K$30</definedName>
    <definedName name="_______________________pg31">'[2]99op'!$A$1:$O$121</definedName>
    <definedName name="_______________________PRO01">[11]JAN!$P$5:$P$2200</definedName>
    <definedName name="_______________________PRO02">[11]FEB!$P$5:$P$2400</definedName>
    <definedName name="_______________________PRO03">[11]MAR!$P$5:$P$1701</definedName>
    <definedName name="_______________________PRO04">[11]APR!$P$5:$P$2000</definedName>
    <definedName name="_______________________PRO05">[11]MAY!$P$5:$P$1600</definedName>
    <definedName name="_______________________PRO06">[11]JUN!$P$5:$P$1600</definedName>
    <definedName name="_______________________PRO07">[11]JULY!$P$7:$P$2298</definedName>
    <definedName name="_______________________PRO08">[11]AUG!$P$6:$P$6500</definedName>
    <definedName name="_______________________PRO09">[11]SEP!$Q$6:$Q$1700</definedName>
    <definedName name="_______________________PRO10">[11]OCT!$Q$7:$Q$1800</definedName>
    <definedName name="_______________________PRO11">[11]NOV!$Q$6:$Q$1500</definedName>
    <definedName name="_______________________PRO12">[11]DEC!$Q$6:$Q$1606</definedName>
    <definedName name="_______________________prt1">[5]Vol_Rev!$N$1:$AK$54</definedName>
    <definedName name="_______________________prt2">[5]Vol_Rev!$AL$1:$BI$54</definedName>
    <definedName name="______________________1_accin_lcs_03">'[12]1_accin_lcs_03 (2)'!$A$1:$S$3023</definedName>
    <definedName name="______________________AGM2" hidden="1">{#N/A,#N/A,TRUE,"M [OS-05]-00(1)"}</definedName>
    <definedName name="______________________jan02">[9]Jan02!$C$2:$E$193</definedName>
    <definedName name="______________________PD1">[3]DataProduct!$A$4:$D$30</definedName>
    <definedName name="______________________PD2">[3]DataProduct!$H$4:$K$30</definedName>
    <definedName name="______________________pg31">'[2]99op'!$A$1:$O$121</definedName>
    <definedName name="______________________PRO01">[11]JAN!$P$5:$P$2200</definedName>
    <definedName name="______________________PRO02">[11]FEB!$P$5:$P$2400</definedName>
    <definedName name="______________________PRO03">[11]MAR!$P$5:$P$1701</definedName>
    <definedName name="______________________PRO04">[11]APR!$P$5:$P$2000</definedName>
    <definedName name="______________________PRO05">[11]MAY!$P$5:$P$1600</definedName>
    <definedName name="______________________PRO06">[11]JUN!$P$5:$P$1600</definedName>
    <definedName name="______________________PRO07">[11]JULY!$P$7:$P$2298</definedName>
    <definedName name="______________________PRO08">[11]AUG!$P$6:$P$6500</definedName>
    <definedName name="______________________PRO09">[11]SEP!$Q$6:$Q$1700</definedName>
    <definedName name="______________________PRO10">[11]OCT!$Q$7:$Q$1800</definedName>
    <definedName name="______________________PRO11">[11]NOV!$Q$6:$Q$1500</definedName>
    <definedName name="______________________PRO12">[11]DEC!$Q$6:$Q$1606</definedName>
    <definedName name="______________________prt1">[5]Vol_Rev!$N$1:$AK$54</definedName>
    <definedName name="______________________prt2">[5]Vol_Rev!$AL$1:$BI$54</definedName>
    <definedName name="_____________________1_accin_lcs_03">'[13]1_accin_lcs_03 (2)'!$A$1:$S$3023</definedName>
    <definedName name="_____________________AGM2" hidden="1">{#N/A,#N/A,TRUE,"M [OS-05]-00(1)"}</definedName>
    <definedName name="_____________________jan02">[9]Jan02!$C$2:$E$193</definedName>
    <definedName name="_____________________PD1">[3]DataProduct!$A$4:$D$30</definedName>
    <definedName name="_____________________PD2">[3]DataProduct!$H$4:$K$30</definedName>
    <definedName name="_____________________pg31">'[2]99op'!$A$1:$O$121</definedName>
    <definedName name="_____________________PRO01">[11]JAN!$P$5:$P$2200</definedName>
    <definedName name="_____________________PRO02">[11]FEB!$P$5:$P$2400</definedName>
    <definedName name="_____________________PRO03">[11]MAR!$P$5:$P$1701</definedName>
    <definedName name="_____________________PRO04">[11]APR!$P$5:$P$2000</definedName>
    <definedName name="_____________________PRO05">[11]MAY!$P$5:$P$1600</definedName>
    <definedName name="_____________________PRO06">[11]JUN!$P$5:$P$1600</definedName>
    <definedName name="_____________________PRO07">[11]JULY!$P$7:$P$2298</definedName>
    <definedName name="_____________________PRO08">[11]AUG!$P$6:$P$6500</definedName>
    <definedName name="_____________________PRO09">[11]SEP!$Q$6:$Q$1700</definedName>
    <definedName name="_____________________PRO10">[11]OCT!$Q$7:$Q$1800</definedName>
    <definedName name="_____________________PRO11">[11]NOV!$Q$6:$Q$1500</definedName>
    <definedName name="_____________________PRO12">[11]DEC!$Q$6:$Q$1606</definedName>
    <definedName name="_____________________prt1">[5]Vol_Rev!$N$1:$AK$54</definedName>
    <definedName name="_____________________prt2">[5]Vol_Rev!$AL$1:$BI$54</definedName>
    <definedName name="____________________1_accin_lcs_03">'[12]1_accin_lcs_03 (2)'!$A$1:$S$3023</definedName>
    <definedName name="____________________ACT1">#REF!</definedName>
    <definedName name="____________________AGM2" hidden="1">{#N/A,#N/A,TRUE,"M [OS-05]-00(1)"}</definedName>
    <definedName name="____________________dkk1">#REF!</definedName>
    <definedName name="____________________dkk2">#REF!</definedName>
    <definedName name="____________________exp10">#REF!</definedName>
    <definedName name="____________________exp11">#REF!</definedName>
    <definedName name="____________________exp12">#REF!</definedName>
    <definedName name="____________________EXP22">#REF!</definedName>
    <definedName name="____________________exp5">#REF!</definedName>
    <definedName name="____________________exp7">#REF!</definedName>
    <definedName name="____________________exp8">#REF!</definedName>
    <definedName name="____________________exp9">#REF!</definedName>
    <definedName name="____________________jan02">[9]Jan02!$C$2:$E$193</definedName>
    <definedName name="____________________lit1">#REF!</definedName>
    <definedName name="____________________lit2">#REF!</definedName>
    <definedName name="____________________PD1">[3]DataProduct!$A$4:$D$30</definedName>
    <definedName name="____________________PD2">[3]DataProduct!$H$4:$K$30</definedName>
    <definedName name="____________________pg31">'[2]99op'!$A$1:$O$121</definedName>
    <definedName name="____________________PRO01">[11]JAN!$P$5:$P$2200</definedName>
    <definedName name="____________________PRO02">[11]FEB!$P$5:$P$2400</definedName>
    <definedName name="____________________PRO03">[11]MAR!$P$5:$P$1701</definedName>
    <definedName name="____________________PRO04">[11]APR!$P$5:$P$2000</definedName>
    <definedName name="____________________PRO05">[11]MAY!$P$5:$P$1600</definedName>
    <definedName name="____________________PRO06">[11]JUN!$P$5:$P$1600</definedName>
    <definedName name="____________________PRO07">[11]JULY!$P$7:$P$2298</definedName>
    <definedName name="____________________PRO08">[11]AUG!$P$6:$P$6500</definedName>
    <definedName name="____________________PRO09">[11]SEP!$Q$6:$Q$1700</definedName>
    <definedName name="____________________PRO10">[11]OCT!$Q$7:$Q$1800</definedName>
    <definedName name="____________________PRO11">[11]NOV!$Q$6:$Q$1500</definedName>
    <definedName name="____________________PRO12">[11]DEC!$Q$6:$Q$1606</definedName>
    <definedName name="____________________prt1">[5]Vol_Rev!$N$1:$AK$54</definedName>
    <definedName name="____________________prt2">[5]Vol_Rev!$AL$1:$BI$54</definedName>
    <definedName name="____________________Us1">#REF!</definedName>
    <definedName name="____________________Us2">#REF!</definedName>
    <definedName name="___________________1_accin_lcs_03">'[12]1_accin_lcs_03 (2)'!$A$1:$S$3023</definedName>
    <definedName name="___________________AGM2" hidden="1">{#N/A,#N/A,TRUE,"M [OS-05]-00(1)"}</definedName>
    <definedName name="___________________h2">[14]เงินกู้ธนชาติ!$G$2</definedName>
    <definedName name="___________________jan02">[9]Jan02!$C$2:$E$193</definedName>
    <definedName name="___________________PD1">[3]DataProduct!$A$4:$D$30</definedName>
    <definedName name="___________________PD2">[3]DataProduct!$H$4:$K$30</definedName>
    <definedName name="___________________pg31">'[2]99op'!$A$1:$O$121</definedName>
    <definedName name="___________________PRO01">[11]JAN!$P$5:$P$2200</definedName>
    <definedName name="___________________PRO02">[11]FEB!$P$5:$P$2400</definedName>
    <definedName name="___________________PRO03">[11]MAR!$P$5:$P$1701</definedName>
    <definedName name="___________________PRO04">[11]APR!$P$5:$P$2000</definedName>
    <definedName name="___________________PRO05">[11]MAY!$P$5:$P$1600</definedName>
    <definedName name="___________________PRO06">[11]JUN!$P$5:$P$1600</definedName>
    <definedName name="___________________PRO07">[11]JULY!$P$7:$P$2298</definedName>
    <definedName name="___________________PRO08">[11]AUG!$P$6:$P$6500</definedName>
    <definedName name="___________________PRO09">[11]SEP!$Q$6:$Q$1700</definedName>
    <definedName name="___________________PRO10">[11]OCT!$Q$7:$Q$1800</definedName>
    <definedName name="___________________PRO11">[11]NOV!$Q$6:$Q$1500</definedName>
    <definedName name="___________________PRO12">[11]DEC!$Q$6:$Q$1606</definedName>
    <definedName name="___________________prt1">[5]Vol_Rev!$N$1:$AK$54</definedName>
    <definedName name="___________________prt2">[5]Vol_Rev!$AL$1:$BI$54</definedName>
    <definedName name="___________________SCB1">'[15]SCB 1 - Current'!$F$10</definedName>
    <definedName name="___________________SCB2">'[15]SCB 2 - Current'!$F$11</definedName>
    <definedName name="___________________WP2007">#REF!</definedName>
    <definedName name="__________________1_accin_lcs_03">'[13]1_accin_lcs_03 (2)'!$A$1:$S$3023</definedName>
    <definedName name="__________________ACT1">#REF!</definedName>
    <definedName name="__________________AGM2" hidden="1">{#N/A,#N/A,TRUE,"M [OS-05]-00(1)"}</definedName>
    <definedName name="__________________dkk1">#REF!</definedName>
    <definedName name="__________________dkk2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h2">[14]เงินกู้ธนชาติ!$G$2</definedName>
    <definedName name="__________________jan02">[9]Jan02!$C$2:$E$193</definedName>
    <definedName name="__________________lit1">#REF!</definedName>
    <definedName name="__________________lit2">#REF!</definedName>
    <definedName name="__________________PD1">[3]DataProduct!$A$4:$D$30</definedName>
    <definedName name="__________________PD2">[3]DataProduct!$H$4:$K$30</definedName>
    <definedName name="__________________pg31">'[2]99op'!$A$1:$O$121</definedName>
    <definedName name="__________________PRO01">[11]JAN!$P$5:$P$2200</definedName>
    <definedName name="__________________PRO02">[11]FEB!$P$5:$P$2400</definedName>
    <definedName name="__________________PRO03">[11]MAR!$P$5:$P$1701</definedName>
    <definedName name="__________________PRO04">[11]APR!$P$5:$P$2000</definedName>
    <definedName name="__________________PRO05">[11]MAY!$P$5:$P$1600</definedName>
    <definedName name="__________________PRO06">[11]JUN!$P$5:$P$1600</definedName>
    <definedName name="__________________PRO07">[11]JULY!$P$7:$P$2298</definedName>
    <definedName name="__________________PRO08">[11]AUG!$P$6:$P$6500</definedName>
    <definedName name="__________________PRO09">[11]SEP!$Q$6:$Q$1700</definedName>
    <definedName name="__________________PRO10">[11]OCT!$Q$7:$Q$1800</definedName>
    <definedName name="__________________PRO11">[11]NOV!$Q$6:$Q$1500</definedName>
    <definedName name="__________________PRO12">[11]DEC!$Q$6:$Q$1606</definedName>
    <definedName name="__________________prt1">[5]Vol_Rev!$N$1:$AK$54</definedName>
    <definedName name="__________________prt2">[5]Vol_Rev!$AL$1:$BI$54</definedName>
    <definedName name="__________________SCB1">'[15]SCB 1 - Current'!$F$10</definedName>
    <definedName name="__________________SCB2">'[15]SCB 2 - Current'!$F$11</definedName>
    <definedName name="__________________Us1">#REF!</definedName>
    <definedName name="__________________Us2">#REF!</definedName>
    <definedName name="__________________WP2007">#REF!</definedName>
    <definedName name="_________________1_accin_lcs_03">'[13]1_accin_lcs_03 (2)'!$A$1:$S$3023</definedName>
    <definedName name="_________________ACT1">#REF!</definedName>
    <definedName name="_________________AGM2" hidden="1">{#N/A,#N/A,TRUE,"M [OS-05]-00(1)"}</definedName>
    <definedName name="_________________dkk1">#REF!</definedName>
    <definedName name="_________________dkk2">#REF!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h2">[14]เงินกู้ธนชาติ!$G$2</definedName>
    <definedName name="_________________jan02">[9]Jan02!$C$2:$E$193</definedName>
    <definedName name="_________________lit1">#REF!</definedName>
    <definedName name="_________________lit2">#REF!</definedName>
    <definedName name="_________________PD1">[3]DataProduct!$A$4:$D$30</definedName>
    <definedName name="_________________PD2">[3]DataProduct!$H$4:$K$30</definedName>
    <definedName name="_________________pg31">'[2]99op'!$A$1:$O$121</definedName>
    <definedName name="_________________PRO01">[11]JAN!$P$5:$P$2200</definedName>
    <definedName name="_________________PRO02">[11]FEB!$P$5:$P$2400</definedName>
    <definedName name="_________________PRO03">[11]MAR!$P$5:$P$1701</definedName>
    <definedName name="_________________PRO04">[11]APR!$P$5:$P$2000</definedName>
    <definedName name="_________________PRO05">[11]MAY!$P$5:$P$1600</definedName>
    <definedName name="_________________PRO06">[11]JUN!$P$5:$P$1600</definedName>
    <definedName name="_________________PRO07">[11]JULY!$P$7:$P$2298</definedName>
    <definedName name="_________________PRO08">[11]AUG!$P$6:$P$6500</definedName>
    <definedName name="_________________PRO09">[11]SEP!$Q$6:$Q$1700</definedName>
    <definedName name="_________________PRO10">[11]OCT!$Q$7:$Q$1800</definedName>
    <definedName name="_________________PRO11">[11]NOV!$Q$6:$Q$1500</definedName>
    <definedName name="_________________PRO12">[11]DEC!$Q$6:$Q$1606</definedName>
    <definedName name="_________________prt1">[5]Vol_Rev!$N$1:$AK$54</definedName>
    <definedName name="_________________prt2">[5]Vol_Rev!$AL$1:$BI$54</definedName>
    <definedName name="_________________SCB1">'[15]SCB 1 - Current'!$F$10</definedName>
    <definedName name="_________________SCB2">'[15]SCB 2 - Current'!$F$11</definedName>
    <definedName name="_________________Us1">#REF!</definedName>
    <definedName name="_________________Us2">#REF!</definedName>
    <definedName name="_________________WP2007">#REF!</definedName>
    <definedName name="________________1_accin_lcs_03">'[12]1_accin_lcs_03 (2)'!$A$1:$S$3023</definedName>
    <definedName name="________________ACT1">#REF!</definedName>
    <definedName name="________________AGM2" hidden="1">{#N/A,#N/A,TRUE,"M [OS-05]-00(1)"}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h2">[14]เงินกู้ธนชาติ!$G$2</definedName>
    <definedName name="________________jan02">[9]Jan02!$C$2:$E$193</definedName>
    <definedName name="________________lit1">#REF!</definedName>
    <definedName name="________________lit2">#REF!</definedName>
    <definedName name="________________PD1">[3]DataProduct!$A$4:$D$30</definedName>
    <definedName name="________________PD2">[3]DataProduct!$H$4:$K$30</definedName>
    <definedName name="________________pg31">'[2]99op'!$A$1:$O$121</definedName>
    <definedName name="________________PRO01">[11]JAN!$P$5:$P$2200</definedName>
    <definedName name="________________PRO02">[11]FEB!$P$5:$P$2400</definedName>
    <definedName name="________________PRO03">[11]MAR!$P$5:$P$1701</definedName>
    <definedName name="________________PRO04">[11]APR!$P$5:$P$2000</definedName>
    <definedName name="________________PRO05">[11]MAY!$P$5:$P$1600</definedName>
    <definedName name="________________PRO06">[11]JUN!$P$5:$P$1600</definedName>
    <definedName name="________________PRO07">[11]JULY!$P$7:$P$2298</definedName>
    <definedName name="________________PRO08">[11]AUG!$P$6:$P$6500</definedName>
    <definedName name="________________PRO09">[11]SEP!$Q$6:$Q$1700</definedName>
    <definedName name="________________PRO10">[11]OCT!$Q$7:$Q$1800</definedName>
    <definedName name="________________PRO11">[11]NOV!$Q$6:$Q$1500</definedName>
    <definedName name="________________PRO12">[11]DEC!$Q$6:$Q$1606</definedName>
    <definedName name="________________prt1">[5]Vol_Rev!$N$1:$AK$54</definedName>
    <definedName name="________________prt2">[5]Vol_Rev!$AL$1:$BI$54</definedName>
    <definedName name="________________SCB1">'[15]SCB 1 - Current'!$F$10</definedName>
    <definedName name="________________SCB2">'[15]SCB 2 - Current'!$F$11</definedName>
    <definedName name="________________Us1">#REF!</definedName>
    <definedName name="________________Us2">#REF!</definedName>
    <definedName name="________________WP2007">#REF!</definedName>
    <definedName name="_______________1_accin_lcs_03">'[12]1_accin_lcs_03 (2)'!$A$1:$S$3023</definedName>
    <definedName name="_______________ACT1">#REF!</definedName>
    <definedName name="_______________AGM2" hidden="1">{#N/A,#N/A,TRUE,"M [OS-05]-00(1)"}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h2">[14]เงินกู้ธนชาติ!$G$2</definedName>
    <definedName name="_______________jan02">[9]Jan02!$C$2:$E$193</definedName>
    <definedName name="_______________lit1">#REF!</definedName>
    <definedName name="_______________lit2">#REF!</definedName>
    <definedName name="_______________PD1">[3]DataProduct!$A$4:$D$30</definedName>
    <definedName name="_______________PD2">[3]DataProduct!$H$4:$K$30</definedName>
    <definedName name="_______________pg31">'[2]99op'!$A$1:$O$121</definedName>
    <definedName name="_______________PRO01">[11]JAN!$P$5:$P$2200</definedName>
    <definedName name="_______________PRO02">[11]FEB!$P$5:$P$2400</definedName>
    <definedName name="_______________PRO03">[11]MAR!$P$5:$P$1701</definedName>
    <definedName name="_______________PRO04">[11]APR!$P$5:$P$2000</definedName>
    <definedName name="_______________PRO05">[11]MAY!$P$5:$P$1600</definedName>
    <definedName name="_______________PRO06">[11]JUN!$P$5:$P$1600</definedName>
    <definedName name="_______________PRO07">[11]JULY!$P$7:$P$2298</definedName>
    <definedName name="_______________PRO08">[11]AUG!$P$6:$P$6500</definedName>
    <definedName name="_______________PRO09">[11]SEP!$Q$6:$Q$1700</definedName>
    <definedName name="_______________PRO10">[11]OCT!$Q$7:$Q$1800</definedName>
    <definedName name="_______________PRO11">[11]NOV!$Q$6:$Q$1500</definedName>
    <definedName name="_______________PRO12">[11]DEC!$Q$6:$Q$1606</definedName>
    <definedName name="_______________prt1">[5]Vol_Rev!$N$1:$AK$54</definedName>
    <definedName name="_______________prt2">[5]Vol_Rev!$AL$1:$BI$54</definedName>
    <definedName name="_______________SCB1">'[15]SCB 1 - Current'!$F$10</definedName>
    <definedName name="_______________SCB2">'[15]SCB 2 - Current'!$F$11</definedName>
    <definedName name="_______________Us1">#REF!</definedName>
    <definedName name="_______________Us2">#REF!</definedName>
    <definedName name="_______________WP2007">#REF!</definedName>
    <definedName name="______________1_accin_lcs_03">'[12]1_accin_lcs_03 (2)'!$A$1:$S$3023</definedName>
    <definedName name="______________ACT1">#REF!</definedName>
    <definedName name="______________dkk1">#REF!</definedName>
    <definedName name="______________dkk2">#REF!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h2">[14]เงินกู้ธนชาติ!$G$2</definedName>
    <definedName name="______________jan02">[9]Jan02!$C$2:$E$193</definedName>
    <definedName name="______________lit1">#REF!</definedName>
    <definedName name="______________lit2">#REF!</definedName>
    <definedName name="______________PD1">[3]DataProduct!$A$4:$D$30</definedName>
    <definedName name="______________PD2">[3]DataProduct!$H$4:$K$30</definedName>
    <definedName name="______________pg31">'[2]99op'!$A$1:$O$121</definedName>
    <definedName name="______________PRO01">[11]JAN!$P$5:$P$2200</definedName>
    <definedName name="______________PRO02">[11]FEB!$P$5:$P$2400</definedName>
    <definedName name="______________PRO03">[11]MAR!$P$5:$P$1701</definedName>
    <definedName name="______________PRO04">[11]APR!$P$5:$P$2000</definedName>
    <definedName name="______________PRO05">[11]MAY!$P$5:$P$1600</definedName>
    <definedName name="______________PRO06">[11]JUN!$P$5:$P$1600</definedName>
    <definedName name="______________PRO07">[11]JULY!$P$7:$P$2298</definedName>
    <definedName name="______________PRO08">[11]AUG!$P$6:$P$6500</definedName>
    <definedName name="______________PRO09">[11]SEP!$Q$6:$Q$1700</definedName>
    <definedName name="______________PRO10">[11]OCT!$Q$7:$Q$1800</definedName>
    <definedName name="______________PRO11">[11]NOV!$Q$6:$Q$1500</definedName>
    <definedName name="______________PRO12">[11]DEC!$Q$6:$Q$1606</definedName>
    <definedName name="______________prt1">[5]Vol_Rev!$N$1:$AK$54</definedName>
    <definedName name="______________prt2">[5]Vol_Rev!$AL$1:$BI$54</definedName>
    <definedName name="______________SCB1">'[15]SCB 1 - Current'!$F$10</definedName>
    <definedName name="______________SCB2">'[15]SCB 2 - Current'!$F$11</definedName>
    <definedName name="______________Us1">#REF!</definedName>
    <definedName name="______________Us2">#REF!</definedName>
    <definedName name="______________WP2007">#REF!</definedName>
    <definedName name="_____________1_accin_lcs_03">'[12]1_accin_lcs_03 (2)'!$A$1:$S$3023</definedName>
    <definedName name="_____________ACT1">#REF!</definedName>
    <definedName name="_____________AGM2" hidden="1">{#N/A,#N/A,TRUE,"M [OS-05]-00(1)"}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h2">[14]เงินกู้ธนชาติ!$G$2</definedName>
    <definedName name="_____________jan02">[9]Jan02!$C$2:$E$193</definedName>
    <definedName name="_____________lit1">#REF!</definedName>
    <definedName name="_____________lit2">#REF!</definedName>
    <definedName name="_____________PD1">[3]DataProduct!$A$4:$D$30</definedName>
    <definedName name="_____________PD2">[3]DataProduct!$H$4:$K$30</definedName>
    <definedName name="_____________pg31">'[2]99op'!$A$1:$O$121</definedName>
    <definedName name="_____________PRO01">[11]JAN!$P$5:$P$2200</definedName>
    <definedName name="_____________PRO02">[11]FEB!$P$5:$P$2400</definedName>
    <definedName name="_____________PRO03">[11]MAR!$P$5:$P$1701</definedName>
    <definedName name="_____________PRO04">[11]APR!$P$5:$P$2000</definedName>
    <definedName name="_____________PRO05">[11]MAY!$P$5:$P$1600</definedName>
    <definedName name="_____________PRO06">[11]JUN!$P$5:$P$1600</definedName>
    <definedName name="_____________PRO07">[11]JULY!$P$7:$P$2298</definedName>
    <definedName name="_____________PRO08">[11]AUG!$P$6:$P$6500</definedName>
    <definedName name="_____________PRO09">[11]SEP!$Q$6:$Q$1700</definedName>
    <definedName name="_____________PRO10">[11]OCT!$Q$7:$Q$1800</definedName>
    <definedName name="_____________PRO11">[11]NOV!$Q$6:$Q$1500</definedName>
    <definedName name="_____________PRO12">[11]DEC!$Q$6:$Q$1606</definedName>
    <definedName name="_____________prt1">[5]Vol_Rev!$N$1:$AK$54</definedName>
    <definedName name="_____________prt2">[5]Vol_Rev!$AL$1:$BI$54</definedName>
    <definedName name="_____________SCB1">'[15]SCB 1 - Current'!$F$10</definedName>
    <definedName name="_____________SCB2">'[15]SCB 2 - Current'!$F$11</definedName>
    <definedName name="_____________Us1">#REF!</definedName>
    <definedName name="_____________Us2">#REF!</definedName>
    <definedName name="_____________WP2007">#REF!</definedName>
    <definedName name="____________1_accin_lcs_03">'[12]1_accin_lcs_03 (2)'!$A$1:$S$3023</definedName>
    <definedName name="____________ACT1">#REF!</definedName>
    <definedName name="____________AGM2" hidden="1">{#N/A,#N/A,TRUE,"M [OS-05]-00(1)"}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h2">[14]เงินกู้ธนชาติ!$G$2</definedName>
    <definedName name="____________jan02">[9]Jan02!$C$2:$E$193</definedName>
    <definedName name="____________lit1">#REF!</definedName>
    <definedName name="____________lit2">#REF!</definedName>
    <definedName name="____________PD1">[3]DataProduct!$A$4:$D$30</definedName>
    <definedName name="____________PD2">[3]DataProduct!$H$4:$K$30</definedName>
    <definedName name="____________pg31">'[2]99op'!$A$1:$O$121</definedName>
    <definedName name="____________PRO01">[11]JAN!$P$5:$P$2200</definedName>
    <definedName name="____________PRO02">[11]FEB!$P$5:$P$2400</definedName>
    <definedName name="____________PRO03">[11]MAR!$P$5:$P$1701</definedName>
    <definedName name="____________PRO04">[11]APR!$P$5:$P$2000</definedName>
    <definedName name="____________PRO05">[11]MAY!$P$5:$P$1600</definedName>
    <definedName name="____________PRO06">[11]JUN!$P$5:$P$1600</definedName>
    <definedName name="____________PRO07">[11]JULY!$P$7:$P$2298</definedName>
    <definedName name="____________PRO08">[11]AUG!$P$6:$P$6500</definedName>
    <definedName name="____________PRO09">[11]SEP!$Q$6:$Q$1700</definedName>
    <definedName name="____________PRO10">[11]OCT!$Q$7:$Q$1800</definedName>
    <definedName name="____________PRO11">[11]NOV!$Q$6:$Q$1500</definedName>
    <definedName name="____________PRO12">[11]DEC!$Q$6:$Q$1606</definedName>
    <definedName name="____________prt1">[5]Vol_Rev!$N$1:$AK$54</definedName>
    <definedName name="____________prt2">[5]Vol_Rev!$AL$1:$BI$54</definedName>
    <definedName name="____________SCB1">'[15]SCB 1 - Current'!$F$10</definedName>
    <definedName name="____________SCB2">'[15]SCB 2 - Current'!$F$11</definedName>
    <definedName name="____________Us1">#REF!</definedName>
    <definedName name="____________Us2">#REF!</definedName>
    <definedName name="____________WP2007">#REF!</definedName>
    <definedName name="___________1_accin_lcs_03">'[12]1_accin_lcs_03 (2)'!$A$1:$S$3023</definedName>
    <definedName name="___________ACT1">#REF!</definedName>
    <definedName name="___________AGM2" hidden="1">{#N/A,#N/A,TRUE,"M [OS-05]-00(1)"}</definedName>
    <definedName name="___________dkk1">#REF!</definedName>
    <definedName name="___________dkk2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h2">[14]เงินกู้ธนชาติ!$G$2</definedName>
    <definedName name="___________jan02">[9]Jan02!$C$2:$E$193</definedName>
    <definedName name="___________lit1">#REF!</definedName>
    <definedName name="___________lit2">#REF!</definedName>
    <definedName name="___________PD1">[3]DataProduct!$A$4:$D$30</definedName>
    <definedName name="___________PD2">[3]DataProduct!$H$4:$K$30</definedName>
    <definedName name="___________pg31">'[2]99op'!$A$1:$O$121</definedName>
    <definedName name="___________PRO01">[11]JAN!$P$5:$P$2200</definedName>
    <definedName name="___________PRO02">[11]FEB!$P$5:$P$2400</definedName>
    <definedName name="___________PRO03">[11]MAR!$P$5:$P$1701</definedName>
    <definedName name="___________PRO04">[11]APR!$P$5:$P$2000</definedName>
    <definedName name="___________PRO05">[11]MAY!$P$5:$P$1600</definedName>
    <definedName name="___________PRO06">[11]JUN!$P$5:$P$1600</definedName>
    <definedName name="___________PRO07">[11]JULY!$P$7:$P$2298</definedName>
    <definedName name="___________PRO08">[11]AUG!$P$6:$P$6500</definedName>
    <definedName name="___________PRO09">[11]SEP!$Q$6:$Q$1700</definedName>
    <definedName name="___________PRO10">[11]OCT!$Q$7:$Q$1800</definedName>
    <definedName name="___________PRO11">[11]NOV!$Q$6:$Q$1500</definedName>
    <definedName name="___________PRO12">[11]DEC!$Q$6:$Q$1606</definedName>
    <definedName name="___________prt1">[5]Vol_Rev!$N$1:$AK$54</definedName>
    <definedName name="___________prt2">[5]Vol_Rev!$AL$1:$BI$54</definedName>
    <definedName name="___________SCB1">'[15]SCB 1 - Current'!$F$10</definedName>
    <definedName name="___________SCB2">'[15]SCB 2 - Current'!$F$11</definedName>
    <definedName name="___________Us1">#REF!</definedName>
    <definedName name="___________Us2">#REF!</definedName>
    <definedName name="___________WP2007">#REF!</definedName>
    <definedName name="__________1_accin_lcs_03">'[13]1_accin_lcs_03 (2)'!$A$1:$S$3023</definedName>
    <definedName name="__________ACT1">#REF!</definedName>
    <definedName name="__________AGM2" hidden="1">{#N/A,#N/A,TRUE,"M [OS-05]-00(1)"}</definedName>
    <definedName name="__________dkk1">#REF!</definedName>
    <definedName name="__________dkk2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h2">[14]เงินกู้ธนชาติ!$G$2</definedName>
    <definedName name="__________jan02">[9]Jan02!$C$2:$E$193</definedName>
    <definedName name="__________lit1">#REF!</definedName>
    <definedName name="__________lit2">#REF!</definedName>
    <definedName name="__________PD1">[3]DataProduct!$A$4:$D$30</definedName>
    <definedName name="__________PD2">[3]DataProduct!$H$4:$K$30</definedName>
    <definedName name="__________pg31">'[2]99op'!$A$1:$O$121</definedName>
    <definedName name="__________PRO01">[11]JAN!$P$5:$P$2200</definedName>
    <definedName name="__________PRO02">[11]FEB!$P$5:$P$2400</definedName>
    <definedName name="__________PRO03">[11]MAR!$P$5:$P$1701</definedName>
    <definedName name="__________PRO04">[11]APR!$P$5:$P$2000</definedName>
    <definedName name="__________PRO05">[11]MAY!$P$5:$P$1600</definedName>
    <definedName name="__________PRO06">[11]JUN!$P$5:$P$1600</definedName>
    <definedName name="__________PRO07">[11]JULY!$P$7:$P$2298</definedName>
    <definedName name="__________PRO08">[11]AUG!$P$6:$P$6500</definedName>
    <definedName name="__________PRO09">[11]SEP!$Q$6:$Q$1700</definedName>
    <definedName name="__________PRO10">[11]OCT!$Q$7:$Q$1800</definedName>
    <definedName name="__________PRO11">[11]NOV!$Q$6:$Q$1500</definedName>
    <definedName name="__________PRO12">[11]DEC!$Q$6:$Q$1606</definedName>
    <definedName name="__________prt1">[5]Vol_Rev!$N$1:$AK$54</definedName>
    <definedName name="__________prt2">[5]Vol_Rev!$AL$1:$BI$54</definedName>
    <definedName name="__________SCB1">'[15]SCB 1 - Current'!$F$10</definedName>
    <definedName name="__________SCB2">'[15]SCB 2 - Current'!$F$11</definedName>
    <definedName name="__________Us1">#REF!</definedName>
    <definedName name="__________Us2">#REF!</definedName>
    <definedName name="__________WP2007">#REF!</definedName>
    <definedName name="_________1_accin_lcs_03">'[12]1_accin_lcs_03 (2)'!$A$1:$S$3023</definedName>
    <definedName name="_________ACT1">#REF!</definedName>
    <definedName name="_________AGM2" hidden="1">{#N/A,#N/A,TRUE,"M [OS-05]-00(1)"}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h2">[14]เงินกู้ธนชาติ!$G$2</definedName>
    <definedName name="_________jan02">[9]Jan02!$C$2:$E$193</definedName>
    <definedName name="_________lit1">#REF!</definedName>
    <definedName name="_________lit2">#REF!</definedName>
    <definedName name="_________PD1">[3]DataProduct!$A$4:$D$30</definedName>
    <definedName name="_________PD2">[3]DataProduct!$H$4:$K$30</definedName>
    <definedName name="_________pg31">'[2]99op'!$A$1:$O$121</definedName>
    <definedName name="_________PRO01">[11]JAN!$P$5:$P$2200</definedName>
    <definedName name="_________PRO02">[11]FEB!$P$5:$P$2400</definedName>
    <definedName name="_________PRO03">[11]MAR!$P$5:$P$1701</definedName>
    <definedName name="_________PRO04">[11]APR!$P$5:$P$2000</definedName>
    <definedName name="_________PRO05">[11]MAY!$P$5:$P$1600</definedName>
    <definedName name="_________PRO06">[11]JUN!$P$5:$P$1600</definedName>
    <definedName name="_________PRO07">[11]JULY!$P$7:$P$2298</definedName>
    <definedName name="_________PRO08">[11]AUG!$P$6:$P$6500</definedName>
    <definedName name="_________PRO09">[11]SEP!$Q$6:$Q$1700</definedName>
    <definedName name="_________PRO10">[11]OCT!$Q$7:$Q$1800</definedName>
    <definedName name="_________PRO11">[11]NOV!$Q$6:$Q$1500</definedName>
    <definedName name="_________PRO12">[11]DEC!$Q$6:$Q$1606</definedName>
    <definedName name="_________prt1">[5]Vol_Rev!$N$1:$AK$54</definedName>
    <definedName name="_________prt2">[5]Vol_Rev!$AL$1:$BI$54</definedName>
    <definedName name="_________SCB1">'[15]SCB 1 - Current'!$F$10</definedName>
    <definedName name="_________SCB2">'[15]SCB 2 - Current'!$F$11</definedName>
    <definedName name="_________Us1">#REF!</definedName>
    <definedName name="_________Us2">#REF!</definedName>
    <definedName name="_________WP2007">#REF!</definedName>
    <definedName name="________ACT1">#REF!</definedName>
    <definedName name="________AGM2" hidden="1">{#N/A,#N/A,TRUE,"M [OS-05]-00(1)"}</definedName>
    <definedName name="________dkk1">#REF!</definedName>
    <definedName name="________dkk2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h2">[14]เงินกู้ธนชาติ!$G$2</definedName>
    <definedName name="________jan02">[6]Jan02!$C$2:$E$193</definedName>
    <definedName name="________lit1">#REF!</definedName>
    <definedName name="________lit2">#REF!</definedName>
    <definedName name="________PD1">[7]DataProduct!$A$4:$D$30</definedName>
    <definedName name="________PD2">[7]DataProduct!$H$4:$K$30</definedName>
    <definedName name="________pg31">'[2]99op'!$A$1:$O$121</definedName>
    <definedName name="________PRO01">[11]JAN!$P$5:$P$2200</definedName>
    <definedName name="________PRO02">[11]FEB!$P$5:$P$2400</definedName>
    <definedName name="________PRO03">[11]MAR!$P$5:$P$1701</definedName>
    <definedName name="________PRO04">[11]APR!$P$5:$P$2000</definedName>
    <definedName name="________PRO05">[11]MAY!$P$5:$P$1600</definedName>
    <definedName name="________PRO06">[11]JUN!$P$5:$P$1600</definedName>
    <definedName name="________PRO07">[11]JULY!$P$7:$P$2298</definedName>
    <definedName name="________PRO08">[11]AUG!$P$6:$P$6500</definedName>
    <definedName name="________PRO09">[11]SEP!$Q$6:$Q$1700</definedName>
    <definedName name="________PRO10">[11]OCT!$Q$7:$Q$1800</definedName>
    <definedName name="________PRO11">[11]NOV!$Q$6:$Q$1500</definedName>
    <definedName name="________PRO12">[11]DEC!$Q$6:$Q$1606</definedName>
    <definedName name="________prt1">[5]Vol_Rev!$N$1:$AK$54</definedName>
    <definedName name="________prt2">[5]Vol_Rev!$AL$1:$BI$54</definedName>
    <definedName name="________SCB1">'[15]SCB 1 - Current'!$F$10</definedName>
    <definedName name="________SCB2">'[15]SCB 2 - Current'!$F$11</definedName>
    <definedName name="________Us1">#REF!</definedName>
    <definedName name="________Us2">#REF!</definedName>
    <definedName name="________WP2007">#REF!</definedName>
    <definedName name="_______ACT1">#REF!</definedName>
    <definedName name="_______AGM2" hidden="1">{#N/A,#N/A,TRUE,"M [OS-05]-00(1)"}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h2">[14]เงินกู้ธนชาติ!$G$2</definedName>
    <definedName name="_______jan02">[6]Jan02!$C$2:$E$193</definedName>
    <definedName name="_______lit1">#REF!</definedName>
    <definedName name="_______lit2">#REF!</definedName>
    <definedName name="_______PD1">[3]DataProduct!$A$4:$D$30</definedName>
    <definedName name="_______PD2">[3]DataProduct!$H$4:$K$30</definedName>
    <definedName name="_______pg31">'[2]99op'!$A$1:$O$121</definedName>
    <definedName name="_______PRO01">[11]JAN!$P$5:$P$2200</definedName>
    <definedName name="_______PRO02">[11]FEB!$P$5:$P$2400</definedName>
    <definedName name="_______PRO03">[11]MAR!$P$5:$P$1701</definedName>
    <definedName name="_______PRO04">[11]APR!$P$5:$P$2000</definedName>
    <definedName name="_______PRO05">[11]MAY!$P$5:$P$1600</definedName>
    <definedName name="_______PRO06">[11]JUN!$P$5:$P$1600</definedName>
    <definedName name="_______PRO07">[11]JULY!$P$7:$P$2298</definedName>
    <definedName name="_______PRO08">[11]AUG!$P$6:$P$6500</definedName>
    <definedName name="_______PRO09">[11]SEP!$Q$6:$Q$1700</definedName>
    <definedName name="_______PRO10">[11]OCT!$Q$7:$Q$1800</definedName>
    <definedName name="_______PRO11">[11]NOV!$Q$6:$Q$1500</definedName>
    <definedName name="_______PRO12">[11]DEC!$Q$6:$Q$1606</definedName>
    <definedName name="_______prt1">[5]Vol_Rev!$N$1:$AK$54</definedName>
    <definedName name="_______prt2">[5]Vol_Rev!$AL$1:$BI$54</definedName>
    <definedName name="_______SCB1">'[15]SCB 1 - Current'!$F$10</definedName>
    <definedName name="_______SCB2">'[15]SCB 2 - Current'!$F$11</definedName>
    <definedName name="_______Us1">#REF!</definedName>
    <definedName name="_______Us2">#REF!</definedName>
    <definedName name="_______WP2007">#REF!</definedName>
    <definedName name="______1_1_accin_lcs_03">'[8]1_accin_lcs_03 (2)'!$A$1:$S$3023</definedName>
    <definedName name="______ACT1">#REF!</definedName>
    <definedName name="______AGM2" hidden="1">{#N/A,#N/A,TRUE,"M [OS-05]-00(1)"}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h2">[14]เงินกู้ธนชาติ!$G$2</definedName>
    <definedName name="______jan02">[9]Jan02!$C$2:$E$193</definedName>
    <definedName name="______K2" hidden="1">#REF!</definedName>
    <definedName name="______lit1">#REF!</definedName>
    <definedName name="______lit2">#REF!</definedName>
    <definedName name="______PD1">[16]DataProduct!$A$4:$D$30</definedName>
    <definedName name="______PD2">[16]DataProduct!$H$4:$K$30</definedName>
    <definedName name="______PRO03">[11]MAR!$P$5:$P$1701</definedName>
    <definedName name="______PRO04">[11]APR!$P$5:$P$2000</definedName>
    <definedName name="______PRO05">[11]MAY!$P$5:$P$1600</definedName>
    <definedName name="______PRO06">[11]JUN!$P$5:$P$1600</definedName>
    <definedName name="______PRO07">[11]JULY!$P$7:$P$2298</definedName>
    <definedName name="______PRO08">[11]AUG!$P$6:$P$6500</definedName>
    <definedName name="______PRO09">[11]SEP!$Q$6:$Q$1700</definedName>
    <definedName name="______PRO10">[11]OCT!$Q$7:$Q$1800</definedName>
    <definedName name="______PRO11">[11]NOV!$Q$6:$Q$1500</definedName>
    <definedName name="______PRO12">[11]DEC!$Q$6:$Q$1606</definedName>
    <definedName name="______prt1">[5]Vol_Rev!$N$1:$AK$54</definedName>
    <definedName name="______prt2">[5]Vol_Rev!$AL$1:$BI$54</definedName>
    <definedName name="______SCB1">'[15]SCB 1 - Current'!$F$10</definedName>
    <definedName name="______SCB2">'[15]SCB 2 - Current'!$F$11</definedName>
    <definedName name="______UB1" hidden="1">{"'Feb 99'!$A$1:$G$30"}</definedName>
    <definedName name="______UB2" hidden="1">{"'Feb 99'!$A$1:$G$30"}</definedName>
    <definedName name="______Us1">#REF!</definedName>
    <definedName name="______Us2">#REF!</definedName>
    <definedName name="______WP2007">#REF!</definedName>
    <definedName name="_____1_accin_lcs_03">'[17]1_accin_lcs_03 (2)'!$A$1:$S$3023</definedName>
    <definedName name="_____a1">#N/A</definedName>
    <definedName name="_____ACT1">#REF!</definedName>
    <definedName name="_____ad1">#N/A</definedName>
    <definedName name="_____AGM2" hidden="1">{#N/A,#N/A,TRUE,"M [OS-05]-00(1)"}</definedName>
    <definedName name="_____b1">#N/A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h2">[14]เงินกู้ธนชาติ!$G$2</definedName>
    <definedName name="_____K2" hidden="1">#REF!</definedName>
    <definedName name="_____lit1">#REF!</definedName>
    <definedName name="_____lit2">#REF!</definedName>
    <definedName name="_____PRO03">[11]MAR!$P$5:$P$1701</definedName>
    <definedName name="_____PRO04">[11]APR!$P$5:$P$2000</definedName>
    <definedName name="_____PRO05">[11]MAY!$P$5:$P$1600</definedName>
    <definedName name="_____PRO06">[11]JUN!$P$5:$P$1600</definedName>
    <definedName name="_____PRO07">[11]JULY!$P$7:$P$2298</definedName>
    <definedName name="_____PRO08">[11]AUG!$P$6:$P$6500</definedName>
    <definedName name="_____PRO09">[11]SEP!$Q$6:$Q$1700</definedName>
    <definedName name="_____PRO10">[11]OCT!$Q$7:$Q$1800</definedName>
    <definedName name="_____PRO11">[11]NOV!$Q$6:$Q$1500</definedName>
    <definedName name="_____PRO12">[11]DEC!$Q$6:$Q$1606</definedName>
    <definedName name="_____prt1">[5]Vol_Rev!$N$1:$AK$54</definedName>
    <definedName name="_____prt2">[5]Vol_Rev!$AL$1:$BI$54</definedName>
    <definedName name="_____SCB1">'[15]SCB 1 - Current'!$F$10</definedName>
    <definedName name="_____SCB2">'[15]SCB 2 - Current'!$F$11</definedName>
    <definedName name="_____Us1">#REF!</definedName>
    <definedName name="_____Us2">#REF!</definedName>
    <definedName name="_____WP2007">#REF!</definedName>
    <definedName name="____a1">#N/A</definedName>
    <definedName name="____ACT1">#REF!</definedName>
    <definedName name="____ad1">#N/A</definedName>
    <definedName name="____AGM2" hidden="1">{#N/A,#N/A,TRUE,"M [OS-05]-00(1)"}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b1">#N/A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[14]เงินกู้ธนชาติ!$G$2</definedName>
    <definedName name="____H3" hidden="1">{#N/A,#N/A,FALSE,"Sheet1"}</definedName>
    <definedName name="____K2" hidden="1">#REF!</definedName>
    <definedName name="____KA1" hidden="1">{#N/A,#N/A,FALSE,"Sheet1"}</definedName>
    <definedName name="____lit1">#REF!</definedName>
    <definedName name="____lit2">#REF!</definedName>
    <definedName name="____N4" hidden="1">{#N/A,#N/A,FALSE,"Sheet1"}</definedName>
    <definedName name="____PRO03">[11]MAR!$P$5:$P$1701</definedName>
    <definedName name="____PRO04">[11]APR!$P$5:$P$2000</definedName>
    <definedName name="____PRO05">[11]MAY!$P$5:$P$1600</definedName>
    <definedName name="____PRO06">[11]JUN!$P$5:$P$1600</definedName>
    <definedName name="____PRO07">[11]JULY!$P$7:$P$2298</definedName>
    <definedName name="____PRO08">[11]AUG!$P$6:$P$6500</definedName>
    <definedName name="____PRO09">[11]SEP!$Q$6:$Q$1700</definedName>
    <definedName name="____PRO10">[11]OCT!$Q$7:$Q$1800</definedName>
    <definedName name="____PRO11">[11]NOV!$Q$6:$Q$1500</definedName>
    <definedName name="____PRO12">[11]DEC!$Q$6:$Q$1606</definedName>
    <definedName name="____prt1">[5]Vol_Rev!$N$1:$AK$54</definedName>
    <definedName name="____prt2">[5]Vol_Rev!$AL$1:$BI$54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CB1">'[15]SCB 1 - Current'!$F$10</definedName>
    <definedName name="____SCB2">'[15]SCB 2 - Current'!$F$11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hidden="1">{"'Feb 99'!$A$1:$G$30"}</definedName>
    <definedName name="____UB2" hidden="1">{"'Feb 99'!$A$1:$G$30"}</definedName>
    <definedName name="____Us1">#REF!</definedName>
    <definedName name="____Us2">#REF!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P2007">#REF!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2_1_accin_lcs_03">'[8]1_accin_lcs_03 (2)'!$A$1:$S$3023</definedName>
    <definedName name="___a1">#N/A</definedName>
    <definedName name="___a21420">#REF!</definedName>
    <definedName name="___a21430">#REF!</definedName>
    <definedName name="___A222">#REF!</definedName>
    <definedName name="___a22220">#REF!</definedName>
    <definedName name="___a2224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1430">#REF!</definedName>
    <definedName name="___a61470">#REF!</definedName>
    <definedName name="___a61620">#REF!</definedName>
    <definedName name="___a63110">#REF!</definedName>
    <definedName name="___a73310">#REF!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CT1">#REF!</definedName>
    <definedName name="___ACT2">#REF!</definedName>
    <definedName name="___ACT3">#REF!</definedName>
    <definedName name="___ad1">#N/A</definedName>
    <definedName name="___ADJ1">#REF!</definedName>
    <definedName name="___ADJ2">#REF!</definedName>
    <definedName name="___AGM2" hidden="1">{#N/A,#N/A,TRUE,"M [OS-05]-00(1)"}</definedName>
    <definedName name="___aje1">#REF!</definedName>
    <definedName name="___arf2001">#REF!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1">#N/A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f2">#REF!</definedName>
    <definedName name="___cf3">#REF!</definedName>
    <definedName name="___COH1">#REF!</definedName>
    <definedName name="___COH2">#REF!</definedName>
    <definedName name="___COH3">#REF!</definedName>
    <definedName name="___D65987">#REF!</definedName>
    <definedName name="___DAT1">#REF!</definedName>
    <definedName name="___DAT10">#REF!</definedName>
    <definedName name="___DAT12">[18]JUN05!#REF!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h2">[14]เงินกู้ธนชาติ!$G$2</definedName>
    <definedName name="___H3" hidden="1">{#N/A,#N/A,FALSE,"Sheet1"}</definedName>
    <definedName name="___IA1">#REF!</definedName>
    <definedName name="___jan02">[19]Jan02!$C$2:$E$193</definedName>
    <definedName name="___K1">#REF!</definedName>
    <definedName name="___K2" hidden="1">#REF!</definedName>
    <definedName name="___K4">#REF!</definedName>
    <definedName name="___KA1" hidden="1">{#N/A,#N/A,FALSE,"Sheet1"}</definedName>
    <definedName name="___LD1">#N/A</definedName>
    <definedName name="___LD2">#N/A</definedName>
    <definedName name="___lit1">#REF!</definedName>
    <definedName name="___lit2">#REF!</definedName>
    <definedName name="___MAN1">#REF!</definedName>
    <definedName name="___N1">#REF!</definedName>
    <definedName name="___N4" hidden="1">{#N/A,#N/A,FALSE,"Sheet1"}</definedName>
    <definedName name="___NEW1">#REF!</definedName>
    <definedName name="___NEW2">#REF!</definedName>
    <definedName name="___o2">#REF!</definedName>
    <definedName name="___OCT334">'[20]FF-3'!$A$1:$IV$8</definedName>
    <definedName name="___Pbs1">#REF!</definedName>
    <definedName name="___Pbs2">#REF!</definedName>
    <definedName name="___PG2">#N/A</definedName>
    <definedName name="___PL1">#REF!</definedName>
    <definedName name="___PL2">#REF!</definedName>
    <definedName name="___pra3">'[21]Seagate _share_in_units'!$H$4:$O$15</definedName>
    <definedName name="___PRO03">[11]MAR!$P$5:$P$1701</definedName>
    <definedName name="___PRO04">[11]APR!$P$5:$P$2000</definedName>
    <definedName name="___PRO05">[11]MAY!$P$5:$P$1600</definedName>
    <definedName name="___PRO06">[11]JUN!$P$5:$P$1600</definedName>
    <definedName name="___PRO07">[11]JULY!$P$7:$P$2298</definedName>
    <definedName name="___PRO08">[11]AUG!$P$6:$P$6500</definedName>
    <definedName name="___PRO09">[11]SEP!$Q$6:$Q$1700</definedName>
    <definedName name="___PRO10">[11]OCT!$Q$7:$Q$1800</definedName>
    <definedName name="___PRO11">[11]NOV!$Q$6:$Q$1500</definedName>
    <definedName name="___PRO12">[11]DEC!$Q$6:$Q$1606</definedName>
    <definedName name="___prt1">[5]Vol_Rev!$N$1:$AK$54</definedName>
    <definedName name="___prt2">[5]Vol_Rev!$AL$1:$BI$54</definedName>
    <definedName name="___Pyt98">#REF!</definedName>
    <definedName name="___qer13">#REF!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'[15]SCB 1 - Current'!$F$10</definedName>
    <definedName name="___SCB2">'[15]SCB 2 - Current'!$F$11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>#REF!</definedName>
    <definedName name="___tax3">#REF!</definedName>
    <definedName name="___top05">#REF!</definedName>
    <definedName name="___TOP1">#REF!</definedName>
    <definedName name="___TOP2">#REF!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Us1">#REF!</definedName>
    <definedName name="___Us2">#REF!</definedName>
    <definedName name="___VAR1">#REF!</definedName>
    <definedName name="___VAR2">#REF!</definedName>
    <definedName name="___VAR3">#REF!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[0]!___weg33</definedName>
    <definedName name="___WP2007">#REF!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>#REF!</definedName>
    <definedName name="__1___123Graph_ACHART_5" hidden="1">#REF!</definedName>
    <definedName name="__1__123Graph_ACHART_5" hidden="1">#REF!</definedName>
    <definedName name="__123Graph_APIS" hidden="1">[22]D!$B$7:$B$18</definedName>
    <definedName name="__123Graph_BPIS" hidden="1">[22]D!$C$7:$C$18</definedName>
    <definedName name="__123Graph_CPIS" hidden="1">[22]D!$D$7:$D$18</definedName>
    <definedName name="__123Graph_D" hidden="1">[23]ชื่อหุ้น!#REF!</definedName>
    <definedName name="__123Graph_DPIS" hidden="1">[22]D!$E$7:$E$18</definedName>
    <definedName name="__123Graph_XPIS" hidden="1">[22]D!$A$7:$A$18</definedName>
    <definedName name="__2___123Graph_BCHART_5" hidden="1">#REF!</definedName>
    <definedName name="__2__123Graph_BCHART_5" hidden="1">#REF!</definedName>
    <definedName name="__2_1_accin_lcs_03">'[12]1_accin_lcs_03 (2)'!$A$1:$S$3023</definedName>
    <definedName name="__3___123Graph_XCHART_5" hidden="1">#REF!</definedName>
    <definedName name="__3__123Graph_XCHART_5" hidden="1">#REF!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3310">#REF!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cc1">#REF!</definedName>
    <definedName name="__ACT1">#REF!</definedName>
    <definedName name="__ACT2">#REF!</definedName>
    <definedName name="__ACT3">#REF!</definedName>
    <definedName name="__ADJ1">#REF!</definedName>
    <definedName name="__ADJ2">#REF!</definedName>
    <definedName name="__AGM2" hidden="1">{#N/A,#N/A,TRUE,"M [OS-05]-00(1)"}</definedName>
    <definedName name="__AIR12">"$#REF!.#REF!$#REF!"</definedName>
    <definedName name="__aje1">#REF!</definedName>
    <definedName name="__AP110">[24]BPR!$F$11</definedName>
    <definedName name="__arf2001">#REF!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1">#N/A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OH1">#REF!</definedName>
    <definedName name="__COH2">#REF!</definedName>
    <definedName name="__COH3">#REF!</definedName>
    <definedName name="__D65987">#REF!</definedName>
    <definedName name="__DAT1">#REF!</definedName>
    <definedName name="__DAT10">#REF!</definedName>
    <definedName name="__DAT11">#REF!</definedName>
    <definedName name="__DAT12">[25]JUN05!#REF!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k1">#REF!</definedName>
    <definedName name="__dkk2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23">#REF!</definedName>
    <definedName name="__h2">[14]เงินกู้ธนชาติ!$G$2</definedName>
    <definedName name="__H3" hidden="1">{#N/A,#N/A,FALSE,"Sheet1"}</definedName>
    <definedName name="__hp11">[26]AFA!#REF!</definedName>
    <definedName name="__hp2">"'file://Mindy/jobonhand/Assurance/Workings&amp;Account/YenHong\'07/WeltaxcompPY.xls'#$AFA.$#REF!$#REF!"</definedName>
    <definedName name="__IA1">#REF!</definedName>
    <definedName name="__IntlFixup" hidden="1">TRUE</definedName>
    <definedName name="__JAK8116">"$#REF!.$#REF!$#REF!"</definedName>
    <definedName name="__jan02">[27]Jan02!$C$2:$E$193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[28]FORMC94!$A$6:$M$38</definedName>
    <definedName name="__K4">#REF!</definedName>
    <definedName name="__KA1" hidden="1">{#N/A,#N/A,FALSE,"Sheet1"}</definedName>
    <definedName name="__LD1">#N/A</definedName>
    <definedName name="__LD2">#N/A</definedName>
    <definedName name="__lit1">#REF!</definedName>
    <definedName name="__lit2">#REF!</definedName>
    <definedName name="__MAN1">#REF!</definedName>
    <definedName name="__N1">#REF!</definedName>
    <definedName name="__N4" hidden="1">{#N/A,#N/A,FALSE,"Sheet1"}</definedName>
    <definedName name="__NEW1">#REF!</definedName>
    <definedName name="__NEW2">#REF!</definedName>
    <definedName name="__o2">#REF!</definedName>
    <definedName name="__OCT334">[29]FF_3!$1:$8</definedName>
    <definedName name="__op1">#REF!</definedName>
    <definedName name="__op2">#REF!</definedName>
    <definedName name="__Pbs1">#REF!</definedName>
    <definedName name="__Pbs2">#REF!</definedName>
    <definedName name="__PD1">[7]DataProduct!$A$4:$D$30</definedName>
    <definedName name="__PD2">[7]DataProduct!$H$4:$K$30</definedName>
    <definedName name="__per12">#REF!</definedName>
    <definedName name="__per3">#REF!</definedName>
    <definedName name="__per6">#REF!</definedName>
    <definedName name="__per9">#REF!</definedName>
    <definedName name="__pg1">#REF!</definedName>
    <definedName name="__PG2">#N/A</definedName>
    <definedName name="__pg3">#REF!</definedName>
    <definedName name="__pg31">'[2]99op'!$A$1:$O$121</definedName>
    <definedName name="__pg4">#REF!</definedName>
    <definedName name="__pg5">#REF!</definedName>
    <definedName name="__pg6">#REF!</definedName>
    <definedName name="__pg7">#REF!</definedName>
    <definedName name="__pg8">#REF!</definedName>
    <definedName name="__pg9">#REF!</definedName>
    <definedName name="__PL1">#REF!</definedName>
    <definedName name="__PL2">#REF!</definedName>
    <definedName name="__pra3">'[21]Seagate _share_in_units'!$H$4:$O$15</definedName>
    <definedName name="__PRO01">[11]JAN!$P$5:$P$2200</definedName>
    <definedName name="__PRO02">[11]FEB!$P$5:$P$2400</definedName>
    <definedName name="__PRO03">[11]MAR!$P$5:$P$1701</definedName>
    <definedName name="__PRO04">[11]APR!$P$5:$P$2000</definedName>
    <definedName name="__PRO05">[11]MAY!$P$5:$P$1600</definedName>
    <definedName name="__PRO06">[11]JUN!$P$5:$P$1600</definedName>
    <definedName name="__PRO07">[11]JULY!$P$7:$P$2298</definedName>
    <definedName name="__PRO08">[11]AUG!$P$6:$P$6500</definedName>
    <definedName name="__PRO09">[11]SEP!$Q$6:$Q$1700</definedName>
    <definedName name="__PRO10">[11]OCT!$Q$7:$Q$1800</definedName>
    <definedName name="__PRO11">[11]NOV!$Q$6:$Q$1500</definedName>
    <definedName name="__PRO12">[11]DEC!$Q$6:$Q$1606</definedName>
    <definedName name="__prt1">[5]Vol_Rev!$N$1:$AK$54</definedName>
    <definedName name="__prt2">[5]Vol_Rev!$AL$1:$BI$54</definedName>
    <definedName name="__prt3">[5]Vol_Rev!#REF!</definedName>
    <definedName name="__prt4">[5]Vol_Rev!#REF!</definedName>
    <definedName name="__prt5">[5]Vol_Rev!#REF!</definedName>
    <definedName name="__Pyt98">#REF!</definedName>
    <definedName name="__qer13">#REF!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'[15]SCB 1 - Current'!$F$10</definedName>
    <definedName name="__SCB2">'[15]SCB 2 - Current'!$F$11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um1">#REF!</definedName>
    <definedName name="__sum2">#REF!</definedName>
    <definedName name="__sum3">#REF!</definedName>
    <definedName name="__tax2">#REF!</definedName>
    <definedName name="__tax3">#REF!</definedName>
    <definedName name="__top05">#REF!</definedName>
    <definedName name="__TOP1">#REF!</definedName>
    <definedName name="__TOP2">#REF!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Us1">#REF!</definedName>
    <definedName name="__Us2">#REF!</definedName>
    <definedName name="__usd4">#REF!</definedName>
    <definedName name="__VAR1">#REF!</definedName>
    <definedName name="__VAR2">#REF!</definedName>
    <definedName name="__VAR3">#REF!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[0]!__weg33</definedName>
    <definedName name="__WP2007">#REF!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>#REF!</definedName>
    <definedName name="_1">#REF!</definedName>
    <definedName name="_1___123Graph_ACHART_5" hidden="1">#REF!</definedName>
    <definedName name="_1__123Graph_ACHART_5" hidden="1">#REF!</definedName>
    <definedName name="_1__123Graph_ATEILM_RKTE" hidden="1">[22]D!$B$27:$B$31</definedName>
    <definedName name="_11">#REF!</definedName>
    <definedName name="_16.12.99">#REF!</definedName>
    <definedName name="_1Excel_BuiltIn__FilterDatabase_1_1">#REF!</definedName>
    <definedName name="_1Excel_BuiltIn_Print_Area_1_1">'[30]C 1'!$A$1:$H$177,'[30]C 1'!$A$1:$M$67,'[30]C 1'!$A$1:$M$67,'[30]C 1'!$A$1:$M$67,'[30]C 1'!$A$1:$M$67,'[30]C 1'!$A$1:$M$67,'[30]C 1'!$A$1:$M$67,'[30]C 1'!$A$1:$M$67</definedName>
    <definedName name="_1Excel_BuiltIn_Print_Area_26_1">#REF!</definedName>
    <definedName name="_2">#REF!</definedName>
    <definedName name="_2___123Graph_BCHART_5" hidden="1">#REF!</definedName>
    <definedName name="_2__123Graph_ACHART_5" hidden="1">#REF!</definedName>
    <definedName name="_2__123Graph_ATEILM_RKTE2" hidden="1">[22]D!$B$27:$B$31</definedName>
    <definedName name="_2__123Graph_BCHART_5" hidden="1">#REF!</definedName>
    <definedName name="_21">[31]REPORT!#REF!</definedName>
    <definedName name="_2Excel_BuiltIn_Print_Area_1_1_1">#REF!</definedName>
    <definedName name="_3">#REF!</definedName>
    <definedName name="_3___123Graph_XCHART_5" hidden="1">#REF!</definedName>
    <definedName name="_3__123Graph_XCHART_5" hidden="1">#REF!</definedName>
    <definedName name="_3__123Graph_XTEILM_RKTE2" hidden="1">[22]D!$A$27:$A$31</definedName>
    <definedName name="_3Excel_BuiltIn_Print_Area_26_1">#REF!</definedName>
    <definedName name="_4">#REF!</definedName>
    <definedName name="_4__123Graph_ACHART_5" hidden="1">#REF!</definedName>
    <definedName name="_4__123Graph_BCHART_5" hidden="1">#REF!</definedName>
    <definedName name="_5">#REF!</definedName>
    <definedName name="_6">#REF!</definedName>
    <definedName name="_6__123Graph_XCHART_5" hidden="1">#REF!</definedName>
    <definedName name="_7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__0">[32]HP!#REF!</definedName>
    <definedName name="_a___12">[33]HP!#REF!</definedName>
    <definedName name="_a___5">[34]HP!#REF!</definedName>
    <definedName name="_a_1">"'file://Mindy//Jhb2_gen_mal_3/AabsData/DATA/Bee Sing/KIL334/YE00/Ideal Reno/awpIR.xls'#$FF_4.$#REF!$#REF!"</definedName>
    <definedName name="_a_10">[35]FF_4!#REF!</definedName>
    <definedName name="_a_11">"'file://Mindy//Jhb2_gen_mal_3/AabsData/DATA/Bee Sing/KIL334/YE00/Ideal Reno/awpIR.xls'#$FF_4.$#REF!$#REF!"</definedName>
    <definedName name="_a_12">[36]FF_4!#REF!</definedName>
    <definedName name="_a_13">[37]FF_4!#REF!</definedName>
    <definedName name="_a_14">[36]FF_4!#REF!</definedName>
    <definedName name="_a_15">[36]FF_4!#REF!</definedName>
    <definedName name="_a_19">[38]FF_4!#REF!</definedName>
    <definedName name="_a_20">[37]FF_4!#REF!</definedName>
    <definedName name="_a_21">[37]FF_4!#REF!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[37]FF_4!#REF!</definedName>
    <definedName name="_a_43">[37]FF_4!#REF!</definedName>
    <definedName name="_a_47">[37]FF_4!#REF!</definedName>
    <definedName name="_a_49">[38]FF_4!#REF!</definedName>
    <definedName name="_a_65">[38]FF_4!#REF!</definedName>
    <definedName name="_a_66">[37]FF_4!#REF!</definedName>
    <definedName name="_a_8">[35]FF_4!#REF!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ge99">[39]Age311299TESP!$A$5:$E$289</definedName>
    <definedName name="_Agi99">[40]Age311299TAS!$A$5:$O$467</definedName>
    <definedName name="_AGM2" hidden="1">{#N/A,#N/A,TRUE,"M [OS-05]-00(1)"}</definedName>
    <definedName name="_AIR12">#REF!</definedName>
    <definedName name="_aje1">#REF!</definedName>
    <definedName name="_AP110">[41]BPR!$F$11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1">#N/A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2000">[42]TMS2000!$A$5:$N$425</definedName>
    <definedName name="_Basic_Data_for_BP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c">[43]FF_21_a_!#REF!</definedName>
    <definedName name="_c___0">[44]FF_21_a_!#REF!</definedName>
    <definedName name="_c___12">[43]FF_21_a_!#REF!</definedName>
    <definedName name="_c___14">[43]FF_21_a_!#REF!</definedName>
    <definedName name="_c___3">[43]FF_21_a_!#REF!</definedName>
    <definedName name="_c___5">[43]FF_21_a_!#REF!</definedName>
    <definedName name="_c___6">[43]FF_21_a_!#REF!</definedName>
    <definedName name="_c___8">[43]FF_21_a_!#REF!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MPLETE_DATABASE_OF_LOT_2_with_Legal_Status">#REF!</definedName>
    <definedName name="_CRA">'[45]CRA-Detail'!#REF!</definedName>
    <definedName name="_D65987">#REF!</definedName>
    <definedName name="_DAT1">#REF!</definedName>
    <definedName name="_DAT10">#REF!</definedName>
    <definedName name="_DAT11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Values" hidden="1">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23">#REF!</definedName>
    <definedName name="_FA001">#REF!</definedName>
    <definedName name="_FAC1">[46]สรุป!$C$307</definedName>
    <definedName name="_Fill" hidden="1">#REF!</definedName>
    <definedName name="_FMC1">[47]CA!$1:$10</definedName>
    <definedName name="_fsa1">[48]FSA!$B$1:$K$46</definedName>
    <definedName name="_fsa2">[48]FSA!$A$47:$K$73</definedName>
    <definedName name="_fsa3">[48]FSA!$A$74:$K$114</definedName>
    <definedName name="_fsa4">[48]FSA!$A$116:$K$161</definedName>
    <definedName name="_G1">#REF!</definedName>
    <definedName name="_h2">[49]เงินกู้ธนชาติ!$G$2</definedName>
    <definedName name="_H3" hidden="1">{#N/A,#N/A,FALSE,"Sheet1"}</definedName>
    <definedName name="_hp11">[26]AFA!#REF!</definedName>
    <definedName name="_hp2">[50]AFA!#REF!</definedName>
    <definedName name="_IA1">#REF!</definedName>
    <definedName name="_ikk1">[51]M_Maincomp!#REF!</definedName>
    <definedName name="_Int1100">#REF!</definedName>
    <definedName name="_int1200">[40]TASintDec00!$A$7:$P$15</definedName>
    <definedName name="_iw1">[52]FS!#REF!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2">[28]FORMC94!$A$6:$M$38</definedName>
    <definedName name="_K4">#REF!</definedName>
    <definedName name="_KA1" hidden="1">{#N/A,#N/A,FALSE,"Sheet1"}</definedName>
    <definedName name="_Key1" hidden="1">[53]JAN!#REF!</definedName>
    <definedName name="_Key2" hidden="1">[53]JAN!#REF!</definedName>
    <definedName name="_LD1">#N/A</definedName>
    <definedName name="_LD2">#N/A</definedName>
    <definedName name="_lit1">#REF!</definedName>
    <definedName name="_lit2">#REF!</definedName>
    <definedName name="_M1">'[54]FF-1'!#REF!</definedName>
    <definedName name="_MAN1">#REF!</definedName>
    <definedName name="_MatInverse_In" hidden="1">#REF!</definedName>
    <definedName name="_MatInverse_Out" hidden="1">#REF!</definedName>
    <definedName name="_ms1">[55]DPLA!#REF!</definedName>
    <definedName name="_ms2">[55]DPLA!#REF!</definedName>
    <definedName name="_ms3">[55]DPLA!#REF!</definedName>
    <definedName name="_N1">#REF!</definedName>
    <definedName name="_N2">'[56]CA Sheet'!$R$36</definedName>
    <definedName name="_N4" hidden="1">{#N/A,#N/A,FALSE,"Sheet1"}</definedName>
    <definedName name="_NEW1">#REF!</definedName>
    <definedName name="_NEW2">#REF!</definedName>
    <definedName name="_no1">[57]Info!#REF!</definedName>
    <definedName name="_o2">#REF!</definedName>
    <definedName name="_OCT334">'[58]FF-3'!$1:$8</definedName>
    <definedName name="_oct98">#REF!</definedName>
    <definedName name="_oo1">#REF!</definedName>
    <definedName name="_op1">#REF!</definedName>
    <definedName name="_op2">#REF!</definedName>
    <definedName name="_Order1" hidden="1">255</definedName>
    <definedName name="_Order2" hidden="1">255</definedName>
    <definedName name="_Parse_Out" hidden="1">[59]total!#REF!</definedName>
    <definedName name="_Pbs1">#REF!</definedName>
    <definedName name="_Pbs2">#REF!</definedName>
    <definedName name="_PD1">[7]DataProduct!$A$4:$D$30</definedName>
    <definedName name="_PD2">[7]DataProduct!$H$4:$K$30</definedName>
    <definedName name="_per12">#REF!</definedName>
    <definedName name="_per3">#REF!</definedName>
    <definedName name="_per6">#REF!</definedName>
    <definedName name="_per9">#REF!</definedName>
    <definedName name="_pg1">#REF!</definedName>
    <definedName name="_PG2">#N/A</definedName>
    <definedName name="_pg3">#REF!</definedName>
    <definedName name="_pg31">'[2]99op'!$A$1:$O$121</definedName>
    <definedName name="_pg4">#REF!</definedName>
    <definedName name="_pg5">#REF!</definedName>
    <definedName name="_pg6">#REF!</definedName>
    <definedName name="_pg7">#REF!</definedName>
    <definedName name="_pg8">#REF!</definedName>
    <definedName name="_pg9">#REF!</definedName>
    <definedName name="_PL1">#REF!</definedName>
    <definedName name="_PL2">#REF!</definedName>
    <definedName name="_Pnl10">'[60]Pnl-10'!$A$1:$I$31</definedName>
    <definedName name="_Pnl20">'[60]20'!$A$1:$K$87</definedName>
    <definedName name="_Pnl30">'[60]30'!$A$1:$L$52</definedName>
    <definedName name="_Pnl70">'[60]70'!$A$1:$K$34</definedName>
    <definedName name="_pra3">'[61]Seagate _share_in_units'!$H$4:$O$15</definedName>
    <definedName name="_PRO01">[11]JAN!$P$5:$P$2200</definedName>
    <definedName name="_PRO02">[11]FEB!$P$5:$P$2400</definedName>
    <definedName name="_PRO03">[11]MAR!$P$5:$P$1701</definedName>
    <definedName name="_PRO04">[11]APR!$P$5:$P$2000</definedName>
    <definedName name="_PRO05">[11]MAY!$P$5:$P$1600</definedName>
    <definedName name="_PRO06">[11]JUN!$P$5:$P$1600</definedName>
    <definedName name="_PRO07">[11]JULY!$P$7:$P$2298</definedName>
    <definedName name="_PRO08">[11]AUG!$P$6:$P$6500</definedName>
    <definedName name="_PRO09">[11]SEP!$Q$6:$Q$1700</definedName>
    <definedName name="_PRO10">[11]OCT!$Q$7:$Q$1800</definedName>
    <definedName name="_PRO11">[11]NOV!$Q$6:$Q$1500</definedName>
    <definedName name="_PRO12">[11]DEC!$Q$6:$Q$1606</definedName>
    <definedName name="_prt1">[5]Vol_Rev!$N$1:$AK$54</definedName>
    <definedName name="_prt2">[5]Vol_Rev!$AL$1:$BI$54</definedName>
    <definedName name="_prt3">[5]Vol_Rev!#REF!</definedName>
    <definedName name="_prt4">[5]Vol_Rev!#REF!</definedName>
    <definedName name="_prt5">[5]Vol_Rev!#REF!</definedName>
    <definedName name="_Pyt98">#REF!</definedName>
    <definedName name="_qer13">#REF!</definedName>
    <definedName name="_ref1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[62]LOOSECHKLIST!$I$1069</definedName>
    <definedName name="_SB2">[62]LOOSECHKLIST!$888:$888</definedName>
    <definedName name="_SB3">[62]LOOSECHKLIST!$828:$828</definedName>
    <definedName name="_SB4">[62]LOOSECHKLIST!$395:$395</definedName>
    <definedName name="_SCB1">'[63]SCB 1 - Current'!$F$10</definedName>
    <definedName name="_SCB2">'[63]SCB 2 - Current'!$F$11</definedName>
    <definedName name="_Sort" hidden="1">[53]JAN!#REF!</definedName>
    <definedName name="_Spr99">[39]P4DDBFTESP!$A$5:$E$105</definedName>
    <definedName name="_ss1">[55]DPLA!#REF!</definedName>
    <definedName name="_ss10">[55]DPLA!#REF!</definedName>
    <definedName name="_ss11">[55]DPLA!#REF!</definedName>
    <definedName name="_ss12">[55]DPLA!#REF!</definedName>
    <definedName name="_ss13">[55]DPLA!#REF!</definedName>
    <definedName name="_ss14">[55]DPLA!#REF!</definedName>
    <definedName name="_ss15">[55]DPLA!#REF!</definedName>
    <definedName name="_ss2">[55]DPLA!#REF!</definedName>
    <definedName name="_ss3">[55]DPLA!#REF!</definedName>
    <definedName name="_ss4">[55]DPLA!#REF!</definedName>
    <definedName name="_ss5">[55]DPLA!#REF!</definedName>
    <definedName name="_ss6">[55]DPLA!#REF!</definedName>
    <definedName name="_ss7">[55]DPLA!#REF!</definedName>
    <definedName name="_ss8">[55]DPLA!#REF!</definedName>
    <definedName name="_ss9">[55]DPLA!#REF!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d3">'[64]Standing Data'!$C$4</definedName>
    <definedName name="_sum1">#REF!</definedName>
    <definedName name="_sum2">#REF!</definedName>
    <definedName name="_sum3">#REF!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>#REF!</definedName>
    <definedName name="_Us2">#REF!</definedName>
    <definedName name="_usd4">#REF!</definedName>
    <definedName name="_VAR1">#REF!</definedName>
    <definedName name="_VAR2">#REF!</definedName>
    <definedName name="_VAR3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>#REF!</definedName>
    <definedName name="_Z">#N/A</definedName>
    <definedName name="_เปลี่ยนชั้นหนี้">#REF!</definedName>
    <definedName name="_ฐานเก่า">#REF!</definedName>
    <definedName name="_ฐานใหม่">#REF!</definedName>
    <definedName name="A" localSheetId="3">'[65]11922'!#REF!</definedName>
    <definedName name="A" localSheetId="1">'[65]11922'!#REF!</definedName>
    <definedName name="A" localSheetId="2">'[65]11922'!#REF!</definedName>
    <definedName name="a">#N/A</definedName>
    <definedName name="a___0">[66]BSI!#REF!</definedName>
    <definedName name="a___12">[67]BSI!#REF!</definedName>
    <definedName name="a___14">[67]BSI!#REF!</definedName>
    <definedName name="a___3">[67]BSI!#REF!</definedName>
    <definedName name="a___4">[67]BSI!#REF!</definedName>
    <definedName name="a___5">[67]BSI!#REF!</definedName>
    <definedName name="a___6">[67]BSI!#REF!</definedName>
    <definedName name="a___7">[67]BSI!#REF!</definedName>
    <definedName name="a___8">[67]BSI!#REF!</definedName>
    <definedName name="A_02">#REF!</definedName>
    <definedName name="a_1">[68]B!$C$7</definedName>
    <definedName name="a_10">[69]B!$C$7</definedName>
    <definedName name="a_11">[68]B!$C$7</definedName>
    <definedName name="a_12">[68]B!$C$7</definedName>
    <definedName name="a_13">[68]B!$C$7</definedName>
    <definedName name="a_14">[68]B!$C$7</definedName>
    <definedName name="a_15">[68]B!$C$7</definedName>
    <definedName name="a_16">[68]B!$C$7</definedName>
    <definedName name="a_17">[68]B!$C$7</definedName>
    <definedName name="a_18">[68]B!$C$7</definedName>
    <definedName name="a_19">[68]B!$C$7</definedName>
    <definedName name="A_1b">#REF!</definedName>
    <definedName name="a_20">[68]B!$C$7</definedName>
    <definedName name="a_20_1">[68]B!$C$7</definedName>
    <definedName name="a_21">[70]B!$C$7</definedName>
    <definedName name="a_21_72">[68]B!$C$7</definedName>
    <definedName name="a_22">[70]B!$C$7</definedName>
    <definedName name="a_23">[68]B!$C$7</definedName>
    <definedName name="a_24">[68]B!$C$7</definedName>
    <definedName name="a_25">[68]B!$C$7</definedName>
    <definedName name="a_26">[68]B!$C$7</definedName>
    <definedName name="a_27">[68]B!$C$7</definedName>
    <definedName name="a_28">[68]B!$C$7</definedName>
    <definedName name="a_29">[68]B!$C$7</definedName>
    <definedName name="a_3">[71]B!$C$7</definedName>
    <definedName name="a_30">[68]B!$C$7</definedName>
    <definedName name="a_31">[68]B!$C$7</definedName>
    <definedName name="a_32">[68]B!$C$7</definedName>
    <definedName name="a_34">[68]B!$C$7</definedName>
    <definedName name="a_36">[68]B!$C$7</definedName>
    <definedName name="a_37">[68]B!$C$7</definedName>
    <definedName name="a_37_1">[68]B!$C$7</definedName>
    <definedName name="a_39">[68]B!$C$7</definedName>
    <definedName name="a_4">[68]B!$C$7</definedName>
    <definedName name="a_5">[68]B!$C$7</definedName>
    <definedName name="a_7">[70]B!$C$7</definedName>
    <definedName name="a_79">[68]B!$C$7</definedName>
    <definedName name="a_8">[68]B!$C$7</definedName>
    <definedName name="A_DescriptionList">'[72]Interim --&gt; Top'!$E$3:$E$111</definedName>
    <definedName name="a064t">'[73]10'!#REF!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A" hidden="1">{#N/A,#N/A,FALSE,"Sheet1"}</definedName>
    <definedName name="A2PRJE" hidden="1">{#N/A,#N/A,FALSE,"Sheet1"}</definedName>
    <definedName name="aa" hidden="1">{"AnnualRentRoll",#N/A,FALSE,"RentRoll"}</definedName>
    <definedName name="AA_1">[74]FF_4!#REF!</definedName>
    <definedName name="AA_10">[75]FF_4!#REF!</definedName>
    <definedName name="AA_1a">[60]AA!$A$1:$K$22</definedName>
    <definedName name="AA_25">"'file://LIEH/JobOnHand/IndexFurniture 06/DATA/Bee Sing/KIL334/YE00/Ideal Reno/awpIR.xls'#$FF_4.$#REF!$#REF!"</definedName>
    <definedName name="AA_5">[75]FF_4!#REF!</definedName>
    <definedName name="AA_72">"'file://MINDY/JobOnHand/IndexFurniture 06/DATA/Bee Sing/KIL334/YE00/Ideal Reno/awpIR.xls'#$FF_4.$#REF!$#REF!"</definedName>
    <definedName name="AA_8">[74]FF_4!#REF!</definedName>
    <definedName name="AA_CALCULATION">#REF!</definedName>
    <definedName name="AAA" hidden="1">{"AnnualRentRoll",#N/A,FALSE,"RentRoll"}</definedName>
    <definedName name="aaa___0">[76]gl!#REF!</definedName>
    <definedName name="aaa___12">[77]gl!#REF!</definedName>
    <definedName name="aaa___14">[77]gl!#REF!</definedName>
    <definedName name="aaa___3">[77]gl!#REF!</definedName>
    <definedName name="aaa___5">[77]gl!#REF!</definedName>
    <definedName name="aaa___6">[77]gl!#REF!</definedName>
    <definedName name="aaa___8">[77]gl!#REF!</definedName>
    <definedName name="aaaa">#REF!</definedName>
    <definedName name="aaaaa" hidden="1">{#N/A,#N/A,FALSE,"Sheet1"}</definedName>
    <definedName name="aaaaaa">#REF!</definedName>
    <definedName name="AAAAAAA">#REF!</definedName>
    <definedName name="AAAAAAAAA">#REF!</definedName>
    <definedName name="aaaaaaaaaa">#REF!</definedName>
    <definedName name="aaaaaaaaaaa">[0]!aaaaaaaaaaa</definedName>
    <definedName name="aaaaaaaaaaaa">'[78]tax-ss'!$B$51</definedName>
    <definedName name="AAAAAAAAAAAAA" hidden="1">{#N/A,#N/A,FALSE,"Sheet1"}</definedName>
    <definedName name="AAAc">#REF!</definedName>
    <definedName name="AAClaim">#REF!</definedName>
    <definedName name="AAClaim1">'[79]CA Sheet'!$R$36</definedName>
    <definedName name="aafaf">#N/A</definedName>
    <definedName name="aawa">#REF!</definedName>
    <definedName name="AB">#REF!</definedName>
    <definedName name="abc">#REF!</definedName>
    <definedName name="AC">#REF!</definedName>
    <definedName name="Acc_Depreciation">#REF!</definedName>
    <definedName name="Acc_Limit">'[80]0100'!$K$14:$K$106</definedName>
    <definedName name="Acc_Names">'[80]0100'!$A$14:$A$106</definedName>
    <definedName name="Acc_Numbers">'[80]0100'!$C$14:$C$106</definedName>
    <definedName name="acc_summary">#REF!</definedName>
    <definedName name="ACCRUAL">#REF!</definedName>
    <definedName name="Acct.code">[81]U!#REF!</definedName>
    <definedName name="accTrend7.9">#REF!</definedName>
    <definedName name="ACQ_DATE">[82]A!$M$9</definedName>
    <definedName name="ACS">#REF!</definedName>
    <definedName name="ACT">[83]เงินกู้ธนชาติ!$F$15</definedName>
    <definedName name="Activated_A_c_per_month">'[84]Assump Cost'!#REF!</definedName>
    <definedName name="ACTUALCURRENT">#N/A</definedName>
    <definedName name="ACTUALTODATE">#N/A</definedName>
    <definedName name="ad">#REF!</definedName>
    <definedName name="ada">#N/A</definedName>
    <definedName name="adc">#REF!</definedName>
    <definedName name="ADD">#REF!</definedName>
    <definedName name="Add_Less">'[85]1 LeadSchedule'!#REF!</definedName>
    <definedName name="ADDITIONS_2">#REF!</definedName>
    <definedName name="address1">[86]Income!$C$7</definedName>
    <definedName name="address2">[86]Income!$C$8</definedName>
    <definedName name="ADJ">#REF!</definedName>
    <definedName name="Adj_Depre">#REF!</definedName>
    <definedName name="adj_eqty">#REF!</definedName>
    <definedName name="Adjasset">#REF!</definedName>
    <definedName name="Adjliab">#REF!</definedName>
    <definedName name="adjnes">'[87]0100'!$C$14:$C$106</definedName>
    <definedName name="AdjPL">#REF!</definedName>
    <definedName name="Adjustedinc">[88]K2!$G$36</definedName>
    <definedName name="Adjustment">#REF!</definedName>
    <definedName name="ADM">#N/A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NOH">'[89]Expense Summary'!$C$19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">#REF!</definedName>
    <definedName name="ADSdcsas">'[90]CA Sheet'!$R$36</definedName>
    <definedName name="adv">#REF!</definedName>
    <definedName name="advdep">#REF!</definedName>
    <definedName name="adwdWQ">#REF!</definedName>
    <definedName name="ae">#REF!</definedName>
    <definedName name="AED">#REF!</definedName>
    <definedName name="AEGFQEWG">#N/A</definedName>
    <definedName name="aer">#REF!</definedName>
    <definedName name="af">#REF!</definedName>
    <definedName name="afadfdasf">#REF!</definedName>
    <definedName name="afadfqwf">'[91]CA Sheet'!$Q$36</definedName>
    <definedName name="afadsfaad">'[92]CA Sheet'!$R$36</definedName>
    <definedName name="afaefa">[93]SPARES!#REF!</definedName>
    <definedName name="afaf">#REF!</definedName>
    <definedName name="afafa">#N/A</definedName>
    <definedName name="afafgg">#N/A</definedName>
    <definedName name="afafqwf">[94]CA!$Q$112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qwdqw">[95]U2.2!#REF!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aegew">[96]CA!$Q$112</definedName>
    <definedName name="agagaseg">#REF!</definedName>
    <definedName name="ageaggeq" hidden="1">{#N/A,#N/A,FALSE,"Sheet1"}</definedName>
    <definedName name="agege">#N/A</definedName>
    <definedName name="Ageing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inv">#REF!</definedName>
    <definedName name="allinv0802">#REF!</definedName>
    <definedName name="allinv0802z">#REF!</definedName>
    <definedName name="ALLOT1">#REF!</definedName>
    <definedName name="ALLOT2">#REF!</definedName>
    <definedName name="allowance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rtization">[97]COVER!$H$23*12</definedName>
    <definedName name="amount">#REF!</definedName>
    <definedName name="amounts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[98]gl!#REF!</definedName>
    <definedName name="analysisde1___0">[99]gl!#REF!</definedName>
    <definedName name="analysisde1___12">[100]gl!#REF!</definedName>
    <definedName name="analysisde1___14">[100]gl!#REF!</definedName>
    <definedName name="analysisde1___3">[100]gl!#REF!</definedName>
    <definedName name="analysisde1___5">[100]gl!#REF!</definedName>
    <definedName name="analysisde1___6">[100]gl!#REF!</definedName>
    <definedName name="analysisde1___8">[100]gl!#REF!</definedName>
    <definedName name="analysisde2">[98]gl!#REF!</definedName>
    <definedName name="analysisde2___0">[99]gl!#REF!</definedName>
    <definedName name="analysisde2___12">[100]gl!#REF!</definedName>
    <definedName name="analysisde2___14">[100]gl!#REF!</definedName>
    <definedName name="analysisde2___3">[100]gl!#REF!</definedName>
    <definedName name="analysisde2___5">[100]gl!#REF!</definedName>
    <definedName name="analysisde2___6">[100]gl!#REF!</definedName>
    <definedName name="analysisde2___8">[100]gl!#REF!</definedName>
    <definedName name="anmTrend5.9">'[101]cc 196 (SYS) (2)'!#REF!</definedName>
    <definedName name="ANNUAL_ALLOWAN">#REF!</definedName>
    <definedName name="aoe" hidden="1">{"'Model'!$A$1:$N$53"}</definedName>
    <definedName name="AP_110">[60]AP110!$A$1:$F$50</definedName>
    <definedName name="AP110_72">[41]BPR!$F$11</definedName>
    <definedName name="appendix1">[98]gl!#REF!</definedName>
    <definedName name="appendix1___0">[99]gl!#REF!</definedName>
    <definedName name="appendix1___12">[100]gl!#REF!</definedName>
    <definedName name="appendix1___14">[100]gl!#REF!</definedName>
    <definedName name="appendix1___3">[100]gl!#REF!</definedName>
    <definedName name="appendix1___5">[100]gl!#REF!</definedName>
    <definedName name="appendix1___6">[100]gl!#REF!</definedName>
    <definedName name="appendix1___8">[100]gl!#REF!</definedName>
    <definedName name="appendix2_1">[98]gl!#REF!</definedName>
    <definedName name="appendix2_1___0">[99]gl!#REF!</definedName>
    <definedName name="appendix2_1___12">[100]gl!#REF!</definedName>
    <definedName name="appendix2_1___14">[100]gl!#REF!</definedName>
    <definedName name="appendix2_1___3">[100]gl!#REF!</definedName>
    <definedName name="appendix2_1___5">[100]gl!#REF!</definedName>
    <definedName name="appendix2_1___6">[100]gl!#REF!</definedName>
    <definedName name="appendix2_1___8">[100]gl!#REF!</definedName>
    <definedName name="appendix2_2">[98]gl!#REF!</definedName>
    <definedName name="appendix2_2___0">[99]gl!#REF!</definedName>
    <definedName name="appendix2_2___12">[100]gl!#REF!</definedName>
    <definedName name="appendix2_2___14">[100]gl!#REF!</definedName>
    <definedName name="appendix2_2___3">[100]gl!#REF!</definedName>
    <definedName name="appendix2_2___5">[100]gl!#REF!</definedName>
    <definedName name="appendix2_2___6">[100]gl!#REF!</definedName>
    <definedName name="appendix2_2___8">[100]gl!#REF!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ication_per_month">'[84]Assump Cost'!#REF!</definedName>
    <definedName name="Appx_D">'[102]Appx B'!#REF!</definedName>
    <definedName name="Appx_F">#REF!</definedName>
    <definedName name="Apr">#REF!</definedName>
    <definedName name="Aq">#REF!</definedName>
    <definedName name="AQWS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tPnL">'[103]ABR P&amp;L'!#REF!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>Scheduled_Payment+Extra_Payment</definedName>
    <definedName name="asdawfda">#REF!</definedName>
    <definedName name="asdf">#REF!</definedName>
    <definedName name="asdgtwegeg">#N/A</definedName>
    <definedName name="asfadfad">#REF!</definedName>
    <definedName name="asfafa">#REF!</definedName>
    <definedName name="asfafgeag">'[104]CA Sheet'!$Q$36</definedName>
    <definedName name="asfagfeq">#N/A</definedName>
    <definedName name="asfasfca">'[104]CA Sheet'!$R$36</definedName>
    <definedName name="asfasgfe">'[91]CA Sheet'!$R$36</definedName>
    <definedName name="asff">#N/A</definedName>
    <definedName name="asfsefs">#REF!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#N/A</definedName>
    <definedName name="Asset">#REF!</definedName>
    <definedName name="ASSET_NAME">[82]A!$E$7</definedName>
    <definedName name="ASSETS">#N/A</definedName>
    <definedName name="asso_1">[105]Defer_ร่วม!$B$5:$Z$49</definedName>
    <definedName name="asso_2">[105]Defer_ร่วม!$B$52:$V$92</definedName>
    <definedName name="AssocRate">'[106]ATT 1 - OH'!#REF!</definedName>
    <definedName name="asss">#REF!</definedName>
    <definedName name="Asstes">#REF!</definedName>
    <definedName name="asvbvadv">[107]B!$B$3</definedName>
    <definedName name="asvsa">[108]CA!$Q$112</definedName>
    <definedName name="ASW">#REF!</definedName>
    <definedName name="ASWQ">#REF!</definedName>
    <definedName name="atgeseh">#REF!</definedName>
    <definedName name="audit">'[109]F-5'!$A$3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stco">[110]details!$C$189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vgEquity">#REF!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[111]FF_4!#REF!</definedName>
    <definedName name="aw_12_1">[111]FF_4!#REF!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[112]FF_4!#REF!</definedName>
    <definedName name="aw_14_1">[113]FF_4!#REF!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[113]FF_4!#REF!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[111]FF_4!#REF!</definedName>
    <definedName name="aw_24">[111]FF_4!#REF!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[111]FF_4!#REF!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[114]FF_4!#REF!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[111]FF_4!#REF!</definedName>
    <definedName name="aw_33">[111]FF_4!#REF!</definedName>
    <definedName name="aw_33_1">"'file://MINDY/JobOnHand/Assurance/RedFox_06/DATA/Bee Sing/KIL334/YE00/Ideal Reno/awpIR.xls'#$FF_4.$#REF!$#REF!"</definedName>
    <definedName name="aw_34">[111]FF_4!#REF!</definedName>
    <definedName name="aw_34_1">"'file:///A:/DATA/Bee Sing/KIL334/YE00/Ideal Reno/awpIR.xls'#$FF_4.$#REF!$#REF!"</definedName>
    <definedName name="aw_35">[115]FF_4!#REF!</definedName>
    <definedName name="aw_35_1">"'file://NIL-YXRA5HG0HP5/Company/Company/Assurance/Dosca_04/DATA/Bee Sing/KIL334/YE00/Ideal Reno/awpIR.xls'#$FF_4.$#REF!$#REF!"</definedName>
    <definedName name="aw_36">[111]FF_4!#REF!</definedName>
    <definedName name="aw_37">[114]FF_4!#REF!</definedName>
    <definedName name="aw_37_1">"'file://Lieh/jobonhand/My Jobs/Royaparcel_06/DATA/Bee Sing/KIL334/YE00/Ideal Reno/awpIR.xls'#$FF_4.$#REF!$#REF!"</definedName>
    <definedName name="aw_38">[115]FF_4!#REF!</definedName>
    <definedName name="aw_39">[116]FF_4!#REF!</definedName>
    <definedName name="aw_4">[117]FF_4!#REF!</definedName>
    <definedName name="aw_40">[111]FF_4!#REF!</definedName>
    <definedName name="aw_41">[118]FF_4!#REF!</definedName>
    <definedName name="aw_42">[111]FF_4!#REF!</definedName>
    <definedName name="aw_43">[118]FF_4!#REF!</definedName>
    <definedName name="aw_44">[118]FF_4!#REF!</definedName>
    <definedName name="aw_45">[111]FF_4!#REF!</definedName>
    <definedName name="aw_46">[118]FF_4!#REF!</definedName>
    <definedName name="aw_47">[119]FF_4!#REF!</definedName>
    <definedName name="aw_49">[120]FF_4!#REF!</definedName>
    <definedName name="aw_5">[113]FF_4!#REF!</definedName>
    <definedName name="aw_50">[120]FF_4!#REF!</definedName>
    <definedName name="aw_52">[111]FF_4!#REF!</definedName>
    <definedName name="aw_53">[111]FF_4!#REF!</definedName>
    <definedName name="aw_54">[115]FF_4!#REF!</definedName>
    <definedName name="aw_56">[115]FF_4!#REF!</definedName>
    <definedName name="aw_6">[113]FF_4!#REF!</definedName>
    <definedName name="aw_6_1">[113]FF_4!#REF!</definedName>
    <definedName name="aw_60">[111]FF_4!#REF!</definedName>
    <definedName name="aw_61">[111]FF_4!#REF!</definedName>
    <definedName name="aw_65">[121]FF_4!#REF!</definedName>
    <definedName name="aw_67">[111]FF_4!#REF!</definedName>
    <definedName name="aw_68">[111]FF_4!#REF!</definedName>
    <definedName name="aw_7">[122]FF_4!#REF!</definedName>
    <definedName name="aw_70">[111]FF_4!#REF!</definedName>
    <definedName name="aw_71">[111]FF_4!#REF!</definedName>
    <definedName name="aw_72">"'file://JB2/Company/Assurance/QuanCheng_05/DATA/Bee Sing/KIL334/YE00/Ideal Reno/awpIR.xls'#$FF_4.$#REF!$#REF!"</definedName>
    <definedName name="aw_79">[123]FF_4!#REF!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'[124]FF-6'!$A$5:$K$9</definedName>
    <definedName name="awps___0">[125]FF_6!$A$5:$K$9</definedName>
    <definedName name="awps___12">[126]FF_6!$A$5:$K$9</definedName>
    <definedName name="awps___14">[126]FF_6!$A$5:$K$9</definedName>
    <definedName name="awps___3">[126]FF_6!$A$5:$K$9</definedName>
    <definedName name="awps___5">[126]FF_6!$A$5:$K$9</definedName>
    <definedName name="awps___6">[126]FF_6!$A$5:$K$9</definedName>
    <definedName name="awps___8">[126]FF_6!$A$5:$K$9</definedName>
    <definedName name="awtaqg">#N/A</definedName>
    <definedName name="b">[70]B!$D$7</definedName>
    <definedName name="b___0">[127]B!$D$7</definedName>
    <definedName name="b___12">[128]B!$D$7</definedName>
    <definedName name="b___14">[128]B!$D$7</definedName>
    <definedName name="b___3">[128]B!$D$7</definedName>
    <definedName name="b___5">[128]B!$D$7</definedName>
    <definedName name="b___6">[128]B!$D$7</definedName>
    <definedName name="b___8">[128]B!$D$7</definedName>
    <definedName name="B_02">#REF!</definedName>
    <definedName name="B_03">#REF!</definedName>
    <definedName name="B_05">#REF!</definedName>
    <definedName name="B_08">#REF!</definedName>
    <definedName name="b_1">[68]B!$D$7</definedName>
    <definedName name="b_10">[70]B!$D$7</definedName>
    <definedName name="b_11">[68]B!$D$7</definedName>
    <definedName name="b_12">[68]B!$D$7</definedName>
    <definedName name="b_13">[68]B!$D$7</definedName>
    <definedName name="b_14">[68]B!$D$7</definedName>
    <definedName name="b_15">[68]B!$D$7</definedName>
    <definedName name="b_16">[68]B!$D$7</definedName>
    <definedName name="b_17">[68]B!$D$7</definedName>
    <definedName name="b_18">[68]B!$D$7</definedName>
    <definedName name="b_19">[68]B!$D$7</definedName>
    <definedName name="b_20">[68]B!$D$7</definedName>
    <definedName name="b_20_1">[68]B!$D$7</definedName>
    <definedName name="b_21">[70]B!$D$7</definedName>
    <definedName name="b_21_72">[68]B!$D$7</definedName>
    <definedName name="b_22">[70]B!$D$7</definedName>
    <definedName name="b_23">[68]B!$D$7</definedName>
    <definedName name="b_24">[68]B!$D$7</definedName>
    <definedName name="b_25">[68]B!$D$7</definedName>
    <definedName name="b_26">[68]B!$D$7</definedName>
    <definedName name="b_27">[68]B!$D$7</definedName>
    <definedName name="b_28">[68]B!$D$7</definedName>
    <definedName name="b_29">[68]B!$D$7</definedName>
    <definedName name="B_2a">#REF!</definedName>
    <definedName name="B_2b">'[60]B-10'!$A$1:$K$56</definedName>
    <definedName name="b_3">[71]B!$D$7</definedName>
    <definedName name="b_30">[68]B!$D$7</definedName>
    <definedName name="b_31">[68]B!$D$7</definedName>
    <definedName name="b_32">[68]B!$D$7</definedName>
    <definedName name="b_34">[68]B!$D$7</definedName>
    <definedName name="b_36">[68]B!$D$7</definedName>
    <definedName name="b_37">[68]B!$D$7</definedName>
    <definedName name="b_37_1">[68]B!$D$7</definedName>
    <definedName name="b_39">[68]B!$D$7</definedName>
    <definedName name="b_4">[68]B!$D$7</definedName>
    <definedName name="b_5">[68]B!$D$7</definedName>
    <definedName name="b_7">[70]B!$D$7</definedName>
    <definedName name="b_79">[68]B!$D$7</definedName>
    <definedName name="b_8">[68]B!$D$7</definedName>
    <definedName name="B_S">[129]BS!$A$1:$AD$150</definedName>
    <definedName name="B1.1" hidden="1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ba">[130]M_Maincomp!#REF!</definedName>
    <definedName name="back6">#REF!</definedName>
    <definedName name="back7">#REF!</definedName>
    <definedName name="BAClaim">#REF!</definedName>
    <definedName name="BAClaim1">#REF!</definedName>
    <definedName name="Baht">#REF!</definedName>
    <definedName name="BAL_SHEET">[131]B_Sheet!$A$1</definedName>
    <definedName name="BALLRM">#REF!</definedName>
    <definedName name="Bank">#REF!</definedName>
    <definedName name="BANT95">'[132]Cum.91-93'!$AQ$238:$AQ$432</definedName>
    <definedName name="BANTING">'[132]Cum.91-93'!$AQ$460:$AQ$673</definedName>
    <definedName name="bas">'[87]0100'!$O$14:$R$67</definedName>
    <definedName name="Basis_end">#REF!</definedName>
    <definedName name="Basis_start">#REF!</definedName>
    <definedName name="BATT" hidden="1">{#N/A,#N/A,TRUE,"M [OS-05]-00(1)"}</definedName>
    <definedName name="bb" hidden="1">{"MonthlyRentRoll",#N/A,FALSE,"RentRoll"}</definedName>
    <definedName name="BB_1a">#REF!</definedName>
    <definedName name="BB_2a">'[60]BB-1'!$A$1:$I$62</definedName>
    <definedName name="BB_3">#REF!</definedName>
    <definedName name="BBB">'[133]5 Analysis'!#REF!</definedName>
    <definedName name="BBBB">'[134]11922'!#REF!</definedName>
    <definedName name="BBL">'[135]ADJ - RATE'!#REF!</definedName>
    <definedName name="BC">#REF!</definedName>
    <definedName name="BCClaim">#REF!</definedName>
    <definedName name="BCClaim1">#REF!</definedName>
    <definedName name="BCV1918_72">"$#REF!.$D$43"</definedName>
    <definedName name="be">#N/A</definedName>
    <definedName name="beau" hidden="1">{"'Model'!$A$1:$N$53"}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e">#REF!</definedName>
    <definedName name="Beg_Bal">#REF!</definedName>
    <definedName name="BF">#REF!</definedName>
    <definedName name="BF0">#REF!</definedName>
    <definedName name="bfd">'[87]0100'!$F$14:$G$106</definedName>
    <definedName name="bg">[136]DATA!#REF!</definedName>
    <definedName name="Bht_02SI">#REF!</definedName>
    <definedName name="bid_bs">#REF!</definedName>
    <definedName name="bid_pl">#REF!</definedName>
    <definedName name="bkon">'[78]tax-ss'!$Q$7:$Q$37</definedName>
    <definedName name="blance" hidden="1">{#N/A,#N/A,TRUE,"M [OS-05]-00(1)";#N/A,#N/A,TRUE,"M [OS-05]-00(1)"}</definedName>
    <definedName name="BldgContractor">#REF!</definedName>
    <definedName name="bll">Scheduled_Payment+Extra_Payment</definedName>
    <definedName name="BOH">#REF!</definedName>
    <definedName name="BOR">#REF!</definedName>
    <definedName name="Borr_Cont_Date_Format">#REF!</definedName>
    <definedName name="Borr_Cont_Date_Lookup">[86]Overview!$H$14</definedName>
    <definedName name="borrower_contribution">#REF!</definedName>
    <definedName name="borrower_number">[86]Income!$H$6</definedName>
    <definedName name="borrower1">[86]Income!$C$5</definedName>
    <definedName name="borrower2">[86]Income!$C$6</definedName>
    <definedName name="BPR_01">#REF!</definedName>
    <definedName name="BPR_Bloom">'[137]BPR-Bloom'!$A$1:$P$451</definedName>
    <definedName name="BPR_BS">#REF!</definedName>
    <definedName name="BPR_pl">#REF!</definedName>
    <definedName name="BQT">#REF!</definedName>
    <definedName name="BR">#REF!</definedName>
    <definedName name="brr">#REF!</definedName>
    <definedName name="BRRate">'[106]ATT 1 - OH'!#REF!</definedName>
    <definedName name="BS" hidden="1">{"AnnualRentRoll",#N/A,FALSE,"RentRoll"}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heet">#REF!</definedName>
    <definedName name="BSNotes">#REF!</definedName>
    <definedName name="BSsheet" localSheetId="3">#REF!</definedName>
    <definedName name="BSsheet">#REF!</definedName>
    <definedName name="BSworksheet">#REF!</definedName>
    <definedName name="BU_Q">#REF!</definedName>
    <definedName name="BUDGETCURRENT">#N/A</definedName>
    <definedName name="BUDGETTODATE">#N/A</definedName>
    <definedName name="BUILD">'[138]YR1:YR5'!$A$8:$P$94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SINESS">[139]PI229H!#REF!</definedName>
    <definedName name="C_01">#REF!</definedName>
    <definedName name="C_1a">#REF!</definedName>
    <definedName name="C_2a">'[60]C-5'!$A$1:$J$37</definedName>
    <definedName name="C_3a">'[60]C-6'!$A$1:$K$46</definedName>
    <definedName name="C_4">#REF!</definedName>
    <definedName name="C_5a">#REF!</definedName>
    <definedName name="C_6a">'[60]C-6'!$A$1:$K$47</definedName>
    <definedName name="C_6a1">'[60]C-6a'!$A$1:$L$46</definedName>
    <definedName name="CA">[140]MFA!$A$1:$L$25</definedName>
    <definedName name="CA___0">[140]MFA!$A$1:$L$25</definedName>
    <definedName name="CA___12">[141]MFA!$A$1:$L$25</definedName>
    <definedName name="CAJ" hidden="1">{"AnnualRentRoll",#N/A,FALSE,"RentRoll"}</definedName>
    <definedName name="CAJE">#REF!</definedName>
    <definedName name="CapEm">'[142]Subscriber Report'!#REF!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[143]Details!$D$2:$E$12</definedName>
    <definedName name="capsum">#REF!</definedName>
    <definedName name="CARRIED_FORWARD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sh_Flow___Detail_of_Corp_ME">#REF!</definedName>
    <definedName name="Cash_Flow_Stream_With_DATA">#REF!</definedName>
    <definedName name="CATotals">#REF!</definedName>
    <definedName name="CATotals1">#REF!</definedName>
    <definedName name="CBDActual2002">#REF!</definedName>
    <definedName name="CBDBudget2002">#REF!</definedName>
    <definedName name="cc" hidden="1">{#N/A,#N/A,FALSE,"OperatingAssumptions"}</definedName>
    <definedName name="CC_1a">[60]CC!$A$1:$J$41</definedName>
    <definedName name="CC_3">#REF!</definedName>
    <definedName name="ccc">[144]FORMC94!$A$6:$M$38</definedName>
    <definedName name="ccc_1">[145]FORMC94!$A$6:$M$38</definedName>
    <definedName name="ccc_10">[146]FORMC94!$A$6:$M$38</definedName>
    <definedName name="ccc_25">[146]FORMC94!$A$6:$M$38</definedName>
    <definedName name="ccc_5">[146]FORMC94!$A$6:$M$38</definedName>
    <definedName name="ccc_8">[145]FORMC94!$A$6:$M$38</definedName>
    <definedName name="cccc">#REF!</definedName>
    <definedName name="cccccccc">'[78]tax-ss'!$G$7:$G$37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cccusuuus">'[78]tax-ss'!$K$7:$K$37</definedName>
    <definedName name="cccccuuuu">'[78]tax-ss'!$L$7:$L$37</definedName>
    <definedName name="CCTV">[147]boq!#REF!</definedName>
    <definedName name="cd" hidden="1">{"AnnualRentRoll",#N/A,FALSE,"RentRoll"}</definedName>
    <definedName name="CDB">#REF!</definedName>
    <definedName name="cddddddddddd">'[78]tax-ss'!$N$7:$N$37</definedName>
    <definedName name="cdsioa">'[78]tax-ss'!$N$7:$N$37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0">#REF!</definedName>
    <definedName name="cfid">[86]Income!$C$4</definedName>
    <definedName name="Cflow">#REF!</definedName>
    <definedName name="CFWORKING">#REF!</definedName>
    <definedName name="Charge">'[148]FF-1'!#REF!</definedName>
    <definedName name="Chargeabl">'[149]FF-1'!#REF!</definedName>
    <definedName name="Chargeable">'[150]FF-1'!#REF!</definedName>
    <definedName name="Chargeback2">#REF!</definedName>
    <definedName name="CHECK">#REF!</definedName>
    <definedName name="chosen_strategy">[86]Overview!$G$59</definedName>
    <definedName name="CI">#REF!</definedName>
    <definedName name="Cis.Comm">[110]details!$C$138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[57]Info!$D$1</definedName>
    <definedName name="co">'[151]Co info'!$B$2</definedName>
    <definedName name="Co_name">#REF!</definedName>
    <definedName name="cobs1">#REF!</definedName>
    <definedName name="cobs2">#REF!</definedName>
    <definedName name="code">#REF!</definedName>
    <definedName name="CODE01">[11]JAN!$A$5:$A$1400</definedName>
    <definedName name="CODE02">[11]FEB!$A$5:$A$1500</definedName>
    <definedName name="CODE03">[11]MAR!$A$5:$A$1501</definedName>
    <definedName name="CODE04">[11]APR!$A$5:$A$1500</definedName>
    <definedName name="CODE05">[11]MAY!$A$5:$A$1700</definedName>
    <definedName name="CODE06">[11]JUN!$A$5:$A$1600</definedName>
    <definedName name="CODE07">[11]JULY!$A$7:$A$1798</definedName>
    <definedName name="CODE08">[11]AUG!$A$6:$A$6500</definedName>
    <definedName name="CODE09">[11]SEP!$A$6:$A$1600</definedName>
    <definedName name="CODE10">[11]OCT!$A$7:$A$1900</definedName>
    <definedName name="CODE11">[11]NOV!$A$6:$A$1100</definedName>
    <definedName name="CODE12">[11]DEC!$A$6:$A$1806</definedName>
    <definedName name="Code2">'[152]Data Pd&amp;Tenor'!$A$4:$E$200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Numbers">'[80]0100'!$D$109:$E$109</definedName>
    <definedName name="Col_Type">'[80]0100'!$D$110:$E$110</definedName>
    <definedName name="coll_value">[86]Overview!$J$23</definedName>
    <definedName name="ColmNo">[153]Weights!$B$5:$K$5</definedName>
    <definedName name="COMBINE">#REF!</definedName>
    <definedName name="COMMITMENTS">#N/A</definedName>
    <definedName name="Companyname">'[154]F-3'!$A$1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onent">"Group (Segmented)"</definedName>
    <definedName name="ComponentFullName">"UTC"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ame">'[155]Financial Summary'!$B$2</definedName>
    <definedName name="CONCIERGE">#REF!</definedName>
    <definedName name="conso" localSheetId="3">#REF!</definedName>
    <definedName name="ConsoBS">#REF!</definedName>
    <definedName name="CONSOL_BS">#REF!</definedName>
    <definedName name="CONSOL_JNL">#N/A</definedName>
    <definedName name="CONSOL_P_L">#REF!</definedName>
    <definedName name="ConsoPL">#REF!</definedName>
    <definedName name="Consumer_List__SAG1_3_">#REF!</definedName>
    <definedName name="CONTINGENCY">#N/A</definedName>
    <definedName name="CONTROL">#N/A</definedName>
    <definedName name="CONTROL__">[82]A!$M$7</definedName>
    <definedName name="CONVENTN">#REF!</definedName>
    <definedName name="copl1">#REF!</definedName>
    <definedName name="Corporate_List">#REF!</definedName>
    <definedName name="CORRIDOR">#REF!</definedName>
    <definedName name="cost">'[156]addl cost'!$A$3:$M$37</definedName>
    <definedName name="cost___0">'[157]addl cost'!$A$3:$M$37</definedName>
    <definedName name="cost___12">'[156]addl cost'!$A$3:$M$37</definedName>
    <definedName name="cost___14">'[156]addl cost'!$A$3:$M$37</definedName>
    <definedName name="cost___3">'[156]addl cost'!$A$3:$M$37</definedName>
    <definedName name="cost___5">'[156]addl cost'!$A$3:$M$37</definedName>
    <definedName name="cost___6">'[156]addl cost'!$A$3:$M$37</definedName>
    <definedName name="cost___8">'[156]addl cost'!$A$3:$M$37</definedName>
    <definedName name="cost_per_unit">#REF!</definedName>
    <definedName name="Costomer_Type">#REF!</definedName>
    <definedName name="CoTax">'[142]Subscriber Report'!#REF!</definedName>
    <definedName name="CoTrend">#REF!</definedName>
    <definedName name="COtrendNew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 localSheetId="3">#REF!</definedName>
    <definedName name="Cover">#REF!</definedName>
    <definedName name="Coy_cel">#REF!</definedName>
    <definedName name="Coy_cell">#REF!</definedName>
    <definedName name="Coy_name">#REF!</definedName>
    <definedName name="CR">[158]APCODE!$A$3:$B$65536</definedName>
    <definedName name="crate">[159]Rates!$B$4</definedName>
    <definedName name="CREDIT">#N/A</definedName>
    <definedName name="CREDITOR">#REF!</definedName>
    <definedName name="CREDITORS">#REF!</definedName>
    <definedName name="CresitorAccruals">#REF!</definedName>
    <definedName name="_xlnm.Criteria">#REF!</definedName>
    <definedName name="CROK">[158]APCODE!$B$3:$C$602</definedName>
    <definedName name="CS">#REF!</definedName>
    <definedName name="csC">'[78]tax-ss'!$J$7:$J$37</definedName>
    <definedName name="csscc">'[78]tax-ss'!$C$7:$C$37</definedName>
    <definedName name="CTTotals">#REF!</definedName>
    <definedName name="CTTotals1">#REF!</definedName>
    <definedName name="cty_code">[159]Rates!$B$6</definedName>
    <definedName name="cu">'[78]tax-ss'!$M$7:$M$37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[160]Index!$M$6</definedName>
    <definedName name="CurAsst">#REF!</definedName>
    <definedName name="CurLia">#REF!</definedName>
    <definedName name="Curr_Bus">#REF!</definedName>
    <definedName name="curr_rte">#REF!</definedName>
    <definedName name="Curr_Scenario">#REF!</definedName>
    <definedName name="Curr_Unit">#REF!</definedName>
    <definedName name="Curr_Year">#REF!</definedName>
    <definedName name="curr_yr">#REF!</definedName>
    <definedName name="current">'[109]F-5'!$B$7</definedName>
    <definedName name="current_ya">2001</definedName>
    <definedName name="CurrentYA">'[161]Company Info'!$B$6</definedName>
    <definedName name="CurrentYA___0">'[162]Company Info'!$B$6</definedName>
    <definedName name="CurrentYA___12">'[163]Company Info'!$B$6</definedName>
    <definedName name="CurrentYA___14">'[163]Company Info'!$B$6</definedName>
    <definedName name="CurrentYA___3">'[163]Company Info'!$B$6</definedName>
    <definedName name="CurrentYA___5">'[163]Company Info'!$B$6</definedName>
    <definedName name="CurrentYA___6">'[163]Company Info'!$B$6</definedName>
    <definedName name="CurrentYA___8">'[163]Company Info'!$B$6</definedName>
    <definedName name="CurrYA">'[163]CA Comp'!#REF!</definedName>
    <definedName name="CurrYA___0">'[162]CA Comp'!#REF!</definedName>
    <definedName name="CurrYA___12">'[163]CA Comp'!#REF!</definedName>
    <definedName name="CurrYA___14">'[163]CA Comp'!#REF!</definedName>
    <definedName name="CurrYA___3">'[163]CA Comp'!#REF!</definedName>
    <definedName name="CurrYA___5">'[163]CA Comp'!#REF!</definedName>
    <definedName name="CurrYA___6">'[163]CA Comp'!#REF!</definedName>
    <definedName name="CurrYA___8">'[163]CA Comp'!#REF!</definedName>
    <definedName name="custnew">#REF!</definedName>
    <definedName name="Customer_Type">#REF!</definedName>
    <definedName name="Customize">[164]!Customize</definedName>
    <definedName name="cv">[136]Add!#REF!</definedName>
    <definedName name="cv0">[136]Add!#REF!</definedName>
    <definedName name="CVCV" hidden="1">{#VALUE!,#N/A,FALSE,0}</definedName>
    <definedName name="CVT">#REF!</definedName>
    <definedName name="cyear">[57]Info!$D$8</definedName>
    <definedName name="czu">'[78]tax-ss'!$H$7:$H$37</definedName>
    <definedName name="d">#REF!</definedName>
    <definedName name="D_Purchased_Vehicles">'[14]K-5'!#REF!</definedName>
    <definedName name="da">"TOA Paint (Malaysia) Sdn Bhd"</definedName>
    <definedName name="dagdsgds">#REF!</definedName>
    <definedName name="dahsing">'[165]LC _ TR Listing'!#REF!</definedName>
    <definedName name="daiwa">'[165]LC _ TR Listing'!#REF!</definedName>
    <definedName name="DASH">'[166]Cost centre expenditure'!$B$16</definedName>
    <definedName name="Data">#REF!</definedName>
    <definedName name="Data___0">[167]BPR!$F$11</definedName>
    <definedName name="Data___12">[168]BPR!$F$11</definedName>
    <definedName name="Data___14">[168]BPR!$F$11</definedName>
    <definedName name="Data___3">[168]BPR!$F$11</definedName>
    <definedName name="Data___5">[168]BPR!$F$11</definedName>
    <definedName name="Data___6">[168]BPR!$F$11</definedName>
    <definedName name="Data___8">[168]BPR!$F$11</definedName>
    <definedName name="Data_10">[166]BPR!$F$11</definedName>
    <definedName name="Data_11">[169]BPR!$F$11</definedName>
    <definedName name="Data_12">[169]BPR!$F$11</definedName>
    <definedName name="Data_13">[170]BPR!$F$11</definedName>
    <definedName name="Data_14">[169]BPR!$F$11</definedName>
    <definedName name="Data_15">[169]BPR!$F$11</definedName>
    <definedName name="Data_19">[171]BPR!$F$11</definedName>
    <definedName name="Data_20">[170]BPR!$F$11</definedName>
    <definedName name="Data_21">[170]BPR!$F$11</definedName>
    <definedName name="Data_22">[170]BPR!$F$11</definedName>
    <definedName name="Data_23">[170]BPR!$F$11</definedName>
    <definedName name="Data_23_1">[170]BPR!$F$11</definedName>
    <definedName name="Data_25">[170]BPR!$F$11</definedName>
    <definedName name="Data_29">[170]BPR!$F$11</definedName>
    <definedName name="Data_43">[170]BPR!$F$11</definedName>
    <definedName name="Data_47">[170]BPR!$F$11</definedName>
    <definedName name="Data_66">[170]BPR!$F$11</definedName>
    <definedName name="Data_72">[171]BPR!$F$11</definedName>
    <definedName name="Data_8">[166]BPR!$F$11</definedName>
    <definedName name="Data_9">[169]BPR!$F$11</definedName>
    <definedName name="DATA_FOR_AM31JAN">#REF!</definedName>
    <definedName name="Data_Load_Date">#REF!</definedName>
    <definedName name="Data_Version">#REF!</definedName>
    <definedName name="data1">#REF!</definedName>
    <definedName name="data100">'[172]Master Data Entry'!$M$101</definedName>
    <definedName name="data101">'[172]Master Data Entry'!$M$102</definedName>
    <definedName name="data102">'[172]Master Data Entry'!$N$100</definedName>
    <definedName name="data103">'[172]Master Data Entry'!$N$101</definedName>
    <definedName name="data104">'[172]Master Data Entry'!$N$102</definedName>
    <definedName name="data105">'[172]Master Data Entry'!$J$106</definedName>
    <definedName name="data106">'[172]Master Data Entry'!$J$107</definedName>
    <definedName name="data107">'[172]Master Data Entry'!$J$108</definedName>
    <definedName name="data108">'[172]Master Data Entry'!$J$109</definedName>
    <definedName name="data109">'[172]Master Data Entry'!$J$18</definedName>
    <definedName name="data110">'[172]Master Data Entry'!$K$18</definedName>
    <definedName name="data111">'[172]Master Data Entry'!$L$18</definedName>
    <definedName name="data112">'[172]Master Data Entry'!$M$18</definedName>
    <definedName name="data113">'[172]Master Data Entry'!$J$27</definedName>
    <definedName name="data114">'[172]Master Data Entry'!$K$27</definedName>
    <definedName name="data115">'[172]Master Data Entry'!$L$27</definedName>
    <definedName name="data116">'[172]Master Data Entry'!$M$27</definedName>
    <definedName name="data117">'[172]Master Data Entry'!$J$34</definedName>
    <definedName name="data118">'[172]Master Data Entry'!$J$35</definedName>
    <definedName name="data119">'[172]Master Data Entry'!$K$34</definedName>
    <definedName name="data120">'[172]Master Data Entry'!$K$35</definedName>
    <definedName name="data121">'[172]Master Data Entry'!$L$34</definedName>
    <definedName name="data122">'[172]Master Data Entry'!$L$35</definedName>
    <definedName name="data123">'[172]Master Data Entry'!$M$34</definedName>
    <definedName name="data124">'[172]Master Data Entry'!$M$35</definedName>
    <definedName name="data125">'[172]Master Data Entry'!$I$41</definedName>
    <definedName name="data126">'[172]Master Data Entry'!$J$47</definedName>
    <definedName name="data127">'[172]Master Data Entry'!$K$47</definedName>
    <definedName name="data128">'[172]Master Data Entry'!$L$47</definedName>
    <definedName name="data129">'[172]Master Data Entry'!$M$47</definedName>
    <definedName name="data2">#REF!</definedName>
    <definedName name="data3">#REF!</definedName>
    <definedName name="data4">#REF!</definedName>
    <definedName name="data41">'[172]Master Data Entry'!$J$64</definedName>
    <definedName name="data42">'[172]Master Data Entry'!$J$65</definedName>
    <definedName name="data43">'[172]Master Data Entry'!$J$66</definedName>
    <definedName name="data44">'[172]Master Data Entry'!$J$67</definedName>
    <definedName name="data45">'[172]Master Data Entry'!$K$67</definedName>
    <definedName name="data46">'[172]Master Data Entry'!$L$67</definedName>
    <definedName name="data47">'[172]Master Data Entry'!$M$67</definedName>
    <definedName name="data48">'[172]Master Data Entry'!$N$67</definedName>
    <definedName name="data49">'[172]Master Data Entry'!$J$71</definedName>
    <definedName name="data5">#REF!</definedName>
    <definedName name="data50">'[172]Master Data Entry'!$J$72</definedName>
    <definedName name="data51">'[172]Master Data Entry'!$J$73</definedName>
    <definedName name="data52">'[172]Master Data Entry'!$K$71</definedName>
    <definedName name="data53">'[172]Master Data Entry'!$K$72</definedName>
    <definedName name="data54">'[172]Master Data Entry'!$K$73</definedName>
    <definedName name="data55">'[172]Master Data Entry'!$L$71</definedName>
    <definedName name="data56">'[172]Master Data Entry'!$L$72</definedName>
    <definedName name="data57">'[172]Master Data Entry'!$L$73</definedName>
    <definedName name="data58">'[172]Master Data Entry'!$M$71</definedName>
    <definedName name="data59">'[172]Master Data Entry'!$M$72</definedName>
    <definedName name="data6">#REF!</definedName>
    <definedName name="data60">'[172]Master Data Entry'!$M$73</definedName>
    <definedName name="data61">'[172]Master Data Entry'!$N$71</definedName>
    <definedName name="data62">'[172]Master Data Entry'!$N$72</definedName>
    <definedName name="data63">'[172]Master Data Entry'!$N$73</definedName>
    <definedName name="data64">'[172]Master Data Entry'!$J$79</definedName>
    <definedName name="data65">'[172]Master Data Entry'!$J$80</definedName>
    <definedName name="data66">'[172]Master Data Entry'!$K$79</definedName>
    <definedName name="data67">'[172]Master Data Entry'!$K$80</definedName>
    <definedName name="data68">'[172]Master Data Entry'!$L$79</definedName>
    <definedName name="data69">'[172]Master Data Entry'!$L$80</definedName>
    <definedName name="data7">#REF!</definedName>
    <definedName name="data70">'[172]Master Data Entry'!$M$79</definedName>
    <definedName name="data71">'[172]Master Data Entry'!$M$80</definedName>
    <definedName name="data72">'[172]Master Data Entry'!$N$79</definedName>
    <definedName name="data73">'[172]Master Data Entry'!$N$80</definedName>
    <definedName name="data74">'[172]Master Data Entry'!$J$83</definedName>
    <definedName name="data75">'[172]Master Data Entry'!$K$83</definedName>
    <definedName name="data76">'[172]Master Data Entry'!$L$83</definedName>
    <definedName name="data77">'[172]Master Data Entry'!$M$83</definedName>
    <definedName name="data78">'[172]Master Data Entry'!$N$83</definedName>
    <definedName name="data79">'[172]Master Data Entry'!$J$90</definedName>
    <definedName name="data80">'[172]Master Data Entry'!$J$91</definedName>
    <definedName name="data81">'[172]Master Data Entry'!$J$92</definedName>
    <definedName name="data82">'[172]Master Data Entry'!$J$93</definedName>
    <definedName name="data83">'[172]Master Data Entry'!$J$94</definedName>
    <definedName name="data84">'[172]Master Data Entry'!$J$95</definedName>
    <definedName name="data85">'[172]Master Data Entry'!$K$95</definedName>
    <definedName name="data86">'[172]Master Data Entry'!$L$95</definedName>
    <definedName name="data87">'[172]Master Data Entry'!$M$95</definedName>
    <definedName name="data88">'[172]Master Data Entry'!$N$95</definedName>
    <definedName name="data89">'[172]Master Data Entry'!$J$99</definedName>
    <definedName name="data90">'[172]Master Data Entry'!$J$100</definedName>
    <definedName name="data91">'[172]Master Data Entry'!$J$101</definedName>
    <definedName name="data92">'[172]Master Data Entry'!$J$102</definedName>
    <definedName name="data93">'[172]Master Data Entry'!$K$100</definedName>
    <definedName name="data94">'[172]Master Data Entry'!$K$101</definedName>
    <definedName name="data95">'[172]Master Data Entry'!$K$102</definedName>
    <definedName name="data96">'[172]Master Data Entry'!$L$100</definedName>
    <definedName name="data97">'[172]Master Data Entry'!$L$101</definedName>
    <definedName name="data98">'[172]Master Data Entry'!$L$102</definedName>
    <definedName name="data99">'[172]Master Data Entry'!$M$100</definedName>
    <definedName name="_xlnm.Database" localSheetId="3">#REF!</definedName>
    <definedName name="_xlnm.Database">'[173]TO - SP'!#REF!</definedName>
    <definedName name="Database_MI">#REF!</definedName>
    <definedName name="Database1">#REF!</definedName>
    <definedName name="date">[174]ตั๋วเงินรับ!$F$1</definedName>
    <definedName name="date_lookup">'[86]Cash Flow'!$B$6:$IS$7</definedName>
    <definedName name="dAWDAWDA">#REF!</definedName>
    <definedName name="DAYS">#REF!</definedName>
    <definedName name="DB12_MM.">#REF!</definedName>
    <definedName name="DB16_MM.">#REF!</definedName>
    <definedName name="DB20_MM.">#REF!</definedName>
    <definedName name="DB25_MM.">#REF!</definedName>
    <definedName name="DB28_MM.">#REF!</definedName>
    <definedName name="DCbonus">#REF!,#REF!,#REF!,#REF!,#REF!,#REF!,#REF!</definedName>
    <definedName name="dd">[175]ตั๋วเงินรับ!$F$1</definedName>
    <definedName name="ddafd" hidden="1">{#N/A,#N/A,TRUE,"M [OS-05]-00(1)";#N/A,#N/A,TRUE,"M [OS-05]-00(1)"}</definedName>
    <definedName name="DDD">#REF!</definedName>
    <definedName name="dddd">#N/A</definedName>
    <definedName name="ddddd" hidden="1">{#N/A,#N/A,FALSE,"Sheet1"}</definedName>
    <definedName name="ddfdf">#REF!</definedName>
    <definedName name="ddgg">#REF!</definedName>
    <definedName name="ddk">#REF!</definedName>
    <definedName name="DDninetynine">#REF!,#REF!,#REF!,#REF!,#REF!,#REF!</definedName>
    <definedName name="dds">#REF!</definedName>
    <definedName name="ddsgg">#REF!</definedName>
    <definedName name="DDtwok">#REF!,#REF!,#REF!,#REF!,#REF!,#REF!,#REF!,#REF!,#REF!,#REF!</definedName>
    <definedName name="DE">#REF!</definedName>
    <definedName name="DEB">#REF!</definedName>
    <definedName name="DEBT">#N/A</definedName>
    <definedName name="DEBTOR">#REF!</definedName>
    <definedName name="DEBTORS">#REF!</definedName>
    <definedName name="Dec">#REF!</definedName>
    <definedName name="DEDetail">#REF!</definedName>
    <definedName name="deferred">#REF!</definedName>
    <definedName name="DelinquencyDiscount">#REF!</definedName>
    <definedName name="DelinquencyDiscount2">#REF!</definedName>
    <definedName name="DelinquencyDiscountALL">#REF!</definedName>
    <definedName name="DEMonths">#REF!</definedName>
    <definedName name="DEP">'[89]Expense Summary'!$C$47</definedName>
    <definedName name="DEPN">"$#REF!.$H$15"</definedName>
    <definedName name="DEPN_72">"$#REF!.$H$16"</definedName>
    <definedName name="DEPOSIT">#REF!</definedName>
    <definedName name="Deposit_Date">[86]Overview!$B$51</definedName>
    <definedName name="Deposit_Date_lookup">[86]Overview!$L$51</definedName>
    <definedName name="deposit2">[86]Overview!$C$52</definedName>
    <definedName name="Deposit2_Date_lookup">[86]Overview!$L$52</definedName>
    <definedName name="Depr">#REF!</definedName>
    <definedName name="Depre">#REF!</definedName>
    <definedName name="Derty">#REF!</definedName>
    <definedName name="desc">#REF!</definedName>
    <definedName name="description">#REF!</definedName>
    <definedName name="Detail10">#REF!</definedName>
    <definedName name="Detail20">#REF!</definedName>
    <definedName name="DFA">[176]Driver!$A$33:$N$42</definedName>
    <definedName name="dfd">[177]FF_3!$A$9:$K$11</definedName>
    <definedName name="dfd___0">[178]FF_3!$A$9:$K$11</definedName>
    <definedName name="dfd___12">[177]FF_3!$A$9:$K$11</definedName>
    <definedName name="dfd___14">[177]FF_3!$A$9:$K$11</definedName>
    <definedName name="dfd___3">[177]FF_3!$A$9:$K$11</definedName>
    <definedName name="dfd___5">[177]FF_3!$A$9:$K$11</definedName>
    <definedName name="dfd___6">[177]FF_3!$A$9:$K$11</definedName>
    <definedName name="dfd___8">[177]FF_3!$A$9:$K$11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'[179]CA Sheet'!$R$36</definedName>
    <definedName name="dfdsfgfg">'[179]CA Sheet'!$R$36</definedName>
    <definedName name="dfdsgf">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e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'[164]Customize Your Loan Manager'!$G$21</definedName>
    <definedName name="dflt7">[180]Invoice!#REF!</definedName>
    <definedName name="dfsdfes">'[181]CA Sheet'!$R$36</definedName>
    <definedName name="dfsdgfd">#REF!</definedName>
    <definedName name="dfsfd">'[63]CA Sheet'!$R$36</definedName>
    <definedName name="dfsfdf">#REF!</definedName>
    <definedName name="dfsff">#REF!</definedName>
    <definedName name="DFWDFW">#REF!</definedName>
    <definedName name="dg">#REF!</definedName>
    <definedName name="DGASG">#N/A</definedName>
    <definedName name="dgdf">#REF!</definedName>
    <definedName name="dgewrhe">#REF!</definedName>
    <definedName name="dgfdsgfd">#REF!</definedName>
    <definedName name="dgg">Scheduled_Payment+Extra_Payment</definedName>
    <definedName name="dggfh">[182]D190.2!#REF!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[159]Rates!$B$2</definedName>
    <definedName name="DiscountRate">#REF!</definedName>
    <definedName name="DiscountRateOPB">#REF!</definedName>
    <definedName name="DiscountRateYear05">#REF!</definedName>
    <definedName name="DISP">#REF!</definedName>
    <definedName name="disp_amt">#REF!</definedName>
    <definedName name="disp_lookup">[86]Overview!$J$40</definedName>
    <definedName name="display_area_2">#REF!</definedName>
    <definedName name="DisposalTotals">#REF!</definedName>
    <definedName name="DisposalTotals1">#REF!</definedName>
    <definedName name="div">[183]M_Maincomp!#REF!</definedName>
    <definedName name="div_code">[159]Rates!$B$7</definedName>
    <definedName name="dividend">[184]M_Maincomp!#REF!</definedName>
    <definedName name="djdjt">#REF!</definedName>
    <definedName name="djfhjdhje">#REF!</definedName>
    <definedName name="djfjherhjr">#REF!</definedName>
    <definedName name="dkil">#N/A</definedName>
    <definedName name="DKK">'[185]ADJ - RATE'!$B$4</definedName>
    <definedName name="DL">#REF!</definedName>
    <definedName name="DM2_">'[132]Cum.91-93'!$AI$460:$AI$673</definedName>
    <definedName name="DM95_">'[132]Cum.91-93'!$AI$238:$AI$432</definedName>
    <definedName name="DN">#REF!</definedName>
    <definedName name="docs">#REF!</definedName>
    <definedName name="doit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ations">[184]M_Maincomp!#REF!</definedName>
    <definedName name="DPO_Date">[86]Overview!$I$40</definedName>
    <definedName name="DPO_Date_Format">#REF!</definedName>
    <definedName name="dpo_gdp">[86]Overview!$J$41</definedName>
    <definedName name="dqewedqewd">[95]U2.2!#REF!</definedName>
    <definedName name="DR">#REF!</definedName>
    <definedName name="DRIVER">#REF!</definedName>
    <definedName name="ds">#REF!</definedName>
    <definedName name="dsd">#REF!</definedName>
    <definedName name="dsfadsg">'[186]ลูกหนี้(เก่า)'!#REF!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ninetynine">#REF!,#REF!,#REF!,#REF!,#REF!,#REF!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twok">#REF!,#REF!,#REF!,#REF!,#REF!,#REF!</definedName>
    <definedName name="dsvsdfrdsg">#REF!</definedName>
    <definedName name="DSyeartwok">#REF!,#REF!,#REF!,#REF!,#REF!</definedName>
    <definedName name="dtdyu">#N/A</definedName>
    <definedName name="dthtdht">#REF!</definedName>
    <definedName name="dvvsv">#REF!</definedName>
    <definedName name="dwfq">#REF!</definedName>
    <definedName name="dwqdq">[95]U2.2!#REF!</definedName>
    <definedName name="e">#REF!</definedName>
    <definedName name="E_I2">"$#REF!.$O$197"</definedName>
    <definedName name="E_I2_72">"$#REF!.$O$198"</definedName>
    <definedName name="E1R">#REF!</definedName>
    <definedName name="ea">#REF!</definedName>
    <definedName name="EBIT">#REF!</definedName>
    <definedName name="EBT">#REF!</definedName>
    <definedName name="econ">#REF!</definedName>
    <definedName name="ECR">#N/A</definedName>
    <definedName name="ed">#REF!</definedName>
    <definedName name="edgewrqgr">#REF!</definedName>
    <definedName name="Edit_Area">'[80]0100'!$D$14:$E$106</definedName>
    <definedName name="Edit_Comp_1">'[80]0100'!$F$14:$G$106</definedName>
    <definedName name="Edit_Comp_2">'[80]0100'!$H$14:$I$106</definedName>
    <definedName name="Edit_Title_C1">'[80]0100'!$F$11:$F$11</definedName>
    <definedName name="Edit_Title_C2">'[80]0100'!$H$11:$H$11</definedName>
    <definedName name="Edit_Title_EA">'[80]0100'!$D$11:$D$11</definedName>
    <definedName name="EdRes">#REF!</definedName>
    <definedName name="EE">[83]เงินกู้ธนชาติ!$G$2</definedName>
    <definedName name="ee_49">[187]FF_4!#REF!</definedName>
    <definedName name="ee_65">[187]FF_4!#REF!</definedName>
    <definedName name="ee_72">"'file://Nil-yxra5hg0hp5/company/Assurance/Premium Tyre Retreading05/DATA/Bee Sing/KIL334/YE00/Ideal Reno/awpIR.xls'#$FF_4.$#REF!$#REF!"</definedName>
    <definedName name="eed">DATE(YEAR([188]!Loan_Start),MONTH([188]!Loan_Start)+Payment_Number,DAY([188]!Loan_Start))</definedName>
    <definedName name="eee">#N/A</definedName>
    <definedName name="eeee">[187]FORMC94!$A$6:$M$38</definedName>
    <definedName name="eeeeeeee">'[78]tax-ss'!$M$7:$M$37</definedName>
    <definedName name="eerfr">#REF!</definedName>
    <definedName name="eewgte">'[189]Gain Loss Calculation'!$X$3</definedName>
    <definedName name="efbvhh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'[91]CA Sheet'!$R$36</definedName>
    <definedName name="efewgeg">#N/A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ewqgewqg">[189]B!$B$3</definedName>
    <definedName name="egfeqgegeg" hidden="1">#REF!</definedName>
    <definedName name="egfesge">#REF!</definedName>
    <definedName name="egfrgrewg">'[91]CA Sheet'!$Q$36</definedName>
    <definedName name="egg2g31">#N/A</definedName>
    <definedName name="egqeg">#N/A</definedName>
    <definedName name="egreger">#REF!</definedName>
    <definedName name="egrfrfg">#REF!</definedName>
    <definedName name="egrrew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SProcessingMonth">2</definedName>
    <definedName name="EISProcessingYear">2003</definedName>
    <definedName name="EISPublishStatus">"supplemental"</definedName>
    <definedName name="EISReportType">"Financial Performance"</definedName>
    <definedName name="ejethuer">'[92]CA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">#REF!</definedName>
    <definedName name="End_Bal">#REF!</definedName>
    <definedName name="EndBP">#REF!</definedName>
    <definedName name="ended">36891</definedName>
    <definedName name="Energy">'[190]Energy(update)'!#REF!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#REF!</definedName>
    <definedName name="EntityList">#REF!</definedName>
    <definedName name="EO">#REF!</definedName>
    <definedName name="EP">#REF!</definedName>
    <definedName name="eqaavs">#N/A</definedName>
    <definedName name="eqfqew">#N/A</definedName>
    <definedName name="eqrqewr">[95]U2.2!#REF!</definedName>
    <definedName name="EQTQ1R">#REF!</definedName>
    <definedName name="eqty_total">#REF!</definedName>
    <definedName name="equit1">#REF!</definedName>
    <definedName name="equit2">#REF!</definedName>
    <definedName name="Equity">#REF!</definedName>
    <definedName name="eqwtrfewgtrwg">#REF!</definedName>
    <definedName name="er">#REF!</definedName>
    <definedName name="ergetr">#REF!</definedName>
    <definedName name="ergewgtr">#REF!</definedName>
    <definedName name="ergtgtrg">#REF!</definedName>
    <definedName name="ergttwrtw">[95]U2.2!#REF!</definedName>
    <definedName name="ergtwrq">#REF!</definedName>
    <definedName name="ergwq">#REF!</definedName>
    <definedName name="erherhh">#REF!</definedName>
    <definedName name="erhjtejnjmn">#REF!</definedName>
    <definedName name="erhnethet">[95]U2.2!#REF!</definedName>
    <definedName name="erhreherh">#REF!</definedName>
    <definedName name="erhtejnyrmj">#REF!</definedName>
    <definedName name="erhtjht">#REF!</definedName>
    <definedName name="errgwr">#REF!</definedName>
    <definedName name="ert" hidden="1">#REF!</definedName>
    <definedName name="ertjhjtrjheet">#REF!</definedName>
    <definedName name="ery3y">#REF!</definedName>
    <definedName name="eryerhgerh">'[92]CA Sheet'!$Q$36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s_Scenario">#REF!</definedName>
    <definedName name="estre">#REF!</definedName>
    <definedName name="ethgetge">#REF!</definedName>
    <definedName name="ethntrjnty">'[191]CA Sheet'!$Q$36</definedName>
    <definedName name="eththt4">#REF!</definedName>
    <definedName name="etr">#REF!</definedName>
    <definedName name="etreg" hidden="1">{#N/A,#N/A,TRUE,"M [OS-05]-00(1)";#N/A,#N/A,TRUE,"M [OS-05]-00(1)"}</definedName>
    <definedName name="etwet">#REF!</definedName>
    <definedName name="etwjhetqj">#REF!</definedName>
    <definedName name="ETYETET">#REF!</definedName>
    <definedName name="etyuetet5">#REF!</definedName>
    <definedName name="Event_Type">#REF!</definedName>
    <definedName name="EVOL">[1]MCMD95!$U$130:$AO$151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c" hidden="1">{#N/A,#N/A,FALSE,"BKK PROPER";#N/A,#N/A,FALSE,"AGGREGATE";#N/A,#N/A,FALSE,"BOND PL"}</definedName>
    <definedName name="Excel_BuiltIn__FilterDatabase_1">#REF!</definedName>
    <definedName name="Excel_BuiltIn__FilterDatabase_1_1">#REF!</definedName>
    <definedName name="Excel_BuiltIn__FilterDatabase_3">#REF!</definedName>
    <definedName name="Excel_BuiltIn__FilterDatabase_8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'[192]Register Cal Mar_04_July_05 '!#REF!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'[192]Register Cal Mar_04_July_05 '!#REF!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'[192]Register Cal Mar_04_July_05 '!#REF!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'[192]Register Cal Mar_04_July_05 '!#REF!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'[192]Register Cal Mar_04_July_05 '!#REF!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'[192]Register Cal Mar_04_July_05 '!#REF!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'[192]Register Cal Mar_04_July_05 '!#REF!</definedName>
    <definedName name="Excel_BuiltIn_Criteria_10___8___6">#REF!</definedName>
    <definedName name="Excel_BuiltIn_Criteria_5">'[192]Register Cal Mar_04_July_05 '!#REF!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'[192]Register Cal Mar_04_July_05 '!#REF!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'[192]Register Cal Mar_04_July_05 '!#REF!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'[192]Register Cal Mar_04_July_05 '!#REF!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">'[193]TO _ SP'!#REF!</definedName>
    <definedName name="Excel_BuiltIn_Database_0">[194]FF_2!#REF!</definedName>
    <definedName name="Excel_BuiltIn_Database_12">[195]FF_2!#REF!</definedName>
    <definedName name="Excel_BuiltIn_Database_14">[195]FF_2!#REF!</definedName>
    <definedName name="Excel_BuiltIn_Database_3">[195]FF_2!#REF!</definedName>
    <definedName name="Excel_BuiltIn_Database_5">[195]FF_2!#REF!</definedName>
    <definedName name="Excel_BuiltIn_Database_6">[195]FF_2!#REF!</definedName>
    <definedName name="Excel_BuiltIn_Database_8">[195]FF_2!#REF!</definedName>
    <definedName name="Excel_BuiltIn_Database_9">[195]FF_2!#REF!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'[192]Register Cal Mar_04_July_05 '!#REF!</definedName>
    <definedName name="Excel_BuiltIn_Extract_10___8___6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">"$#REF!.$A$1:$M$73"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 localSheetId="3">'[196]1131 '!#REF!</definedName>
    <definedName name="Excel_BuiltIn_Print_Area_2">'[197]1131 '!#REF!</definedName>
    <definedName name="Excel_BuiltIn_Print_Area_2_1">[198]method!#REF!</definedName>
    <definedName name="Excel_BuiltIn_Print_Area_2_1_1">[198]method!#REF!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#REF!</definedName>
    <definedName name="Excel_BuiltIn_Print_Titles_9">#REF!</definedName>
    <definedName name="exchange">'[199]PL-Mall-unuse'!#REF!</definedName>
    <definedName name="exchange_rate">#REF!</definedName>
    <definedName name="Exec4">#REF!</definedName>
    <definedName name="exera">[200]FORMC94!$A$6:$M$38</definedName>
    <definedName name="exera_1">[200]FORMC94!$A$6:$M$38</definedName>
    <definedName name="exera_1_1">[200]FORMC94!$A$6:$M$38</definedName>
    <definedName name="exera_10">[201]FORMC94!$A$6:$M$38</definedName>
    <definedName name="exera_10_1">[201]FORMC94!$A$6:$M$38</definedName>
    <definedName name="exera_10_72">[28]FORMC94!$A$6:$M$38</definedName>
    <definedName name="exera_11">[28]FORMC94!$A$6:$M$38</definedName>
    <definedName name="exera_12">[28]FORMC94!$A$6:$M$38</definedName>
    <definedName name="exera_12_1">[28]FORMC94!$A$6:$M$38</definedName>
    <definedName name="exera_13">[28]FORMC94!$A$6:$M$38</definedName>
    <definedName name="exera_13_1">[28]FORMC94!$A$6:$M$38</definedName>
    <definedName name="exera_13_72">[202]FORMC94!$A$6:$M$38</definedName>
    <definedName name="exera_14">[203]FORMC94!$A$6:$M$38</definedName>
    <definedName name="exera_14_1">[202]FORMC94!$A$6:$M$38</definedName>
    <definedName name="exera_15">[202]FORMC94!$A$6:$M$38</definedName>
    <definedName name="exera_15_1">[202]FORMC94!$A$6:$M$38</definedName>
    <definedName name="exera_16">[28]FORMC94!$A$6:$M$38</definedName>
    <definedName name="exera_16_1">[28]FORMC94!$A$6:$M$38</definedName>
    <definedName name="exera_16_72">[204]FORMC94!$A$6:$M$38</definedName>
    <definedName name="exera_17">[28]FORMC94!$A$6:$M$38</definedName>
    <definedName name="exera_17_1">[28]FORMC94!$A$6:$M$38</definedName>
    <definedName name="exera_18">[28]FORMC94!$A$6:$M$38</definedName>
    <definedName name="exera_18_1">[28]FORMC94!$A$6:$M$38</definedName>
    <definedName name="exera_19">[28]FORMC94!$A$6:$M$38</definedName>
    <definedName name="exera_19_72">[204]FORMC94!$A$6:$M$38</definedName>
    <definedName name="exera_2">[202]FORMC94!$A$6:$M$38</definedName>
    <definedName name="exera_20">[28]FORMC94!$A$6:$M$38</definedName>
    <definedName name="exera_20_1">[28]FORMC94!$A$6:$M$38</definedName>
    <definedName name="exera_21">[28]FORMC94!$A$6:$M$38</definedName>
    <definedName name="exera_22">[28]FORMC94!$A$6:$M$38</definedName>
    <definedName name="exera_22_72">[205]FORMC94!$A$6:$M$38</definedName>
    <definedName name="exera_23">[28]FORMC94!$A$6:$M$38</definedName>
    <definedName name="exera_24">[28]FORMC94!$A$6:$M$38</definedName>
    <definedName name="exera_25">[28]FORMC94!$A$6:$M$38</definedName>
    <definedName name="exera_25_1">[28]FORMC94!$A$6:$M$38</definedName>
    <definedName name="exera_25_72">[206]FORMC94!$A$6:$M$38</definedName>
    <definedName name="exera_26">[28]FORMC94!$A$6:$M$38</definedName>
    <definedName name="exera_26_1">[207]FORMC94!$A$6:$M$38</definedName>
    <definedName name="exera_27">[28]FORMC94!$A$6:$M$38</definedName>
    <definedName name="exera_28">[28]FORMC94!$A$6:$M$38</definedName>
    <definedName name="exera_28_72">[208]FORMC94!$A$6:$M$38</definedName>
    <definedName name="exera_29">[28]FORMC94!$A$6:$M$38</definedName>
    <definedName name="exera_29_1">[28]FORMC94!$A$6:$M$38</definedName>
    <definedName name="exera_3">[200]FORMC94!$A$6:$M$38</definedName>
    <definedName name="exera_3_1">[200]FORMC94!$A$6:$M$38</definedName>
    <definedName name="exera_30">[209]FORMC94!$A$6:$M$38</definedName>
    <definedName name="exera_30_1">[28]FORMC94!$A$6:$M$38</definedName>
    <definedName name="exera_31">[187]FORMC94!$A$6:$M$38</definedName>
    <definedName name="exera_31_1">[187]FORMC94!$A$6:$M$38</definedName>
    <definedName name="exera_32">[28]FORMC94!$A$6:$M$38</definedName>
    <definedName name="exera_33">[28]FORMC94!$A$6:$M$38</definedName>
    <definedName name="exera_33_1">[208]FORMC94!$A$6:$M$38</definedName>
    <definedName name="exera_34">[28]FORMC94!$A$6:$M$38</definedName>
    <definedName name="exera_34_1">[28]FORMC94!$A$6:$M$38</definedName>
    <definedName name="exera_35">[210]FORMC94!$A$6:$M$38</definedName>
    <definedName name="exera_35_1">[211]FORMC94!$A$6:$M$38</definedName>
    <definedName name="exera_36">[28]FORMC94!$A$6:$M$38</definedName>
    <definedName name="exera_37">[209]FORMC94!$A$6:$M$38</definedName>
    <definedName name="exera_37_1">[187]FORMC94!$A$6:$M$38</definedName>
    <definedName name="exera_38">[210]FORMC94!$A$6:$M$38</definedName>
    <definedName name="exera_39">[212]FORMC94!$A$6:$M$38</definedName>
    <definedName name="exera_4">[213]FORMC94!$A$6:$M$38</definedName>
    <definedName name="exera_40">[28]FORMC94!$A$6:$M$38</definedName>
    <definedName name="exera_41">[214]FORMC94!$A$6:$M$38</definedName>
    <definedName name="exera_42">[28]FORMC94!$A$6:$M$38</definedName>
    <definedName name="exera_43">[214]FORMC94!$A$6:$M$38</definedName>
    <definedName name="exera_44">[214]FORMC94!$A$6:$M$38</definedName>
    <definedName name="exera_45">[28]FORMC94!$A$6:$M$38</definedName>
    <definedName name="exera_46">[214]FORMC94!$A$6:$M$38</definedName>
    <definedName name="exera_47">[206]FORMC94!$A$6:$M$38</definedName>
    <definedName name="exera_49">[215]FORMC94!$A$6:$M$38</definedName>
    <definedName name="exera_5">[202]FORMC94!$A$6:$M$38</definedName>
    <definedName name="exera_50">[215]FORMC94!$A$6:$M$38</definedName>
    <definedName name="exera_52">[28]FORMC94!$A$6:$M$38</definedName>
    <definedName name="exera_53">[28]FORMC94!$A$6:$M$38</definedName>
    <definedName name="exera_54">[210]FORMC94!$A$6:$M$38</definedName>
    <definedName name="exera_56">[210]FORMC94!$A$6:$M$38</definedName>
    <definedName name="exera_6">[202]FORMC94!$A$6:$M$38</definedName>
    <definedName name="exera_6_1">[202]FORMC94!$A$6:$M$38</definedName>
    <definedName name="exera_60">[28]FORMC94!$A$6:$M$38</definedName>
    <definedName name="exera_61">[28]FORMC94!$A$6:$M$38</definedName>
    <definedName name="exera_67">[28]FORMC94!$A$6:$M$38</definedName>
    <definedName name="exera_68">[28]FORMC94!$A$6:$M$38</definedName>
    <definedName name="exera_7">[216]FORMC94!$A$6:$M$38</definedName>
    <definedName name="exera_70">[28]FORMC94!$A$6:$M$38</definedName>
    <definedName name="exera_71">[28]FORMC94!$A$6:$M$38</definedName>
    <definedName name="exera_72">[202]FORMC94!$A$6:$M$38</definedName>
    <definedName name="exera_79">[217]FORMC94!$A$6:$M$38</definedName>
    <definedName name="exera_8">[28]FORMC94!$A$6:$M$38</definedName>
    <definedName name="exera_8_1">[28]FORMC94!$A$6:$M$38</definedName>
    <definedName name="exera_9">[218]FORMC94!$A$6:$M$38</definedName>
    <definedName name="exera_9_1">[218]FORMC94!$A$6:$M$38</definedName>
    <definedName name="exera_9_72">[28]FORMC94!$A$6:$M$38</definedName>
    <definedName name="EXGAIN">"$#REF!.$I$33"</definedName>
    <definedName name="EXGAIN_72">"$#REF!.$I$36"</definedName>
    <definedName name="EXP">'[132]Dec 94'!$C$13:$AT$180</definedName>
    <definedName name="Exp_COS">#REF!</definedName>
    <definedName name="Exp_Samp">#REF!</definedName>
    <definedName name="EXPBOR">'[132]Dec 94'!$D$1:$AT$12</definedName>
    <definedName name="expense">[184]M_Maincomp!#REF!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 hidden="1">{#N/A,#N/A,FALSE,"BKK PROPER";#N/A,#N/A,FALSE,"AGGREGATE";#N/A,#N/A,FALSE,"BOND PL"}</definedName>
    <definedName name="F.BUILDING">"$#REF!.$O$105"</definedName>
    <definedName name="F.BUILDING_72">"$#REF!.$O$106"</definedName>
    <definedName name="F_12">'[60]F-1l2'!$A$1:$J$68</definedName>
    <definedName name="F_12Top">#REF!</definedName>
    <definedName name="F_21">'[60]F-21'!$A$1:$F$22</definedName>
    <definedName name="F_21a">#REF!</definedName>
    <definedName name="F_3">#REF!</definedName>
    <definedName name="F_3a">#REF!</definedName>
    <definedName name="F_45">#REF!</definedName>
    <definedName name="f_49">[219]AFA!#REF!</definedName>
    <definedName name="F_4a">'[60]F-4'!$B$1:$L$74</definedName>
    <definedName name="F_4New">#REF!</definedName>
    <definedName name="F_4sup">#REF!</definedName>
    <definedName name="F_5new">#REF!</definedName>
    <definedName name="f_65">[219]AFA!#REF!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[220]E!#REF!</definedName>
    <definedName name="F_8B24">'[220]B- 1'!#REF!</definedName>
    <definedName name="F_8BB21">'[221]M-2'!#REF!</definedName>
    <definedName name="F_8BB22">'[221]M-2'!#REF!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'[60]F-9c'!$A$1:$J$52</definedName>
    <definedName name="F_RPT">#REF!</definedName>
    <definedName name="FA">#REF!</definedName>
    <definedName name="FA_10">[166]BPR!$F$11</definedName>
    <definedName name="FA_11">[169]BPR!$F$11</definedName>
    <definedName name="FA_12">[169]BPR!$F$11</definedName>
    <definedName name="FA_13">[170]BPR!$F$11</definedName>
    <definedName name="FA_14">[169]BPR!$F$11</definedName>
    <definedName name="FA_15">[169]BPR!$F$11</definedName>
    <definedName name="FA_19">[171]BPR!$F$11</definedName>
    <definedName name="FA_20">[170]BPR!$F$11</definedName>
    <definedName name="FA_21">[170]BPR!$F$11</definedName>
    <definedName name="FA_22">[170]BPR!$F$11</definedName>
    <definedName name="FA_23">[170]BPR!$F$11</definedName>
    <definedName name="FA_23_1">[170]BPR!$F$11</definedName>
    <definedName name="FA_25">[170]BPR!$F$11</definedName>
    <definedName name="FA_29">[170]BPR!$F$11</definedName>
    <definedName name="FA_43">[170]BPR!$F$11</definedName>
    <definedName name="FA_47">[170]BPR!$F$11</definedName>
    <definedName name="FA_66">[170]BPR!$F$11</definedName>
    <definedName name="FA_72">[171]BPR!$F$11</definedName>
    <definedName name="FA_8">[166]BPR!$F$11</definedName>
    <definedName name="FA_9">[169]BPR!$F$11</definedName>
    <definedName name="FA_COMP">#REF!</definedName>
    <definedName name="faa">'[87]0100'!$I$3:$I$3</definedName>
    <definedName name="FACE">#REF!</definedName>
    <definedName name="FACEQUIP">#REF!</definedName>
    <definedName name="FACF_F">#REF!</definedName>
    <definedName name="FACOH">'[89]Expense Summary'!$C$9</definedName>
    <definedName name="fact_mach_eqm">#REF!</definedName>
    <definedName name="factor_table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[94]CA!$Q$112</definedName>
    <definedName name="FASB91">'[138]YR1:YR5'!$B$96:$O$164</definedName>
    <definedName name="fasf">#REF!</definedName>
    <definedName name="fasrfew">#REF!</definedName>
    <definedName name="FAsset">#REF!</definedName>
    <definedName name="FAT">#REF!</definedName>
    <definedName name="faveawv">#N/A</definedName>
    <definedName name="FCOLLETERAL">#REF!</definedName>
    <definedName name="FD">#REF!</definedName>
    <definedName name="fddf">#REF!</definedName>
    <definedName name="fdf">#REF!</definedName>
    <definedName name="fdfdf">'[92]CA Sheet'!$R$36</definedName>
    <definedName name="fdfdz">#REF!</definedName>
    <definedName name="fdg">#REF!</definedName>
    <definedName name="fdgdrhtd">#REF!</definedName>
    <definedName name="fdgfd">'[104]CA Sheet'!$R$36</definedName>
    <definedName name="fdgfds">'[92]CA Sheet'!$R$36</definedName>
    <definedName name="fdgfdsgfds">'[90]CA Sheet'!$R$36</definedName>
    <definedName name="fdggdsf">[221]CBO0497!$B$12:$R$178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'[92]CA Sheet'!$R$36</definedName>
    <definedName name="fdsfd">#REF!</definedName>
    <definedName name="FE">#REF!</definedName>
    <definedName name="feasf">#REF!</definedName>
    <definedName name="Feb">#REF!</definedName>
    <definedName name="fedd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[60]FF!$A$1:$K$23</definedName>
    <definedName name="FF_2">#REF!</definedName>
    <definedName name="FF_2a">'[60]FF-2'!$A$1:$I$29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 hidden="1">{"AnnualRentRoll",#N/A,FALSE,"RentRoll"}</definedName>
    <definedName name="fffds">#REF!</definedName>
    <definedName name="FFFF">#REF!</definedName>
    <definedName name="FFfs">#N/A</definedName>
    <definedName name="ffh" hidden="1">{#N/A,#N/A,TRUE,"M [OS-05]-00(1)"}</definedName>
    <definedName name="ffhj">'[186]ลูกหนี้(เก่า)'!#REF!</definedName>
    <definedName name="ffng">#REF!</definedName>
    <definedName name="ffs">#N/A</definedName>
    <definedName name="ffsw">DATE(YEAR([188]!Loan_Start),MONTH([188]!Loan_Start)+Payment_Number,DAY([188]!Loan_Start))</definedName>
    <definedName name="fg">#REF!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">#REF!</definedName>
    <definedName name="fhg">#N/A</definedName>
    <definedName name="fhgfhjf">#REF!</definedName>
    <definedName name="fhmf">#REF!</definedName>
    <definedName name="fhsfga">#REF!</definedName>
    <definedName name="fht" hidden="1">{"'Model'!$A$1:$N$53"}</definedName>
    <definedName name="fi">#REF!</definedName>
    <definedName name="figure">#REF!</definedName>
    <definedName name="FileName">#REF!</definedName>
    <definedName name="FileName1">#REF!</definedName>
    <definedName name="FINACC">#REF!</definedName>
    <definedName name="FINANCIAL_ACS">#REF!</definedName>
    <definedName name="FinePrint">[164]!FinePrint</definedName>
    <definedName name="Finsumm">#REF!</definedName>
    <definedName name="First">#REF!</definedName>
    <definedName name="Firstsheet">#REF!</definedName>
    <definedName name="fix">#REF!</definedName>
    <definedName name="fixasset" localSheetId="3">'[65]11922'!#REF!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" hidden="1">{"AnnualRentRoll",#N/A,FALSE,"RentRoll"}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LOW0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mname02">[222]DATA!$BR$3:$BR$150</definedName>
    <definedName name="fmname03">[222]DATA!$BU$3:$BU$146</definedName>
    <definedName name="fmname04" hidden="1">[223]DATA!$BX$2:$BX$100</definedName>
    <definedName name="fmtable">[222]DATA!$BK$3:$BL$14</definedName>
    <definedName name="fmtype">[222]DATA!$BK$3:$BK$14</definedName>
    <definedName name="fnfg">#REF!</definedName>
    <definedName name="Fon">#REF!</definedName>
    <definedName name="Foreclosure_Date_Format">#REF!</definedName>
    <definedName name="foreclosure_lookup">[86]Overview!$I$56</definedName>
    <definedName name="Foreign">[224]Newspaper!#REF!</definedName>
    <definedName name="FORWARD">#N/A</definedName>
    <definedName name="Foxboro">'[150]FF-1'!#REF!</definedName>
    <definedName name="FPL">#REF!</definedName>
    <definedName name="fre">#REF!</definedName>
    <definedName name="free">#REF!</definedName>
    <definedName name="Freport">#REF!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">'[87]0100'!$I$9:$I$9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'[181]CA Sheet'!$R$36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00cri">[159]Rates!$R$31</definedName>
    <definedName name="FY00exch">[159]Rates!$I$4</definedName>
    <definedName name="FY00findex">[159]Rates!$I$3</definedName>
    <definedName name="FY00usindex">[159]Rates!$C$12</definedName>
    <definedName name="FY01cri">[159]Rates!$R$51</definedName>
    <definedName name="FY01exch">[159]Rates!$J$4</definedName>
    <definedName name="FY01findex">[159]Rates!$J$3</definedName>
    <definedName name="FY01usindex">[159]Rates!$E$12</definedName>
    <definedName name="FYHJJHKLJ">#REF!</definedName>
    <definedName name="g" hidden="1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BL">#REF!</definedName>
    <definedName name="gddsf">#REF!</definedName>
    <definedName name="gdffdfd">#REF!</definedName>
    <definedName name="gdfg">#REF!</definedName>
    <definedName name="gdhdgh">#REF!</definedName>
    <definedName name="gdsg">'[135]CA Sheet'!$R$36</definedName>
    <definedName name="gdsz">Scheduled_Payment+Extra_Payment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'[90]CA Sheet'!$Q$36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___0">[225]FF_3!$1:$8</definedName>
    <definedName name="gg___12">[226]FF_3!$1:$8</definedName>
    <definedName name="gg___14">[226]FF_3!$1:$8</definedName>
    <definedName name="gg___3">[226]FF_3!$1:$8</definedName>
    <definedName name="gg___5">[226]FF_3!$1:$8</definedName>
    <definedName name="gg___6">[226]FF_3!$1:$8</definedName>
    <definedName name="gg___8">[226]FF_3!$1:$8</definedName>
    <definedName name="ggds">'[179]CA Sheet'!$R$36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B_1000_SummaryCashInByMonth_onCVadjQ1">#REF!</definedName>
    <definedName name="GHB_1000_SummaryCashInByMonth_onOrgCVQ1">#REF!</definedName>
    <definedName name="ghgh">#N/A</definedName>
    <definedName name="ghj">Scheduled_Payment+Extra_Payment</definedName>
    <definedName name="ghjgh">'[186]ลูกหนี้(เก่า)'!#REF!</definedName>
    <definedName name="ghngfngfnm">#REF!</definedName>
    <definedName name="ght">#N/A</definedName>
    <definedName name="gift">#REF!</definedName>
    <definedName name="GIG" hidden="1">{#N/A,#N/A,FALSE,"Sheet1"}</definedName>
    <definedName name="gj">'[227]FF-3'!$A$9:$K$11</definedName>
    <definedName name="gj___0">[225]FF_3!$A$9:$K$11</definedName>
    <definedName name="gj___12">[226]FF_3!$A$9:$K$11</definedName>
    <definedName name="gj___14">[226]FF_3!$A$9:$K$11</definedName>
    <definedName name="gj___3">[226]FF_3!$A$9:$K$11</definedName>
    <definedName name="gj___5">[226]FF_3!$A$9:$K$11</definedName>
    <definedName name="gj___6">[226]FF_3!$A$9:$K$11</definedName>
    <definedName name="gj___8">[226]FF_3!$A$9:$K$11</definedName>
    <definedName name="gjj">#N/A</definedName>
    <definedName name="gjk">#REF!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MNCOST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rofit">'[142]Subscriber Report'!#REF!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SS_PROFIT">#REF!</definedName>
    <definedName name="Gross_Pymts_98">[86]Shortform!$R$22</definedName>
    <definedName name="Gross_Pymts_99">[86]Shortform!$S$22</definedName>
    <definedName name="GrossProfit">#REF!</definedName>
    <definedName name="Group">#REF!</definedName>
    <definedName name="GRP">#REF!</definedName>
    <definedName name="Gsc">'[56]CA Sheet'!$R$36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ukguk">#REF!</definedName>
    <definedName name="gwegwege">[108]CA!$Q$112</definedName>
    <definedName name="gwrgwrg">#REF!</definedName>
    <definedName name="gww">Scheduled_Payment+Extra_Payment</definedName>
    <definedName name="gz">'[87]0100'!$O$85:$P$102</definedName>
    <definedName name="h">[228]เงินกู้ธนชาติ!$G$2</definedName>
    <definedName name="h_49">'[229]61 HR'!#REF!</definedName>
    <definedName name="h_65">'[229]61 HR'!#REF!</definedName>
    <definedName name="h_72">"'file://Mindy//Jhb2_gen_mal_3/AabsData/DATA/CLIENT/Tan358/Ye01/31.12.01/09-AWPs/Tan358-awp.xls'#$'61 HR'.$#REF!$#REF!"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>#REF!</definedName>
    <definedName name="hdfhh">#REF!</definedName>
    <definedName name="hdrtuyduj">#REF!</definedName>
    <definedName name="Head_Amount">'[80]0100'!$I$9:$I$9</definedName>
    <definedName name="Head_Company">'[80]0100'!$A$3:$A$3</definedName>
    <definedName name="Head_Country">'[80]0100'!$A$2:$A$2</definedName>
    <definedName name="Head_Period">'[80]0100'!$A$8:$A$8</definedName>
    <definedName name="Head_Schedule_No">'[80]0100'!$I$2:$I$2</definedName>
    <definedName name="Head_Title">'[80]0100'!$A$5:$A$5</definedName>
    <definedName name="Head_Valid">'[80]0100'!$A$9:$A$9</definedName>
    <definedName name="Head_Version">'[80]0100'!$I$3:$I$3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hg">MATCH(0.01,[230]!End_Bal,-1)+1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gh">[231]SAME!#REF!</definedName>
    <definedName name="HighTech">[110]details!$C$173</definedName>
    <definedName name="hii">#N/A</definedName>
    <definedName name="HIP" hidden="1">{#N/A,#N/A,FALSE,"Sheet1"}</definedName>
    <definedName name="hitech" hidden="1">#REF!</definedName>
    <definedName name="hjghk">#REF!</definedName>
    <definedName name="hjhjhj">#REF!</definedName>
    <definedName name="hjjd">'[78]tax-ss'!$T$7:$T$37</definedName>
    <definedName name="hjk" hidden="1">#REF!</definedName>
    <definedName name="HK">#REF!</definedName>
    <definedName name="hkghkghk">#REF!</definedName>
    <definedName name="hlhlhlu">#REF!</definedName>
    <definedName name="hlhujlhlu">#REF!</definedName>
    <definedName name="hnn" hidden="1">{#N/A,#N/A,TRUE,"M [OS-05]-00(1)"}</definedName>
    <definedName name="HOP" hidden="1">{#N/A,#N/A,FALSE,"Sheet1"}</definedName>
    <definedName name="HP">#REF!</definedName>
    <definedName name="hp11_1">[232]AFA!#REF!</definedName>
    <definedName name="hp11_10">[233]AFA!#REF!</definedName>
    <definedName name="hp11_25">"'file://LIEH/JobOnHand/IndexFurniture 06/WeltaxcompPY.xls'#$AFA.$#REF!$#REF!"</definedName>
    <definedName name="hp11_5">[233]AFA!#REF!</definedName>
    <definedName name="hp11_72">"'file://MINDY/JobOnHand/IndexFurniture 06/WeltaxcompPY.xls'#$AFA.$#REF!$#REF!"</definedName>
    <definedName name="hp11_8">[232]AFA!#REF!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[234]AFA!#REF!</definedName>
    <definedName name="hp2_12_1">[234]AFA!#REF!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[235]AFA!#REF!</definedName>
    <definedName name="hp2_14_1">[50]AFA!#REF!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[50]AFA!#REF!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[234]AFA!#REF!</definedName>
    <definedName name="hp2_24">[234]AFA!#REF!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[234]AFA!#REF!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[236]AFA!#REF!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[234]AFA!#REF!</definedName>
    <definedName name="hp2_33">[234]AFA!#REF!</definedName>
    <definedName name="hp2_33_1">"'file://MINDY/JobOnHand/Assurance/RedFox_06/WeltaxcompPY.xls'#$AFA.$#REF!$#REF!"</definedName>
    <definedName name="hp2_34">[234]AFA!#REF!</definedName>
    <definedName name="hp2_34_1">"'file:///A:/WeltaxcompPY.xls'#$AFA.$#REF!$#REF!"</definedName>
    <definedName name="hp2_35">[237]AFA!#REF!</definedName>
    <definedName name="hp2_35_1">"'file://NIL-YXRA5HG0HP5/Company/Company/Assurance/Dosca_04/WeltaxcompPY.xls'#$AFA.$#REF!$#REF!"</definedName>
    <definedName name="hp2_36">[234]AFA!#REF!</definedName>
    <definedName name="hp2_37">[236]AFA!#REF!</definedName>
    <definedName name="hp2_37_1">"'file://Lieh/jobonhand/My Jobs/Royaparcel_06/WeltaxcompPY.xls'#$AFA.$#REF!$#REF!"</definedName>
    <definedName name="hp2_38">[237]AFA!#REF!</definedName>
    <definedName name="hp2_39">[238]AFA!#REF!</definedName>
    <definedName name="hp2_4">[239]AFA!#REF!</definedName>
    <definedName name="hp2_40">[234]AFA!#REF!</definedName>
    <definedName name="hp2_41">[240]AFA!#REF!</definedName>
    <definedName name="hp2_42">[234]AFA!#REF!</definedName>
    <definedName name="hp2_43">[240]AFA!#REF!</definedName>
    <definedName name="hp2_44">[240]AFA!#REF!</definedName>
    <definedName name="hp2_45">[234]AFA!#REF!</definedName>
    <definedName name="hp2_46">[240]AFA!#REF!</definedName>
    <definedName name="hp2_47">[241]AFA!#REF!</definedName>
    <definedName name="hp2_49">[242]AFA!#REF!</definedName>
    <definedName name="hp2_5">[50]AFA!#REF!</definedName>
    <definedName name="hp2_50">[242]AFA!#REF!</definedName>
    <definedName name="hp2_52">[234]AFA!#REF!</definedName>
    <definedName name="hp2_53">[234]AFA!#REF!</definedName>
    <definedName name="hp2_54">[237]AFA!#REF!</definedName>
    <definedName name="hp2_56">[237]AFA!#REF!</definedName>
    <definedName name="hp2_6">[50]AFA!#REF!</definedName>
    <definedName name="hp2_6_1">[50]AFA!#REF!</definedName>
    <definedName name="hp2_60">[234]AFA!#REF!</definedName>
    <definedName name="hp2_61">[234]AFA!#REF!</definedName>
    <definedName name="hp2_65">[243]AFA!#REF!</definedName>
    <definedName name="hp2_67">[234]AFA!#REF!</definedName>
    <definedName name="hp2_68">[234]AFA!#REF!</definedName>
    <definedName name="hp2_7">[244]AFA!#REF!</definedName>
    <definedName name="hp2_70">[234]AFA!#REF!</definedName>
    <definedName name="hp2_71">[234]AFA!#REF!</definedName>
    <definedName name="hp2_72">"'file://JB2/Company/Assurance/QuanCheng_05/WeltaxcompPY.xls'#$AFA.$#REF!$#REF!"</definedName>
    <definedName name="hp2_79">[245]AFA!#REF!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[246]AFA!#REF!</definedName>
    <definedName name="hpp_72">"'file://JB003/Assurance/SoonYeMarketing\'05/WeltaxcompPY.xls'#$AFA.$#REF!$#REF!"</definedName>
    <definedName name="hr">'[87]0100'!$T$24:$U$26</definedName>
    <definedName name="hrh">OFFSET([230]!Full_Print,0,0,jhtt)</definedName>
    <definedName name="hrrh">#REF!</definedName>
    <definedName name="HSCB">'[135]ADJ - RATE'!#REF!</definedName>
    <definedName name="hsgsg">#REF!</definedName>
    <definedName name="ht" hidden="1">{#N/A,#N/A,TRUE,"M [OS-05]-00(1)";#N/A,#N/A,TRUE,"M [OS-05]-00(1)"}</definedName>
    <definedName name="hth">MATCH(0.01,[230]!End_Bal,-1)+1</definedName>
    <definedName name="htht">#REF!</definedName>
    <definedName name="HTML_CodePage" hidden="1">874</definedName>
    <definedName name="HTML_Control" hidden="1">{"'Exchange Rate'!$A$1:$E$33"}</definedName>
    <definedName name="HTML_Description" hidden="1">""</definedName>
    <definedName name="HTML_Email" hidden="1">""</definedName>
    <definedName name="HTML_Header" hidden="1">"Foreign Exchange Rates"</definedName>
    <definedName name="HTML_LastUpdate" hidden="1">"18/04/2000"</definedName>
    <definedName name="HTML_LineAfter" hidden="1">FALSE</definedName>
    <definedName name="HTML_LineBefore" hidden="1">FALSE</definedName>
    <definedName name="HTML_Name" hidden="1">"Banking Department, Bank of Thailand, Tel. 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TRHRT">#REF!</definedName>
    <definedName name="htrrewqhr">#REF!</definedName>
    <definedName name="HupLeeHing">[110]details!$C$165</definedName>
    <definedName name="huu">#REF!</definedName>
    <definedName name="hvhvh">#REF!</definedName>
    <definedName name="hvlpp" hidden="1">#REF!</definedName>
    <definedName name="i">#N/A</definedName>
    <definedName name="i_49">'[229]65 FINANCE'!#REF!</definedName>
    <definedName name="i_65">'[229]65 FINANCE'!#REF!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er">#REF!</definedName>
    <definedName name="II">#REF!</definedName>
    <definedName name="iii" hidden="1">{#N/A,#N/A,FALSE,"ExitStratigy"}</definedName>
    <definedName name="iiii" hidden="1">{#N/A,#N/A,FALSE,"Summary"}</definedName>
    <definedName name="iiiii">#REF!</definedName>
    <definedName name="ikk">[51]M_Maincomp!#REF!</definedName>
    <definedName name="Income_statement">#REF!</definedName>
    <definedName name="Index">#REF!</definedName>
    <definedName name="indYavg">#REF!</definedName>
    <definedName name="INITIAL_ALLOWAN">#REF!</definedName>
    <definedName name="initial_dep">#REF!</definedName>
    <definedName name="input">#REF!</definedName>
    <definedName name="inputb1">#N/A</definedName>
    <definedName name="inputbe">#N/A</definedName>
    <definedName name="inputc">#N/A</definedName>
    <definedName name="INPUTGRID">#REF!</definedName>
    <definedName name="inputgrido">#REF!</definedName>
    <definedName name="inputsheet">#REF!</definedName>
    <definedName name="ins">#REF!</definedName>
    <definedName name="INSERT">#N/A</definedName>
    <definedName name="InsertCASum">#REF!</definedName>
    <definedName name="InService">'[247]U4-Recruitment'!#REF!</definedName>
    <definedName name="Int">#REF!</definedName>
    <definedName name="intangible">#REF!</definedName>
    <definedName name="Intangibles">[248]Scoping!$G$28</definedName>
    <definedName name="InTax">#REF!</definedName>
    <definedName name="intdec00">'[39]IntDec00TespM&amp;B'!$A$7:$M$39</definedName>
    <definedName name="Intellectronics">[110]details!$C$117</definedName>
    <definedName name="INTER_CO">#N/A</definedName>
    <definedName name="interco">#REF!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only">#REF!</definedName>
    <definedName name="Interest_Rate">#REF!</definedName>
    <definedName name="Internal">#REF!</definedName>
    <definedName name="INTExp">#REF!</definedName>
    <definedName name="inventory">#REF!</definedName>
    <definedName name="Inventorybalance0802">#REF!</definedName>
    <definedName name="Invest_subsidiaries">[248]Scoping!$G$26</definedName>
    <definedName name="ipodsf">#REF!</definedName>
    <definedName name="ITEM">#REF!,#REF!,#REF!,#REF!,#REF!,#REF!,#REF!,#REF!,#REF!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K8116_49">#REF!</definedName>
    <definedName name="JAK8116_65">#REF!</definedName>
    <definedName name="JAK8116_72">"$#REF!.$#REF!$#REF!"</definedName>
    <definedName name="JAKAR">'[132]Cum.91-93'!$AG$460:$AG$673</definedName>
    <definedName name="JAKAR95">'[132]Cum.91-93'!$AG$238:$AG$432</definedName>
    <definedName name="jakcnl">'[247]tax-ss'!$P$7:$P$37</definedName>
    <definedName name="Jan">#REF!</definedName>
    <definedName name="Jas" hidden="1">{"'Feb 99'!$A$1:$G$30"}</definedName>
    <definedName name="JASMINE">'[249]SALES&amp;COGS'!$G$2</definedName>
    <definedName name="jb">'[78]tax-ss'!$P$7:$P$37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[110]details!$C$157</definedName>
    <definedName name="jfht">Scheduled_Payment+Extra_Payment</definedName>
    <definedName name="jfjfjyfj">#REF!</definedName>
    <definedName name="jftjfj">#REF!</definedName>
    <definedName name="jg">[226]FF_3!$1:$8</definedName>
    <definedName name="jg___0">[225]FF_3!$1:$8</definedName>
    <definedName name="jg___12">[226]FF_3!$1:$8</definedName>
    <definedName name="jg___14">[226]FF_3!$1:$8</definedName>
    <definedName name="jg___3">[226]FF_3!$1:$8</definedName>
    <definedName name="jg___5">[226]FF_3!$1:$8</definedName>
    <definedName name="jg___6">[226]FF_3!$1:$8</definedName>
    <definedName name="jg___8">[226]FF_3!$1:$8</definedName>
    <definedName name="jgj">'[70]FF-2 (1)'!$1:$9</definedName>
    <definedName name="jh">'[78]tax-ss'!$O$7:$O$37</definedName>
    <definedName name="jhbjjln">'[250]tax-ss'!$Q$7:$Q$37</definedName>
    <definedName name="jhf">OFFSET([230]!Full_Print,0,0,[251]!hii)</definedName>
    <definedName name="jhg">#N/A</definedName>
    <definedName name="jhhj">#N/A</definedName>
    <definedName name="jhhk">#N/A</definedName>
    <definedName name="jhtt">#N/A</definedName>
    <definedName name="jik">'[78]tax-ss'!$B$51</definedName>
    <definedName name="jj" hidden="1">{#N/A,#N/A,FALSE,"OperatingAssumptions"}</definedName>
    <definedName name="jj___0">[225]FF_3!$A$9:$K$11</definedName>
    <definedName name="jj___12">[226]FF_3!$A$9:$K$11</definedName>
    <definedName name="jj___14">[226]FF_3!$A$9:$K$11</definedName>
    <definedName name="jj___3">[226]FF_3!$A$9:$K$11</definedName>
    <definedName name="jj___5">[226]FF_3!$A$9:$K$11</definedName>
    <definedName name="jj___6">[226]FF_3!$A$9:$K$11</definedName>
    <definedName name="jj___8">[226]FF_3!$A$9:$K$11</definedName>
    <definedName name="JJJ" hidden="1">{#N/A,#N/A,FALSE,"OperatingAssumptions"}</definedName>
    <definedName name="jjjjj">#REF!</definedName>
    <definedName name="jjkj">#REF!</definedName>
    <definedName name="jk">#REF!</definedName>
    <definedName name="jkcvls">#REF!</definedName>
    <definedName name="jkhjh" hidden="1">{"'Model'!$A$1:$N$53"}</definedName>
    <definedName name="jkkjkj">#REF!</definedName>
    <definedName name="jkldjfpo" hidden="1">{"AnnualRentRoll",#N/A,FALSE,"RentRoll"}</definedName>
    <definedName name="jrrjrtj">#REF!</definedName>
    <definedName name="jrtjqer">#REF!</definedName>
    <definedName name="jryjryj">#REF!</definedName>
    <definedName name="JSDK">'[252]IBA &lt;O3&gt;'!$S$31</definedName>
    <definedName name="jtcvv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en">#REF!</definedName>
    <definedName name="Junun">#REF!</definedName>
    <definedName name="JV06_01">#REF!</definedName>
    <definedName name="jvsk">#REF!</definedName>
    <definedName name="jx">'[78]tax-ss'!$H$7:$H$37</definedName>
    <definedName name="jyjet">#REF!</definedName>
    <definedName name="jyjj">#REF!</definedName>
    <definedName name="jyjk7">#REF!</definedName>
    <definedName name="jyjyjyj">#REF!</definedName>
    <definedName name="jyy">#REF!,#REF!,#REF!,#REF!,#REF!,#REF!,#REF!,#REF!,#REF!</definedName>
    <definedName name="K">Scheduled_Payment+Extra_Payment</definedName>
    <definedName name="K.D.Howa">[110]details!$C$125</definedName>
    <definedName name="k2.2">"'file:///A:/WeltaxcompPY.xls'#$AFA.$#REF!$#REF!"</definedName>
    <definedName name="k2.2_49">[234]AFA!#REF!</definedName>
    <definedName name="k2.2_65">[234]AFA!#REF!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>#REF!</definedName>
    <definedName name="KB" hidden="1">{#N/A,#N/A,FALSE,"Sheet1"}</definedName>
    <definedName name="KBK">#REF!</definedName>
    <definedName name="KC">#REF!</definedName>
    <definedName name="KCC">#REF!</definedName>
    <definedName name="Kd">#REF!</definedName>
    <definedName name="Ke">#REF!</definedName>
    <definedName name="ked" hidden="1">{"'Model'!$A$1:$N$53"}</definedName>
    <definedName name="KESB95">'[132]Cum.91-93'!$AH$238:$AH$432</definedName>
    <definedName name="KESBAN">'[132]Cum.91-93'!$AH$460:$AH$673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g">#N/A</definedName>
    <definedName name="KICK" hidden="1">{#N/A,#N/A,FALSE,"Sheet1"}</definedName>
    <definedName name="kiyklyillyur">#REF!</definedName>
    <definedName name="kjkj">#REF!</definedName>
    <definedName name="kk">[253]FSA!$A$2</definedName>
    <definedName name="KKK">#REF!</definedName>
    <definedName name="kkkk" hidden="1">{#N/A,#N/A,FALSE,"LoanAssumptions"}</definedName>
    <definedName name="kkzc" hidden="1">{#N/A,#N/A,FALSE,"Sheet1"}</definedName>
    <definedName name="kl">#REF!</definedName>
    <definedName name="klk">#REF!</definedName>
    <definedName name="KLP" hidden="1">{#N/A,#N/A,FALSE,"Sheet1"}</definedName>
    <definedName name="kmghkfjd">#REF!</definedName>
    <definedName name="knk">#REF!,#REF!</definedName>
    <definedName name="KOS_PENGILANGAN">'[254]3 P&amp;L '!#REF!</definedName>
    <definedName name="Koy_AREA">#REF!</definedName>
    <definedName name="ktkrywyw">#REF!</definedName>
    <definedName name="ktukmtukm">#REF!</definedName>
    <definedName name="kun">#REF!</definedName>
    <definedName name="kutktuk">#REF!</definedName>
    <definedName name="L">#N/A</definedName>
    <definedName name="L_1a">[60]L!$B$1:$J$24</definedName>
    <definedName name="LA">'[255]FF-4'!#REF!</definedName>
    <definedName name="LABUAN">'[132]Cum.91-93'!$AE$460:$AE$673</definedName>
    <definedName name="LABUAN95">'[132]Cum.91-93'!$AE$238:$AE$432</definedName>
    <definedName name="Lain">#REF!</definedName>
    <definedName name="LAIN_LAIN_PENDAPATAN">'[254]3 P&amp;L '!#REF!</definedName>
    <definedName name="last">#REF!</definedName>
    <definedName name="Last_Row">IF([0]!Values_Entered,Header_Row+[0]!Number_of_Payments,Header_Row)</definedName>
    <definedName name="LASTCOLUMNCELL">#REF!</definedName>
    <definedName name="LastFridayDateAdj">'[64]Standing Data'!$C$36</definedName>
    <definedName name="LastFriDayNAVAdj">'[64]Standing Data'!$C$35</definedName>
    <definedName name="LB">#REF!</definedName>
    <definedName name="LeaseAsset">#REF!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kl">#REF!</definedName>
    <definedName name="lINE">#REF!</definedName>
    <definedName name="Line1">#REF!</definedName>
    <definedName name="LIST_M">[256]Master!$A$3:$Q$540</definedName>
    <definedName name="LIT">'[185]ADJ - RATE'!$B$2</definedName>
    <definedName name="liyen">#REF!</definedName>
    <definedName name="lkj" hidden="1">{"MonthlyRentRoll",#N/A,FALSE,"RentRoll"}</definedName>
    <definedName name="ll" hidden="1">{"MonthlyRentRoll",#N/A,FALSE,"RentRoll"}</definedName>
    <definedName name="ll_72">"$#REF!.$A$1:$M$74"</definedName>
    <definedName name="lll">'[78]tax-ss'!$B$50</definedName>
    <definedName name="LLLL" hidden="1">{#N/A,#N/A,FALSE,"OperatingAssumptions"}</definedName>
    <definedName name="lllll">#REF!</definedName>
    <definedName name="LM">#REF!</definedName>
    <definedName name="Loan">[228]เงินกู้ธนชาติ!$B$4</definedName>
    <definedName name="Loan_Amount">#REF!</definedName>
    <definedName name="loan_number">[86]Income!$H$5</definedName>
    <definedName name="Loan_Start">#REF!</definedName>
    <definedName name="Loan_Years">#REF!</definedName>
    <definedName name="Loan1">'[228]เงินกู้ MGC'!$B$4</definedName>
    <definedName name="Loan1008ByBrnOut">#REF!</definedName>
    <definedName name="LoanInterCo">#REF!</definedName>
    <definedName name="LoanRepay">'[142]Subscriber Report'!#REF!</definedName>
    <definedName name="loc">#REF!</definedName>
    <definedName name="loc_cur">[159]Rates!$B$5</definedName>
    <definedName name="lok" hidden="1">{#N/A,#N/A,TRUE,"M [OS-05]-00(1)"}</definedName>
    <definedName name="Long">[228]เงินกู้ธนชาติ!$F$15</definedName>
    <definedName name="Long1">'[228]เงินกู้ MGC'!$F$15</definedName>
    <definedName name="loop">#REF!</definedName>
    <definedName name="loop1">#REF!</definedName>
    <definedName name="loop2">#REF!</definedName>
    <definedName name="loop3">#REF!</definedName>
    <definedName name="LOP" hidden="1">{#N/A,#N/A,FALSE,"Sheet1"}</definedName>
    <definedName name="lsat">#REF!</definedName>
    <definedName name="LtLoan">#REF!</definedName>
    <definedName name="ltultuklt">#REF!</definedName>
    <definedName name="LUCK" hidden="1">{#N/A,#N/A,FALSE,"Sheet1"}</definedName>
    <definedName name="luglkguu">#REF!</definedName>
    <definedName name="m">#N/A</definedName>
    <definedName name="M.PER">'[249]SALES&amp;COGS'!$G$1</definedName>
    <definedName name="M_2">#REF!</definedName>
    <definedName name="M1_Days">#REF!</definedName>
    <definedName name="M10_Days">#REF!</definedName>
    <definedName name="M11_Days">#REF!</definedName>
    <definedName name="M12_Days">#REF!</definedName>
    <definedName name="M2_Days">#REF!</definedName>
    <definedName name="M3_Days">#REF!</definedName>
    <definedName name="M4_Days">#REF!</definedName>
    <definedName name="M5_Days">#REF!</definedName>
    <definedName name="M6_Days">#REF!</definedName>
    <definedName name="M7_Days">#REF!</definedName>
    <definedName name="M8_Days">#REF!</definedName>
    <definedName name="M9_Days">#REF!</definedName>
    <definedName name="MA">[257]STart!$Q$7:$Q$1300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[189]B!$A$1</definedName>
    <definedName name="macro2c">#N/A</definedName>
    <definedName name="macro2e">#N/A</definedName>
    <definedName name="macro3a">#N/A</definedName>
    <definedName name="macro3c">#N/A</definedName>
    <definedName name="macro3e">#N/A</definedName>
    <definedName name="Macro4">#N/A</definedName>
    <definedName name="macro4a">#N/A</definedName>
    <definedName name="macro4c">#N/A</definedName>
    <definedName name="macro4e">#N/A</definedName>
    <definedName name="MACROS">[258]C!$A$1:$G$53</definedName>
    <definedName name="mai">#REF!</definedName>
    <definedName name="mail">#REF!</definedName>
    <definedName name="MAINMENU">#N/A</definedName>
    <definedName name="MAN">#REF!</definedName>
    <definedName name="MANAGEMENT_ACS">#REF!</definedName>
    <definedName name="Manager_Initials">#REF!</definedName>
    <definedName name="Mandatory_Status">#REF!</definedName>
    <definedName name="MANU">#N/A</definedName>
    <definedName name="MANUAL1">#N/A</definedName>
    <definedName name="MANUAL2">#N/A</definedName>
    <definedName name="maple">#REF!</definedName>
    <definedName name="Mar">#REF!</definedName>
    <definedName name="Mark_Up">#REF!</definedName>
    <definedName name="MasterSpinner2">'[172]BS Summary &amp; What-ifs Charts'!$T$7:$T$22</definedName>
    <definedName name="MATV">[147]boq!#REF!</definedName>
    <definedName name="MATV1">[147]boq!#REF!</definedName>
    <definedName name="May">#REF!</definedName>
    <definedName name="MB">[257]STart!$R$7:$R$1300</definedName>
    <definedName name="mc">#REF!</definedName>
    <definedName name="mctrend">#REF!</definedName>
    <definedName name="MDRate">'[106]ATT 1 - OH'!#REF!</definedName>
    <definedName name="mdsmf">[259]cashflowcomp!$C$1:$J$67</definedName>
    <definedName name="Mduration">#REF!</definedName>
    <definedName name="ME_List">#REF!</definedName>
    <definedName name="memo1">#REF!</definedName>
    <definedName name="memo2">#REF!</definedName>
    <definedName name="meng">[260]FSA!$A$1</definedName>
    <definedName name="meng_72">[260]FSA!$A$1</definedName>
    <definedName name="mg">#REF!</definedName>
    <definedName name="min" hidden="1">{"'Feb 99'!$A$1:$G$30"}</definedName>
    <definedName name="mjmjm">#REF!</definedName>
    <definedName name="ML">#REF!</definedName>
    <definedName name="mm">[253]FSA!$A$2</definedName>
    <definedName name="MM_02">#REF!</definedName>
    <definedName name="MM_1a">'[60]M MM'!$A$1:$K$35</definedName>
    <definedName name="mnfmfgm">#REF!</definedName>
    <definedName name="MNOPQ">#REF!</definedName>
    <definedName name="MOMN96">#REF!</definedName>
    <definedName name="month9">#REF!</definedName>
    <definedName name="monthcode">[261]U!#REF!</definedName>
    <definedName name="monthcode___0">[262]U!#REF!</definedName>
    <definedName name="monthcode___12">[261]U!#REF!</definedName>
    <definedName name="monthcode___14">[261]U!#REF!</definedName>
    <definedName name="monthcode___3">[261]U!#REF!</definedName>
    <definedName name="monthcode___5">[261]U!#REF!</definedName>
    <definedName name="monthcode___6">[261]U!#REF!</definedName>
    <definedName name="monthcode___8">[261]U!#REF!</definedName>
    <definedName name="MonthLink">[263]Constant!$F$3</definedName>
    <definedName name="Monthname">"February"</definedName>
    <definedName name="MotherExpanded">'[172]Bankrupcy Predictions'!$K$9:$N$30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OVEMENT0802">#REF!</definedName>
    <definedName name="mprice1">[222]DATA!$AG$5:$AH$20</definedName>
    <definedName name="mprice4">[264]DATA!$AS$5:$AT$21</definedName>
    <definedName name="mprice5">[264]DATA!$AW$5:$AX$21</definedName>
    <definedName name="mprice6">[264]DATA!$BA$5:$BB$21</definedName>
    <definedName name="mpricecode">[264]DATA!$P$4:$P$65</definedName>
    <definedName name="mpricetable">[264]DATA!$P$4:$R$65</definedName>
    <definedName name="msj">'[265]CA Sheet'!$B$44</definedName>
    <definedName name="MTH">#REF!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YR">[266]notes!$F$18</definedName>
    <definedName name="n">#REF!</definedName>
    <definedName name="n3a">#REF!</definedName>
    <definedName name="NA">[257]STart!$T$7:$T$1300</definedName>
    <definedName name="Nada">[164]!Nada</definedName>
    <definedName name="NalcoBPR">#REF!</definedName>
    <definedName name="Name">[267]FSA!$A$1</definedName>
    <definedName name="Name___0">[127]FSA!$A$1</definedName>
    <definedName name="Name___12">[128]FSA!$A$1</definedName>
    <definedName name="Name___14">[128]FSA!$A$1</definedName>
    <definedName name="Name___3">[128]FSA!$A$1</definedName>
    <definedName name="Name___5">[128]FSA!$A$1</definedName>
    <definedName name="Name___6">[128]FSA!$A$1</definedName>
    <definedName name="Name___8">[128]FSA!$A$1</definedName>
    <definedName name="Name_10">[268]FSA!$A$1</definedName>
    <definedName name="Name_11">[259]FSA!$A$1</definedName>
    <definedName name="Name_12">[259]FSA!$A$1</definedName>
    <definedName name="Name_13">[269]FSA!$A$1</definedName>
    <definedName name="Name_14">[259]FSA!$A$1</definedName>
    <definedName name="Name_15">[259]FSA!$A$1</definedName>
    <definedName name="Name_19">[260]FSA!$A$1</definedName>
    <definedName name="Name_20">[269]FSA!$A$1</definedName>
    <definedName name="Name_21">[269]FSA!$A$1</definedName>
    <definedName name="Name_22">[269]FSA!$A$1</definedName>
    <definedName name="Name_23">[269]FSA!$A$1</definedName>
    <definedName name="Name_23_1">[269]FSA!$A$1</definedName>
    <definedName name="Name_25">[269]FSA!$A$1</definedName>
    <definedName name="Name_29">[269]FSA!$A$1</definedName>
    <definedName name="Name_43">[269]FSA!$A$1</definedName>
    <definedName name="Name_47">[269]FSA!$A$1</definedName>
    <definedName name="Name_66">[269]FSA!$A$1</definedName>
    <definedName name="Name_72">[260]FSA!$A$1</definedName>
    <definedName name="Name_8">[268]FSA!$A$1</definedName>
    <definedName name="Name_9">[259]FSA!$A$1</definedName>
    <definedName name="NameRef">#REF!</definedName>
    <definedName name="NameRef1">#REF!</definedName>
    <definedName name="navarea">#REF!</definedName>
    <definedName name="NB">[257]STart!$U$7:$U$1300</definedName>
    <definedName name="NBV">#REF!</definedName>
    <definedName name="NCode">'[270]B131 '!NCode</definedName>
    <definedName name="NCVR">#REF!</definedName>
    <definedName name="NCVR1">[271]O3!$I$172</definedName>
    <definedName name="NCVR2">[272]O4!$I$31</definedName>
    <definedName name="nee">#REF!</definedName>
    <definedName name="nesadj">'[87]0100'!$A$14:$A$106</definedName>
    <definedName name="NESMAL\FUNDS">[271]B!$B$3</definedName>
    <definedName name="Net_book_value">#REF!</definedName>
    <definedName name="net_FC">[86]Overview!$J$54</definedName>
    <definedName name="NetAssetsValueperunit">'[64]Asset &amp; Liability'!$E$50+'[64]Asset &amp; Liability'!$E$50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Loan">[86]Income!$J$43</definedName>
    <definedName name="NewsPaperEng">[273]Newspaper!#REF!</definedName>
    <definedName name="NewsTitle">[273]Newspaper!#REF!</definedName>
    <definedName name="NewsTitle2">[273]Newspaper!#REF!</definedName>
    <definedName name="next">'[274]Entity Data'!$H$8</definedName>
    <definedName name="Nexustel">[110]details!$C$197</definedName>
    <definedName name="nfgf">#REF!</definedName>
    <definedName name="ngjgj">#REF!</definedName>
    <definedName name="NI">#REF!</definedName>
    <definedName name="nn" hidden="1">{"AnnualRentRoll",#N/A,FALSE,"RentRoll"}</definedName>
    <definedName name="nnnn">'[84]Assump Cost'!#REF!</definedName>
    <definedName name="NOMO">#REF!</definedName>
    <definedName name="NonCapped_Int">[86]Income!$J$45</definedName>
    <definedName name="nong" hidden="1">{"AnnualRentRoll",#N/A,FALSE,"RentRoll"}</definedName>
    <definedName name="NoofUnit">[273]Newspaper!#REF!</definedName>
    <definedName name="NoOfUnits">#REF!</definedName>
    <definedName name="noon">#REF!</definedName>
    <definedName name="NoStaff">#REF!</definedName>
    <definedName name="note">#REF!</definedName>
    <definedName name="Note_start">#REF!</definedName>
    <definedName name="note_start_lookup">[86]Amortization!$F$10</definedName>
    <definedName name="NOTE2">#REF!</definedName>
    <definedName name="noteAUDITED">'[103]ABR P&amp;L'!$A$1:$R$53</definedName>
    <definedName name="Notes" localSheetId="3">#REF!</definedName>
    <definedName name="Notes">#REF!</definedName>
    <definedName name="Notes_BanksOD">[131]Notes!$W$263</definedName>
    <definedName name="Notes_Debtors">[131]Notes!#REF!</definedName>
    <definedName name="Notes_exp">[131]Notes!#REF!</definedName>
    <definedName name="Notes_Profit_and_loss">[131]Notes!#REF!</definedName>
    <definedName name="notes2To4">#REF!</definedName>
    <definedName name="Nov">#REF!</definedName>
    <definedName name="NS">#REF!</definedName>
    <definedName name="NSTargetedTestingItems">'[275]Two Step Revenue Testing Master'!$E$47</definedName>
    <definedName name="nuch">#REF!</definedName>
    <definedName name="num">#REF!</definedName>
    <definedName name="num_doc">#REF!</definedName>
    <definedName name="NUM_DOCS">#REF!</definedName>
    <definedName name="Num_Pmt_Per_Year">#REF!</definedName>
    <definedName name="Number">#REF!</definedName>
    <definedName name="Number_Cell">'[276]BP Summary'!#REF!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MENTRIES">'[164]Loan Amortization Table'!#REF!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BUSINESS_UNIT">"BUS_UNIT_TBL_GL"</definedName>
    <definedName name="NvsValTbl.LEGAL_ENTITY">"LEGAL_ENT_TBL"</definedName>
    <definedName name="O">#REF!</definedName>
    <definedName name="OA">'[252]IBA &lt;O3&gt;'!$Q$31</definedName>
    <definedName name="OAE">#REF!</definedName>
    <definedName name="OB">[257]STart!$AA$7:$AA$1300</definedName>
    <definedName name="OCA">#REF!</definedName>
    <definedName name="OccFixedAsset">'[106]ATT 2 - FA'!#REF!</definedName>
    <definedName name="Oct">#REF!</definedName>
    <definedName name="OCT___0">[225]FF_3!$A$9:$K$11</definedName>
    <definedName name="OCT___12">[226]FF_3!$A$9:$K$11</definedName>
    <definedName name="OCT___14">[226]FF_3!$A$9:$K$11</definedName>
    <definedName name="OCT___3">[226]FF_3!$A$9:$K$11</definedName>
    <definedName name="OCT___5">[226]FF_3!$A$9:$K$11</definedName>
    <definedName name="OCT___6">[226]FF_3!$A$9:$K$11</definedName>
    <definedName name="OCT___8">[226]FF_3!$A$9:$K$11</definedName>
    <definedName name="OCT_10">[226]FF_3!$A$9:$K$11</definedName>
    <definedName name="OCT_11">[29]FF_3!$A$9:$K$11</definedName>
    <definedName name="OCT_12">[29]FF_3!$A$9:$K$11</definedName>
    <definedName name="OCT_13">[20]FF_3!$A$9:$K$11</definedName>
    <definedName name="OCT_14">[29]FF_3!$A$9:$K$11</definedName>
    <definedName name="OCT_15">[29]FF_3!$A$9:$K$11</definedName>
    <definedName name="OCT_19">[277]FF_3!$A$9:$K$11</definedName>
    <definedName name="OCT_20">[20]FF_3!$A$9:$K$11</definedName>
    <definedName name="OCT_21">[20]FF_3!$A$9:$K$11</definedName>
    <definedName name="OCT_22">[20]FF_3!$A$9:$K$11</definedName>
    <definedName name="OCT_23">[20]FF_3!$A$9:$K$11</definedName>
    <definedName name="OCT_23_1">[20]FF_3!$A$9:$K$11</definedName>
    <definedName name="OCT_25">[20]FF_3!$A$9:$K$11</definedName>
    <definedName name="OCT_29">[20]FF_3!$A$9:$K$11</definedName>
    <definedName name="OCT_43">[20]FF_3!$A$9:$K$11</definedName>
    <definedName name="OCT_47">[20]FF_3!$A$9:$K$11</definedName>
    <definedName name="OCT_66">[20]FF_3!$A$9:$K$11</definedName>
    <definedName name="OCT_72">[277]FF_3!$A$9:$K$11</definedName>
    <definedName name="OCT_8">[226]FF_3!$A$9:$K$11</definedName>
    <definedName name="OCT_9">[29]FF_3!$A$9:$K$11</definedName>
    <definedName name="OCT334___0">[225]FF_3!$A$1:$IV$8</definedName>
    <definedName name="OCT334___12">[226]FF_3!$A$1:$IV$8</definedName>
    <definedName name="OCT334___14">[226]FF_3!$A$1:$IV$8</definedName>
    <definedName name="OCT334___3">[226]FF_3!$A$1:$IV$8</definedName>
    <definedName name="OCT334___5">[226]FF_3!$A$1:$IV$8</definedName>
    <definedName name="OCT334___6">[226]FF_3!$A$1:$IV$8</definedName>
    <definedName name="OCT334___8">[226]FF_3!$A$1:$IV$8</definedName>
    <definedName name="OCT334_10">[226]FF_3!$A$1:$IV$8</definedName>
    <definedName name="OCT334_11">[29]FF_3!$A$1:$IV$8</definedName>
    <definedName name="OCT334_12">[29]FF_3!$A$1:$IV$8</definedName>
    <definedName name="OCT334_13">[20]FF_3!$A$1:$IV$8</definedName>
    <definedName name="OCT334_14">[29]FF_3!$A$1:$IV$8</definedName>
    <definedName name="OCT334_15">[29]FF_3!$A$1:$IV$8</definedName>
    <definedName name="OCT334_19">[277]FF_3!$A$1:$IV$8</definedName>
    <definedName name="OCT334_20">[20]FF_3!$A$1:$IV$8</definedName>
    <definedName name="OCT334_21">[20]FF_3!$A$1:$IV$8</definedName>
    <definedName name="OCT334_22">[20]FF_3!$A$1:$IV$8</definedName>
    <definedName name="OCT334_23">[20]FF_3!$A$1:$IV$8</definedName>
    <definedName name="OCT334_23_1">[20]FF_3!$A$1:$IV$8</definedName>
    <definedName name="OCT334_25">[20]FF_3!$A$1:$IV$8</definedName>
    <definedName name="OCT334_29">[20]FF_3!$A$1:$IV$8</definedName>
    <definedName name="OCT334_43">[20]FF_3!$A$1:$IV$8</definedName>
    <definedName name="OCT334_47">[20]FF_3!$A$1:$IV$8</definedName>
    <definedName name="OCT334_66">[20]FF_3!$A$1:$IV$8</definedName>
    <definedName name="OCT334_72">[277]FF_3!$A$1:$IV$8</definedName>
    <definedName name="OCT334_8">[226]FF_3!$A$1:$IV$8</definedName>
    <definedName name="OCT334_9">[29]FF_3!$A$1:$IV$8</definedName>
    <definedName name="Octun">#REF!</definedName>
    <definedName name="ODD">#REF!</definedName>
    <definedName name="ODP">#N/A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[278]cashflowcomp!$C$1:$J$67</definedName>
    <definedName name="oil">#REF!</definedName>
    <definedName name="OK">#REF!</definedName>
    <definedName name="okp">#N/A</definedName>
    <definedName name="oldData">#REF!</definedName>
    <definedName name="OLE_LINK1">#REF!</definedName>
    <definedName name="one">'[148]FF-1'!#REF!</definedName>
    <definedName name="ones">'[279]FF-1'!#REF!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#REF!</definedName>
    <definedName name="OOOO">#REF!</definedName>
    <definedName name="OPB_BY_BORRS">#REF!</definedName>
    <definedName name="OPBCorpME">#REF!</definedName>
    <definedName name="OpCost">#REF!</definedName>
    <definedName name="Open">TRUE</definedName>
    <definedName name="oplease">[280]Details!$C$2:$C$28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liab">#REF!</definedName>
    <definedName name="others">#REF!</definedName>
    <definedName name="ots" hidden="1">{#VALUE!,#N/A,FALSE,0}</definedName>
    <definedName name="OutLoanAccountPortTMB">#REF!</definedName>
    <definedName name="Output2">#REF!</definedName>
    <definedName name="OVERSEA">"$#REF!.$EW$1196"</definedName>
    <definedName name="OVERSEA_72">"$#REF!.$EW$1197"</definedName>
    <definedName name="p">#N/A</definedName>
    <definedName name="P_L">'[132]Dec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01_020">[281]P01!$A$161:$H$192</definedName>
    <definedName name="P01_030">[281]P01!$A$194:$H$231</definedName>
    <definedName name="P01_040">[281]P01!$A$61:$H$95</definedName>
    <definedName name="P01_042">[281]P01!$A$97:$H$102</definedName>
    <definedName name="P01_045">[281]P01!$A$104:$H$122</definedName>
    <definedName name="P01_050">[281]P01!$A$124:$H$151</definedName>
    <definedName name="P01_055">[281]P01!$A$252:$H$276</definedName>
    <definedName name="P01_333">[281]P01!$A$154:$H$158</definedName>
    <definedName name="P02_010">[281]P02!$A$12:$H$60</definedName>
    <definedName name="P02_011">[281]P02!$A$277:$H$297</definedName>
    <definedName name="P02_020">[281]P02!$A$196:$H$232</definedName>
    <definedName name="P02_030">[281]P02!$A$234:$H$274</definedName>
    <definedName name="P02_040">[281]P02!$A$62:$H$98</definedName>
    <definedName name="P02_042">[281]P02!$A$100:$H$105</definedName>
    <definedName name="P02_045">[281]P02!$A$107:$H$126</definedName>
    <definedName name="P02_050">[281]P02!$A$128:$H$157</definedName>
    <definedName name="P02_055">[281]P02!$A$159:$H$183</definedName>
    <definedName name="P02_333">[281]P02!$A$185:$H$193</definedName>
    <definedName name="P03_010">[281]P03!$A$12:$H$68</definedName>
    <definedName name="P03_011">[281]P03!$A$319:$H$344</definedName>
    <definedName name="P03_020">[281]P03!$A$226:$H$268</definedName>
    <definedName name="P03_030">[281]P03!$A$270:$H$316</definedName>
    <definedName name="P03_040">[281]P03!$A$70:$H$112</definedName>
    <definedName name="P03_042">[281]P03!$A$114:$H$119</definedName>
    <definedName name="P03_045">[281]P03!$A$121:$H$140</definedName>
    <definedName name="P03_050">[281]P03!$A$142:$H$175</definedName>
    <definedName name="P03_055">[281]P03!$A$177:$H$206</definedName>
    <definedName name="P03_333">[281]P03!$A$208:$H$223</definedName>
    <definedName name="P04_010">[281]P04!$A$12:$H$70</definedName>
    <definedName name="P04_011">[281]P04!$A$329:$H$354</definedName>
    <definedName name="P04_020">[281]P04!$A$231:$H$274</definedName>
    <definedName name="P04_030">[281]P04!$A$276:$H$326</definedName>
    <definedName name="P04_040">[281]P04!$A$72:$H$116</definedName>
    <definedName name="P04_042">[281]P04!$A$118:$H$123</definedName>
    <definedName name="P04_045">[281]P04!$A$125:$H$144</definedName>
    <definedName name="P04_050">[281]P04!$A$146:$H$180</definedName>
    <definedName name="P04_055">[281]P04!$A$182:$H$211</definedName>
    <definedName name="P04_333">[281]P04!$A$213:$H$228</definedName>
    <definedName name="P05_010">[281]P05!$A$12:$H$75</definedName>
    <definedName name="P05_011">[281]P05!$A$352:$H$379</definedName>
    <definedName name="P05_020">[281]P05!$A$246:$H$292</definedName>
    <definedName name="P05_030">[281]P05!$A$294:$H$349</definedName>
    <definedName name="P05_040">[281]P05!$A$78:$H$128</definedName>
    <definedName name="P05_042">[281]P05!$A$130:$H$135</definedName>
    <definedName name="P05_045">[281]P05!$A$137:$H$156</definedName>
    <definedName name="P05_050">[281]P05!$A$158:$H$195</definedName>
    <definedName name="P05_055">[281]P05!$A$197:$H$226</definedName>
    <definedName name="P05_333">[281]P05!$A$228:$H$244</definedName>
    <definedName name="P9B">'[132]Cum.91-93'!$AJ$460:$AJ$673</definedName>
    <definedName name="P9B95">'[132]Cum.91-93'!$AJ$238:$AJ$432</definedName>
    <definedName name="pa">'[282]FF-2'!$A$1:$K$88</definedName>
    <definedName name="pa___0">[283]FF_2!$A$1:$K$88</definedName>
    <definedName name="pa___12">[284]FF_2!$A$1:$K$88</definedName>
    <definedName name="pa___14">[284]FF_2!$A$1:$K$88</definedName>
    <definedName name="pa___3">[284]FF_2!$A$1:$K$88</definedName>
    <definedName name="pa___5">[284]FF_2!$A$1:$K$88</definedName>
    <definedName name="pa___6">[284]FF_2!$A$1:$K$88</definedName>
    <definedName name="pa___8">[284]FF_2!$A$1:$K$88</definedName>
    <definedName name="Pack_Comment">#REF!</definedName>
    <definedName name="Pack_Status">#REF!</definedName>
    <definedName name="PAGE">#REF!</definedName>
    <definedName name="PAGE1">#N/A</definedName>
    <definedName name="PAGE2">#N/A</definedName>
    <definedName name="page4">#REF!</definedName>
    <definedName name="PAGE4TO7">#REF!</definedName>
    <definedName name="page5">#REF!</definedName>
    <definedName name="page6">#REF!</definedName>
    <definedName name="PAid">#REF!</definedName>
    <definedName name="pare">#REF!,#REF!</definedName>
    <definedName name="parner">#REF!</definedName>
    <definedName name="pars">#REF!</definedName>
    <definedName name="PART">'[132]Cum.91-93'!$C$238:$E$398</definedName>
    <definedName name="Particulars">#REF!</definedName>
    <definedName name="Particulars1">#REF!</definedName>
    <definedName name="partname">[222]PART!$B$4:$B$8049</definedName>
    <definedName name="partner">#REF!</definedName>
    <definedName name="PARTNERS_INITIALS">#REF!</definedName>
    <definedName name="Pay_Date">#REF!</definedName>
    <definedName name="Pay_Num">#REF!</definedName>
    <definedName name="payables">#REF!</definedName>
    <definedName name="Payment_Date">#N/A</definedName>
    <definedName name="payment_lookup">#REF!</definedName>
    <definedName name="Payroll_Samp">#REF!</definedName>
    <definedName name="PayrollDatabase">[285]PAYROLL!$B$6:$K$44</definedName>
    <definedName name="PayrollDatabase1">[285]PAYROLL!$B$6:$K$44</definedName>
    <definedName name="PBT">[286]acs!#REF!</definedName>
    <definedName name="pct_pd_at_maturity">#REF!</definedName>
    <definedName name="PEBActual2002">#REF!</definedName>
    <definedName name="PEBBudget2002">#REF!</definedName>
    <definedName name="Pelco">[110]details!$C$92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'[254]3 P&amp;L '!#REF!</definedName>
    <definedName name="PERBELANJAAN_PENGURUSAN">'[254]3 P&amp;L '!#REF!</definedName>
    <definedName name="Period">#REF!</definedName>
    <definedName name="Period_Month">12</definedName>
    <definedName name="Period_Year">1997</definedName>
    <definedName name="PeriodsInYear">[287]Sheet1!$G$6</definedName>
    <definedName name="PERYR">#REF!</definedName>
    <definedName name="PhpYavg">#REF!</definedName>
    <definedName name="pin">'[78]tax-ss'!$O$7:$O$37</definedName>
    <definedName name="pl">#REF!</definedName>
    <definedName name="pl_eq">#REF!</definedName>
    <definedName name="PLA">#REF!</definedName>
    <definedName name="PlanLink">[288]Constant!$F$14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new">'[103]PLmth '!#REF!</definedName>
    <definedName name="PLstment" localSheetId="3">#REF!</definedName>
    <definedName name="PLstment">#REF!</definedName>
    <definedName name="PLworksheet">#REF!</definedName>
    <definedName name="PM">#REF!</definedName>
    <definedName name="pmnt">#REF!</definedName>
    <definedName name="PNL_10">#REF!</definedName>
    <definedName name="PNL_20">#REF!</definedName>
    <definedName name="PNL_30">#REF!</definedName>
    <definedName name="Pnl10_a">'[60]10'!$A$1:$J$20</definedName>
    <definedName name="PNL20_1">#REF!</definedName>
    <definedName name="PNL20_2">#REF!</definedName>
    <definedName name="Pnl30_a">'[60]30a'!$A$1:$L$171</definedName>
    <definedName name="Pnl30note">'[60]30-Note'!$A$1:$L$97</definedName>
    <definedName name="po">#N/A</definedName>
    <definedName name="PO_Samp">#REF!</definedName>
    <definedName name="PO_Samp02">#REF!</definedName>
    <definedName name="pom" hidden="1">#REF!</definedName>
    <definedName name="por">#REF!,#REF!</definedName>
    <definedName name="PortDate">#REF!</definedName>
    <definedName name="PortName">#REF!</definedName>
    <definedName name="PP">[289]BPR!$F$11</definedName>
    <definedName name="PP___0">[290]BPR!$F$11</definedName>
    <definedName name="PP___12">[291]BPR!$F$11</definedName>
    <definedName name="PP___14">[291]BPR!$F$11</definedName>
    <definedName name="PP___3">[291]BPR!$F$11</definedName>
    <definedName name="PP___5">[291]BPR!$F$11</definedName>
    <definedName name="PP___6">[291]BPR!$F$11</definedName>
    <definedName name="PP___8">[291]BPR!$F$11</definedName>
    <definedName name="ppe">#REF!</definedName>
    <definedName name="ppl">#REF!</definedName>
    <definedName name="ppp">[292]Overview!$G$59</definedName>
    <definedName name="pppp">#REF!,#REF!,#REF!,#REF!,#REF!,#REF!,#REF!,#REF!,#REF!,#REF!</definedName>
    <definedName name="PPPPP">'[293]BP Summary'!#REF!</definedName>
    <definedName name="Pr_area1">'[61]Seagate _share_in_units'!$A$1:$F$43</definedName>
    <definedName name="PRBActual2002">[294]PRB!$P$6:$AA$254</definedName>
    <definedName name="PRBBudget2002">[294]PRB!$AT$6:$BE$254</definedName>
    <definedName name="Predict_Depre1">#REF!</definedName>
    <definedName name="preman">'[295]10'!#REF!</definedName>
    <definedName name="prepaid">#REF!</definedName>
    <definedName name="PrepytFD">#REF!</definedName>
    <definedName name="prev">#REF!</definedName>
    <definedName name="prev1">#REF!</definedName>
    <definedName name="previous">'[109]F-5'!$C$7</definedName>
    <definedName name="price">#N/A</definedName>
    <definedName name="Princ">#REF!</definedName>
    <definedName name="PRINT">#N/A</definedName>
    <definedName name="Print_1">#REF!</definedName>
    <definedName name="Print_2">#REF!</definedName>
    <definedName name="_xlnm.Print_Area" localSheetId="3">CF.E!$A$1:$L$72</definedName>
    <definedName name="_xlnm.Print_Area" localSheetId="0">FS.E!$A$1:$L$59</definedName>
    <definedName name="_xlnm.Print_Area" localSheetId="1">PL.E!$A$1:$L$24</definedName>
    <definedName name="_xlnm.Print_Area" localSheetId="2">'S.Equity-E'!$A$1:$S$28</definedName>
    <definedName name="_xlnm.Print_Area">#N/A</definedName>
    <definedName name="Print_Area_MI" localSheetId="3">#REF!</definedName>
    <definedName name="Print_Area_MI">[296]TOT!#REF!</definedName>
    <definedName name="Print_Area_MI___0">#REF!</definedName>
    <definedName name="Print_Area_MI___4">[297]_2__xls__2__xls_COV!$A$1:$B$38</definedName>
    <definedName name="Print_Area_MI___5">#REF!</definedName>
    <definedName name="Print_Area_MI_1">'[68]FF_2 _1_'!$A$10:$K$16</definedName>
    <definedName name="Print_Area_MI_10">'[69]FF_2 _1_'!$A$10:$K$16</definedName>
    <definedName name="Print_Area_MI_11">'[68]FF_2 _1_'!$A$10:$K$16</definedName>
    <definedName name="Print_Area_MI_12">'[68]FF_2 _1_'!$A$10:$K$16</definedName>
    <definedName name="Print_Area_MI_13">'[68]FF_2 _1_'!$A$10:$K$16</definedName>
    <definedName name="Print_Area_MI_14">'[68]FF_2 _1_'!$A$10:$K$16</definedName>
    <definedName name="Print_Area_MI_15">'[68]FF_2 _1_'!$A$10:$K$16</definedName>
    <definedName name="Print_Area_MI_16">'[68]FF_2 _1_'!$A$10:$K$16</definedName>
    <definedName name="Print_Area_MI_17">'[68]FF_2 _1_'!$A$10:$K$16</definedName>
    <definedName name="Print_Area_MI_18">'[68]FF_2 _1_'!$A$10:$K$16</definedName>
    <definedName name="Print_Area_MI_19">'[68]FF_2 _1_'!$A$10:$K$16</definedName>
    <definedName name="Print_Area_MI_20">'[68]FF_2 _1_'!$A$10:$K$16</definedName>
    <definedName name="Print_Area_MI_20_1">'[68]FF_2 _1_'!$A$10:$K$16</definedName>
    <definedName name="Print_Area_MI_21">'[70]FF_2 _1_'!$A$10:$K$16</definedName>
    <definedName name="Print_Area_MI_21_72">'[68]FF_2 _1_'!$A$10:$K$16</definedName>
    <definedName name="Print_Area_MI_22">'[70]FF_2 _1_'!$A$10:$K$16</definedName>
    <definedName name="Print_Area_MI_23">'[68]FF_2 _1_'!$A$10:$K$16</definedName>
    <definedName name="Print_Area_MI_24">'[68]FF_2 _1_'!$A$10:$K$16</definedName>
    <definedName name="Print_Area_MI_25">'[68]FF_2 _1_'!$A$10:$K$16</definedName>
    <definedName name="Print_Area_MI_26">'[68]FF_2 _1_'!$A$10:$K$16</definedName>
    <definedName name="Print_Area_MI_27">'[68]FF_2 _1_'!$A$10:$K$16</definedName>
    <definedName name="Print_Area_MI_28">'[68]FF_2 _1_'!$A$10:$K$16</definedName>
    <definedName name="Print_Area_MI_29">'[68]FF_2 _1_'!$A$10:$K$16</definedName>
    <definedName name="Print_Area_MI_3">'[71]FF_2 _1_'!$A$10:$K$16</definedName>
    <definedName name="Print_Area_MI_30">'[68]FF_2 _1_'!$A$10:$K$16</definedName>
    <definedName name="Print_Area_MI_31">'[68]FF_2 _1_'!$A$10:$K$16</definedName>
    <definedName name="Print_Area_MI_32">'[68]FF_2 _1_'!$A$10:$K$16</definedName>
    <definedName name="Print_Area_MI_34">'[68]FF_2 _1_'!$A$10:$K$16</definedName>
    <definedName name="Print_Area_MI_36">'[68]FF_2 _1_'!$A$10:$K$16</definedName>
    <definedName name="Print_Area_MI_37">'[68]FF_2 _1_'!$A$10:$K$16</definedName>
    <definedName name="Print_Area_MI_37_1">'[68]FF_2 _1_'!$A$10:$K$16</definedName>
    <definedName name="Print_Area_MI_39">'[68]FF_2 _1_'!$A$10:$K$16</definedName>
    <definedName name="Print_Area_MI_4">'[68]FF_2 _1_'!$A$10:$K$16</definedName>
    <definedName name="Print_Area_MI_5">'[68]FF_2 _1_'!$A$10:$K$16</definedName>
    <definedName name="Print_Area_MI_7">'[70]FF_2 _1_'!$A$10:$K$16</definedName>
    <definedName name="Print_Area_MI_72">'[70]FF_2 _1_'!$A$10:$K$16</definedName>
    <definedName name="Print_Area_MI_79">'[68]FF_2 _1_'!$A$10:$K$16</definedName>
    <definedName name="Print_Area_MI_8">'[68]FF_2 _1_'!$A$10:$K$16</definedName>
    <definedName name="Print_Area_Reset">#N/A</definedName>
    <definedName name="Print_Area2">#REF!</definedName>
    <definedName name="Print_PL">'[298]19'!#REF!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'[68]FF_2 _1_'!$A$1:$IV$9</definedName>
    <definedName name="Print_Titles_MI_10">'[69]FF_2 _1_'!$A$1:$IV$9</definedName>
    <definedName name="Print_Titles_MI_11">'[68]FF_2 _1_'!$A$1:$IV$9</definedName>
    <definedName name="Print_Titles_MI_12">'[68]FF_2 _1_'!$1:$9</definedName>
    <definedName name="Print_Titles_MI_13">'[68]FF_2 _1_'!$1:$9</definedName>
    <definedName name="Print_Titles_MI_14">'[68]FF_2 _1_'!$1:$9</definedName>
    <definedName name="Print_Titles_MI_15">'[68]FF_2 _1_'!$1:$9</definedName>
    <definedName name="Print_Titles_MI_16">'[68]FF_2 _1_'!$1:$9</definedName>
    <definedName name="Print_Titles_MI_17">'[68]FF_2 _1_'!$1:$9</definedName>
    <definedName name="Print_Titles_MI_18">'[68]FF_2 _1_'!$1:$9</definedName>
    <definedName name="Print_Titles_MI_19">'[68]FF_2 _1_'!$A$1:$IV$9</definedName>
    <definedName name="Print_Titles_MI_20">'[68]FF_2 _1_'!$A$1:$IV$9</definedName>
    <definedName name="Print_Titles_MI_20_1">'[68]FF_2 _1_'!$A$1:$IV$9</definedName>
    <definedName name="Print_Titles_MI_21">'[70]FF_2 _1_'!$A$1:$IV$9</definedName>
    <definedName name="Print_Titles_MI_21_72">'[68]FF_2 _1_'!$A$1:$IV$9</definedName>
    <definedName name="Print_Titles_MI_22">'[70]FF_2 _1_'!$A$1:$IV$9</definedName>
    <definedName name="Print_Titles_MI_23">'[68]FF_2 _1_'!$A$1:$IV$9</definedName>
    <definedName name="Print_Titles_MI_24">'[68]FF_2 _1_'!$A$1:$IV$9</definedName>
    <definedName name="Print_Titles_MI_25">'[68]FF_2 _1_'!$A$1:$IV$9</definedName>
    <definedName name="Print_Titles_MI_26">'[68]FF_2 _1_'!$A$1:$IV$9</definedName>
    <definedName name="Print_Titles_MI_27">'[68]FF_2 _1_'!$A$1:$IV$9</definedName>
    <definedName name="Print_Titles_MI_28">'[68]FF_2 _1_'!$A$1:$IV$9</definedName>
    <definedName name="Print_Titles_MI_29">'[68]FF_2 _1_'!$A$1:$IV$9</definedName>
    <definedName name="Print_Titles_MI_3">'[71]FF_2 _1_'!$A$1:$IV$9</definedName>
    <definedName name="Print_Titles_MI_30">'[68]FF_2 _1_'!$A$1:$IV$9</definedName>
    <definedName name="Print_Titles_MI_31">'[68]FF_2 _1_'!$A$1:$IV$9</definedName>
    <definedName name="Print_Titles_MI_32">'[68]FF_2 _1_'!$A$1:$IV$9</definedName>
    <definedName name="Print_Titles_MI_34">'[68]FF_2 _1_'!$A$1:$IV$9</definedName>
    <definedName name="Print_Titles_MI_36">'[68]FF_2 _1_'!$A$1:$IV$9</definedName>
    <definedName name="Print_Titles_MI_37">'[68]FF_2 _1_'!$A$1:$IV$9</definedName>
    <definedName name="Print_Titles_MI_37_1">'[68]FF_2 _1_'!$A$1:$IV$9</definedName>
    <definedName name="Print_Titles_MI_39">'[68]FF_2 _1_'!$A$1:$IV$9</definedName>
    <definedName name="Print_Titles_MI_4">'[68]FF_2 _1_'!$A$1:$IV$9</definedName>
    <definedName name="Print_Titles_MI_5">'[68]FF_2 _1_'!$A$1:$IV$9</definedName>
    <definedName name="Print_Titles_MI_7">'[70]FF_2 _1_'!$A$1:$IV$9</definedName>
    <definedName name="Print_Titles_MI_72">'[70]FF_2 _1_'!$A$1:$IV$9</definedName>
    <definedName name="Print_Titles_MI_79">'[68]FF_2 _1_'!$A$1:$IV$9</definedName>
    <definedName name="Print_Titles_MI_8">'[68]FF_2 _1_'!$A$1:$IV$9</definedName>
    <definedName name="PRINT1">#REF!</definedName>
    <definedName name="print12">#REF!</definedName>
    <definedName name="Print2">#REF!</definedName>
    <definedName name="print3">#REF!</definedName>
    <definedName name="print6">#REF!</definedName>
    <definedName name="print9">#REF!</definedName>
    <definedName name="Printacbal">#N/A</definedName>
    <definedName name="printarea">'[299]8) Credit Risk-old'!$A$75</definedName>
    <definedName name="Prior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'[131]P&amp;L'!$A$1</definedName>
    <definedName name="Profitloss">#REF!</definedName>
    <definedName name="proj_start">[300]Input!$E$14</definedName>
    <definedName name="proj_start_date">[86]WKS_LOAD!$B$6</definedName>
    <definedName name="Prov">#REF!</definedName>
    <definedName name="prov99">[40]P4DDBFTAS!$A$5:$V$31</definedName>
    <definedName name="PROVISION_FOR_O_DUE_INT._RECEIVABLE">#REF!</definedName>
    <definedName name="Provission">#REF!</definedName>
    <definedName name="provol">#N/A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DPL">#REF!</definedName>
    <definedName name="PTDPL1">[301]Detail_TB!$L$323:$R$612</definedName>
    <definedName name="pui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VRate_Rem_Amort_CF">#REF!</definedName>
    <definedName name="PYEAR">#REF!</definedName>
    <definedName name="q">#REF!</definedName>
    <definedName name="Q_BKK_ME_Step_01">#REF!</definedName>
    <definedName name="Q_BKK_ME_Step_02">#REF!</definedName>
    <definedName name="Q_BKK_ME_Step_03">#REF!</definedName>
    <definedName name="q_capital">#REF!</definedName>
    <definedName name="q_expense">#REF!</definedName>
    <definedName name="q_LSI_NT">#REF!</definedName>
    <definedName name="q_monthly">#REF!</definedName>
    <definedName name="q_sum_expense_type">#REF!</definedName>
    <definedName name="q35y5yu">#REF!</definedName>
    <definedName name="q3t3242t32">#N/A</definedName>
    <definedName name="qdqwdcqe">#REF!</definedName>
    <definedName name="QE_ADDITION">#REF!</definedName>
    <definedName name="QE_B_FORWARD">#REF!</definedName>
    <definedName name="QE_DISPOSAL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[95]U2.2!#REF!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[221]CBO0497!$1:$11</definedName>
    <definedName name="qgqegeg">"Reinhausen Asia-Pacific Sdn Bhd"</definedName>
    <definedName name="qhxd">#REF!</definedName>
    <definedName name="qq">#N/A</definedName>
    <definedName name="qqq">'[302]BP Summary'!#REF!</definedName>
    <definedName name="qqqq">#REF!</definedName>
    <definedName name="qqqqqq">#REF!</definedName>
    <definedName name="QQW">#REF!</definedName>
    <definedName name="qregfe">#REF!</definedName>
    <definedName name="qreqefrew">[95]U2.2!#REF!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rrr" hidden="1">{#N/A,#N/A,TRUE,"M [OS-05]-00(1)"}</definedName>
    <definedName name="qrwqwf">#REF!</definedName>
    <definedName name="QSelIncFee">#REF!</definedName>
    <definedName name="qtgwge">#N/A</definedName>
    <definedName name="qtq3t321t31t" hidden="1">{#N/A,#N/A,FALSE,"Sheet1"}</definedName>
    <definedName name="Qualifying_Cost">#REF!</definedName>
    <definedName name="Query1">#REF!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'[90]CA Sheet'!$Q$36</definedName>
    <definedName name="qwrfqwreqr">#REF!</definedName>
    <definedName name="qwrq2r2">#REF!</definedName>
    <definedName name="qwrqrqr">[95]U2.2!#REF!</definedName>
    <definedName name="qwrqrqwr">[95]U2.2!#REF!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">[257]STart!$N$7:$N$1300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[303]Sheet3!$A$1:$B$748</definedName>
    <definedName name="rate">#REF!</definedName>
    <definedName name="RATE_OF_AA">#REF!</definedName>
    <definedName name="RATE_OF_IA">#REF!</definedName>
    <definedName name="RateAA">#REF!</definedName>
    <definedName name="RateAA1">#REF!</definedName>
    <definedName name="RateIA">#REF!</definedName>
    <definedName name="RateIA1">#REF!</definedName>
    <definedName name="RatioP">[153]Weights!$B$3:$K$3</definedName>
    <definedName name="RB">[257]STart!$O$7:$O$1300</definedName>
    <definedName name="RB010C_Non_GlGroup">#REF!</definedName>
    <definedName name="RBUD">#REF!</definedName>
    <definedName name="RCAR">#REF!</definedName>
    <definedName name="RCO">'[304]TB Worksheet'!#REF!</definedName>
    <definedName name="rdsff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blelocal">#REF!</definedName>
    <definedName name="receivables">#REF!</definedName>
    <definedName name="RECF">#REF!</definedName>
    <definedName name="RECF1">#REF!</definedName>
    <definedName name="Reclass1">#REF!</definedName>
    <definedName name="Recognition">#REF!</definedName>
    <definedName name="_xlnm.Recorder">#REF!</definedName>
    <definedName name="recvbleexport">#REF!</definedName>
    <definedName name="REDisposal">#REF!</definedName>
    <definedName name="REDisposal1">#REF!</definedName>
    <definedName name="ree">#REF!</definedName>
    <definedName name="ref">#REF!</definedName>
    <definedName name="REFTABLE">[305]Reftable!$A$1:$G$271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">[285]Reimbursements!$A$3:$N$42</definedName>
    <definedName name="ReimDatabase1">[285]Reimbursements!$A$3:$N$42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markNAV2">'[64]Standing Data'!$C$29</definedName>
    <definedName name="rEndCell">'[276]BP Summary'!#REF!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">[184]M_Maincomp!#REF!</definedName>
    <definedName name="Rental_expenses">#REF!</definedName>
    <definedName name="Rep_Unit_Table">#REF!</definedName>
    <definedName name="RepDate">[15]Header!$B$1</definedName>
    <definedName name="REPLACE">#REF!</definedName>
    <definedName name="Report" localSheetId="3">#REF!</definedName>
    <definedName name="Report">#REF!</definedName>
    <definedName name="Report_4">NA()</definedName>
    <definedName name="Report_5">NA()</definedName>
    <definedName name="REPORTDATE">#N/A</definedName>
    <definedName name="ReportMonth">'[306]PL Budget'!$P$3</definedName>
    <definedName name="ReportName">#REF!</definedName>
    <definedName name="Reporttt">#REF!</definedName>
    <definedName name="rer">#REF!</definedName>
    <definedName name="rere">#REF!</definedName>
    <definedName name="rerer">#REF!</definedName>
    <definedName name="rert">#REF!</definedName>
    <definedName name="RES_EXPEN_CF">#REF!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[307]M!#REF!</definedName>
    <definedName name="RETotal">#REF!</definedName>
    <definedName name="RETotal1">#REF!</definedName>
    <definedName name="rett">#REF!</definedName>
    <definedName name="Revenue">#REF!</definedName>
    <definedName name="RevenueDBase">#REF!</definedName>
    <definedName name="RevRecogn">#REF!</definedName>
    <definedName name="rewhreher">#REF!</definedName>
    <definedName name="REWQRQ">#REF!</definedName>
    <definedName name="rf">#REF!</definedName>
    <definedName name="rfg">#REF!</definedName>
    <definedName name="rfgdfd">#REF!</definedName>
    <definedName name="rfgrgreg">#REF!</definedName>
    <definedName name="rfhrht">DATE(YEAR([230]!Loan_Start),MONTH([230]!Loan_Start)+Payment_Number,DAY([230]!Loan_Start))</definedName>
    <definedName name="rfhteh">#REF!</definedName>
    <definedName name="rfrfgtgt">#REF!</definedName>
    <definedName name="rftjrtjrt">#REF!</definedName>
    <definedName name="RFUR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">DATE(YEAR([230]!Loan_Start),MONTH([230]!Loan_Start)+Payment_Number,DAY([230]!Loan_Start))</definedName>
    <definedName name="rhe">IF([230]!Loan_Amount*[230]!Interest_Rate*[230]!Loan_Years*[230]!Loan_Start&gt;0,1,0)</definedName>
    <definedName name="rhhf">IF([230]!Loan_Amount*[230]!Interest_Rate*[230]!Loan_Years*[230]!Loan_Start&gt;0,1,0)</definedName>
    <definedName name="RHRHRY">#REF!</definedName>
    <definedName name="RID">[139]PI229H!#REF!</definedName>
    <definedName name="Riskcv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LAN">#REF!</definedName>
    <definedName name="RM">'[185]ADJ - RATE'!$B$5</definedName>
    <definedName name="RMAC">#REF!</definedName>
    <definedName name="RMACc">#REF!</definedName>
    <definedName name="rmcCategory">"AC2YA"</definedName>
    <definedName name="rmcFrequency">"QTD"</definedName>
    <definedName name="rmcName">"493E"</definedName>
    <definedName name="RMCOptions">"*000000000000000"</definedName>
    <definedName name="rmcPeriod">9605</definedName>
    <definedName name="rmYavg">#REF!</definedName>
    <definedName name="ROP" hidden="1">{#N/A,#N/A,FALSE,"Sheet1"}</definedName>
    <definedName name="ROT" hidden="1">{#N/A,#N/A,FALSE,"Sheet1"}</definedName>
    <definedName name="Round1_Collection">#REF!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[308]Overview!$L$51</definedName>
    <definedName name="rrrrrrrrrrrr">'[78]tax-ss'!$T$7:$T$37</definedName>
    <definedName name="rrrt\">#REF!</definedName>
    <definedName name="rrtt">#REF!</definedName>
    <definedName name="rStartCell">'[276]BP Summary'!#REF!</definedName>
    <definedName name="rt">IF([251]!Values_Entered,[230]!Header_Row+[251]!Number_of_Payments,[230]!Header_Row)</definedName>
    <definedName name="rte">#REF!</definedName>
    <definedName name="rte_curr">#REF!</definedName>
    <definedName name="rtert">#REF!</definedName>
    <definedName name="rtfjrtjrt">#REF!</definedName>
    <definedName name="rthrthet">#REF!</definedName>
    <definedName name="rththgjtr">[309]Details!$C$2:$C$28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OO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p">#REF!</definedName>
    <definedName name="rtytt">#REF!</definedName>
    <definedName name="rumc">#REF!</definedName>
    <definedName name="RUT" hidden="1">{#N/A,#N/A,FALSE,"Sheet1"}</definedName>
    <definedName name="RV">'[142]Subscriber Report'!#REF!</definedName>
    <definedName name="rwjrywjtr">#REF!</definedName>
    <definedName name="rwr">#REF!</definedName>
    <definedName name="ry">DATE(YEAR([230]!Loan_Start),MONTH([230]!Loan_Start)+Payment_Number,DAY([230]!Loan_Start))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a">#REF!</definedName>
    <definedName name="SAD">'[310]E001 Lead'!#REF!</definedName>
    <definedName name="safa">#REF!</definedName>
    <definedName name="safafwq">[94]CA!$Q$112</definedName>
    <definedName name="safeffe">#N/A</definedName>
    <definedName name="saft">#REF!</definedName>
    <definedName name="sagfadfvad">#REF!</definedName>
    <definedName name="sagshrh">#REF!</definedName>
    <definedName name="Sale">[311]List!$B$7:$B$10</definedName>
    <definedName name="SALECONTR">#REF!</definedName>
    <definedName name="SaleCyc">#REF!</definedName>
    <definedName name="SALES">#REF!</definedName>
    <definedName name="Sales_Proceeds">#REF!</definedName>
    <definedName name="Sales_Samp01">#REF!</definedName>
    <definedName name="Sales_Samp02">#REF!</definedName>
    <definedName name="SalesAnalysis">#REF!</definedName>
    <definedName name="SalryAdj1">#REF!</definedName>
    <definedName name="SalryAdj2">#REF!</definedName>
    <definedName name="SalryAdj3">#REF!</definedName>
    <definedName name="sas">'[87]0100'!$A$2:$A$2</definedName>
    <definedName name="sasfqwdqw">#REF!</definedName>
    <definedName name="SAVE">#REF!</definedName>
    <definedName name="SBUD">#REF!</definedName>
    <definedName name="sc">'[78]tax-ss'!$L$7:$L$37</definedName>
    <definedName name="SCALRAS">#REF!</definedName>
    <definedName name="SCAR">#REF!</definedName>
    <definedName name="SCB">'[135]ADJ - RATE'!#REF!</definedName>
    <definedName name="SCB_3">#REF!</definedName>
    <definedName name="SCB_4">#REF!</definedName>
    <definedName name="Scb123TransferOut2">#REF!</definedName>
    <definedName name="Scenario_Desc">#REF!</definedName>
    <definedName name="Scenario_Table">#REF!</definedName>
    <definedName name="SCEXP">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LOCAL">#REF!</definedName>
    <definedName name="SCREEXP">#REF!</definedName>
    <definedName name="SCTOTAL">#REF!</definedName>
    <definedName name="Scub">#REF!</definedName>
    <definedName name="sd" hidden="1">{"AnnualRentRoll",#N/A,FALSE,"RentRoll"}</definedName>
    <definedName name="sdfasgfa">#N/A</definedName>
    <definedName name="sdfsdfse">#REF!</definedName>
    <definedName name="sdfsfsa">#REF!</definedName>
    <definedName name="sdgds">#REF!</definedName>
    <definedName name="sdgdsg">#REF!</definedName>
    <definedName name="sdgdsgds">#REF!</definedName>
    <definedName name="sdgdsgsd">[95]U2.2!#REF!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s">'[134]11922'!#REF!</definedName>
    <definedName name="sdsds">"$#REF!.$A$1:$M$73"</definedName>
    <definedName name="sdsds_72">"$#REF!.$A$1:$M$74"</definedName>
    <definedName name="SE">#REF!</definedName>
    <definedName name="SECTION108">[312]M_Maincomp!#REF!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">"First Quarter"</definedName>
    <definedName name="sectionNN">#REF!</definedName>
    <definedName name="sectionU_2">#REF!</definedName>
    <definedName name="sectionU_3">#REF!</definedName>
    <definedName name="SegTerm">'[313]Data Segment&amp;Tenor'!$A$4:$D$50</definedName>
    <definedName name="segtwewegt">#REF!</definedName>
    <definedName name="segweg">#REF!</definedName>
    <definedName name="sek">#REF!</definedName>
    <definedName name="SELLOH">'[89]Expense Summary'!$C$29</definedName>
    <definedName name="sencv">#REF!</definedName>
    <definedName name="Send_Corp_Map_CI_Query">#REF!</definedName>
    <definedName name="sep">[19]Sep01!$C$3:$E$202</definedName>
    <definedName name="Sept">#REF!</definedName>
    <definedName name="SERI_SELANGIN_SDN_BHD">#REF!</definedName>
    <definedName name="sesa" hidden="1">{#N/A,#N/A,FALSE,"Sheet1"}</definedName>
    <definedName name="Set">#REF!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BA">#REF!</definedName>
    <definedName name="sfd">#N/A</definedName>
    <definedName name="sfdf">#REF!</definedName>
    <definedName name="sfdsgfdsg">#REF!</definedName>
    <definedName name="sfewf">#REF!</definedName>
    <definedName name="sffa">'[314]Gain Loss Calculation'!$X$3</definedName>
    <definedName name="sfgethetye">#REF!</definedName>
    <definedName name="SFgf">[107]B!$B$3</definedName>
    <definedName name="sfgfdh">#REF!</definedName>
    <definedName name="sfgrg">#REF!</definedName>
    <definedName name="sfqafqegf">#REF!</definedName>
    <definedName name="sfsegergs">#REF!</definedName>
    <definedName name="SFUR">#REF!</definedName>
    <definedName name="SFU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fsdgsd">[95]U2.2!#REF!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">#REF!</definedName>
    <definedName name="sgwesgweh">#N/A</definedName>
    <definedName name="sgwsegwr">#N/A</definedName>
    <definedName name="Sheet2_Query">#REF!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[228]เงินกู้ธนชาติ!$E$17</definedName>
    <definedName name="short1">'[228]เงินกู้ MGC'!$E$17</definedName>
    <definedName name="show11">'[64]Net asset value'!$G$56</definedName>
    <definedName name="shshdrh">#REF!</definedName>
    <definedName name="shshresh">#REF!</definedName>
    <definedName name="shshsrh">#REF!</definedName>
    <definedName name="shwshrwhrewh">#N/A</definedName>
    <definedName name="shyrsrherh">#REF!</definedName>
    <definedName name="sjas">#REF!</definedName>
    <definedName name="SLAN">#REF!</definedName>
    <definedName name="sldk">#REF!</definedName>
    <definedName name="SMAC">#REF!</definedName>
    <definedName name="So">#REF!</definedName>
    <definedName name="sort" hidden="1">{"AnnualRentRoll",#N/A,FALSE,"RentRoll"}</definedName>
    <definedName name="sortwithdraw" hidden="1">{"AnnualRentRoll",#N/A,FALSE,"RentRoll"}</definedName>
    <definedName name="Source_Cell">'[276]BP Summary'!#REF!</definedName>
    <definedName name="sp">[315]Rates!$C$12</definedName>
    <definedName name="Spec">'[316]P&amp;L'!#REF!</definedName>
    <definedName name="Spinner1">'[172]Income Summary &amp; What-if Charts'!$U$7</definedName>
    <definedName name="Spinner2">'[172]BS Summary &amp; What-ifs Charts'!$U$7</definedName>
    <definedName name="SpinnerMaster">'[172]Income Summary &amp; What-if Charts'!$T$7:$T$27</definedName>
    <definedName name="spray0">[222]DATA!$Y$5:$Y$11</definedName>
    <definedName name="sq">'[87]0100'!$I$2:$I$2</definedName>
    <definedName name="SRate">#REF!</definedName>
    <definedName name="SRate1">#REF!</definedName>
    <definedName name="SRate2">#REF!</definedName>
    <definedName name="SRate3">#REF!</definedName>
    <definedName name="srgetgwe">#REF!</definedName>
    <definedName name="ss" localSheetId="3">#REF!</definedName>
    <definedName name="ss" hidden="1">{"AnnualRentRoll",#N/A,FALSE,"RentRoll"}</definedName>
    <definedName name="SSC">[110]details!$C$106</definedName>
    <definedName name="ssfdhdsfh">#REF!</definedName>
    <definedName name="ssgrfgsrdh">#REF!</definedName>
    <definedName name="sss" hidden="1">{"AnnualRentRoll",#N/A,FALSE,"RentRoll"}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">#REF!</definedName>
    <definedName name="st_year">#REF!</definedName>
    <definedName name="staetet">#REF!</definedName>
    <definedName name="Staff">#REF!</definedName>
    <definedName name="start_yr">#REF!</definedName>
    <definedName name="StartBP">#REF!</definedName>
    <definedName name="StartDte">#REF!</definedName>
    <definedName name="STATACC">#REF!</definedName>
    <definedName name="Status">[317]tables!$A$2:$B$8</definedName>
    <definedName name="STEP1_Match">#REF!</definedName>
    <definedName name="STK">#REF!</definedName>
    <definedName name="STloan">#REF!</definedName>
    <definedName name="STMOVEMENT">#REF!</definedName>
    <definedName name="STOCK">#N/A</definedName>
    <definedName name="STOO">#REF!</definedName>
    <definedName name="SUB">#REF!</definedName>
    <definedName name="SUBSCRIPTION">"$#REF!.$BD$548"</definedName>
    <definedName name="SUBSCRIPTION_72">"$#REF!.$BD$549"</definedName>
    <definedName name="suc">'[78]tax-ss'!$I$7:$I$37</definedName>
    <definedName name="sucx">'[78]tax-ss'!$C$7:$C$37</definedName>
    <definedName name="SUM">#REF!</definedName>
    <definedName name="Summary">#REF!</definedName>
    <definedName name="SUNCON">#REF!</definedName>
    <definedName name="sundry">[184]M_Maincomp!#REF!</definedName>
    <definedName name="SundryReceipts">#REF!</definedName>
    <definedName name="svavvvbw">#N/A</definedName>
    <definedName name="SW">#REF!</definedName>
    <definedName name="SWEDFWE">#REF!</definedName>
    <definedName name="swfewq">#REF!</definedName>
    <definedName name="syt">#REF!</definedName>
    <definedName name="t">#N/A</definedName>
    <definedName name="t___0">[167]BPR!$F$11</definedName>
    <definedName name="t___12">[168]BPR!$F$11</definedName>
    <definedName name="t___14">[168]BPR!$F$11</definedName>
    <definedName name="t___3">[168]BPR!$F$11</definedName>
    <definedName name="t___5">[168]BPR!$F$11</definedName>
    <definedName name="t___6">[168]BPR!$F$11</definedName>
    <definedName name="t___8">[168]BPR!$F$11</definedName>
    <definedName name="T_List">#REF!</definedName>
    <definedName name="t2g42" hidden="1">{#N/A,#N/A,FALSE,"Sheet1"}</definedName>
    <definedName name="t2gg43g">#N/A</definedName>
    <definedName name="TA">'[252]IBA &lt;O3&gt;'!$R$31</definedName>
    <definedName name="TABadj">#REF!</definedName>
    <definedName name="TABbs">#REF!</definedName>
    <definedName name="table">#REF!</definedName>
    <definedName name="TABLE2">[280]B!$A$1:$I$74</definedName>
    <definedName name="TABpl">#REF!</definedName>
    <definedName name="tatcol">#REF!</definedName>
    <definedName name="tatpl">#REF!</definedName>
    <definedName name="tatrow">#REF!</definedName>
    <definedName name="TAX">#REF!</definedName>
    <definedName name="TAX_49">#REF!</definedName>
    <definedName name="TAX_65">#REF!</definedName>
    <definedName name="TAX_72">"$#REF!.$#REF!$#REF!"</definedName>
    <definedName name="taxrate">'[318]3 Yr_IS'!$C$48</definedName>
    <definedName name="TaxRate1">#REF!</definedName>
    <definedName name="TaxRate2">#REF!</definedName>
    <definedName name="TaxRate3">#REF!</definedName>
    <definedName name="TaxRef">#REF!</definedName>
    <definedName name="tb">'[319]TrialBalance Q3-2002'!$A$1:$H$301</definedName>
    <definedName name="TB_Manual_JEs">#REF!</definedName>
    <definedName name="tbold">#REF!</definedName>
    <definedName name="TDB">'[23]B&amp;S 1999'!#REF!</definedName>
    <definedName name="te">#REF!</definedName>
    <definedName name="TEHTRHTR">#REF!</definedName>
    <definedName name="tejnyrjytkt">#REF!</definedName>
    <definedName name="temp">#REF!</definedName>
    <definedName name="Template_Name">#REF!</definedName>
    <definedName name="Terhutang_kepada_sykt._berkaitan">#REF!</definedName>
    <definedName name="Term">[86]Income!$J$47*12</definedName>
    <definedName name="termloan">#REF!</definedName>
    <definedName name="TermLoanPL">#REF!</definedName>
    <definedName name="test">'[320]Gain Loss Calculation'!$L$3</definedName>
    <definedName name="TEST0">#REF!</definedName>
    <definedName name="TEST1">#REF!</definedName>
    <definedName name="TEST2">#REF!</definedName>
    <definedName name="test3">'[321]Gain Loss Calculation'!$BR$3</definedName>
    <definedName name="test4">#REF!</definedName>
    <definedName name="test5">[322]UPG表!#REF!</definedName>
    <definedName name="TESTHKEY">#REF!</definedName>
    <definedName name="TESTKEYS">#REF!</definedName>
    <definedName name="TESTVKEY">#REF!</definedName>
    <definedName name="Testราคาต่อหน่วย_FG">#REF!</definedName>
    <definedName name="Text">[323]N!#REF!</definedName>
    <definedName name="TextRefCopyRangeCount" hidden="1">2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is">'[226]Entity Data'!$G$8</definedName>
    <definedName name="This_M">#REF!</definedName>
    <definedName name="thjryjhrt">#REF!</definedName>
    <definedName name="THM">[260]FSA!$A$1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medlkjj">#REF!</definedName>
    <definedName name="TimeLink">#REF!</definedName>
    <definedName name="tit">'[324]5 Analysis'!#REF!</definedName>
    <definedName name="Titl">'[325]5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 hidden="1">{#N/A,#N/A,FALSE,"BKK PROPER";#N/A,#N/A,FALSE,"AGGREGATE";#N/A,#N/A,FALSE,"BOND PL"}</definedName>
    <definedName name="toltkot5ikt67">#REF!</definedName>
    <definedName name="tong">"'file://Mindy//Jhb2_gen_mal_3/AabsData/DATA/Bee Sing/KIL334/YE00/Ideal Reno/awpIR.xls'#$FF_4.$#REF!$#REF!"</definedName>
    <definedName name="tong_49">[38]FF_4!#REF!</definedName>
    <definedName name="tong_65">[38]FF_4!#REF!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[38]FF_4!#REF!</definedName>
    <definedName name="tong1_65">[38]FF_4!#REF!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">'[326]FF-2'!#REF!</definedName>
    <definedName name="total">#REF!</definedName>
    <definedName name="Total_Interest">#REF!</definedName>
    <definedName name="Total_Pay">#REF!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Asst">#REF!</definedName>
    <definedName name="TotalCA">'[163]CA Comp'!#REF!</definedName>
    <definedName name="TotalCA___0">'[162]CA Comp'!#REF!</definedName>
    <definedName name="TotalCA___12">'[163]CA Comp'!#REF!</definedName>
    <definedName name="TotalCA___14">'[163]CA Comp'!#REF!</definedName>
    <definedName name="TotalCA___3">'[163]CA Comp'!#REF!</definedName>
    <definedName name="TotalCA___5">'[163]CA Comp'!#REF!</definedName>
    <definedName name="TotalCA___6">'[163]CA Comp'!#REF!</definedName>
    <definedName name="TotalCA___8">'[163]CA Comp'!#REF!</definedName>
    <definedName name="TotalIBA">#REF!</definedName>
    <definedName name="TotalLia">'[142]Subscriber Report'!#REF!</definedName>
    <definedName name="TOTALS">#REF!</definedName>
    <definedName name="TPM" hidden="1">{#N/A,#N/A,FALSE,"Sheet1"}</definedName>
    <definedName name="Trade_Debtors_Breakdown">[131]TBal!$A$3</definedName>
    <definedName name="TradeFinRate3">#REF!</definedName>
    <definedName name="TransCrncy">[327]Cover!$E$6</definedName>
    <definedName name="TRF">'[326]1120'!$D$15:$D$67</definedName>
    <definedName name="trhtrh">#REF!</definedName>
    <definedName name="trhtrht">#REF!</definedName>
    <definedName name="trhtrhtr">#REF!</definedName>
    <definedName name="TRIAL">#N/A</definedName>
    <definedName name="Trial_balance">[131]TBal!$M$162</definedName>
    <definedName name="trialbal1">[98]gl!#REF!</definedName>
    <definedName name="trialbal1___0">[99]gl!#REF!</definedName>
    <definedName name="trialbal1___12">[100]gl!#REF!</definedName>
    <definedName name="trialbal1___14">[100]gl!#REF!</definedName>
    <definedName name="trialbal1___3">[100]gl!#REF!</definedName>
    <definedName name="trialbal1___5">[100]gl!#REF!</definedName>
    <definedName name="trialbal1___6">[100]gl!#REF!</definedName>
    <definedName name="trialbal1___8">[100]gl!#REF!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B">#REF!</definedName>
    <definedName name="TTFURN">#REF!</definedName>
    <definedName name="ttg">#REF!</definedName>
    <definedName name="ttgregfr">#REF!</definedName>
    <definedName name="tthtth">#REF!</definedName>
    <definedName name="TTMC">#REF!</definedName>
    <definedName name="ttrhwr">#REF!</definedName>
    <definedName name="ttrtr">#REF!</definedName>
    <definedName name="tts">#REF!</definedName>
    <definedName name="ttt" hidden="1">{"MonthlyRentRoll",#N/A,FALSE,"RentRoll"}</definedName>
    <definedName name="tttr">#REF!</definedName>
    <definedName name="tttt">[308]Overview!$C$48</definedName>
    <definedName name="TTVEHICLE">#REF!</definedName>
    <definedName name="tukk">#REF!</definedName>
    <definedName name="tukrajrwa">#REF!</definedName>
    <definedName name="tun" hidden="1">{"'Model'!$A$1:$N$53"}</definedName>
    <definedName name="twetwrty">#REF!</definedName>
    <definedName name="twgg4">#N/A</definedName>
    <definedName name="twwetwy">#REF!</definedName>
    <definedName name="ty">DATE(YEAR([230]!Loan_Start),MONTH([230]!Loan_Start)+Payment_Number,DAY([230]!Loan_Start))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[253]B!$D$7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'[60]U-2'!$A$1:$J$59</definedName>
    <definedName name="U_2b">'[60]U-2'!$A$1:$J$71</definedName>
    <definedName name="U_40">#REF!</definedName>
    <definedName name="u_pang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gop">#N/A</definedName>
    <definedName name="uh" hidden="1">{#N/A,#N/A,FALSE,"OperatingAssumptions"}</definedName>
    <definedName name="uj">[70]FSA!$A$1</definedName>
    <definedName name="ujjgd">#REF!</definedName>
    <definedName name="uk" hidden="1">{"'Model'!$A$1:$N$53"}</definedName>
    <definedName name="ukkk">#REF!</definedName>
    <definedName name="ukru4">#REF!</definedName>
    <definedName name="uktujrywj">#REF!</definedName>
    <definedName name="unit">#REF!</definedName>
    <definedName name="Unit_Desc">#REF!</definedName>
    <definedName name="Unit_Used">#REF!</definedName>
    <definedName name="unnamed">#REF!</definedName>
    <definedName name="unnamed_1">#REF!</definedName>
    <definedName name="unnamed_2">#REF!</definedName>
    <definedName name="UnsecuredPL">#REF!</definedName>
    <definedName name="UPB_Baht">[86]Overview!$C$48</definedName>
    <definedName name="Upkeep">#REF!</definedName>
    <definedName name="US">'[185]ADJ - RATE'!$B$3</definedName>
    <definedName name="US_02SI">#REF!</definedName>
    <definedName name="USD">#REF!</definedName>
    <definedName name="usdYavg">#REF!</definedName>
    <definedName name="UTC_VarToPY">'[328]Sales - Report First'!$H$47</definedName>
    <definedName name="utituit">#REF!</definedName>
    <definedName name="utrrh">[309]Details!$B$2:$B$34</definedName>
    <definedName name="UUUU" hidden="1">{"AnnualRentRoll",#N/A,FALSE,"RentRoll"}</definedName>
    <definedName name="ux">'[78]tax-ss'!$G$7:$G$37</definedName>
    <definedName name="V" hidden="1">{#N/A,#N/A,FALSE,"Sheet1"}</definedName>
    <definedName name="va">#REF!,#REF!</definedName>
    <definedName name="vaa">'[87]0100'!$A$8:$A$8</definedName>
    <definedName name="vaava">#N/A</definedName>
    <definedName name="vac">#REF!</definedName>
    <definedName name="val">#REF!,#REF!</definedName>
    <definedName name="valei">#REF!,#REF!</definedName>
    <definedName name="valid">#REF!,#REF!</definedName>
    <definedName name="Valid_Show">[0]!Visible</definedName>
    <definedName name="VALID01234">#REF!,#REF!</definedName>
    <definedName name="VALID1234">#REF!,#REF!</definedName>
    <definedName name="Validation">#REF!</definedName>
    <definedName name="valido1234">#REF!,#REF!</definedName>
    <definedName name="valids">#REF!,#REF!</definedName>
    <definedName name="valie">#REF!,#REF!</definedName>
    <definedName name="valied">#REF!,#REF!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s">'[87]0100'!$D$14:$D$14</definedName>
    <definedName name="Vat">'[329]20105920'!$A$1:$I$1674</definedName>
    <definedName name="VBUD">#REF!</definedName>
    <definedName name="VCAR">#REF!</definedName>
    <definedName name="vdsabvdsabv">#REF!</definedName>
    <definedName name="vehicie">#REF!</definedName>
    <definedName name="vehicle">#REF!</definedName>
    <definedName name="Vendor_Summary">#REF!</definedName>
    <definedName name="VFUR">#REF!</definedName>
    <definedName name="viiuuiiu" hidden="1">#REF!</definedName>
    <definedName name="vjksv">#REF!</definedName>
    <definedName name="vjkz">'[78]tax-ss'!$R$7:$R$37</definedName>
    <definedName name="VKL" hidden="1">{#N/A,#N/A,FALSE,"Sheet1"}</definedName>
    <definedName name="VLAN">#REF!</definedName>
    <definedName name="VMAC">#REF!</definedName>
    <definedName name="VN">[257]STart!$D$7:$D$1300</definedName>
    <definedName name="VPRate">'[106]ATT 1 - OH'!#REF!</definedName>
    <definedName name="VRP" hidden="1">{"'Feb 99'!$A$1:$G$30"}</definedName>
    <definedName name="vs">'[87]0100'!$T$20:$Y$21</definedName>
    <definedName name="VTOO">#REF!</definedName>
    <definedName name="vvli">#REF!,#REF!</definedName>
    <definedName name="vvv">#REF!</definedName>
    <definedName name="vvvv">[330]Income!$J$45</definedName>
    <definedName name="w">#REF!</definedName>
    <definedName name="wa">'[87]0100'!$A$5:$A$5</definedName>
    <definedName name="WACC">#REF!</definedName>
    <definedName name="wafasfs">'[331]K4. F&amp;F'!$Q$112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L" hidden="1">{"'SUMMATION'!$B$2:$I$2"}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terfala">#N/A</definedName>
    <definedName name="waterfale">#N/A</definedName>
    <definedName name="wbr">#REF!</definedName>
    <definedName name="wbr___0">#REF!</definedName>
    <definedName name="WCA8822_72">"$#REF!.$E$43"</definedName>
    <definedName name="Wd">#REF!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ge">'[332](O3) CA Sheet'!$R$7:$R$31</definedName>
    <definedName name="wegewgegwe">#N/A</definedName>
    <definedName name="wegtrwgre">'[92]CA Sheet'!$Q$36</definedName>
    <definedName name="wegtwgwrh">#REF!</definedName>
    <definedName name="wegwgweg">[94]CA!$Q$112</definedName>
    <definedName name="wegwrgwr">#REF!</definedName>
    <definedName name="WEIGHT">#REF!</definedName>
    <definedName name="weqeqwrq">#REF!</definedName>
    <definedName name="WEQWQWR">#REF!</definedName>
    <definedName name="wer">#N/A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hts">[153]Weights!$A$10:$K$39</definedName>
    <definedName name="wgrewgg">[95]U2.2!#REF!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MapCifAcOut">#REF!</definedName>
    <definedName name="woan" hidden="1">{#N/A,#N/A,FALSE,"Sheet1"}</definedName>
    <definedName name="wps">'[332]FF-6'!$A$5:$K$9</definedName>
    <definedName name="wps___0">[333]FF_6!$A$5:$K$9</definedName>
    <definedName name="wps___12">[334]FF_6!$A$5:$K$9</definedName>
    <definedName name="wps___14">[334]FF_6!$A$5:$K$9</definedName>
    <definedName name="wps___3">[334]FF_6!$A$5:$K$9</definedName>
    <definedName name="wps___5">[334]FF_6!$A$5:$K$9</definedName>
    <definedName name="wps___6">[334]FF_6!$A$5:$K$9</definedName>
    <definedName name="wps___8">[334]FF_6!$A$5:$K$9</definedName>
    <definedName name="wqfef">#N/A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'[87]0100'!$K$14:$K$106</definedName>
    <definedName name="wr3wr3v">#REF!</definedName>
    <definedName name="wregwrgr">#REF!</definedName>
    <definedName name="wrgrehteh">[95]U2.2!#REF!</definedName>
    <definedName name="wrgwrgtw">[95]U2.2!#REF!</definedName>
    <definedName name="wrhgrwhnr">#REF!</definedName>
    <definedName name="wrhreher">#REF!</definedName>
    <definedName name="Write_Range">#REF!</definedName>
    <definedName name="wrn.AA." hidden="1">{#N/A,#N/A,TRUE,"M [OS-05]-00(1)"}</definedName>
    <definedName name="wrn.AnnualRentRoll" hidden="1">{"AnnualRentRoll",#N/A,FALSE,"RentRoll"}</definedName>
    <definedName name="wrn.AnnualRentRoll." hidden="1">{"AnnualRentRoll",#N/A,FALSE,"RentRoll"}</definedName>
    <definedName name="wrn.BB." hidden="1">{#N/A,#N/A,TRUE,"M [OS-05]-00(1)";#N/A,#N/A,TRUE,"M [OS-05]-00(1)"}</definedName>
    <definedName name="wrn.ex_f" hidden="1">{#N/A,#N/A,FALSE,"EX-FORECAST"}</definedName>
    <definedName name="wrn.ex_f." hidden="1">{#N/A,#N/A,FALSE,"EX-FORECAST"}</definedName>
    <definedName name="wrn.ExitAndSalesAssumptions." hidden="1">{#N/A,#N/A,FALSE,"ExitStratigy"}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LoanInformation." hidden="1">{#N/A,#N/A,FALSE,"LoanAssumptions"}</definedName>
    <definedName name="wrn.MonthlyRentRoll." hidden="1">{"MonthlyRentRoll",#N/A,FALSE,"RentRoll"}</definedName>
    <definedName name="wrn.MPLTC." hidden="1">{#VALUE!,#N/A,FALSE,0}</definedName>
    <definedName name="wrn.OperatingAssumtions." hidden="1">{#N/A,#N/A,FALSE,"OperatingAssumptions"}</definedName>
    <definedName name="wrn.Presentation." hidden="1">{#N/A,#N/A,TRUE,"Summary";"AnnualRentRoll",#N/A,TRUE,"RentRoll";#N/A,#N/A,TRUE,"ExitStratigy";#N/A,#N/A,TRUE,"OperatingAssumptions"}</definedName>
    <definedName name="wrn.PropertyInformation." hidden="1">{#N/A,#N/A,FALSE,"PropertyInfo"}</definedName>
    <definedName name="wrn.Summary." hidden="1">{#N/A,#N/A,FALSE,"Summary"}</definedName>
    <definedName name="wrn.test." hidden="1">{#N/A,#N/A,FALSE,"BKK PROPER";#N/A,#N/A,FALSE,"AGGREGATE";#N/A,#N/A,FALSE,"BOND PL"}</definedName>
    <definedName name="wrqwr">#N/A</definedName>
    <definedName name="Wsalary">[28]FORMC94!$A$6:$M$38</definedName>
    <definedName name="Wsalary_1">[211]FORMC94!$A$6:$M$38</definedName>
    <definedName name="Wsalary_1_1">[211]FORMC94!$A$6:$M$38</definedName>
    <definedName name="Wsalary_10">[28]FORMC94!$A$6:$M$38</definedName>
    <definedName name="Wsalary_11">[28]FORMC94!$A$6:$M$38</definedName>
    <definedName name="Wsalary_12">[28]FORMC94!$A$6:$M$38</definedName>
    <definedName name="Wsalary_13">[211]FORMC94!$A$6:$M$38</definedName>
    <definedName name="Wsalary_13_1">[211]FORMC94!$A$6:$M$38</definedName>
    <definedName name="Wsalary_14">[211]FORMC94!$A$6:$M$38</definedName>
    <definedName name="Wsalary_14_1">[211]FORMC94!$A$6:$M$38</definedName>
    <definedName name="Wsalary_15">[211]FORMC94!$A$6:$M$38</definedName>
    <definedName name="Wsalary_15_1">[211]FORMC94!$A$6:$M$38</definedName>
    <definedName name="Wsalary_16">[211]FORMC94!$A$6:$M$38</definedName>
    <definedName name="Wsalary_16_1">[211]FORMC94!$A$6:$M$38</definedName>
    <definedName name="Wsalary_16_72">[28]FORMC94!$A$6:$M$38</definedName>
    <definedName name="Wsalary_17">[211]FORMC94!$A$6:$M$38</definedName>
    <definedName name="Wsalary_17_1">[211]FORMC94!$A$6:$M$38</definedName>
    <definedName name="Wsalary_18">[211]FORMC94!$A$6:$M$38</definedName>
    <definedName name="Wsalary_18_1">[211]FORMC94!$A$6:$M$38</definedName>
    <definedName name="Wsalary_19">[211]FORMC94!$A$6:$M$38</definedName>
    <definedName name="Wsalary_19_72">[28]FORMC94!$A$6:$M$38</definedName>
    <definedName name="Wsalary_2">[211]FORMC94!$A$6:$M$38</definedName>
    <definedName name="Wsalary_20">[211]FORMC94!$A$6:$M$38</definedName>
    <definedName name="Wsalary_20_1">[211]FORMC94!$A$6:$M$38</definedName>
    <definedName name="Wsalary_21">[211]FORMC94!$A$6:$M$38</definedName>
    <definedName name="Wsalary_22">[28]FORMC94!$A$6:$M$38</definedName>
    <definedName name="Wsalary_23">[211]FORMC94!$A$6:$M$38</definedName>
    <definedName name="Wsalary_24">[28]FORMC94!$A$6:$M$38</definedName>
    <definedName name="Wsalary_25">[28]FORMC94!$A$6:$M$38</definedName>
    <definedName name="Wsalary_25_1">[28]FORMC94!$A$6:$M$38</definedName>
    <definedName name="Wsalary_26">[28]FORMC94!$A$6:$M$38</definedName>
    <definedName name="Wsalary_27">[28]FORMC94!$A$6:$M$38</definedName>
    <definedName name="Wsalary_28">[28]FORMC94!$A$6:$M$38</definedName>
    <definedName name="Wsalary_29">[28]FORMC94!$A$6:$M$38</definedName>
    <definedName name="Wsalary_3">[28]FORMC94!$A$6:$M$38</definedName>
    <definedName name="Wsalary_30">[28]FORMC94!$A$6:$M$38</definedName>
    <definedName name="Wsalary_31">[211]FORMC94!$A$6:$M$38</definedName>
    <definedName name="Wsalary_32">[28]FORMC94!$A$6:$M$38</definedName>
    <definedName name="Wsalary_33">[28]FORMC94!$A$6:$M$38</definedName>
    <definedName name="Wsalary_34">[28]FORMC94!$A$6:$M$38</definedName>
    <definedName name="Wsalary_37">[28]FORMC94!$A$6:$M$38</definedName>
    <definedName name="Wsalary_37_1">[211]FORMC94!$A$6:$M$38</definedName>
    <definedName name="Wsalary_39">[28]FORMC94!$A$6:$M$38</definedName>
    <definedName name="Wsalary_5">[211]FORMC94!$A$6:$M$38</definedName>
    <definedName name="Wsalary_6">[211]FORMC94!$A$6:$M$38</definedName>
    <definedName name="Wsalary_7">[28]FORMC94!$A$6:$M$38</definedName>
    <definedName name="Wsalary_8">[28]FORMC94!$A$6:$M$38</definedName>
    <definedName name="Wsalary_9">[28]FORMC94!$A$6:$M$38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[94]CA!$Q$112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hidden="1">{#N/A,#N/A,TRUE,"Summary";"AnnualRentRoll",#N/A,TRUE,"RentRoll";#N/A,#N/A,TRUE,"ExitStratigy";#N/A,#N/A,TRUE,"OperatingAssumptions"}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[292]Overview!$C$51</definedName>
    <definedName name="wwwwww" hidden="1">{#N/A,#N/A,FALSE,"PropertyInfo"}</definedName>
    <definedName name="wwwwwww" hidden="1">{#N/A,#N/A,FALSE,"PropertyInfo"}</definedName>
    <definedName name="wwwwwwwwwwwww">#REF!</definedName>
    <definedName name="x" hidden="1">{#N/A,#N/A,FALSE,"Sheet1"}</definedName>
    <definedName name="xbdsb">#REF!</definedName>
    <definedName name="xuus">'[78]tax-ss'!$J$7:$J$37</definedName>
    <definedName name="xx" hidden="1">{"MonthlyRentRoll",#N/A,FALSE,"RentRoll"}</definedName>
    <definedName name="xxx">#REF!</definedName>
    <definedName name="xxxxxxxx">'[252]IBA &lt;O3&gt;'!$L$31</definedName>
    <definedName name="xxxxxxxxxxxxxxxx">'[252]IBA &lt;O3&gt;'!$M$31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bl">#REF!</definedName>
    <definedName name="YA_transferred_in">#REF!</definedName>
    <definedName name="YCF">[110]details!$C$181</definedName>
    <definedName name="Ye">[259]FSA!$A$2</definedName>
    <definedName name="Ye___0">[127]FSA!$A$2</definedName>
    <definedName name="Ye___12">[128]FSA!$A$2</definedName>
    <definedName name="Ye___14">[128]FSA!$A$2</definedName>
    <definedName name="Ye___3">[128]FSA!$A$2</definedName>
    <definedName name="Ye___5">[128]FSA!$A$2</definedName>
    <definedName name="Ye___6">[128]FSA!$A$2</definedName>
    <definedName name="Ye___8">[128]FSA!$A$2</definedName>
    <definedName name="Ye_10">[268]FSA!$A$2</definedName>
    <definedName name="Ye_11">[259]FSA!$A$2</definedName>
    <definedName name="Ye_12">[259]FSA!$A$2</definedName>
    <definedName name="Ye_13">[269]FSA!$A$2</definedName>
    <definedName name="Ye_14">[259]FSA!$A$2</definedName>
    <definedName name="Ye_15">[259]FSA!$A$2</definedName>
    <definedName name="Ye_19">[260]FSA!$A$2</definedName>
    <definedName name="Ye_20">[269]FSA!$A$2</definedName>
    <definedName name="Ye_21">[269]FSA!$A$2</definedName>
    <definedName name="Ye_22">[269]FSA!$A$2</definedName>
    <definedName name="Ye_23">[269]FSA!$A$2</definedName>
    <definedName name="Ye_23_1">[269]FSA!$A$2</definedName>
    <definedName name="Ye_25">[269]FSA!$A$2</definedName>
    <definedName name="Ye_29">[269]FSA!$A$2</definedName>
    <definedName name="Ye_43">[269]FSA!$A$2</definedName>
    <definedName name="Ye_47">[269]FSA!$A$2</definedName>
    <definedName name="Ye_66">[269]FSA!$A$2</definedName>
    <definedName name="Ye_72">[260]FSA!$A$2</definedName>
    <definedName name="Ye_8">[268]FSA!$A$2</definedName>
    <definedName name="Ye_9">[259]FSA!$A$2</definedName>
    <definedName name="Year">2000</definedName>
    <definedName name="Year_end">'[310]E100 Subledger with GL'!#REF!</definedName>
    <definedName name="Year_of_assessment_1979">'[335]6A CA'!#REF!</definedName>
    <definedName name="Year_of_assessment_1985">'[335]6A CA'!#REF!</definedName>
    <definedName name="Year_of_assessment_1986">'[335]6A CA'!#REF!</definedName>
    <definedName name="Year_of_assessment_1987">'[335]6A CA'!#REF!</definedName>
    <definedName name="Year_of_assessment_1989">'[335]6A CA'!#REF!</definedName>
    <definedName name="Year_of_assessment_1991">'[335]6A CA'!#REF!</definedName>
    <definedName name="Year_of_assessment_1992">#REF!</definedName>
    <definedName name="Year_of_assessment_1993">#REF!</definedName>
    <definedName name="Year_of_assessment_1995">'[335]6A CA'!#REF!</definedName>
    <definedName name="Year_of_assessment_1996">'[335]6A CA'!#REF!</definedName>
    <definedName name="year_st">#REF!</definedName>
    <definedName name="Year1">[336]Constant!$C$3</definedName>
    <definedName name="Year2">[336]Constant!$C$4</definedName>
    <definedName name="Year3">[336]Constant!$C$5</definedName>
    <definedName name="Year4">[336]Constant!$C$6</definedName>
    <definedName name="Year5">[336]Constant!$C$7</definedName>
    <definedName name="Year6">[336]Constant!$C$8</definedName>
    <definedName name="Yearend">'[154]F-3'!$A$2</definedName>
    <definedName name="yerhryrhy">#REF!</definedName>
    <definedName name="yhjryhry">#REF!</definedName>
    <definedName name="yil88l">#REF!</definedName>
    <definedName name="ying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'[150]FF-1'!#REF!</definedName>
    <definedName name="yr">#REF!</definedName>
    <definedName name="yr_curr">#REF!</definedName>
    <definedName name="Yr_Days">#REF!</definedName>
    <definedName name="yr_start">#REF!</definedName>
    <definedName name="yrjj">#REF!</definedName>
    <definedName name="yrjytjyt">#REF!</definedName>
    <definedName name="yrprd">"year"</definedName>
    <definedName name="YTD">'[337]p&amp;L'!#REF!</definedName>
    <definedName name="YTD_DEPRN">[156]accumdeprn!$A$3:$M$36</definedName>
    <definedName name="YTD_DEPRN___0">[157]accumdeprn!$A$3:$M$36</definedName>
    <definedName name="YTD_DEPRN___12">[156]accumdeprn!$A$3:$M$36</definedName>
    <definedName name="YTD_DEPRN___14">[156]accumdeprn!$A$3:$M$36</definedName>
    <definedName name="YTD_DEPRN___3">[156]accumdeprn!$A$3:$M$36</definedName>
    <definedName name="YTD_DEPRN___5">[156]accumdeprn!$A$3:$M$36</definedName>
    <definedName name="YTD_DEPRN___6">[156]accumdeprn!$A$3:$M$36</definedName>
    <definedName name="YTD_DEPRN___8">[156]accumdeprn!$A$3:$M$36</definedName>
    <definedName name="YTDTB">#REF!</definedName>
    <definedName name="ytft">#REF!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">#REF!</definedName>
    <definedName name="yyyy" hidden="1">{#N/A,#N/A,FALSE,"Summary"}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'[78]tax-ss'!$I$7:$I$37</definedName>
    <definedName name="Zone">"02"</definedName>
    <definedName name="zx">#REF!</definedName>
    <definedName name="ZZ">#REF!</definedName>
    <definedName name="zzzz">[338]COVER!$H$23*12</definedName>
    <definedName name="zzzzz" hidden="1">{#N/A,#N/A,TRUE,"Summary";"AnnualRentRoll",#N/A,TRUE,"RentRoll";#N/A,#N/A,TRUE,"ExitStratigy";#N/A,#N/A,TRUE,"OperatingAssumptions"}</definedName>
    <definedName name="เจ้าหนี้เช่าซื้อต้นงวด">[339]A4!$K$73+[339]A4!$K$77</definedName>
    <definedName name="เจ้าหนี้เช่าซื้อสิ้นงวด">[339]A4!$G$73+[339]A4!$G$77</definedName>
    <definedName name="เจ้าหนี้ต้นงวด">[339]E1!$K$22+[339]E1!$K$30+[339]E3!$K$10+[339]E3!$K$17+[339]E3!$K$75</definedName>
    <definedName name="เจ้าหนี้สิ้นงวด">[339]E1!$G$22+[339]E1!$G$30+[339]E3!$G$10+[339]E3!$G$17+[339]E3!$G$75</definedName>
    <definedName name="เช่าซื้อ">#N/A</definedName>
    <definedName name="แผ่น1">#REF!</definedName>
    <definedName name="แผ่น2">#REF!</definedName>
    <definedName name="แผ่น3">#REF!</definedName>
    <definedName name="แสง">[147]boq!#REF!</definedName>
    <definedName name="แสงสว่างห้องประชุม">[147]boq!#REF!</definedName>
    <definedName name="ใบ" hidden="1">{"'SUMMATION'!$B$2:$I$2"}</definedName>
    <definedName name="ก" hidden="1">{"AnnualRentRoll",#N/A,FALSE,"RentRoll"}</definedName>
    <definedName name="ก138">'[280]คชจ.ดำเนินงาน6-43'!#REF!</definedName>
    <definedName name="กเดแ" hidden="1">{#N/A,#N/A,FALSE,"Sheet1"}</definedName>
    <definedName name="กก">#REF!</definedName>
    <definedName name="กกก">'[340]คชจ.ดำเนินงาน6-43'!#REF!</definedName>
    <definedName name="กดด">'[341]Gain Loss Calculation'!#REF!</definedName>
    <definedName name="กราวน์">[147]boq!#REF!</definedName>
    <definedName name="คอนทัวร์_บจก.">#REF!</definedName>
    <definedName name="ค่าดำเนินการไถ่ถอน" hidden="1">{"AnnualRentRoll",#N/A,FALSE,"RentRoll"}</definedName>
    <definedName name="ฆฆ">#REF!</definedName>
    <definedName name="ซื้อเงินลงทุนQ146">#REF!</definedName>
    <definedName name="ฐานwithdraw2" hidden="1">{"AnnualRentRoll",#N/A,FALSE,"RentRoll"}</definedName>
    <definedName name="ด">#REF!</definedName>
    <definedName name="ดก">#REF!</definedName>
    <definedName name="ดพพพ">#REF!</definedName>
    <definedName name="ตาราง" hidden="1">'[342]Detail-Sep'!#REF!</definedName>
    <definedName name="ท">#REF!</definedName>
    <definedName name="ทรัพย์สินถาวรเสื่อมสภาพ">#REF!</definedName>
    <definedName name="น">#REF!</definedName>
    <definedName name="น512">#REF!</definedName>
    <definedName name="บช" hidden="1">{"MonthlyRentRoll",#N/A,FALSE,"RentRoll"}</definedName>
    <definedName name="บัญชีพักด9" hidden="1">{"AnnualRentRoll",#N/A,FALSE,"RentRoll"}</definedName>
    <definedName name="ปก32" hidden="1">{"'SUMMATION'!$B$2:$I$2"}</definedName>
    <definedName name="ประกันภัย">#REF!</definedName>
    <definedName name="ปห" hidden="1">{"AnnualRentRoll",#N/A,FALSE,"RentRoll"}</definedName>
    <definedName name="ฝ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'[280]คชจ.ดำเนินงาน6-43'!#REF!</definedName>
    <definedName name="ฟ255">'[280]คชจ.ดำเนินงาน6-43'!#REF!</definedName>
    <definedName name="ฟ420">'[280]คชจ.ดำเนินงาน6-43'!#REF!</definedName>
    <definedName name="ฟ650">#REF!</definedName>
    <definedName name="ฟ850">#REF!</definedName>
    <definedName name="ฟฟ" hidden="1">{"AnnualRentRoll",#N/A,FALSE,"RentRoll"}</definedName>
    <definedName name="ฟฟฟ">'[65]11922'!#REF!</definedName>
    <definedName name="ฟฟฟฟฟ">#REF!</definedName>
    <definedName name="ฟๅ">#REF!</definedName>
    <definedName name="ภาพและเสียง">[147]boq!#REF!</definedName>
    <definedName name="รน">OFFSET([230]!Full_Print,0,0,jhtt)</definedName>
    <definedName name="รมา">#N/A</definedName>
    <definedName name="ร่วมT">[105]Defer_ร่วม!$B$5:$Z$49</definedName>
    <definedName name="ราคา2">'[343]List data adj.'!$A$2:$A$5</definedName>
    <definedName name="รายการ">'[344]งบกำไรฯ_48(1)'!$AB$6:$AB$33</definedName>
    <definedName name="รายการระหว่างกัน_ปี_2539">#REF!</definedName>
    <definedName name="ฤ1">#REF!</definedName>
    <definedName name="ลูกหนี้">#REF!</definedName>
    <definedName name="ว">#REF!</definedName>
    <definedName name="ส">#N/A</definedName>
    <definedName name="ส่งปิง_160847_Bkk">#REF!</definedName>
    <definedName name="ส่งปิง_160847_Corp">#REF!</definedName>
    <definedName name="ห">Scheduled_Payment+Extra_Payment</definedName>
    <definedName name="อ">#REF!</definedName>
    <definedName name="อาคารระหว่างก่อสร้าง">#REF!</definedName>
    <definedName name="ๆ">#REF!</definedName>
    <definedName name="ๆๆ" hidden="1">{#N/A,#N/A,FALSE,"OperatingAssumptions"}</definedName>
    <definedName name="하반기">#N/A</definedName>
    <definedName name="共用全共">[345]UPG表!#REF!</definedName>
    <definedName name="板金ﾚｰﾄ">[346]非固内訳!$Q$24</definedName>
    <definedName name="治工具ﾚｰﾄ">[346]非固内訳!$Q$23</definedName>
    <definedName name="現図4WDDZ">[345]UPG表!#REF!</definedName>
    <definedName name="現図4WDDZL">[345]UPG表!#REF!</definedName>
    <definedName name="現図4WDDZX">[345]UPG表!#REF!</definedName>
    <definedName name="現図4WD共用">[345]UPG表!#REF!</definedName>
    <definedName name="現図DOMDZ">[345]UPG表!#REF!</definedName>
    <definedName name="現図DOMDZL">[345]UPG表!#REF!</definedName>
    <definedName name="現図DOM共用">[345]UPG表!#REF!</definedName>
    <definedName name="現図LHDDZ">[345]UPG表!#REF!</definedName>
    <definedName name="現図LHDDZL">[345]UPG表!#REF!</definedName>
    <definedName name="現図LHD共用">[345]UPG表!#REF!</definedName>
    <definedName name="現図まとめ">[345]UPG表!#REF!</definedName>
    <definedName name="現図共用">[345]UPG表!#REF!</definedName>
    <definedName name="現図共用DZ">[345]UPG表!#REF!</definedName>
    <definedName name="現図共用DZX">[345]UPG表!#REF!</definedName>
    <definedName name="短縮日程">[347]個品ﾘｽﾄ!#REF!</definedName>
    <definedName name="高ﾊﾞﾘ低減">[347]個品ﾘｽﾄ!#REF!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20" i="3"/>
  <c r="Q27"/>
  <c r="Q26"/>
  <c r="Q25"/>
  <c r="Q24"/>
  <c r="Q23"/>
  <c r="Q22"/>
  <c r="Q12"/>
  <c r="Q10"/>
  <c r="L62" i="4"/>
  <c r="J62"/>
  <c r="L56"/>
  <c r="J56"/>
  <c r="C32"/>
  <c r="C27"/>
  <c r="L24"/>
  <c r="O28" i="3"/>
  <c r="G28"/>
  <c r="Q15"/>
  <c r="S12"/>
  <c r="M13"/>
  <c r="O13"/>
  <c r="K13"/>
  <c r="I13"/>
  <c r="I18" s="1"/>
  <c r="G13"/>
  <c r="G18" s="1"/>
  <c r="C18" i="2"/>
  <c r="L9"/>
  <c r="L13" s="1"/>
  <c r="L15" s="1"/>
  <c r="L57" i="1"/>
  <c r="L44"/>
  <c r="L40"/>
  <c r="L22"/>
  <c r="L13"/>
  <c r="Q13" i="3" l="1"/>
  <c r="S27"/>
  <c r="S25"/>
  <c r="Q28"/>
  <c r="S24"/>
  <c r="I28"/>
  <c r="S23"/>
  <c r="K28"/>
  <c r="S22"/>
  <c r="M28"/>
  <c r="L35" i="4"/>
  <c r="L19" i="2"/>
  <c r="L23" i="1"/>
  <c r="L45"/>
  <c r="L58" s="1"/>
  <c r="S26" i="3"/>
  <c r="S10"/>
  <c r="S20"/>
  <c r="S28" l="1"/>
  <c r="S13"/>
  <c r="L38" i="4"/>
  <c r="L63" l="1"/>
  <c r="L65" s="1"/>
  <c r="J44" i="1" l="1"/>
  <c r="J9" i="2" l="1"/>
  <c r="K18" i="3"/>
  <c r="Q17"/>
  <c r="S17" s="1"/>
  <c r="J13" i="1"/>
  <c r="J13" i="2" l="1"/>
  <c r="J15" s="1"/>
  <c r="Q16" i="3"/>
  <c r="O18"/>
  <c r="J40" i="1"/>
  <c r="J22"/>
  <c r="S15" i="3"/>
  <c r="Q18" l="1"/>
  <c r="J19" i="2"/>
  <c r="J23" i="1"/>
  <c r="J45"/>
  <c r="J57" l="1"/>
  <c r="J58" s="1"/>
  <c r="M18" i="3" l="1"/>
  <c r="S16"/>
  <c r="S18" s="1"/>
  <c r="J24" i="4" l="1"/>
  <c r="J35" l="1"/>
  <c r="J38" l="1"/>
  <c r="J63" l="1"/>
  <c r="J65" s="1"/>
</calcChain>
</file>

<file path=xl/sharedStrings.xml><?xml version="1.0" encoding="utf-8"?>
<sst xmlns="http://schemas.openxmlformats.org/spreadsheetml/2006/main" count="186" uniqueCount="146">
  <si>
    <t>GLOBAL SERVICE CENTER PUBLIC COMPANY LIMITED</t>
  </si>
  <si>
    <t>STATEMENTS OF FINANCIAL POSITION</t>
  </si>
  <si>
    <t>AS AT DECEMBER 31, 2020</t>
  </si>
  <si>
    <t>Unit: Baht</t>
  </si>
  <si>
    <t>Notes</t>
  </si>
  <si>
    <t>2020</t>
  </si>
  <si>
    <t>2019</t>
  </si>
  <si>
    <t>Assets</t>
  </si>
  <si>
    <t>Current assets</t>
  </si>
  <si>
    <t>Cash and cash equivalents</t>
  </si>
  <si>
    <t>Trade receivables - net</t>
  </si>
  <si>
    <t>Trade and other receivables - related parties</t>
  </si>
  <si>
    <t>Other current financial assets</t>
  </si>
  <si>
    <t>Other current assets</t>
  </si>
  <si>
    <t>Total current assets</t>
  </si>
  <si>
    <t>Non-current assets</t>
  </si>
  <si>
    <t>Leasehold improvements and equipment - net</t>
  </si>
  <si>
    <t>Right-of-use assets - net</t>
  </si>
  <si>
    <t>Intangible assets - net</t>
  </si>
  <si>
    <t>Current tax assets</t>
  </si>
  <si>
    <t>Deferred tax assets</t>
  </si>
  <si>
    <t>Non-current non-cash financial assets pledged as collateral</t>
  </si>
  <si>
    <t>Other non-current assets</t>
  </si>
  <si>
    <t>Total non-current assets</t>
  </si>
  <si>
    <t>Total assets</t>
  </si>
  <si>
    <t>Liabilities and shareholders' equity</t>
  </si>
  <si>
    <t>Current liabilities</t>
  </si>
  <si>
    <t xml:space="preserve">Other payables - related parties </t>
  </si>
  <si>
    <t>Accrued expenses</t>
  </si>
  <si>
    <t>Current portion of lease liabilities</t>
  </si>
  <si>
    <t>Other current liabilities</t>
  </si>
  <si>
    <t>Total current liabilities</t>
  </si>
  <si>
    <t>Non-current liabilites</t>
  </si>
  <si>
    <t>Lease liabilities  - net</t>
  </si>
  <si>
    <t>Non-current provision for employee benefits</t>
  </si>
  <si>
    <t>Total non-current liabilities</t>
  </si>
  <si>
    <t>Total liabilities</t>
  </si>
  <si>
    <t>Shareholders' equity</t>
  </si>
  <si>
    <t>Share capital</t>
  </si>
  <si>
    <t>Authorized share capital</t>
  </si>
  <si>
    <t>Common shares 250,000,000 shares at Baht 0.50 each</t>
  </si>
  <si>
    <t>Issued and fully paid-up share capital</t>
  </si>
  <si>
    <t>Premiums on share capital</t>
  </si>
  <si>
    <t>Retained (loss) earnings</t>
  </si>
  <si>
    <t>Appropriated</t>
  </si>
  <si>
    <t>Appropriated to legal reserve</t>
  </si>
  <si>
    <t>Unappropriated</t>
  </si>
  <si>
    <t>Total shareholders' equity</t>
  </si>
  <si>
    <t>Total liabilities and shareholders' equity</t>
  </si>
  <si>
    <t>Revenue from services</t>
  </si>
  <si>
    <t>Cost of services</t>
  </si>
  <si>
    <t xml:space="preserve">Gross profit </t>
  </si>
  <si>
    <t>Other income</t>
  </si>
  <si>
    <t>Administrative expenses</t>
  </si>
  <si>
    <t>Finance costs</t>
  </si>
  <si>
    <t xml:space="preserve">Profit (loss) before income tax </t>
  </si>
  <si>
    <t>Net profit (loss) for the year</t>
  </si>
  <si>
    <t>Other comprehensive income (loss)</t>
  </si>
  <si>
    <t>Items that will not be reclassified to profit or loss</t>
  </si>
  <si>
    <t>Total comprehensive income (loss) for the year</t>
  </si>
  <si>
    <t>Basic (loss) earnings per share</t>
  </si>
  <si>
    <t>Weighted average number of ordinary shares (shares)</t>
  </si>
  <si>
    <t>STATEMENT OF COMPREHENSIVE INCOME</t>
  </si>
  <si>
    <t>FOR THE YEAR ENDED DECEMBER 31, 2020</t>
  </si>
  <si>
    <t>Tax income (expenses)</t>
  </si>
  <si>
    <t>STATEMENTS OF CHANGES IN SHAREHOLDERS' EQUITY</t>
  </si>
  <si>
    <t>Other components of shareholders' equity</t>
  </si>
  <si>
    <t>Other comprehensive</t>
  </si>
  <si>
    <t xml:space="preserve"> income</t>
  </si>
  <si>
    <t xml:space="preserve">Total </t>
  </si>
  <si>
    <t>Issued and paid-up</t>
  </si>
  <si>
    <t>Premiums on</t>
  </si>
  <si>
    <t>other components of</t>
  </si>
  <si>
    <t>share capital</t>
  </si>
  <si>
    <t>to legal reserve</t>
  </si>
  <si>
    <t>Actuarial loss</t>
  </si>
  <si>
    <t xml:space="preserve"> shareholders' equity</t>
  </si>
  <si>
    <t>Total</t>
  </si>
  <si>
    <t>Balance as at 1 January 2020 - as previously reported</t>
  </si>
  <si>
    <t>Cumulative effects of changes in accounting policies</t>
  </si>
  <si>
    <t xml:space="preserve">   due to the adoption of new financial reporting standard</t>
  </si>
  <si>
    <t>Balance as at 1 January 2020 - as restated</t>
  </si>
  <si>
    <t>Changes in shareholders' equity for the year:</t>
  </si>
  <si>
    <t>Total comprehensive loss for the year</t>
  </si>
  <si>
    <t>Transferred to the retained earnings</t>
  </si>
  <si>
    <t>Balance as at December 31, 2020</t>
  </si>
  <si>
    <t>Balance as at January 1, 2019</t>
  </si>
  <si>
    <t>Share capital increase</t>
  </si>
  <si>
    <t>Directly attributable expenses of the share capital increase</t>
  </si>
  <si>
    <t>Dividends</t>
  </si>
  <si>
    <t>Balance as at December 31, 2019</t>
  </si>
  <si>
    <t>STATEMENTS OF CASH FLOWS</t>
  </si>
  <si>
    <t>Cash flows from operating activities:</t>
  </si>
  <si>
    <t>Adjustments to reconcile net profit (loss) for the year</t>
  </si>
  <si>
    <t>to net cash flow from (used in) operating activities:</t>
  </si>
  <si>
    <t>Tax (income) expenses</t>
  </si>
  <si>
    <t xml:space="preserve">Allowance for expected credit losses </t>
  </si>
  <si>
    <t>Depreciation  and amortization</t>
  </si>
  <si>
    <t>Gain on disposal of other current financial assets</t>
  </si>
  <si>
    <t>(Gain) loss on disposal of fixed assets</t>
  </si>
  <si>
    <t xml:space="preserve">Unrealized gain from changes in the fair value </t>
  </si>
  <si>
    <t>of other current financial assets</t>
  </si>
  <si>
    <t>Written off withholding tax</t>
  </si>
  <si>
    <t>Interest expenses under lease liabilities</t>
  </si>
  <si>
    <t>Interest income from related parties</t>
  </si>
  <si>
    <t>Difference from lease payment discount</t>
  </si>
  <si>
    <t xml:space="preserve">Profit (loss) from operating activities before changes </t>
  </si>
  <si>
    <t>in operating assets and liabilities</t>
  </si>
  <si>
    <t>Operating assets (increase) decrease</t>
  </si>
  <si>
    <t>Trade receivables</t>
  </si>
  <si>
    <t>Operating liabilities increase (decrease)</t>
  </si>
  <si>
    <t>Cash from (used in) operating activities</t>
  </si>
  <si>
    <t>Cash received from withholding tax refund</t>
  </si>
  <si>
    <t>Income tax paid</t>
  </si>
  <si>
    <t>Net cash from (used in) operating activities</t>
  </si>
  <si>
    <t>Cash flows from investing activities:</t>
  </si>
  <si>
    <t>Cash received from disposal of  other current financial assets</t>
  </si>
  <si>
    <t>Cash payment for purchase of other current financial assets</t>
  </si>
  <si>
    <t>Cash received from interest income</t>
  </si>
  <si>
    <t>Cash received from other current financial assets</t>
  </si>
  <si>
    <t>in promissory notes - related company</t>
  </si>
  <si>
    <t>Cash payment for other current financial assets</t>
  </si>
  <si>
    <t>Cash payments for purchase of fixed assets</t>
  </si>
  <si>
    <t>Cash payments for purchase of intangible assets</t>
  </si>
  <si>
    <t xml:space="preserve">Cash received from disposal of fixed assets </t>
  </si>
  <si>
    <t>Net cash from (used in) investing activities</t>
  </si>
  <si>
    <t>Cash flows from financing activities:</t>
  </si>
  <si>
    <t>Cash payments for lease liabilities</t>
  </si>
  <si>
    <t>Cash payments for interest under lease liabilities</t>
  </si>
  <si>
    <t>Dividend paid</t>
  </si>
  <si>
    <t>Cash received from share capital</t>
  </si>
  <si>
    <t>Net cash from (used in) financing activities</t>
  </si>
  <si>
    <t>Net increase in cash and cash equivalents</t>
  </si>
  <si>
    <t>Cash and cash equivalents, Beginning of year</t>
  </si>
  <si>
    <t>Cash and cash equivalents, End of year</t>
  </si>
  <si>
    <t>Supplemental disclosures of cash flows information</t>
  </si>
  <si>
    <t>Purchase equipment and intangible assets that have not been paid in cash</t>
  </si>
  <si>
    <t>Transfer long term deposit to equipment and intangible assets</t>
  </si>
  <si>
    <t xml:space="preserve">Right-of-use increased by lease liabilities </t>
  </si>
  <si>
    <t>Right-of-use decreased from lease termination.</t>
  </si>
  <si>
    <t>9, 28</t>
  </si>
  <si>
    <t>3, 12</t>
  </si>
  <si>
    <t>3, 14</t>
  </si>
  <si>
    <t>7, 28</t>
  </si>
  <si>
    <t>15, 28</t>
  </si>
  <si>
    <t>3, 17</t>
  </si>
</sst>
</file>

<file path=xl/styles.xml><?xml version="1.0" encoding="utf-8"?>
<styleSheet xmlns="http://schemas.openxmlformats.org/spreadsheetml/2006/main">
  <numFmts count="14">
    <numFmt numFmtId="43" formatCode="_-* #,##0.00_-;\-* #,##0.00_-;_-* &quot;-&quot;??_-;_-@_-"/>
    <numFmt numFmtId="164" formatCode="_(* #,##0.00_);_(* \(#,##0.00\);_(* &quot;-&quot;??_);_(@_)"/>
    <numFmt numFmtId="165" formatCode="[$-107041E]d\ mmmm\ yyyy;@"/>
    <numFmt numFmtId="166" formatCode="_(* #,##0;_(* \(#,##0\);_(* &quot;-&quot;_);_(@_)"/>
    <numFmt numFmtId="167" formatCode="[$-409]mmmm\ d\,\ yyyy;@"/>
    <numFmt numFmtId="168" formatCode="_(* #,##0_);_(* \(#,##0\);_(* &quot;-&quot;??_);_(@_)"/>
    <numFmt numFmtId="169" formatCode="#,##0.00;[Red]\(#,##0.00\)"/>
    <numFmt numFmtId="170" formatCode="[&lt;=99999999][$-D000000]0\-####\-####;[$-D000000]#\-####\-####"/>
    <numFmt numFmtId="171" formatCode="_(* #,##0.000_);_(* \(#,##0.000\);_(* &quot;-&quot;??_);_(@_)"/>
    <numFmt numFmtId="172" formatCode="mmmm\ d\,\ yyyy"/>
    <numFmt numFmtId="173" formatCode="_(* #,##0_);_(* \(#,##0\);_(* &quot; -    &quot;_);_(@_)"/>
    <numFmt numFmtId="174" formatCode="#,##0\ ;\(#,##0\);\-\ "/>
    <numFmt numFmtId="175" formatCode="[$-1070000]d/m/yy;@"/>
    <numFmt numFmtId="176" formatCode="_-* #,##0_-;\-* #,##0_-;_-* &quot;-&quot;??_-;_-@_-"/>
  </numFmts>
  <fonts count="11">
    <font>
      <sz val="14"/>
      <name val="Cordia New"/>
      <charset val="222"/>
    </font>
    <font>
      <sz val="16"/>
      <name val="AngsanaUPC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b/>
      <sz val="14"/>
      <color indexed="8"/>
      <name val="Angsana New"/>
      <family val="1"/>
    </font>
    <font>
      <sz val="14"/>
      <color indexed="30"/>
      <name val="Angsana New"/>
      <family val="1"/>
    </font>
    <font>
      <sz val="14"/>
      <color indexed="1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3" fontId="5" fillId="0" borderId="0" applyFont="0" applyFill="0" applyBorder="0" applyAlignment="0" applyProtection="0"/>
    <xf numFmtId="0" fontId="1" fillId="0" borderId="0"/>
    <xf numFmtId="0" fontId="5" fillId="0" borderId="0"/>
    <xf numFmtId="0" fontId="5" fillId="0" borderId="0"/>
    <xf numFmtId="164" fontId="6" fillId="0" borderId="0" applyFont="0" applyFill="0" applyBorder="0" applyAlignment="0" applyProtection="0"/>
    <xf numFmtId="170" fontId="7" fillId="0" borderId="0"/>
    <xf numFmtId="0" fontId="1" fillId="0" borderId="0"/>
    <xf numFmtId="0" fontId="1" fillId="0" borderId="0"/>
  </cellStyleXfs>
  <cellXfs count="147">
    <xf numFmtId="0" fontId="0" fillId="0" borderId="0" xfId="0"/>
    <xf numFmtId="0" fontId="3" fillId="0" borderId="0" xfId="2" applyFont="1" applyFill="1" applyAlignment="1">
      <alignment horizontal="center"/>
    </xf>
    <xf numFmtId="0" fontId="3" fillId="0" borderId="0" xfId="2" applyFont="1" applyFill="1" applyAlignment="1"/>
    <xf numFmtId="0" fontId="4" fillId="0" borderId="0" xfId="2" applyFont="1" applyFill="1" applyBorder="1" applyAlignment="1">
      <alignment horizontal="center"/>
    </xf>
    <xf numFmtId="0" fontId="3" fillId="0" borderId="0" xfId="2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/>
    </xf>
    <xf numFmtId="166" fontId="3" fillId="0" borderId="0" xfId="3" quotePrefix="1" applyNumberFormat="1" applyFont="1" applyFill="1" applyBorder="1" applyAlignment="1">
      <alignment horizontal="center" vertical="center"/>
    </xf>
    <xf numFmtId="167" fontId="3" fillId="0" borderId="1" xfId="4" quotePrefix="1" applyNumberFormat="1" applyFont="1" applyFill="1" applyBorder="1" applyAlignment="1">
      <alignment horizontal="center"/>
    </xf>
    <xf numFmtId="0" fontId="3" fillId="0" borderId="0" xfId="4" applyFont="1" applyFill="1" applyBorder="1" applyAlignment="1">
      <alignment horizontal="center"/>
    </xf>
    <xf numFmtId="0" fontId="3" fillId="0" borderId="0" xfId="2" applyNumberFormat="1" applyFont="1" applyFill="1" applyBorder="1" applyAlignment="1">
      <alignment horizontal="center"/>
    </xf>
    <xf numFmtId="0" fontId="2" fillId="0" borderId="0" xfId="2" applyFont="1"/>
    <xf numFmtId="0" fontId="3" fillId="0" borderId="0" xfId="2" applyFont="1" applyAlignment="1">
      <alignment horizontal="center"/>
    </xf>
    <xf numFmtId="37" fontId="3" fillId="0" borderId="0" xfId="0" quotePrefix="1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 vertical="center"/>
    </xf>
    <xf numFmtId="0" fontId="3" fillId="0" borderId="0" xfId="2" applyFont="1"/>
    <xf numFmtId="0" fontId="4" fillId="0" borderId="0" xfId="2" applyFont="1"/>
    <xf numFmtId="0" fontId="4" fillId="0" borderId="0" xfId="2" applyFont="1" applyFill="1" applyAlignment="1"/>
    <xf numFmtId="0" fontId="4" fillId="0" borderId="0" xfId="2" applyFont="1" applyFill="1" applyBorder="1" applyAlignment="1"/>
    <xf numFmtId="0" fontId="4" fillId="0" borderId="0" xfId="2" applyFont="1" applyFill="1" applyAlignment="1">
      <alignment horizontal="center"/>
    </xf>
    <xf numFmtId="164" fontId="3" fillId="0" borderId="0" xfId="2" applyNumberFormat="1" applyFont="1" applyFill="1" applyAlignment="1"/>
    <xf numFmtId="168" fontId="3" fillId="0" borderId="0" xfId="2" applyNumberFormat="1" applyFont="1" applyFill="1" applyAlignment="1"/>
    <xf numFmtId="169" fontId="3" fillId="0" borderId="0" xfId="0" applyNumberFormat="1" applyFont="1" applyFill="1"/>
    <xf numFmtId="0" fontId="3" fillId="0" borderId="0" xfId="2" applyFont="1" applyFill="1"/>
    <xf numFmtId="0" fontId="4" fillId="0" borderId="0" xfId="2" applyFont="1" applyFill="1"/>
    <xf numFmtId="164" fontId="3" fillId="0" borderId="0" xfId="2" applyNumberFormat="1" applyFont="1" applyFill="1" applyBorder="1" applyAlignment="1"/>
    <xf numFmtId="168" fontId="3" fillId="0" borderId="2" xfId="2" applyNumberFormat="1" applyFont="1" applyFill="1" applyBorder="1" applyAlignment="1"/>
    <xf numFmtId="168" fontId="4" fillId="0" borderId="0" xfId="5" applyNumberFormat="1" applyFont="1" applyFill="1" applyBorder="1" applyAlignment="1">
      <alignment horizontal="right"/>
    </xf>
    <xf numFmtId="164" fontId="4" fillId="0" borderId="0" xfId="5" applyFont="1" applyFill="1" applyBorder="1" applyAlignment="1">
      <alignment horizontal="right"/>
    </xf>
    <xf numFmtId="164" fontId="4" fillId="0" borderId="0" xfId="5" applyFont="1" applyFill="1" applyAlignment="1">
      <alignment horizontal="right"/>
    </xf>
    <xf numFmtId="168" fontId="4" fillId="0" borderId="0" xfId="5" applyNumberFormat="1" applyFont="1" applyFill="1" applyAlignment="1">
      <alignment horizontal="right"/>
    </xf>
    <xf numFmtId="170" fontId="3" fillId="0" borderId="0" xfId="6" applyFont="1"/>
    <xf numFmtId="0" fontId="4" fillId="0" borderId="0" xfId="2" applyFont="1" applyAlignment="1">
      <alignment horizontal="center"/>
    </xf>
    <xf numFmtId="0" fontId="8" fillId="0" borderId="0" xfId="2" applyFont="1"/>
    <xf numFmtId="168" fontId="3" fillId="0" borderId="3" xfId="2" applyNumberFormat="1" applyFont="1" applyFill="1" applyBorder="1" applyAlignment="1"/>
    <xf numFmtId="164" fontId="3" fillId="0" borderId="0" xfId="5" applyFont="1" applyFill="1" applyAlignment="1">
      <alignment horizontal="center"/>
    </xf>
    <xf numFmtId="0" fontId="4" fillId="0" borderId="0" xfId="2" applyFont="1" applyFill="1" applyBorder="1" applyAlignment="1">
      <alignment horizontal="left"/>
    </xf>
    <xf numFmtId="165" fontId="3" fillId="0" borderId="0" xfId="0" applyNumberFormat="1" applyFont="1" applyFill="1" applyBorder="1" applyAlignment="1"/>
    <xf numFmtId="37" fontId="3" fillId="0" borderId="0" xfId="0" applyNumberFormat="1" applyFont="1" applyFill="1" applyBorder="1" applyAlignment="1">
      <alignment horizontal="center"/>
    </xf>
    <xf numFmtId="0" fontId="2" fillId="0" borderId="0" xfId="2" applyFont="1" applyFill="1" applyAlignment="1"/>
    <xf numFmtId="168" fontId="4" fillId="0" borderId="0" xfId="5" applyNumberFormat="1" applyFont="1" applyFill="1" applyAlignment="1"/>
    <xf numFmtId="168" fontId="4" fillId="0" borderId="0" xfId="5" applyNumberFormat="1" applyFont="1" applyFill="1" applyBorder="1" applyAlignment="1"/>
    <xf numFmtId="168" fontId="4" fillId="0" borderId="0" xfId="2" applyNumberFormat="1" applyFont="1" applyFill="1" applyAlignment="1">
      <alignment horizontal="center"/>
    </xf>
    <xf numFmtId="0" fontId="3" fillId="0" borderId="0" xfId="7" applyFont="1" applyFill="1" applyAlignment="1">
      <alignment vertical="center"/>
    </xf>
    <xf numFmtId="0" fontId="3" fillId="0" borderId="0" xfId="2" applyFont="1" applyFill="1" applyAlignment="1">
      <alignment vertical="center"/>
    </xf>
    <xf numFmtId="0" fontId="2" fillId="0" borderId="0" xfId="2" applyFont="1" applyFill="1" applyBorder="1" applyAlignment="1"/>
    <xf numFmtId="0" fontId="3" fillId="0" borderId="0" xfId="2" applyFont="1" applyFill="1" applyBorder="1" applyAlignment="1"/>
    <xf numFmtId="164" fontId="3" fillId="0" borderId="0" xfId="2" applyNumberFormat="1" applyFont="1" applyFill="1" applyAlignment="1">
      <alignment horizontal="center"/>
    </xf>
    <xf numFmtId="0" fontId="8" fillId="0" borderId="0" xfId="2" applyFont="1" applyFill="1" applyAlignment="1"/>
    <xf numFmtId="0" fontId="2" fillId="0" borderId="0" xfId="2" applyFont="1" applyFill="1" applyAlignment="1">
      <alignment horizontal="center"/>
    </xf>
    <xf numFmtId="168" fontId="8" fillId="0" borderId="0" xfId="5" applyNumberFormat="1" applyFont="1" applyFill="1" applyAlignment="1">
      <alignment horizontal="right"/>
    </xf>
    <xf numFmtId="0" fontId="3" fillId="0" borderId="0" xfId="0" applyFont="1" applyFill="1"/>
    <xf numFmtId="168" fontId="3" fillId="0" borderId="4" xfId="2" applyNumberFormat="1" applyFont="1" applyFill="1" applyBorder="1" applyAlignment="1"/>
    <xf numFmtId="168" fontId="3" fillId="0" borderId="0" xfId="2" applyNumberFormat="1" applyFont="1" applyFill="1" applyBorder="1" applyAlignment="1"/>
    <xf numFmtId="0" fontId="4" fillId="0" borderId="0" xfId="2" applyFont="1" applyFill="1" applyBorder="1"/>
    <xf numFmtId="164" fontId="8" fillId="0" borderId="0" xfId="2" applyNumberFormat="1" applyFont="1" applyFill="1" applyAlignment="1"/>
    <xf numFmtId="0" fontId="3" fillId="0" borderId="0" xfId="2" applyFont="1" applyFill="1" applyAlignment="1">
      <alignment horizontal="center" vertical="center"/>
    </xf>
    <xf numFmtId="43" fontId="3" fillId="0" borderId="0" xfId="2" applyNumberFormat="1" applyFont="1" applyFill="1" applyAlignment="1">
      <alignment vertical="center"/>
    </xf>
    <xf numFmtId="0" fontId="9" fillId="0" borderId="0" xfId="2" applyFont="1" applyFill="1" applyAlignment="1"/>
    <xf numFmtId="164" fontId="4" fillId="0" borderId="0" xfId="2" applyNumberFormat="1" applyFont="1" applyFill="1" applyAlignment="1"/>
    <xf numFmtId="0" fontId="3" fillId="0" borderId="1" xfId="0" applyFont="1" applyFill="1" applyBorder="1" applyAlignment="1">
      <alignment horizontal="center"/>
    </xf>
    <xf numFmtId="167" fontId="3" fillId="0" borderId="0" xfId="0" applyNumberFormat="1" applyFont="1" applyFill="1"/>
    <xf numFmtId="168" fontId="3" fillId="0" borderId="1" xfId="2" applyNumberFormat="1" applyFont="1" applyFill="1" applyBorder="1" applyAlignment="1"/>
    <xf numFmtId="0" fontId="2" fillId="0" borderId="0" xfId="0" applyFont="1"/>
    <xf numFmtId="164" fontId="4" fillId="0" borderId="0" xfId="2" applyNumberFormat="1" applyFont="1" applyFill="1" applyBorder="1" applyAlignment="1"/>
    <xf numFmtId="0" fontId="3" fillId="0" borderId="0" xfId="0" applyFont="1"/>
    <xf numFmtId="168" fontId="3" fillId="0" borderId="5" xfId="2" applyNumberFormat="1" applyFont="1" applyFill="1" applyBorder="1" applyAlignment="1"/>
    <xf numFmtId="0" fontId="10" fillId="0" borderId="0" xfId="2" applyFont="1"/>
    <xf numFmtId="0" fontId="10" fillId="0" borderId="0" xfId="2" applyFont="1" applyFill="1" applyAlignment="1"/>
    <xf numFmtId="168" fontId="3" fillId="0" borderId="0" xfId="1" applyNumberFormat="1" applyFont="1" applyFill="1" applyBorder="1"/>
    <xf numFmtId="0" fontId="2" fillId="0" borderId="0" xfId="0" applyFont="1" applyFill="1"/>
    <xf numFmtId="168" fontId="3" fillId="0" borderId="3" xfId="1" applyNumberFormat="1" applyFont="1" applyFill="1" applyBorder="1"/>
    <xf numFmtId="171" fontId="3" fillId="0" borderId="4" xfId="1" applyNumberFormat="1" applyFont="1" applyFill="1" applyBorder="1"/>
    <xf numFmtId="168" fontId="3" fillId="0" borderId="4" xfId="1" applyNumberFormat="1" applyFont="1" applyFill="1" applyBorder="1"/>
    <xf numFmtId="0" fontId="3" fillId="0" borderId="0" xfId="0" applyFont="1" applyFill="1" applyBorder="1" applyAlignment="1">
      <alignment horizontal="center"/>
    </xf>
    <xf numFmtId="49" fontId="3" fillId="0" borderId="0" xfId="0" applyNumberFormat="1" applyFont="1" applyFill="1" applyBorder="1" applyAlignment="1"/>
    <xf numFmtId="0" fontId="2" fillId="0" borderId="0" xfId="0" applyFont="1" applyFill="1" applyAlignment="1"/>
    <xf numFmtId="164" fontId="4" fillId="0" borderId="0" xfId="2" applyNumberFormat="1" applyFont="1"/>
    <xf numFmtId="171" fontId="3" fillId="0" borderId="0" xfId="1" applyNumberFormat="1" applyFont="1" applyFill="1"/>
    <xf numFmtId="0" fontId="3" fillId="0" borderId="0" xfId="2" quotePrefix="1" applyFont="1" applyFill="1" applyAlignment="1"/>
    <xf numFmtId="0" fontId="3" fillId="0" borderId="0" xfId="2" quotePrefix="1" applyFont="1" applyAlignment="1">
      <alignment horizontal="center"/>
    </xf>
    <xf numFmtId="0" fontId="3" fillId="0" borderId="5" xfId="2" quotePrefix="1" applyFont="1" applyBorder="1" applyAlignment="1">
      <alignment horizontal="center"/>
    </xf>
    <xf numFmtId="0" fontId="3" fillId="0" borderId="0" xfId="2" quotePrefix="1" applyFont="1" applyBorder="1" applyAlignment="1">
      <alignment horizontal="center"/>
    </xf>
    <xf numFmtId="0" fontId="3" fillId="0" borderId="5" xfId="2" quotePrefix="1" applyFont="1" applyFill="1" applyBorder="1" applyAlignment="1">
      <alignment horizontal="center"/>
    </xf>
    <xf numFmtId="0" fontId="3" fillId="0" borderId="0" xfId="2" applyFont="1" applyFill="1" applyAlignment="1">
      <alignment horizontal="left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72" fontId="3" fillId="0" borderId="1" xfId="2" applyNumberFormat="1" applyFont="1" applyFill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2" fillId="0" borderId="0" xfId="2" applyFont="1" applyFill="1"/>
    <xf numFmtId="173" fontId="3" fillId="0" borderId="0" xfId="5" applyNumberFormat="1" applyFont="1" applyFill="1" applyBorder="1" applyAlignment="1">
      <alignment vertical="center"/>
    </xf>
    <xf numFmtId="173" fontId="3" fillId="0" borderId="0" xfId="2" applyNumberFormat="1" applyFont="1" applyFill="1" applyBorder="1"/>
    <xf numFmtId="173" fontId="3" fillId="0" borderId="0" xfId="2" applyNumberFormat="1" applyFont="1" applyFill="1" applyBorder="1" applyAlignment="1">
      <alignment vertical="center"/>
    </xf>
    <xf numFmtId="0" fontId="3" fillId="0" borderId="0" xfId="8" applyFont="1" applyFill="1" applyAlignment="1">
      <alignment vertical="center"/>
    </xf>
    <xf numFmtId="173" fontId="3" fillId="0" borderId="1" xfId="5" applyNumberFormat="1" applyFont="1" applyFill="1" applyBorder="1" applyAlignment="1">
      <alignment vertical="center"/>
    </xf>
    <xf numFmtId="174" fontId="3" fillId="0" borderId="0" xfId="0" applyNumberFormat="1" applyFont="1" applyFill="1" applyAlignment="1">
      <alignment vertical="center"/>
    </xf>
    <xf numFmtId="0" fontId="3" fillId="0" borderId="0" xfId="0" applyFont="1" applyFill="1" applyBorder="1" applyAlignment="1"/>
    <xf numFmtId="173" fontId="3" fillId="0" borderId="1" xfId="2" applyNumberFormat="1" applyFont="1" applyFill="1" applyBorder="1"/>
    <xf numFmtId="173" fontId="3" fillId="0" borderId="3" xfId="2" applyNumberFormat="1" applyFont="1" applyFill="1" applyBorder="1"/>
    <xf numFmtId="172" fontId="3" fillId="0" borderId="0" xfId="2" applyNumberFormat="1" applyFont="1" applyFill="1" applyBorder="1" applyAlignment="1">
      <alignment horizontal="center"/>
    </xf>
    <xf numFmtId="0" fontId="3" fillId="0" borderId="0" xfId="2" quotePrefix="1" applyFont="1" applyFill="1" applyBorder="1" applyAlignment="1">
      <alignment horizontal="center"/>
    </xf>
    <xf numFmtId="0" fontId="2" fillId="0" borderId="0" xfId="0" applyFont="1" applyFill="1" applyBorder="1" applyAlignment="1"/>
    <xf numFmtId="0" fontId="3" fillId="0" borderId="0" xfId="2" applyFont="1" applyFill="1" applyBorder="1" applyAlignment="1">
      <alignment horizontal="center" vertical="center"/>
    </xf>
    <xf numFmtId="172" fontId="3" fillId="0" borderId="0" xfId="2" applyNumberFormat="1" applyFont="1" applyFill="1" applyBorder="1" applyAlignment="1">
      <alignment horizontal="center" vertical="center"/>
    </xf>
    <xf numFmtId="0" fontId="3" fillId="0" borderId="2" xfId="2" quotePrefix="1" applyFont="1" applyFill="1" applyBorder="1" applyAlignment="1">
      <alignment horizontal="center" vertical="center"/>
    </xf>
    <xf numFmtId="0" fontId="2" fillId="0" borderId="0" xfId="2" applyFont="1" applyFill="1" applyAlignment="1">
      <alignment vertical="center"/>
    </xf>
    <xf numFmtId="0" fontId="3" fillId="0" borderId="0" xfId="2" applyFont="1" applyFill="1" applyBorder="1" applyAlignment="1">
      <alignment vertical="center"/>
    </xf>
    <xf numFmtId="168" fontId="3" fillId="0" borderId="0" xfId="2" applyNumberFormat="1" applyFont="1" applyFill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Alignment="1">
      <alignment horizontal="center" vertical="center"/>
    </xf>
    <xf numFmtId="175" fontId="3" fillId="0" borderId="0" xfId="0" applyNumberFormat="1" applyFont="1" applyFill="1"/>
    <xf numFmtId="168" fontId="3" fillId="0" borderId="0" xfId="2" applyNumberFormat="1" applyFont="1" applyFill="1" applyBorder="1" applyAlignment="1">
      <alignment vertical="center"/>
    </xf>
    <xf numFmtId="168" fontId="3" fillId="0" borderId="1" xfId="2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168" fontId="10" fillId="0" borderId="0" xfId="2" applyNumberFormat="1" applyFont="1" applyFill="1" applyBorder="1" applyAlignment="1">
      <alignment vertical="center"/>
    </xf>
    <xf numFmtId="168" fontId="10" fillId="0" borderId="0" xfId="2" applyNumberFormat="1" applyFont="1" applyFill="1" applyAlignment="1">
      <alignment vertical="center"/>
    </xf>
    <xf numFmtId="168" fontId="3" fillId="0" borderId="5" xfId="2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168" fontId="3" fillId="0" borderId="2" xfId="2" applyNumberFormat="1" applyFont="1" applyFill="1" applyBorder="1" applyAlignment="1">
      <alignment vertical="center"/>
    </xf>
    <xf numFmtId="0" fontId="3" fillId="0" borderId="2" xfId="2" applyNumberFormat="1" applyFont="1" applyFill="1" applyBorder="1" applyAlignment="1">
      <alignment horizontal="center" vertical="center"/>
    </xf>
    <xf numFmtId="0" fontId="3" fillId="0" borderId="0" xfId="2" applyNumberFormat="1" applyFont="1" applyFill="1" applyBorder="1" applyAlignment="1">
      <alignment horizontal="center" vertical="center"/>
    </xf>
    <xf numFmtId="0" fontId="10" fillId="0" borderId="0" xfId="2" applyFont="1" applyFill="1" applyAlignment="1">
      <alignment horizontal="center"/>
    </xf>
    <xf numFmtId="0" fontId="10" fillId="0" borderId="0" xfId="2" applyFont="1" applyFill="1" applyBorder="1" applyAlignment="1">
      <alignment horizontal="center"/>
    </xf>
    <xf numFmtId="0" fontId="3" fillId="0" borderId="0" xfId="2" applyFont="1" applyFill="1" applyAlignment="1">
      <alignment vertical="top"/>
    </xf>
    <xf numFmtId="168" fontId="10" fillId="0" borderId="0" xfId="2" applyNumberFormat="1" applyFont="1" applyFill="1" applyAlignment="1"/>
    <xf numFmtId="0" fontId="10" fillId="0" borderId="0" xfId="2" applyFont="1" applyFill="1" applyAlignment="1">
      <alignment vertical="top"/>
    </xf>
    <xf numFmtId="164" fontId="10" fillId="0" borderId="0" xfId="2" applyNumberFormat="1" applyFont="1" applyFill="1" applyAlignment="1">
      <alignment vertical="center"/>
    </xf>
    <xf numFmtId="0" fontId="2" fillId="0" borderId="0" xfId="2" applyFont="1" applyFill="1" applyBorder="1" applyAlignment="1">
      <alignment vertical="center"/>
    </xf>
    <xf numFmtId="164" fontId="10" fillId="0" borderId="0" xfId="2" applyNumberFormat="1" applyFont="1" applyFill="1" applyAlignment="1"/>
    <xf numFmtId="164" fontId="10" fillId="0" borderId="0" xfId="2" applyNumberFormat="1" applyFont="1" applyFill="1" applyBorder="1" applyAlignment="1"/>
    <xf numFmtId="0" fontId="2" fillId="0" borderId="0" xfId="2" applyFont="1" applyFill="1" applyBorder="1" applyAlignment="1">
      <alignment horizontal="left" vertical="center"/>
    </xf>
    <xf numFmtId="176" fontId="3" fillId="0" borderId="0" xfId="2" applyNumberFormat="1" applyFont="1" applyFill="1" applyAlignment="1">
      <alignment vertical="center"/>
    </xf>
    <xf numFmtId="0" fontId="0" fillId="0" borderId="0" xfId="0" applyFill="1"/>
    <xf numFmtId="43" fontId="3" fillId="0" borderId="0" xfId="1" applyFont="1" applyFill="1" applyAlignment="1">
      <alignment vertical="center"/>
    </xf>
    <xf numFmtId="176" fontId="3" fillId="0" borderId="0" xfId="1" applyNumberFormat="1" applyFont="1" applyFill="1" applyAlignment="1">
      <alignment vertical="center"/>
    </xf>
    <xf numFmtId="0" fontId="8" fillId="0" borderId="0" xfId="2" applyFont="1" applyFill="1" applyAlignment="1">
      <alignment horizontal="left"/>
    </xf>
    <xf numFmtId="165" fontId="3" fillId="0" borderId="1" xfId="0" applyNumberFormat="1" applyFont="1" applyFill="1" applyBorder="1" applyAlignment="1">
      <alignment horizontal="center"/>
    </xf>
    <xf numFmtId="0" fontId="2" fillId="0" borderId="0" xfId="2" applyNumberFormat="1" applyFont="1" applyFill="1" applyAlignment="1">
      <alignment horizontal="left"/>
    </xf>
    <xf numFmtId="0" fontId="2" fillId="0" borderId="0" xfId="2" applyFont="1" applyFill="1" applyAlignment="1">
      <alignment horizontal="left"/>
    </xf>
    <xf numFmtId="0" fontId="3" fillId="0" borderId="1" xfId="0" applyFont="1" applyFill="1" applyBorder="1" applyAlignment="1">
      <alignment horizontal="center"/>
    </xf>
    <xf numFmtId="0" fontId="2" fillId="0" borderId="0" xfId="2" applyFont="1" applyFill="1" applyBorder="1" applyAlignment="1">
      <alignment horizontal="left"/>
    </xf>
    <xf numFmtId="0" fontId="2" fillId="0" borderId="0" xfId="2" applyFont="1" applyAlignment="1">
      <alignment horizontal="left"/>
    </xf>
    <xf numFmtId="0" fontId="3" fillId="0" borderId="1" xfId="2" applyFont="1" applyBorder="1" applyAlignment="1">
      <alignment horizontal="center"/>
    </xf>
    <xf numFmtId="0" fontId="3" fillId="0" borderId="5" xfId="2" quotePrefix="1" applyFont="1" applyFill="1" applyBorder="1" applyAlignment="1">
      <alignment horizontal="center"/>
    </xf>
    <xf numFmtId="0" fontId="2" fillId="0" borderId="0" xfId="2" applyFont="1" applyFill="1" applyBorder="1" applyAlignment="1">
      <alignment horizontal="left" vertical="center"/>
    </xf>
    <xf numFmtId="0" fontId="3" fillId="0" borderId="0" xfId="2" applyFont="1" applyFill="1" applyAlignment="1">
      <alignment horizontal="left" vertical="center" wrapText="1"/>
    </xf>
    <xf numFmtId="0" fontId="2" fillId="0" borderId="0" xfId="2" applyFont="1" applyFill="1" applyAlignment="1">
      <alignment horizontal="left" vertical="center"/>
    </xf>
  </cellXfs>
  <cellStyles count="9">
    <cellStyle name="Comma" xfId="1" builtinId="3"/>
    <cellStyle name="Comma_CM Q3'07" xfId="5"/>
    <cellStyle name="Normal" xfId="0" builtinId="0"/>
    <cellStyle name="Normal_CM Q3'07" xfId="2"/>
    <cellStyle name="Normal_CPM 2007 FS" xfId="6"/>
    <cellStyle name="Normal_Lead Sheet_Phuket_Q305" xfId="3"/>
    <cellStyle name="Normal_PM Q3'07" xfId="8"/>
    <cellStyle name="Normal_TEY Q4 07" xfId="7"/>
    <cellStyle name="ปกติ_Lead Sheet_safari_Year0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3.xml"/><Relationship Id="rId299" Type="http://schemas.openxmlformats.org/officeDocument/2006/relationships/externalLink" Target="externalLinks/externalLink295.xml"/><Relationship Id="rId303" Type="http://schemas.openxmlformats.org/officeDocument/2006/relationships/externalLink" Target="externalLinks/externalLink299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9.xml"/><Relationship Id="rId84" Type="http://schemas.openxmlformats.org/officeDocument/2006/relationships/externalLink" Target="externalLinks/externalLink80.xml"/><Relationship Id="rId138" Type="http://schemas.openxmlformats.org/officeDocument/2006/relationships/externalLink" Target="externalLinks/externalLink134.xml"/><Relationship Id="rId159" Type="http://schemas.openxmlformats.org/officeDocument/2006/relationships/externalLink" Target="externalLinks/externalLink155.xml"/><Relationship Id="rId324" Type="http://schemas.openxmlformats.org/officeDocument/2006/relationships/externalLink" Target="externalLinks/externalLink320.xml"/><Relationship Id="rId345" Type="http://schemas.openxmlformats.org/officeDocument/2006/relationships/externalLink" Target="externalLinks/externalLink341.xml"/><Relationship Id="rId170" Type="http://schemas.openxmlformats.org/officeDocument/2006/relationships/externalLink" Target="externalLinks/externalLink166.xml"/><Relationship Id="rId191" Type="http://schemas.openxmlformats.org/officeDocument/2006/relationships/externalLink" Target="externalLinks/externalLink187.xml"/><Relationship Id="rId205" Type="http://schemas.openxmlformats.org/officeDocument/2006/relationships/externalLink" Target="externalLinks/externalLink201.xml"/><Relationship Id="rId226" Type="http://schemas.openxmlformats.org/officeDocument/2006/relationships/externalLink" Target="externalLinks/externalLink222.xml"/><Relationship Id="rId247" Type="http://schemas.openxmlformats.org/officeDocument/2006/relationships/externalLink" Target="externalLinks/externalLink243.xml"/><Relationship Id="rId107" Type="http://schemas.openxmlformats.org/officeDocument/2006/relationships/externalLink" Target="externalLinks/externalLink103.xml"/><Relationship Id="rId268" Type="http://schemas.openxmlformats.org/officeDocument/2006/relationships/externalLink" Target="externalLinks/externalLink264.xml"/><Relationship Id="rId289" Type="http://schemas.openxmlformats.org/officeDocument/2006/relationships/externalLink" Target="externalLinks/externalLink285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53" Type="http://schemas.openxmlformats.org/officeDocument/2006/relationships/externalLink" Target="externalLinks/externalLink49.xml"/><Relationship Id="rId74" Type="http://schemas.openxmlformats.org/officeDocument/2006/relationships/externalLink" Target="externalLinks/externalLink70.xml"/><Relationship Id="rId128" Type="http://schemas.openxmlformats.org/officeDocument/2006/relationships/externalLink" Target="externalLinks/externalLink124.xml"/><Relationship Id="rId149" Type="http://schemas.openxmlformats.org/officeDocument/2006/relationships/externalLink" Target="externalLinks/externalLink145.xml"/><Relationship Id="rId314" Type="http://schemas.openxmlformats.org/officeDocument/2006/relationships/externalLink" Target="externalLinks/externalLink310.xml"/><Relationship Id="rId335" Type="http://schemas.openxmlformats.org/officeDocument/2006/relationships/externalLink" Target="externalLinks/externalLink331.xml"/><Relationship Id="rId356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95" Type="http://schemas.openxmlformats.org/officeDocument/2006/relationships/externalLink" Target="externalLinks/externalLink91.xml"/><Relationship Id="rId160" Type="http://schemas.openxmlformats.org/officeDocument/2006/relationships/externalLink" Target="externalLinks/externalLink156.xml"/><Relationship Id="rId181" Type="http://schemas.openxmlformats.org/officeDocument/2006/relationships/externalLink" Target="externalLinks/externalLink177.xml"/><Relationship Id="rId216" Type="http://schemas.openxmlformats.org/officeDocument/2006/relationships/externalLink" Target="externalLinks/externalLink212.xml"/><Relationship Id="rId237" Type="http://schemas.openxmlformats.org/officeDocument/2006/relationships/externalLink" Target="externalLinks/externalLink233.xml"/><Relationship Id="rId258" Type="http://schemas.openxmlformats.org/officeDocument/2006/relationships/externalLink" Target="externalLinks/externalLink254.xml"/><Relationship Id="rId279" Type="http://schemas.openxmlformats.org/officeDocument/2006/relationships/externalLink" Target="externalLinks/externalLink275.xml"/><Relationship Id="rId22" Type="http://schemas.openxmlformats.org/officeDocument/2006/relationships/externalLink" Target="externalLinks/externalLink18.xml"/><Relationship Id="rId43" Type="http://schemas.openxmlformats.org/officeDocument/2006/relationships/externalLink" Target="externalLinks/externalLink39.xml"/><Relationship Id="rId64" Type="http://schemas.openxmlformats.org/officeDocument/2006/relationships/externalLink" Target="externalLinks/externalLink60.xml"/><Relationship Id="rId118" Type="http://schemas.openxmlformats.org/officeDocument/2006/relationships/externalLink" Target="externalLinks/externalLink114.xml"/><Relationship Id="rId139" Type="http://schemas.openxmlformats.org/officeDocument/2006/relationships/externalLink" Target="externalLinks/externalLink135.xml"/><Relationship Id="rId290" Type="http://schemas.openxmlformats.org/officeDocument/2006/relationships/externalLink" Target="externalLinks/externalLink286.xml"/><Relationship Id="rId304" Type="http://schemas.openxmlformats.org/officeDocument/2006/relationships/externalLink" Target="externalLinks/externalLink300.xml"/><Relationship Id="rId325" Type="http://schemas.openxmlformats.org/officeDocument/2006/relationships/externalLink" Target="externalLinks/externalLink321.xml"/><Relationship Id="rId346" Type="http://schemas.openxmlformats.org/officeDocument/2006/relationships/externalLink" Target="externalLinks/externalLink342.xml"/><Relationship Id="rId85" Type="http://schemas.openxmlformats.org/officeDocument/2006/relationships/externalLink" Target="externalLinks/externalLink81.xml"/><Relationship Id="rId150" Type="http://schemas.openxmlformats.org/officeDocument/2006/relationships/externalLink" Target="externalLinks/externalLink146.xml"/><Relationship Id="rId171" Type="http://schemas.openxmlformats.org/officeDocument/2006/relationships/externalLink" Target="externalLinks/externalLink167.xml"/><Relationship Id="rId192" Type="http://schemas.openxmlformats.org/officeDocument/2006/relationships/externalLink" Target="externalLinks/externalLink188.xml"/><Relationship Id="rId206" Type="http://schemas.openxmlformats.org/officeDocument/2006/relationships/externalLink" Target="externalLinks/externalLink202.xml"/><Relationship Id="rId227" Type="http://schemas.openxmlformats.org/officeDocument/2006/relationships/externalLink" Target="externalLinks/externalLink223.xml"/><Relationship Id="rId248" Type="http://schemas.openxmlformats.org/officeDocument/2006/relationships/externalLink" Target="externalLinks/externalLink244.xml"/><Relationship Id="rId269" Type="http://schemas.openxmlformats.org/officeDocument/2006/relationships/externalLink" Target="externalLinks/externalLink265.xml"/><Relationship Id="rId12" Type="http://schemas.openxmlformats.org/officeDocument/2006/relationships/externalLink" Target="externalLinks/externalLink8.xml"/><Relationship Id="rId33" Type="http://schemas.openxmlformats.org/officeDocument/2006/relationships/externalLink" Target="externalLinks/externalLink29.xml"/><Relationship Id="rId108" Type="http://schemas.openxmlformats.org/officeDocument/2006/relationships/externalLink" Target="externalLinks/externalLink104.xml"/><Relationship Id="rId129" Type="http://schemas.openxmlformats.org/officeDocument/2006/relationships/externalLink" Target="externalLinks/externalLink125.xml"/><Relationship Id="rId280" Type="http://schemas.openxmlformats.org/officeDocument/2006/relationships/externalLink" Target="externalLinks/externalLink276.xml"/><Relationship Id="rId315" Type="http://schemas.openxmlformats.org/officeDocument/2006/relationships/externalLink" Target="externalLinks/externalLink311.xml"/><Relationship Id="rId336" Type="http://schemas.openxmlformats.org/officeDocument/2006/relationships/externalLink" Target="externalLinks/externalLink332.xml"/><Relationship Id="rId54" Type="http://schemas.openxmlformats.org/officeDocument/2006/relationships/externalLink" Target="externalLinks/externalLink50.xml"/><Relationship Id="rId75" Type="http://schemas.openxmlformats.org/officeDocument/2006/relationships/externalLink" Target="externalLinks/externalLink71.xml"/><Relationship Id="rId96" Type="http://schemas.openxmlformats.org/officeDocument/2006/relationships/externalLink" Target="externalLinks/externalLink92.xml"/><Relationship Id="rId140" Type="http://schemas.openxmlformats.org/officeDocument/2006/relationships/externalLink" Target="externalLinks/externalLink136.xml"/><Relationship Id="rId161" Type="http://schemas.openxmlformats.org/officeDocument/2006/relationships/externalLink" Target="externalLinks/externalLink157.xml"/><Relationship Id="rId182" Type="http://schemas.openxmlformats.org/officeDocument/2006/relationships/externalLink" Target="externalLinks/externalLink178.xml"/><Relationship Id="rId217" Type="http://schemas.openxmlformats.org/officeDocument/2006/relationships/externalLink" Target="externalLinks/externalLink213.xml"/><Relationship Id="rId6" Type="http://schemas.openxmlformats.org/officeDocument/2006/relationships/externalLink" Target="externalLinks/externalLink2.xml"/><Relationship Id="rId238" Type="http://schemas.openxmlformats.org/officeDocument/2006/relationships/externalLink" Target="externalLinks/externalLink234.xml"/><Relationship Id="rId259" Type="http://schemas.openxmlformats.org/officeDocument/2006/relationships/externalLink" Target="externalLinks/externalLink255.xml"/><Relationship Id="rId23" Type="http://schemas.openxmlformats.org/officeDocument/2006/relationships/externalLink" Target="externalLinks/externalLink19.xml"/><Relationship Id="rId119" Type="http://schemas.openxmlformats.org/officeDocument/2006/relationships/externalLink" Target="externalLinks/externalLink115.xml"/><Relationship Id="rId270" Type="http://schemas.openxmlformats.org/officeDocument/2006/relationships/externalLink" Target="externalLinks/externalLink266.xml"/><Relationship Id="rId291" Type="http://schemas.openxmlformats.org/officeDocument/2006/relationships/externalLink" Target="externalLinks/externalLink287.xml"/><Relationship Id="rId305" Type="http://schemas.openxmlformats.org/officeDocument/2006/relationships/externalLink" Target="externalLinks/externalLink301.xml"/><Relationship Id="rId326" Type="http://schemas.openxmlformats.org/officeDocument/2006/relationships/externalLink" Target="externalLinks/externalLink322.xml"/><Relationship Id="rId347" Type="http://schemas.openxmlformats.org/officeDocument/2006/relationships/externalLink" Target="externalLinks/externalLink343.xml"/><Relationship Id="rId44" Type="http://schemas.openxmlformats.org/officeDocument/2006/relationships/externalLink" Target="externalLinks/externalLink40.xml"/><Relationship Id="rId65" Type="http://schemas.openxmlformats.org/officeDocument/2006/relationships/externalLink" Target="externalLinks/externalLink61.xml"/><Relationship Id="rId86" Type="http://schemas.openxmlformats.org/officeDocument/2006/relationships/externalLink" Target="externalLinks/externalLink82.xml"/><Relationship Id="rId130" Type="http://schemas.openxmlformats.org/officeDocument/2006/relationships/externalLink" Target="externalLinks/externalLink126.xml"/><Relationship Id="rId151" Type="http://schemas.openxmlformats.org/officeDocument/2006/relationships/externalLink" Target="externalLinks/externalLink147.xml"/><Relationship Id="rId172" Type="http://schemas.openxmlformats.org/officeDocument/2006/relationships/externalLink" Target="externalLinks/externalLink168.xml"/><Relationship Id="rId193" Type="http://schemas.openxmlformats.org/officeDocument/2006/relationships/externalLink" Target="externalLinks/externalLink189.xml"/><Relationship Id="rId207" Type="http://schemas.openxmlformats.org/officeDocument/2006/relationships/externalLink" Target="externalLinks/externalLink203.xml"/><Relationship Id="rId228" Type="http://schemas.openxmlformats.org/officeDocument/2006/relationships/externalLink" Target="externalLinks/externalLink224.xml"/><Relationship Id="rId249" Type="http://schemas.openxmlformats.org/officeDocument/2006/relationships/externalLink" Target="externalLinks/externalLink245.xml"/><Relationship Id="rId13" Type="http://schemas.openxmlformats.org/officeDocument/2006/relationships/externalLink" Target="externalLinks/externalLink9.xml"/><Relationship Id="rId109" Type="http://schemas.openxmlformats.org/officeDocument/2006/relationships/externalLink" Target="externalLinks/externalLink105.xml"/><Relationship Id="rId260" Type="http://schemas.openxmlformats.org/officeDocument/2006/relationships/externalLink" Target="externalLinks/externalLink256.xml"/><Relationship Id="rId281" Type="http://schemas.openxmlformats.org/officeDocument/2006/relationships/externalLink" Target="externalLinks/externalLink277.xml"/><Relationship Id="rId316" Type="http://schemas.openxmlformats.org/officeDocument/2006/relationships/externalLink" Target="externalLinks/externalLink312.xml"/><Relationship Id="rId337" Type="http://schemas.openxmlformats.org/officeDocument/2006/relationships/externalLink" Target="externalLinks/externalLink333.xml"/><Relationship Id="rId34" Type="http://schemas.openxmlformats.org/officeDocument/2006/relationships/externalLink" Target="externalLinks/externalLink30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20" Type="http://schemas.openxmlformats.org/officeDocument/2006/relationships/externalLink" Target="externalLinks/externalLink116.xml"/><Relationship Id="rId141" Type="http://schemas.openxmlformats.org/officeDocument/2006/relationships/externalLink" Target="externalLinks/externalLink137.xml"/><Relationship Id="rId7" Type="http://schemas.openxmlformats.org/officeDocument/2006/relationships/externalLink" Target="externalLinks/externalLink3.xml"/><Relationship Id="rId162" Type="http://schemas.openxmlformats.org/officeDocument/2006/relationships/externalLink" Target="externalLinks/externalLink158.xml"/><Relationship Id="rId183" Type="http://schemas.openxmlformats.org/officeDocument/2006/relationships/externalLink" Target="externalLinks/externalLink179.xml"/><Relationship Id="rId218" Type="http://schemas.openxmlformats.org/officeDocument/2006/relationships/externalLink" Target="externalLinks/externalLink214.xml"/><Relationship Id="rId239" Type="http://schemas.openxmlformats.org/officeDocument/2006/relationships/externalLink" Target="externalLinks/externalLink235.xml"/><Relationship Id="rId250" Type="http://schemas.openxmlformats.org/officeDocument/2006/relationships/externalLink" Target="externalLinks/externalLink246.xml"/><Relationship Id="rId271" Type="http://schemas.openxmlformats.org/officeDocument/2006/relationships/externalLink" Target="externalLinks/externalLink267.xml"/><Relationship Id="rId292" Type="http://schemas.openxmlformats.org/officeDocument/2006/relationships/externalLink" Target="externalLinks/externalLink288.xml"/><Relationship Id="rId306" Type="http://schemas.openxmlformats.org/officeDocument/2006/relationships/externalLink" Target="externalLinks/externalLink302.xml"/><Relationship Id="rId24" Type="http://schemas.openxmlformats.org/officeDocument/2006/relationships/externalLink" Target="externalLinks/externalLink20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31" Type="http://schemas.openxmlformats.org/officeDocument/2006/relationships/externalLink" Target="externalLinks/externalLink127.xml"/><Relationship Id="rId327" Type="http://schemas.openxmlformats.org/officeDocument/2006/relationships/externalLink" Target="externalLinks/externalLink323.xml"/><Relationship Id="rId348" Type="http://schemas.openxmlformats.org/officeDocument/2006/relationships/externalLink" Target="externalLinks/externalLink344.xml"/><Relationship Id="rId152" Type="http://schemas.openxmlformats.org/officeDocument/2006/relationships/externalLink" Target="externalLinks/externalLink148.xml"/><Relationship Id="rId173" Type="http://schemas.openxmlformats.org/officeDocument/2006/relationships/externalLink" Target="externalLinks/externalLink169.xml"/><Relationship Id="rId194" Type="http://schemas.openxmlformats.org/officeDocument/2006/relationships/externalLink" Target="externalLinks/externalLink190.xml"/><Relationship Id="rId208" Type="http://schemas.openxmlformats.org/officeDocument/2006/relationships/externalLink" Target="externalLinks/externalLink204.xml"/><Relationship Id="rId229" Type="http://schemas.openxmlformats.org/officeDocument/2006/relationships/externalLink" Target="externalLinks/externalLink225.xml"/><Relationship Id="rId240" Type="http://schemas.openxmlformats.org/officeDocument/2006/relationships/externalLink" Target="externalLinks/externalLink236.xml"/><Relationship Id="rId261" Type="http://schemas.openxmlformats.org/officeDocument/2006/relationships/externalLink" Target="externalLinks/externalLink257.xml"/><Relationship Id="rId14" Type="http://schemas.openxmlformats.org/officeDocument/2006/relationships/externalLink" Target="externalLinks/externalLink10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282" Type="http://schemas.openxmlformats.org/officeDocument/2006/relationships/externalLink" Target="externalLinks/externalLink278.xml"/><Relationship Id="rId317" Type="http://schemas.openxmlformats.org/officeDocument/2006/relationships/externalLink" Target="externalLinks/externalLink313.xml"/><Relationship Id="rId338" Type="http://schemas.openxmlformats.org/officeDocument/2006/relationships/externalLink" Target="externalLinks/externalLink334.xml"/><Relationship Id="rId8" Type="http://schemas.openxmlformats.org/officeDocument/2006/relationships/externalLink" Target="externalLinks/externalLink4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163" Type="http://schemas.openxmlformats.org/officeDocument/2006/relationships/externalLink" Target="externalLinks/externalLink159.xml"/><Relationship Id="rId184" Type="http://schemas.openxmlformats.org/officeDocument/2006/relationships/externalLink" Target="externalLinks/externalLink180.xml"/><Relationship Id="rId219" Type="http://schemas.openxmlformats.org/officeDocument/2006/relationships/externalLink" Target="externalLinks/externalLink215.xml"/><Relationship Id="rId230" Type="http://schemas.openxmlformats.org/officeDocument/2006/relationships/externalLink" Target="externalLinks/externalLink226.xml"/><Relationship Id="rId251" Type="http://schemas.openxmlformats.org/officeDocument/2006/relationships/externalLink" Target="externalLinks/externalLink247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272" Type="http://schemas.openxmlformats.org/officeDocument/2006/relationships/externalLink" Target="externalLinks/externalLink268.xml"/><Relationship Id="rId293" Type="http://schemas.openxmlformats.org/officeDocument/2006/relationships/externalLink" Target="externalLinks/externalLink289.xml"/><Relationship Id="rId307" Type="http://schemas.openxmlformats.org/officeDocument/2006/relationships/externalLink" Target="externalLinks/externalLink303.xml"/><Relationship Id="rId328" Type="http://schemas.openxmlformats.org/officeDocument/2006/relationships/externalLink" Target="externalLinks/externalLink324.xml"/><Relationship Id="rId349" Type="http://schemas.openxmlformats.org/officeDocument/2006/relationships/externalLink" Target="externalLinks/externalLink345.xml"/><Relationship Id="rId88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53" Type="http://schemas.openxmlformats.org/officeDocument/2006/relationships/externalLink" Target="externalLinks/externalLink149.xml"/><Relationship Id="rId174" Type="http://schemas.openxmlformats.org/officeDocument/2006/relationships/externalLink" Target="externalLinks/externalLink170.xml"/><Relationship Id="rId195" Type="http://schemas.openxmlformats.org/officeDocument/2006/relationships/externalLink" Target="externalLinks/externalLink191.xml"/><Relationship Id="rId209" Type="http://schemas.openxmlformats.org/officeDocument/2006/relationships/externalLink" Target="externalLinks/externalLink205.xml"/><Relationship Id="rId190" Type="http://schemas.openxmlformats.org/officeDocument/2006/relationships/externalLink" Target="externalLinks/externalLink186.xml"/><Relationship Id="rId204" Type="http://schemas.openxmlformats.org/officeDocument/2006/relationships/externalLink" Target="externalLinks/externalLink200.xml"/><Relationship Id="rId220" Type="http://schemas.openxmlformats.org/officeDocument/2006/relationships/externalLink" Target="externalLinks/externalLink216.xml"/><Relationship Id="rId225" Type="http://schemas.openxmlformats.org/officeDocument/2006/relationships/externalLink" Target="externalLinks/externalLink221.xml"/><Relationship Id="rId241" Type="http://schemas.openxmlformats.org/officeDocument/2006/relationships/externalLink" Target="externalLinks/externalLink237.xml"/><Relationship Id="rId246" Type="http://schemas.openxmlformats.org/officeDocument/2006/relationships/externalLink" Target="externalLinks/externalLink242.xml"/><Relationship Id="rId267" Type="http://schemas.openxmlformats.org/officeDocument/2006/relationships/externalLink" Target="externalLinks/externalLink263.xml"/><Relationship Id="rId288" Type="http://schemas.openxmlformats.org/officeDocument/2006/relationships/externalLink" Target="externalLinks/externalLink284.xml"/><Relationship Id="rId15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27" Type="http://schemas.openxmlformats.org/officeDocument/2006/relationships/externalLink" Target="externalLinks/externalLink123.xml"/><Relationship Id="rId262" Type="http://schemas.openxmlformats.org/officeDocument/2006/relationships/externalLink" Target="externalLinks/externalLink258.xml"/><Relationship Id="rId283" Type="http://schemas.openxmlformats.org/officeDocument/2006/relationships/externalLink" Target="externalLinks/externalLink279.xml"/><Relationship Id="rId313" Type="http://schemas.openxmlformats.org/officeDocument/2006/relationships/externalLink" Target="externalLinks/externalLink309.xml"/><Relationship Id="rId318" Type="http://schemas.openxmlformats.org/officeDocument/2006/relationships/externalLink" Target="externalLinks/externalLink314.xml"/><Relationship Id="rId339" Type="http://schemas.openxmlformats.org/officeDocument/2006/relationships/externalLink" Target="externalLinks/externalLink335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48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43" Type="http://schemas.openxmlformats.org/officeDocument/2006/relationships/externalLink" Target="externalLinks/externalLink139.xml"/><Relationship Id="rId148" Type="http://schemas.openxmlformats.org/officeDocument/2006/relationships/externalLink" Target="externalLinks/externalLink144.xml"/><Relationship Id="rId164" Type="http://schemas.openxmlformats.org/officeDocument/2006/relationships/externalLink" Target="externalLinks/externalLink160.xml"/><Relationship Id="rId169" Type="http://schemas.openxmlformats.org/officeDocument/2006/relationships/externalLink" Target="externalLinks/externalLink165.xml"/><Relationship Id="rId185" Type="http://schemas.openxmlformats.org/officeDocument/2006/relationships/externalLink" Target="externalLinks/externalLink181.xml"/><Relationship Id="rId334" Type="http://schemas.openxmlformats.org/officeDocument/2006/relationships/externalLink" Target="externalLinks/externalLink330.xml"/><Relationship Id="rId350" Type="http://schemas.openxmlformats.org/officeDocument/2006/relationships/externalLink" Target="externalLinks/externalLink346.xml"/><Relationship Id="rId35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80" Type="http://schemas.openxmlformats.org/officeDocument/2006/relationships/externalLink" Target="externalLinks/externalLink176.xml"/><Relationship Id="rId210" Type="http://schemas.openxmlformats.org/officeDocument/2006/relationships/externalLink" Target="externalLinks/externalLink206.xml"/><Relationship Id="rId215" Type="http://schemas.openxmlformats.org/officeDocument/2006/relationships/externalLink" Target="externalLinks/externalLink211.xml"/><Relationship Id="rId236" Type="http://schemas.openxmlformats.org/officeDocument/2006/relationships/externalLink" Target="externalLinks/externalLink232.xml"/><Relationship Id="rId257" Type="http://schemas.openxmlformats.org/officeDocument/2006/relationships/externalLink" Target="externalLinks/externalLink253.xml"/><Relationship Id="rId278" Type="http://schemas.openxmlformats.org/officeDocument/2006/relationships/externalLink" Target="externalLinks/externalLink274.xml"/><Relationship Id="rId26" Type="http://schemas.openxmlformats.org/officeDocument/2006/relationships/externalLink" Target="externalLinks/externalLink22.xml"/><Relationship Id="rId231" Type="http://schemas.openxmlformats.org/officeDocument/2006/relationships/externalLink" Target="externalLinks/externalLink227.xml"/><Relationship Id="rId252" Type="http://schemas.openxmlformats.org/officeDocument/2006/relationships/externalLink" Target="externalLinks/externalLink248.xml"/><Relationship Id="rId273" Type="http://schemas.openxmlformats.org/officeDocument/2006/relationships/externalLink" Target="externalLinks/externalLink269.xml"/><Relationship Id="rId294" Type="http://schemas.openxmlformats.org/officeDocument/2006/relationships/externalLink" Target="externalLinks/externalLink290.xml"/><Relationship Id="rId308" Type="http://schemas.openxmlformats.org/officeDocument/2006/relationships/externalLink" Target="externalLinks/externalLink304.xml"/><Relationship Id="rId329" Type="http://schemas.openxmlformats.org/officeDocument/2006/relationships/externalLink" Target="externalLinks/externalLink325.xml"/><Relationship Id="rId47" Type="http://schemas.openxmlformats.org/officeDocument/2006/relationships/externalLink" Target="externalLinks/externalLink43.xml"/><Relationship Id="rId68" Type="http://schemas.openxmlformats.org/officeDocument/2006/relationships/externalLink" Target="externalLinks/externalLink64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54" Type="http://schemas.openxmlformats.org/officeDocument/2006/relationships/externalLink" Target="externalLinks/externalLink150.xml"/><Relationship Id="rId175" Type="http://schemas.openxmlformats.org/officeDocument/2006/relationships/externalLink" Target="externalLinks/externalLink171.xml"/><Relationship Id="rId340" Type="http://schemas.openxmlformats.org/officeDocument/2006/relationships/externalLink" Target="externalLinks/externalLink336.xml"/><Relationship Id="rId196" Type="http://schemas.openxmlformats.org/officeDocument/2006/relationships/externalLink" Target="externalLinks/externalLink192.xml"/><Relationship Id="rId200" Type="http://schemas.openxmlformats.org/officeDocument/2006/relationships/externalLink" Target="externalLinks/externalLink196.xml"/><Relationship Id="rId16" Type="http://schemas.openxmlformats.org/officeDocument/2006/relationships/externalLink" Target="externalLinks/externalLink12.xml"/><Relationship Id="rId221" Type="http://schemas.openxmlformats.org/officeDocument/2006/relationships/externalLink" Target="externalLinks/externalLink217.xml"/><Relationship Id="rId242" Type="http://schemas.openxmlformats.org/officeDocument/2006/relationships/externalLink" Target="externalLinks/externalLink238.xml"/><Relationship Id="rId263" Type="http://schemas.openxmlformats.org/officeDocument/2006/relationships/externalLink" Target="externalLinks/externalLink259.xml"/><Relationship Id="rId284" Type="http://schemas.openxmlformats.org/officeDocument/2006/relationships/externalLink" Target="externalLinks/externalLink280.xml"/><Relationship Id="rId319" Type="http://schemas.openxmlformats.org/officeDocument/2006/relationships/externalLink" Target="externalLinks/externalLink315.xml"/><Relationship Id="rId37" Type="http://schemas.openxmlformats.org/officeDocument/2006/relationships/externalLink" Target="externalLinks/externalLink33.xml"/><Relationship Id="rId58" Type="http://schemas.openxmlformats.org/officeDocument/2006/relationships/externalLink" Target="externalLinks/externalLink54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44" Type="http://schemas.openxmlformats.org/officeDocument/2006/relationships/externalLink" Target="externalLinks/externalLink140.xml"/><Relationship Id="rId330" Type="http://schemas.openxmlformats.org/officeDocument/2006/relationships/externalLink" Target="externalLinks/externalLink326.xml"/><Relationship Id="rId90" Type="http://schemas.openxmlformats.org/officeDocument/2006/relationships/externalLink" Target="externalLinks/externalLink86.xml"/><Relationship Id="rId165" Type="http://schemas.openxmlformats.org/officeDocument/2006/relationships/externalLink" Target="externalLinks/externalLink161.xml"/><Relationship Id="rId186" Type="http://schemas.openxmlformats.org/officeDocument/2006/relationships/externalLink" Target="externalLinks/externalLink182.xml"/><Relationship Id="rId351" Type="http://schemas.openxmlformats.org/officeDocument/2006/relationships/externalLink" Target="externalLinks/externalLink347.xml"/><Relationship Id="rId211" Type="http://schemas.openxmlformats.org/officeDocument/2006/relationships/externalLink" Target="externalLinks/externalLink207.xml"/><Relationship Id="rId232" Type="http://schemas.openxmlformats.org/officeDocument/2006/relationships/externalLink" Target="externalLinks/externalLink228.xml"/><Relationship Id="rId253" Type="http://schemas.openxmlformats.org/officeDocument/2006/relationships/externalLink" Target="externalLinks/externalLink249.xml"/><Relationship Id="rId274" Type="http://schemas.openxmlformats.org/officeDocument/2006/relationships/externalLink" Target="externalLinks/externalLink270.xml"/><Relationship Id="rId295" Type="http://schemas.openxmlformats.org/officeDocument/2006/relationships/externalLink" Target="externalLinks/externalLink291.xml"/><Relationship Id="rId309" Type="http://schemas.openxmlformats.org/officeDocument/2006/relationships/externalLink" Target="externalLinks/externalLink305.xml"/><Relationship Id="rId27" Type="http://schemas.openxmlformats.org/officeDocument/2006/relationships/externalLink" Target="externalLinks/externalLink23.xml"/><Relationship Id="rId48" Type="http://schemas.openxmlformats.org/officeDocument/2006/relationships/externalLink" Target="externalLinks/externalLink44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34" Type="http://schemas.openxmlformats.org/officeDocument/2006/relationships/externalLink" Target="externalLinks/externalLink130.xml"/><Relationship Id="rId320" Type="http://schemas.openxmlformats.org/officeDocument/2006/relationships/externalLink" Target="externalLinks/externalLink316.xml"/><Relationship Id="rId80" Type="http://schemas.openxmlformats.org/officeDocument/2006/relationships/externalLink" Target="externalLinks/externalLink76.xml"/><Relationship Id="rId155" Type="http://schemas.openxmlformats.org/officeDocument/2006/relationships/externalLink" Target="externalLinks/externalLink151.xml"/><Relationship Id="rId176" Type="http://schemas.openxmlformats.org/officeDocument/2006/relationships/externalLink" Target="externalLinks/externalLink172.xml"/><Relationship Id="rId197" Type="http://schemas.openxmlformats.org/officeDocument/2006/relationships/externalLink" Target="externalLinks/externalLink193.xml"/><Relationship Id="rId341" Type="http://schemas.openxmlformats.org/officeDocument/2006/relationships/externalLink" Target="externalLinks/externalLink337.xml"/><Relationship Id="rId201" Type="http://schemas.openxmlformats.org/officeDocument/2006/relationships/externalLink" Target="externalLinks/externalLink197.xml"/><Relationship Id="rId222" Type="http://schemas.openxmlformats.org/officeDocument/2006/relationships/externalLink" Target="externalLinks/externalLink218.xml"/><Relationship Id="rId243" Type="http://schemas.openxmlformats.org/officeDocument/2006/relationships/externalLink" Target="externalLinks/externalLink239.xml"/><Relationship Id="rId264" Type="http://schemas.openxmlformats.org/officeDocument/2006/relationships/externalLink" Target="externalLinks/externalLink260.xml"/><Relationship Id="rId285" Type="http://schemas.openxmlformats.org/officeDocument/2006/relationships/externalLink" Target="externalLinks/externalLink281.xml"/><Relationship Id="rId17" Type="http://schemas.openxmlformats.org/officeDocument/2006/relationships/externalLink" Target="externalLinks/externalLink13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24" Type="http://schemas.openxmlformats.org/officeDocument/2006/relationships/externalLink" Target="externalLinks/externalLink120.xml"/><Relationship Id="rId310" Type="http://schemas.openxmlformats.org/officeDocument/2006/relationships/externalLink" Target="externalLinks/externalLink306.xml"/><Relationship Id="rId70" Type="http://schemas.openxmlformats.org/officeDocument/2006/relationships/externalLink" Target="externalLinks/externalLink66.xml"/><Relationship Id="rId91" Type="http://schemas.openxmlformats.org/officeDocument/2006/relationships/externalLink" Target="externalLinks/externalLink87.xml"/><Relationship Id="rId145" Type="http://schemas.openxmlformats.org/officeDocument/2006/relationships/externalLink" Target="externalLinks/externalLink141.xml"/><Relationship Id="rId166" Type="http://schemas.openxmlformats.org/officeDocument/2006/relationships/externalLink" Target="externalLinks/externalLink162.xml"/><Relationship Id="rId187" Type="http://schemas.openxmlformats.org/officeDocument/2006/relationships/externalLink" Target="externalLinks/externalLink183.xml"/><Relationship Id="rId331" Type="http://schemas.openxmlformats.org/officeDocument/2006/relationships/externalLink" Target="externalLinks/externalLink327.xml"/><Relationship Id="rId352" Type="http://schemas.openxmlformats.org/officeDocument/2006/relationships/externalLink" Target="externalLinks/externalLink348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8.xml"/><Relationship Id="rId233" Type="http://schemas.openxmlformats.org/officeDocument/2006/relationships/externalLink" Target="externalLinks/externalLink229.xml"/><Relationship Id="rId254" Type="http://schemas.openxmlformats.org/officeDocument/2006/relationships/externalLink" Target="externalLinks/externalLink250.xml"/><Relationship Id="rId28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45.xml"/><Relationship Id="rId114" Type="http://schemas.openxmlformats.org/officeDocument/2006/relationships/externalLink" Target="externalLinks/externalLink110.xml"/><Relationship Id="rId275" Type="http://schemas.openxmlformats.org/officeDocument/2006/relationships/externalLink" Target="externalLinks/externalLink271.xml"/><Relationship Id="rId296" Type="http://schemas.openxmlformats.org/officeDocument/2006/relationships/externalLink" Target="externalLinks/externalLink292.xml"/><Relationship Id="rId300" Type="http://schemas.openxmlformats.org/officeDocument/2006/relationships/externalLink" Target="externalLinks/externalLink296.xml"/><Relationship Id="rId60" Type="http://schemas.openxmlformats.org/officeDocument/2006/relationships/externalLink" Target="externalLinks/externalLink56.xml"/><Relationship Id="rId81" Type="http://schemas.openxmlformats.org/officeDocument/2006/relationships/externalLink" Target="externalLinks/externalLink77.xml"/><Relationship Id="rId135" Type="http://schemas.openxmlformats.org/officeDocument/2006/relationships/externalLink" Target="externalLinks/externalLink131.xml"/><Relationship Id="rId156" Type="http://schemas.openxmlformats.org/officeDocument/2006/relationships/externalLink" Target="externalLinks/externalLink152.xml"/><Relationship Id="rId177" Type="http://schemas.openxmlformats.org/officeDocument/2006/relationships/externalLink" Target="externalLinks/externalLink173.xml"/><Relationship Id="rId198" Type="http://schemas.openxmlformats.org/officeDocument/2006/relationships/externalLink" Target="externalLinks/externalLink194.xml"/><Relationship Id="rId321" Type="http://schemas.openxmlformats.org/officeDocument/2006/relationships/externalLink" Target="externalLinks/externalLink317.xml"/><Relationship Id="rId342" Type="http://schemas.openxmlformats.org/officeDocument/2006/relationships/externalLink" Target="externalLinks/externalLink338.xml"/><Relationship Id="rId202" Type="http://schemas.openxmlformats.org/officeDocument/2006/relationships/externalLink" Target="externalLinks/externalLink198.xml"/><Relationship Id="rId223" Type="http://schemas.openxmlformats.org/officeDocument/2006/relationships/externalLink" Target="externalLinks/externalLink219.xml"/><Relationship Id="rId244" Type="http://schemas.openxmlformats.org/officeDocument/2006/relationships/externalLink" Target="externalLinks/externalLink240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265" Type="http://schemas.openxmlformats.org/officeDocument/2006/relationships/externalLink" Target="externalLinks/externalLink261.xml"/><Relationship Id="rId286" Type="http://schemas.openxmlformats.org/officeDocument/2006/relationships/externalLink" Target="externalLinks/externalLink282.xml"/><Relationship Id="rId50" Type="http://schemas.openxmlformats.org/officeDocument/2006/relationships/externalLink" Target="externalLinks/externalLink46.xml"/><Relationship Id="rId104" Type="http://schemas.openxmlformats.org/officeDocument/2006/relationships/externalLink" Target="externalLinks/externalLink100.xml"/><Relationship Id="rId125" Type="http://schemas.openxmlformats.org/officeDocument/2006/relationships/externalLink" Target="externalLinks/externalLink121.xml"/><Relationship Id="rId146" Type="http://schemas.openxmlformats.org/officeDocument/2006/relationships/externalLink" Target="externalLinks/externalLink142.xml"/><Relationship Id="rId167" Type="http://schemas.openxmlformats.org/officeDocument/2006/relationships/externalLink" Target="externalLinks/externalLink163.xml"/><Relationship Id="rId188" Type="http://schemas.openxmlformats.org/officeDocument/2006/relationships/externalLink" Target="externalLinks/externalLink184.xml"/><Relationship Id="rId311" Type="http://schemas.openxmlformats.org/officeDocument/2006/relationships/externalLink" Target="externalLinks/externalLink307.xml"/><Relationship Id="rId332" Type="http://schemas.openxmlformats.org/officeDocument/2006/relationships/externalLink" Target="externalLinks/externalLink328.xml"/><Relationship Id="rId353" Type="http://schemas.openxmlformats.org/officeDocument/2006/relationships/theme" Target="theme/theme1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13" Type="http://schemas.openxmlformats.org/officeDocument/2006/relationships/externalLink" Target="externalLinks/externalLink209.xml"/><Relationship Id="rId234" Type="http://schemas.openxmlformats.org/officeDocument/2006/relationships/externalLink" Target="externalLinks/externalLink230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55" Type="http://schemas.openxmlformats.org/officeDocument/2006/relationships/externalLink" Target="externalLinks/externalLink251.xml"/><Relationship Id="rId276" Type="http://schemas.openxmlformats.org/officeDocument/2006/relationships/externalLink" Target="externalLinks/externalLink272.xml"/><Relationship Id="rId297" Type="http://schemas.openxmlformats.org/officeDocument/2006/relationships/externalLink" Target="externalLinks/externalLink293.xml"/><Relationship Id="rId40" Type="http://schemas.openxmlformats.org/officeDocument/2006/relationships/externalLink" Target="externalLinks/externalLink36.xml"/><Relationship Id="rId115" Type="http://schemas.openxmlformats.org/officeDocument/2006/relationships/externalLink" Target="externalLinks/externalLink111.xml"/><Relationship Id="rId136" Type="http://schemas.openxmlformats.org/officeDocument/2006/relationships/externalLink" Target="externalLinks/externalLink132.xml"/><Relationship Id="rId157" Type="http://schemas.openxmlformats.org/officeDocument/2006/relationships/externalLink" Target="externalLinks/externalLink153.xml"/><Relationship Id="rId178" Type="http://schemas.openxmlformats.org/officeDocument/2006/relationships/externalLink" Target="externalLinks/externalLink174.xml"/><Relationship Id="rId301" Type="http://schemas.openxmlformats.org/officeDocument/2006/relationships/externalLink" Target="externalLinks/externalLink297.xml"/><Relationship Id="rId322" Type="http://schemas.openxmlformats.org/officeDocument/2006/relationships/externalLink" Target="externalLinks/externalLink318.xml"/><Relationship Id="rId343" Type="http://schemas.openxmlformats.org/officeDocument/2006/relationships/externalLink" Target="externalLinks/externalLink339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99" Type="http://schemas.openxmlformats.org/officeDocument/2006/relationships/externalLink" Target="externalLinks/externalLink195.xml"/><Relationship Id="rId203" Type="http://schemas.openxmlformats.org/officeDocument/2006/relationships/externalLink" Target="externalLinks/externalLink199.xml"/><Relationship Id="rId19" Type="http://schemas.openxmlformats.org/officeDocument/2006/relationships/externalLink" Target="externalLinks/externalLink15.xml"/><Relationship Id="rId224" Type="http://schemas.openxmlformats.org/officeDocument/2006/relationships/externalLink" Target="externalLinks/externalLink220.xml"/><Relationship Id="rId245" Type="http://schemas.openxmlformats.org/officeDocument/2006/relationships/externalLink" Target="externalLinks/externalLink241.xml"/><Relationship Id="rId266" Type="http://schemas.openxmlformats.org/officeDocument/2006/relationships/externalLink" Target="externalLinks/externalLink262.xml"/><Relationship Id="rId287" Type="http://schemas.openxmlformats.org/officeDocument/2006/relationships/externalLink" Target="externalLinks/externalLink283.xml"/><Relationship Id="rId30" Type="http://schemas.openxmlformats.org/officeDocument/2006/relationships/externalLink" Target="externalLinks/externalLink2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168" Type="http://schemas.openxmlformats.org/officeDocument/2006/relationships/externalLink" Target="externalLinks/externalLink164.xml"/><Relationship Id="rId312" Type="http://schemas.openxmlformats.org/officeDocument/2006/relationships/externalLink" Target="externalLinks/externalLink308.xml"/><Relationship Id="rId333" Type="http://schemas.openxmlformats.org/officeDocument/2006/relationships/externalLink" Target="externalLinks/externalLink329.xml"/><Relationship Id="rId354" Type="http://schemas.openxmlformats.org/officeDocument/2006/relationships/styles" Target="styles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189" Type="http://schemas.openxmlformats.org/officeDocument/2006/relationships/externalLink" Target="externalLinks/externalLink185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10.xml"/><Relationship Id="rId235" Type="http://schemas.openxmlformats.org/officeDocument/2006/relationships/externalLink" Target="externalLinks/externalLink231.xml"/><Relationship Id="rId256" Type="http://schemas.openxmlformats.org/officeDocument/2006/relationships/externalLink" Target="externalLinks/externalLink252.xml"/><Relationship Id="rId277" Type="http://schemas.openxmlformats.org/officeDocument/2006/relationships/externalLink" Target="externalLinks/externalLink273.xml"/><Relationship Id="rId298" Type="http://schemas.openxmlformats.org/officeDocument/2006/relationships/externalLink" Target="externalLinks/externalLink294.xml"/><Relationship Id="rId116" Type="http://schemas.openxmlformats.org/officeDocument/2006/relationships/externalLink" Target="externalLinks/externalLink112.xml"/><Relationship Id="rId137" Type="http://schemas.openxmlformats.org/officeDocument/2006/relationships/externalLink" Target="externalLinks/externalLink133.xml"/><Relationship Id="rId158" Type="http://schemas.openxmlformats.org/officeDocument/2006/relationships/externalLink" Target="externalLinks/externalLink154.xml"/><Relationship Id="rId302" Type="http://schemas.openxmlformats.org/officeDocument/2006/relationships/externalLink" Target="externalLinks/externalLink298.xml"/><Relationship Id="rId323" Type="http://schemas.openxmlformats.org/officeDocument/2006/relationships/externalLink" Target="externalLinks/externalLink319.xml"/><Relationship Id="rId344" Type="http://schemas.openxmlformats.org/officeDocument/2006/relationships/externalLink" Target="externalLinks/externalLink340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179" Type="http://schemas.openxmlformats.org/officeDocument/2006/relationships/externalLink" Target="externalLinks/externalLink17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My%20Documents\99OP-ACT\99ACT-r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ales%20Finance\Weekly%20Report\10Oct\Daily_SF_13Oc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Biz%20Plan%202005\BP15Oct04\Cap-OK\PPR\Biz%20Plan2005-2009\Cap-OK\PPR\Biz%20Plan2005-2009\Report\MKTG\Documents%20and%20Settings\Administrator\Local%20Settings\Temp\WINDOWS\TEMP\Nni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2_2002_CCC_14Aug02%20(Adj%20Roll%205%25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iz%20Plan%202005\BP15Oct04\Cap-OK\PPR\Biz%20Plan2005-2009\Cap-OK\PPR\Biz%20Plan2005-2009\Report\MKTG\Documents%20and%20Settings\Administrator\Local%20Settings\Temp\WINDOWS\TEMP\Nni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ales%20Finance\Weekly%20Report\10Oct\Daily_SF_13Oc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pornsunesu\Local%20Settings\Temporary%20Internet%20Files\OLK4\Documents%20and%20Settings\s15207\Local%20Settings\Temp\M%20M\data_dbase\data_20_04_50\1_accin_lc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iz%20Plan%202005\BP15Oct04\Cap-OK\PPR\Biz%20Plan2005-2009\Cap-OK\PPR\Biz%20Plan2005-2009\Report\MKTG\Documents%20and%20Settings\Administrator\Local%20Settings\Temp\WINDOWS\TEMP\Nni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KETSUDA\COST%202003\Expenses%2020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ETSUDA\COST%202003\Expenses%2020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ornsunesu\Local%20Settings\Temporary%20Internet%20Files\OLK4\Documents%20and%20Settings\s15207\Local%20Settings\Temp\M%20M\data_dbase\data_20_04_50\1_accin_lc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Startup" Target="pornsunesu/Local%20Settings/Temporary%20Internet%20Files/OLK4/Documents%20and%20Settings/s15207/Local%20Settings/Temp/M%20M/data_dbase/data_20_04_50/1_accin_lc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ales%20Finance\Weekly%20Report\10Oct\Daily_SF_13Oct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pornsunesu\Local%20Settings\Temporary%20Internet%20Files\OLK4\Documents%20and%20Settings\s15207\Local%20Settings\Temp\M%20M\data_dbase\data_20_04_50\1_accin_lc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ung\detail%202006\Maprang\Detail%20AP\151099-ADV%20outstanding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z%20Plan%202005\BP15Oct04\Cap-OK\PPR\Biz%20Plan2005-2009\Cap-OK\PPR\Biz%20Plan2005-2009\Report\MKTG\Documents%20and%20Settings\Administrator\Local%20Settings\Temp\WINDOWS\TEMP\Nni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lient\P\PHOL%20DHANYA%20GROUP\PHOL%20DHANYA\Q3'2010\FS_PD%2030.09.10\EXCEL\Management\Presentation\Seagate%20-turnover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Board%20Metting\RATIOS-Present-Q4-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ng\detail%202006\Maprang\Detail%20AP\151099-ADV%20outstanding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iz%20Plan%202005\BP15Oct04\Cap-OK\PPR\Biz%20Plan2005-2009\Cap-OK\PPR\Biz%20Plan2005-2009\Report\MKTG\Documents%20and%20Settings\Administrator\Local%20Settings\Temp\WINDOWS\TEMP\Nni0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laya2\d_salaya2\WINDOWS\TEMP\Cost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dministrator\Desktop\BRC%20Q2'03\WINDOWS\Desktop\Analy%20U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Tanyanan\PD\PHOL%20PALLADIUM\2014\YE'14\FS\Client\P\PHOL%20DHANYA%20GROUP\PHOL%20DHANYA\Q3'2010\FS_PD%2030.09.10\EXCEL\Management\Presentation\Seagate%20-turnover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ocuments%20and%20Settings\User\Application%20Data\Microsoft\Excel\StandardDoc\Nst334_Awp1_without%20adj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Documents\My%20Pictures\&#3586;&#3634;&#3618;&#3627;&#3609;&#3637;&#3657;\Documents%20and%20Settings\surasak.t\Local%20Settings\Temp\Private\TEMP\ROLLUP\PRU12001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bkpbt\Desktop\WINDOWS\Desktop\Analy%20U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17A3D15\JV___Cost_Resource_unsecured_v4_Nov17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Documents\My%20Pictures\&#3586;&#3634;&#3618;&#3627;&#3609;&#3637;&#3657;\Documents%20and%20Settings\ratana.y\Local%20Settings\Temporary%20Internet%20Files\OLK2F\model\Disposition%20Model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17A3D15\Silk%20JV%20Entity%20Investment%20case_sen%20analysis_20031209_v01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KL\abacus\ABACUS-SCH1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naPath\2018\Q2'18\PM\WP\A4%20&#3613;&#3634;&#3585;&#3605;&#3633;&#3658;&#3585;%20vouch_&#3648;&#3626;&#3619;&#3655;&#3592;\NAN\cmo%20grop\55\Q3\PM%20Q3'12\PM%20Q3'12\WP%20-%20PM%20Q3'12\WP_Q1_10\Data_Cus\Detail5212\Detail4908\Detail%20Jul'06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ANS%20Working\CMO%20Group\54\Q2'11\PM%20Q2'11\D2%20PM_Q1'11\D2_Revenur_PM_Q1'11_&#3619;&#3629;&#3619;&#3610;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333c41\99session1\99OP-rev\Proforma%20Emerald3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WINDOWS\TEMP\Data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arin.s\Local%20Settings\Temp\CAM%202004%20VPPM%20reviewed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66\aws\My%20Documents\pharmacare%20Q'3-02\Book1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34;&#3609;&#3619;&#3634;&#3594;&#3585;&#3634;&#3619;\&#3619;&#3634;&#3594;&#3585;&#3634;&#3619;\&#3585;&#3619;&#3617;&#3605;&#3656;&#3634;&#3591;&#3654;\&#3626;&#3635;&#3609;&#3633;&#3585;&#3591;&#3634;&#3609;&#3611;&#3621;&#3633;&#3604;&#3631;\&#3627;&#3657;&#3629;&#3591;&#3611;&#3619;&#3632;&#3594;&#3640;&#3617;%20&#3626;&#3606;&#3634;&#3610;&#3633;&#3609;&#3614;&#3619;&#3632;&#3610;&#3619;&#3617;&#3619;&#3634;&#3594;&#3609;&#3585;%2010355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ales%20Finance\Weekly%20Report\10Oct\Weekly_SF_Oct9-15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09BB837\CA%20WORKSHEET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78AE38\tayakam-final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WINDOWS\Desktop\Ess\done\Documents%20and%20Settings\bkklo\Desktop\working\Section%20K.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orecast%20UOB\150807\New_Model130707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toff%20sale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Analy%20U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Total\Projection_200906\Front&amp;Back\Front&amp;Back%20Analysis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529\aws\Engagements\Modernform%20Group%20Plc\Modernform2002\Documents\&#3605;&#3641;&#3657;&#3629;&#3640;&#3656;&#3609;&#3614;&#3634;&#3618;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Tanyanan\PD\2014\Q1'14\Working%20Paper\Working%20Papers\Working%20papers\(D)%20Revenue%20Cycle\D1%20-%20Trade%20receivables_PD-Q1_'14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oraya\work2015\Q1'15\Asefa\WP\D220.40_Job%20C570144.xlsx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base\accounting%20department\Public\Cost\Sep\Cost%20for%20acct\cost%20review%202008%20march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worawee\Documents\6,FS%20CMO%202557\Q1_2014\1.Conso_Q1_2014\Lead%20Group%20Q157\Documents%20and%20Settings\Piano\Desktop\CM_2552\Detail%20FS\3.Dec,%201130-1133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iano\Desktop\CM_2552\Detail%20FS\3.Dec,%201130-1133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Fund\WP-Other\ING\ING%20TFI%20PLUS\2007\ING%20TFI-PLUS%20LEAD%2007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z%20Plan%202005\BP15Oct04\Cap-OK\PPR\Biz%20Plan2005-2009\Cap-OK\PPR\Biz%20Plan2005-2009\Revise-Credit%20Card%20_adjust1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l-server2\prm-steel%20bom%20sheet\2559-AMS\9.&#3585;&#3633;&#3609;&#3618;&#3634;&#3618;&#3609;%2059\WA%20592378%20&#3629;&#3634;&#3588;&#3634;&#3619;&#3594;&#3640;&#3604;&#3629;&#3618;&#3641;&#3656;&#3629;&#3634;&#3624;&#3633;&#3618;%208%20&#3594;&#3633;&#3657;&#3609;%2053%20&#3627;&#3657;&#3629;&#3591;%20&#3626;&#3640;&#3586;&#3640;&#3617;&#3623;&#3636;&#3607;%2059%20%201-10-59.xlsx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uthut\AppData\Roaming\Microsoft\Excel\BOM%20master%20(New)%20&#3648;&#3619;&#3636;&#3656;&#3617;&#3651;&#3594;&#3657;%2028%20&#3614;.&#3588;.%202558%20A%20V14%20SIAM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NT\TEMP\&#3605;&#3641;&#3657;&#3629;&#3640;&#3656;&#3609;&#3614;&#3634;&#3618;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Ditsakorn\Desktop\&#3648;&#3594;&#3655;&#3588;&#3619;&#3633;&#3610;&#3621;&#3591;&#3623;&#3633;&#3609;&#3607;&#3637;&#3656;&#3621;&#3656;&#3623;&#3591;&#3627;&#3609;&#3657;&#3634;.xlsx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wannawat%20kujareevani\AppData\Local\Aura\4.0\Files\2\AF\9133979e-3c70-4965-9fab-0ed3640592ce000000000000000000071055\20130517%20-%20Inquiries%20for%20FSLIs%20-%20ISRE%202400.xlsm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Kevin\Forecast\FCSTXXX.LC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JUL%2001-WLMAR\Approfit%20chemical\Audit%20Sch%2001\WLMAR\PowSin-E\audit%202000\Unrealised%20&amp;%20realised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611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6)...Client\Quarter\Vichitbhan%20Group\2012\Q4%202012\VPP%20Q4'12\FS_VPP%20Q4'12\StandardDoc\Nst334_Awp1_without%20adj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34;&#3609;%20ANS\Vintage%20Engineering%20PCL\2012\FS\Lead%20sheet%20VTE_Q1_12%20(30.9.11)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Documents%20and%20Settings\i1002801\My%20Documents\My%20Received%20Files\Lec0349_S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dget%20Team\FY%2004\ExCom\YE%202004%20Fin%20Result%20Projection_1512004_worksheet_BOD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l-server2\prm-steel%20bom%20sheet\2559-BS\&#3651;&#3610;&#3626;&#3633;&#3656;&#3591;&#3612;&#3621;&#3636;&#3605;%20BS\&#3648;&#3604;&#3639;&#3629;&#3609;%208\WA591745%20GULFMP%20GTS1,2%20POWER%20PLANT%20(%2013.125VDC%20%20DISTRIBUTION%20BOARD%20NO.2%20(10BUD)%20GULFMP%20GTS2-013.xlsx%20%2002-09-59.xlsx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NPL\Base%20Fee\Base%20Fee%20master%20file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Far%20East\FS2007\RAPP\Rapp-WP'07\Exp-Q1'07.xls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newspaper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supaporn%20langthong\Desktop\Test%20bank%20reconciliation\Test%20bank%20reconciliations%20ACON.xlsm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Documents\My%20Pictures\&#3586;&#3634;&#3618;&#3627;&#3609;&#3637;&#3657;\BD&amp;PI\SCB_BP\Consolidated%20BP%20for%20SCB%20Port\Consolidated.All.xls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2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asmine\Trial%20Balance\BURDEN.xls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rsonal_Loan\Monthly\Monthly%20Report.xls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ata\My%20Documents\My%20Pictures\&#3586;&#3634;&#3618;&#3627;&#3609;&#3637;&#3657;\BD&amp;PI\SCB_BP\Consolidated%20BP%20for%20SCB%20Port\Consolidated.All.xls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z%20Plan%202005\BP15Oct04\Cap-OK\PPR\Biz%20Plan2005-2009\Cap-OK\PPR\Biz%20Plan2005-2009\Report\MKTG\Documents%20and%20Settings\Administrator\Local%20Settings\Temp\EXCO\2002%20FYF1%20CBD%20Revenue%20Forecast%20Table_v03(18.03.02)W2.xls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2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96NOCC2.XLS" TargetMode="External"/></Relationships>
</file>

<file path=xl/externalLinks/_rels/externalLink2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2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hai%20Storage%20Battery\3K\3K%202006\3K%20YE%2006\WP%202006\WP_AA_3K06.xls" TargetMode="External"/></Relationships>
</file>

<file path=xl/externalLinks/_rels/externalLink2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F_monthly%20report_Sep2004.xls" TargetMode="External"/></Relationships>
</file>

<file path=xl/externalLinks/_rels/externalLink3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3%20Cash_Flow_Model\Approved\DEL00140.xls" TargetMode="External"/></Relationships>
</file>

<file path=xl/externalLinks/_rels/externalLink30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3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itsinee\ACAP%20ASSET\&#3619;&#3634;&#3618;&#3621;&#3632;&#3648;&#3629;&#3637;&#3618;&#3604;%20Auditor\&#3611;&#3637;2551\data\My%20Documents\My%20Pictures\&#3586;&#3634;&#3618;&#3627;&#3609;&#3637;&#3657;\BD&amp;PI\SCB_BP\Consolidated%20BP%20for%20SCB%20Port\Consolidated.All.xls" TargetMode="External"/></Relationships>
</file>

<file path=xl/externalLinks/_rels/externalLink3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3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3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187191\LOCALS~1\Temp\notes5FE41E\Raw%20Data-0206.xls" TargetMode="External"/></Relationships>
</file>

<file path=xl/externalLinks/_rels/externalLink3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imulation_July\WINDOWS\TEMP\Z7_Forecast.xls" TargetMode="External"/></Relationships>
</file>

<file path=xl/externalLinks/_rels/externalLink3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3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itsinee\ACAP%20ASSET\&#3619;&#3634;&#3618;&#3621;&#3632;&#3648;&#3629;&#3637;&#3618;&#3604;%20Auditor\&#3611;&#3637;2551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3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3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nya.wongchaowat\My%20Documents\AWC\File\Example%20Work%20Papers\E_Accounts%20receivable_workbook.xlsx" TargetMode="External"/></Relationships>
</file>

<file path=xl/externalLinks/_rels/externalLink3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6)...Client\Year%20end\ASEFA\ASEFA\2009\ASEFA_Q4'09\FS_Asefa%20Q4'09\Conso_Asefa%20Q4'09\ASEFA_Lead%20Q4'09.xls" TargetMode="External"/></Relationships>
</file>

<file path=xl/externalLinks/_rels/externalLink3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3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ales%20Finance\Weekly%20Report\10Oct\Weekly_SF_Oct9-15.xls" TargetMode="External"/></Relationships>
</file>

<file path=xl/externalLinks/_rels/externalLink3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3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3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3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NPL\Exim\EximBank_Tranche_B_TR.xls" TargetMode="External"/></Relationships>
</file>

<file path=xl/externalLinks/_rels/externalLink3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Budget%20Team\FY%2004\BUDGET\Presentation\FinStatement_%233_27Jun04_v1.xls" TargetMode="External"/></Relationships>
</file>

<file path=xl/externalLinks/_rels/externalLink3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3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3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3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1517;&#33258;&#36554;&#31278;\NRZ\&#25237;&#36039;\&#20491;&#21830;&#20225;\&#25237;&#36039;.XLS" TargetMode="External"/></Relationships>
</file>

<file path=xl/externalLinks/_rels/externalLink3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3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3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3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3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Sep%202001\2001-STSB%20Mgt.Ac%20Aug%2001.xls" TargetMode="External"/></Relationships>
</file>

<file path=xl/externalLinks/_rels/externalLink3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hared\FP&amp;A\Ron%20Radin\FPR\FPR%20March%202003\REVENUEPROFIT_200303v2.xls" TargetMode="External"/></Relationships>
</file>

<file path=xl/externalLinks/_rels/externalLink3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eng.locke.seow\My%20Documents\Sphere%20Corp\2003\Sphere%20-%20Audit%20sch%2002.xls" TargetMode="External"/></Relationships>
</file>

<file path=xl/externalLinks/_rels/externalLink3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3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3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3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3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3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3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rporate\Reforecast\2006%20Projection%20Runrate.xls" TargetMode="External"/></Relationships>
</file>

<file path=xl/externalLinks/_rels/externalLink3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3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ata\My%20Documents\My%20Pictures\&#3586;&#3634;&#3618;&#3627;&#3609;&#3637;&#3657;\Documents%20and%20Settings\ratana.y\Local%20Settings\Temporary%20Internet%20Files\OLK2F\model\Disposition%20Model.xls" TargetMode="External"/></Relationships>
</file>

<file path=xl/externalLinks/_rels/externalLink3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.JOB\9.ASEFA\2018\Q1'2018\1.%20Financial%20Statement\Lead\Lead%20Sheet%20ASEFA_Q1'2018.xlsx" TargetMode="External"/></Relationships>
</file>

<file path=xl/externalLinks/_rels/externalLink3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orary%20Internet%20Files\OLKA331\&#21517;&#33258;&#36554;&#31278;\NRZ\&#25237;&#36039;\&#20491;&#21830;&#20225;\&#25237;&#36039;.XLS" TargetMode="External"/></Relationships>
</file>

<file path=xl/externalLinks/_rels/externalLink3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My%20Documents\Bluetooth%20Exchange%20Folder\&#3604;&#3656;&#3623;&#3609;\Menam%20Stainless%20Wire%20Ltd\2007\Menam_YE07\WP_Manem_YE07\WW_YE07\Reconcile%20&#3585;&#3621;&#3633;&#3610;&#3605;&#3657;&#3609;&#3591;&#3623;&#3604;%20-%202550.xls" TargetMode="External"/></Relationships>
</file>

<file path=xl/externalLinks/_rels/externalLink3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Documents%20and%20Settings\bkktr\My%20Documents\My%20Jobs\Densei\31.03.03\Densei\densei%2030.09.02\SALES\S-SEP'02.xls" TargetMode="External"/></Relationships>
</file>

<file path=xl/externalLinks/_rels/externalLink3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son\2%20data%20for%20v\valuation\My%20Documents\Choke\Tisco\TISCO151_1_46(L).xls" TargetMode="External"/></Relationships>
</file>

<file path=xl/externalLinks/_rels/externalLink3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Re_Package\PackagePL48.xls" TargetMode="External"/></Relationships>
</file>

<file path=xl/externalLinks/_rels/externalLink3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3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WINDOWS\Temporary%20Internet%20Files\OLKA331\&#28023;&#22806;&#36554;&#31278;\05&#65408;&#65394;MSC&#38306;&#20418;\P&#27425;\&#37329;&#24037;&#33021;&#21147;\&#35211;&#31309;1.xls" TargetMode="External"/></Relationships>
</file>

<file path=xl/externalLinks/_rels/externalLink3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oraya.w\Desktop\VRT_Q3'13\Detail\Related_Asefa_Group_Q'3-13.xls" TargetMode="External"/></Relationships>
</file>

<file path=xl/externalLinks/_rels/externalLink3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%20Listed%20companies\GSC\2020\Q4'20\FS\SET\Lead_GSC_Q4'2020%20upp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CMD95"/>
      <sheetName val="CA Sheet"/>
      <sheetName val="E420No Up"/>
      <sheetName val="C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0000000"/>
      <sheetName val="98act (FCC&amp;PBC)"/>
      <sheetName val="99op PB "/>
      <sheetName val="99OPMonthly"/>
      <sheetName val="99op (Total)"/>
      <sheetName val="99op"/>
      <sheetName val="SF&amp;CCC-Jan"/>
      <sheetName val="CCC-Jan"/>
      <sheetName val="Jan99(Total)"/>
      <sheetName val="Jan99 (PB)"/>
      <sheetName val="Jan99 (GCF)"/>
      <sheetName val="99act-PLCC"/>
      <sheetName val="99act-GCF"/>
      <sheetName val="99act-PB"/>
      <sheetName val="SF&amp;CCC-feb"/>
      <sheetName val="CCC-feb"/>
      <sheetName val="feb99(Total)"/>
      <sheetName val="feb99 (PB)"/>
      <sheetName val="feb99 (GCF)"/>
      <sheetName val="CCC"/>
      <sheetName val="SF&amp;CCC-mar"/>
      <sheetName val="CCC-mar"/>
      <sheetName val="mar99(Total)"/>
      <sheetName val="mar99 (PB)"/>
      <sheetName val="mar99 (GCF)"/>
      <sheetName val="99ACT-re"/>
      <sheetName val="98act_(FCC&amp;PBC)"/>
      <sheetName val="99op_PB_"/>
      <sheetName val="99op_(Total)"/>
      <sheetName val="Jan99_(PB)"/>
      <sheetName val="Jan99_(GCF)"/>
      <sheetName val="feb99_(PB)"/>
      <sheetName val="feb99_(GCF)"/>
      <sheetName val="mar99_(PB)"/>
      <sheetName val="mar99_(GCF)"/>
      <sheetName val="Note"/>
      <sheetName val="NEA_Fit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FINANCIAL PROJECTION (000 BAHT)</v>
          </cell>
          <cell r="B1">
            <v>0</v>
          </cell>
          <cell r="C1">
            <v>0</v>
          </cell>
          <cell r="D1">
            <v>0</v>
          </cell>
          <cell r="E1">
            <v>457431.4170501926</v>
          </cell>
          <cell r="F1">
            <v>0</v>
          </cell>
          <cell r="G1">
            <v>0</v>
          </cell>
          <cell r="H1">
            <v>428578.2308580752</v>
          </cell>
          <cell r="I1">
            <v>0</v>
          </cell>
          <cell r="J1">
            <v>0</v>
          </cell>
          <cell r="K1">
            <v>412568.00099973404</v>
          </cell>
          <cell r="L1">
            <v>0</v>
          </cell>
          <cell r="M1">
            <v>0</v>
          </cell>
          <cell r="N1">
            <v>392994.94187520561</v>
          </cell>
        </row>
        <row r="2">
          <cell r="A2" t="str">
            <v>OPERATING STATEMENT (HPF)</v>
          </cell>
          <cell r="B2">
            <v>0</v>
          </cell>
          <cell r="C2" t="str">
            <v>Jan</v>
          </cell>
          <cell r="D2" t="str">
            <v>Feb</v>
          </cell>
          <cell r="E2" t="str">
            <v>Mar</v>
          </cell>
          <cell r="F2" t="str">
            <v>April</v>
          </cell>
          <cell r="G2" t="str">
            <v>May</v>
          </cell>
          <cell r="H2" t="str">
            <v>June</v>
          </cell>
          <cell r="I2" t="str">
            <v>July</v>
          </cell>
          <cell r="J2" t="str">
            <v>Aug</v>
          </cell>
          <cell r="K2" t="str">
            <v>Sept</v>
          </cell>
          <cell r="L2" t="str">
            <v>Oct</v>
          </cell>
          <cell r="M2" t="str">
            <v>Nov</v>
          </cell>
          <cell r="N2" t="str">
            <v>Dec</v>
          </cell>
          <cell r="O2" t="str">
            <v>Total</v>
          </cell>
        </row>
        <row r="3">
          <cell r="A3" t="str">
            <v>Credit Sales - net VAT</v>
          </cell>
          <cell r="B3">
            <v>0</v>
          </cell>
          <cell r="C3">
            <v>36818.181818181816</v>
          </cell>
          <cell r="D3">
            <v>36781.818181818177</v>
          </cell>
          <cell r="E3">
            <v>39545.454545454544</v>
          </cell>
          <cell r="F3">
            <v>44046.363636363632</v>
          </cell>
          <cell r="G3">
            <v>40245.454545454544</v>
          </cell>
          <cell r="H3">
            <v>41363.63636363636</v>
          </cell>
          <cell r="I3">
            <v>46127.272727272721</v>
          </cell>
          <cell r="J3">
            <v>38863.63636363636</v>
          </cell>
          <cell r="K3">
            <v>34590.909090909088</v>
          </cell>
          <cell r="L3">
            <v>41181.818181818177</v>
          </cell>
          <cell r="M3">
            <v>41181.818181818177</v>
          </cell>
          <cell r="N3">
            <v>38090.909090909088</v>
          </cell>
          <cell r="O3">
            <v>478837.27272727259</v>
          </cell>
        </row>
        <row r="4">
          <cell r="A4" t="str">
            <v>Avg Net Receivables -a)</v>
          </cell>
          <cell r="B4">
            <v>0</v>
          </cell>
          <cell r="C4">
            <v>430027.5524291367</v>
          </cell>
          <cell r="D4">
            <v>409325.83780561935</v>
          </cell>
          <cell r="E4">
            <v>394833.83706312976</v>
          </cell>
          <cell r="F4">
            <v>386588.52395728813</v>
          </cell>
          <cell r="G4">
            <v>380590.33799267001</v>
          </cell>
          <cell r="H4">
            <v>374495.21110081649</v>
          </cell>
          <cell r="I4">
            <v>372369.26063545176</v>
          </cell>
          <cell r="J4">
            <v>369887.65900990361</v>
          </cell>
          <cell r="K4">
            <v>362118.19905812538</v>
          </cell>
          <cell r="L4">
            <v>355290.48265354533</v>
          </cell>
          <cell r="M4">
            <v>350756.32085460069</v>
          </cell>
          <cell r="N4">
            <v>343163.24957505648</v>
          </cell>
          <cell r="O4">
            <v>378427.25324649678</v>
          </cell>
        </row>
        <row r="5">
          <cell r="A5" t="str">
            <v>Avg Net Investment</v>
          </cell>
          <cell r="B5">
            <v>0</v>
          </cell>
          <cell r="C5">
            <v>470409.00612172997</v>
          </cell>
          <cell r="D5">
            <v>459143.92794330465</v>
          </cell>
          <cell r="E5">
            <v>444453.82797865523</v>
          </cell>
          <cell r="F5">
            <v>435612.95230231411</v>
          </cell>
          <cell r="G5">
            <v>428563.94354158774</v>
          </cell>
          <cell r="H5">
            <v>421543.50941383629</v>
          </cell>
          <cell r="I5">
            <v>418379.14034422906</v>
          </cell>
          <cell r="J5">
            <v>414993.96467235644</v>
          </cell>
          <cell r="K5">
            <v>406756.86165523907</v>
          </cell>
          <cell r="L5">
            <v>399474.44584427308</v>
          </cell>
          <cell r="M5">
            <v>394365.06738118455</v>
          </cell>
          <cell r="N5">
            <v>386515.43790613808</v>
          </cell>
          <cell r="O5">
            <v>423317.38940541469</v>
          </cell>
        </row>
        <row r="6">
          <cell r="A6" t="str">
            <v>INCOME</v>
          </cell>
          <cell r="B6">
            <v>0</v>
          </cell>
          <cell r="C6">
            <v>0</v>
          </cell>
          <cell r="D6">
            <v>9.4617928264483661E-2</v>
          </cell>
          <cell r="E6">
            <v>0.38443724177116478</v>
          </cell>
          <cell r="F6">
            <v>0</v>
          </cell>
          <cell r="G6">
            <v>9.4498949898905379E-2</v>
          </cell>
          <cell r="H6">
            <v>0.39142374092316379</v>
          </cell>
          <cell r="I6">
            <v>0</v>
          </cell>
          <cell r="J6">
            <v>9.468522487323891E-2</v>
          </cell>
          <cell r="K6">
            <v>0.38776316485046636</v>
          </cell>
          <cell r="L6">
            <v>0</v>
          </cell>
          <cell r="M6">
            <v>9.460982063339643E-2</v>
          </cell>
          <cell r="N6">
            <v>0.38842012449620444</v>
          </cell>
        </row>
        <row r="7">
          <cell r="B7" t="str">
            <v>EARNED INCOME</v>
          </cell>
          <cell r="C7">
            <v>12520.872727272728</v>
          </cell>
          <cell r="D7">
            <v>13568.46772670809</v>
          </cell>
          <cell r="E7">
            <v>13087.507613582038</v>
          </cell>
          <cell r="F7">
            <v>12758.863322634741</v>
          </cell>
          <cell r="G7">
            <v>12343.597001533635</v>
          </cell>
          <cell r="H7">
            <v>12184.393276006398</v>
          </cell>
          <cell r="I7">
            <v>12137.123558657375</v>
          </cell>
          <cell r="J7">
            <v>11791.623019273968</v>
          </cell>
          <cell r="K7">
            <v>11563.05254299047</v>
          </cell>
          <cell r="L7">
            <v>11520.670878700574</v>
          </cell>
          <cell r="M7">
            <v>11234.611596448711</v>
          </cell>
          <cell r="N7">
            <v>10942.701437237212</v>
          </cell>
          <cell r="O7">
            <v>145653.48470104591</v>
          </cell>
        </row>
        <row r="8">
          <cell r="B8" t="str">
            <v>LATE CHARGES</v>
          </cell>
          <cell r="C8">
            <v>1634.9099999999999</v>
          </cell>
          <cell r="D8">
            <v>1590.8599999999997</v>
          </cell>
          <cell r="E8">
            <v>1560.7999999999997</v>
          </cell>
          <cell r="F8">
            <v>1566.9675</v>
          </cell>
          <cell r="G8">
            <v>1559.4124999999999</v>
          </cell>
          <cell r="H8">
            <v>1525.69</v>
          </cell>
          <cell r="I8">
            <v>1525.6945000000001</v>
          </cell>
          <cell r="J8">
            <v>1505.722</v>
          </cell>
          <cell r="K8">
            <v>1471.4528250000001</v>
          </cell>
          <cell r="L8">
            <v>1486.9785750000001</v>
          </cell>
          <cell r="M8">
            <v>1503.5135750000002</v>
          </cell>
          <cell r="N8">
            <v>1473.31</v>
          </cell>
          <cell r="O8">
            <v>18405.311475000002</v>
          </cell>
        </row>
        <row r="9">
          <cell r="B9" t="str">
            <v>OTHER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</row>
        <row r="10">
          <cell r="A10" t="str">
            <v xml:space="preserve"> TOTAL INCOME</v>
          </cell>
          <cell r="B10">
            <v>0</v>
          </cell>
          <cell r="C10">
            <v>14155.782727272728</v>
          </cell>
          <cell r="D10">
            <v>15159.327726708088</v>
          </cell>
          <cell r="E10">
            <v>14648.307613582037</v>
          </cell>
          <cell r="F10">
            <v>14325.830822634742</v>
          </cell>
          <cell r="G10">
            <v>13903.009501533636</v>
          </cell>
          <cell r="H10">
            <v>13710.083276006399</v>
          </cell>
          <cell r="I10">
            <v>13662.818058657374</v>
          </cell>
          <cell r="J10">
            <v>13297.345019273967</v>
          </cell>
          <cell r="K10">
            <v>13034.50536799047</v>
          </cell>
          <cell r="L10">
            <v>13007.649453700575</v>
          </cell>
          <cell r="M10">
            <v>12738.125171448712</v>
          </cell>
          <cell r="N10">
            <v>12416.011437237212</v>
          </cell>
          <cell r="O10">
            <v>164058.7961760459</v>
          </cell>
        </row>
        <row r="11">
          <cell r="A11">
            <v>0</v>
          </cell>
          <cell r="B11" t="str">
            <v>% ANI p.a.</v>
          </cell>
          <cell r="C11">
            <v>0.36110999261632937</v>
          </cell>
          <cell r="D11">
            <v>0.39619805827631382</v>
          </cell>
          <cell r="E11">
            <v>0.39549595547960098</v>
          </cell>
          <cell r="F11">
            <v>0.39463925249015985</v>
          </cell>
          <cell r="G11">
            <v>0.38929106503849853</v>
          </cell>
          <cell r="H11">
            <v>0.39028236857648729</v>
          </cell>
          <cell r="I11">
            <v>0.39187856394798387</v>
          </cell>
          <cell r="J11">
            <v>0.38450713459717151</v>
          </cell>
          <cell r="K11">
            <v>0.38453946118912641</v>
          </cell>
          <cell r="L11">
            <v>0.3907428749654141</v>
          </cell>
          <cell r="M11">
            <v>0.38760406207488923</v>
          </cell>
          <cell r="N11">
            <v>0.38547525566890289</v>
          </cell>
          <cell r="O11">
            <v>0.38755505982515964</v>
          </cell>
        </row>
        <row r="12">
          <cell r="A12" t="str">
            <v xml:space="preserve">INTEREST EXPENSE </v>
          </cell>
          <cell r="B12">
            <v>0</v>
          </cell>
          <cell r="C12">
            <v>3704.4709232086238</v>
          </cell>
          <cell r="D12">
            <v>3615.758432553524</v>
          </cell>
          <cell r="E12">
            <v>3500.0738953319101</v>
          </cell>
          <cell r="F12">
            <v>3430.4519993807239</v>
          </cell>
          <cell r="G12">
            <v>3374.9410553900038</v>
          </cell>
          <cell r="H12">
            <v>3319.6551366339604</v>
          </cell>
          <cell r="I12">
            <v>3294.7357302108039</v>
          </cell>
          <cell r="J12">
            <v>3268.077471794807</v>
          </cell>
          <cell r="K12">
            <v>3203.2102855350076</v>
          </cell>
          <cell r="L12">
            <v>3145.8612610236505</v>
          </cell>
          <cell r="M12">
            <v>3105.624905626828</v>
          </cell>
          <cell r="N12">
            <v>3043.8090735108367</v>
          </cell>
          <cell r="O12">
            <v>40006.670170200676</v>
          </cell>
        </row>
        <row r="13">
          <cell r="A13">
            <v>0.105</v>
          </cell>
          <cell r="B13" t="str">
            <v>% ANI p.a.</v>
          </cell>
          <cell r="C13">
            <v>9.4500000000000001E-2</v>
          </cell>
          <cell r="D13">
            <v>9.4500000000000001E-2</v>
          </cell>
          <cell r="E13">
            <v>9.4500000000000001E-2</v>
          </cell>
          <cell r="F13">
            <v>9.4500000000000001E-2</v>
          </cell>
          <cell r="G13">
            <v>9.4500000000000028E-2</v>
          </cell>
          <cell r="H13">
            <v>9.4499999999999973E-2</v>
          </cell>
          <cell r="I13">
            <v>9.4500000000000001E-2</v>
          </cell>
          <cell r="J13">
            <v>9.4500000000000001E-2</v>
          </cell>
          <cell r="K13">
            <v>9.4500000000000001E-2</v>
          </cell>
          <cell r="L13">
            <v>9.4500000000000001E-2</v>
          </cell>
          <cell r="M13">
            <v>9.4499999999999973E-2</v>
          </cell>
          <cell r="N13">
            <v>9.4499999999999973E-2</v>
          </cell>
          <cell r="O13">
            <v>9.4507504703252213E-2</v>
          </cell>
        </row>
        <row r="14">
          <cell r="A14" t="str">
            <v>CONTRIBUTED VALUE</v>
          </cell>
          <cell r="B14">
            <v>0</v>
          </cell>
          <cell r="C14">
            <v>10451.311804064104</v>
          </cell>
          <cell r="D14">
            <v>11543.569294154564</v>
          </cell>
          <cell r="E14">
            <v>11148.233718250127</v>
          </cell>
          <cell r="F14">
            <v>10895.378823254017</v>
          </cell>
          <cell r="G14">
            <v>10528.068446143632</v>
          </cell>
          <cell r="H14">
            <v>10390.428139372438</v>
          </cell>
          <cell r="I14">
            <v>10368.08232844657</v>
          </cell>
          <cell r="J14">
            <v>10029.267547479161</v>
          </cell>
          <cell r="K14">
            <v>9831.2950824554628</v>
          </cell>
          <cell r="L14">
            <v>9861.7881926769242</v>
          </cell>
          <cell r="M14">
            <v>9632.5002658218837</v>
          </cell>
          <cell r="N14">
            <v>9372.2023637263756</v>
          </cell>
          <cell r="O14">
            <v>124052.12600584523</v>
          </cell>
        </row>
        <row r="15">
          <cell r="B15" t="str">
            <v>% ANR p.a.</v>
          </cell>
          <cell r="C15">
            <v>0.26660999261632934</v>
          </cell>
          <cell r="D15">
            <v>0.3016980582763138</v>
          </cell>
          <cell r="E15">
            <v>0.30099595547960095</v>
          </cell>
          <cell r="F15">
            <v>0.30013925249015982</v>
          </cell>
          <cell r="G15">
            <v>0.2947910650384985</v>
          </cell>
          <cell r="H15">
            <v>0.29578236857648726</v>
          </cell>
          <cell r="I15">
            <v>0.2973785639479839</v>
          </cell>
          <cell r="J15">
            <v>0.29000713459717153</v>
          </cell>
          <cell r="K15">
            <v>0.29003946118912638</v>
          </cell>
          <cell r="L15">
            <v>0.29624287496541413</v>
          </cell>
          <cell r="M15">
            <v>0.29310406207488926</v>
          </cell>
          <cell r="N15">
            <v>0.29097525566890292</v>
          </cell>
          <cell r="O15">
            <v>0.29304755512190744</v>
          </cell>
        </row>
        <row r="16">
          <cell r="A16" t="str">
            <v>OPERATING EXPENSES</v>
          </cell>
          <cell r="B16">
            <v>0</v>
          </cell>
          <cell r="C16">
            <v>0</v>
          </cell>
          <cell r="D16">
            <v>0</v>
          </cell>
          <cell r="E16">
            <v>0.28981931350668116</v>
          </cell>
          <cell r="F16">
            <v>0</v>
          </cell>
          <cell r="G16">
            <v>0</v>
          </cell>
          <cell r="H16">
            <v>0.29692479102425839</v>
          </cell>
          <cell r="I16">
            <v>0</v>
          </cell>
          <cell r="J16">
            <v>0</v>
          </cell>
          <cell r="K16">
            <v>0.29307793997722748</v>
          </cell>
          <cell r="L16">
            <v>0</v>
          </cell>
          <cell r="M16">
            <v>0</v>
          </cell>
          <cell r="N16">
            <v>0.29381030386280804</v>
          </cell>
        </row>
        <row r="17">
          <cell r="A17">
            <v>0</v>
          </cell>
          <cell r="B17" t="str">
            <v>MARKETING&amp;SALES</v>
          </cell>
          <cell r="C17">
            <v>381.54166666666669</v>
          </cell>
          <cell r="D17">
            <v>370.88653846153846</v>
          </cell>
          <cell r="E17">
            <v>385.50192307692311</v>
          </cell>
          <cell r="F17">
            <v>375.57528846153843</v>
          </cell>
          <cell r="G17">
            <v>374.34903846153844</v>
          </cell>
          <cell r="H17">
            <v>393.50192307692311</v>
          </cell>
          <cell r="I17">
            <v>394.83653846153845</v>
          </cell>
          <cell r="J17">
            <v>378.34903846153844</v>
          </cell>
          <cell r="K17">
            <v>373.68942307692311</v>
          </cell>
          <cell r="L17">
            <v>378.83653846153845</v>
          </cell>
          <cell r="M17">
            <v>384.33653846153845</v>
          </cell>
          <cell r="N17">
            <v>396.80192307692312</v>
          </cell>
          <cell r="O17">
            <v>4588.2063782051282</v>
          </cell>
        </row>
        <row r="18">
          <cell r="A18">
            <v>0</v>
          </cell>
          <cell r="B18" t="str">
            <v>PERSONNEL</v>
          </cell>
          <cell r="C18">
            <v>5140.4973333333328</v>
          </cell>
          <cell r="D18">
            <v>5326.0740000000005</v>
          </cell>
          <cell r="E18">
            <v>5367.8498333333337</v>
          </cell>
          <cell r="F18">
            <v>5446.9768333333332</v>
          </cell>
          <cell r="G18">
            <v>5098.5774999999994</v>
          </cell>
          <cell r="H18">
            <v>5163.0405000000001</v>
          </cell>
          <cell r="I18">
            <v>5203.001166666666</v>
          </cell>
          <cell r="J18">
            <v>5233.0614999999998</v>
          </cell>
          <cell r="K18">
            <v>5277.7328333333326</v>
          </cell>
          <cell r="L18">
            <v>5312.5048333333325</v>
          </cell>
          <cell r="M18">
            <v>5393.0888333333332</v>
          </cell>
          <cell r="N18">
            <v>5352.8268333333326</v>
          </cell>
          <cell r="O18">
            <v>63315.232000000004</v>
          </cell>
        </row>
        <row r="19">
          <cell r="A19">
            <v>0</v>
          </cell>
          <cell r="B19" t="str">
            <v xml:space="preserve">EXPAT EXPENSES </v>
          </cell>
          <cell r="C19">
            <v>1250</v>
          </cell>
          <cell r="D19">
            <v>1250</v>
          </cell>
          <cell r="E19">
            <v>1250</v>
          </cell>
          <cell r="F19">
            <v>1250</v>
          </cell>
          <cell r="G19">
            <v>1250</v>
          </cell>
          <cell r="H19">
            <v>1250</v>
          </cell>
          <cell r="I19">
            <v>1250</v>
          </cell>
          <cell r="J19">
            <v>1250</v>
          </cell>
          <cell r="K19">
            <v>1250</v>
          </cell>
          <cell r="L19">
            <v>1250</v>
          </cell>
          <cell r="M19">
            <v>1250</v>
          </cell>
          <cell r="N19">
            <v>1250</v>
          </cell>
          <cell r="O19">
            <v>15000</v>
          </cell>
        </row>
        <row r="20">
          <cell r="A20">
            <v>0</v>
          </cell>
          <cell r="B20" t="str">
            <v>SYSTEMS MANAGEMENT</v>
          </cell>
          <cell r="C20">
            <v>219.08333333333331</v>
          </cell>
          <cell r="D20">
            <v>219.08333333333331</v>
          </cell>
          <cell r="E20">
            <v>219.08333333333331</v>
          </cell>
          <cell r="F20">
            <v>219.08333333333331</v>
          </cell>
          <cell r="G20">
            <v>219.08333333333331</v>
          </cell>
          <cell r="H20">
            <v>219.08333333333331</v>
          </cell>
          <cell r="I20">
            <v>219.08333333333331</v>
          </cell>
          <cell r="J20">
            <v>219.08333333333331</v>
          </cell>
          <cell r="K20">
            <v>219.08333333333331</v>
          </cell>
          <cell r="L20">
            <v>219.08333333333331</v>
          </cell>
          <cell r="M20">
            <v>219.08333333333331</v>
          </cell>
          <cell r="N20">
            <v>219.08333333333331</v>
          </cell>
          <cell r="O20">
            <v>2629</v>
          </cell>
        </row>
        <row r="21">
          <cell r="A21">
            <v>0</v>
          </cell>
          <cell r="B21" t="str">
            <v>COUPONS/TAX</v>
          </cell>
          <cell r="C21">
            <v>48.6</v>
          </cell>
          <cell r="D21">
            <v>48.552</v>
          </cell>
          <cell r="E21">
            <v>52.2</v>
          </cell>
          <cell r="F21">
            <v>58.141199999999998</v>
          </cell>
          <cell r="G21">
            <v>53.124000000000002</v>
          </cell>
          <cell r="H21">
            <v>54.6</v>
          </cell>
          <cell r="I21">
            <v>60.887999999999998</v>
          </cell>
          <cell r="J21">
            <v>51.300000000000004</v>
          </cell>
          <cell r="K21">
            <v>45.660000000000004</v>
          </cell>
          <cell r="L21">
            <v>54.36</v>
          </cell>
          <cell r="M21">
            <v>54.36</v>
          </cell>
          <cell r="N21">
            <v>50.28</v>
          </cell>
          <cell r="O21">
            <v>632.0652</v>
          </cell>
        </row>
        <row r="22">
          <cell r="A22">
            <v>0</v>
          </cell>
          <cell r="B22" t="str">
            <v>PREMISES</v>
          </cell>
          <cell r="C22">
            <v>875</v>
          </cell>
          <cell r="D22">
            <v>875</v>
          </cell>
          <cell r="E22">
            <v>875</v>
          </cell>
          <cell r="F22">
            <v>885</v>
          </cell>
          <cell r="G22">
            <v>885</v>
          </cell>
          <cell r="H22">
            <v>885</v>
          </cell>
          <cell r="I22">
            <v>890</v>
          </cell>
          <cell r="J22">
            <v>890</v>
          </cell>
          <cell r="K22">
            <v>890</v>
          </cell>
          <cell r="L22">
            <v>890</v>
          </cell>
          <cell r="M22">
            <v>890</v>
          </cell>
          <cell r="N22">
            <v>890</v>
          </cell>
          <cell r="O22">
            <v>10620</v>
          </cell>
        </row>
        <row r="23">
          <cell r="A23">
            <v>0</v>
          </cell>
          <cell r="B23" t="str">
            <v>TELECOMMUNICATIONS</v>
          </cell>
          <cell r="C23">
            <v>815.97011481481479</v>
          </cell>
          <cell r="D23">
            <v>834.65624444444438</v>
          </cell>
          <cell r="E23">
            <v>859.2012166666666</v>
          </cell>
          <cell r="F23">
            <v>872.69719259259261</v>
          </cell>
          <cell r="G23">
            <v>876.34145833333343</v>
          </cell>
          <cell r="H23">
            <v>897.41365555555558</v>
          </cell>
          <cell r="I23">
            <v>919.24870796296295</v>
          </cell>
          <cell r="J23">
            <v>901.30157277777778</v>
          </cell>
          <cell r="K23">
            <v>906.11355578703706</v>
          </cell>
          <cell r="L23">
            <v>924.82678624999994</v>
          </cell>
          <cell r="M23">
            <v>941.02373810185179</v>
          </cell>
          <cell r="N23">
            <v>926.93228833333319</v>
          </cell>
          <cell r="O23">
            <v>10675.72653162037</v>
          </cell>
        </row>
        <row r="24">
          <cell r="A24">
            <v>0</v>
          </cell>
          <cell r="B24" t="str">
            <v>TRAVEL EXPENSE</v>
          </cell>
          <cell r="C24">
            <v>377.33333333333337</v>
          </cell>
          <cell r="D24">
            <v>377.33333333333337</v>
          </cell>
          <cell r="E24">
            <v>377.33333333333337</v>
          </cell>
          <cell r="F24">
            <v>377.33333333333337</v>
          </cell>
          <cell r="G24">
            <v>377.33333333333337</v>
          </cell>
          <cell r="H24">
            <v>377.33333333333337</v>
          </cell>
          <cell r="I24">
            <v>377.33333333333337</v>
          </cell>
          <cell r="J24">
            <v>377.33333333333337</v>
          </cell>
          <cell r="K24">
            <v>377.33333333333337</v>
          </cell>
          <cell r="L24">
            <v>377.33333333333337</v>
          </cell>
          <cell r="M24">
            <v>377.33333333333337</v>
          </cell>
          <cell r="N24">
            <v>377.33333333333337</v>
          </cell>
          <cell r="O24">
            <v>4528.0000000000009</v>
          </cell>
        </row>
        <row r="25">
          <cell r="A25">
            <v>0</v>
          </cell>
          <cell r="B25" t="str">
            <v>INCENTIVE &amp; COLLECTION ( Collector &amp; Sales )</v>
          </cell>
          <cell r="C25">
            <v>205</v>
          </cell>
          <cell r="D25">
            <v>226</v>
          </cell>
          <cell r="E25">
            <v>239</v>
          </cell>
          <cell r="F25">
            <v>236</v>
          </cell>
          <cell r="G25">
            <v>248</v>
          </cell>
          <cell r="H25">
            <v>268</v>
          </cell>
          <cell r="I25">
            <v>273</v>
          </cell>
          <cell r="J25">
            <v>287</v>
          </cell>
          <cell r="K25">
            <v>293</v>
          </cell>
          <cell r="L25">
            <v>313</v>
          </cell>
          <cell r="M25">
            <v>325</v>
          </cell>
          <cell r="N25">
            <v>325</v>
          </cell>
          <cell r="O25">
            <v>3238</v>
          </cell>
        </row>
        <row r="26">
          <cell r="A26">
            <v>0</v>
          </cell>
          <cell r="B26" t="str">
            <v>POSTAGE &amp; STATIONARY</v>
          </cell>
          <cell r="C26">
            <v>506.00639098765436</v>
          </cell>
          <cell r="D26">
            <v>494.90410888888886</v>
          </cell>
          <cell r="E26">
            <v>491.70469220679007</v>
          </cell>
          <cell r="F26">
            <v>498.1626043672839</v>
          </cell>
          <cell r="G26">
            <v>491.48829645061727</v>
          </cell>
          <cell r="H26">
            <v>485.2317534567901</v>
          </cell>
          <cell r="I26">
            <v>489.39949409259265</v>
          </cell>
          <cell r="J26">
            <v>473.34884616049379</v>
          </cell>
          <cell r="K26">
            <v>460.42610111296295</v>
          </cell>
          <cell r="L26">
            <v>473.1983364092593</v>
          </cell>
          <cell r="M26">
            <v>476.76844035987659</v>
          </cell>
          <cell r="N26">
            <v>463.72222648148147</v>
          </cell>
          <cell r="O26">
            <v>5804.3612909746926</v>
          </cell>
        </row>
        <row r="27">
          <cell r="A27">
            <v>0</v>
          </cell>
          <cell r="B27" t="str">
            <v>DEPRECIATION (Avg 5yr)</v>
          </cell>
          <cell r="C27">
            <v>562.06020000000001</v>
          </cell>
          <cell r="D27">
            <v>562.06020000000001</v>
          </cell>
          <cell r="E27">
            <v>575.28953333333345</v>
          </cell>
          <cell r="F27">
            <v>575.28953333333345</v>
          </cell>
          <cell r="G27">
            <v>575.28953333333345</v>
          </cell>
          <cell r="H27">
            <v>575.28953333333345</v>
          </cell>
          <cell r="I27">
            <v>578.93553333333341</v>
          </cell>
          <cell r="J27">
            <v>578.93553333333341</v>
          </cell>
          <cell r="K27">
            <v>578.93553333333341</v>
          </cell>
          <cell r="L27">
            <v>578.93553333333341</v>
          </cell>
          <cell r="M27">
            <v>578.93553333333341</v>
          </cell>
          <cell r="N27">
            <v>578.93553333333341</v>
          </cell>
          <cell r="O27">
            <v>6898.8917333333338</v>
          </cell>
        </row>
        <row r="28">
          <cell r="A28">
            <v>0</v>
          </cell>
          <cell r="B28" t="str">
            <v>OTHERS</v>
          </cell>
          <cell r="C28">
            <v>1129.501822273875</v>
          </cell>
          <cell r="D28">
            <v>1110.7805722738749</v>
          </cell>
          <cell r="E28">
            <v>1098.0050722738747</v>
          </cell>
          <cell r="F28">
            <v>1100.6262597738748</v>
          </cell>
          <cell r="G28">
            <v>1097.4153847738748</v>
          </cell>
          <cell r="H28">
            <v>1083.0833222738747</v>
          </cell>
          <cell r="I28">
            <v>1083.0852347738746</v>
          </cell>
          <cell r="J28">
            <v>1074.5969222738747</v>
          </cell>
          <cell r="K28">
            <v>1060.032522898875</v>
          </cell>
          <cell r="L28">
            <v>1066.6309666488748</v>
          </cell>
          <cell r="M28">
            <v>1073.6583416488747</v>
          </cell>
          <cell r="N28">
            <v>1186.8218222738747</v>
          </cell>
          <cell r="O28">
            <v>13164.238244161495</v>
          </cell>
        </row>
        <row r="29">
          <cell r="A29">
            <v>0</v>
          </cell>
          <cell r="B29" t="str">
            <v>DEFER ORIGINATION COSTS</v>
          </cell>
          <cell r="C29">
            <v>288.20445382639582</v>
          </cell>
          <cell r="D29">
            <v>251.82992516888027</v>
          </cell>
          <cell r="E29">
            <v>188.56225951231505</v>
          </cell>
          <cell r="F29">
            <v>116.78123780463915</v>
          </cell>
          <cell r="G29">
            <v>103.19503056385554</v>
          </cell>
          <cell r="H29">
            <v>89.982918404657866</v>
          </cell>
          <cell r="I29">
            <v>53.210758289833556</v>
          </cell>
          <cell r="J29">
            <v>83.607431527337056</v>
          </cell>
          <cell r="K29">
            <v>127.44061053968268</v>
          </cell>
          <cell r="L29">
            <v>69.258492550264577</v>
          </cell>
          <cell r="M29">
            <v>38.023256825396793</v>
          </cell>
          <cell r="N29">
            <v>36.994002024691554</v>
          </cell>
          <cell r="O29">
            <v>1447.0903770379498</v>
          </cell>
        </row>
        <row r="30">
          <cell r="A30">
            <v>0</v>
          </cell>
          <cell r="B30" t="str">
            <v>ALLOCATION FROM SHARE SERVICE</v>
          </cell>
          <cell r="C30">
            <v>450.4</v>
          </cell>
          <cell r="D30">
            <v>450.4</v>
          </cell>
          <cell r="E30">
            <v>450.4</v>
          </cell>
          <cell r="F30">
            <v>450.4</v>
          </cell>
          <cell r="G30">
            <v>450.4</v>
          </cell>
          <cell r="H30">
            <v>450.4</v>
          </cell>
          <cell r="I30">
            <v>450.4</v>
          </cell>
          <cell r="J30">
            <v>450.4</v>
          </cell>
          <cell r="K30">
            <v>450.4</v>
          </cell>
          <cell r="L30">
            <v>450.4</v>
          </cell>
          <cell r="M30">
            <v>450.4</v>
          </cell>
          <cell r="N30">
            <v>450.4</v>
          </cell>
          <cell r="O30">
            <v>5404.7999999999993</v>
          </cell>
        </row>
        <row r="31">
          <cell r="B31" t="str">
            <v>ALLOCATION TO CCC</v>
          </cell>
          <cell r="C31">
            <v>-1200</v>
          </cell>
          <cell r="D31">
            <v>-1200</v>
          </cell>
          <cell r="E31">
            <v>-1200</v>
          </cell>
          <cell r="F31">
            <v>-1200</v>
          </cell>
          <cell r="G31">
            <v>-1200</v>
          </cell>
          <cell r="H31">
            <v>-1200</v>
          </cell>
          <cell r="I31">
            <v>-1200</v>
          </cell>
          <cell r="J31">
            <v>-1200</v>
          </cell>
          <cell r="K31">
            <v>-1200</v>
          </cell>
          <cell r="L31">
            <v>-1200</v>
          </cell>
          <cell r="M31">
            <v>-1200</v>
          </cell>
          <cell r="N31">
            <v>-1200</v>
          </cell>
          <cell r="O31">
            <v>-14400</v>
          </cell>
        </row>
        <row r="32">
          <cell r="A32">
            <v>105280.65026495369</v>
          </cell>
          <cell r="B32" t="str">
            <v>ALLOCATION TO POWER BUY CARD</v>
          </cell>
          <cell r="C32">
            <v>-5264.0325132476846</v>
          </cell>
          <cell r="D32">
            <v>-5264.0325132476846</v>
          </cell>
          <cell r="E32">
            <v>-5264.0325132476846</v>
          </cell>
          <cell r="F32">
            <v>-5264.0325132476846</v>
          </cell>
          <cell r="G32">
            <v>-5264.0325132476846</v>
          </cell>
          <cell r="H32">
            <v>-5264.0325132476846</v>
          </cell>
          <cell r="I32">
            <v>-5264.0325132476846</v>
          </cell>
          <cell r="J32">
            <v>-5264.0325132476846</v>
          </cell>
          <cell r="K32">
            <v>-5264.0325132476846</v>
          </cell>
          <cell r="L32">
            <v>-5264.0325132476846</v>
          </cell>
          <cell r="M32">
            <v>-5264.0325132476846</v>
          </cell>
          <cell r="N32">
            <v>-5264.0325132476846</v>
          </cell>
          <cell r="O32">
            <v>-63168.39015897223</v>
          </cell>
        </row>
        <row r="33">
          <cell r="A33" t="str">
            <v xml:space="preserve"> TOTAL OPERATING EXPENSE</v>
          </cell>
          <cell r="B33">
            <v>0</v>
          </cell>
          <cell r="C33">
            <v>5785.1661353217205</v>
          </cell>
          <cell r="D33">
            <v>5933.5277426566099</v>
          </cell>
          <cell r="E33">
            <v>5965.0986838222161</v>
          </cell>
          <cell r="F33">
            <v>5998.0343030855747</v>
          </cell>
          <cell r="G33">
            <v>5635.5643953355338</v>
          </cell>
          <cell r="H33">
            <v>5727.9277595201165</v>
          </cell>
          <cell r="I33">
            <v>5778.3895869997832</v>
          </cell>
          <cell r="J33">
            <v>5784.2849979533366</v>
          </cell>
          <cell r="K33">
            <v>5845.814733501129</v>
          </cell>
          <cell r="L33">
            <v>5894.3356404055849</v>
          </cell>
          <cell r="M33">
            <v>5987.9788354831835</v>
          </cell>
          <cell r="N33">
            <v>6041.0987822759507</v>
          </cell>
          <cell r="O33">
            <v>70377.221596360701</v>
          </cell>
        </row>
        <row r="34">
          <cell r="B34" t="str">
            <v>% ANI p.a.</v>
          </cell>
          <cell r="C34">
            <v>0.14757794328005699</v>
          </cell>
          <cell r="D34">
            <v>0.15507628126723572</v>
          </cell>
          <cell r="E34">
            <v>0.16105426413225596</v>
          </cell>
          <cell r="F34">
            <v>0.16523019174846637</v>
          </cell>
          <cell r="G34">
            <v>0.15779855903221573</v>
          </cell>
          <cell r="H34">
            <v>0.16305584495849268</v>
          </cell>
          <cell r="I34">
            <v>0.16573645375088752</v>
          </cell>
          <cell r="J34">
            <v>0.16725886611445381</v>
          </cell>
          <cell r="K34">
            <v>0.17246120081797522</v>
          </cell>
          <cell r="L34">
            <v>0.17706270931893464</v>
          </cell>
          <cell r="M34">
            <v>0.18220616370248643</v>
          </cell>
          <cell r="N34">
            <v>0.18755573071033649</v>
          </cell>
          <cell r="O34">
            <v>0.16625166685264572</v>
          </cell>
        </row>
        <row r="35">
          <cell r="B35" t="str">
            <v>Current Year Reserve Changes</v>
          </cell>
          <cell r="C35">
            <v>-2050.4790270467638</v>
          </cell>
          <cell r="D35">
            <v>-1475.0735189511906</v>
          </cell>
          <cell r="E35">
            <v>-988.56660727204871</v>
          </cell>
          <cell r="F35">
            <v>-413.13662072101943</v>
          </cell>
          <cell r="G35">
            <v>-606.55499326406789</v>
          </cell>
          <cell r="H35">
            <v>-429.6165783510296</v>
          </cell>
          <cell r="I35">
            <v>68.204999239027529</v>
          </cell>
          <cell r="J35">
            <v>-490.07727558221086</v>
          </cell>
          <cell r="K35">
            <v>-830.7309162200836</v>
          </cell>
          <cell r="L35">
            <v>-329.9808725585317</v>
          </cell>
          <cell r="M35">
            <v>-440.82663326205147</v>
          </cell>
          <cell r="N35">
            <v>-849.99548426046022</v>
          </cell>
          <cell r="O35">
            <v>-8836.8335282504304</v>
          </cell>
        </row>
        <row r="36">
          <cell r="B36" t="str">
            <v xml:space="preserve">Writeoffs </v>
          </cell>
          <cell r="C36">
            <v>6938.9</v>
          </cell>
          <cell r="D36">
            <v>6573.3</v>
          </cell>
          <cell r="E36">
            <v>5909.2</v>
          </cell>
          <cell r="F36">
            <v>5313.8</v>
          </cell>
          <cell r="G36">
            <v>4584.2</v>
          </cell>
          <cell r="H36">
            <v>3546</v>
          </cell>
          <cell r="I36">
            <v>2518</v>
          </cell>
          <cell r="J36">
            <v>1710</v>
          </cell>
          <cell r="K36">
            <v>1645.9</v>
          </cell>
          <cell r="L36">
            <v>1607</v>
          </cell>
          <cell r="M36">
            <v>1583.7</v>
          </cell>
          <cell r="N36">
            <v>1557</v>
          </cell>
          <cell r="O36">
            <v>43487</v>
          </cell>
        </row>
        <row r="37">
          <cell r="B37" t="str">
            <v>Reposession</v>
          </cell>
          <cell r="C37">
            <v>208.16</v>
          </cell>
          <cell r="D37">
            <v>197.2</v>
          </cell>
          <cell r="E37">
            <v>177.3</v>
          </cell>
          <cell r="F37">
            <v>159.4</v>
          </cell>
          <cell r="G37">
            <v>137.5</v>
          </cell>
          <cell r="H37">
            <v>106.4</v>
          </cell>
          <cell r="I37">
            <v>75.5</v>
          </cell>
          <cell r="J37">
            <v>51.3</v>
          </cell>
          <cell r="K37">
            <v>49.4</v>
          </cell>
          <cell r="L37">
            <v>48.2</v>
          </cell>
          <cell r="M37">
            <v>47.5</v>
          </cell>
          <cell r="N37">
            <v>46.7</v>
          </cell>
          <cell r="O37">
            <v>1304.5600000000002</v>
          </cell>
        </row>
        <row r="38">
          <cell r="B38" t="str">
            <v>Write -off reposession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</row>
        <row r="39">
          <cell r="B39" t="str">
            <v>Recovery</v>
          </cell>
          <cell r="C39">
            <v>-1286.5</v>
          </cell>
          <cell r="D39">
            <v>-1218.7</v>
          </cell>
          <cell r="E39">
            <v>-1095.5999999999999</v>
          </cell>
          <cell r="F39">
            <v>-820.9</v>
          </cell>
          <cell r="G39">
            <v>-708.3</v>
          </cell>
          <cell r="H39">
            <v>-547.9</v>
          </cell>
          <cell r="I39">
            <v>-389</v>
          </cell>
          <cell r="J39">
            <v>-264.2</v>
          </cell>
          <cell r="K39">
            <v>-254.3</v>
          </cell>
          <cell r="L39">
            <v>-248.3</v>
          </cell>
          <cell r="M39">
            <v>-244.7</v>
          </cell>
          <cell r="N39">
            <v>-240.6</v>
          </cell>
          <cell r="O39">
            <v>-7319</v>
          </cell>
        </row>
        <row r="40">
          <cell r="A40" t="str">
            <v>TOTAL LOSS</v>
          </cell>
          <cell r="B40">
            <v>0</v>
          </cell>
          <cell r="C40">
            <v>3810.0809729532357</v>
          </cell>
          <cell r="D40">
            <v>4076.7264810488095</v>
          </cell>
          <cell r="E40">
            <v>4002.3333927279514</v>
          </cell>
          <cell r="F40">
            <v>4239.1633792789808</v>
          </cell>
          <cell r="G40">
            <v>3406.8450067359317</v>
          </cell>
          <cell r="H40">
            <v>2674.8834216489704</v>
          </cell>
          <cell r="I40">
            <v>2272.7049992390275</v>
          </cell>
          <cell r="J40">
            <v>1007.022724417789</v>
          </cell>
          <cell r="K40">
            <v>610.2690837799164</v>
          </cell>
          <cell r="L40">
            <v>1076.9191274414684</v>
          </cell>
          <cell r="M40">
            <v>945.67336673794853</v>
          </cell>
          <cell r="N40">
            <v>513.10451573953981</v>
          </cell>
          <cell r="O40">
            <v>28635.726471749571</v>
          </cell>
        </row>
        <row r="41">
          <cell r="B41" t="str">
            <v>% ANI p.a.</v>
          </cell>
          <cell r="C41">
            <v>9.7194082342053206E-2</v>
          </cell>
          <cell r="D41">
            <v>0.10654767447698114</v>
          </cell>
          <cell r="E41">
            <v>0.10806072012286044</v>
          </cell>
          <cell r="F41">
            <v>0.11677788799090659</v>
          </cell>
          <cell r="G41">
            <v>9.5393326239690976E-2</v>
          </cell>
          <cell r="H41">
            <v>7.6145404550105197E-2</v>
          </cell>
          <cell r="I41">
            <v>6.5185993662182626E-2</v>
          </cell>
          <cell r="J41">
            <v>2.9119152859377537E-2</v>
          </cell>
          <cell r="K41">
            <v>1.8003947064489975E-2</v>
          </cell>
          <cell r="L41">
            <v>3.2350078118226863E-2</v>
          </cell>
          <cell r="M41">
            <v>2.8775572025720467E-2</v>
          </cell>
          <cell r="N41">
            <v>1.5930163675298561E-2</v>
          </cell>
          <cell r="O41">
            <v>6.764599609756379E-2</v>
          </cell>
        </row>
        <row r="42">
          <cell r="A42" t="str">
            <v>INCOME BEFORE TAX</v>
          </cell>
          <cell r="B42">
            <v>0</v>
          </cell>
          <cell r="C42">
            <v>856.06469578914766</v>
          </cell>
          <cell r="D42">
            <v>1533.3150704491445</v>
          </cell>
          <cell r="E42">
            <v>1180.8016416999594</v>
          </cell>
          <cell r="F42">
            <v>658.18114088946186</v>
          </cell>
          <cell r="G42">
            <v>1485.6590440721666</v>
          </cell>
          <cell r="H42">
            <v>1987.6169582033508</v>
          </cell>
          <cell r="I42">
            <v>2316.9877422077589</v>
          </cell>
          <cell r="J42">
            <v>3237.9598251080356</v>
          </cell>
          <cell r="K42">
            <v>3375.2112651744173</v>
          </cell>
          <cell r="L42">
            <v>2890.5334248298709</v>
          </cell>
          <cell r="M42">
            <v>2698.8480636007516</v>
          </cell>
          <cell r="N42">
            <v>2817.9990657108851</v>
          </cell>
          <cell r="O42">
            <v>25039.177937734959</v>
          </cell>
        </row>
        <row r="43">
          <cell r="D43">
            <v>0.13035642320207549</v>
          </cell>
          <cell r="E43">
            <v>0.15463557510620357</v>
          </cell>
          <cell r="F43">
            <v>0</v>
          </cell>
          <cell r="G43">
            <v>0.11194868002183672</v>
          </cell>
          <cell r="H43">
            <v>0.1620383417345389</v>
          </cell>
          <cell r="I43">
            <v>0</v>
          </cell>
          <cell r="J43">
            <v>4.4805188926319198E-2</v>
          </cell>
          <cell r="K43">
            <v>0.1687817695630299</v>
          </cell>
          <cell r="L43">
            <v>0</v>
          </cell>
          <cell r="M43">
            <v>3.1826333387383832E-2</v>
          </cell>
          <cell r="N43">
            <v>0.18242894600771986</v>
          </cell>
          <cell r="O43">
            <v>0.16625166685264572</v>
          </cell>
        </row>
        <row r="44">
          <cell r="A44" t="str">
            <v>HEDGING INCOME</v>
          </cell>
          <cell r="B44">
            <v>0</v>
          </cell>
          <cell r="C44">
            <v>0</v>
          </cell>
          <cell r="D44">
            <v>0</v>
          </cell>
          <cell r="E44">
            <v>-893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-893</v>
          </cell>
        </row>
        <row r="45">
          <cell r="A45" t="str">
            <v>OTHER ASSESSMENTS ( Regional &amp; Local )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</row>
        <row r="46">
          <cell r="A46" t="str">
            <v>ASSESSMENT COSTS ( CM - Corp 001 )</v>
          </cell>
          <cell r="B46">
            <v>0</v>
          </cell>
          <cell r="C46">
            <v>-2026.6666666666667</v>
          </cell>
          <cell r="D46">
            <v>-2026.6666666666667</v>
          </cell>
          <cell r="E46">
            <v>-2026.6666666666667</v>
          </cell>
          <cell r="F46">
            <v>-2026.6666666666667</v>
          </cell>
          <cell r="G46">
            <v>-2026.6666666666667</v>
          </cell>
          <cell r="H46">
            <v>-2026.6666666666667</v>
          </cell>
          <cell r="I46">
            <v>-2026.6666666666667</v>
          </cell>
          <cell r="J46">
            <v>-2026.6666666666667</v>
          </cell>
          <cell r="K46">
            <v>-2026.6666666666667</v>
          </cell>
          <cell r="L46">
            <v>-2026.6666666666667</v>
          </cell>
          <cell r="M46">
            <v>-2026.6666666666667</v>
          </cell>
          <cell r="N46">
            <v>-2026.6666666666667</v>
          </cell>
          <cell r="O46">
            <v>-24320.000000000004</v>
          </cell>
        </row>
        <row r="48">
          <cell r="A48" t="str">
            <v>INCOME BEFORE TAX</v>
          </cell>
          <cell r="B48">
            <v>0</v>
          </cell>
          <cell r="C48">
            <v>-1170.6019708775191</v>
          </cell>
          <cell r="D48">
            <v>-493.35159621752223</v>
          </cell>
          <cell r="E48">
            <v>-1738.8650249667073</v>
          </cell>
          <cell r="F48">
            <v>-1368.4855257772049</v>
          </cell>
          <cell r="G48">
            <v>-541.00762259450016</v>
          </cell>
          <cell r="H48">
            <v>-39.049708463315937</v>
          </cell>
          <cell r="I48">
            <v>290.32107554109211</v>
          </cell>
          <cell r="J48">
            <v>1211.2931584413689</v>
          </cell>
          <cell r="K48">
            <v>1348.5445985077506</v>
          </cell>
          <cell r="L48">
            <v>863.86675816320417</v>
          </cell>
          <cell r="M48">
            <v>672.18139693408489</v>
          </cell>
          <cell r="N48">
            <v>791.33239904421839</v>
          </cell>
          <cell r="O48">
            <v>-173.82206226505173</v>
          </cell>
        </row>
        <row r="49">
          <cell r="O49">
            <v>0.34999999999999992</v>
          </cell>
        </row>
        <row r="50">
          <cell r="A50">
            <v>1</v>
          </cell>
          <cell r="B50" t="str">
            <v>JV INCOME BEFORE TAX</v>
          </cell>
          <cell r="C50">
            <v>-1170.6019708775191</v>
          </cell>
          <cell r="D50">
            <v>-493.35159621752223</v>
          </cell>
          <cell r="E50">
            <v>-1738.8650249667073</v>
          </cell>
          <cell r="F50">
            <v>-1368.4855257772049</v>
          </cell>
          <cell r="G50">
            <v>-541.00762259450016</v>
          </cell>
          <cell r="H50">
            <v>-39.049708463315937</v>
          </cell>
          <cell r="I50">
            <v>290.32107554109211</v>
          </cell>
          <cell r="J50">
            <v>1211.2931584413689</v>
          </cell>
          <cell r="K50">
            <v>1348.5445985077506</v>
          </cell>
          <cell r="L50">
            <v>863.86675816320417</v>
          </cell>
          <cell r="M50">
            <v>672.18139693408489</v>
          </cell>
          <cell r="N50">
            <v>791.33239904421839</v>
          </cell>
          <cell r="O50">
            <v>-173.82206226505173</v>
          </cell>
        </row>
        <row r="51">
          <cell r="A51">
            <v>0</v>
          </cell>
          <cell r="B51" t="str">
            <v>GUARANTEE FEE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</row>
        <row r="53">
          <cell r="A53" t="str">
            <v>JV INCOME BEFORE TAX</v>
          </cell>
          <cell r="B53">
            <v>0</v>
          </cell>
          <cell r="C53">
            <v>-1170.6019708775191</v>
          </cell>
          <cell r="D53">
            <v>-493.35159621752223</v>
          </cell>
          <cell r="E53">
            <v>-1738.8650249667073</v>
          </cell>
          <cell r="F53">
            <v>-1368.4855257772049</v>
          </cell>
          <cell r="G53">
            <v>-541.00762259450016</v>
          </cell>
          <cell r="H53">
            <v>-39.049708463315937</v>
          </cell>
          <cell r="I53">
            <v>290.32107554109211</v>
          </cell>
          <cell r="J53">
            <v>1211.2931584413689</v>
          </cell>
          <cell r="K53">
            <v>1348.5445985077506</v>
          </cell>
          <cell r="L53">
            <v>863.86675816320417</v>
          </cell>
          <cell r="M53">
            <v>672.18139693408489</v>
          </cell>
          <cell r="N53">
            <v>791.33239904421839</v>
          </cell>
          <cell r="O53">
            <v>-173.82206226505173</v>
          </cell>
        </row>
        <row r="54">
          <cell r="B54">
            <v>0.35</v>
          </cell>
        </row>
        <row r="55">
          <cell r="A55" t="str">
            <v>INCOME TAXES</v>
          </cell>
          <cell r="B55">
            <v>0</v>
          </cell>
          <cell r="C55">
            <v>-409.71068980713164</v>
          </cell>
          <cell r="D55">
            <v>-172.67305867613277</v>
          </cell>
          <cell r="E55">
            <v>-608.60275873834757</v>
          </cell>
          <cell r="F55">
            <v>-478.96993402202168</v>
          </cell>
          <cell r="G55">
            <v>-189.35266790807503</v>
          </cell>
          <cell r="H55">
            <v>-13.667397962160578</v>
          </cell>
          <cell r="I55">
            <v>101.61237643938223</v>
          </cell>
          <cell r="J55">
            <v>423.95260545447906</v>
          </cell>
          <cell r="K55">
            <v>471.99060947771267</v>
          </cell>
          <cell r="L55">
            <v>302.35336535712145</v>
          </cell>
          <cell r="M55">
            <v>235.26348892692968</v>
          </cell>
          <cell r="N55">
            <v>276.96633966547643</v>
          </cell>
          <cell r="O55">
            <v>-60.837721792768093</v>
          </cell>
        </row>
        <row r="57">
          <cell r="A57" t="str">
            <v>NET INCOME INCLUDING HEDGING, CM &amp; REGIONAL</v>
          </cell>
          <cell r="B57">
            <v>0</v>
          </cell>
          <cell r="C57">
            <v>-760.89128107038744</v>
          </cell>
          <cell r="D57">
            <v>-320.67853754138946</v>
          </cell>
          <cell r="E57">
            <v>-1130.2622662283597</v>
          </cell>
          <cell r="F57">
            <v>-889.51559175518321</v>
          </cell>
          <cell r="G57">
            <v>-351.65495468642513</v>
          </cell>
          <cell r="H57">
            <v>-25.382310501155359</v>
          </cell>
          <cell r="I57">
            <v>188.7086991017099</v>
          </cell>
          <cell r="J57">
            <v>787.34055298688986</v>
          </cell>
          <cell r="K57">
            <v>876.55398903003788</v>
          </cell>
          <cell r="L57">
            <v>561.51339280608272</v>
          </cell>
          <cell r="M57">
            <v>436.91790800715523</v>
          </cell>
          <cell r="N57">
            <v>514.36605937874197</v>
          </cell>
          <cell r="O57">
            <v>-112.98434047228272</v>
          </cell>
        </row>
        <row r="59">
          <cell r="A59" t="str">
            <v>NET INCOME EXCLUDING HEDGING, CM &amp; REGIONAL</v>
          </cell>
          <cell r="B59">
            <v>0</v>
          </cell>
          <cell r="C59">
            <v>556.44205226294605</v>
          </cell>
          <cell r="D59">
            <v>996.65479579194391</v>
          </cell>
          <cell r="E59">
            <v>767.52106710497367</v>
          </cell>
          <cell r="F59">
            <v>427.81774157815022</v>
          </cell>
          <cell r="G59">
            <v>965.6783786469083</v>
          </cell>
          <cell r="H59">
            <v>1291.9510228321781</v>
          </cell>
          <cell r="I59">
            <v>1506.0420324350432</v>
          </cell>
          <cell r="J59">
            <v>2104.6738863202231</v>
          </cell>
          <cell r="K59">
            <v>2193.8873223633714</v>
          </cell>
          <cell r="L59">
            <v>1878.8467261394162</v>
          </cell>
          <cell r="M59">
            <v>1754.2512413404886</v>
          </cell>
          <cell r="N59">
            <v>1831.6993927120755</v>
          </cell>
          <cell r="O59">
            <v>16275.465659527717</v>
          </cell>
        </row>
        <row r="61">
          <cell r="A61" t="str">
            <v>NET INCOME INCLUDING HEDGING &amp; CM ASSESSMENT</v>
          </cell>
          <cell r="B61">
            <v>0</v>
          </cell>
          <cell r="C61">
            <v>-760.89128107038744</v>
          </cell>
          <cell r="D61">
            <v>-320.67853754138946</v>
          </cell>
          <cell r="E61">
            <v>-1130.2622662283597</v>
          </cell>
          <cell r="F61">
            <v>-889.51559175518321</v>
          </cell>
          <cell r="G61">
            <v>-351.65495468642513</v>
          </cell>
          <cell r="H61">
            <v>-25.382310501155359</v>
          </cell>
          <cell r="I61">
            <v>188.70869910170987</v>
          </cell>
          <cell r="J61">
            <v>787.34055298688975</v>
          </cell>
          <cell r="K61">
            <v>876.55398903003788</v>
          </cell>
          <cell r="L61">
            <v>561.51339280608272</v>
          </cell>
          <cell r="M61">
            <v>436.91790800715518</v>
          </cell>
          <cell r="N61">
            <v>514.36605937874197</v>
          </cell>
          <cell r="O61">
            <v>-112.98434047228329</v>
          </cell>
        </row>
        <row r="63">
          <cell r="A63" t="str">
            <v>NET INCOME EXCLUDING CM &amp; REGIONAL ASSESSMENT</v>
          </cell>
          <cell r="B63">
            <v>0</v>
          </cell>
          <cell r="C63">
            <v>556.44205226294605</v>
          </cell>
          <cell r="D63">
            <v>996.65479579194391</v>
          </cell>
          <cell r="E63">
            <v>187.07106710497362</v>
          </cell>
          <cell r="F63">
            <v>427.81774157815022</v>
          </cell>
          <cell r="G63">
            <v>965.6783786469083</v>
          </cell>
          <cell r="H63">
            <v>1291.9510228321781</v>
          </cell>
          <cell r="I63">
            <v>1506.0420324350432</v>
          </cell>
          <cell r="J63">
            <v>2104.6738863202231</v>
          </cell>
          <cell r="K63">
            <v>2193.8873223633714</v>
          </cell>
          <cell r="L63">
            <v>1878.8467261394162</v>
          </cell>
          <cell r="M63">
            <v>1754.2512413404886</v>
          </cell>
          <cell r="N63">
            <v>1831.6993927120755</v>
          </cell>
          <cell r="O63">
            <v>15695.015659527719</v>
          </cell>
        </row>
        <row r="65">
          <cell r="A65" t="str">
            <v>ROI</v>
          </cell>
          <cell r="B65">
            <v>0</v>
          </cell>
          <cell r="C65">
            <v>1.1828898788535374E-3</v>
          </cell>
          <cell r="D65">
            <v>2.1706805538219192E-3</v>
          </cell>
          <cell r="E65">
            <v>1.7268859413262464E-3</v>
          </cell>
          <cell r="F65">
            <v>9.8210519066762258E-4</v>
          </cell>
          <cell r="G65">
            <v>2.2532889040237213E-3</v>
          </cell>
          <cell r="H65">
            <v>3.0648106161773403E-3</v>
          </cell>
          <cell r="I65">
            <v>3.5997063123078261E-3</v>
          </cell>
          <cell r="J65">
            <v>5.071577096264262E-3</v>
          </cell>
          <cell r="K65">
            <v>5.3936086374441472E-3</v>
          </cell>
          <cell r="L65">
            <v>4.7032964077803512E-3</v>
          </cell>
          <cell r="M65">
            <v>4.4482926771119615E-3</v>
          </cell>
          <cell r="N65">
            <v>4.7390070695103462E-3</v>
          </cell>
          <cell r="O65">
            <v>3.8447429911603666E-2</v>
          </cell>
        </row>
        <row r="66">
          <cell r="A66" t="str">
            <v>ROE</v>
          </cell>
        </row>
        <row r="68">
          <cell r="B68" t="str">
            <v>(a- Excludes Unearned Income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 t="str">
            <v>test</v>
          </cell>
          <cell r="O68">
            <v>0</v>
          </cell>
        </row>
        <row r="69">
          <cell r="B69" t="str">
            <v>exchange rate</v>
          </cell>
        </row>
        <row r="70">
          <cell r="B70" t="str">
            <v>(a- Excludes Unearned Income</v>
          </cell>
        </row>
        <row r="72">
          <cell r="A72" t="str">
            <v>BALANCE SHEET (000 BAHT)</v>
          </cell>
        </row>
        <row r="73">
          <cell r="A73" t="str">
            <v>OPERATING STATEMENT (HPF)</v>
          </cell>
          <cell r="B73">
            <v>0</v>
          </cell>
          <cell r="C73" t="str">
            <v>Jan</v>
          </cell>
          <cell r="D73" t="str">
            <v>Feb</v>
          </cell>
          <cell r="E73" t="str">
            <v>Mar</v>
          </cell>
          <cell r="F73" t="str">
            <v>April</v>
          </cell>
          <cell r="G73" t="str">
            <v>May</v>
          </cell>
          <cell r="H73" t="str">
            <v>June</v>
          </cell>
          <cell r="I73" t="str">
            <v>July</v>
          </cell>
          <cell r="J73" t="str">
            <v>Aug</v>
          </cell>
          <cell r="K73" t="str">
            <v>Sept</v>
          </cell>
          <cell r="L73" t="str">
            <v>Oct</v>
          </cell>
          <cell r="M73" t="str">
            <v>Nov</v>
          </cell>
          <cell r="N73" t="str">
            <v>Dec</v>
          </cell>
          <cell r="O73" t="str">
            <v>Total</v>
          </cell>
        </row>
        <row r="74">
          <cell r="A74" t="str">
            <v xml:space="preserve">ASSETS </v>
          </cell>
        </row>
        <row r="75">
          <cell r="B75" t="str">
            <v>CASH &amp; MARK SECURITIES</v>
          </cell>
          <cell r="C75">
            <v>1000</v>
          </cell>
          <cell r="D75">
            <v>1000</v>
          </cell>
          <cell r="E75">
            <v>1000</v>
          </cell>
          <cell r="F75">
            <v>1000</v>
          </cell>
          <cell r="G75">
            <v>1000</v>
          </cell>
          <cell r="H75">
            <v>1000</v>
          </cell>
          <cell r="I75">
            <v>1000</v>
          </cell>
          <cell r="J75">
            <v>1000</v>
          </cell>
          <cell r="K75">
            <v>1000</v>
          </cell>
          <cell r="L75">
            <v>1000</v>
          </cell>
          <cell r="M75">
            <v>1000</v>
          </cell>
          <cell r="N75">
            <v>1000</v>
          </cell>
          <cell r="O75">
            <v>1000</v>
          </cell>
        </row>
        <row r="76">
          <cell r="B76" t="str">
            <v>GROSS RECEIVABLE BOP</v>
          </cell>
          <cell r="C76">
            <v>523288.272</v>
          </cell>
          <cell r="D76">
            <v>502119.18311713182</v>
          </cell>
          <cell r="E76">
            <v>478318.28470663208</v>
          </cell>
          <cell r="F76">
            <v>461492.11055722507</v>
          </cell>
          <cell r="G76">
            <v>452942.79084495595</v>
          </cell>
          <cell r="H76">
            <v>441780.79320887319</v>
          </cell>
          <cell r="I76">
            <v>433230.50362328062</v>
          </cell>
          <cell r="J76">
            <v>431797.56092921388</v>
          </cell>
          <cell r="K76">
            <v>422567.46921274049</v>
          </cell>
          <cell r="L76">
            <v>408675.15110095474</v>
          </cell>
          <cell r="M76">
            <v>402317.87086362502</v>
          </cell>
          <cell r="N76">
            <v>395003.62632161099</v>
          </cell>
          <cell r="O76">
            <v>395003.62632161099</v>
          </cell>
        </row>
        <row r="77">
          <cell r="B77" t="str">
            <v>GROSS RECEIVABLE EOP net of VAT</v>
          </cell>
          <cell r="C77">
            <v>502119.18311713182</v>
          </cell>
          <cell r="D77">
            <v>478318.28470663208</v>
          </cell>
          <cell r="E77">
            <v>461492.11055722507</v>
          </cell>
          <cell r="F77">
            <v>452942.79084495595</v>
          </cell>
          <cell r="G77">
            <v>441780.79320887319</v>
          </cell>
          <cell r="H77">
            <v>433230.50362328062</v>
          </cell>
          <cell r="I77">
            <v>431797.56092921388</v>
          </cell>
          <cell r="J77">
            <v>422567.46921274049</v>
          </cell>
          <cell r="K77">
            <v>408675.15110095474</v>
          </cell>
          <cell r="L77">
            <v>402317.87086362502</v>
          </cell>
          <cell r="M77">
            <v>395003.62632161099</v>
          </cell>
          <cell r="N77">
            <v>382513.9475258016</v>
          </cell>
          <cell r="O77">
            <v>382513.9475258016</v>
          </cell>
        </row>
        <row r="78">
          <cell r="A78">
            <v>0</v>
          </cell>
          <cell r="B78" t="str">
            <v>UNEARNED INCOME EOP</v>
          </cell>
          <cell r="C78">
            <v>77286.209700718769</v>
          </cell>
          <cell r="D78">
            <v>72164.973209480697</v>
          </cell>
          <cell r="E78">
            <v>68159.387463000647</v>
          </cell>
          <cell r="F78">
            <v>65516.114861813228</v>
          </cell>
          <cell r="G78">
            <v>62415.200183419918</v>
          </cell>
          <cell r="H78">
            <v>59730.288400589168</v>
          </cell>
          <cell r="I78">
            <v>58186.652555420398</v>
          </cell>
          <cell r="J78">
            <v>55320.366543470795</v>
          </cell>
          <cell r="K78">
            <v>51701.385886531607</v>
          </cell>
          <cell r="L78">
            <v>49638.440538399314</v>
          </cell>
          <cell r="M78">
            <v>47861.554472518874</v>
          </cell>
          <cell r="N78">
            <v>45666.727201524729</v>
          </cell>
          <cell r="O78">
            <v>45666.727201524729</v>
          </cell>
        </row>
        <row r="79">
          <cell r="A79" t="str">
            <v>beg nr</v>
          </cell>
        </row>
        <row r="80">
          <cell r="A80">
            <v>442052.364</v>
          </cell>
          <cell r="B80" t="str">
            <v>NET RECEIVABLE EOP</v>
          </cell>
          <cell r="C80">
            <v>418002.74085827341</v>
          </cell>
          <cell r="D80">
            <v>400648.93475296529</v>
          </cell>
          <cell r="E80">
            <v>389018.73937329417</v>
          </cell>
          <cell r="F80">
            <v>384158.30854128214</v>
          </cell>
          <cell r="G80">
            <v>377022.36744405783</v>
          </cell>
          <cell r="H80">
            <v>371968.0547575751</v>
          </cell>
          <cell r="I80">
            <v>372770.46651332837</v>
          </cell>
          <cell r="J80">
            <v>367004.85150647885</v>
          </cell>
          <cell r="K80">
            <v>357231.54660977196</v>
          </cell>
          <cell r="L80">
            <v>353349.41869731864</v>
          </cell>
          <cell r="M80">
            <v>348163.22301188274</v>
          </cell>
          <cell r="N80">
            <v>338163.27613823029</v>
          </cell>
          <cell r="O80">
            <v>338163.27613823029</v>
          </cell>
        </row>
        <row r="81">
          <cell r="B81" t="str">
            <v>WRITEOFFS</v>
          </cell>
          <cell r="C81">
            <v>5860.5599999999995</v>
          </cell>
          <cell r="D81">
            <v>5551.8</v>
          </cell>
          <cell r="E81">
            <v>4990.8999999999996</v>
          </cell>
          <cell r="F81">
            <v>4652.3</v>
          </cell>
          <cell r="G81">
            <v>4013.3999999999996</v>
          </cell>
          <cell r="H81">
            <v>3104.5</v>
          </cell>
          <cell r="I81">
            <v>2204.5</v>
          </cell>
          <cell r="J81">
            <v>1497.1</v>
          </cell>
          <cell r="K81">
            <v>1441.0000000000002</v>
          </cell>
          <cell r="L81">
            <v>1406.9</v>
          </cell>
          <cell r="M81">
            <v>1386.5</v>
          </cell>
          <cell r="N81">
            <v>1363.1000000000001</v>
          </cell>
          <cell r="O81">
            <v>37472.559999999998</v>
          </cell>
        </row>
        <row r="82">
          <cell r="B82" t="str">
            <v>RESERVE BOP</v>
          </cell>
          <cell r="C82">
            <v>-37580.712000000007</v>
          </cell>
          <cell r="D82">
            <v>-35530.232972953243</v>
          </cell>
          <cell r="E82">
            <v>-34055.159454002052</v>
          </cell>
          <cell r="F82">
            <v>-33066.592846730004</v>
          </cell>
          <cell r="G82">
            <v>-32653.456226008984</v>
          </cell>
          <cell r="H82">
            <v>-32046.901232744916</v>
          </cell>
          <cell r="I82">
            <v>-31617.284654393887</v>
          </cell>
          <cell r="J82">
            <v>-31685.489653632914</v>
          </cell>
          <cell r="K82">
            <v>-31195.412378050703</v>
          </cell>
          <cell r="L82">
            <v>-30364.68146183062</v>
          </cell>
          <cell r="M82">
            <v>-30034.700589272088</v>
          </cell>
          <cell r="N82">
            <v>-29593.873956010037</v>
          </cell>
          <cell r="O82">
            <v>-37580.712000000007</v>
          </cell>
        </row>
        <row r="83">
          <cell r="B83" t="str">
            <v>RESERVE ADDITIONS</v>
          </cell>
          <cell r="C83">
            <v>2050.4790270467638</v>
          </cell>
          <cell r="D83">
            <v>1475.0735189511906</v>
          </cell>
          <cell r="E83">
            <v>988.56660727204871</v>
          </cell>
          <cell r="F83">
            <v>413.13662072101943</v>
          </cell>
          <cell r="G83">
            <v>606.55499326406789</v>
          </cell>
          <cell r="H83">
            <v>429.6165783510296</v>
          </cell>
          <cell r="I83">
            <v>-68.204999239027529</v>
          </cell>
          <cell r="J83">
            <v>490.07727558221086</v>
          </cell>
          <cell r="K83">
            <v>830.7309162200836</v>
          </cell>
          <cell r="L83">
            <v>329.9808725585317</v>
          </cell>
          <cell r="M83">
            <v>440.82663326205147</v>
          </cell>
          <cell r="N83">
            <v>849.99548426046022</v>
          </cell>
          <cell r="O83">
            <v>8836.8335282504304</v>
          </cell>
        </row>
        <row r="84">
          <cell r="B84" t="str">
            <v>RESERVE % EOP</v>
          </cell>
          <cell r="C84">
            <v>-35530.232972953243</v>
          </cell>
          <cell r="D84">
            <v>-34055.159454002052</v>
          </cell>
          <cell r="E84">
            <v>-33066.592846730004</v>
          </cell>
          <cell r="F84">
            <v>-32653.456226008984</v>
          </cell>
          <cell r="G84">
            <v>-32046.901232744916</v>
          </cell>
          <cell r="H84">
            <v>-31617.284654393887</v>
          </cell>
          <cell r="I84">
            <v>-31685.489653632914</v>
          </cell>
          <cell r="J84">
            <v>-31195.412378050703</v>
          </cell>
          <cell r="K84">
            <v>-30364.68146183062</v>
          </cell>
          <cell r="L84">
            <v>-30034.700589272088</v>
          </cell>
          <cell r="M84">
            <v>-29593.873956010037</v>
          </cell>
          <cell r="N84">
            <v>-28743.878471749576</v>
          </cell>
          <cell r="O84">
            <v>-28743.878471749576</v>
          </cell>
        </row>
        <row r="85">
          <cell r="A85">
            <v>33723.612000000001</v>
          </cell>
          <cell r="B85" t="str">
            <v>PROPERTY &amp; EQUIPMENT</v>
          </cell>
          <cell r="C85">
            <v>33161.551800000001</v>
          </cell>
          <cell r="D85">
            <v>32599.491600000001</v>
          </cell>
          <cell r="E85">
            <v>32817.962066666667</v>
          </cell>
          <cell r="F85">
            <v>32242.672533333338</v>
          </cell>
          <cell r="G85">
            <v>31667.383000000002</v>
          </cell>
          <cell r="H85">
            <v>31092.093466666669</v>
          </cell>
          <cell r="I85">
            <v>30731.91793333333</v>
          </cell>
          <cell r="J85">
            <v>30152.982399999997</v>
          </cell>
          <cell r="K85">
            <v>29574.046866666664</v>
          </cell>
          <cell r="L85">
            <v>28995.111333333331</v>
          </cell>
          <cell r="M85">
            <v>28416.175799999997</v>
          </cell>
          <cell r="N85">
            <v>27837.240266666664</v>
          </cell>
          <cell r="O85">
            <v>27837.240266666664</v>
          </cell>
        </row>
        <row r="86">
          <cell r="A86">
            <v>44562.960000000006</v>
          </cell>
          <cell r="B86" t="str">
            <v>OTHER ASSETS</v>
          </cell>
          <cell r="C86">
            <v>44562.960000000006</v>
          </cell>
          <cell r="D86">
            <v>44562.960000000006</v>
          </cell>
          <cell r="E86">
            <v>44562.960000000006</v>
          </cell>
          <cell r="F86">
            <v>44562.960000000006</v>
          </cell>
          <cell r="G86">
            <v>44562.960000000006</v>
          </cell>
          <cell r="H86">
            <v>44562.960000000006</v>
          </cell>
          <cell r="I86">
            <v>44562.960000000006</v>
          </cell>
          <cell r="J86">
            <v>44562.960000000006</v>
          </cell>
          <cell r="K86">
            <v>44562.960000000006</v>
          </cell>
          <cell r="L86">
            <v>44562.960000000006</v>
          </cell>
          <cell r="M86">
            <v>44562.960000000006</v>
          </cell>
          <cell r="N86">
            <v>44562.960000000006</v>
          </cell>
          <cell r="O86">
            <v>44562.960000000006</v>
          </cell>
        </row>
        <row r="87">
          <cell r="B87" t="str">
            <v>TOTAL ASSETS</v>
          </cell>
          <cell r="C87">
            <v>468027.25224345986</v>
          </cell>
          <cell r="D87">
            <v>450260.60364314937</v>
          </cell>
          <cell r="E87">
            <v>438647.05231416109</v>
          </cell>
          <cell r="F87">
            <v>432578.85229046707</v>
          </cell>
          <cell r="G87">
            <v>424549.03479270841</v>
          </cell>
          <cell r="H87">
            <v>418537.98403496417</v>
          </cell>
          <cell r="I87">
            <v>418220.29665349389</v>
          </cell>
          <cell r="J87">
            <v>411767.63269121898</v>
          </cell>
          <cell r="K87">
            <v>401746.09061925916</v>
          </cell>
          <cell r="L87">
            <v>397202.80106928694</v>
          </cell>
          <cell r="M87">
            <v>391527.33369308215</v>
          </cell>
          <cell r="N87">
            <v>381503.542119194</v>
          </cell>
          <cell r="O87">
            <v>381503.542119194</v>
          </cell>
        </row>
        <row r="89">
          <cell r="A89" t="str">
            <v xml:space="preserve">LIABILITIES &amp; EQUITY </v>
          </cell>
        </row>
        <row r="90">
          <cell r="B90" t="str">
            <v>SHORT TERM LIAB.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</row>
        <row r="91">
          <cell r="B91" t="str">
            <v>OTHER LIAB.</v>
          </cell>
          <cell r="C91">
            <v>-416024.22421640879</v>
          </cell>
          <cell r="D91">
            <v>-400231.64768279943</v>
          </cell>
          <cell r="E91">
            <v>-389908.49094592099</v>
          </cell>
          <cell r="F91">
            <v>-384514.53536930407</v>
          </cell>
          <cell r="G91">
            <v>-377376.91981574078</v>
          </cell>
          <cell r="H91">
            <v>-372033.76358663483</v>
          </cell>
          <cell r="I91">
            <v>-371751.37480310566</v>
          </cell>
          <cell r="J91">
            <v>-366015.67350330576</v>
          </cell>
          <cell r="K91">
            <v>-357107.63610600814</v>
          </cell>
          <cell r="L91">
            <v>-353069.15650603286</v>
          </cell>
          <cell r="M91">
            <v>-348024.296616073</v>
          </cell>
          <cell r="N91">
            <v>-339114.25966150576</v>
          </cell>
          <cell r="O91">
            <v>-339114.25966150576</v>
          </cell>
        </row>
        <row r="92">
          <cell r="B92" t="str">
            <v>COMMON EQUITY</v>
          </cell>
          <cell r="C92">
            <v>-52003.028027051099</v>
          </cell>
          <cell r="D92">
            <v>-50028.955960349929</v>
          </cell>
          <cell r="E92">
            <v>-48738.561368240124</v>
          </cell>
          <cell r="F92">
            <v>-48064.316921163008</v>
          </cell>
          <cell r="G92">
            <v>-47172.114976967598</v>
          </cell>
          <cell r="H92">
            <v>-46504.220448329354</v>
          </cell>
          <cell r="I92">
            <v>-46468.921850388208</v>
          </cell>
          <cell r="J92">
            <v>-45751.95918791322</v>
          </cell>
          <cell r="K92">
            <v>-44638.454513251017</v>
          </cell>
          <cell r="L92">
            <v>-44133.644563254107</v>
          </cell>
          <cell r="M92">
            <v>-43503.037077009125</v>
          </cell>
          <cell r="N92">
            <v>-42389.282457688219</v>
          </cell>
          <cell r="O92">
            <v>-42389.282457688219</v>
          </cell>
        </row>
        <row r="93">
          <cell r="B93" t="str">
            <v>TOTAL LIABILITIES &amp; EQUITY</v>
          </cell>
          <cell r="C93">
            <v>-468027.25224345992</v>
          </cell>
          <cell r="D93">
            <v>-450260.60364314937</v>
          </cell>
          <cell r="E93">
            <v>-438647.05231416109</v>
          </cell>
          <cell r="F93">
            <v>-432578.85229046707</v>
          </cell>
          <cell r="G93">
            <v>-424549.03479270835</v>
          </cell>
          <cell r="H93">
            <v>-418537.98403496417</v>
          </cell>
          <cell r="I93">
            <v>-418220.29665349389</v>
          </cell>
          <cell r="J93">
            <v>-411767.63269121898</v>
          </cell>
          <cell r="K93">
            <v>-401746.09061925916</v>
          </cell>
          <cell r="L93">
            <v>-397202.80106928694</v>
          </cell>
          <cell r="M93">
            <v>-391527.3336930821</v>
          </cell>
          <cell r="N93">
            <v>-381503.542119194</v>
          </cell>
          <cell r="O93">
            <v>-381503.542119194</v>
          </cell>
        </row>
        <row r="95">
          <cell r="A95" t="str">
            <v xml:space="preserve">INVESTMENT EOP </v>
          </cell>
        </row>
        <row r="96">
          <cell r="B96" t="str">
            <v>TOTAL INVESTMENT</v>
          </cell>
          <cell r="C96">
            <v>468027.25224345986</v>
          </cell>
          <cell r="D96">
            <v>450260.60364314937</v>
          </cell>
          <cell r="E96">
            <v>438647.05231416109</v>
          </cell>
          <cell r="F96">
            <v>432578.85229046707</v>
          </cell>
          <cell r="G96">
            <v>424549.03479270841</v>
          </cell>
          <cell r="H96">
            <v>418537.98403496417</v>
          </cell>
          <cell r="I96">
            <v>418220.29665349389</v>
          </cell>
          <cell r="J96">
            <v>411767.63269121898</v>
          </cell>
          <cell r="K96">
            <v>401746.09061925916</v>
          </cell>
          <cell r="L96">
            <v>397202.80106928694</v>
          </cell>
          <cell r="M96">
            <v>391527.33369308215</v>
          </cell>
          <cell r="N96">
            <v>381503.542119194</v>
          </cell>
          <cell r="O96">
            <v>381503.542119194</v>
          </cell>
        </row>
        <row r="97">
          <cell r="B97" t="str">
            <v>AVG NET RECEIVABLES</v>
          </cell>
          <cell r="C97">
            <v>430027.5524291367</v>
          </cell>
          <cell r="D97">
            <v>409325.83780561935</v>
          </cell>
          <cell r="E97">
            <v>394833.83706312976</v>
          </cell>
          <cell r="F97">
            <v>386588.52395728813</v>
          </cell>
          <cell r="G97">
            <v>380590.33799267001</v>
          </cell>
          <cell r="H97">
            <v>374495.21110081649</v>
          </cell>
          <cell r="I97">
            <v>372369.26063545176</v>
          </cell>
          <cell r="J97">
            <v>369887.65900990361</v>
          </cell>
          <cell r="K97">
            <v>362118.19905812538</v>
          </cell>
          <cell r="L97">
            <v>355290.48265354533</v>
          </cell>
          <cell r="M97">
            <v>350756.32085460069</v>
          </cell>
          <cell r="N97">
            <v>343163.24957505648</v>
          </cell>
          <cell r="O97">
            <v>378427.25324649678</v>
          </cell>
        </row>
        <row r="98">
          <cell r="B98" t="str">
            <v>AVG RESERVES</v>
          </cell>
          <cell r="C98">
            <v>36555.472486476625</v>
          </cell>
          <cell r="D98">
            <v>34792.696213477648</v>
          </cell>
          <cell r="E98">
            <v>33560.876150366028</v>
          </cell>
          <cell r="F98">
            <v>32860.024536369492</v>
          </cell>
          <cell r="G98">
            <v>32350.178729376952</v>
          </cell>
          <cell r="H98">
            <v>31832.092943569402</v>
          </cell>
          <cell r="I98">
            <v>31651.387154013399</v>
          </cell>
          <cell r="J98">
            <v>31440.451015841809</v>
          </cell>
          <cell r="K98">
            <v>30780.046919940662</v>
          </cell>
          <cell r="L98">
            <v>30199.691025551354</v>
          </cell>
          <cell r="M98">
            <v>29814.287272641064</v>
          </cell>
          <cell r="N98">
            <v>29168.876213879805</v>
          </cell>
          <cell r="O98">
            <v>32166.798145952231</v>
          </cell>
        </row>
        <row r="99">
          <cell r="A99" t="str">
            <v>begin</v>
          </cell>
          <cell r="B99">
            <v>0</v>
          </cell>
          <cell r="C99">
            <v>0</v>
          </cell>
          <cell r="D99">
            <v>0</v>
          </cell>
          <cell r="E99">
            <v>457431.4170501926</v>
          </cell>
          <cell r="F99">
            <v>0</v>
          </cell>
          <cell r="G99">
            <v>0</v>
          </cell>
          <cell r="H99">
            <v>428578.2308580752</v>
          </cell>
          <cell r="I99">
            <v>0</v>
          </cell>
          <cell r="J99">
            <v>0</v>
          </cell>
          <cell r="K99">
            <v>412568.00099973404</v>
          </cell>
          <cell r="L99">
            <v>0</v>
          </cell>
          <cell r="M99">
            <v>0</v>
          </cell>
          <cell r="N99">
            <v>392994.94187520561</v>
          </cell>
        </row>
        <row r="100">
          <cell r="A100">
            <v>472790.76</v>
          </cell>
          <cell r="B100" t="str">
            <v>ANI</v>
          </cell>
          <cell r="C100">
            <v>470409.00612172997</v>
          </cell>
          <cell r="D100">
            <v>459143.92794330465</v>
          </cell>
          <cell r="E100">
            <v>444453.82797865523</v>
          </cell>
          <cell r="F100">
            <v>435612.95230231411</v>
          </cell>
          <cell r="G100">
            <v>428563.94354158774</v>
          </cell>
          <cell r="H100">
            <v>421543.50941383629</v>
          </cell>
          <cell r="I100">
            <v>418379.14034422906</v>
          </cell>
          <cell r="J100">
            <v>414993.96467235644</v>
          </cell>
          <cell r="K100">
            <v>406756.86165523907</v>
          </cell>
          <cell r="L100">
            <v>399474.44584427308</v>
          </cell>
          <cell r="M100">
            <v>394365.06738118455</v>
          </cell>
          <cell r="N100">
            <v>386515.43790613808</v>
          </cell>
          <cell r="O100">
            <v>423317.38940541469</v>
          </cell>
        </row>
        <row r="101">
          <cell r="A101">
            <v>-429188.58666666667</v>
          </cell>
          <cell r="B101" t="str">
            <v>AVG DEBT</v>
          </cell>
          <cell r="C101">
            <v>-422606.40544153773</v>
          </cell>
          <cell r="D101">
            <v>-408127.93594960414</v>
          </cell>
          <cell r="E101">
            <v>-395070.06931436021</v>
          </cell>
          <cell r="F101">
            <v>-387211.51315761253</v>
          </cell>
          <cell r="G101">
            <v>-380945.72759252239</v>
          </cell>
          <cell r="H101">
            <v>-374705.34170118778</v>
          </cell>
          <cell r="I101">
            <v>-371892.56919487024</v>
          </cell>
          <cell r="J101">
            <v>-368883.52415320568</v>
          </cell>
          <cell r="K101">
            <v>-361561.65480465698</v>
          </cell>
          <cell r="L101">
            <v>-355088.3963060205</v>
          </cell>
          <cell r="M101">
            <v>-350546.72656105296</v>
          </cell>
          <cell r="N101">
            <v>-343569.27813878935</v>
          </cell>
          <cell r="O101">
            <v>-377258.50503688521</v>
          </cell>
        </row>
        <row r="102">
          <cell r="A102">
            <v>-53648.573333333334</v>
          </cell>
          <cell r="B102" t="str">
            <v>AVG EQUITY</v>
          </cell>
          <cell r="C102">
            <v>-52825.800680192217</v>
          </cell>
          <cell r="D102">
            <v>-51015.991993700518</v>
          </cell>
          <cell r="E102">
            <v>-49383.758664295026</v>
          </cell>
          <cell r="F102">
            <v>-48401.439144701566</v>
          </cell>
          <cell r="G102">
            <v>-47618.215949065299</v>
          </cell>
          <cell r="H102">
            <v>-46838.167712648472</v>
          </cell>
          <cell r="I102">
            <v>-46486.571149358781</v>
          </cell>
          <cell r="J102">
            <v>-46110.44051915071</v>
          </cell>
          <cell r="K102">
            <v>-45195.206850582123</v>
          </cell>
          <cell r="L102">
            <v>-44386.049538252562</v>
          </cell>
          <cell r="M102">
            <v>-43818.34082013162</v>
          </cell>
          <cell r="N102">
            <v>-42946.159767348669</v>
          </cell>
          <cell r="O102">
            <v>-47157.313129610651</v>
          </cell>
        </row>
        <row r="103">
          <cell r="B103" t="str">
            <v xml:space="preserve">      CUM ANI</v>
          </cell>
          <cell r="C103">
            <v>470409.00612172997</v>
          </cell>
          <cell r="D103">
            <v>463692.87196220312</v>
          </cell>
          <cell r="E103">
            <v>457431.4170501926</v>
          </cell>
          <cell r="F103">
            <v>452460.90409824753</v>
          </cell>
          <cell r="G103">
            <v>447808.92588065768</v>
          </cell>
          <cell r="H103">
            <v>443627.36275984428</v>
          </cell>
          <cell r="I103">
            <v>440451.47949655051</v>
          </cell>
          <cell r="J103">
            <v>437264.38540706917</v>
          </cell>
          <cell r="K103">
            <v>433712.5559282882</v>
          </cell>
          <cell r="L103">
            <v>430393.48730474262</v>
          </cell>
          <cell r="M103">
            <v>427154.64117043762</v>
          </cell>
          <cell r="N103">
            <v>423317.38940541469</v>
          </cell>
        </row>
        <row r="104">
          <cell r="A104" t="str">
            <v>ASSUMPTIONS (000 BAHT)</v>
          </cell>
        </row>
        <row r="105">
          <cell r="A105" t="str">
            <v xml:space="preserve">OPERATING STATEMENT (HPF) </v>
          </cell>
          <cell r="B105">
            <v>0</v>
          </cell>
          <cell r="C105" t="str">
            <v>Jan</v>
          </cell>
          <cell r="D105" t="str">
            <v>Feb</v>
          </cell>
          <cell r="E105" t="str">
            <v>Mar</v>
          </cell>
          <cell r="F105" t="str">
            <v>April</v>
          </cell>
          <cell r="G105" t="str">
            <v>May</v>
          </cell>
          <cell r="H105" t="str">
            <v>June</v>
          </cell>
          <cell r="I105" t="str">
            <v>July</v>
          </cell>
          <cell r="J105" t="str">
            <v>Aug</v>
          </cell>
          <cell r="K105" t="str">
            <v>Sept</v>
          </cell>
          <cell r="L105" t="str">
            <v>Oct</v>
          </cell>
          <cell r="M105" t="str">
            <v>Nov</v>
          </cell>
          <cell r="N105" t="str">
            <v>Dec</v>
          </cell>
          <cell r="O105" t="str">
            <v>Total</v>
          </cell>
        </row>
        <row r="106">
          <cell r="B106" t="str">
            <v># APPLICATIONS</v>
          </cell>
          <cell r="C106">
            <v>6248.4567901234568</v>
          </cell>
          <cell r="D106">
            <v>6361.1111111111113</v>
          </cell>
          <cell r="E106">
            <v>6903.9737654320979</v>
          </cell>
          <cell r="F106">
            <v>7315.7021604938273</v>
          </cell>
          <cell r="G106">
            <v>6879.2438271604933</v>
          </cell>
          <cell r="H106">
            <v>7223.7654320987658</v>
          </cell>
          <cell r="I106">
            <v>7521.9907407407418</v>
          </cell>
          <cell r="J106">
            <v>6415.8950617283954</v>
          </cell>
          <cell r="K106">
            <v>6151.6203703703704</v>
          </cell>
          <cell r="L106">
            <v>6990.7407407407409</v>
          </cell>
          <cell r="M106">
            <v>6859.5679012345681</v>
          </cell>
          <cell r="N106">
            <v>6331.0185185185182</v>
          </cell>
          <cell r="O106">
            <v>81203.08641975309</v>
          </cell>
        </row>
        <row r="107">
          <cell r="B107" t="str">
            <v>APPROVAL RATE</v>
          </cell>
          <cell r="C107">
            <v>0.6</v>
          </cell>
          <cell r="D107">
            <v>0.6</v>
          </cell>
          <cell r="E107">
            <v>0.6</v>
          </cell>
          <cell r="F107">
            <v>0.6</v>
          </cell>
          <cell r="G107">
            <v>0.6</v>
          </cell>
          <cell r="H107">
            <v>0.6</v>
          </cell>
          <cell r="I107">
            <v>0.6</v>
          </cell>
          <cell r="J107">
            <v>0.6</v>
          </cell>
          <cell r="K107">
            <v>0.6</v>
          </cell>
          <cell r="L107">
            <v>0.6</v>
          </cell>
          <cell r="M107">
            <v>0.6</v>
          </cell>
          <cell r="N107">
            <v>0.6</v>
          </cell>
          <cell r="O107">
            <v>0.60059863624961052</v>
          </cell>
        </row>
        <row r="108">
          <cell r="B108" t="str">
            <v># NEW ACCOUNTS</v>
          </cell>
          <cell r="C108">
            <v>3375</v>
          </cell>
          <cell r="D108">
            <v>3371.6666666666665</v>
          </cell>
          <cell r="E108">
            <v>3625</v>
          </cell>
          <cell r="F108">
            <v>4037.583333333333</v>
          </cell>
          <cell r="G108">
            <v>3689.1666666666665</v>
          </cell>
          <cell r="H108">
            <v>3791.6666666666665</v>
          </cell>
          <cell r="I108">
            <v>4228.3333333333339</v>
          </cell>
          <cell r="J108">
            <v>3562.5</v>
          </cell>
          <cell r="K108">
            <v>3170.8333333333335</v>
          </cell>
          <cell r="L108">
            <v>3775</v>
          </cell>
          <cell r="M108">
            <v>3775</v>
          </cell>
          <cell r="N108">
            <v>3491.6666666666665</v>
          </cell>
          <cell r="O108">
            <v>43893.416666666672</v>
          </cell>
        </row>
        <row r="109">
          <cell r="B109" t="str">
            <v>TOTAL # ACCOUNTS</v>
          </cell>
          <cell r="C109">
            <v>54497</v>
          </cell>
          <cell r="D109">
            <v>53028.666666666664</v>
          </cell>
          <cell r="E109">
            <v>52026.666666666664</v>
          </cell>
          <cell r="F109">
            <v>52232.25</v>
          </cell>
          <cell r="G109">
            <v>51980.416666666672</v>
          </cell>
          <cell r="H109">
            <v>50856.333333333336</v>
          </cell>
          <cell r="I109">
            <v>50856.483333333337</v>
          </cell>
          <cell r="J109">
            <v>50190.733333333337</v>
          </cell>
          <cell r="K109">
            <v>49048.427500000005</v>
          </cell>
          <cell r="L109">
            <v>49565.952500000007</v>
          </cell>
          <cell r="M109">
            <v>50117.119166666671</v>
          </cell>
          <cell r="N109">
            <v>49110.333333333336</v>
          </cell>
          <cell r="O109">
            <v>49110.333333333336</v>
          </cell>
        </row>
        <row r="110">
          <cell r="B110" t="str">
            <v>ORIGINAL LOAN (baht)</v>
          </cell>
          <cell r="C110">
            <v>12000</v>
          </cell>
          <cell r="D110">
            <v>12000</v>
          </cell>
          <cell r="E110">
            <v>12000</v>
          </cell>
          <cell r="F110">
            <v>12000</v>
          </cell>
          <cell r="G110">
            <v>12000</v>
          </cell>
          <cell r="H110">
            <v>12000</v>
          </cell>
          <cell r="I110">
            <v>12000</v>
          </cell>
          <cell r="J110">
            <v>12000</v>
          </cell>
          <cell r="K110">
            <v>12000</v>
          </cell>
          <cell r="L110">
            <v>12000</v>
          </cell>
          <cell r="M110">
            <v>12000</v>
          </cell>
          <cell r="N110">
            <v>12000</v>
          </cell>
          <cell r="O110">
            <v>11999.999999999998</v>
          </cell>
        </row>
        <row r="111">
          <cell r="A111">
            <v>0</v>
          </cell>
          <cell r="B111" t="str">
            <v>CREDIT VOLUME</v>
          </cell>
          <cell r="C111">
            <v>40500</v>
          </cell>
          <cell r="D111">
            <v>40460</v>
          </cell>
          <cell r="E111">
            <v>43500</v>
          </cell>
          <cell r="F111">
            <v>48451</v>
          </cell>
          <cell r="G111">
            <v>44270</v>
          </cell>
          <cell r="H111">
            <v>45500</v>
          </cell>
          <cell r="I111">
            <v>50740</v>
          </cell>
          <cell r="J111">
            <v>42750</v>
          </cell>
          <cell r="K111">
            <v>38050</v>
          </cell>
          <cell r="L111">
            <v>45300</v>
          </cell>
          <cell r="M111">
            <v>45300</v>
          </cell>
          <cell r="N111">
            <v>41900</v>
          </cell>
          <cell r="O111">
            <v>526721</v>
          </cell>
        </row>
        <row r="112">
          <cell r="B112" t="str">
            <v>EFFECTIVE YIELD</v>
          </cell>
          <cell r="C112">
            <v>0.4</v>
          </cell>
          <cell r="D112">
            <v>0.4</v>
          </cell>
          <cell r="E112">
            <v>0.4</v>
          </cell>
          <cell r="F112">
            <v>0.4</v>
          </cell>
          <cell r="G112">
            <v>0.4</v>
          </cell>
          <cell r="H112">
            <v>0.4</v>
          </cell>
          <cell r="I112">
            <v>0.4</v>
          </cell>
          <cell r="J112">
            <v>0.4</v>
          </cell>
          <cell r="K112">
            <v>0.4</v>
          </cell>
          <cell r="L112">
            <v>0.4</v>
          </cell>
          <cell r="M112">
            <v>0.4</v>
          </cell>
          <cell r="N112">
            <v>0.4</v>
          </cell>
        </row>
        <row r="113">
          <cell r="B113" t="str">
            <v>NUMBER OF PERIODS</v>
          </cell>
          <cell r="C113">
            <v>12</v>
          </cell>
          <cell r="D113">
            <v>12</v>
          </cell>
          <cell r="E113">
            <v>12</v>
          </cell>
          <cell r="F113">
            <v>12</v>
          </cell>
          <cell r="G113">
            <v>12</v>
          </cell>
          <cell r="H113">
            <v>12</v>
          </cell>
          <cell r="I113">
            <v>12</v>
          </cell>
          <cell r="J113">
            <v>12</v>
          </cell>
          <cell r="K113">
            <v>12</v>
          </cell>
          <cell r="L113">
            <v>12</v>
          </cell>
          <cell r="M113">
            <v>12</v>
          </cell>
          <cell r="N113">
            <v>12</v>
          </cell>
        </row>
        <row r="114">
          <cell r="B114" t="str">
            <v>GROSS RECEIVABLE ( NET VAT )</v>
          </cell>
          <cell r="C114">
            <v>502119.18311713182</v>
          </cell>
          <cell r="D114">
            <v>478318.28470663208</v>
          </cell>
          <cell r="E114">
            <v>461492.11055722507</v>
          </cell>
          <cell r="F114">
            <v>452942.79084495595</v>
          </cell>
          <cell r="G114">
            <v>441780.79320887319</v>
          </cell>
          <cell r="H114">
            <v>433230.50362328062</v>
          </cell>
          <cell r="I114">
            <v>431797.56092921388</v>
          </cell>
          <cell r="J114">
            <v>422567.46921274049</v>
          </cell>
          <cell r="K114">
            <v>408675.15110095474</v>
          </cell>
          <cell r="L114">
            <v>402317.87086362502</v>
          </cell>
          <cell r="M114">
            <v>395003.62632161099</v>
          </cell>
          <cell r="N114">
            <v>382513.9475258016</v>
          </cell>
          <cell r="O114">
            <v>382513.9475258016</v>
          </cell>
        </row>
        <row r="115">
          <cell r="B115" t="str">
            <v>NET RECEIVABLE</v>
          </cell>
          <cell r="C115">
            <v>418002.74085827341</v>
          </cell>
          <cell r="D115">
            <v>400648.93475296529</v>
          </cell>
          <cell r="E115">
            <v>389018.73937329417</v>
          </cell>
          <cell r="F115">
            <v>384158.30854128214</v>
          </cell>
          <cell r="G115">
            <v>377022.36744405783</v>
          </cell>
          <cell r="H115">
            <v>371968.0547575751</v>
          </cell>
          <cell r="I115">
            <v>372770.46651332837</v>
          </cell>
          <cell r="J115">
            <v>367004.85150647885</v>
          </cell>
          <cell r="K115">
            <v>357231.54660977196</v>
          </cell>
          <cell r="L115">
            <v>353349.41869731864</v>
          </cell>
          <cell r="M115">
            <v>348163.22301188274</v>
          </cell>
          <cell r="N115">
            <v>338163.27613823029</v>
          </cell>
          <cell r="O115">
            <v>338163.27613823029</v>
          </cell>
        </row>
        <row r="116">
          <cell r="B116" t="str">
            <v>EARNED INCOME</v>
          </cell>
          <cell r="C116">
            <v>12520.872727272728</v>
          </cell>
          <cell r="D116">
            <v>13568.46772670809</v>
          </cell>
          <cell r="E116">
            <v>13087.507613582038</v>
          </cell>
          <cell r="F116">
            <v>12758.863322634741</v>
          </cell>
          <cell r="G116">
            <v>12343.597001533635</v>
          </cell>
          <cell r="H116">
            <v>12184.393276006398</v>
          </cell>
          <cell r="I116">
            <v>12137.123558657375</v>
          </cell>
          <cell r="J116">
            <v>11791.623019273968</v>
          </cell>
          <cell r="K116">
            <v>11563.05254299047</v>
          </cell>
          <cell r="L116">
            <v>11520.670878700574</v>
          </cell>
          <cell r="M116">
            <v>11234.611596448711</v>
          </cell>
          <cell r="N116">
            <v>10942.701437237212</v>
          </cell>
          <cell r="O116">
            <v>145653.48470104591</v>
          </cell>
        </row>
        <row r="117">
          <cell r="B117" t="str">
            <v>UNEARNED INCOME</v>
          </cell>
          <cell r="C117">
            <v>77286.209700718769</v>
          </cell>
          <cell r="D117">
            <v>72164.973209480697</v>
          </cell>
          <cell r="E117">
            <v>68159.387463000647</v>
          </cell>
          <cell r="F117">
            <v>65516.114861813228</v>
          </cell>
          <cell r="G117">
            <v>62415.200183419918</v>
          </cell>
          <cell r="H117">
            <v>59730.288400589168</v>
          </cell>
          <cell r="I117">
            <v>58186.652555420398</v>
          </cell>
          <cell r="J117">
            <v>55320.366543470795</v>
          </cell>
          <cell r="K117">
            <v>51701.385886531607</v>
          </cell>
          <cell r="L117">
            <v>49638.440538399314</v>
          </cell>
          <cell r="M117">
            <v>47861.554472518874</v>
          </cell>
          <cell r="N117">
            <v>45666.727201524729</v>
          </cell>
          <cell r="O117">
            <v>45666.727201524729</v>
          </cell>
        </row>
        <row r="119">
          <cell r="B119" t="str">
            <v>LOSS % AVG RECEIVABLE</v>
          </cell>
          <cell r="C119">
            <v>8.5000000000000006E-2</v>
          </cell>
          <cell r="D119">
            <v>8.5000000000000006E-2</v>
          </cell>
          <cell r="E119">
            <v>8.5000000000000006E-2</v>
          </cell>
          <cell r="F119">
            <v>8.5000000000000006E-2</v>
          </cell>
          <cell r="G119">
            <v>8.5000000000000006E-2</v>
          </cell>
          <cell r="H119">
            <v>8.5000000000000006E-2</v>
          </cell>
          <cell r="I119">
            <v>8.5000000000000006E-2</v>
          </cell>
          <cell r="J119">
            <v>8.5000000000000006E-2</v>
          </cell>
          <cell r="K119">
            <v>8.5000000000000006E-2</v>
          </cell>
          <cell r="L119">
            <v>8.5000000000000006E-2</v>
          </cell>
          <cell r="M119">
            <v>8.5000000000000006E-2</v>
          </cell>
          <cell r="N119">
            <v>8.5000000000000006E-2</v>
          </cell>
          <cell r="O119">
            <v>8.5000000000000006E-2</v>
          </cell>
        </row>
        <row r="120">
          <cell r="B120" t="str">
            <v>LATE FEE (BAHT)</v>
          </cell>
          <cell r="C120">
            <v>100</v>
          </cell>
          <cell r="D120">
            <v>100</v>
          </cell>
          <cell r="E120">
            <v>100</v>
          </cell>
          <cell r="F120">
            <v>100</v>
          </cell>
          <cell r="G120">
            <v>100</v>
          </cell>
          <cell r="H120">
            <v>100</v>
          </cell>
          <cell r="I120">
            <v>100</v>
          </cell>
          <cell r="J120">
            <v>100</v>
          </cell>
          <cell r="K120">
            <v>100</v>
          </cell>
          <cell r="L120">
            <v>100</v>
          </cell>
          <cell r="M120">
            <v>100</v>
          </cell>
          <cell r="N120">
            <v>100</v>
          </cell>
          <cell r="O120">
            <v>100</v>
          </cell>
        </row>
        <row r="121">
          <cell r="B121" t="str">
            <v>AVG BAL / ACC</v>
          </cell>
          <cell r="C121">
            <v>9.2137031968205925</v>
          </cell>
          <cell r="D121">
            <v>9.0199945571571121</v>
          </cell>
          <cell r="E121">
            <v>8.8702994084551214</v>
          </cell>
          <cell r="F121">
            <v>8.6717074383155222</v>
          </cell>
          <cell r="G121">
            <v>8.498985224413806</v>
          </cell>
          <cell r="H121">
            <v>8.5187129159255282</v>
          </cell>
          <cell r="I121">
            <v>8.4905115852986395</v>
          </cell>
          <cell r="J121">
            <v>8.4192328174671118</v>
          </cell>
          <cell r="K121">
            <v>8.3320744808985907</v>
          </cell>
          <cell r="L121">
            <v>8.1168191181966076</v>
          </cell>
          <cell r="M121">
            <v>7.8816107727183828</v>
          </cell>
          <cell r="N121">
            <v>7.7888688909829211</v>
          </cell>
          <cell r="O121">
            <v>7.7888688909829211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SF_Segment"/>
      <sheetName val="SF_Channel"/>
      <sheetName val="SF_Product"/>
      <sheetName val="SF_Merchant"/>
      <sheetName val="Process"/>
      <sheetName val="DataSegment"/>
      <sheetName val="DataChannel"/>
      <sheetName val="DataProduct"/>
      <sheetName val="DataMerchant"/>
      <sheetName val="notes"/>
      <sheetName val="Data_Pd&amp;Int"/>
      <sheetName val="Data_Pd&amp;Tenor"/>
      <sheetName val="Data_Segment&amp;Ten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">
          <cell r="C4">
            <v>5</v>
          </cell>
          <cell r="D4">
            <v>47390</v>
          </cell>
          <cell r="H4">
            <v>0</v>
          </cell>
          <cell r="I4">
            <v>0</v>
          </cell>
          <cell r="J4">
            <v>10</v>
          </cell>
          <cell r="K4">
            <v>149144</v>
          </cell>
        </row>
        <row r="5">
          <cell r="A5" t="str">
            <v>00001</v>
          </cell>
          <cell r="B5" t="str">
            <v>Mobile and Accessories</v>
          </cell>
          <cell r="C5">
            <v>83</v>
          </cell>
          <cell r="D5">
            <v>961590</v>
          </cell>
          <cell r="H5" t="str">
            <v>00001</v>
          </cell>
          <cell r="I5" t="str">
            <v>Mobile and Accessories</v>
          </cell>
          <cell r="J5">
            <v>166</v>
          </cell>
          <cell r="K5">
            <v>1914139</v>
          </cell>
        </row>
        <row r="6">
          <cell r="A6" t="str">
            <v>00003</v>
          </cell>
          <cell r="B6" t="str">
            <v>Camera &amp; Photography medias</v>
          </cell>
          <cell r="C6">
            <v>2</v>
          </cell>
          <cell r="D6">
            <v>14480</v>
          </cell>
          <cell r="H6" t="str">
            <v>00002</v>
          </cell>
          <cell r="I6" t="str">
            <v>Office Automation</v>
          </cell>
          <cell r="J6">
            <v>1</v>
          </cell>
          <cell r="K6">
            <v>53390</v>
          </cell>
        </row>
        <row r="7">
          <cell r="A7" t="str">
            <v>00004</v>
          </cell>
          <cell r="B7" t="str">
            <v>Entertainment Electric Appliances</v>
          </cell>
          <cell r="C7">
            <v>10</v>
          </cell>
          <cell r="D7">
            <v>140340</v>
          </cell>
          <cell r="H7" t="str">
            <v>00003</v>
          </cell>
          <cell r="I7" t="str">
            <v>Camera &amp; Photography medias</v>
          </cell>
          <cell r="J7">
            <v>3</v>
          </cell>
          <cell r="K7">
            <v>65890</v>
          </cell>
        </row>
        <row r="8">
          <cell r="A8" t="str">
            <v>00005</v>
          </cell>
          <cell r="B8" t="str">
            <v>Home Use Electric Appliances</v>
          </cell>
          <cell r="C8">
            <v>5</v>
          </cell>
          <cell r="D8">
            <v>75740</v>
          </cell>
          <cell r="H8" t="str">
            <v>00004</v>
          </cell>
          <cell r="I8" t="str">
            <v>Entertainment Electric Appliances</v>
          </cell>
          <cell r="J8">
            <v>31</v>
          </cell>
          <cell r="K8">
            <v>340590</v>
          </cell>
        </row>
        <row r="9">
          <cell r="A9" t="str">
            <v>00006</v>
          </cell>
          <cell r="B9" t="str">
            <v>Furniture</v>
          </cell>
          <cell r="C9">
            <v>1</v>
          </cell>
          <cell r="D9">
            <v>6900</v>
          </cell>
          <cell r="H9" t="str">
            <v>00005</v>
          </cell>
          <cell r="I9" t="str">
            <v>Home Use Electric Appliances</v>
          </cell>
          <cell r="J9">
            <v>13</v>
          </cell>
          <cell r="K9">
            <v>124940</v>
          </cell>
        </row>
        <row r="10">
          <cell r="A10" t="str">
            <v>00018</v>
          </cell>
          <cell r="B10" t="str">
            <v>Miscellaneous</v>
          </cell>
          <cell r="C10">
            <v>4</v>
          </cell>
          <cell r="D10">
            <v>63800</v>
          </cell>
          <cell r="H10" t="str">
            <v>00006</v>
          </cell>
          <cell r="I10" t="str">
            <v>Furniture</v>
          </cell>
          <cell r="J10">
            <v>1</v>
          </cell>
          <cell r="K10">
            <v>10900</v>
          </cell>
        </row>
        <row r="11">
          <cell r="H11" t="str">
            <v>00009</v>
          </cell>
          <cell r="I11" t="str">
            <v>Car Accessories</v>
          </cell>
          <cell r="J11">
            <v>2</v>
          </cell>
          <cell r="K11">
            <v>18450</v>
          </cell>
        </row>
        <row r="12">
          <cell r="H12" t="str">
            <v>00018</v>
          </cell>
          <cell r="I12" t="str">
            <v>Miscellaneous</v>
          </cell>
          <cell r="J12">
            <v>1</v>
          </cell>
          <cell r="K12">
            <v>5000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Jan01"/>
      <sheetName val="Feb01"/>
      <sheetName val="Mar01"/>
      <sheetName val="Apr01"/>
      <sheetName val="May01"/>
      <sheetName val="Jun01"/>
      <sheetName val="Jul01"/>
      <sheetName val="Aug01"/>
      <sheetName val="Sep01"/>
      <sheetName val="Oct01"/>
      <sheetName val="Nov01"/>
      <sheetName val="Dec01"/>
      <sheetName val="Jan02"/>
      <sheetName val="2001 (NNIgross)latest"/>
      <sheetName val="2001"/>
      <sheetName val="COV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-276967.40000000002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-12774.21</v>
          </cell>
        </row>
        <row r="5">
          <cell r="E5">
            <v>-289741.61</v>
          </cell>
        </row>
        <row r="6">
          <cell r="C6" t="str">
            <v>50013000*</v>
          </cell>
          <cell r="D6" t="str">
            <v>Commission On LG</v>
          </cell>
          <cell r="E6">
            <v>-101067.23</v>
          </cell>
        </row>
        <row r="7">
          <cell r="C7" t="str">
            <v>50013010*</v>
          </cell>
          <cell r="D7" t="str">
            <v>"Commission On SG,RG,PG,AG"</v>
          </cell>
          <cell r="E7">
            <v>0</v>
          </cell>
        </row>
        <row r="8">
          <cell r="C8" t="str">
            <v>50013020*</v>
          </cell>
          <cell r="D8" t="str">
            <v>Commission-LG(Maid Assist)</v>
          </cell>
          <cell r="E8">
            <v>-5472</v>
          </cell>
        </row>
        <row r="9">
          <cell r="C9" t="str">
            <v>50013030*</v>
          </cell>
          <cell r="D9" t="str">
            <v>Guarantee Fees</v>
          </cell>
          <cell r="E9">
            <v>1120365.69</v>
          </cell>
        </row>
        <row r="10">
          <cell r="E10">
            <v>1013826.46</v>
          </cell>
        </row>
        <row r="11">
          <cell r="C11" t="str">
            <v>50035003*</v>
          </cell>
          <cell r="D11" t="str">
            <v>Commission On Bills</v>
          </cell>
          <cell r="E11">
            <v>-4279.47</v>
          </cell>
        </row>
        <row r="12">
          <cell r="C12" t="str">
            <v>50035004*</v>
          </cell>
          <cell r="D12" t="str">
            <v>Commission On Export LC</v>
          </cell>
          <cell r="E12">
            <v>-415</v>
          </cell>
        </row>
        <row r="13">
          <cell r="C13" t="str">
            <v>50035005*</v>
          </cell>
          <cell r="D13" t="str">
            <v>Commission Exchange-Bills</v>
          </cell>
          <cell r="E13">
            <v>-560.49</v>
          </cell>
        </row>
        <row r="14">
          <cell r="C14" t="str">
            <v>50035009*</v>
          </cell>
          <cell r="D14" t="str">
            <v>Commission On LC</v>
          </cell>
          <cell r="E14">
            <v>-147.69999999999999</v>
          </cell>
        </row>
        <row r="15">
          <cell r="E15">
            <v>-5402.66</v>
          </cell>
        </row>
        <row r="16">
          <cell r="C16" t="str">
            <v>50006010*</v>
          </cell>
          <cell r="D16" t="str">
            <v>Prepayment Fee-Loans</v>
          </cell>
          <cell r="E16">
            <v>0</v>
          </cell>
        </row>
        <row r="17">
          <cell r="C17" t="str">
            <v>50011000*</v>
          </cell>
          <cell r="D17" t="str">
            <v>Cancellatn Fee-Foreign Cur HL</v>
          </cell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-313019.88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-1297824.95</v>
          </cell>
        </row>
        <row r="20">
          <cell r="C20" t="str">
            <v>50025901*</v>
          </cell>
          <cell r="D20" t="str">
            <v>Miscellaneous Income-PL</v>
          </cell>
          <cell r="E20">
            <v>-57744.36</v>
          </cell>
        </row>
        <row r="21">
          <cell r="E21">
            <v>-1668589.19</v>
          </cell>
        </row>
        <row r="22">
          <cell r="C22" t="str">
            <v>50005000*</v>
          </cell>
          <cell r="D22" t="str">
            <v>Commitment Fee (Loan Related)</v>
          </cell>
          <cell r="E22">
            <v>0</v>
          </cell>
        </row>
        <row r="23">
          <cell r="C23" t="str">
            <v>50007000*</v>
          </cell>
          <cell r="D23" t="str">
            <v>Processing Fee (Loan Related)</v>
          </cell>
          <cell r="E23">
            <v>-80</v>
          </cell>
        </row>
        <row r="24">
          <cell r="C24" t="str">
            <v>50035006*</v>
          </cell>
          <cell r="D24" t="str">
            <v>Commission in Lieu-Exchange</v>
          </cell>
          <cell r="E24">
            <v>-9239.2099999999991</v>
          </cell>
        </row>
        <row r="25">
          <cell r="C25" t="str">
            <v>50035007*</v>
          </cell>
          <cell r="D25" t="str">
            <v>Commission In Lieu- Exch(HO)</v>
          </cell>
          <cell r="E25">
            <v>-1013.7</v>
          </cell>
        </row>
        <row r="26">
          <cell r="C26" t="str">
            <v>50040020*</v>
          </cell>
          <cell r="D26" t="str">
            <v>Admin Fee-Housing Loans</v>
          </cell>
          <cell r="E26">
            <v>0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21908.83</v>
          </cell>
        </row>
        <row r="30">
          <cell r="C30" t="str">
            <v>70032010*</v>
          </cell>
          <cell r="D30" t="str">
            <v>STARS-Reno Loans</v>
          </cell>
          <cell r="E30">
            <v>7089.53</v>
          </cell>
        </row>
        <row r="31">
          <cell r="C31" t="str">
            <v>70032012*</v>
          </cell>
          <cell r="D31" t="str">
            <v>STARS-Credit Assist</v>
          </cell>
          <cell r="E31">
            <v>19.600000000000001</v>
          </cell>
        </row>
        <row r="32">
          <cell r="E32">
            <v>18685.05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64225</v>
          </cell>
        </row>
        <row r="35">
          <cell r="C35" t="str">
            <v>70016101*</v>
          </cell>
          <cell r="D35" t="str">
            <v>Valuation Fee-PMPL</v>
          </cell>
          <cell r="E35">
            <v>0</v>
          </cell>
        </row>
        <row r="36">
          <cell r="C36" t="str">
            <v>70017000*</v>
          </cell>
          <cell r="D36" t="str">
            <v>Arrangement For Valn Fee Rec</v>
          </cell>
          <cell r="E36">
            <v>-4494</v>
          </cell>
        </row>
        <row r="37">
          <cell r="E37">
            <v>59731</v>
          </cell>
        </row>
        <row r="38">
          <cell r="C38" t="str">
            <v>70027000*</v>
          </cell>
          <cell r="D38" t="str">
            <v>Legal Expenses</v>
          </cell>
          <cell r="E38">
            <v>627213.93999999994</v>
          </cell>
        </row>
        <row r="39">
          <cell r="E39">
            <v>627213.93999999994</v>
          </cell>
        </row>
        <row r="40">
          <cell r="C40" t="str">
            <v>70018002*</v>
          </cell>
          <cell r="D40" t="str">
            <v>Write Off-Lendings</v>
          </cell>
          <cell r="E40">
            <v>88.41</v>
          </cell>
        </row>
        <row r="41">
          <cell r="E41">
            <v>88.41</v>
          </cell>
        </row>
        <row r="42">
          <cell r="C42" t="str">
            <v>70004041*</v>
          </cell>
          <cell r="D42" t="str">
            <v>Commission Paid on Hp Loans-M</v>
          </cell>
          <cell r="E42">
            <v>61408.6</v>
          </cell>
        </row>
        <row r="43">
          <cell r="C43" t="str">
            <v>70009000*</v>
          </cell>
          <cell r="D43" t="str">
            <v>Commission on Car Loans</v>
          </cell>
          <cell r="E43">
            <v>0</v>
          </cell>
        </row>
        <row r="44">
          <cell r="C44" t="str">
            <v>70014010*</v>
          </cell>
          <cell r="D44" t="str">
            <v>Insurance - Maid Assist</v>
          </cell>
          <cell r="E44">
            <v>0</v>
          </cell>
        </row>
        <row r="45">
          <cell r="C45" t="str">
            <v>70031350*</v>
          </cell>
          <cell r="D45" t="str">
            <v>Cash Bonus (Housing Loan)</v>
          </cell>
          <cell r="E45">
            <v>0</v>
          </cell>
        </row>
        <row r="46">
          <cell r="E46">
            <v>61408.6</v>
          </cell>
        </row>
        <row r="47">
          <cell r="C47" t="str">
            <v>50035013*</v>
          </cell>
          <cell r="D47" t="str">
            <v>Comm-Blanket Fire Insurance</v>
          </cell>
          <cell r="E47">
            <v>-30581.68</v>
          </cell>
        </row>
        <row r="48">
          <cell r="C48" t="str">
            <v>50035021*</v>
          </cell>
          <cell r="D48" t="str">
            <v>Com-Extended House Fire Ins</v>
          </cell>
          <cell r="E48">
            <v>-1712.59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-149794.66</v>
          </cell>
        </row>
        <row r="50">
          <cell r="C50" t="str">
            <v>70014040*</v>
          </cell>
          <cell r="D50" t="str">
            <v>Insurance-Household-ICS</v>
          </cell>
          <cell r="E50">
            <v>0</v>
          </cell>
        </row>
        <row r="51">
          <cell r="C51" t="str">
            <v>70032017*</v>
          </cell>
          <cell r="D51" t="str">
            <v>STARS-General Insurance</v>
          </cell>
          <cell r="E51">
            <v>6.53</v>
          </cell>
        </row>
        <row r="52">
          <cell r="E52">
            <v>-182082.4</v>
          </cell>
        </row>
        <row r="53">
          <cell r="C53" t="str">
            <v>50035027*</v>
          </cell>
          <cell r="D53" t="str">
            <v>Comm Earned -Life Insurance</v>
          </cell>
          <cell r="E53">
            <v>0</v>
          </cell>
        </row>
        <row r="54">
          <cell r="C54" t="str">
            <v>50035030*</v>
          </cell>
          <cell r="D54" t="str">
            <v>Comm - Mortgage Shield Policy</v>
          </cell>
          <cell r="E54">
            <v>0</v>
          </cell>
        </row>
        <row r="55">
          <cell r="C55" t="str">
            <v>50035031*</v>
          </cell>
          <cell r="D55" t="str">
            <v>Commission earned -Asset Plan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C57" t="str">
            <v>70032011*</v>
          </cell>
          <cell r="D57" t="str">
            <v>STARS-Asset Plan</v>
          </cell>
          <cell r="E57">
            <v>191308.5</v>
          </cell>
        </row>
        <row r="58">
          <cell r="C58" t="str">
            <v>70032016*</v>
          </cell>
          <cell r="D58" t="str">
            <v>STARS-Life Insurance</v>
          </cell>
          <cell r="E58">
            <v>7309.65</v>
          </cell>
        </row>
        <row r="59">
          <cell r="E59">
            <v>198618.15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70961.09</v>
          </cell>
        </row>
        <row r="61">
          <cell r="E61">
            <v>70961.09</v>
          </cell>
        </row>
        <row r="62">
          <cell r="C62" t="str">
            <v>50041000*</v>
          </cell>
          <cell r="D62" t="str">
            <v>Management Fee</v>
          </cell>
          <cell r="E62">
            <v>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-128215.9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19500</v>
          </cell>
        </row>
        <row r="65">
          <cell r="C65" t="str">
            <v>50041094*</v>
          </cell>
          <cell r="D65" t="str">
            <v>Mgt Fee - 3rd Party Funds</v>
          </cell>
          <cell r="E65">
            <v>-32491.54</v>
          </cell>
        </row>
        <row r="66">
          <cell r="C66" t="str">
            <v>50044000*</v>
          </cell>
          <cell r="D66" t="str">
            <v>Transaction Fees</v>
          </cell>
          <cell r="E66">
            <v>0</v>
          </cell>
        </row>
        <row r="67">
          <cell r="C67" t="str">
            <v>50076000*</v>
          </cell>
          <cell r="D67" t="str">
            <v>P/L On Unit Trust</v>
          </cell>
          <cell r="E67">
            <v>0</v>
          </cell>
        </row>
        <row r="68">
          <cell r="C68" t="str">
            <v>70003000*</v>
          </cell>
          <cell r="D68" t="str">
            <v>Bank/Agent Charges</v>
          </cell>
          <cell r="E68">
            <v>0</v>
          </cell>
        </row>
        <row r="69">
          <cell r="C69" t="str">
            <v>70031501*</v>
          </cell>
          <cell r="D69" t="str">
            <v>Transactions Fees Pd-IVS TDST</v>
          </cell>
          <cell r="E69">
            <v>0</v>
          </cell>
        </row>
        <row r="70">
          <cell r="C70" t="str">
            <v>70032000*</v>
          </cell>
          <cell r="D70" t="str">
            <v>Incentive Payout-Sales Comm</v>
          </cell>
          <cell r="E70">
            <v>0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56413.279999999999</v>
          </cell>
        </row>
        <row r="72">
          <cell r="C72" t="str">
            <v>70032002*</v>
          </cell>
          <cell r="D72" t="str">
            <v>Incentive Payout-Br Success</v>
          </cell>
          <cell r="E72">
            <v>0</v>
          </cell>
        </row>
        <row r="73">
          <cell r="C73" t="str">
            <v>70032003*</v>
          </cell>
          <cell r="D73" t="str">
            <v>HIP Incentive Scheme</v>
          </cell>
          <cell r="E73">
            <v>0</v>
          </cell>
        </row>
        <row r="74">
          <cell r="C74" t="str">
            <v>70032004*</v>
          </cell>
          <cell r="D74" t="str">
            <v>Incentive-Sale of Invtmt Prdt</v>
          </cell>
          <cell r="E74">
            <v>0</v>
          </cell>
        </row>
        <row r="75">
          <cell r="C75" t="str">
            <v>70032005*</v>
          </cell>
          <cell r="D75" t="str">
            <v>Staff Incentive-Eight</v>
          </cell>
          <cell r="E75">
            <v>0</v>
          </cell>
        </row>
        <row r="76">
          <cell r="C76" t="str">
            <v>70032006*</v>
          </cell>
          <cell r="D76" t="str">
            <v>Financial Planning Inc Scheme</v>
          </cell>
          <cell r="E76">
            <v>0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91917.65</v>
          </cell>
        </row>
        <row r="78">
          <cell r="C78" t="str">
            <v>70039900*</v>
          </cell>
          <cell r="D78" t="str">
            <v>Miscellaneous</v>
          </cell>
          <cell r="E78">
            <v>0</v>
          </cell>
        </row>
        <row r="79">
          <cell r="E79">
            <v>7123.4899999999907</v>
          </cell>
        </row>
        <row r="80">
          <cell r="C80" t="str">
            <v>50030000*</v>
          </cell>
          <cell r="D80" t="str">
            <v>Brokerage Expenses</v>
          </cell>
          <cell r="E80">
            <v>0</v>
          </cell>
        </row>
        <row r="81">
          <cell r="C81" t="str">
            <v>50030001*</v>
          </cell>
          <cell r="D81" t="str">
            <v>Agency Fee-ATC</v>
          </cell>
          <cell r="E81">
            <v>0</v>
          </cell>
        </row>
        <row r="82">
          <cell r="C82" t="str">
            <v>50032000*</v>
          </cell>
          <cell r="D82" t="str">
            <v>Brokerage Received</v>
          </cell>
          <cell r="E82">
            <v>0</v>
          </cell>
        </row>
        <row r="83">
          <cell r="C83" t="str">
            <v>50035001*</v>
          </cell>
          <cell r="D83" t="str">
            <v>Commisson on securities</v>
          </cell>
          <cell r="E83">
            <v>0</v>
          </cell>
        </row>
        <row r="84">
          <cell r="C84" t="str">
            <v>50048600*</v>
          </cell>
          <cell r="D84" t="str">
            <v>Handling Commission</v>
          </cell>
          <cell r="E84">
            <v>1040</v>
          </cell>
        </row>
        <row r="85">
          <cell r="C85" t="str">
            <v>70023000*</v>
          </cell>
          <cell r="D85" t="str">
            <v>CDP Expenses</v>
          </cell>
          <cell r="E85">
            <v>0</v>
          </cell>
        </row>
        <row r="86">
          <cell r="C86" t="str">
            <v>70023500*</v>
          </cell>
          <cell r="D86" t="str">
            <v>CDP Expenses Recovered</v>
          </cell>
          <cell r="E86">
            <v>-101</v>
          </cell>
        </row>
        <row r="87">
          <cell r="E87">
            <v>939</v>
          </cell>
        </row>
        <row r="88">
          <cell r="C88" t="str">
            <v>50040010*</v>
          </cell>
          <cell r="D88" t="str">
            <v>Admin Fee-Gold Cert</v>
          </cell>
          <cell r="E88">
            <v>0</v>
          </cell>
        </row>
        <row r="89">
          <cell r="C89" t="str">
            <v>50050040*</v>
          </cell>
          <cell r="D89" t="str">
            <v>Service Charges-CPF-Gold</v>
          </cell>
          <cell r="E89">
            <v>-9265.19</v>
          </cell>
        </row>
        <row r="90">
          <cell r="C90" t="str">
            <v>50077030*</v>
          </cell>
          <cell r="D90" t="str">
            <v>P/L On Gold</v>
          </cell>
          <cell r="E90">
            <v>0</v>
          </cell>
        </row>
        <row r="91">
          <cell r="E91">
            <v>-9265.19</v>
          </cell>
        </row>
        <row r="92">
          <cell r="C92" t="str">
            <v>50067025*</v>
          </cell>
          <cell r="D92" t="str">
            <v>P/L-Twin Currencies Dep Option</v>
          </cell>
          <cell r="E92">
            <v>0</v>
          </cell>
        </row>
        <row r="93">
          <cell r="E93">
            <v>0</v>
          </cell>
        </row>
        <row r="94">
          <cell r="C94" t="str">
            <v>50040050*</v>
          </cell>
          <cell r="D94" t="str">
            <v>Admin Fee-Souvenir Coins</v>
          </cell>
          <cell r="E94">
            <v>0</v>
          </cell>
        </row>
        <row r="95">
          <cell r="E95">
            <v>0</v>
          </cell>
        </row>
        <row r="96">
          <cell r="C96" t="str">
            <v>50053112*</v>
          </cell>
          <cell r="D96" t="str">
            <v>MasterCard Dr Cd Annual Fee</v>
          </cell>
          <cell r="E96">
            <v>0</v>
          </cell>
        </row>
        <row r="97">
          <cell r="C97" t="str">
            <v>50053113*</v>
          </cell>
          <cell r="D97" t="str">
            <v>MasterCard Dr Cd Income</v>
          </cell>
          <cell r="E97">
            <v>0</v>
          </cell>
        </row>
        <row r="98">
          <cell r="C98" t="str">
            <v>50053114*</v>
          </cell>
          <cell r="D98" t="str">
            <v>MasterCard FX Income</v>
          </cell>
          <cell r="E98">
            <v>0</v>
          </cell>
        </row>
        <row r="99">
          <cell r="E99">
            <v>0</v>
          </cell>
        </row>
        <row r="100">
          <cell r="C100" t="str">
            <v>50035008*</v>
          </cell>
          <cell r="D100" t="str">
            <v>Commission In Lieu-Remittance</v>
          </cell>
          <cell r="E100">
            <v>-35620.04</v>
          </cell>
        </row>
        <row r="101">
          <cell r="C101" t="str">
            <v>50035010*</v>
          </cell>
          <cell r="D101" t="str">
            <v>Commission On Remittance</v>
          </cell>
          <cell r="E101">
            <v>-81345.119999999995</v>
          </cell>
        </row>
        <row r="102">
          <cell r="C102" t="str">
            <v>50078010*</v>
          </cell>
          <cell r="D102" t="str">
            <v>Exchange P/L - PKS</v>
          </cell>
          <cell r="E102">
            <v>-433454.23</v>
          </cell>
        </row>
        <row r="103">
          <cell r="C103" t="str">
            <v>50078011*</v>
          </cell>
          <cell r="D103" t="str">
            <v>Exchange P/L-No Exch Trans</v>
          </cell>
          <cell r="E103">
            <v>0</v>
          </cell>
        </row>
        <row r="104">
          <cell r="C104" t="str">
            <v>50078020*</v>
          </cell>
          <cell r="D104" t="str">
            <v>Exchange P/L-Wrongly Q Deals</v>
          </cell>
          <cell r="E104">
            <v>0</v>
          </cell>
        </row>
        <row r="105">
          <cell r="C105" t="str">
            <v>70008000*</v>
          </cell>
          <cell r="D105" t="str">
            <v>Service Charges-Agents</v>
          </cell>
          <cell r="E105">
            <v>3680.62</v>
          </cell>
        </row>
        <row r="106">
          <cell r="C106" t="str">
            <v>70018005*</v>
          </cell>
          <cell r="D106" t="str">
            <v>Write Off-Remittance items</v>
          </cell>
          <cell r="E106">
            <v>1091.3900000000001</v>
          </cell>
        </row>
        <row r="107">
          <cell r="E107">
            <v>-545647.38</v>
          </cell>
        </row>
        <row r="108">
          <cell r="C108" t="str">
            <v>50053120*</v>
          </cell>
          <cell r="D108" t="str">
            <v>Income From NETS</v>
          </cell>
          <cell r="E108">
            <v>-112153.03</v>
          </cell>
        </row>
        <row r="109">
          <cell r="E109">
            <v>-112153.03</v>
          </cell>
        </row>
        <row r="110">
          <cell r="C110" t="str">
            <v>50035017*</v>
          </cell>
          <cell r="D110" t="str">
            <v>Comm-Electronic Application</v>
          </cell>
          <cell r="E110">
            <v>-13833</v>
          </cell>
        </row>
        <row r="111">
          <cell r="C111" t="str">
            <v>50035022*</v>
          </cell>
          <cell r="D111" t="str">
            <v>Comm Recd-Land Tpt Authority</v>
          </cell>
          <cell r="E111">
            <v>-1563.12</v>
          </cell>
        </row>
        <row r="112">
          <cell r="C112" t="str">
            <v>50056110*</v>
          </cell>
          <cell r="D112" t="str">
            <v>Income-Registry Of Vehicle</v>
          </cell>
          <cell r="E112">
            <v>0</v>
          </cell>
        </row>
        <row r="113">
          <cell r="E113">
            <v>-15396.12</v>
          </cell>
        </row>
        <row r="114">
          <cell r="C114" t="str">
            <v>50046000*</v>
          </cell>
          <cell r="D114" t="str">
            <v>Cash Advance Fee</v>
          </cell>
          <cell r="E114">
            <v>0</v>
          </cell>
        </row>
        <row r="115">
          <cell r="E115">
            <v>0</v>
          </cell>
        </row>
        <row r="116">
          <cell r="C116" t="str">
            <v>50050115*</v>
          </cell>
          <cell r="D116" t="str">
            <v>Service Charge - Bill Payment</v>
          </cell>
          <cell r="E116">
            <v>-9715.6</v>
          </cell>
        </row>
        <row r="117">
          <cell r="C117" t="str">
            <v>50050122*</v>
          </cell>
          <cell r="D117" t="str">
            <v>Service Chrg_Telco Income A/c</v>
          </cell>
          <cell r="E117">
            <v>-39009.949999999997</v>
          </cell>
        </row>
        <row r="118">
          <cell r="C118" t="str">
            <v>50053020*</v>
          </cell>
          <cell r="D118" t="str">
            <v>Income-Visa Plus</v>
          </cell>
          <cell r="E118">
            <v>-128474.58</v>
          </cell>
        </row>
        <row r="119">
          <cell r="C119" t="str">
            <v>50053021*</v>
          </cell>
          <cell r="D119" t="str">
            <v>Expenses-Visa Plus</v>
          </cell>
          <cell r="E119">
            <v>165322.43</v>
          </cell>
        </row>
        <row r="120">
          <cell r="C120" t="str">
            <v>50053022*</v>
          </cell>
          <cell r="D120" t="str">
            <v>Amex Income Account</v>
          </cell>
          <cell r="E120">
            <v>-7933.48</v>
          </cell>
        </row>
        <row r="121">
          <cell r="C121" t="str">
            <v>50053050*</v>
          </cell>
          <cell r="D121" t="str">
            <v>Fee Income-Cash Card</v>
          </cell>
          <cell r="E121">
            <v>-2080.23</v>
          </cell>
        </row>
        <row r="122">
          <cell r="C122" t="str">
            <v>50053110*</v>
          </cell>
          <cell r="D122" t="str">
            <v>Income-Master Card</v>
          </cell>
          <cell r="E122">
            <v>-29308.52</v>
          </cell>
        </row>
        <row r="123">
          <cell r="C123" t="str">
            <v>50053111*</v>
          </cell>
          <cell r="D123" t="str">
            <v>Expenses-Master Card</v>
          </cell>
          <cell r="E123">
            <v>26529.89</v>
          </cell>
        </row>
        <row r="124">
          <cell r="C124" t="str">
            <v>50053201*</v>
          </cell>
          <cell r="D124" t="str">
            <v>Fees Earned -Credit Card Opns</v>
          </cell>
          <cell r="E124">
            <v>0</v>
          </cell>
        </row>
        <row r="125">
          <cell r="C125" t="str">
            <v>50053227*</v>
          </cell>
          <cell r="D125" t="str">
            <v>Acquirer Income (Visa Int'l)</v>
          </cell>
          <cell r="E125">
            <v>-133626.63</v>
          </cell>
        </row>
        <row r="126">
          <cell r="C126" t="str">
            <v>50053228*</v>
          </cell>
          <cell r="D126" t="str">
            <v>Acquirer Income (Master Card)</v>
          </cell>
          <cell r="E126">
            <v>-124767.67999999999</v>
          </cell>
        </row>
        <row r="127">
          <cell r="C127" t="str">
            <v>50053229*</v>
          </cell>
          <cell r="D127" t="str">
            <v>Visa Foreign Exchange Markup</v>
          </cell>
          <cell r="E127">
            <v>-134654.70000000001</v>
          </cell>
        </row>
        <row r="128">
          <cell r="C128" t="str">
            <v>70031511*</v>
          </cell>
          <cell r="D128" t="str">
            <v>Acquirer Expenses (Visa Int'l)</v>
          </cell>
          <cell r="E128">
            <v>627.69000000000005</v>
          </cell>
        </row>
        <row r="129">
          <cell r="C129" t="str">
            <v>70031512*</v>
          </cell>
          <cell r="D129" t="str">
            <v>Acquirer Expenses (MasterCard)</v>
          </cell>
          <cell r="E129">
            <v>17707.919999999998</v>
          </cell>
        </row>
        <row r="130">
          <cell r="E130">
            <v>-399383.44</v>
          </cell>
        </row>
        <row r="131">
          <cell r="C131" t="str">
            <v>50035011*</v>
          </cell>
          <cell r="D131" t="str">
            <v>Comm-Autobank CO Equivalent</v>
          </cell>
          <cell r="E131">
            <v>0</v>
          </cell>
        </row>
        <row r="132">
          <cell r="C132" t="str">
            <v>50053080*</v>
          </cell>
          <cell r="D132" t="str">
            <v>Interbank Clearing Fee</v>
          </cell>
          <cell r="E132">
            <v>-1900</v>
          </cell>
        </row>
        <row r="133">
          <cell r="C133" t="str">
            <v>50056080*</v>
          </cell>
          <cell r="D133" t="str">
            <v>Income-Interlink Transactions</v>
          </cell>
          <cell r="E133">
            <v>0</v>
          </cell>
        </row>
        <row r="134">
          <cell r="C134" t="str">
            <v>70008040*</v>
          </cell>
          <cell r="D134" t="str">
            <v>CPF Web-Linkup Charges</v>
          </cell>
          <cell r="E134">
            <v>24</v>
          </cell>
        </row>
        <row r="135">
          <cell r="E135">
            <v>-1876</v>
          </cell>
        </row>
        <row r="136">
          <cell r="C136" t="str">
            <v>50050120*</v>
          </cell>
          <cell r="D136" t="str">
            <v>Reg ATM UOT Service Chrg</v>
          </cell>
          <cell r="E136">
            <v>-3650.47</v>
          </cell>
        </row>
        <row r="137">
          <cell r="C137" t="str">
            <v>50053221*</v>
          </cell>
          <cell r="D137" t="str">
            <v>Reg ATM TOU Switch Inc-Subsi</v>
          </cell>
          <cell r="E137">
            <v>-6.45</v>
          </cell>
        </row>
        <row r="138">
          <cell r="C138" t="str">
            <v>50053222*</v>
          </cell>
          <cell r="D138" t="str">
            <v>Reg ATM TOU Switch Inc-Assoc</v>
          </cell>
          <cell r="E138">
            <v>-23.74</v>
          </cell>
        </row>
        <row r="139">
          <cell r="C139" t="str">
            <v>50053223*</v>
          </cell>
          <cell r="D139" t="str">
            <v>Reg ATM TOU Intc/adj inc-Subsi</v>
          </cell>
          <cell r="E139">
            <v>-70.510000000000005</v>
          </cell>
        </row>
        <row r="140">
          <cell r="C140" t="str">
            <v>50053224*</v>
          </cell>
          <cell r="D140" t="str">
            <v>Reg ATM TOU Intc/adj inc-Assoc</v>
          </cell>
          <cell r="E140">
            <v>-370.42</v>
          </cell>
        </row>
        <row r="141">
          <cell r="C141" t="str">
            <v>50053226*</v>
          </cell>
          <cell r="D141" t="str">
            <v>Reg ATM Adjustment Fee-Associate</v>
          </cell>
          <cell r="E141">
            <v>0</v>
          </cell>
        </row>
        <row r="142">
          <cell r="C142" t="str">
            <v>70031509*</v>
          </cell>
          <cell r="D142" t="str">
            <v>Reg ATM UOT Intc/adj Exp-Subsi</v>
          </cell>
          <cell r="E142">
            <v>722.53</v>
          </cell>
        </row>
        <row r="143">
          <cell r="C143" t="str">
            <v>70031510*</v>
          </cell>
          <cell r="D143" t="str">
            <v>Reg ATM UOT Intc/adj Exp-Assoc</v>
          </cell>
          <cell r="E143">
            <v>2466.5700000000002</v>
          </cell>
        </row>
        <row r="144">
          <cell r="E144">
            <v>-932.48999999999933</v>
          </cell>
        </row>
        <row r="145">
          <cell r="C145" t="str">
            <v>50037010*</v>
          </cell>
          <cell r="D145" t="str">
            <v>Processing Fee-Magnetic tape</v>
          </cell>
          <cell r="E145">
            <v>-50</v>
          </cell>
        </row>
        <row r="146">
          <cell r="C146" t="str">
            <v>50050000*</v>
          </cell>
          <cell r="D146" t="str">
            <v>Service Charges</v>
          </cell>
          <cell r="E146">
            <v>-3895400.61</v>
          </cell>
        </row>
        <row r="147">
          <cell r="C147" t="str">
            <v>50050001*</v>
          </cell>
          <cell r="D147" t="str">
            <v>Service Charge-CT</v>
          </cell>
          <cell r="E147">
            <v>0</v>
          </cell>
        </row>
        <row r="148">
          <cell r="C148" t="str">
            <v>50050010*</v>
          </cell>
          <cell r="D148" t="str">
            <v>Sve Chgs-A/c Operation</v>
          </cell>
          <cell r="E148">
            <v>-1920</v>
          </cell>
        </row>
        <row r="149">
          <cell r="C149" t="str">
            <v>50050011*</v>
          </cell>
          <cell r="D149" t="str">
            <v>Service Charge (Stop Cheque)</v>
          </cell>
          <cell r="E149">
            <v>-52439.96</v>
          </cell>
        </row>
        <row r="150">
          <cell r="C150" t="str">
            <v>50050050*</v>
          </cell>
          <cell r="D150" t="str">
            <v>Service Charges-Documents</v>
          </cell>
          <cell r="E150">
            <v>0</v>
          </cell>
        </row>
        <row r="151">
          <cell r="C151" t="str">
            <v>50050060*</v>
          </cell>
          <cell r="D151" t="str">
            <v>Service Charges-FCCA</v>
          </cell>
          <cell r="E151">
            <v>-7428.91</v>
          </cell>
        </row>
        <row r="152">
          <cell r="C152" t="str">
            <v>50050114*</v>
          </cell>
          <cell r="D152" t="str">
            <v>Cheque Book Charges</v>
          </cell>
          <cell r="E152">
            <v>-450588.36</v>
          </cell>
        </row>
        <row r="153">
          <cell r="C153" t="str">
            <v>50050124*</v>
          </cell>
          <cell r="D153" t="str">
            <v>Waiver/Refund-Service Charge</v>
          </cell>
          <cell r="E153">
            <v>20723.39</v>
          </cell>
        </row>
        <row r="154">
          <cell r="E154">
            <v>-4387104.45</v>
          </cell>
        </row>
        <row r="155">
          <cell r="C155" t="str">
            <v>50044010*</v>
          </cell>
          <cell r="D155" t="str">
            <v>Transaction Fees-CPF</v>
          </cell>
          <cell r="E155">
            <v>-4119.5</v>
          </cell>
        </row>
        <row r="156">
          <cell r="E156">
            <v>-4119.5</v>
          </cell>
        </row>
        <row r="157">
          <cell r="C157" t="str">
            <v>50053000*</v>
          </cell>
          <cell r="D157" t="str">
            <v>Booking Fee Income-Bulk Cash</v>
          </cell>
          <cell r="E157">
            <v>0</v>
          </cell>
        </row>
        <row r="158">
          <cell r="E158">
            <v>0</v>
          </cell>
        </row>
        <row r="159">
          <cell r="C159" t="str">
            <v>50056060*</v>
          </cell>
          <cell r="D159" t="str">
            <v>Inc Recd Fr Cash Sorting/Exch</v>
          </cell>
          <cell r="E159">
            <v>-51293.919999999998</v>
          </cell>
        </row>
        <row r="160">
          <cell r="E160">
            <v>-51293.919999999998</v>
          </cell>
        </row>
        <row r="161">
          <cell r="C161" t="str">
            <v>70014020*</v>
          </cell>
          <cell r="D161" t="str">
            <v>Ins-Premier/TeacherP/AlumnusP</v>
          </cell>
          <cell r="E161">
            <v>0</v>
          </cell>
        </row>
        <row r="162">
          <cell r="E162">
            <v>0</v>
          </cell>
        </row>
        <row r="163">
          <cell r="C163" t="str">
            <v>70030400*</v>
          </cell>
          <cell r="D163" t="str">
            <v>BCCS levy on notes/coins</v>
          </cell>
          <cell r="E163">
            <v>41922</v>
          </cell>
        </row>
        <row r="164">
          <cell r="E164">
            <v>41922</v>
          </cell>
        </row>
        <row r="165">
          <cell r="C165" t="str">
            <v>70030700*</v>
          </cell>
          <cell r="D165" t="str">
            <v>Cash charges</v>
          </cell>
          <cell r="E165">
            <v>0</v>
          </cell>
        </row>
        <row r="166">
          <cell r="C166" t="str">
            <v>70030750*</v>
          </cell>
          <cell r="D166" t="str">
            <v>Recovery of cash charges</v>
          </cell>
          <cell r="E166">
            <v>0</v>
          </cell>
        </row>
        <row r="167">
          <cell r="C167" t="str">
            <v>70031500*</v>
          </cell>
          <cell r="D167" t="str">
            <v>Transaction Fees Paid</v>
          </cell>
          <cell r="E167">
            <v>0</v>
          </cell>
        </row>
        <row r="168">
          <cell r="C168" t="str">
            <v>70031502*</v>
          </cell>
          <cell r="D168" t="str">
            <v>First Accounts Sub</v>
          </cell>
          <cell r="E168">
            <v>2259</v>
          </cell>
        </row>
        <row r="169">
          <cell r="C169" t="str">
            <v>70031503*</v>
          </cell>
          <cell r="D169" t="str">
            <v>School Savings A/c</v>
          </cell>
          <cell r="E169">
            <v>3588</v>
          </cell>
        </row>
        <row r="170">
          <cell r="E170">
            <v>5847</v>
          </cell>
        </row>
        <row r="171">
          <cell r="C171" t="str">
            <v>50035015*</v>
          </cell>
          <cell r="D171" t="str">
            <v>Comm On Cashier's Order</v>
          </cell>
          <cell r="E171">
            <v>-48401</v>
          </cell>
        </row>
        <row r="172">
          <cell r="E172">
            <v>-48401</v>
          </cell>
        </row>
        <row r="173">
          <cell r="C173" t="str">
            <v>50039010*</v>
          </cell>
          <cell r="D173" t="str">
            <v>Confirmation Fee</v>
          </cell>
          <cell r="E173">
            <v>0</v>
          </cell>
        </row>
        <row r="174">
          <cell r="E174">
            <v>0</v>
          </cell>
        </row>
        <row r="175">
          <cell r="C175" t="str">
            <v>50047000*</v>
          </cell>
          <cell r="D175" t="str">
            <v>Rental Safe Deposit Box</v>
          </cell>
          <cell r="E175">
            <v>-349170.6</v>
          </cell>
        </row>
        <row r="176">
          <cell r="E176">
            <v>-349170.6</v>
          </cell>
        </row>
        <row r="177">
          <cell r="C177" t="str">
            <v>70018004*</v>
          </cell>
          <cell r="D177" t="str">
            <v>Write Off-Miscellaneous</v>
          </cell>
          <cell r="E177">
            <v>75774.710000000006</v>
          </cell>
        </row>
        <row r="178">
          <cell r="E178">
            <v>75774.710000000006</v>
          </cell>
        </row>
        <row r="179">
          <cell r="C179" t="str">
            <v>50035024*</v>
          </cell>
          <cell r="D179" t="str">
            <v>Commission On Sale of TC</v>
          </cell>
          <cell r="E179">
            <v>-7446.92</v>
          </cell>
        </row>
        <row r="180">
          <cell r="C180" t="str">
            <v>50038000*</v>
          </cell>
          <cell r="D180" t="str">
            <v>Custodian Fee</v>
          </cell>
          <cell r="E180">
            <v>-1920</v>
          </cell>
        </row>
        <row r="181">
          <cell r="C181" t="str">
            <v>50040000*</v>
          </cell>
          <cell r="D181" t="str">
            <v>Admin &amp; Agency Fee-TC</v>
          </cell>
          <cell r="E181">
            <v>0</v>
          </cell>
        </row>
        <row r="182">
          <cell r="C182" t="str">
            <v>50054900*</v>
          </cell>
          <cell r="D182" t="str">
            <v>Miscellaneous Fee Income</v>
          </cell>
          <cell r="E182">
            <v>-40</v>
          </cell>
        </row>
        <row r="183">
          <cell r="C183" t="str">
            <v>50056070*</v>
          </cell>
          <cell r="D183" t="str">
            <v>Income Hold Mail</v>
          </cell>
          <cell r="E183">
            <v>-5280</v>
          </cell>
        </row>
        <row r="184">
          <cell r="C184" t="str">
            <v>50056150*</v>
          </cell>
          <cell r="D184" t="str">
            <v>Sales/Replacement of good sold</v>
          </cell>
          <cell r="E184">
            <v>-3199.6</v>
          </cell>
        </row>
        <row r="185">
          <cell r="C185" t="str">
            <v>50059990*</v>
          </cell>
          <cell r="D185" t="str">
            <v>Miscellaneous Income</v>
          </cell>
          <cell r="E185">
            <v>841.66</v>
          </cell>
        </row>
        <row r="186">
          <cell r="C186" t="str">
            <v>50065110*</v>
          </cell>
          <cell r="D186" t="str">
            <v>PL_ON_FX_OPTION</v>
          </cell>
          <cell r="E186">
            <v>1868.57</v>
          </cell>
        </row>
        <row r="187">
          <cell r="C187" t="str">
            <v>50067090*</v>
          </cell>
          <cell r="D187" t="str">
            <v>P/L on Equity Options</v>
          </cell>
          <cell r="E187">
            <v>0</v>
          </cell>
        </row>
        <row r="188">
          <cell r="C188" t="str">
            <v>50078002*</v>
          </cell>
          <cell r="D188" t="str">
            <v>Exchange P&amp;L</v>
          </cell>
          <cell r="E188">
            <v>0</v>
          </cell>
        </row>
        <row r="189">
          <cell r="C189" t="str">
            <v>50078012*</v>
          </cell>
          <cell r="D189" t="str">
            <v>P/L on Exchange-Fcy Notes</v>
          </cell>
          <cell r="E189">
            <v>-43595</v>
          </cell>
        </row>
        <row r="190">
          <cell r="C190" t="str">
            <v>50079000*</v>
          </cell>
          <cell r="D190" t="str">
            <v>P/L On Disposal Of Assets</v>
          </cell>
          <cell r="E190">
            <v>448.64</v>
          </cell>
        </row>
        <row r="191">
          <cell r="C191" t="str">
            <v>70018000*</v>
          </cell>
          <cell r="D191" t="str">
            <v>Bad Debts/Write Off</v>
          </cell>
          <cell r="E191">
            <v>-207.48</v>
          </cell>
        </row>
        <row r="192">
          <cell r="E192">
            <v>-58530.13</v>
          </cell>
        </row>
        <row r="193">
          <cell r="E193">
            <v>-5946950.21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Vol_Total"/>
      <sheetName val="Graph"/>
      <sheetName val="CCC Graph"/>
      <sheetName val="Vol_Rev"/>
      <sheetName val="Vol_EPP"/>
      <sheetName val="Vol_Cash"/>
      <sheetName val="No of Accts"/>
      <sheetName val="DQ Analysis_Chan"/>
      <sheetName val="DQ Analysis_Inc"/>
      <sheetName val="ResTotal_Y02"/>
      <sheetName val="ResTotal_Y03"/>
      <sheetName val="ResRev_Y02"/>
      <sheetName val="ResRev_Y03"/>
      <sheetName val="ResEPP_Y02"/>
      <sheetName val="ResEPP_Y03"/>
      <sheetName val="ResCash_Y02"/>
      <sheetName val="ResCash_Y03"/>
      <sheetName val="Input"/>
      <sheetName val="CCC_Graph"/>
      <sheetName val="No_of_Accts"/>
      <sheetName val="DQ_Analysis_Chan"/>
      <sheetName val="DQ_Analysis_Inc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Q1" t="str">
            <v>Adjust Roll</v>
          </cell>
          <cell r="AR1">
            <v>1.05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1.05</v>
          </cell>
          <cell r="BF1">
            <v>1.05</v>
          </cell>
          <cell r="BG1">
            <v>1.05</v>
          </cell>
          <cell r="BH1">
            <v>1.08</v>
          </cell>
          <cell r="BI1">
            <v>1</v>
          </cell>
        </row>
        <row r="2">
          <cell r="X2" t="str">
            <v>OP Volume</v>
          </cell>
          <cell r="Y2" t="str">
            <v>=</v>
          </cell>
          <cell r="Z2">
            <v>1966691.7833351225</v>
          </cell>
          <cell r="AA2">
            <v>1999051.5080464142</v>
          </cell>
          <cell r="AB2">
            <v>2034670.1747911077</v>
          </cell>
          <cell r="AC2">
            <v>2069971.280815179</v>
          </cell>
          <cell r="AD2">
            <v>2104791.1017929455</v>
          </cell>
          <cell r="AE2">
            <v>2142750.8894034638</v>
          </cell>
          <cell r="AF2">
            <v>2183291.6865417319</v>
          </cell>
          <cell r="AG2">
            <v>2222320.0703395125</v>
          </cell>
          <cell r="AH2">
            <v>2261467.2372095129</v>
          </cell>
          <cell r="AI2">
            <v>2302431.9171070871</v>
          </cell>
          <cell r="AJ2">
            <v>2345578.6004637233</v>
          </cell>
          <cell r="AK2">
            <v>2388199.3724279059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 t="str">
            <v>Actual Data</v>
          </cell>
          <cell r="AR2" t="str">
            <v>Finance Data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 t="str">
            <v>Assumption</v>
          </cell>
        </row>
        <row r="3">
          <cell r="N3">
            <v>36526</v>
          </cell>
          <cell r="O3">
            <v>36557</v>
          </cell>
          <cell r="P3">
            <v>36586</v>
          </cell>
          <cell r="Q3">
            <v>36617</v>
          </cell>
          <cell r="R3">
            <v>36647</v>
          </cell>
          <cell r="S3">
            <v>36678</v>
          </cell>
          <cell r="T3">
            <v>36708</v>
          </cell>
          <cell r="U3">
            <v>36768</v>
          </cell>
          <cell r="V3">
            <v>36798</v>
          </cell>
          <cell r="W3">
            <v>36828</v>
          </cell>
          <cell r="X3">
            <v>36858</v>
          </cell>
          <cell r="Y3">
            <v>36888</v>
          </cell>
          <cell r="Z3">
            <v>36918</v>
          </cell>
          <cell r="AA3">
            <v>36948</v>
          </cell>
          <cell r="AB3">
            <v>36978</v>
          </cell>
          <cell r="AC3">
            <v>37008</v>
          </cell>
          <cell r="AD3">
            <v>37038</v>
          </cell>
          <cell r="AE3">
            <v>37068</v>
          </cell>
          <cell r="AF3">
            <v>37098</v>
          </cell>
          <cell r="AG3">
            <v>37128</v>
          </cell>
          <cell r="AH3">
            <v>37158</v>
          </cell>
          <cell r="AI3">
            <v>37188</v>
          </cell>
          <cell r="AJ3">
            <v>37218</v>
          </cell>
          <cell r="AK3">
            <v>37248</v>
          </cell>
          <cell r="AL3">
            <v>37278</v>
          </cell>
          <cell r="AM3">
            <v>37308</v>
          </cell>
          <cell r="AN3">
            <v>37338</v>
          </cell>
          <cell r="AO3">
            <v>37368</v>
          </cell>
          <cell r="AP3">
            <v>37398</v>
          </cell>
          <cell r="AQ3">
            <v>37428</v>
          </cell>
          <cell r="AR3">
            <v>37458</v>
          </cell>
          <cell r="AS3">
            <v>37488</v>
          </cell>
          <cell r="AT3">
            <v>37518</v>
          </cell>
          <cell r="AU3">
            <v>37548</v>
          </cell>
          <cell r="AV3">
            <v>37578</v>
          </cell>
          <cell r="AW3">
            <v>37608</v>
          </cell>
          <cell r="AX3">
            <v>37638</v>
          </cell>
          <cell r="AY3">
            <v>37668</v>
          </cell>
          <cell r="AZ3">
            <v>37698</v>
          </cell>
          <cell r="BA3">
            <v>37728</v>
          </cell>
          <cell r="BB3">
            <v>37758</v>
          </cell>
          <cell r="BC3">
            <v>37788</v>
          </cell>
          <cell r="BD3">
            <v>37818</v>
          </cell>
          <cell r="BE3">
            <v>37848</v>
          </cell>
          <cell r="BF3">
            <v>37878</v>
          </cell>
          <cell r="BG3">
            <v>37908</v>
          </cell>
          <cell r="BH3">
            <v>37938</v>
          </cell>
          <cell r="BI3">
            <v>37968</v>
          </cell>
        </row>
        <row r="4">
          <cell r="N4">
            <v>1358092851.3900003</v>
          </cell>
          <cell r="O4">
            <v>1209665595.0100002</v>
          </cell>
          <cell r="P4">
            <v>1255398801.8399997</v>
          </cell>
          <cell r="Q4">
            <v>1327211053.0700002</v>
          </cell>
          <cell r="R4">
            <v>1338961285.77</v>
          </cell>
          <cell r="S4">
            <v>1488799688.4200001</v>
          </cell>
          <cell r="T4">
            <v>1403762614.7</v>
          </cell>
          <cell r="U4">
            <v>1512718284.5400002</v>
          </cell>
          <cell r="V4">
            <v>1572823756.72</v>
          </cell>
          <cell r="W4">
            <v>1589362538.8399999</v>
          </cell>
          <cell r="X4">
            <v>1738802032.2399995</v>
          </cell>
          <cell r="Y4">
            <v>1727810727.3799999</v>
          </cell>
          <cell r="Z4">
            <v>1843533110.7400002</v>
          </cell>
          <cell r="AA4">
            <v>1793513527.7800002</v>
          </cell>
          <cell r="AB4">
            <v>1809056366.9100003</v>
          </cell>
          <cell r="AC4">
            <v>1860517858.21</v>
          </cell>
          <cell r="AD4">
            <v>1922009003.3099999</v>
          </cell>
          <cell r="AE4">
            <v>2018337028.8499999</v>
          </cell>
          <cell r="AF4">
            <v>1995504331.6900001</v>
          </cell>
          <cell r="AG4">
            <v>2123197071.6699998</v>
          </cell>
          <cell r="AH4">
            <v>2242944397.3499994</v>
          </cell>
          <cell r="AI4">
            <v>2333041943.2400007</v>
          </cell>
          <cell r="AJ4">
            <v>2496023324.6399999</v>
          </cell>
          <cell r="AK4">
            <v>2580913013.5900002</v>
          </cell>
          <cell r="AL4">
            <v>2802669163.5700002</v>
          </cell>
          <cell r="AM4">
            <v>2691161193.6199999</v>
          </cell>
          <cell r="AN4">
            <v>2744939836.8200002</v>
          </cell>
          <cell r="AO4">
            <v>2802223858</v>
          </cell>
          <cell r="AP4">
            <v>2842620879.9899998</v>
          </cell>
          <cell r="AQ4">
            <v>2933369370</v>
          </cell>
          <cell r="AR4">
            <v>3040496930.8533607</v>
          </cell>
          <cell r="AS4">
            <v>3082786039.8809776</v>
          </cell>
          <cell r="AT4">
            <v>3113242395.9311695</v>
          </cell>
          <cell r="AU4">
            <v>3105477132.5032587</v>
          </cell>
          <cell r="AV4">
            <v>3199999491.7876906</v>
          </cell>
          <cell r="AW4">
            <v>3448435609.6894794</v>
          </cell>
          <cell r="AX4">
            <v>3408082369.426722</v>
          </cell>
          <cell r="AY4">
            <v>3378496503.1900334</v>
          </cell>
          <cell r="AZ4">
            <v>3361949952.5392265</v>
          </cell>
          <cell r="BA4">
            <v>3354793747.0375366</v>
          </cell>
          <cell r="BB4">
            <v>3354407633.7568011</v>
          </cell>
          <cell r="BC4">
            <v>3358949537.1591325</v>
          </cell>
          <cell r="BD4">
            <v>3367091923.7846074</v>
          </cell>
          <cell r="BE4">
            <v>3377789896.7382479</v>
          </cell>
          <cell r="BF4">
            <v>3390311228.8488498</v>
          </cell>
          <cell r="BG4">
            <v>3404124747.110033</v>
          </cell>
          <cell r="BH4">
            <v>3418845457.1165528</v>
          </cell>
          <cell r="BI4">
            <v>3434194422.2225661</v>
          </cell>
        </row>
        <row r="5">
          <cell r="N5">
            <v>1196698091.8200002</v>
          </cell>
          <cell r="O5">
            <v>1045582210.51</v>
          </cell>
          <cell r="P5">
            <v>1079379183.4099998</v>
          </cell>
          <cell r="Q5">
            <v>1120453379.4400001</v>
          </cell>
          <cell r="R5">
            <v>1127330440.71</v>
          </cell>
          <cell r="S5">
            <v>1313865515.4200001</v>
          </cell>
          <cell r="T5">
            <v>1188342995.49</v>
          </cell>
          <cell r="U5">
            <v>1295738015.4400001</v>
          </cell>
          <cell r="V5">
            <v>1345038079.25</v>
          </cell>
          <cell r="W5">
            <v>1347521714.5599999</v>
          </cell>
          <cell r="X5">
            <v>1483630683.6199999</v>
          </cell>
          <cell r="Y5">
            <v>1452122509.6599998</v>
          </cell>
          <cell r="Z5">
            <v>1551953716.97</v>
          </cell>
          <cell r="AA5">
            <v>1520728518.96</v>
          </cell>
          <cell r="AB5">
            <v>1513029037.3</v>
          </cell>
          <cell r="AC5">
            <v>1529197570.3399999</v>
          </cell>
          <cell r="AD5">
            <v>1610241174.77</v>
          </cell>
          <cell r="AE5">
            <v>1700752900.47</v>
          </cell>
          <cell r="AF5">
            <v>1665450802.73</v>
          </cell>
          <cell r="AG5">
            <v>1787317064.4300001</v>
          </cell>
          <cell r="AH5">
            <v>1886059583.8500001</v>
          </cell>
          <cell r="AI5">
            <v>1973546740.1900001</v>
          </cell>
          <cell r="AJ5">
            <v>2176695898.8299999</v>
          </cell>
          <cell r="AK5">
            <v>2230526309.3899999</v>
          </cell>
          <cell r="AL5">
            <v>2451022783.9000001</v>
          </cell>
          <cell r="AM5">
            <v>2227829103.71</v>
          </cell>
          <cell r="AN5">
            <v>2281339620.8299999</v>
          </cell>
          <cell r="AO5">
            <v>2303767925</v>
          </cell>
          <cell r="AP5">
            <v>2345821337.8899999</v>
          </cell>
          <cell r="AQ5">
            <v>2435306337</v>
          </cell>
          <cell r="AR5">
            <v>2484051811.093009</v>
          </cell>
          <cell r="AS5">
            <v>2516204273.8384113</v>
          </cell>
          <cell r="AT5">
            <v>2531240155.3114462</v>
          </cell>
          <cell r="AU5">
            <v>2530981204.3323317</v>
          </cell>
          <cell r="AV5">
            <v>2583296103.8891306</v>
          </cell>
          <cell r="AW5">
            <v>2804567428.721025</v>
          </cell>
          <cell r="AX5">
            <v>2810921524.283576</v>
          </cell>
          <cell r="AY5">
            <v>2733718608.5126944</v>
          </cell>
          <cell r="AZ5">
            <v>2711101075.5368419</v>
          </cell>
          <cell r="BA5">
            <v>2686744716.5669475</v>
          </cell>
          <cell r="BB5">
            <v>2698525870.3900094</v>
          </cell>
          <cell r="BC5">
            <v>2710463681.5117812</v>
          </cell>
          <cell r="BD5">
            <v>2706793439.0371656</v>
          </cell>
          <cell r="BE5">
            <v>2698731973.5707521</v>
          </cell>
          <cell r="BF5">
            <v>2702421815.4913974</v>
          </cell>
          <cell r="BG5">
            <v>2729056037.6105895</v>
          </cell>
          <cell r="BH5">
            <v>2673575042.5525174</v>
          </cell>
          <cell r="BI5">
            <v>2725386143.3377824</v>
          </cell>
        </row>
        <row r="6">
          <cell r="N6">
            <v>138017290.18000001</v>
          </cell>
          <cell r="O6">
            <v>139854399.25</v>
          </cell>
          <cell r="P6">
            <v>147612467.63999999</v>
          </cell>
          <cell r="Q6">
            <v>169924886.44</v>
          </cell>
          <cell r="R6">
            <v>168248560.59</v>
          </cell>
          <cell r="S6">
            <v>134925499</v>
          </cell>
          <cell r="T6">
            <v>164035795.11000001</v>
          </cell>
          <cell r="U6">
            <v>161250132.24000001</v>
          </cell>
          <cell r="V6">
            <v>173321515.18000001</v>
          </cell>
          <cell r="W6">
            <v>179774551.17999998</v>
          </cell>
          <cell r="X6">
            <v>182309823.38999999</v>
          </cell>
          <cell r="Y6">
            <v>192981127.18000001</v>
          </cell>
          <cell r="Z6">
            <v>207225983.57000002</v>
          </cell>
          <cell r="AA6">
            <v>199418682.83000001</v>
          </cell>
          <cell r="AB6">
            <v>225140185.96000001</v>
          </cell>
          <cell r="AC6">
            <v>241017361.63</v>
          </cell>
          <cell r="AD6">
            <v>221232070.80999997</v>
          </cell>
          <cell r="AE6">
            <v>234424286.34</v>
          </cell>
          <cell r="AF6">
            <v>239452205.93000001</v>
          </cell>
          <cell r="AG6">
            <v>241915445.26999998</v>
          </cell>
          <cell r="AH6">
            <v>260254029.83000001</v>
          </cell>
          <cell r="AI6">
            <v>260561174.85000002</v>
          </cell>
          <cell r="AJ6">
            <v>215327538.92000002</v>
          </cell>
          <cell r="AK6">
            <v>241188437.49000004</v>
          </cell>
          <cell r="AL6">
            <v>238777071.35999998</v>
          </cell>
          <cell r="AM6">
            <v>348936214.12</v>
          </cell>
          <cell r="AN6">
            <v>321220058.47999996</v>
          </cell>
          <cell r="AO6">
            <v>356505742</v>
          </cell>
          <cell r="AP6">
            <v>337979951.10000002</v>
          </cell>
          <cell r="AQ6">
            <v>337037012</v>
          </cell>
          <cell r="AR6">
            <v>380708161.78589863</v>
          </cell>
          <cell r="AS6">
            <v>383595539.16827369</v>
          </cell>
          <cell r="AT6">
            <v>389031342.07398951</v>
          </cell>
          <cell r="AU6">
            <v>381441807.37351316</v>
          </cell>
          <cell r="AV6">
            <v>422535776.06710142</v>
          </cell>
          <cell r="AW6">
            <v>433572325.15580058</v>
          </cell>
          <cell r="AX6">
            <v>376836812.49520314</v>
          </cell>
          <cell r="AY6">
            <v>429804437.37460113</v>
          </cell>
          <cell r="AZ6">
            <v>420614248.94243616</v>
          </cell>
          <cell r="BA6">
            <v>434335366.46605462</v>
          </cell>
          <cell r="BB6">
            <v>416944482.82382959</v>
          </cell>
          <cell r="BC6">
            <v>414477261.62088209</v>
          </cell>
          <cell r="BD6">
            <v>423723139.09672612</v>
          </cell>
          <cell r="BE6">
            <v>438891643.97828132</v>
          </cell>
          <cell r="BF6">
            <v>438114623.33038759</v>
          </cell>
          <cell r="BG6">
            <v>427599685.63030612</v>
          </cell>
          <cell r="BH6">
            <v>492051744.00871086</v>
          </cell>
          <cell r="BI6">
            <v>448724459.39622074</v>
          </cell>
        </row>
        <row r="7">
          <cell r="N7">
            <v>10711201.189999999</v>
          </cell>
          <cell r="O7">
            <v>11810104</v>
          </cell>
          <cell r="P7">
            <v>14247506.969999999</v>
          </cell>
          <cell r="Q7">
            <v>19490643.189999998</v>
          </cell>
          <cell r="R7">
            <v>21507766.469999999</v>
          </cell>
          <cell r="S7">
            <v>16580530.999999998</v>
          </cell>
          <cell r="T7">
            <v>26326996.379999999</v>
          </cell>
          <cell r="U7">
            <v>29187020.75</v>
          </cell>
          <cell r="V7">
            <v>24996380.519999996</v>
          </cell>
          <cell r="W7">
            <v>30269665.370000001</v>
          </cell>
          <cell r="X7">
            <v>35871929.370000005</v>
          </cell>
          <cell r="Y7">
            <v>44953333.950000003</v>
          </cell>
          <cell r="Z7">
            <v>42943597.959999993</v>
          </cell>
          <cell r="AA7">
            <v>31869279.919999998</v>
          </cell>
          <cell r="AB7">
            <v>33732138.159999996</v>
          </cell>
          <cell r="AC7">
            <v>50266044.439999998</v>
          </cell>
          <cell r="AD7">
            <v>44465316.260000005</v>
          </cell>
          <cell r="AE7">
            <v>37583406.289999999</v>
          </cell>
          <cell r="AF7">
            <v>45905521.649999999</v>
          </cell>
          <cell r="AG7">
            <v>49203905.890000001</v>
          </cell>
          <cell r="AH7">
            <v>48030594.719999999</v>
          </cell>
          <cell r="AI7">
            <v>49881365.900000006</v>
          </cell>
          <cell r="AJ7">
            <v>50718474.410000004</v>
          </cell>
          <cell r="AK7">
            <v>45859520.040000007</v>
          </cell>
          <cell r="AL7">
            <v>52101535.480000004</v>
          </cell>
          <cell r="AM7">
            <v>50020194.789999992</v>
          </cell>
          <cell r="AN7">
            <v>73335031.340000004</v>
          </cell>
          <cell r="AO7">
            <v>58339929</v>
          </cell>
          <cell r="AP7">
            <v>70360126.579999998</v>
          </cell>
          <cell r="AQ7">
            <v>65299770</v>
          </cell>
          <cell r="AR7">
            <v>74316661.145999998</v>
          </cell>
          <cell r="AS7">
            <v>83043786.455274746</v>
          </cell>
          <cell r="AT7">
            <v>82275498.39992249</v>
          </cell>
          <cell r="AU7">
            <v>82036469.066046774</v>
          </cell>
          <cell r="AV7">
            <v>81034160.14124684</v>
          </cell>
          <cell r="AW7">
            <v>93829228.277740464</v>
          </cell>
          <cell r="AX7">
            <v>96973011.725813136</v>
          </cell>
          <cell r="AY7">
            <v>82990613.327775374</v>
          </cell>
          <cell r="AZ7">
            <v>94809661.150143787</v>
          </cell>
          <cell r="BA7">
            <v>86478460.003103197</v>
          </cell>
          <cell r="BB7">
            <v>92888796.891592294</v>
          </cell>
          <cell r="BC7">
            <v>88260131.581882134</v>
          </cell>
          <cell r="BD7">
            <v>91392236.187404498</v>
          </cell>
          <cell r="BE7">
            <v>97047965.559642151</v>
          </cell>
          <cell r="BF7">
            <v>98842469.001798198</v>
          </cell>
          <cell r="BG7">
            <v>97006183.050053433</v>
          </cell>
          <cell r="BH7">
            <v>98107221.574707285</v>
          </cell>
          <cell r="BI7">
            <v>109266097.75575958</v>
          </cell>
        </row>
        <row r="8">
          <cell r="N8">
            <v>6101399.0800000001</v>
          </cell>
          <cell r="O8">
            <v>4976940.26</v>
          </cell>
          <cell r="P8">
            <v>5854886.7400000002</v>
          </cell>
          <cell r="Q8">
            <v>7995966</v>
          </cell>
          <cell r="R8">
            <v>10563665</v>
          </cell>
          <cell r="S8">
            <v>10226896</v>
          </cell>
          <cell r="T8">
            <v>9101509.1400000006</v>
          </cell>
          <cell r="U8">
            <v>10287434.18</v>
          </cell>
          <cell r="V8">
            <v>11488284.5</v>
          </cell>
          <cell r="W8">
            <v>12194809.399999999</v>
          </cell>
          <cell r="X8">
            <v>14998066.320000002</v>
          </cell>
          <cell r="Y8">
            <v>12027083.49</v>
          </cell>
          <cell r="Z8">
            <v>14716386.25</v>
          </cell>
          <cell r="AA8">
            <v>13963436.110000001</v>
          </cell>
          <cell r="AB8">
            <v>12344971.279999999</v>
          </cell>
          <cell r="AC8">
            <v>14573360.710000001</v>
          </cell>
          <cell r="AD8">
            <v>19941707.359999999</v>
          </cell>
          <cell r="AE8">
            <v>16850506.82</v>
          </cell>
          <cell r="AF8">
            <v>14088547</v>
          </cell>
          <cell r="AG8">
            <v>16024066.84</v>
          </cell>
          <cell r="AH8">
            <v>21348322.719999999</v>
          </cell>
          <cell r="AI8">
            <v>19437328.320000004</v>
          </cell>
          <cell r="AJ8">
            <v>21150028.18</v>
          </cell>
          <cell r="AK8">
            <v>27233562.339999996</v>
          </cell>
          <cell r="AL8">
            <v>21133531.510000002</v>
          </cell>
          <cell r="AM8">
            <v>24562048.82</v>
          </cell>
          <cell r="AN8">
            <v>26860890.460000001</v>
          </cell>
          <cell r="AO8">
            <v>35342452</v>
          </cell>
          <cell r="AP8">
            <v>29427680.609999999</v>
          </cell>
          <cell r="AQ8">
            <v>36648201</v>
          </cell>
          <cell r="AR8">
            <v>34447275.35340111</v>
          </cell>
          <cell r="AS8">
            <v>35562185.059797913</v>
          </cell>
          <cell r="AT8">
            <v>40819903.2920416</v>
          </cell>
          <cell r="AU8">
            <v>39181481.959426023</v>
          </cell>
          <cell r="AV8">
            <v>38607680.810302965</v>
          </cell>
          <cell r="AW8">
            <v>39112290.600605533</v>
          </cell>
          <cell r="AX8">
            <v>47449382.211325586</v>
          </cell>
          <cell r="AY8">
            <v>49578573.68703568</v>
          </cell>
          <cell r="AZ8">
            <v>45286989.268136024</v>
          </cell>
          <cell r="BA8">
            <v>48995412.153778516</v>
          </cell>
          <cell r="BB8">
            <v>45710939.303470716</v>
          </cell>
          <cell r="BC8">
            <v>49901467.114811182</v>
          </cell>
          <cell r="BD8">
            <v>46559445.084240079</v>
          </cell>
          <cell r="BE8">
            <v>45919891.239962958</v>
          </cell>
          <cell r="BF8">
            <v>50088792.609618172</v>
          </cell>
          <cell r="BG8">
            <v>49424606.546338066</v>
          </cell>
          <cell r="BH8">
            <v>49304882.304376595</v>
          </cell>
          <cell r="BI8">
            <v>47352846.670583218</v>
          </cell>
        </row>
        <row r="9">
          <cell r="N9">
            <v>2265555.64</v>
          </cell>
          <cell r="O9">
            <v>3294776.96</v>
          </cell>
          <cell r="P9">
            <v>3217071.06</v>
          </cell>
          <cell r="Q9">
            <v>3827084</v>
          </cell>
          <cell r="R9">
            <v>4994042</v>
          </cell>
          <cell r="S9">
            <v>5566766</v>
          </cell>
          <cell r="T9">
            <v>6259600.21</v>
          </cell>
          <cell r="U9">
            <v>5195337.74</v>
          </cell>
          <cell r="V9">
            <v>6556126.4199999999</v>
          </cell>
          <cell r="W9">
            <v>7007725.9700000007</v>
          </cell>
          <cell r="X9">
            <v>7953768.2599999998</v>
          </cell>
          <cell r="Y9">
            <v>10143853.529999999</v>
          </cell>
          <cell r="Z9">
            <v>8455501.6899999995</v>
          </cell>
          <cell r="AA9">
            <v>9330935.1900000013</v>
          </cell>
          <cell r="AB9">
            <v>8632775.6700000018</v>
          </cell>
          <cell r="AC9">
            <v>9167084.7399999984</v>
          </cell>
          <cell r="AD9">
            <v>10099310.58</v>
          </cell>
          <cell r="AE9">
            <v>12774756.539999999</v>
          </cell>
          <cell r="AF9">
            <v>11178600.119999999</v>
          </cell>
          <cell r="AG9">
            <v>8819982.5800000001</v>
          </cell>
          <cell r="AH9">
            <v>10452285.039999999</v>
          </cell>
          <cell r="AI9">
            <v>13748570.940000001</v>
          </cell>
          <cell r="AJ9">
            <v>13436111.34</v>
          </cell>
          <cell r="AK9">
            <v>15637501.559999999</v>
          </cell>
          <cell r="AL9">
            <v>16513062.620000001</v>
          </cell>
          <cell r="AM9">
            <v>14539461.85</v>
          </cell>
          <cell r="AN9">
            <v>17121985.039999999</v>
          </cell>
          <cell r="AO9">
            <v>21147991</v>
          </cell>
          <cell r="AP9">
            <v>27197851.469999999</v>
          </cell>
          <cell r="AQ9">
            <v>20718108</v>
          </cell>
          <cell r="AR9">
            <v>29000296.020721696</v>
          </cell>
          <cell r="AS9">
            <v>24951140.349974815</v>
          </cell>
          <cell r="AT9">
            <v>26248745.222247086</v>
          </cell>
          <cell r="AU9">
            <v>29952176.101487491</v>
          </cell>
          <cell r="AV9">
            <v>29721726.695202675</v>
          </cell>
          <cell r="AW9">
            <v>30261559.399860233</v>
          </cell>
          <cell r="AX9">
            <v>27925840.554564081</v>
          </cell>
          <cell r="AY9">
            <v>35911956.157696016</v>
          </cell>
          <cell r="AZ9">
            <v>37760561.49522011</v>
          </cell>
          <cell r="BA9">
            <v>36637101.425291039</v>
          </cell>
          <cell r="BB9">
            <v>39180288.241490848</v>
          </cell>
          <cell r="BC9">
            <v>34981487.131941624</v>
          </cell>
          <cell r="BD9">
            <v>39487813.281689689</v>
          </cell>
          <cell r="BE9">
            <v>35410545.503102466</v>
          </cell>
          <cell r="BF9">
            <v>35588547.215322025</v>
          </cell>
          <cell r="BG9">
            <v>38591021.211679347</v>
          </cell>
          <cell r="BH9">
            <v>40491153.990911499</v>
          </cell>
          <cell r="BI9">
            <v>38646263.98793783</v>
          </cell>
        </row>
        <row r="10">
          <cell r="N10">
            <v>2045831.5</v>
          </cell>
          <cell r="O10">
            <v>2372246.14</v>
          </cell>
          <cell r="P10">
            <v>2720768.85</v>
          </cell>
          <cell r="Q10">
            <v>2824699</v>
          </cell>
          <cell r="R10">
            <v>3671785</v>
          </cell>
          <cell r="S10">
            <v>4726138</v>
          </cell>
          <cell r="T10">
            <v>5353421.08</v>
          </cell>
          <cell r="U10">
            <v>5845258.1300000008</v>
          </cell>
          <cell r="V10">
            <v>5285393.57</v>
          </cell>
          <cell r="W10">
            <v>6460059.3499999996</v>
          </cell>
          <cell r="X10">
            <v>7188690.2400000002</v>
          </cell>
          <cell r="Y10">
            <v>8064356.29</v>
          </cell>
          <cell r="Z10">
            <v>10405379.41</v>
          </cell>
          <cell r="AA10">
            <v>8450266.3900000006</v>
          </cell>
          <cell r="AB10">
            <v>8391938.8999999985</v>
          </cell>
          <cell r="AC10">
            <v>8453596.4199999999</v>
          </cell>
          <cell r="AD10">
            <v>8019624.1800000006</v>
          </cell>
          <cell r="AE10">
            <v>8472919.7600000016</v>
          </cell>
          <cell r="AF10">
            <v>11115589.59</v>
          </cell>
          <cell r="AG10">
            <v>9620650.0599999987</v>
          </cell>
          <cell r="AH10">
            <v>7759604.6999999993</v>
          </cell>
          <cell r="AI10">
            <v>7978875.5099999998</v>
          </cell>
          <cell r="AJ10">
            <v>10569882.57</v>
          </cell>
          <cell r="AK10">
            <v>10887429.939999999</v>
          </cell>
          <cell r="AL10">
            <v>13383117.09</v>
          </cell>
          <cell r="AM10">
            <v>13508521.970000001</v>
          </cell>
          <cell r="AN10">
            <v>12989359.51</v>
          </cell>
          <cell r="AO10">
            <v>14569008</v>
          </cell>
          <cell r="AP10">
            <v>17970830.219999999</v>
          </cell>
          <cell r="AQ10">
            <v>22630369</v>
          </cell>
          <cell r="AR10">
            <v>16993853.672701105</v>
          </cell>
          <cell r="AS10">
            <v>23647894.15597064</v>
          </cell>
          <cell r="AT10">
            <v>21508096.247427091</v>
          </cell>
          <cell r="AU10">
            <v>21886248.633948199</v>
          </cell>
          <cell r="AV10">
            <v>24456554.071460057</v>
          </cell>
          <cell r="AW10">
            <v>24380028.972168602</v>
          </cell>
          <cell r="AX10">
            <v>25723480.302366305</v>
          </cell>
          <cell r="AY10">
            <v>23210454.211305719</v>
          </cell>
          <cell r="AZ10">
            <v>31200812.452834114</v>
          </cell>
          <cell r="BA10">
            <v>32004650.749271479</v>
          </cell>
          <cell r="BB10">
            <v>31031752.096385881</v>
          </cell>
          <cell r="BC10">
            <v>32839079.395944536</v>
          </cell>
          <cell r="BD10">
            <v>28693270.330171686</v>
          </cell>
          <cell r="BE10">
            <v>33809786.275365598</v>
          </cell>
          <cell r="BF10">
            <v>32050402.5339332</v>
          </cell>
          <cell r="BG10">
            <v>31157481.075558484</v>
          </cell>
          <cell r="BH10">
            <v>34031172.40087878</v>
          </cell>
          <cell r="BI10">
            <v>33213935.298526939</v>
          </cell>
        </row>
        <row r="11">
          <cell r="N11">
            <v>2253481.98</v>
          </cell>
          <cell r="O11">
            <v>1774917.89</v>
          </cell>
          <cell r="P11">
            <v>2366917.17</v>
          </cell>
          <cell r="Q11">
            <v>2694395</v>
          </cell>
          <cell r="R11">
            <v>2645026</v>
          </cell>
          <cell r="S11">
            <v>2908343</v>
          </cell>
          <cell r="T11">
            <v>4342297.29</v>
          </cell>
          <cell r="U11">
            <v>5215086.0599999996</v>
          </cell>
          <cell r="V11">
            <v>6137977.2799999993</v>
          </cell>
          <cell r="W11">
            <v>6134013.0099999998</v>
          </cell>
          <cell r="X11">
            <v>6849071.040000001</v>
          </cell>
          <cell r="Y11">
            <v>7518463.2800000012</v>
          </cell>
          <cell r="Z11">
            <v>7832544.8900000006</v>
          </cell>
          <cell r="AA11">
            <v>9752408.379999999</v>
          </cell>
          <cell r="AB11">
            <v>7785319.6399999997</v>
          </cell>
          <cell r="AC11">
            <v>7842839.9299999997</v>
          </cell>
          <cell r="AD11">
            <v>8009799.3500000006</v>
          </cell>
          <cell r="AE11">
            <v>7478252.6300000008</v>
          </cell>
          <cell r="AF11">
            <v>8313064.6699999999</v>
          </cell>
          <cell r="AG11">
            <v>10295956.6</v>
          </cell>
          <cell r="AH11">
            <v>9039976.4900000002</v>
          </cell>
          <cell r="AI11">
            <v>7887887.5300000003</v>
          </cell>
          <cell r="AJ11">
            <v>8125390.3900000006</v>
          </cell>
          <cell r="AK11">
            <v>9580252.8300000001</v>
          </cell>
          <cell r="AL11">
            <v>9738061.6100000013</v>
          </cell>
          <cell r="AM11">
            <v>11765648.359999999</v>
          </cell>
          <cell r="AN11">
            <v>12072891.16</v>
          </cell>
          <cell r="AO11">
            <v>12550811</v>
          </cell>
          <cell r="AP11">
            <v>13863102.119999999</v>
          </cell>
          <cell r="AQ11">
            <v>15729573</v>
          </cell>
          <cell r="AR11">
            <v>20978871.781628948</v>
          </cell>
          <cell r="AS11">
            <v>15781220.853274567</v>
          </cell>
          <cell r="AT11">
            <v>22118655.38409543</v>
          </cell>
          <cell r="AU11">
            <v>19997745.036505409</v>
          </cell>
          <cell r="AV11">
            <v>20347490.113246009</v>
          </cell>
          <cell r="AW11">
            <v>22712748.562279083</v>
          </cell>
          <cell r="AX11">
            <v>22252317.853874065</v>
          </cell>
          <cell r="AY11">
            <v>23281859.918925226</v>
          </cell>
          <cell r="AZ11">
            <v>21176603.693614449</v>
          </cell>
          <cell r="BA11">
            <v>29598039.673090219</v>
          </cell>
          <cell r="BB11">
            <v>30125504.010022491</v>
          </cell>
          <cell r="BC11">
            <v>28026428.801889684</v>
          </cell>
          <cell r="BD11">
            <v>30442580.767209467</v>
          </cell>
          <cell r="BE11">
            <v>27978090.611141264</v>
          </cell>
          <cell r="BF11">
            <v>33204578.66639322</v>
          </cell>
          <cell r="BG11">
            <v>31289731.98550833</v>
          </cell>
          <cell r="BH11">
            <v>31284240.284450505</v>
          </cell>
          <cell r="BI11">
            <v>31604675.775755621</v>
          </cell>
        </row>
        <row r="12">
          <cell r="N12">
            <v>1273160</v>
          </cell>
          <cell r="O12">
            <v>2279487</v>
          </cell>
          <cell r="P12">
            <v>1569164</v>
          </cell>
          <cell r="Q12">
            <v>2505699</v>
          </cell>
          <cell r="R12">
            <v>2497794</v>
          </cell>
          <cell r="S12">
            <v>2355144.23</v>
          </cell>
          <cell r="T12">
            <v>2703150</v>
          </cell>
          <cell r="U12">
            <v>3517947</v>
          </cell>
          <cell r="V12">
            <v>3553324</v>
          </cell>
          <cell r="W12">
            <v>4173715</v>
          </cell>
          <cell r="X12">
            <v>4257275</v>
          </cell>
          <cell r="Y12">
            <v>5432534</v>
          </cell>
          <cell r="Z12">
            <v>5946978.7800000003</v>
          </cell>
          <cell r="AA12">
            <v>6123236.0999999996</v>
          </cell>
          <cell r="AB12">
            <v>7863420.5499999998</v>
          </cell>
          <cell r="AC12">
            <v>6568257.4699999997</v>
          </cell>
          <cell r="AD12">
            <v>6596744.5099999998</v>
          </cell>
          <cell r="AE12">
            <v>6139215.9900000002</v>
          </cell>
          <cell r="AF12">
            <v>5619830.9500000002</v>
          </cell>
          <cell r="AG12">
            <v>6636966.5</v>
          </cell>
          <cell r="AH12">
            <v>8003710.5899999999</v>
          </cell>
          <cell r="AI12">
            <v>7130490.9500000011</v>
          </cell>
          <cell r="AJ12">
            <v>6728183.5499999998</v>
          </cell>
          <cell r="AK12">
            <v>6671425.8300000001</v>
          </cell>
          <cell r="AL12">
            <v>8459610.7999999989</v>
          </cell>
          <cell r="AM12">
            <v>8468776.3499999996</v>
          </cell>
          <cell r="AN12">
            <v>10232506</v>
          </cell>
          <cell r="AO12">
            <v>10505470</v>
          </cell>
          <cell r="AP12">
            <v>11194000</v>
          </cell>
          <cell r="AQ12">
            <v>12249953</v>
          </cell>
          <cell r="AR12">
            <v>14186512.190624557</v>
          </cell>
          <cell r="AS12">
            <v>18149645.200800795</v>
          </cell>
          <cell r="AT12">
            <v>13644957.229459289</v>
          </cell>
          <cell r="AU12">
            <v>19250682.28055992</v>
          </cell>
          <cell r="AV12">
            <v>17346816.587426461</v>
          </cell>
          <cell r="AW12">
            <v>17813818.287941448</v>
          </cell>
          <cell r="AX12">
            <v>20043165.852127504</v>
          </cell>
          <cell r="AY12">
            <v>19488112.156994317</v>
          </cell>
          <cell r="AZ12">
            <v>20390182.99324289</v>
          </cell>
          <cell r="BA12">
            <v>18551454.967996832</v>
          </cell>
          <cell r="BB12">
            <v>26250430.507615443</v>
          </cell>
          <cell r="BC12">
            <v>26593859.146232601</v>
          </cell>
          <cell r="BD12">
            <v>25277054.492050052</v>
          </cell>
          <cell r="BE12">
            <v>27653924.765662771</v>
          </cell>
          <cell r="BF12">
            <v>25400306.222527266</v>
          </cell>
          <cell r="BG12">
            <v>30344129.072038162</v>
          </cell>
          <cell r="BH12">
            <v>29313276.076779593</v>
          </cell>
          <cell r="BI12">
            <v>27388723.061263844</v>
          </cell>
        </row>
        <row r="13">
          <cell r="N13">
            <v>289258</v>
          </cell>
          <cell r="O13">
            <v>243500</v>
          </cell>
          <cell r="P13">
            <v>460612</v>
          </cell>
          <cell r="Q13">
            <v>228594</v>
          </cell>
          <cell r="R13">
            <v>208915</v>
          </cell>
          <cell r="S13">
            <v>393032</v>
          </cell>
          <cell r="T13">
            <v>262489</v>
          </cell>
          <cell r="U13">
            <v>358457</v>
          </cell>
          <cell r="V13">
            <v>382452</v>
          </cell>
          <cell r="W13">
            <v>300923</v>
          </cell>
          <cell r="X13">
            <v>240794</v>
          </cell>
          <cell r="Y13">
            <v>409422</v>
          </cell>
          <cell r="Z13">
            <v>249359.29</v>
          </cell>
          <cell r="AA13">
            <v>468437</v>
          </cell>
          <cell r="AB13">
            <v>600760.29</v>
          </cell>
          <cell r="AC13">
            <v>979431.97</v>
          </cell>
          <cell r="AD13">
            <v>530025.07999999996</v>
          </cell>
          <cell r="AE13">
            <v>850177.4</v>
          </cell>
          <cell r="AF13">
            <v>617256.5</v>
          </cell>
          <cell r="AG13">
            <v>753268.85</v>
          </cell>
          <cell r="AH13">
            <v>647857.80000000005</v>
          </cell>
          <cell r="AI13">
            <v>817310.61</v>
          </cell>
          <cell r="AJ13">
            <v>852779.97</v>
          </cell>
          <cell r="AK13">
            <v>909065.47</v>
          </cell>
          <cell r="AL13">
            <v>898495.75</v>
          </cell>
          <cell r="AM13">
            <v>790188.88</v>
          </cell>
          <cell r="AN13">
            <v>979432</v>
          </cell>
          <cell r="AO13">
            <v>844288</v>
          </cell>
          <cell r="AP13">
            <v>1237000</v>
          </cell>
          <cell r="AQ13">
            <v>1031498.12</v>
          </cell>
          <cell r="AR13">
            <v>948987.43495215534</v>
          </cell>
          <cell r="AS13">
            <v>1046299.9213393894</v>
          </cell>
          <cell r="AT13">
            <v>953602.32371432043</v>
          </cell>
          <cell r="AU13">
            <v>1020541.2923324013</v>
          </cell>
          <cell r="AV13">
            <v>1165291.0406036098</v>
          </cell>
          <cell r="AW13">
            <v>1323403.5523179213</v>
          </cell>
          <cell r="AX13">
            <v>1444227.514040861</v>
          </cell>
          <cell r="AY13">
            <v>1612231.1459630707</v>
          </cell>
          <cell r="AZ13">
            <v>1686898.652047748</v>
          </cell>
          <cell r="BA13">
            <v>1732951.8992359019</v>
          </cell>
          <cell r="BB13">
            <v>1625263.6758582816</v>
          </cell>
          <cell r="BC13">
            <v>2357499.5867372593</v>
          </cell>
          <cell r="BD13">
            <v>2326129.2041660803</v>
          </cell>
          <cell r="BE13">
            <v>2117032.8647457859</v>
          </cell>
          <cell r="BF13">
            <v>2282585.3698628587</v>
          </cell>
          <cell r="BG13">
            <v>2153757.0081014317</v>
          </cell>
          <cell r="BH13">
            <v>2443687.180219749</v>
          </cell>
          <cell r="BI13">
            <v>2529467.7963388008</v>
          </cell>
        </row>
        <row r="14">
          <cell r="N14">
            <v>983902</v>
          </cell>
          <cell r="O14">
            <v>2035987</v>
          </cell>
          <cell r="P14">
            <v>1108552</v>
          </cell>
          <cell r="Q14">
            <v>2277105</v>
          </cell>
          <cell r="R14">
            <v>2288879</v>
          </cell>
          <cell r="S14">
            <v>1962112.23</v>
          </cell>
          <cell r="T14">
            <v>2440661</v>
          </cell>
          <cell r="U14">
            <v>3159490</v>
          </cell>
          <cell r="V14">
            <v>3170872</v>
          </cell>
          <cell r="W14">
            <v>3872792</v>
          </cell>
          <cell r="X14">
            <v>4016481</v>
          </cell>
          <cell r="Y14">
            <v>5023112</v>
          </cell>
          <cell r="Z14">
            <v>5697619.4900000002</v>
          </cell>
          <cell r="AA14">
            <v>5654799.0999999996</v>
          </cell>
          <cell r="AB14">
            <v>7262660.2599999998</v>
          </cell>
          <cell r="AC14">
            <v>6072877.4700000007</v>
          </cell>
          <cell r="AD14">
            <v>6066719.5100000007</v>
          </cell>
          <cell r="AE14">
            <v>5289038.99</v>
          </cell>
          <cell r="AF14">
            <v>5002573.95</v>
          </cell>
          <cell r="AG14">
            <v>5883697.5</v>
          </cell>
          <cell r="AH14">
            <v>7355852.5899999999</v>
          </cell>
          <cell r="AI14">
            <v>6313180.3399999989</v>
          </cell>
          <cell r="AJ14">
            <v>5875404</v>
          </cell>
          <cell r="AK14">
            <v>5762360.3600000003</v>
          </cell>
          <cell r="AL14">
            <v>7561115.0499999989</v>
          </cell>
          <cell r="AM14">
            <v>7678587.4699999997</v>
          </cell>
          <cell r="AN14">
            <v>9253074</v>
          </cell>
          <cell r="AO14">
            <v>9661182</v>
          </cell>
          <cell r="AP14">
            <v>9957000</v>
          </cell>
          <cell r="AQ14">
            <v>11218454.880000001</v>
          </cell>
          <cell r="AR14">
            <v>13237524.755672403</v>
          </cell>
          <cell r="AS14">
            <v>17103345.279461406</v>
          </cell>
          <cell r="AT14">
            <v>12691354.90574497</v>
          </cell>
          <cell r="AU14">
            <v>18230140.98822752</v>
          </cell>
          <cell r="AV14">
            <v>16181525.546822852</v>
          </cell>
          <cell r="AW14">
            <v>16490414.735623527</v>
          </cell>
          <cell r="AX14">
            <v>18598938.338086642</v>
          </cell>
          <cell r="AY14">
            <v>17875881.011031248</v>
          </cell>
          <cell r="AZ14">
            <v>18703284.34119514</v>
          </cell>
          <cell r="BA14">
            <v>16818503.068760931</v>
          </cell>
          <cell r="BB14">
            <v>24625166.831757162</v>
          </cell>
          <cell r="BC14">
            <v>24236359.559495341</v>
          </cell>
          <cell r="BD14">
            <v>22950925.287883971</v>
          </cell>
          <cell r="BE14">
            <v>25536891.900916986</v>
          </cell>
          <cell r="BF14">
            <v>23117720.852664407</v>
          </cell>
          <cell r="BG14">
            <v>28190372.063936733</v>
          </cell>
          <cell r="BH14">
            <v>26869588.896559842</v>
          </cell>
          <cell r="BI14">
            <v>24859255.264925044</v>
          </cell>
        </row>
        <row r="15">
          <cell r="AV15" t="str">
            <v>Y2002 Forecast</v>
          </cell>
          <cell r="AW15">
            <v>149263719.61155269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 t="str">
            <v>Y2003 Forecast</v>
          </cell>
          <cell r="BI15">
            <v>272382887.41721344</v>
          </cell>
        </row>
        <row r="16">
          <cell r="AV16" t="str">
            <v>Loss/ANR</v>
          </cell>
          <cell r="AW16">
            <v>5.0022161333158621E-2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 t="str">
            <v>Loss/ANR</v>
          </cell>
          <cell r="BI16">
            <v>8.0489340717120092E-2</v>
          </cell>
        </row>
        <row r="17">
          <cell r="N17">
            <v>0.13806691726201056</v>
          </cell>
          <cell r="O17">
            <v>0.11686690252618538</v>
          </cell>
          <cell r="P17">
            <v>0.14117729448361557</v>
          </cell>
          <cell r="Q17">
            <v>0.15742835238231048</v>
          </cell>
          <cell r="R17">
            <v>0.15016114340615425</v>
          </cell>
          <cell r="S17">
            <v>0.11968584731467292</v>
          </cell>
          <cell r="T17">
            <v>0.12484976063745999</v>
          </cell>
          <cell r="U17">
            <v>0.13569325763014264</v>
          </cell>
          <cell r="V17">
            <v>0.13376277697706074</v>
          </cell>
          <cell r="W17">
            <v>0.13365759226701088</v>
          </cell>
          <cell r="X17">
            <v>0.13529267945750972</v>
          </cell>
          <cell r="Y17">
            <v>0.13007356164212897</v>
          </cell>
          <cell r="Z17">
            <v>0.1427055790344576</v>
          </cell>
          <cell r="AA17">
            <v>0.12849525127549591</v>
          </cell>
          <cell r="AB17">
            <v>0.14804758584653196</v>
          </cell>
          <cell r="AC17">
            <v>0.15929460419351596</v>
          </cell>
          <cell r="AD17">
            <v>0.14467199994361193</v>
          </cell>
          <cell r="AE17">
            <v>0.14558333870296428</v>
          </cell>
          <cell r="AF17">
            <v>0.1407918845023447</v>
          </cell>
          <cell r="AG17">
            <v>0.1452552335220309</v>
          </cell>
          <cell r="AH17">
            <v>0.14561156216174695</v>
          </cell>
          <cell r="AI17">
            <v>0.13815108339160651</v>
          </cell>
          <cell r="AJ17">
            <v>0.10910688585934869</v>
          </cell>
          <cell r="AK17">
            <v>0.11080483848002916</v>
          </cell>
          <cell r="AL17">
            <v>0.10704965476300536</v>
          </cell>
          <cell r="AM17">
            <v>0.14236351306566897</v>
          </cell>
          <cell r="AN17">
            <v>0.14418523303473896</v>
          </cell>
          <cell r="AO17">
            <v>0.15627035043133808</v>
          </cell>
          <cell r="AP17">
            <v>0.14670746451164349</v>
          </cell>
          <cell r="AQ17">
            <v>0.14367548225269164</v>
          </cell>
          <cell r="AR17">
            <v>0.15632865401848564</v>
          </cell>
          <cell r="AS17">
            <v>0.15442332460830904</v>
          </cell>
          <cell r="AT17">
            <v>0.15461039714416</v>
          </cell>
          <cell r="AU17">
            <v>0.15069364578983624</v>
          </cell>
          <cell r="AV17">
            <v>0.16694544208540088</v>
          </cell>
          <cell r="AW17">
            <v>0.16783686721125815</v>
          </cell>
          <cell r="AX17">
            <v>0.13436539575982065</v>
          </cell>
          <cell r="AY17">
            <v>0.15290517136871903</v>
          </cell>
          <cell r="AZ17">
            <v>0.15386157435248077</v>
          </cell>
          <cell r="BA17">
            <v>0.16020626098569535</v>
          </cell>
          <cell r="BB17">
            <v>0.15518574587785564</v>
          </cell>
          <cell r="BC17">
            <v>0.15359395519190594</v>
          </cell>
          <cell r="BD17">
            <v>0.15632865401848564</v>
          </cell>
          <cell r="BE17">
            <v>0.16214449083872451</v>
          </cell>
          <cell r="BF17">
            <v>0.16234091700136802</v>
          </cell>
          <cell r="BG17">
            <v>0.15822832807932805</v>
          </cell>
          <cell r="BH17">
            <v>0.18030107745223295</v>
          </cell>
          <cell r="BI17">
            <v>0.16783686721125815</v>
          </cell>
        </row>
        <row r="18">
          <cell r="N18">
            <v>9.0025084534086669E-2</v>
          </cell>
          <cell r="O18">
            <v>8.5569742635849794E-2</v>
          </cell>
          <cell r="P18">
            <v>0.10187385628486048</v>
          </cell>
          <cell r="Q18">
            <v>0.13203927487706621</v>
          </cell>
          <cell r="R18">
            <v>0.1265721985790135</v>
          </cell>
          <cell r="S18">
            <v>9.8547832693823806E-2</v>
          </cell>
          <cell r="T18">
            <v>0.19512246814073297</v>
          </cell>
          <cell r="U18">
            <v>0.17793080303251865</v>
          </cell>
          <cell r="V18">
            <v>0.15501618617463278</v>
          </cell>
          <cell r="W18">
            <v>0.1746445923840671</v>
          </cell>
          <cell r="X18">
            <v>0.19953841705928163</v>
          </cell>
          <cell r="Y18">
            <v>0.24657658657172377</v>
          </cell>
          <cell r="Z18">
            <v>0.2225274491217219</v>
          </cell>
          <cell r="AA18">
            <v>0.15378998024750451</v>
          </cell>
          <cell r="AB18">
            <v>0.16915234661717174</v>
          </cell>
          <cell r="AC18">
            <v>0.22326553665070978</v>
          </cell>
          <cell r="AD18">
            <v>0.18449009631207125</v>
          </cell>
          <cell r="AE18">
            <v>0.16988226956605054</v>
          </cell>
          <cell r="AF18">
            <v>0.19582237986818649</v>
          </cell>
          <cell r="AG18">
            <v>0.20548528963806653</v>
          </cell>
          <cell r="AH18">
            <v>0.1985429027336118</v>
          </cell>
          <cell r="AI18">
            <v>0.19166414419243732</v>
          </cell>
          <cell r="AJ18">
            <v>0.19465092771092102</v>
          </cell>
          <cell r="AK18">
            <v>0.21297563827652372</v>
          </cell>
          <cell r="AL18">
            <v>0.21602003820004928</v>
          </cell>
          <cell r="AM18">
            <v>0.20948491622374171</v>
          </cell>
          <cell r="AN18">
            <v>0.21016744141890617</v>
          </cell>
          <cell r="AO18">
            <v>0.18161981937261992</v>
          </cell>
          <cell r="AP18">
            <v>0.19736043011615784</v>
          </cell>
          <cell r="AQ18">
            <v>0.19320604606123334</v>
          </cell>
          <cell r="AR18">
            <v>0.2205</v>
          </cell>
          <cell r="AS18">
            <v>0.21812977705998493</v>
          </cell>
          <cell r="AT18">
            <v>0.21448502393514618</v>
          </cell>
          <cell r="AU18">
            <v>0.21087367570102958</v>
          </cell>
          <cell r="AV18">
            <v>0.21244173704823355</v>
          </cell>
          <cell r="AW18">
            <v>0.22206221009517493</v>
          </cell>
          <cell r="AX18">
            <v>0.22366052005502587</v>
          </cell>
          <cell r="AY18">
            <v>0.2202295810174644</v>
          </cell>
          <cell r="AZ18">
            <v>0.22058790674492573</v>
          </cell>
          <cell r="BA18">
            <v>0.20560040517062547</v>
          </cell>
          <cell r="BB18">
            <v>0.21386422581098286</v>
          </cell>
          <cell r="BC18">
            <v>0.21168317418214752</v>
          </cell>
          <cell r="BD18">
            <v>0.2205</v>
          </cell>
          <cell r="BE18">
            <v>0.22903626591298418</v>
          </cell>
          <cell r="BF18">
            <v>0.2252092751319035</v>
          </cell>
          <cell r="BG18">
            <v>0.22141735948608107</v>
          </cell>
          <cell r="BH18">
            <v>0.22943707601209223</v>
          </cell>
          <cell r="BI18">
            <v>0.22206221009517493</v>
          </cell>
        </row>
        <row r="19">
          <cell r="N19">
            <v>0.36874632252710376</v>
          </cell>
          <cell r="O19">
            <v>0.46464819133884649</v>
          </cell>
          <cell r="P19">
            <v>0.49575234392516782</v>
          </cell>
          <cell r="Q19">
            <v>0.56121860595236472</v>
          </cell>
          <cell r="R19">
            <v>0.54198647510103037</v>
          </cell>
          <cell r="S19">
            <v>0.47549781676609398</v>
          </cell>
          <cell r="T19">
            <v>0.54892748247930068</v>
          </cell>
          <cell r="U19">
            <v>0.3907560904978557</v>
          </cell>
          <cell r="V19">
            <v>0.39360935802260666</v>
          </cell>
          <cell r="W19">
            <v>0.48786300841606811</v>
          </cell>
          <cell r="X19">
            <v>0.49548173515206595</v>
          </cell>
          <cell r="Y19">
            <v>0.33527841131562752</v>
          </cell>
          <cell r="Z19">
            <v>0.32737029619134622</v>
          </cell>
          <cell r="AA19">
            <v>0.32515757349922814</v>
          </cell>
          <cell r="AB19">
            <v>0.38736273022136108</v>
          </cell>
          <cell r="AC19">
            <v>0.43203192874625657</v>
          </cell>
          <cell r="AD19">
            <v>0.39672322702462481</v>
          </cell>
          <cell r="AE19">
            <v>0.37895843856076056</v>
          </cell>
          <cell r="AF19">
            <v>0.37486083329675757</v>
          </cell>
          <cell r="AG19">
            <v>0.34906621826832024</v>
          </cell>
          <cell r="AH19">
            <v>0.43387455393736829</v>
          </cell>
          <cell r="AI19">
            <v>0.40468639693745612</v>
          </cell>
          <cell r="AJ19">
            <v>0.42400659641920507</v>
          </cell>
          <cell r="AK19">
            <v>0.53695547148852019</v>
          </cell>
          <cell r="AL19">
            <v>0.46083193831001112</v>
          </cell>
          <cell r="AM19">
            <v>0.47142658260865516</v>
          </cell>
          <cell r="AN19">
            <v>0.53700091678511441</v>
          </cell>
          <cell r="AO19">
            <v>0.4819313683271414</v>
          </cell>
          <cell r="AP19">
            <v>0.50441749097774868</v>
          </cell>
          <cell r="AQ19">
            <v>0.52086604702637529</v>
          </cell>
          <cell r="AR19">
            <v>0.52752521721594292</v>
          </cell>
          <cell r="AS19">
            <v>0.47852237319883956</v>
          </cell>
          <cell r="AT19">
            <v>0.4915467494250898</v>
          </cell>
          <cell r="AU19">
            <v>0.47622296700013594</v>
          </cell>
          <cell r="AV19">
            <v>0.47061607172805414</v>
          </cell>
          <cell r="AW19">
            <v>0.48266423113944457</v>
          </cell>
          <cell r="AX19">
            <v>0.50569937622072736</v>
          </cell>
          <cell r="AY19">
            <v>0.51126156447751547</v>
          </cell>
          <cell r="AZ19">
            <v>0.54568808992015649</v>
          </cell>
          <cell r="BA19">
            <v>0.51677657697972068</v>
          </cell>
          <cell r="BB19">
            <v>0.52858179137128969</v>
          </cell>
          <cell r="BC19">
            <v>0.53721728329681862</v>
          </cell>
          <cell r="BD19">
            <v>0.52752521721594292</v>
          </cell>
          <cell r="BE19">
            <v>0.5024484918587816</v>
          </cell>
          <cell r="BF19">
            <v>0.51612408689634426</v>
          </cell>
          <cell r="BG19">
            <v>0.50003411535014275</v>
          </cell>
          <cell r="BH19">
            <v>0.50826535746629853</v>
          </cell>
          <cell r="BI19">
            <v>0.48266423113944457</v>
          </cell>
        </row>
        <row r="20">
          <cell r="N20">
            <v>0.55646345635312855</v>
          </cell>
          <cell r="O20">
            <v>0.54000351670161528</v>
          </cell>
          <cell r="P20">
            <v>0.64639535375897805</v>
          </cell>
          <cell r="Q20">
            <v>0.65365636774042868</v>
          </cell>
          <cell r="R20">
            <v>0.62457018951806453</v>
          </cell>
          <cell r="S20">
            <v>0.52697297765500895</v>
          </cell>
          <cell r="T20">
            <v>0.61207234433595492</v>
          </cell>
          <cell r="U20">
            <v>0.57082157036651615</v>
          </cell>
          <cell r="V20">
            <v>0.63729461645022156</v>
          </cell>
          <cell r="W20">
            <v>0.60998889520885391</v>
          </cell>
          <cell r="X20">
            <v>0.65222571334325252</v>
          </cell>
          <cell r="Y20">
            <v>0.67634409086944203</v>
          </cell>
          <cell r="Z20">
            <v>0.7030384130142926</v>
          </cell>
          <cell r="AA20">
            <v>0.63405071268770219</v>
          </cell>
          <cell r="AB20">
            <v>0.61824149886843294</v>
          </cell>
          <cell r="AC20">
            <v>0.74257643311422905</v>
          </cell>
          <cell r="AD20">
            <v>0.69299805178568175</v>
          </cell>
          <cell r="AE20">
            <v>0.64060495470032808</v>
          </cell>
          <cell r="AF20">
            <v>0.66339845082475679</v>
          </cell>
          <cell r="AG20">
            <v>0.6260391919762911</v>
          </cell>
          <cell r="AH20">
            <v>0.65228666008235392</v>
          </cell>
          <cell r="AI20">
            <v>0.64401176243788782</v>
          </cell>
          <cell r="AJ20">
            <v>0.69125299109008398</v>
          </cell>
          <cell r="AK20">
            <v>0.73936079077129624</v>
          </cell>
          <cell r="AL20">
            <v>0.60634970973834057</v>
          </cell>
          <cell r="AM20">
            <v>0.6879807022844332</v>
          </cell>
          <cell r="AN20">
            <v>0.69709107597156872</v>
          </cell>
          <cell r="AO20">
            <v>0.78731533608286786</v>
          </cell>
          <cell r="AP20">
            <v>0.76955191082950325</v>
          </cell>
          <cell r="AQ20">
            <v>0.70403469014678832</v>
          </cell>
          <cell r="AR20">
            <v>0.79131567797070579</v>
          </cell>
          <cell r="AS20">
            <v>0.72432841477290577</v>
          </cell>
          <cell r="AT20">
            <v>0.73810833552858879</v>
          </cell>
          <cell r="AU20">
            <v>0.73376401426524396</v>
          </cell>
          <cell r="AV20">
            <v>0.75856565930764697</v>
          </cell>
          <cell r="AW20">
            <v>0.78382225414028339</v>
          </cell>
          <cell r="AX20">
            <v>0.7139914365979817</v>
          </cell>
          <cell r="AY20">
            <v>0.75684770768468024</v>
          </cell>
          <cell r="AZ20">
            <v>0.7616306538704265</v>
          </cell>
          <cell r="BA20">
            <v>0.80899839042885857</v>
          </cell>
          <cell r="BB20">
            <v>0.79967259217084219</v>
          </cell>
          <cell r="BC20">
            <v>0.76527605131241672</v>
          </cell>
          <cell r="BD20">
            <v>0.79131567797070579</v>
          </cell>
          <cell r="BE20">
            <v>0.76054483551155105</v>
          </cell>
          <cell r="BF20">
            <v>0.77501375230501823</v>
          </cell>
          <cell r="BG20">
            <v>0.77045221497850613</v>
          </cell>
          <cell r="BH20">
            <v>0.81925091205225875</v>
          </cell>
          <cell r="BI20">
            <v>0.78382225414028339</v>
          </cell>
        </row>
        <row r="21">
          <cell r="N21">
            <v>1.1715842362738749</v>
          </cell>
          <cell r="O21">
            <v>1.0470924210009691</v>
          </cell>
          <cell r="P21">
            <v>0.82578240743798337</v>
          </cell>
          <cell r="Q21">
            <v>0.87803438199465822</v>
          </cell>
          <cell r="R21">
            <v>0.95942106313841036</v>
          </cell>
          <cell r="S21">
            <v>0.94635527694801125</v>
          </cell>
          <cell r="T21">
            <v>0.96167524914824876</v>
          </cell>
          <cell r="U21">
            <v>0.93380694196123448</v>
          </cell>
          <cell r="V21">
            <v>1.017333970283903</v>
          </cell>
          <cell r="W21">
            <v>0.98534697718656861</v>
          </cell>
          <cell r="X21">
            <v>1.0258235368755435</v>
          </cell>
          <cell r="Y21">
            <v>1.0139038536684748</v>
          </cell>
          <cell r="Z21">
            <v>1.0257817090148778</v>
          </cell>
          <cell r="AA21">
            <v>0.99938084099655611</v>
          </cell>
          <cell r="AB21">
            <v>0.89936739770668128</v>
          </cell>
          <cell r="AC21">
            <v>0.97924430602052215</v>
          </cell>
          <cell r="AD21">
            <v>0.87482819319940119</v>
          </cell>
          <cell r="AE21">
            <v>0.83896021346043226</v>
          </cell>
          <cell r="AF21">
            <v>0.87012144264316449</v>
          </cell>
          <cell r="AG21">
            <v>0.86063102326984386</v>
          </cell>
          <cell r="AH21">
            <v>0.87977551311671631</v>
          </cell>
          <cell r="AI21">
            <v>0.76336183709739325</v>
          </cell>
          <cell r="AJ21">
            <v>0.76879863486379185</v>
          </cell>
          <cell r="AK21">
            <v>0.81031108365316651</v>
          </cell>
          <cell r="AL21">
            <v>0.85583474052104269</v>
          </cell>
          <cell r="AM21">
            <v>0.81805067181414226</v>
          </cell>
          <cell r="AN21">
            <v>0.89338653961253733</v>
          </cell>
          <cell r="AO21">
            <v>0.8508947978849537</v>
          </cell>
          <cell r="AP21">
            <v>0.84976536163647876</v>
          </cell>
          <cell r="AQ21">
            <v>0.83206458513687886</v>
          </cell>
          <cell r="AR21">
            <v>0.82024158155277049</v>
          </cell>
          <cell r="AS21">
            <v>0.81543630241130705</v>
          </cell>
          <cell r="AT21">
            <v>0.86200854733474341</v>
          </cell>
          <cell r="AU21">
            <v>0.83380170932508191</v>
          </cell>
          <cell r="AV21">
            <v>0.81652010820828114</v>
          </cell>
          <cell r="AW21">
            <v>0.82027633260296862</v>
          </cell>
          <cell r="AX21">
            <v>0.85003816103690655</v>
          </cell>
          <cell r="AY21">
            <v>0.83114612668345633</v>
          </cell>
          <cell r="AZ21">
            <v>0.86881406058265387</v>
          </cell>
          <cell r="BA21">
            <v>0.84756818971886216</v>
          </cell>
          <cell r="BB21">
            <v>0.84700347159462464</v>
          </cell>
          <cell r="BC21">
            <v>0.83815308334482475</v>
          </cell>
          <cell r="BD21">
            <v>0.82024158155277049</v>
          </cell>
          <cell r="BE21">
            <v>0.85620811753187243</v>
          </cell>
          <cell r="BF21">
            <v>0.90510897470148066</v>
          </cell>
          <cell r="BG21">
            <v>0.87549179479133599</v>
          </cell>
          <cell r="BH21">
            <v>0.88184171686494373</v>
          </cell>
          <cell r="BI21">
            <v>0.82027633260296862</v>
          </cell>
        </row>
        <row r="22">
          <cell r="N22">
            <v>0.892781231367475</v>
          </cell>
          <cell r="O22">
            <v>0.86757775017150718</v>
          </cell>
          <cell r="P22">
            <v>0.99775361843354071</v>
          </cell>
          <cell r="Q22">
            <v>0.99030647164311658</v>
          </cell>
          <cell r="R22">
            <v>0.9363921607222575</v>
          </cell>
          <cell r="S22">
            <v>0.79207878456935799</v>
          </cell>
          <cell r="T22">
            <v>0.91878343163064646</v>
          </cell>
          <cell r="U22">
            <v>0.97415951072542939</v>
          </cell>
          <cell r="V22">
            <v>1.0500780536102685</v>
          </cell>
          <cell r="W22">
            <v>1.1605593658751887</v>
          </cell>
          <cell r="X22">
            <v>1.0602179746227876</v>
          </cell>
          <cell r="Y22">
            <v>1.0458738697857708</v>
          </cell>
          <cell r="Z22">
            <v>0.97125481666931668</v>
          </cell>
          <cell r="AA22">
            <v>0.93724678320019073</v>
          </cell>
          <cell r="AB22">
            <v>0.92131055764266845</v>
          </cell>
          <cell r="AC22">
            <v>0.93456828314133711</v>
          </cell>
          <cell r="AD22">
            <v>0.94750198046478318</v>
          </cell>
          <cell r="AE22">
            <v>0.9324941496198641</v>
          </cell>
          <cell r="AF22">
            <v>0.98113341155965328</v>
          </cell>
          <cell r="AG22">
            <v>0.92626275166389982</v>
          </cell>
          <cell r="AH22">
            <v>0.93964300058950501</v>
          </cell>
          <cell r="AI22">
            <v>1.0165321346846445</v>
          </cell>
          <cell r="AJ22">
            <v>1.0183628482254639</v>
          </cell>
          <cell r="AK22">
            <v>0.90637268357088285</v>
          </cell>
          <cell r="AL22">
            <v>0.89443162102221541</v>
          </cell>
          <cell r="AM22">
            <v>0.87914110598280659</v>
          </cell>
          <cell r="AN22">
            <v>0.89372406446920849</v>
          </cell>
          <cell r="AO22">
            <v>0.96623786494920105</v>
          </cell>
          <cell r="AP22">
            <v>0.95154742999660646</v>
          </cell>
          <cell r="AQ22">
            <v>0.87528360167213248</v>
          </cell>
          <cell r="AR22">
            <v>0.9270229655393134</v>
          </cell>
          <cell r="AS22">
            <v>0.92864285860160667</v>
          </cell>
          <cell r="AT22">
            <v>0.93533298306440926</v>
          </cell>
          <cell r="AU22">
            <v>0.92977755011197893</v>
          </cell>
          <cell r="AV22">
            <v>0.9296929068823887</v>
          </cell>
          <cell r="AW22">
            <v>0.92869782455509819</v>
          </cell>
          <cell r="AX22">
            <v>0.91272729328076441</v>
          </cell>
          <cell r="AY22">
            <v>0.90508203576106006</v>
          </cell>
          <cell r="AZ22">
            <v>0.91237351500426089</v>
          </cell>
          <cell r="BA22">
            <v>0.94863041524425729</v>
          </cell>
          <cell r="BB22">
            <v>0.94128519776795994</v>
          </cell>
          <cell r="BC22">
            <v>0.90315328360572289</v>
          </cell>
          <cell r="BD22">
            <v>0.9270229655393134</v>
          </cell>
          <cell r="BE22">
            <v>0.97507500153168702</v>
          </cell>
          <cell r="BF22">
            <v>0.98209963221762975</v>
          </cell>
          <cell r="BG22">
            <v>0.97626642761757787</v>
          </cell>
          <cell r="BH22">
            <v>1.0040683394329799</v>
          </cell>
          <cell r="BI22">
            <v>0.92869782455509819</v>
          </cell>
        </row>
        <row r="23">
          <cell r="N23">
            <v>0.90429556802196476</v>
          </cell>
          <cell r="O23">
            <v>1.0115399280894184</v>
          </cell>
          <cell r="P23">
            <v>0.88407695299076627</v>
          </cell>
          <cell r="Q23">
            <v>1.0586340036563258</v>
          </cell>
          <cell r="R23">
            <v>0.92703334143657479</v>
          </cell>
          <cell r="S23">
            <v>0.89040494497974687</v>
          </cell>
          <cell r="T23">
            <v>0.92944676745487032</v>
          </cell>
          <cell r="U23">
            <v>0.81015802582231766</v>
          </cell>
          <cell r="V23">
            <v>0.68135481545629573</v>
          </cell>
          <cell r="W23">
            <v>0.67998215203559709</v>
          </cell>
          <cell r="X23">
            <v>0.6940440121433652</v>
          </cell>
          <cell r="Y23">
            <v>0.79317822348065459</v>
          </cell>
          <cell r="Z23">
            <v>0.79098328455226552</v>
          </cell>
          <cell r="AA23">
            <v>0.78176840171292006</v>
          </cell>
          <cell r="AB23">
            <v>0.8063055035847464</v>
          </cell>
          <cell r="AC23">
            <v>0.84367216424270031</v>
          </cell>
          <cell r="AD23">
            <v>0.84111681085909906</v>
          </cell>
          <cell r="AE23">
            <v>0.7664631436741296</v>
          </cell>
          <cell r="AF23">
            <v>0.75148985037698568</v>
          </cell>
          <cell r="AG23">
            <v>0.79837782616455932</v>
          </cell>
          <cell r="AH23">
            <v>0.77736444518423864</v>
          </cell>
          <cell r="AI23">
            <v>0.78877317412138548</v>
          </cell>
          <cell r="AJ23">
            <v>0.85297660804755404</v>
          </cell>
          <cell r="AK23">
            <v>0.82105911344402494</v>
          </cell>
          <cell r="AL23">
            <v>0.88302583972619419</v>
          </cell>
          <cell r="AM23">
            <v>0.86965729825568427</v>
          </cell>
          <cell r="AN23">
            <v>0.86969333834484919</v>
          </cell>
          <cell r="AO23">
            <v>0.87017019045171284</v>
          </cell>
          <cell r="AP23">
            <v>0.89189455565859455</v>
          </cell>
          <cell r="AQ23">
            <v>0.88363721870931444</v>
          </cell>
          <cell r="AR23">
            <v>0.90190065493987392</v>
          </cell>
          <cell r="AS23">
            <v>0.86513924055221658</v>
          </cell>
          <cell r="AT23">
            <v>0.8646325500620563</v>
          </cell>
          <cell r="AU23">
            <v>0.87033691453062978</v>
          </cell>
          <cell r="AV23">
            <v>0.86743863149371392</v>
          </cell>
          <cell r="AW23">
            <v>0.87547988419194933</v>
          </cell>
          <cell r="AX23">
            <v>0.88246324733303416</v>
          </cell>
          <cell r="AY23">
            <v>0.87577897659777915</v>
          </cell>
          <cell r="AZ23">
            <v>0.87579699664236155</v>
          </cell>
          <cell r="BA23">
            <v>0.87603542269579338</v>
          </cell>
          <cell r="BB23">
            <v>0.88689760529923423</v>
          </cell>
          <cell r="BC23">
            <v>0.88276893682459412</v>
          </cell>
          <cell r="BD23">
            <v>0.90190065493987392</v>
          </cell>
          <cell r="BE23">
            <v>0.90839620257982745</v>
          </cell>
          <cell r="BF23">
            <v>0.90786417756515914</v>
          </cell>
          <cell r="BG23">
            <v>0.91385376025716125</v>
          </cell>
          <cell r="BH23">
            <v>0.93683372201321113</v>
          </cell>
          <cell r="BI23">
            <v>0.87547988419194933</v>
          </cell>
        </row>
        <row r="24">
          <cell r="N24">
            <v>0.14255834292025021</v>
          </cell>
          <cell r="O24">
            <v>0.19125640139495428</v>
          </cell>
          <cell r="P24">
            <v>0.2020682723788291</v>
          </cell>
          <cell r="Q24">
            <v>0.14567884555087932</v>
          </cell>
          <cell r="R24">
            <v>8.3375936215802457E-2</v>
          </cell>
          <cell r="S24">
            <v>0.15735164709339522</v>
          </cell>
          <cell r="T24">
            <v>0.11145347136553077</v>
          </cell>
          <cell r="U24">
            <v>0.1326071435177478</v>
          </cell>
          <cell r="V24">
            <v>0.10871454288538172</v>
          </cell>
          <cell r="W24">
            <v>8.4687745896518299E-2</v>
          </cell>
          <cell r="X24">
            <v>5.76929665777371E-2</v>
          </cell>
          <cell r="Y24">
            <v>9.616996787851384E-2</v>
          </cell>
          <cell r="Z24">
            <v>4.590110066499354E-2</v>
          </cell>
          <cell r="AA24">
            <v>7.876890389711462E-2</v>
          </cell>
          <cell r="AB24">
            <v>9.8111567182588316E-2</v>
          </cell>
          <cell r="AC24">
            <v>0.1245554607911693</v>
          </cell>
          <cell r="AD24">
            <v>8.06949304927293E-2</v>
          </cell>
          <cell r="AE24">
            <v>0.12887832759192308</v>
          </cell>
          <cell r="AF24">
            <v>0.10054321284760662</v>
          </cell>
          <cell r="AG24">
            <v>0.13403763506444974</v>
          </cell>
          <cell r="AH24">
            <v>9.7613540764444118E-2</v>
          </cell>
          <cell r="AI24">
            <v>0.10211646220956123</v>
          </cell>
          <cell r="AJ24">
            <v>0.11959624883893862</v>
          </cell>
          <cell r="AK24">
            <v>0.13511306034449669</v>
          </cell>
          <cell r="AL24">
            <v>0.13467821915364081</v>
          </cell>
          <cell r="AM24">
            <v>9.3407238072938312E-2</v>
          </cell>
          <cell r="AN24">
            <v>0.11565212724031849</v>
          </cell>
          <cell r="AO24">
            <v>8.2510384064275161E-2</v>
          </cell>
          <cell r="AP24">
            <v>0.11774818261343853</v>
          </cell>
          <cell r="AQ24">
            <v>9.2147411113096295E-2</v>
          </cell>
          <cell r="AR24">
            <v>7.7468659263603329E-2</v>
          </cell>
          <cell r="AS24">
            <v>7.3753147164026533E-2</v>
          </cell>
          <cell r="AT24">
            <v>5.2541100014023734E-2</v>
          </cell>
          <cell r="AU24">
            <v>7.4792560736582275E-2</v>
          </cell>
          <cell r="AV24">
            <v>6.0532454051270973E-2</v>
          </cell>
          <cell r="AW24">
            <v>7.629085980405001E-2</v>
          </cell>
          <cell r="AX24">
            <v>8.1073439208622061E-2</v>
          </cell>
          <cell r="AY24">
            <v>8.0437948668270823E-2</v>
          </cell>
          <cell r="AZ24">
            <v>8.6560393251960896E-2</v>
          </cell>
          <cell r="BA24">
            <v>8.4989521663939235E-2</v>
          </cell>
          <cell r="BB24">
            <v>8.760842093852092E-2</v>
          </cell>
          <cell r="BC24">
            <v>8.9808035188349816E-2</v>
          </cell>
          <cell r="BD24">
            <v>8.7468659263603324E-2</v>
          </cell>
          <cell r="BE24">
            <v>8.3753147164026528E-2</v>
          </cell>
          <cell r="BF24">
            <v>8.2541100014023733E-2</v>
          </cell>
          <cell r="BG24">
            <v>8.479256073658227E-2</v>
          </cell>
          <cell r="BH24">
            <v>8.0532454051270977E-2</v>
          </cell>
          <cell r="BI24">
            <v>8.6290859804050005E-2</v>
          </cell>
        </row>
        <row r="25">
          <cell r="Z25">
            <v>4.2069942611038399E-2</v>
          </cell>
          <cell r="AA25">
            <v>4.1464274167377455E-2</v>
          </cell>
          <cell r="AB25">
            <v>4.2167678895110798E-2</v>
          </cell>
          <cell r="AC25">
            <v>4.2079843864058775E-2</v>
          </cell>
          <cell r="AD25">
            <v>3.8738420778319897E-2</v>
          </cell>
          <cell r="AE25">
            <v>3.8176322091105011E-2</v>
          </cell>
          <cell r="AF25">
            <v>3.788427117866823E-2</v>
          </cell>
          <cell r="AG25">
            <v>3.7119995155621019E-2</v>
          </cell>
          <cell r="AH25">
            <v>3.677801304837286E-2</v>
          </cell>
          <cell r="AI25">
            <v>3.685022576052651E-2</v>
          </cell>
          <cell r="AJ25">
            <v>3.6839892712280095E-2</v>
          </cell>
          <cell r="AK25">
            <v>3.6844382399178033E-2</v>
          </cell>
          <cell r="AL25">
            <v>4.2607419391162797E-2</v>
          </cell>
          <cell r="AM25">
            <v>5.2073953716107658E-2</v>
          </cell>
          <cell r="AN25">
            <v>5.3177547565976653E-2</v>
          </cell>
          <cell r="AO25">
            <v>5.7895766747410655E-2</v>
          </cell>
          <cell r="AP25">
            <v>5.7766477117480446E-2</v>
          </cell>
          <cell r="AQ25">
            <v>5.5246480304592102E-2</v>
          </cell>
          <cell r="AR25">
            <v>5.3461519420910764E-2</v>
          </cell>
          <cell r="AS25">
            <v>5.2586207447156127E-2</v>
          </cell>
          <cell r="AT25">
            <v>4.9172747949083821E-2</v>
          </cell>
          <cell r="AU25">
            <v>4.74846946979402E-2</v>
          </cell>
          <cell r="AV25">
            <v>4.6750065267338693E-2</v>
          </cell>
          <cell r="AW25">
            <v>4.6373641194798622E-2</v>
          </cell>
        </row>
        <row r="26">
          <cell r="N26">
            <v>1.7213454415928406E-2</v>
          </cell>
          <cell r="O26">
            <v>2.002949025742912E-2</v>
          </cell>
          <cell r="P26">
            <v>2.2627989407321806E-2</v>
          </cell>
          <cell r="Q26">
            <v>2.7752019624008775E-2</v>
          </cell>
          <cell r="R26">
            <v>3.2399954301182081E-2</v>
          </cell>
          <cell r="S26">
            <v>2.6873107451049715E-2</v>
          </cell>
          <cell r="T26">
            <v>3.6604354298879302E-2</v>
          </cell>
          <cell r="U26">
            <v>3.6841054563538173E-2</v>
          </cell>
          <cell r="V26">
            <v>3.4628267825494143E-2</v>
          </cell>
          <cell r="W26">
            <v>3.9051048192754824E-2</v>
          </cell>
          <cell r="X26">
            <v>4.1903289666700386E-2</v>
          </cell>
          <cell r="Y26">
            <v>4.7868142748143799E-2</v>
          </cell>
          <cell r="Z26">
            <v>4.5756384687954017E-2</v>
          </cell>
          <cell r="AA26">
            <v>4.0906480410444618E-2</v>
          </cell>
          <cell r="AB26">
            <v>3.9184596426412283E-2</v>
          </cell>
          <cell r="AC26">
            <v>4.8536446904562498E-2</v>
          </cell>
          <cell r="AD26">
            <v>4.7104752149486957E-2</v>
          </cell>
          <cell r="AE26">
            <v>4.1202158436038056E-2</v>
          </cell>
          <cell r="AF26">
            <v>4.5402719298168297E-2</v>
          </cell>
          <cell r="AG26">
            <v>4.4256165960182024E-2</v>
          </cell>
          <cell r="AH26">
            <v>4.3082112862078796E-2</v>
          </cell>
          <cell r="AI26">
            <v>4.2405593472788522E-2</v>
          </cell>
          <cell r="AJ26">
            <v>4.1666231987235076E-2</v>
          </cell>
          <cell r="AK26">
            <v>4.2309936884741155E-2</v>
          </cell>
          <cell r="AL26">
            <v>4.0272076981868493E-2</v>
          </cell>
          <cell r="AM26">
            <v>4.2507998428782716E-2</v>
          </cell>
          <cell r="AN26">
            <v>5.1870046694701605E-2</v>
          </cell>
          <cell r="AO26">
            <v>5.0656263808028713E-2</v>
          </cell>
          <cell r="AP26">
            <v>5.5870831076340617E-2</v>
          </cell>
          <cell r="AQ26">
            <v>5.4894560039672059E-2</v>
          </cell>
          <cell r="AR26">
            <v>5.7798761837634757E-2</v>
          </cell>
          <cell r="AS26">
            <v>5.935742036815423E-2</v>
          </cell>
          <cell r="AT26">
            <v>6.1983897815966936E-2</v>
          </cell>
          <cell r="AU26">
            <v>6.2165687448420236E-2</v>
          </cell>
          <cell r="AV26">
            <v>6.0677388333891941E-2</v>
          </cell>
          <cell r="AW26">
            <v>6.0982973039067523E-2</v>
          </cell>
          <cell r="AX26">
            <v>6.4647508119061156E-2</v>
          </cell>
          <cell r="AY26">
            <v>6.3629918545055897E-2</v>
          </cell>
          <cell r="AZ26">
            <v>6.848246741033609E-2</v>
          </cell>
          <cell r="BA26">
            <v>6.9665583528321584E-2</v>
          </cell>
          <cell r="BB26">
            <v>7.1230842113056525E-2</v>
          </cell>
          <cell r="BC26">
            <v>6.9667195484093045E-2</v>
          </cell>
          <cell r="BD26">
            <v>7.0261029697343408E-2</v>
          </cell>
          <cell r="BE26">
            <v>7.1101603868591767E-2</v>
          </cell>
          <cell r="BF26">
            <v>7.3673115288555274E-2</v>
          </cell>
          <cell r="BG26">
            <v>7.2696814086860073E-2</v>
          </cell>
          <cell r="BH26">
            <v>7.406555041212326E-2</v>
          </cell>
          <cell r="BI26">
            <v>7.5733574606483778E-2</v>
          </cell>
        </row>
        <row r="27">
          <cell r="N27">
            <v>4.8338882818511966E-3</v>
          </cell>
          <cell r="O27">
            <v>6.1520646868843763E-3</v>
          </cell>
          <cell r="P27">
            <v>6.6152341931726968E-3</v>
          </cell>
          <cell r="Q27">
            <v>7.0419681770892105E-3</v>
          </cell>
          <cell r="R27">
            <v>8.4474832246515912E-3</v>
          </cell>
          <cell r="S27">
            <v>8.8670404102582281E-3</v>
          </cell>
          <cell r="T27">
            <v>1.1366108780016079E-2</v>
          </cell>
          <cell r="U27">
            <v>1.0746007433197095E-2</v>
          </cell>
          <cell r="V27">
            <v>1.1431348994559202E-2</v>
          </cell>
          <cell r="W27">
            <v>1.2333119631916339E-2</v>
          </cell>
          <cell r="X27">
            <v>1.2647517734764529E-2</v>
          </cell>
          <cell r="Y27">
            <v>1.4889751922660623E-2</v>
          </cell>
          <cell r="Z27">
            <v>1.4479493660564183E-2</v>
          </cell>
          <cell r="AA27">
            <v>1.5351771555401052E-2</v>
          </cell>
          <cell r="AB27">
            <v>1.3714351119073941E-2</v>
          </cell>
          <cell r="AC27">
            <v>1.368625459714662E-2</v>
          </cell>
          <cell r="AD27">
            <v>1.3594491006546919E-2</v>
          </cell>
          <cell r="AE27">
            <v>1.4232473823446298E-2</v>
          </cell>
          <cell r="AF27">
            <v>1.5338104705630283E-2</v>
          </cell>
          <cell r="AG27">
            <v>1.3534584058839743E-2</v>
          </cell>
          <cell r="AH27">
            <v>1.2150040929323799E-2</v>
          </cell>
          <cell r="AI27">
            <v>1.2693871220708468E-2</v>
          </cell>
          <cell r="AJ27">
            <v>1.2873030465223836E-2</v>
          </cell>
          <cell r="AK27">
            <v>1.3989306939011627E-2</v>
          </cell>
          <cell r="AL27">
            <v>1.4141605379321499E-2</v>
          </cell>
          <cell r="AM27">
            <v>1.4794220529928541E-2</v>
          </cell>
          <cell r="AN27">
            <v>1.5368000108472406E-2</v>
          </cell>
          <cell r="AO27">
            <v>1.722482301412195E-2</v>
          </cell>
          <cell r="AP27">
            <v>2.0766674946188276E-2</v>
          </cell>
          <cell r="AQ27">
            <v>2.0139996893742705E-2</v>
          </cell>
          <cell r="AR27">
            <v>2.202699854600898E-2</v>
          </cell>
          <cell r="AS27">
            <v>2.088378970397364E-2</v>
          </cell>
          <cell r="AT27">
            <v>2.2444605323727086E-2</v>
          </cell>
          <cell r="AU27">
            <v>2.3132087826399642E-2</v>
          </cell>
          <cell r="AV27">
            <v>2.3289307098694152E-2</v>
          </cell>
          <cell r="AW27">
            <v>2.2431718520988544E-2</v>
          </cell>
          <cell r="AX27">
            <v>2.2271069323823878E-2</v>
          </cell>
          <cell r="AY27">
            <v>2.4390811181873195E-2</v>
          </cell>
          <cell r="AZ27">
            <v>2.6811219356073078E-2</v>
          </cell>
          <cell r="BA27">
            <v>2.9283407343418281E-2</v>
          </cell>
          <cell r="BB27">
            <v>2.9912150013659856E-2</v>
          </cell>
          <cell r="BC27">
            <v>2.8534812526787606E-2</v>
          </cell>
          <cell r="BD27">
            <v>2.9290457941587161E-2</v>
          </cell>
          <cell r="BE27">
            <v>2.8775745490703459E-2</v>
          </cell>
          <cell r="BF27">
            <v>2.9744622722996723E-2</v>
          </cell>
          <cell r="BG27">
            <v>2.968111975288908E-2</v>
          </cell>
          <cell r="BH27">
            <v>3.0948040209304403E-2</v>
          </cell>
          <cell r="BI27">
            <v>3.012784436218939E-2</v>
          </cell>
        </row>
        <row r="28">
          <cell r="N28">
            <v>1.4684562675582496E-2</v>
          </cell>
          <cell r="O28">
            <v>1.2360748562087307E-2</v>
          </cell>
          <cell r="P28">
            <v>1.6618141239136273E-2</v>
          </cell>
          <cell r="Q28">
            <v>2.1894723134763004E-2</v>
          </cell>
          <cell r="R28">
            <v>2.4164530121878421E-2</v>
          </cell>
          <cell r="S28">
            <v>2.0021062061240838E-2</v>
          </cell>
          <cell r="T28">
            <v>2.3796690579374561E-2</v>
          </cell>
          <cell r="U28">
            <v>2.8120463187029765E-2</v>
          </cell>
          <cell r="V28">
            <v>2.4118611768545226E-2</v>
          </cell>
          <cell r="W28">
            <v>2.699887675816667E-2</v>
          </cell>
          <cell r="X28">
            <v>3.200654001013991E-2</v>
          </cell>
          <cell r="Y28">
            <v>3.2769928021417934E-2</v>
          </cell>
          <cell r="Z28">
            <v>3.337170171262558E-2</v>
          </cell>
          <cell r="AA28">
            <v>2.4861346814434266E-2</v>
          </cell>
          <cell r="AB28">
            <v>2.569097401625621E-2</v>
          </cell>
          <cell r="AC28">
            <v>3.5841561565464329E-2</v>
          </cell>
          <cell r="AD28">
            <v>3.4617793823256207E-2</v>
          </cell>
          <cell r="AE28">
            <v>2.8321362187303124E-2</v>
          </cell>
          <cell r="AF28">
            <v>2.972450477420175E-2</v>
          </cell>
          <cell r="AG28">
            <v>3.2687462359331586E-2</v>
          </cell>
          <cell r="AH28">
            <v>3.2676626379024742E-2</v>
          </cell>
          <cell r="AI28">
            <v>3.0905221860113369E-2</v>
          </cell>
          <cell r="AJ28">
            <v>3.0804633752187484E-2</v>
          </cell>
          <cell r="AK28">
            <v>2.9283813840378342E-2</v>
          </cell>
          <cell r="AL28">
            <v>2.8375643272119212E-2</v>
          </cell>
          <cell r="AM28">
            <v>2.6611147894101843E-2</v>
          </cell>
          <cell r="AN28">
            <v>3.7231482840023436E-2</v>
          </cell>
          <cell r="AO28">
            <v>3.4129119969540239E-2</v>
          </cell>
          <cell r="AP28">
            <v>3.5610219685025604E-2</v>
          </cell>
          <cell r="AQ28">
            <v>3.5864075901798992E-2</v>
          </cell>
          <cell r="AR28">
            <v>3.7078159202092273E-2</v>
          </cell>
          <cell r="AS28">
            <v>3.9008745679537368E-2</v>
          </cell>
          <cell r="AT28">
            <v>3.9929920565202975E-2</v>
          </cell>
          <cell r="AU28">
            <v>3.8936239331668406E-2</v>
          </cell>
          <cell r="AV28">
            <v>3.8526073722883629E-2</v>
          </cell>
          <cell r="AW28">
            <v>4.1544231247386154E-2</v>
          </cell>
          <cell r="AX28">
            <v>4.1880554049302229E-2</v>
          </cell>
          <cell r="AY28">
            <v>3.889846918139795E-2</v>
          </cell>
          <cell r="AZ28">
            <v>4.1467158626921234E-2</v>
          </cell>
          <cell r="BA28">
            <v>4.0296219179158363E-2</v>
          </cell>
          <cell r="BB28">
            <v>4.1313936607117505E-2</v>
          </cell>
          <cell r="BC28">
            <v>4.118807663872321E-2</v>
          </cell>
          <cell r="BD28">
            <v>4.106988799489935E-2</v>
          </cell>
          <cell r="BE28">
            <v>4.2460336704710278E-2</v>
          </cell>
          <cell r="BF28">
            <v>4.4091333731334614E-2</v>
          </cell>
          <cell r="BG28">
            <v>4.3190957912766843E-2</v>
          </cell>
          <cell r="BH28">
            <v>4.3303966461343962E-2</v>
          </cell>
          <cell r="BI28">
            <v>4.5810477949604335E-2</v>
          </cell>
        </row>
        <row r="29">
          <cell r="AL29">
            <v>3.7109758939094684E-2</v>
          </cell>
          <cell r="AM29">
            <v>3.9742491807625263E-2</v>
          </cell>
          <cell r="AN29">
            <v>4.2649684900368683E-2</v>
          </cell>
          <cell r="AO29">
            <v>4.4307655971764219E-2</v>
          </cell>
          <cell r="AP29">
            <v>4.2340190169984047E-2</v>
          </cell>
          <cell r="AQ29">
            <v>4.6701661063964173E-2</v>
          </cell>
          <cell r="AR29">
            <v>4.5966430590029493E-2</v>
          </cell>
          <cell r="AS29">
            <v>4.6911633815034638E-2</v>
          </cell>
          <cell r="AT29">
            <v>4.7730994884309132E-2</v>
          </cell>
          <cell r="AU29">
            <v>4.7939178778468594E-2</v>
          </cell>
          <cell r="AV29">
            <v>4.7282525888889586E-2</v>
          </cell>
          <cell r="AW29">
            <v>4.6629341097805456E-2</v>
          </cell>
        </row>
        <row r="30">
          <cell r="N30">
            <v>2.0955723629967594E-2</v>
          </cell>
          <cell r="O30">
            <v>3.7478898715564271E-2</v>
          </cell>
          <cell r="P30">
            <v>2.2064652199353735E-2</v>
          </cell>
          <cell r="Q30">
            <v>3.5221693139902734E-2</v>
          </cell>
          <cell r="R30">
            <v>3.1646410153512446E-2</v>
          </cell>
          <cell r="S30">
            <v>2.7158315358619855E-2</v>
          </cell>
          <cell r="T30">
            <v>2.8332018813768532E-2</v>
          </cell>
          <cell r="U30">
            <v>3.1084298806810455E-2</v>
          </cell>
          <cell r="V30">
            <v>3.5249318634748388E-2</v>
          </cell>
          <cell r="W30">
            <v>3.9895354310194149E-2</v>
          </cell>
          <cell r="X30">
            <v>3.8492220119647799E-2</v>
          </cell>
          <cell r="Y30">
            <v>4.8687298649199393E-2</v>
          </cell>
          <cell r="Z30">
            <v>4.7933745496504851E-2</v>
          </cell>
          <cell r="AA30">
            <v>5.2344201527053241E-2</v>
          </cell>
          <cell r="AB30">
            <v>6.237846634391285E-2</v>
          </cell>
          <cell r="AC30">
            <v>5.0113109814904494E-2</v>
          </cell>
          <cell r="AD30">
            <v>4.9806719477467856E-2</v>
          </cell>
          <cell r="AE30">
            <v>4.2368590853953843E-2</v>
          </cell>
          <cell r="AF30">
            <v>3.9030878979586445E-2</v>
          </cell>
          <cell r="AG30">
            <v>4.3201609743820008E-2</v>
          </cell>
          <cell r="AH30">
            <v>5.3551046921225795E-2</v>
          </cell>
          <cell r="AI30">
            <v>4.7298632018941883E-2</v>
          </cell>
          <cell r="AJ30">
            <v>4.3395553686153832E-2</v>
          </cell>
          <cell r="AK30">
            <v>4.1652827755816517E-2</v>
          </cell>
          <cell r="AL30">
            <v>5.0296520426938301E-2</v>
          </cell>
          <cell r="AM30">
            <v>5.0927133850886271E-2</v>
          </cell>
          <cell r="AN30">
            <v>5.7832630629722714E-2</v>
          </cell>
          <cell r="AO30">
            <v>5.6205423615915046E-2</v>
          </cell>
          <cell r="AP30">
            <v>5.7576333074172099E-2</v>
          </cell>
          <cell r="AQ30">
            <v>5.8893454459686051E-2</v>
          </cell>
          <cell r="AR30">
            <v>6.5960435470351908E-2</v>
          </cell>
          <cell r="AS30">
            <v>7.771011478650032E-2</v>
          </cell>
          <cell r="AT30">
            <v>6.084343336314918E-2</v>
          </cell>
          <cell r="AU30">
            <v>8.4157832630073565E-2</v>
          </cell>
          <cell r="AV30">
            <v>7.4284500310295168E-2</v>
          </cell>
          <cell r="AW30">
            <v>7.5200256551992056E-2</v>
          </cell>
          <cell r="AX30">
            <v>8.1993762083064928E-2</v>
          </cell>
          <cell r="AY30">
            <v>7.6914185806560328E-2</v>
          </cell>
          <cell r="AZ30">
            <v>7.9370476171081131E-2</v>
          </cell>
          <cell r="BA30">
            <v>7.1506625988040737E-2</v>
          </cell>
          <cell r="BB30">
            <v>0.10143535200900558</v>
          </cell>
          <cell r="BC30">
            <v>9.9726987636648085E-2</v>
          </cell>
          <cell r="BD30">
            <v>8.7960074722669396E-2</v>
          </cell>
          <cell r="BE30">
            <v>9.7370621134304836E-2</v>
          </cell>
          <cell r="BF30">
            <v>9.0218733209439878E-2</v>
          </cell>
          <cell r="BG30">
            <v>0.10830903315185783</v>
          </cell>
          <cell r="BH30">
            <v>0.10485273892977104</v>
          </cell>
          <cell r="BI30">
            <v>9.7979945379230785E-2</v>
          </cell>
        </row>
        <row r="31">
          <cell r="N31">
            <v>1.1249540106453793E-2</v>
          </cell>
          <cell r="O31">
            <v>2.2612732074746546E-2</v>
          </cell>
          <cell r="P31">
            <v>1.4999192266554254E-2</v>
          </cell>
          <cell r="Q31">
            <v>2.2655317653095315E-2</v>
          </cell>
          <cell r="R31">
            <v>2.2385656940606048E-2</v>
          </cell>
          <cell r="S31">
            <v>1.8982896745493662E-2</v>
          </cell>
          <cell r="T31">
            <v>2.3107753163046252E-2</v>
          </cell>
          <cell r="U31">
            <v>2.7906956920823626E-2</v>
          </cell>
          <cell r="V31">
            <v>2.711040433984932E-2</v>
          </cell>
          <cell r="W31">
            <v>3.1512369755835795E-2</v>
          </cell>
          <cell r="X31">
            <v>2.9380745509129148E-2</v>
          </cell>
          <cell r="Y31">
            <v>3.773006323375059E-2</v>
          </cell>
          <cell r="Z31">
            <v>3.8710313877332189E-2</v>
          </cell>
          <cell r="AA31">
            <v>4.0969210469770825E-2</v>
          </cell>
          <cell r="AB31">
            <v>5.2160368425211386E-2</v>
          </cell>
          <cell r="AC31">
            <v>4.2364059711757704E-2</v>
          </cell>
          <cell r="AD31">
            <v>4.1186557390559819E-2</v>
          </cell>
          <cell r="AE31">
            <v>3.6500639302037549E-2</v>
          </cell>
          <cell r="AF31">
            <v>3.3794951145451307E-2</v>
          </cell>
          <cell r="AG31">
            <v>3.7511166091311707E-2</v>
          </cell>
          <cell r="AH31">
            <v>4.2820734742009196E-2</v>
          </cell>
          <cell r="AI31">
            <v>3.6675676426618717E-2</v>
          </cell>
          <cell r="AJ31">
            <v>3.2346734024068E-2</v>
          </cell>
          <cell r="AK31">
            <v>3.1018910570969654E-2</v>
          </cell>
          <cell r="AL31">
            <v>3.6220946417625403E-2</v>
          </cell>
          <cell r="AM31">
            <v>3.7762626943687191E-2</v>
          </cell>
          <cell r="AN31">
            <v>4.4733247101784106E-2</v>
          </cell>
          <cell r="AO31">
            <v>4.4987712041669445E-2</v>
          </cell>
          <cell r="AP31">
            <v>4.725498252178903E-2</v>
          </cell>
          <cell r="AQ31">
            <v>5.011282844342238E-2</v>
          </cell>
          <cell r="AR31">
            <v>5.5990237832509449E-2</v>
          </cell>
          <cell r="AS31">
            <v>7.0648997235636363E-2</v>
          </cell>
          <cell r="AT31">
            <v>5.259451913140771E-2</v>
          </cell>
          <cell r="AU31">
            <v>7.4387341303817064E-2</v>
          </cell>
          <cell r="AV31">
            <v>6.5050572533943515E-2</v>
          </cell>
          <cell r="AW31">
            <v>6.1989215879413306E-2</v>
          </cell>
          <cell r="AX31">
            <v>7.0572821943264211E-2</v>
          </cell>
          <cell r="AY31">
            <v>6.9219354130785615E-2</v>
          </cell>
          <cell r="AZ31">
            <v>7.2779844843945452E-2</v>
          </cell>
          <cell r="BA31">
            <v>6.6358016737256997E-2</v>
          </cell>
          <cell r="BB31">
            <v>9.3907837235211705E-2</v>
          </cell>
          <cell r="BC31">
            <v>9.5007771395308221E-2</v>
          </cell>
          <cell r="BD31">
            <v>9.0085052849897873E-2</v>
          </cell>
          <cell r="BE31">
            <v>9.8243853920103291E-2</v>
          </cell>
          <cell r="BF31">
            <v>8.9904334468378755E-2</v>
          </cell>
          <cell r="BG31">
            <v>0.10696715776165062</v>
          </cell>
          <cell r="BH31">
            <v>0.10288833389328694</v>
          </cell>
          <cell r="BI31">
            <v>9.5703573044201337E-2</v>
          </cell>
        </row>
        <row r="32">
          <cell r="AW32">
            <v>6.9160545265426449E-2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9.7908363271775753E-2</v>
          </cell>
        </row>
        <row r="33">
          <cell r="AL33">
            <v>2802669163.5700002</v>
          </cell>
          <cell r="AM33">
            <v>2746915178.5950003</v>
          </cell>
          <cell r="AN33">
            <v>2746256731.3366666</v>
          </cell>
          <cell r="AO33">
            <v>2760248513.0025001</v>
          </cell>
          <cell r="AP33">
            <v>2776722986.4000001</v>
          </cell>
          <cell r="AQ33">
            <v>2802830717</v>
          </cell>
          <cell r="AR33">
            <v>2836783033.2647657</v>
          </cell>
          <cell r="AS33">
            <v>2867533409.0917921</v>
          </cell>
          <cell r="AT33">
            <v>2894834407.6295004</v>
          </cell>
          <cell r="AU33">
            <v>2915898680.1168761</v>
          </cell>
          <cell r="AV33">
            <v>2941726026.6324048</v>
          </cell>
          <cell r="AW33">
            <v>2983951825.2204938</v>
          </cell>
          <cell r="AX33">
            <v>3408082369.426722</v>
          </cell>
          <cell r="AY33">
            <v>3393289436.3083777</v>
          </cell>
          <cell r="AZ33">
            <v>3382842941.7186608</v>
          </cell>
          <cell r="BA33">
            <v>3375830643.0483799</v>
          </cell>
          <cell r="BB33">
            <v>3371546041.1900644</v>
          </cell>
          <cell r="BC33">
            <v>3369446623.8515759</v>
          </cell>
          <cell r="BD33">
            <v>3369110238.1277232</v>
          </cell>
          <cell r="BE33">
            <v>3370195195.4540386</v>
          </cell>
          <cell r="BF33">
            <v>3372430310.2756844</v>
          </cell>
          <cell r="BG33">
            <v>3375599753.9591193</v>
          </cell>
          <cell r="BH33">
            <v>3379531181.5188861</v>
          </cell>
          <cell r="BI33">
            <v>3384086451.5775261</v>
          </cell>
        </row>
        <row r="34">
          <cell r="AL34">
            <v>3.6220946417625403E-2</v>
          </cell>
          <cell r="AM34">
            <v>3.6976140978605486E-2</v>
          </cell>
          <cell r="AN34">
            <v>3.9560603114888189E-2</v>
          </cell>
          <cell r="AO34">
            <v>4.0938012978796463E-2</v>
          </cell>
          <cell r="AP34">
            <v>4.2231390071802953E-2</v>
          </cell>
          <cell r="AQ34">
            <v>4.3606141305179653E-2</v>
          </cell>
          <cell r="AR34">
            <v>4.5502343902135471E-2</v>
          </cell>
          <cell r="AS34">
            <v>4.8881631114642429E-2</v>
          </cell>
          <cell r="AT34">
            <v>4.9325299569761956E-2</v>
          </cell>
          <cell r="AU34">
            <v>5.1994445724587578E-2</v>
          </cell>
          <cell r="AV34">
            <v>5.3285573906923393E-2</v>
          </cell>
          <cell r="AW34">
            <v>5.4123778595144882E-2</v>
          </cell>
          <cell r="AX34">
            <v>7.0572821943264211E-2</v>
          </cell>
          <cell r="AY34">
            <v>6.9899038236116914E-2</v>
          </cell>
          <cell r="AZ34">
            <v>7.0853376328398485E-2</v>
          </cell>
          <cell r="BA34">
            <v>6.9736539774548995E-2</v>
          </cell>
          <cell r="BB34">
            <v>7.4546225522825707E-2</v>
          </cell>
          <cell r="BC34">
            <v>7.7945858939948071E-2</v>
          </cell>
          <cell r="BD34">
            <v>7.9678990618492262E-2</v>
          </cell>
          <cell r="BE34">
            <v>8.2004827997996785E-2</v>
          </cell>
          <cell r="BF34">
            <v>8.2887204702459472E-2</v>
          </cell>
          <cell r="BG34">
            <v>8.5315548407067801E-2</v>
          </cell>
          <cell r="BH34">
            <v>8.6931658469288214E-2</v>
          </cell>
          <cell r="BI34">
            <v>8.7673475119473987E-2</v>
          </cell>
        </row>
        <row r="35">
          <cell r="AL35">
            <v>3.2373917613745425E-2</v>
          </cell>
          <cell r="AM35">
            <v>3.3287600517307954E-2</v>
          </cell>
          <cell r="AN35">
            <v>3.5674416365404846E-2</v>
          </cell>
          <cell r="AO35">
            <v>3.712052558939543E-2</v>
          </cell>
          <cell r="AP35">
            <v>3.8126345683929683E-2</v>
          </cell>
          <cell r="AQ35">
            <v>3.9481095354357787E-2</v>
          </cell>
          <cell r="AR35">
            <v>4.143542920774744E-2</v>
          </cell>
          <cell r="AS35">
            <v>4.4813924310441101E-2</v>
          </cell>
          <cell r="AT35">
            <v>4.5304439789551162E-2</v>
          </cell>
          <cell r="AU35">
            <v>4.7981823287947589E-2</v>
          </cell>
          <cell r="AV35">
            <v>4.9237625804673529E-2</v>
          </cell>
          <cell r="AW35">
            <v>5.0022161333158621E-2</v>
          </cell>
          <cell r="AX35">
            <v>6.5487636701275609E-2</v>
          </cell>
          <cell r="AY35">
            <v>6.4494620987238016E-2</v>
          </cell>
          <cell r="AZ35">
            <v>6.5244653258752436E-2</v>
          </cell>
          <cell r="BA35">
            <v>6.3981236950376968E-2</v>
          </cell>
          <cell r="BB35">
            <v>6.8779205084247633E-2</v>
          </cell>
          <cell r="BC35">
            <v>7.1737674842389937E-2</v>
          </cell>
          <cell r="BD35">
            <v>7.3173567215332427E-2</v>
          </cell>
          <cell r="BE35">
            <v>7.5372170090127144E-2</v>
          </cell>
          <cell r="BF35">
            <v>7.6092966984021917E-2</v>
          </cell>
          <cell r="BG35">
            <v>7.8440831617053439E-2</v>
          </cell>
          <cell r="BH35">
            <v>7.9900366656303373E-2</v>
          </cell>
          <cell r="BI35">
            <v>8.0489340717120092E-2</v>
          </cell>
        </row>
        <row r="36">
          <cell r="N36">
            <v>8.6936795138239497E-3</v>
          </cell>
          <cell r="O36">
            <v>1.4112958347311307E-2</v>
          </cell>
          <cell r="P36">
            <v>1.295821458110478E-2</v>
          </cell>
          <cell r="Q36">
            <v>1.4924476756438744E-2</v>
          </cell>
          <cell r="R36">
            <v>1.6077639238377274E-2</v>
          </cell>
          <cell r="S36">
            <v>1.6028625551694348E-2</v>
          </cell>
          <cell r="T36">
            <v>1.6752098681095499E-2</v>
          </cell>
          <cell r="U36">
            <v>1.7906125655813614E-2</v>
          </cell>
          <cell r="V36">
            <v>1.8699174508695328E-2</v>
          </cell>
          <cell r="W36">
            <v>1.989103472834395E-2</v>
          </cell>
          <cell r="X36">
            <v>2.075274315862663E-2</v>
          </cell>
          <cell r="Y36">
            <v>2.2146337945322964E-2</v>
          </cell>
          <cell r="Z36">
            <v>4.1432185356231159E-3</v>
          </cell>
          <cell r="AA36">
            <v>1.0404429489361332E-3</v>
          </cell>
          <cell r="AB36">
            <v>2.5635411455824414E-3</v>
          </cell>
          <cell r="AC36">
            <v>4.5051297593857445E-3</v>
          </cell>
          <cell r="AD36">
            <v>6.9427685622064543E-3</v>
          </cell>
          <cell r="AE36">
            <v>9.6142493760144193E-3</v>
          </cell>
          <cell r="AF36">
            <v>1.2656676859243208E-2</v>
          </cell>
          <cell r="AG36">
            <v>1.6289122948225397E-2</v>
          </cell>
          <cell r="AH36">
            <v>2.0809669598651895E-2</v>
          </cell>
          <cell r="AI36">
            <v>2.5323466672622981E-2</v>
          </cell>
          <cell r="AJ36">
            <v>2.9873134302508878E-2</v>
          </cell>
          <cell r="AK36">
            <v>3.4647890581965483E-2</v>
          </cell>
          <cell r="AL36">
            <v>3.2373917613745425E-2</v>
          </cell>
          <cell r="AM36">
            <v>3.3544191811240992E-2</v>
          </cell>
          <cell r="AN36">
            <v>4.0432085876383368E-2</v>
          </cell>
          <cell r="AO36">
            <v>4.2001357288619971E-2</v>
          </cell>
          <cell r="AP36">
            <v>4.3030579782432701E-2</v>
          </cell>
          <cell r="AQ36">
            <v>4.8030534895839735E-2</v>
          </cell>
          <cell r="AR36">
            <v>5.5996632525418394E-2</v>
          </cell>
          <cell r="AS36">
            <v>7.1573758374637642E-2</v>
          </cell>
          <cell r="AT36">
            <v>5.2609661702083615E-2</v>
          </cell>
          <cell r="AU36">
            <v>7.5023763119904344E-2</v>
          </cell>
          <cell r="AV36">
            <v>6.6008290644307008E-2</v>
          </cell>
          <cell r="AW36">
            <v>6.6316411396105557E-2</v>
          </cell>
          <cell r="AX36">
            <v>6.5487636701275595E-2</v>
          </cell>
          <cell r="AY36">
            <v>6.3216114085966391E-2</v>
          </cell>
          <cell r="AZ36">
            <v>6.6346388514364418E-2</v>
          </cell>
          <cell r="BA36">
            <v>5.9784408095450423E-2</v>
          </cell>
          <cell r="BB36">
            <v>8.7645845072541778E-2</v>
          </cell>
          <cell r="BC36">
            <v>8.6315750680001108E-2</v>
          </cell>
          <cell r="BD36">
            <v>8.1745945958615673E-2</v>
          </cell>
          <cell r="BE36">
            <v>9.0927286118132195E-2</v>
          </cell>
          <cell r="BF36">
            <v>8.2258971930926378E-2</v>
          </cell>
          <cell r="BG36">
            <v>0.10021462537745451</v>
          </cell>
          <cell r="BH36">
            <v>9.5408223638227804E-2</v>
          </cell>
          <cell r="BI36">
            <v>8.8151135453421944E-2</v>
          </cell>
        </row>
        <row r="37">
          <cell r="N37">
            <v>2.4123842608721655E-3</v>
          </cell>
          <cell r="O37">
            <v>2.305733185827866E-3</v>
          </cell>
          <cell r="P37">
            <v>3.3571412175393924E-3</v>
          </cell>
          <cell r="Q37">
            <v>7.0193131339150849E-3</v>
          </cell>
          <cell r="R37">
            <v>5.3583115761955541E-3</v>
          </cell>
          <cell r="S37">
            <v>1.9725903390094991E-3</v>
          </cell>
          <cell r="T37">
            <v>6.7216956051967171E-3</v>
          </cell>
          <cell r="U37">
            <v>3.9689209701774973E-3</v>
          </cell>
          <cell r="V37">
            <v>3.7859637137562237E-3</v>
          </cell>
          <cell r="W37">
            <v>5.401602947555091E-3</v>
          </cell>
          <cell r="X37">
            <v>6.5853857701801419E-3</v>
          </cell>
          <cell r="Y37">
            <v>6.1173175738889101E-3</v>
          </cell>
          <cell r="Z37">
            <v>5.759679400456158E-3</v>
          </cell>
          <cell r="AA37">
            <v>2.9832941654781005E-3</v>
          </cell>
          <cell r="AB37">
            <v>4.0068045264231951E-3</v>
          </cell>
          <cell r="AC37">
            <v>8.80958753077302E-3</v>
          </cell>
          <cell r="AD37">
            <v>5.1160690156864131E-3</v>
          </cell>
          <cell r="AE37">
            <v>3.6001480630157125E-3</v>
          </cell>
          <cell r="AF37">
            <v>4.3986106526734689E-3</v>
          </cell>
          <cell r="AG37">
            <v>4.1512752714452502E-3</v>
          </cell>
          <cell r="AH37">
            <v>5.2579001144663568E-3</v>
          </cell>
          <cell r="AI37">
            <v>4.2238770070687475E-3</v>
          </cell>
          <cell r="AJ37">
            <v>4.1569092806397392E-3</v>
          </cell>
          <cell r="AK37">
            <v>5.6495824977123681E-3</v>
          </cell>
          <cell r="AL37">
            <v>4.3677273745180928E-3</v>
          </cell>
          <cell r="AM37">
            <v>6.0496286465767726E-3</v>
          </cell>
          <cell r="AN37">
            <v>7.8769805158903101E-3</v>
          </cell>
          <cell r="AO37">
            <v>7.7043828207467987E-3</v>
          </cell>
          <cell r="AP37">
            <v>8.1055657059815895E-3</v>
          </cell>
          <cell r="AQ37">
            <v>6.5509353512958248E-3</v>
          </cell>
          <cell r="AR37">
            <v>9.8680457667184411E-3</v>
          </cell>
          <cell r="AS37">
            <v>7.6487488400329325E-3</v>
          </cell>
          <cell r="AT37">
            <v>8.3874512751260528E-3</v>
          </cell>
          <cell r="AU37">
            <v>7.4922678431740648E-3</v>
          </cell>
          <cell r="AV37">
            <v>8.3371862649082029E-3</v>
          </cell>
          <cell r="AW37">
            <v>9.403846010745778E-3</v>
          </cell>
          <cell r="AX37">
            <v>7.4291354139670003E-3</v>
          </cell>
          <cell r="AY37">
            <v>8.5843875661426126E-3</v>
          </cell>
          <cell r="AZ37">
            <v>9.7927287181274296E-3</v>
          </cell>
          <cell r="BA37">
            <v>9.6994540590215946E-3</v>
          </cell>
          <cell r="BB37">
            <v>9.9196028227063176E-3</v>
          </cell>
          <cell r="BC37">
            <v>8.932240687207384E-3</v>
          </cell>
          <cell r="BD37">
            <v>9.8680457667184411E-3</v>
          </cell>
          <cell r="BE37">
            <v>1.0762557725601847E-2</v>
          </cell>
          <cell r="BF37">
            <v>1.1801986234238575E-2</v>
          </cell>
          <cell r="BG37">
            <v>1.0542373248784062E-2</v>
          </cell>
          <cell r="BH37">
            <v>1.4288472154134967E-2</v>
          </cell>
          <cell r="BI37">
            <v>9.403846010745778E-3</v>
          </cell>
        </row>
        <row r="38">
          <cell r="N38">
            <v>1.9461952712472278E-3</v>
          </cell>
          <cell r="O38">
            <v>3.5098787023006076E-3</v>
          </cell>
          <cell r="P38">
            <v>2.0628595397037155E-3</v>
          </cell>
          <cell r="Q38">
            <v>3.3032158491074198E-3</v>
          </cell>
          <cell r="R38">
            <v>2.9652402878884614E-3</v>
          </cell>
          <cell r="S38">
            <v>2.561469972450315E-3</v>
          </cell>
          <cell r="T38">
            <v>2.7041219756601641E-3</v>
          </cell>
          <cell r="U38">
            <v>2.939711380879471E-3</v>
          </cell>
          <cell r="V38">
            <v>3.398416656559993E-3</v>
          </cell>
          <cell r="W38">
            <v>3.8667736641115327E-3</v>
          </cell>
          <cell r="X38">
            <v>3.7996003029842937E-3</v>
          </cell>
          <cell r="Y38">
            <v>4.8189366700490711E-3</v>
          </cell>
          <cell r="Z38">
            <v>4.5263222987467966E-3</v>
          </cell>
          <cell r="AA38">
            <v>5.1527514557993016E-3</v>
          </cell>
          <cell r="AB38">
            <v>6.0686809033149948E-3</v>
          </cell>
          <cell r="AC38">
            <v>4.883324547705366E-3</v>
          </cell>
          <cell r="AD38">
            <v>4.8954643466758568E-3</v>
          </cell>
          <cell r="AE38">
            <v>4.1379677960154864E-3</v>
          </cell>
          <cell r="AF38">
            <v>3.8700804598889036E-3</v>
          </cell>
          <cell r="AG38">
            <v>4.276523473237248E-3</v>
          </cell>
          <cell r="AH38">
            <v>5.2630765387852389E-3</v>
          </cell>
          <cell r="AI38">
            <v>4.7127257800183139E-3</v>
          </cell>
          <cell r="AJ38">
            <v>4.3998131310815933E-3</v>
          </cell>
          <cell r="AK38">
            <v>4.1431221201711716E-3</v>
          </cell>
          <cell r="AL38">
            <v>4.9740387317065288E-3</v>
          </cell>
          <cell r="AM38">
            <v>5.0849753929194516E-3</v>
          </cell>
          <cell r="AN38">
            <v>5.7250647932818172E-3</v>
          </cell>
          <cell r="AO38">
            <v>5.5700626268419678E-3</v>
          </cell>
          <cell r="AP38">
            <v>5.6720217322657968E-3</v>
          </cell>
          <cell r="AQ38">
            <v>5.6277741904987725E-3</v>
          </cell>
          <cell r="AR38">
            <v>6.3601635770457509E-3</v>
          </cell>
          <cell r="AS38">
            <v>7.4049271675563849E-3</v>
          </cell>
          <cell r="AT38">
            <v>6.1247773479286925E-3</v>
          </cell>
          <cell r="AU38">
            <v>8.4383237396087971E-3</v>
          </cell>
          <cell r="AV38">
            <v>7.5297587049383309E-3</v>
          </cell>
          <cell r="AW38">
            <v>7.5938512452804613E-3</v>
          </cell>
          <cell r="AX38">
            <v>8.2302441986901072E-3</v>
          </cell>
          <cell r="AY38">
            <v>7.8452921432501637E-3</v>
          </cell>
          <cell r="AZ38">
            <v>8.1035483506822509E-3</v>
          </cell>
          <cell r="BA38">
            <v>7.3289983682777986E-3</v>
          </cell>
          <cell r="BB38">
            <v>1.0371641821235992E-2</v>
          </cell>
          <cell r="BC38">
            <v>1.0294545447653394E-2</v>
          </cell>
          <cell r="BD38">
            <v>9.0128175322841918E-3</v>
          </cell>
          <cell r="BE38">
            <v>9.838028036983696E-3</v>
          </cell>
          <cell r="BF38">
            <v>9.2914852843418803E-3</v>
          </cell>
          <cell r="BG38">
            <v>1.1192548055785614E-2</v>
          </cell>
          <cell r="BH38">
            <v>1.0910331709607058E-2</v>
          </cell>
          <cell r="BI38">
            <v>1.0149512873599182E-2</v>
          </cell>
        </row>
        <row r="39">
          <cell r="N39">
            <v>983902</v>
          </cell>
          <cell r="O39">
            <v>2035987</v>
          </cell>
          <cell r="P39">
            <v>1108552</v>
          </cell>
          <cell r="Q39">
            <v>2277105</v>
          </cell>
          <cell r="R39">
            <v>2288879</v>
          </cell>
          <cell r="S39">
            <v>1962112.23</v>
          </cell>
          <cell r="T39">
            <v>2440661</v>
          </cell>
          <cell r="U39">
            <v>3159490</v>
          </cell>
          <cell r="V39">
            <v>3170872</v>
          </cell>
          <cell r="W39">
            <v>3872792</v>
          </cell>
          <cell r="X39">
            <v>4016481</v>
          </cell>
          <cell r="Y39">
            <v>5023112</v>
          </cell>
          <cell r="Z39">
            <v>5697619.4900000002</v>
          </cell>
          <cell r="AA39">
            <v>5654799.0999999996</v>
          </cell>
          <cell r="AB39">
            <v>7262660.2599999998</v>
          </cell>
          <cell r="AC39">
            <v>6072877.4700000007</v>
          </cell>
          <cell r="AD39">
            <v>6066719.5100000007</v>
          </cell>
          <cell r="AE39">
            <v>5289038.99</v>
          </cell>
          <cell r="AF39">
            <v>5002573.95</v>
          </cell>
          <cell r="AG39">
            <v>5883697.5</v>
          </cell>
          <cell r="AH39">
            <v>7355852.5899999999</v>
          </cell>
          <cell r="AI39">
            <v>6313180.3399999989</v>
          </cell>
          <cell r="AJ39">
            <v>5875404</v>
          </cell>
          <cell r="AK39">
            <v>5762360.3600000003</v>
          </cell>
          <cell r="AL39">
            <v>7561115.0499999989</v>
          </cell>
          <cell r="AM39">
            <v>7678587.4699999997</v>
          </cell>
          <cell r="AN39">
            <v>9253074</v>
          </cell>
          <cell r="AO39">
            <v>9661182</v>
          </cell>
          <cell r="AP39">
            <v>9957000</v>
          </cell>
          <cell r="AQ39">
            <v>11218454.880000001</v>
          </cell>
          <cell r="AR39">
            <v>13237524.755672403</v>
          </cell>
          <cell r="AS39">
            <v>17103345.279461406</v>
          </cell>
          <cell r="AT39">
            <v>12691354.90574497</v>
          </cell>
          <cell r="AU39">
            <v>18230140.98822752</v>
          </cell>
          <cell r="AV39">
            <v>16181525.546822852</v>
          </cell>
          <cell r="AW39">
            <v>16490414.735623527</v>
          </cell>
          <cell r="AX39">
            <v>18598938.338086642</v>
          </cell>
          <cell r="AY39">
            <v>17875881.011031248</v>
          </cell>
          <cell r="AZ39">
            <v>18703284.34119514</v>
          </cell>
          <cell r="BA39">
            <v>16818503.068760931</v>
          </cell>
          <cell r="BB39">
            <v>24625166.831757162</v>
          </cell>
          <cell r="BC39">
            <v>24236359.559495341</v>
          </cell>
          <cell r="BD39">
            <v>22950925.287883971</v>
          </cell>
          <cell r="BE39">
            <v>25536891.900916986</v>
          </cell>
          <cell r="BF39">
            <v>23117720.852664407</v>
          </cell>
          <cell r="BG39">
            <v>28190372.063936733</v>
          </cell>
          <cell r="BH39">
            <v>26869588.896559842</v>
          </cell>
          <cell r="BI39">
            <v>24859255.264925044</v>
          </cell>
        </row>
        <row r="40">
          <cell r="N40">
            <v>983902</v>
          </cell>
          <cell r="O40">
            <v>3019889</v>
          </cell>
          <cell r="P40">
            <v>4128441</v>
          </cell>
          <cell r="Q40">
            <v>6405546</v>
          </cell>
          <cell r="R40">
            <v>8694425</v>
          </cell>
          <cell r="S40">
            <v>10656537.23</v>
          </cell>
          <cell r="T40">
            <v>13097198.23</v>
          </cell>
          <cell r="U40">
            <v>16256688.23</v>
          </cell>
          <cell r="V40">
            <v>19427560.23</v>
          </cell>
          <cell r="W40">
            <v>23300352.23</v>
          </cell>
          <cell r="X40">
            <v>27316833.23</v>
          </cell>
          <cell r="Y40">
            <v>32339945.23</v>
          </cell>
          <cell r="Z40">
            <v>5697619.4900000002</v>
          </cell>
          <cell r="AA40">
            <v>11352418.59</v>
          </cell>
          <cell r="AB40">
            <v>18615078.850000001</v>
          </cell>
          <cell r="AC40">
            <v>24687956.32</v>
          </cell>
          <cell r="AD40">
            <v>30754675.830000002</v>
          </cell>
          <cell r="AE40">
            <v>36043714.82</v>
          </cell>
          <cell r="AF40">
            <v>41046288.770000003</v>
          </cell>
          <cell r="AG40">
            <v>46929986.270000003</v>
          </cell>
          <cell r="AH40">
            <v>54285838.859999999</v>
          </cell>
          <cell r="AI40">
            <v>60599019.199999996</v>
          </cell>
          <cell r="AJ40">
            <v>66474423.199999996</v>
          </cell>
          <cell r="AK40">
            <v>72236783.560000002</v>
          </cell>
          <cell r="AL40">
            <v>7561115.0499999989</v>
          </cell>
          <cell r="AM40">
            <v>15239702.52</v>
          </cell>
          <cell r="AN40">
            <v>24492776.52</v>
          </cell>
          <cell r="AO40">
            <v>34153958.519999996</v>
          </cell>
          <cell r="AP40">
            <v>44110958.519999996</v>
          </cell>
          <cell r="AQ40">
            <v>55329413.399999999</v>
          </cell>
          <cell r="AR40">
            <v>68566938.155672401</v>
          </cell>
          <cell r="AS40">
            <v>85670283.435133815</v>
          </cell>
          <cell r="AT40">
            <v>98361638.340878785</v>
          </cell>
          <cell r="AU40">
            <v>116591779.3291063</v>
          </cell>
          <cell r="AV40">
            <v>132773304.87592915</v>
          </cell>
          <cell r="AW40">
            <v>149263719.61155269</v>
          </cell>
          <cell r="AX40">
            <v>18598938.338086642</v>
          </cell>
          <cell r="AY40">
            <v>36474819.34911789</v>
          </cell>
          <cell r="AZ40">
            <v>55178103.690313026</v>
          </cell>
          <cell r="BA40">
            <v>71996606.759073958</v>
          </cell>
          <cell r="BB40">
            <v>96621773.590831116</v>
          </cell>
          <cell r="BC40">
            <v>120858133.15032646</v>
          </cell>
          <cell r="BD40">
            <v>143809058.43821043</v>
          </cell>
          <cell r="BE40">
            <v>169345950.33912742</v>
          </cell>
          <cell r="BF40">
            <v>192463671.19179183</v>
          </cell>
          <cell r="BG40">
            <v>220654043.25572857</v>
          </cell>
          <cell r="BH40">
            <v>247523632.15228841</v>
          </cell>
          <cell r="BI40">
            <v>272382887.41721344</v>
          </cell>
        </row>
        <row r="42">
          <cell r="N42">
            <v>1</v>
          </cell>
          <cell r="O42">
            <v>2</v>
          </cell>
          <cell r="P42">
            <v>3</v>
          </cell>
          <cell r="Q42">
            <v>4</v>
          </cell>
          <cell r="R42">
            <v>5</v>
          </cell>
          <cell r="S42">
            <v>6</v>
          </cell>
          <cell r="T42">
            <v>7</v>
          </cell>
          <cell r="U42">
            <v>8</v>
          </cell>
          <cell r="V42">
            <v>9</v>
          </cell>
          <cell r="W42">
            <v>10</v>
          </cell>
          <cell r="X42">
            <v>11</v>
          </cell>
          <cell r="Y42">
            <v>12</v>
          </cell>
          <cell r="Z42">
            <v>13</v>
          </cell>
          <cell r="AA42">
            <v>2</v>
          </cell>
          <cell r="AB42">
            <v>3</v>
          </cell>
          <cell r="AC42">
            <v>4</v>
          </cell>
          <cell r="AD42">
            <v>5</v>
          </cell>
          <cell r="AE42">
            <v>6</v>
          </cell>
          <cell r="AF42">
            <v>7</v>
          </cell>
          <cell r="AG42">
            <v>8</v>
          </cell>
          <cell r="AH42">
            <v>9</v>
          </cell>
          <cell r="AI42">
            <v>10</v>
          </cell>
          <cell r="AJ42">
            <v>11</v>
          </cell>
          <cell r="AK42">
            <v>12</v>
          </cell>
          <cell r="AL42">
            <v>1</v>
          </cell>
          <cell r="AM42">
            <v>2</v>
          </cell>
          <cell r="AN42">
            <v>3</v>
          </cell>
          <cell r="AO42">
            <v>4</v>
          </cell>
          <cell r="AP42">
            <v>5</v>
          </cell>
          <cell r="AQ42">
            <v>6</v>
          </cell>
          <cell r="AR42">
            <v>7</v>
          </cell>
          <cell r="AS42">
            <v>8</v>
          </cell>
          <cell r="AT42">
            <v>9</v>
          </cell>
          <cell r="AU42">
            <v>10</v>
          </cell>
          <cell r="AV42">
            <v>11</v>
          </cell>
          <cell r="AW42">
            <v>12</v>
          </cell>
          <cell r="AX42">
            <v>1</v>
          </cell>
          <cell r="AY42">
            <v>2</v>
          </cell>
          <cell r="AZ42">
            <v>3</v>
          </cell>
          <cell r="BA42">
            <v>4</v>
          </cell>
          <cell r="BB42">
            <v>5</v>
          </cell>
          <cell r="BC42">
            <v>6</v>
          </cell>
          <cell r="BD42">
            <v>7</v>
          </cell>
          <cell r="BE42">
            <v>8</v>
          </cell>
          <cell r="BF42">
            <v>9</v>
          </cell>
          <cell r="BG42">
            <v>10</v>
          </cell>
          <cell r="BH42">
            <v>11</v>
          </cell>
          <cell r="BI42">
            <v>12</v>
          </cell>
        </row>
        <row r="45">
          <cell r="N45">
            <v>0.86193308273798941</v>
          </cell>
          <cell r="O45">
            <v>0.88313309747381463</v>
          </cell>
          <cell r="P45">
            <v>0.8588227055163844</v>
          </cell>
          <cell r="Q45">
            <v>0.84257164761768955</v>
          </cell>
          <cell r="R45">
            <v>0.84983885659384573</v>
          </cell>
          <cell r="S45">
            <v>0.88031415268532709</v>
          </cell>
          <cell r="T45">
            <v>0.87515023936253999</v>
          </cell>
          <cell r="U45">
            <v>0.86430674236985738</v>
          </cell>
          <cell r="V45">
            <v>0.86623722302293926</v>
          </cell>
          <cell r="W45">
            <v>0.86634240773298909</v>
          </cell>
          <cell r="X45">
            <v>0.86470732054249022</v>
          </cell>
          <cell r="Y45">
            <v>0.86992643835787109</v>
          </cell>
          <cell r="Z45">
            <v>0.85729442096554243</v>
          </cell>
          <cell r="AA45">
            <v>0.87150474872450412</v>
          </cell>
          <cell r="AB45">
            <v>0.85195241415346801</v>
          </cell>
          <cell r="AC45">
            <v>0.84070539580648407</v>
          </cell>
          <cell r="AD45">
            <v>0.85532800005638809</v>
          </cell>
          <cell r="AE45">
            <v>0.85441666129703575</v>
          </cell>
          <cell r="AF45">
            <v>0.8592081154976553</v>
          </cell>
          <cell r="AG45">
            <v>0.85474476647796904</v>
          </cell>
          <cell r="AH45">
            <v>0.85438843783825302</v>
          </cell>
          <cell r="AI45">
            <v>0.86184891660839347</v>
          </cell>
          <cell r="AJ45">
            <v>0.89089311414065131</v>
          </cell>
          <cell r="AK45">
            <v>0.8891951615199708</v>
          </cell>
          <cell r="AL45">
            <v>0.89295034523699468</v>
          </cell>
          <cell r="AM45">
            <v>0.85763648693433103</v>
          </cell>
          <cell r="AN45">
            <v>0.85581476696526104</v>
          </cell>
          <cell r="AO45">
            <v>0.84372964956866192</v>
          </cell>
          <cell r="AP45">
            <v>0.85329253548835649</v>
          </cell>
          <cell r="AQ45">
            <v>0.85632451774730833</v>
          </cell>
          <cell r="AR45">
            <v>0.84367134598151439</v>
          </cell>
          <cell r="AS45">
            <v>0.8455766753916909</v>
          </cell>
          <cell r="AT45">
            <v>0.84538960285583997</v>
          </cell>
          <cell r="AU45">
            <v>0.84930635421016376</v>
          </cell>
          <cell r="AV45">
            <v>0.83305455791459915</v>
          </cell>
          <cell r="AW45">
            <v>0.83216313278874188</v>
          </cell>
          <cell r="AX45">
            <v>0.86563460424017935</v>
          </cell>
          <cell r="AY45">
            <v>0.84709482863128094</v>
          </cell>
          <cell r="AZ45">
            <v>0.84613842564751929</v>
          </cell>
          <cell r="BA45">
            <v>0.83979373901430465</v>
          </cell>
          <cell r="BB45">
            <v>0.84481425412214439</v>
          </cell>
          <cell r="BC45">
            <v>0.84640604480809412</v>
          </cell>
          <cell r="BD45">
            <v>0.84367134598151439</v>
          </cell>
          <cell r="BE45">
            <v>0.83785550916127549</v>
          </cell>
          <cell r="BF45">
            <v>0.83765908299863201</v>
          </cell>
          <cell r="BG45">
            <v>0.84177167192067193</v>
          </cell>
          <cell r="BH45">
            <v>0.81969892254776711</v>
          </cell>
          <cell r="BI45">
            <v>0.83216313278874188</v>
          </cell>
        </row>
        <row r="46">
          <cell r="N46">
            <v>0.90997491546591336</v>
          </cell>
          <cell r="O46">
            <v>0.91443025736415018</v>
          </cell>
          <cell r="P46">
            <v>0.89812614371513955</v>
          </cell>
          <cell r="Q46">
            <v>0.86796072512293376</v>
          </cell>
          <cell r="R46">
            <v>0.87342780142098653</v>
          </cell>
          <cell r="S46">
            <v>0.90145216730617617</v>
          </cell>
          <cell r="T46">
            <v>0.80487753185926703</v>
          </cell>
          <cell r="U46">
            <v>0.82206919696748137</v>
          </cell>
          <cell r="V46">
            <v>0.84498381382536725</v>
          </cell>
          <cell r="W46">
            <v>0.82535540761593285</v>
          </cell>
          <cell r="X46">
            <v>0.80046158294071834</v>
          </cell>
          <cell r="Y46">
            <v>0.75342341342827623</v>
          </cell>
          <cell r="Z46">
            <v>0.77747255087827805</v>
          </cell>
          <cell r="AA46">
            <v>0.84621001975249555</v>
          </cell>
          <cell r="AB46">
            <v>0.83084765338282829</v>
          </cell>
          <cell r="AC46">
            <v>0.77673446334929019</v>
          </cell>
          <cell r="AD46">
            <v>0.81550990368792875</v>
          </cell>
          <cell r="AE46">
            <v>0.83011773043394943</v>
          </cell>
          <cell r="AF46">
            <v>0.80417762013181349</v>
          </cell>
          <cell r="AG46">
            <v>0.79451471036193344</v>
          </cell>
          <cell r="AH46">
            <v>0.80145709726638814</v>
          </cell>
          <cell r="AI46">
            <v>0.80833585580756262</v>
          </cell>
          <cell r="AJ46">
            <v>0.80534907228907904</v>
          </cell>
          <cell r="AK46">
            <v>0.78702436172347623</v>
          </cell>
          <cell r="AL46">
            <v>0.78397996179995078</v>
          </cell>
          <cell r="AM46">
            <v>0.79051508377625823</v>
          </cell>
          <cell r="AN46">
            <v>0.7898325585810938</v>
          </cell>
          <cell r="AO46">
            <v>0.81838018062738005</v>
          </cell>
          <cell r="AP46">
            <v>0.80263956988384222</v>
          </cell>
          <cell r="AQ46">
            <v>0.80679395393876663</v>
          </cell>
          <cell r="AR46">
            <v>0.77949999999999997</v>
          </cell>
          <cell r="AS46">
            <v>0.78187022294001507</v>
          </cell>
          <cell r="AT46">
            <v>0.78551497606485388</v>
          </cell>
          <cell r="AU46">
            <v>0.78912632429897045</v>
          </cell>
          <cell r="AV46">
            <v>0.78755826295176645</v>
          </cell>
          <cell r="AW46">
            <v>0.77793778990482509</v>
          </cell>
          <cell r="AX46">
            <v>0.7763394799449741</v>
          </cell>
          <cell r="AY46">
            <v>0.77977041898253563</v>
          </cell>
          <cell r="AZ46">
            <v>0.77941209325507432</v>
          </cell>
          <cell r="BA46">
            <v>0.7943995948293745</v>
          </cell>
          <cell r="BB46">
            <v>0.78613577418901714</v>
          </cell>
          <cell r="BC46">
            <v>0.78831682581785245</v>
          </cell>
          <cell r="BD46">
            <v>0.77949999999999997</v>
          </cell>
          <cell r="BE46">
            <v>0.7709637340870158</v>
          </cell>
          <cell r="BF46">
            <v>0.77479072486809653</v>
          </cell>
          <cell r="BG46">
            <v>0.7785826405139189</v>
          </cell>
          <cell r="BH46">
            <v>0.77056292398790771</v>
          </cell>
          <cell r="BI46">
            <v>0.77793778990482509</v>
          </cell>
        </row>
        <row r="47">
          <cell r="N47">
            <v>0.63125367747289629</v>
          </cell>
          <cell r="O47">
            <v>0.53535180866115351</v>
          </cell>
          <cell r="P47">
            <v>0.50424765607483213</v>
          </cell>
          <cell r="Q47">
            <v>0.43878139404763528</v>
          </cell>
          <cell r="R47">
            <v>0.45801352489896963</v>
          </cell>
          <cell r="S47">
            <v>0.52450218323390607</v>
          </cell>
          <cell r="T47">
            <v>0.45107251752069932</v>
          </cell>
          <cell r="U47">
            <v>0.60924390950214424</v>
          </cell>
          <cell r="V47">
            <v>0.60639064197739334</v>
          </cell>
          <cell r="W47">
            <v>0.51213699158393189</v>
          </cell>
          <cell r="X47">
            <v>0.50451826484793405</v>
          </cell>
          <cell r="Y47">
            <v>0.66472158868437248</v>
          </cell>
          <cell r="Z47">
            <v>0.67262970380865372</v>
          </cell>
          <cell r="AA47">
            <v>0.67484242650077186</v>
          </cell>
          <cell r="AB47">
            <v>0.61263726977863886</v>
          </cell>
          <cell r="AC47">
            <v>0.56796807125374338</v>
          </cell>
          <cell r="AD47">
            <v>0.60327677297537519</v>
          </cell>
          <cell r="AE47">
            <v>0.6210415614392395</v>
          </cell>
          <cell r="AF47">
            <v>0.62513916670324243</v>
          </cell>
          <cell r="AG47">
            <v>0.65093378173167982</v>
          </cell>
          <cell r="AH47">
            <v>0.56612544606263171</v>
          </cell>
          <cell r="AI47">
            <v>0.59531360306254388</v>
          </cell>
          <cell r="AJ47">
            <v>0.57599340358079498</v>
          </cell>
          <cell r="AK47">
            <v>0.46304452851147981</v>
          </cell>
          <cell r="AL47">
            <v>0.53916806168998888</v>
          </cell>
          <cell r="AM47">
            <v>0.52857341739134478</v>
          </cell>
          <cell r="AN47">
            <v>0.46299908321488559</v>
          </cell>
          <cell r="AO47">
            <v>0.51806863167285866</v>
          </cell>
          <cell r="AP47">
            <v>0.49558250902225132</v>
          </cell>
          <cell r="AQ47">
            <v>0.47913395297362471</v>
          </cell>
          <cell r="AR47">
            <v>0.47247478278405708</v>
          </cell>
          <cell r="AS47">
            <v>0.5214776268011605</v>
          </cell>
          <cell r="AT47">
            <v>0.5084532505749102</v>
          </cell>
          <cell r="AU47">
            <v>0.52377703299986411</v>
          </cell>
          <cell r="AV47">
            <v>0.52938392827194591</v>
          </cell>
          <cell r="AW47">
            <v>0.51733576886055543</v>
          </cell>
          <cell r="AX47">
            <v>0.49430062377927264</v>
          </cell>
          <cell r="AY47">
            <v>0.48873843552248453</v>
          </cell>
          <cell r="AZ47">
            <v>0.45431191007984351</v>
          </cell>
          <cell r="BA47">
            <v>0.48322342302027932</v>
          </cell>
          <cell r="BB47">
            <v>0.47141820862871031</v>
          </cell>
          <cell r="BC47">
            <v>0.46278271670318138</v>
          </cell>
          <cell r="BD47">
            <v>0.47247478278405708</v>
          </cell>
          <cell r="BE47">
            <v>0.4975515081412184</v>
          </cell>
          <cell r="BF47">
            <v>0.48387591310365574</v>
          </cell>
          <cell r="BG47">
            <v>0.49996588464985725</v>
          </cell>
          <cell r="BH47">
            <v>0.49173464253370147</v>
          </cell>
          <cell r="BI47">
            <v>0.51733576886055543</v>
          </cell>
        </row>
        <row r="48">
          <cell r="N48">
            <v>0.44353654364687145</v>
          </cell>
          <cell r="O48">
            <v>0.45999648329838472</v>
          </cell>
          <cell r="P48">
            <v>0.35360464624102195</v>
          </cell>
          <cell r="Q48">
            <v>0.34634363225957132</v>
          </cell>
          <cell r="R48">
            <v>0.37542981048193547</v>
          </cell>
          <cell r="S48">
            <v>0.47302702234499105</v>
          </cell>
          <cell r="T48">
            <v>0.38792765566404508</v>
          </cell>
          <cell r="U48">
            <v>0.42917842963348385</v>
          </cell>
          <cell r="V48">
            <v>0.36270538354977844</v>
          </cell>
          <cell r="W48">
            <v>0.39001110479114609</v>
          </cell>
          <cell r="X48">
            <v>0.34777428665674748</v>
          </cell>
          <cell r="Y48">
            <v>0.32365590913055797</v>
          </cell>
          <cell r="Z48">
            <v>0.2969615869857074</v>
          </cell>
          <cell r="AA48">
            <v>0.36594928731229781</v>
          </cell>
          <cell r="AB48">
            <v>0.38175850113156706</v>
          </cell>
          <cell r="AC48">
            <v>0.25742356688577095</v>
          </cell>
          <cell r="AD48">
            <v>0.30700194821431825</v>
          </cell>
          <cell r="AE48">
            <v>0.35939504529967192</v>
          </cell>
          <cell r="AF48">
            <v>0.33660154917524321</v>
          </cell>
          <cell r="AG48">
            <v>0.3739608080237089</v>
          </cell>
          <cell r="AH48">
            <v>0.34771333991764608</v>
          </cell>
          <cell r="AI48">
            <v>0.35598823756211218</v>
          </cell>
          <cell r="AJ48">
            <v>0.30874700890991602</v>
          </cell>
          <cell r="AK48">
            <v>0.26063920922870376</v>
          </cell>
          <cell r="AL48">
            <v>0.39365029026165943</v>
          </cell>
          <cell r="AM48">
            <v>0.3120192977155668</v>
          </cell>
          <cell r="AN48">
            <v>0.30290892402843128</v>
          </cell>
          <cell r="AO48">
            <v>0.21268466391713214</v>
          </cell>
          <cell r="AP48">
            <v>0.23044808917049675</v>
          </cell>
          <cell r="AQ48">
            <v>0.29596530985321168</v>
          </cell>
          <cell r="AR48">
            <v>0.20868432202929421</v>
          </cell>
          <cell r="AS48">
            <v>0.27567158522709423</v>
          </cell>
          <cell r="AT48">
            <v>0.26189166447141121</v>
          </cell>
          <cell r="AU48">
            <v>0.26623598573475604</v>
          </cell>
          <cell r="AV48">
            <v>0.24143434069235303</v>
          </cell>
          <cell r="AW48">
            <v>0.21617774585971661</v>
          </cell>
          <cell r="AX48">
            <v>0.2860085634020183</v>
          </cell>
          <cell r="AY48">
            <v>0.24315229231531976</v>
          </cell>
          <cell r="AZ48">
            <v>0.2383693461295735</v>
          </cell>
          <cell r="BA48">
            <v>0.19100160957114143</v>
          </cell>
          <cell r="BB48">
            <v>0.20032740782915781</v>
          </cell>
          <cell r="BC48">
            <v>0.23472394868758328</v>
          </cell>
          <cell r="BD48">
            <v>0.20868432202929421</v>
          </cell>
          <cell r="BE48">
            <v>0.23945516448844895</v>
          </cell>
          <cell r="BF48">
            <v>0.22498624769498177</v>
          </cell>
          <cell r="BG48">
            <v>0.22954778502149387</v>
          </cell>
          <cell r="BH48">
            <v>0.18074908794774125</v>
          </cell>
          <cell r="BI48">
            <v>0.21617774585971661</v>
          </cell>
        </row>
        <row r="49">
          <cell r="N49">
            <v>-0.17158423627387487</v>
          </cell>
          <cell r="O49">
            <v>-4.7092421000969109E-2</v>
          </cell>
          <cell r="P49">
            <v>0.17421759256201663</v>
          </cell>
          <cell r="Q49">
            <v>0.12196561800534178</v>
          </cell>
          <cell r="R49">
            <v>4.0578936861589643E-2</v>
          </cell>
          <cell r="S49">
            <v>5.3644723051988752E-2</v>
          </cell>
          <cell r="T49">
            <v>3.8324750851751244E-2</v>
          </cell>
          <cell r="U49">
            <v>6.6193058038765518E-2</v>
          </cell>
          <cell r="V49">
            <v>-1.7333970283903044E-2</v>
          </cell>
          <cell r="W49">
            <v>1.4653022813431393E-2</v>
          </cell>
          <cell r="X49">
            <v>-2.5823536875543507E-2</v>
          </cell>
          <cell r="Y49">
            <v>-1.3903853668474797E-2</v>
          </cell>
          <cell r="Z49">
            <v>-2.5781709014877752E-2</v>
          </cell>
          <cell r="AA49">
            <v>6.1915900344389208E-4</v>
          </cell>
          <cell r="AB49">
            <v>0.10063260229331872</v>
          </cell>
          <cell r="AC49">
            <v>2.0755693979477852E-2</v>
          </cell>
          <cell r="AD49">
            <v>0.12517180680059881</v>
          </cell>
          <cell r="AE49">
            <v>0.16103978653956774</v>
          </cell>
          <cell r="AF49">
            <v>0.12987855735683551</v>
          </cell>
          <cell r="AG49">
            <v>0.13936897673015614</v>
          </cell>
          <cell r="AH49">
            <v>0.12022448688328369</v>
          </cell>
          <cell r="AI49">
            <v>0.23663816290260675</v>
          </cell>
          <cell r="AJ49">
            <v>0.23120136513620815</v>
          </cell>
          <cell r="AK49">
            <v>0.18968891634683349</v>
          </cell>
          <cell r="AL49">
            <v>0.14416525947895731</v>
          </cell>
          <cell r="AM49">
            <v>0.18194932818585774</v>
          </cell>
          <cell r="AN49">
            <v>0.10661346038746267</v>
          </cell>
          <cell r="AO49">
            <v>0.1491052021150463</v>
          </cell>
          <cell r="AP49">
            <v>0.15023463836352124</v>
          </cell>
          <cell r="AQ49">
            <v>0.16793541486312114</v>
          </cell>
          <cell r="AR49">
            <v>0.17975841844722951</v>
          </cell>
          <cell r="AS49">
            <v>0.18456369758869295</v>
          </cell>
          <cell r="AT49">
            <v>0.13799145266525659</v>
          </cell>
          <cell r="AU49">
            <v>0.16619829067491809</v>
          </cell>
          <cell r="AV49">
            <v>0.18347989179171886</v>
          </cell>
          <cell r="AW49">
            <v>0.17972366739703138</v>
          </cell>
          <cell r="AX49">
            <v>0.14996183896309345</v>
          </cell>
          <cell r="AY49">
            <v>0.16885387331654367</v>
          </cell>
          <cell r="AZ49">
            <v>0.13118593941734613</v>
          </cell>
          <cell r="BA49">
            <v>0.15243181028113784</v>
          </cell>
          <cell r="BB49">
            <v>0.15299652840537536</v>
          </cell>
          <cell r="BC49">
            <v>0.16184691665517525</v>
          </cell>
          <cell r="BD49">
            <v>0.17975841844722951</v>
          </cell>
          <cell r="BE49">
            <v>0.14379188246812757</v>
          </cell>
          <cell r="BF49">
            <v>9.4891025298519338E-2</v>
          </cell>
          <cell r="BG49">
            <v>0.12450820520866401</v>
          </cell>
          <cell r="BH49">
            <v>0.11815828313505627</v>
          </cell>
          <cell r="BI49">
            <v>0.17972366739703138</v>
          </cell>
        </row>
        <row r="50">
          <cell r="N50">
            <v>0.107218768632525</v>
          </cell>
          <cell r="O50">
            <v>0.13242224982849282</v>
          </cell>
          <cell r="P50">
            <v>2.2463815664592879E-3</v>
          </cell>
          <cell r="Q50">
            <v>9.6935283568834185E-3</v>
          </cell>
          <cell r="R50">
            <v>6.3607839277742495E-2</v>
          </cell>
          <cell r="S50">
            <v>0.20792121543064201</v>
          </cell>
          <cell r="T50">
            <v>8.1216568369353537E-2</v>
          </cell>
          <cell r="U50">
            <v>2.5840489274570611E-2</v>
          </cell>
          <cell r="V50">
            <v>-5.0078053610268514E-2</v>
          </cell>
          <cell r="W50">
            <v>-0.16055936587518871</v>
          </cell>
          <cell r="X50">
            <v>-6.0217974622787551E-2</v>
          </cell>
          <cell r="Y50">
            <v>-4.5873869785770793E-2</v>
          </cell>
          <cell r="Z50">
            <v>2.8745183330683322E-2</v>
          </cell>
          <cell r="AA50">
            <v>6.2753216799809275E-2</v>
          </cell>
          <cell r="AB50">
            <v>7.8689442357331552E-2</v>
          </cell>
          <cell r="AC50">
            <v>6.5431716858662892E-2</v>
          </cell>
          <cell r="AD50">
            <v>5.2498019535216822E-2</v>
          </cell>
          <cell r="AE50">
            <v>6.7505850380135901E-2</v>
          </cell>
          <cell r="AF50">
            <v>1.8866588440346721E-2</v>
          </cell>
          <cell r="AG50">
            <v>7.3737248336100181E-2</v>
          </cell>
          <cell r="AH50">
            <v>6.0356999410494994E-2</v>
          </cell>
          <cell r="AI50">
            <v>-1.6532134684644539E-2</v>
          </cell>
          <cell r="AJ50">
            <v>-1.8362848225463857E-2</v>
          </cell>
          <cell r="AK50">
            <v>9.3627316429117147E-2</v>
          </cell>
          <cell r="AL50">
            <v>0.10556837897778459</v>
          </cell>
          <cell r="AM50">
            <v>0.12085889401719341</v>
          </cell>
          <cell r="AN50">
            <v>0.10627593553079151</v>
          </cell>
          <cell r="AO50">
            <v>3.3762135050798947E-2</v>
          </cell>
          <cell r="AP50">
            <v>4.8452570003393536E-2</v>
          </cell>
          <cell r="AQ50">
            <v>0.12471639832786752</v>
          </cell>
          <cell r="AR50">
            <v>7.2977034460686596E-2</v>
          </cell>
          <cell r="AS50">
            <v>7.1357141398393331E-2</v>
          </cell>
          <cell r="AT50">
            <v>6.4667016935590738E-2</v>
          </cell>
          <cell r="AU50">
            <v>7.0222449888021066E-2</v>
          </cell>
          <cell r="AV50">
            <v>7.0307093117611297E-2</v>
          </cell>
          <cell r="AW50">
            <v>7.1302175444901805E-2</v>
          </cell>
          <cell r="AX50">
            <v>8.7272706719235593E-2</v>
          </cell>
          <cell r="AY50">
            <v>9.4917964238939945E-2</v>
          </cell>
          <cell r="AZ50">
            <v>8.7626484995739107E-2</v>
          </cell>
          <cell r="BA50">
            <v>5.1369584755742714E-2</v>
          </cell>
          <cell r="BB50">
            <v>5.8714802232040064E-2</v>
          </cell>
          <cell r="BC50">
            <v>9.684671639427711E-2</v>
          </cell>
          <cell r="BD50">
            <v>7.2977034460686596E-2</v>
          </cell>
          <cell r="BE50">
            <v>2.4924998468312975E-2</v>
          </cell>
          <cell r="BF50">
            <v>1.7900367782370252E-2</v>
          </cell>
          <cell r="BG50">
            <v>2.373357238242213E-2</v>
          </cell>
          <cell r="BH50">
            <v>-4.0683394329799061E-3</v>
          </cell>
          <cell r="BI50">
            <v>7.1302175444901805E-2</v>
          </cell>
        </row>
        <row r="51">
          <cell r="N51">
            <v>9.5704431978035243E-2</v>
          </cell>
          <cell r="O51">
            <v>-1.1539928089418394E-2</v>
          </cell>
          <cell r="P51">
            <v>0.11592304700923373</v>
          </cell>
          <cell r="Q51">
            <v>-5.8634003656325762E-2</v>
          </cell>
          <cell r="R51">
            <v>7.2966658563425213E-2</v>
          </cell>
          <cell r="S51">
            <v>0.10959505502025313</v>
          </cell>
          <cell r="T51">
            <v>7.0553232545129685E-2</v>
          </cell>
          <cell r="U51">
            <v>0.18984197417768234</v>
          </cell>
          <cell r="V51">
            <v>0.31864518454370427</v>
          </cell>
          <cell r="W51">
            <v>0.32001784796440291</v>
          </cell>
          <cell r="X51">
            <v>0.3059559878566348</v>
          </cell>
          <cell r="Y51">
            <v>0.20682177651934541</v>
          </cell>
          <cell r="Z51">
            <v>0.20901671544773448</v>
          </cell>
          <cell r="AA51">
            <v>0.21823159828707994</v>
          </cell>
          <cell r="AB51">
            <v>0.1936944964152536</v>
          </cell>
          <cell r="AC51">
            <v>0.15632783575729969</v>
          </cell>
          <cell r="AD51">
            <v>0.15888318914090094</v>
          </cell>
          <cell r="AE51">
            <v>0.2335368563258704</v>
          </cell>
          <cell r="AF51">
            <v>0.24851014962301432</v>
          </cell>
          <cell r="AG51">
            <v>0.20162217383544068</v>
          </cell>
          <cell r="AH51">
            <v>0.22263555481576136</v>
          </cell>
          <cell r="AI51">
            <v>0.21122682587861452</v>
          </cell>
          <cell r="AJ51">
            <v>0.14702339195244596</v>
          </cell>
          <cell r="AK51">
            <v>0.17894088655597506</v>
          </cell>
          <cell r="AL51">
            <v>0.11697416027380581</v>
          </cell>
          <cell r="AM51">
            <v>0.13034270174431573</v>
          </cell>
          <cell r="AN51">
            <v>0.13030666165515081</v>
          </cell>
          <cell r="AO51">
            <v>0.12982980954828716</v>
          </cell>
          <cell r="AP51">
            <v>0.10810544434140545</v>
          </cell>
          <cell r="AQ51">
            <v>0.11636278129068556</v>
          </cell>
          <cell r="AR51">
            <v>9.8099345060126075E-2</v>
          </cell>
          <cell r="AS51">
            <v>0.13486075944778342</v>
          </cell>
          <cell r="AT51">
            <v>0.1353674499379437</v>
          </cell>
          <cell r="AU51">
            <v>0.12966308546937022</v>
          </cell>
          <cell r="AV51">
            <v>0.13256136850628608</v>
          </cell>
          <cell r="AW51">
            <v>0.12452011580805067</v>
          </cell>
          <cell r="AX51">
            <v>0.11753675266696584</v>
          </cell>
          <cell r="AY51">
            <v>0.12422102340222085</v>
          </cell>
          <cell r="AZ51">
            <v>0.12420300335763845</v>
          </cell>
          <cell r="BA51">
            <v>0.12396457730420662</v>
          </cell>
          <cell r="BB51">
            <v>0.11310239470076577</v>
          </cell>
          <cell r="BC51">
            <v>0.11723106317540588</v>
          </cell>
          <cell r="BD51">
            <v>9.8099345060126075E-2</v>
          </cell>
          <cell r="BE51">
            <v>9.160379742017255E-2</v>
          </cell>
          <cell r="BF51">
            <v>9.2135822434840864E-2</v>
          </cell>
          <cell r="BG51">
            <v>8.6146239742838748E-2</v>
          </cell>
          <cell r="BH51">
            <v>6.3166277986788866E-2</v>
          </cell>
          <cell r="BI51">
            <v>0.12452011580805067</v>
          </cell>
        </row>
        <row r="52">
          <cell r="N52">
            <v>0.85744165707974984</v>
          </cell>
          <cell r="O52">
            <v>0.80874359860504574</v>
          </cell>
          <cell r="P52">
            <v>0.79793172762117093</v>
          </cell>
          <cell r="Q52">
            <v>0.85432115444912071</v>
          </cell>
          <cell r="R52">
            <v>0.91662406378419758</v>
          </cell>
          <cell r="S52">
            <v>0.84264835290660478</v>
          </cell>
          <cell r="T52">
            <v>0.88854652863446926</v>
          </cell>
          <cell r="U52">
            <v>0.86739285648225217</v>
          </cell>
          <cell r="V52">
            <v>0.89128545711461826</v>
          </cell>
          <cell r="W52">
            <v>0.91531225410348172</v>
          </cell>
          <cell r="X52">
            <v>0.94230703342226285</v>
          </cell>
          <cell r="Y52">
            <v>0.90383003212148616</v>
          </cell>
          <cell r="Z52">
            <v>0.95409889933500647</v>
          </cell>
          <cell r="AA52">
            <v>0.92123109610288534</v>
          </cell>
          <cell r="AB52">
            <v>0.90188843281741171</v>
          </cell>
          <cell r="AC52">
            <v>0.8754445392088307</v>
          </cell>
          <cell r="AD52">
            <v>0.91930506950727064</v>
          </cell>
          <cell r="AE52">
            <v>0.87112167240807692</v>
          </cell>
          <cell r="AF52">
            <v>0.89945678715239341</v>
          </cell>
          <cell r="AG52">
            <v>0.86596236493555023</v>
          </cell>
          <cell r="AH52">
            <v>0.90238645923555594</v>
          </cell>
          <cell r="AI52">
            <v>0.89788353779043872</v>
          </cell>
          <cell r="AJ52">
            <v>0.8804037511610614</v>
          </cell>
          <cell r="AK52">
            <v>0.86488693965550334</v>
          </cell>
          <cell r="AL52">
            <v>0.86532178084635913</v>
          </cell>
          <cell r="AM52">
            <v>0.90659276192706173</v>
          </cell>
          <cell r="AN52">
            <v>0.88434787275968152</v>
          </cell>
          <cell r="AO52">
            <v>0.91748961593572487</v>
          </cell>
          <cell r="AP52">
            <v>0.88225181738656144</v>
          </cell>
          <cell r="AQ52">
            <v>0.90785258888690368</v>
          </cell>
          <cell r="AR52">
            <v>0.92253134073639664</v>
          </cell>
          <cell r="AS52">
            <v>0.92624685283597352</v>
          </cell>
          <cell r="AT52">
            <v>0.94745889998597632</v>
          </cell>
          <cell r="AU52">
            <v>0.92520743926341775</v>
          </cell>
          <cell r="AV52">
            <v>0.93946754594872905</v>
          </cell>
          <cell r="AW52">
            <v>0.92370914019594996</v>
          </cell>
          <cell r="AX52">
            <v>0.91892656079137791</v>
          </cell>
          <cell r="AY52">
            <v>0.91956205133172919</v>
          </cell>
          <cell r="AZ52">
            <v>0.91343960674803915</v>
          </cell>
          <cell r="BA52">
            <v>0.91501047833606075</v>
          </cell>
          <cell r="BB52">
            <v>0.91239157906147905</v>
          </cell>
          <cell r="BC52">
            <v>0.91019196481165021</v>
          </cell>
          <cell r="BD52">
            <v>0.91253134073639663</v>
          </cell>
          <cell r="BE52">
            <v>0.91624685283597351</v>
          </cell>
          <cell r="BF52">
            <v>0.91745889998597629</v>
          </cell>
          <cell r="BG52">
            <v>0.91520743926341774</v>
          </cell>
          <cell r="BH52">
            <v>0.91946754594872904</v>
          </cell>
          <cell r="BI52">
            <v>0.91370914019594995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Jan01"/>
      <sheetName val="Feb01"/>
      <sheetName val="Mar01"/>
      <sheetName val="Apr01"/>
      <sheetName val="May01"/>
      <sheetName val="Jun01"/>
      <sheetName val="Jul01"/>
      <sheetName val="Aug01"/>
      <sheetName val="Sep01"/>
      <sheetName val="Oct01"/>
      <sheetName val="Nov01"/>
      <sheetName val="Dec01"/>
      <sheetName val="Jan02"/>
      <sheetName val="2001 (NNIgross)latest"/>
      <sheetName val="2001"/>
      <sheetName val="2001_(NNIgross)la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-276967.40000000002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-12774.21</v>
          </cell>
        </row>
        <row r="5">
          <cell r="E5">
            <v>-289741.61</v>
          </cell>
        </row>
        <row r="6">
          <cell r="C6" t="str">
            <v>50013000*</v>
          </cell>
          <cell r="D6" t="str">
            <v>Commission On LG</v>
          </cell>
          <cell r="E6">
            <v>-101067.23</v>
          </cell>
        </row>
        <row r="7">
          <cell r="C7" t="str">
            <v>50013010*</v>
          </cell>
          <cell r="D7" t="str">
            <v>"Commission On SG,RG,PG,AG"</v>
          </cell>
          <cell r="E7">
            <v>0</v>
          </cell>
        </row>
        <row r="8">
          <cell r="C8" t="str">
            <v>50013020*</v>
          </cell>
          <cell r="D8" t="str">
            <v>Commission-LG(Maid Assist)</v>
          </cell>
          <cell r="E8">
            <v>-5472</v>
          </cell>
        </row>
        <row r="9">
          <cell r="C9" t="str">
            <v>50013030*</v>
          </cell>
          <cell r="D9" t="str">
            <v>Guarantee Fees</v>
          </cell>
          <cell r="E9">
            <v>1120365.69</v>
          </cell>
        </row>
        <row r="10">
          <cell r="E10">
            <v>1013826.46</v>
          </cell>
        </row>
        <row r="11">
          <cell r="C11" t="str">
            <v>50035003*</v>
          </cell>
          <cell r="D11" t="str">
            <v>Commission On Bills</v>
          </cell>
          <cell r="E11">
            <v>-4279.47</v>
          </cell>
        </row>
        <row r="12">
          <cell r="C12" t="str">
            <v>50035004*</v>
          </cell>
          <cell r="D12" t="str">
            <v>Commission On Export LC</v>
          </cell>
          <cell r="E12">
            <v>-415</v>
          </cell>
        </row>
        <row r="13">
          <cell r="C13" t="str">
            <v>50035005*</v>
          </cell>
          <cell r="D13" t="str">
            <v>Commission Exchange-Bills</v>
          </cell>
          <cell r="E13">
            <v>-560.49</v>
          </cell>
        </row>
        <row r="14">
          <cell r="C14" t="str">
            <v>50035009*</v>
          </cell>
          <cell r="D14" t="str">
            <v>Commission On LC</v>
          </cell>
          <cell r="E14">
            <v>-147.69999999999999</v>
          </cell>
        </row>
        <row r="15">
          <cell r="E15">
            <v>-5402.66</v>
          </cell>
        </row>
        <row r="16">
          <cell r="C16" t="str">
            <v>50006010*</v>
          </cell>
          <cell r="D16" t="str">
            <v>Prepayment Fee-Loans</v>
          </cell>
          <cell r="E16">
            <v>0</v>
          </cell>
        </row>
        <row r="17">
          <cell r="C17" t="str">
            <v>50011000*</v>
          </cell>
          <cell r="D17" t="str">
            <v>Cancellatn Fee-Foreign Cur HL</v>
          </cell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-313019.88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-1297824.95</v>
          </cell>
        </row>
        <row r="20">
          <cell r="C20" t="str">
            <v>50025901*</v>
          </cell>
          <cell r="D20" t="str">
            <v>Miscellaneous Income-PL</v>
          </cell>
          <cell r="E20">
            <v>-57744.36</v>
          </cell>
        </row>
        <row r="21">
          <cell r="E21">
            <v>-1668589.19</v>
          </cell>
        </row>
        <row r="22">
          <cell r="C22" t="str">
            <v>50005000*</v>
          </cell>
          <cell r="D22" t="str">
            <v>Commitment Fee (Loan Related)</v>
          </cell>
          <cell r="E22">
            <v>0</v>
          </cell>
        </row>
        <row r="23">
          <cell r="C23" t="str">
            <v>50007000*</v>
          </cell>
          <cell r="D23" t="str">
            <v>Processing Fee (Loan Related)</v>
          </cell>
          <cell r="E23">
            <v>-80</v>
          </cell>
        </row>
        <row r="24">
          <cell r="C24" t="str">
            <v>50035006*</v>
          </cell>
          <cell r="D24" t="str">
            <v>Commission in Lieu-Exchange</v>
          </cell>
          <cell r="E24">
            <v>-9239.2099999999991</v>
          </cell>
        </row>
        <row r="25">
          <cell r="C25" t="str">
            <v>50035007*</v>
          </cell>
          <cell r="D25" t="str">
            <v>Commission In Lieu- Exch(HO)</v>
          </cell>
          <cell r="E25">
            <v>-1013.7</v>
          </cell>
        </row>
        <row r="26">
          <cell r="C26" t="str">
            <v>50040020*</v>
          </cell>
          <cell r="D26" t="str">
            <v>Admin Fee-Housing Loans</v>
          </cell>
          <cell r="E26">
            <v>0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21908.83</v>
          </cell>
        </row>
        <row r="30">
          <cell r="C30" t="str">
            <v>70032010*</v>
          </cell>
          <cell r="D30" t="str">
            <v>STARS-Reno Loans</v>
          </cell>
          <cell r="E30">
            <v>7089.53</v>
          </cell>
        </row>
        <row r="31">
          <cell r="C31" t="str">
            <v>70032012*</v>
          </cell>
          <cell r="D31" t="str">
            <v>STARS-Credit Assist</v>
          </cell>
          <cell r="E31">
            <v>19.600000000000001</v>
          </cell>
        </row>
        <row r="32">
          <cell r="E32">
            <v>18685.05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64225</v>
          </cell>
        </row>
        <row r="35">
          <cell r="C35" t="str">
            <v>70016101*</v>
          </cell>
          <cell r="D35" t="str">
            <v>Valuation Fee-PMPL</v>
          </cell>
          <cell r="E35">
            <v>0</v>
          </cell>
        </row>
        <row r="36">
          <cell r="C36" t="str">
            <v>70017000*</v>
          </cell>
          <cell r="D36" t="str">
            <v>Arrangement For Valn Fee Rec</v>
          </cell>
          <cell r="E36">
            <v>-4494</v>
          </cell>
        </row>
        <row r="37">
          <cell r="E37">
            <v>59731</v>
          </cell>
        </row>
        <row r="38">
          <cell r="C38" t="str">
            <v>70027000*</v>
          </cell>
          <cell r="D38" t="str">
            <v>Legal Expenses</v>
          </cell>
          <cell r="E38">
            <v>627213.93999999994</v>
          </cell>
        </row>
        <row r="39">
          <cell r="E39">
            <v>627213.93999999994</v>
          </cell>
        </row>
        <row r="40">
          <cell r="C40" t="str">
            <v>70018002*</v>
          </cell>
          <cell r="D40" t="str">
            <v>Write Off-Lendings</v>
          </cell>
          <cell r="E40">
            <v>88.41</v>
          </cell>
        </row>
        <row r="41">
          <cell r="E41">
            <v>88.41</v>
          </cell>
        </row>
        <row r="42">
          <cell r="C42" t="str">
            <v>70004041*</v>
          </cell>
          <cell r="D42" t="str">
            <v>Commission Paid on Hp Loans-M</v>
          </cell>
          <cell r="E42">
            <v>61408.6</v>
          </cell>
        </row>
        <row r="43">
          <cell r="C43" t="str">
            <v>70009000*</v>
          </cell>
          <cell r="D43" t="str">
            <v>Commission on Car Loans</v>
          </cell>
          <cell r="E43">
            <v>0</v>
          </cell>
        </row>
        <row r="44">
          <cell r="C44" t="str">
            <v>70014010*</v>
          </cell>
          <cell r="D44" t="str">
            <v>Insurance - Maid Assist</v>
          </cell>
          <cell r="E44">
            <v>0</v>
          </cell>
        </row>
        <row r="45">
          <cell r="C45" t="str">
            <v>70031350*</v>
          </cell>
          <cell r="D45" t="str">
            <v>Cash Bonus (Housing Loan)</v>
          </cell>
          <cell r="E45">
            <v>0</v>
          </cell>
        </row>
        <row r="46">
          <cell r="E46">
            <v>61408.6</v>
          </cell>
        </row>
        <row r="47">
          <cell r="C47" t="str">
            <v>50035013*</v>
          </cell>
          <cell r="D47" t="str">
            <v>Comm-Blanket Fire Insurance</v>
          </cell>
          <cell r="E47">
            <v>-30581.68</v>
          </cell>
        </row>
        <row r="48">
          <cell r="C48" t="str">
            <v>50035021*</v>
          </cell>
          <cell r="D48" t="str">
            <v>Com-Extended House Fire Ins</v>
          </cell>
          <cell r="E48">
            <v>-1712.59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-149794.66</v>
          </cell>
        </row>
        <row r="50">
          <cell r="C50" t="str">
            <v>70014040*</v>
          </cell>
          <cell r="D50" t="str">
            <v>Insurance-Household-ICS</v>
          </cell>
          <cell r="E50">
            <v>0</v>
          </cell>
        </row>
        <row r="51">
          <cell r="C51" t="str">
            <v>70032017*</v>
          </cell>
          <cell r="D51" t="str">
            <v>STARS-General Insurance</v>
          </cell>
          <cell r="E51">
            <v>6.53</v>
          </cell>
        </row>
        <row r="52">
          <cell r="E52">
            <v>-182082.4</v>
          </cell>
        </row>
        <row r="53">
          <cell r="C53" t="str">
            <v>50035027*</v>
          </cell>
          <cell r="D53" t="str">
            <v>Comm Earned -Life Insurance</v>
          </cell>
          <cell r="E53">
            <v>0</v>
          </cell>
        </row>
        <row r="54">
          <cell r="C54" t="str">
            <v>50035030*</v>
          </cell>
          <cell r="D54" t="str">
            <v>Comm - Mortgage Shield Policy</v>
          </cell>
          <cell r="E54">
            <v>0</v>
          </cell>
        </row>
        <row r="55">
          <cell r="C55" t="str">
            <v>50035031*</v>
          </cell>
          <cell r="D55" t="str">
            <v>Commission earned -Asset Plan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C57" t="str">
            <v>70032011*</v>
          </cell>
          <cell r="D57" t="str">
            <v>STARS-Asset Plan</v>
          </cell>
          <cell r="E57">
            <v>191308.5</v>
          </cell>
        </row>
        <row r="58">
          <cell r="C58" t="str">
            <v>70032016*</v>
          </cell>
          <cell r="D58" t="str">
            <v>STARS-Life Insurance</v>
          </cell>
          <cell r="E58">
            <v>7309.65</v>
          </cell>
        </row>
        <row r="59">
          <cell r="E59">
            <v>198618.15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70961.09</v>
          </cell>
        </row>
        <row r="61">
          <cell r="E61">
            <v>70961.09</v>
          </cell>
        </row>
        <row r="62">
          <cell r="C62" t="str">
            <v>50041000*</v>
          </cell>
          <cell r="D62" t="str">
            <v>Management Fee</v>
          </cell>
          <cell r="E62">
            <v>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-128215.9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19500</v>
          </cell>
        </row>
        <row r="65">
          <cell r="C65" t="str">
            <v>50041094*</v>
          </cell>
          <cell r="D65" t="str">
            <v>Mgt Fee - 3rd Party Funds</v>
          </cell>
          <cell r="E65">
            <v>-32491.54</v>
          </cell>
        </row>
        <row r="66">
          <cell r="C66" t="str">
            <v>50044000*</v>
          </cell>
          <cell r="D66" t="str">
            <v>Transaction Fees</v>
          </cell>
          <cell r="E66">
            <v>0</v>
          </cell>
        </row>
        <row r="67">
          <cell r="C67" t="str">
            <v>50076000*</v>
          </cell>
          <cell r="D67" t="str">
            <v>P/L On Unit Trust</v>
          </cell>
          <cell r="E67">
            <v>0</v>
          </cell>
        </row>
        <row r="68">
          <cell r="C68" t="str">
            <v>70003000*</v>
          </cell>
          <cell r="D68" t="str">
            <v>Bank/Agent Charges</v>
          </cell>
          <cell r="E68">
            <v>0</v>
          </cell>
        </row>
        <row r="69">
          <cell r="C69" t="str">
            <v>70031501*</v>
          </cell>
          <cell r="D69" t="str">
            <v>Transactions Fees Pd-IVS TDST</v>
          </cell>
          <cell r="E69">
            <v>0</v>
          </cell>
        </row>
        <row r="70">
          <cell r="C70" t="str">
            <v>70032000*</v>
          </cell>
          <cell r="D70" t="str">
            <v>Incentive Payout-Sales Comm</v>
          </cell>
          <cell r="E70">
            <v>0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56413.279999999999</v>
          </cell>
        </row>
        <row r="72">
          <cell r="C72" t="str">
            <v>70032002*</v>
          </cell>
          <cell r="D72" t="str">
            <v>Incentive Payout-Br Success</v>
          </cell>
          <cell r="E72">
            <v>0</v>
          </cell>
        </row>
        <row r="73">
          <cell r="C73" t="str">
            <v>70032003*</v>
          </cell>
          <cell r="D73" t="str">
            <v>HIP Incentive Scheme</v>
          </cell>
          <cell r="E73">
            <v>0</v>
          </cell>
        </row>
        <row r="74">
          <cell r="C74" t="str">
            <v>70032004*</v>
          </cell>
          <cell r="D74" t="str">
            <v>Incentive-Sale of Invtmt Prdt</v>
          </cell>
          <cell r="E74">
            <v>0</v>
          </cell>
        </row>
        <row r="75">
          <cell r="C75" t="str">
            <v>70032005*</v>
          </cell>
          <cell r="D75" t="str">
            <v>Staff Incentive-Eight</v>
          </cell>
          <cell r="E75">
            <v>0</v>
          </cell>
        </row>
        <row r="76">
          <cell r="C76" t="str">
            <v>70032006*</v>
          </cell>
          <cell r="D76" t="str">
            <v>Financial Planning Inc Scheme</v>
          </cell>
          <cell r="E76">
            <v>0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91917.65</v>
          </cell>
        </row>
        <row r="78">
          <cell r="C78" t="str">
            <v>70039900*</v>
          </cell>
          <cell r="D78" t="str">
            <v>Miscellaneous</v>
          </cell>
          <cell r="E78">
            <v>0</v>
          </cell>
        </row>
        <row r="79">
          <cell r="E79">
            <v>7123.4899999999907</v>
          </cell>
        </row>
        <row r="80">
          <cell r="C80" t="str">
            <v>50030000*</v>
          </cell>
          <cell r="D80" t="str">
            <v>Brokerage Expenses</v>
          </cell>
          <cell r="E80">
            <v>0</v>
          </cell>
        </row>
        <row r="81">
          <cell r="C81" t="str">
            <v>50030001*</v>
          </cell>
          <cell r="D81" t="str">
            <v>Agency Fee-ATC</v>
          </cell>
          <cell r="E81">
            <v>0</v>
          </cell>
        </row>
        <row r="82">
          <cell r="C82" t="str">
            <v>50032000*</v>
          </cell>
          <cell r="D82" t="str">
            <v>Brokerage Received</v>
          </cell>
          <cell r="E82">
            <v>0</v>
          </cell>
        </row>
        <row r="83">
          <cell r="C83" t="str">
            <v>50035001*</v>
          </cell>
          <cell r="D83" t="str">
            <v>Commisson on securities</v>
          </cell>
          <cell r="E83">
            <v>0</v>
          </cell>
        </row>
        <row r="84">
          <cell r="C84" t="str">
            <v>50048600*</v>
          </cell>
          <cell r="D84" t="str">
            <v>Handling Commission</v>
          </cell>
          <cell r="E84">
            <v>1040</v>
          </cell>
        </row>
        <row r="85">
          <cell r="C85" t="str">
            <v>70023000*</v>
          </cell>
          <cell r="D85" t="str">
            <v>CDP Expenses</v>
          </cell>
          <cell r="E85">
            <v>0</v>
          </cell>
        </row>
        <row r="86">
          <cell r="C86" t="str">
            <v>70023500*</v>
          </cell>
          <cell r="D86" t="str">
            <v>CDP Expenses Recovered</v>
          </cell>
          <cell r="E86">
            <v>-101</v>
          </cell>
        </row>
        <row r="87">
          <cell r="E87">
            <v>939</v>
          </cell>
        </row>
        <row r="88">
          <cell r="C88" t="str">
            <v>50040010*</v>
          </cell>
          <cell r="D88" t="str">
            <v>Admin Fee-Gold Cert</v>
          </cell>
          <cell r="E88">
            <v>0</v>
          </cell>
        </row>
        <row r="89">
          <cell r="C89" t="str">
            <v>50050040*</v>
          </cell>
          <cell r="D89" t="str">
            <v>Service Charges-CPF-Gold</v>
          </cell>
          <cell r="E89">
            <v>-9265.19</v>
          </cell>
        </row>
        <row r="90">
          <cell r="C90" t="str">
            <v>50077030*</v>
          </cell>
          <cell r="D90" t="str">
            <v>P/L On Gold</v>
          </cell>
          <cell r="E90">
            <v>0</v>
          </cell>
        </row>
        <row r="91">
          <cell r="E91">
            <v>-9265.19</v>
          </cell>
        </row>
        <row r="92">
          <cell r="C92" t="str">
            <v>50067025*</v>
          </cell>
          <cell r="D92" t="str">
            <v>P/L-Twin Currencies Dep Option</v>
          </cell>
          <cell r="E92">
            <v>0</v>
          </cell>
        </row>
        <row r="93">
          <cell r="E93">
            <v>0</v>
          </cell>
        </row>
        <row r="94">
          <cell r="C94" t="str">
            <v>50040050*</v>
          </cell>
          <cell r="D94" t="str">
            <v>Admin Fee-Souvenir Coins</v>
          </cell>
          <cell r="E94">
            <v>0</v>
          </cell>
        </row>
        <row r="95">
          <cell r="E95">
            <v>0</v>
          </cell>
        </row>
        <row r="96">
          <cell r="C96" t="str">
            <v>50053112*</v>
          </cell>
          <cell r="D96" t="str">
            <v>MasterCard Dr Cd Annual Fee</v>
          </cell>
          <cell r="E96">
            <v>0</v>
          </cell>
        </row>
        <row r="97">
          <cell r="C97" t="str">
            <v>50053113*</v>
          </cell>
          <cell r="D97" t="str">
            <v>MasterCard Dr Cd Income</v>
          </cell>
          <cell r="E97">
            <v>0</v>
          </cell>
        </row>
        <row r="98">
          <cell r="C98" t="str">
            <v>50053114*</v>
          </cell>
          <cell r="D98" t="str">
            <v>MasterCard FX Income</v>
          </cell>
          <cell r="E98">
            <v>0</v>
          </cell>
        </row>
        <row r="99">
          <cell r="E99">
            <v>0</v>
          </cell>
        </row>
        <row r="100">
          <cell r="C100" t="str">
            <v>50035008*</v>
          </cell>
          <cell r="D100" t="str">
            <v>Commission In Lieu-Remittance</v>
          </cell>
          <cell r="E100">
            <v>-35620.04</v>
          </cell>
        </row>
        <row r="101">
          <cell r="C101" t="str">
            <v>50035010*</v>
          </cell>
          <cell r="D101" t="str">
            <v>Commission On Remittance</v>
          </cell>
          <cell r="E101">
            <v>-81345.119999999995</v>
          </cell>
        </row>
        <row r="102">
          <cell r="C102" t="str">
            <v>50078010*</v>
          </cell>
          <cell r="D102" t="str">
            <v>Exchange P/L - PKS</v>
          </cell>
          <cell r="E102">
            <v>-433454.23</v>
          </cell>
        </row>
        <row r="103">
          <cell r="C103" t="str">
            <v>50078011*</v>
          </cell>
          <cell r="D103" t="str">
            <v>Exchange P/L-No Exch Trans</v>
          </cell>
          <cell r="E103">
            <v>0</v>
          </cell>
        </row>
        <row r="104">
          <cell r="C104" t="str">
            <v>50078020*</v>
          </cell>
          <cell r="D104" t="str">
            <v>Exchange P/L-Wrongly Q Deals</v>
          </cell>
          <cell r="E104">
            <v>0</v>
          </cell>
        </row>
        <row r="105">
          <cell r="C105" t="str">
            <v>70008000*</v>
          </cell>
          <cell r="D105" t="str">
            <v>Service Charges-Agents</v>
          </cell>
          <cell r="E105">
            <v>3680.62</v>
          </cell>
        </row>
        <row r="106">
          <cell r="C106" t="str">
            <v>70018005*</v>
          </cell>
          <cell r="D106" t="str">
            <v>Write Off-Remittance items</v>
          </cell>
          <cell r="E106">
            <v>1091.3900000000001</v>
          </cell>
        </row>
        <row r="107">
          <cell r="E107">
            <v>-545647.38</v>
          </cell>
        </row>
        <row r="108">
          <cell r="C108" t="str">
            <v>50053120*</v>
          </cell>
          <cell r="D108" t="str">
            <v>Income From NETS</v>
          </cell>
          <cell r="E108">
            <v>-112153.03</v>
          </cell>
        </row>
        <row r="109">
          <cell r="E109">
            <v>-112153.03</v>
          </cell>
        </row>
        <row r="110">
          <cell r="C110" t="str">
            <v>50035017*</v>
          </cell>
          <cell r="D110" t="str">
            <v>Comm-Electronic Application</v>
          </cell>
          <cell r="E110">
            <v>-13833</v>
          </cell>
        </row>
        <row r="111">
          <cell r="C111" t="str">
            <v>50035022*</v>
          </cell>
          <cell r="D111" t="str">
            <v>Comm Recd-Land Tpt Authority</v>
          </cell>
          <cell r="E111">
            <v>-1563.12</v>
          </cell>
        </row>
        <row r="112">
          <cell r="C112" t="str">
            <v>50056110*</v>
          </cell>
          <cell r="D112" t="str">
            <v>Income-Registry Of Vehicle</v>
          </cell>
          <cell r="E112">
            <v>0</v>
          </cell>
        </row>
        <row r="113">
          <cell r="E113">
            <v>-15396.12</v>
          </cell>
        </row>
        <row r="114">
          <cell r="C114" t="str">
            <v>50046000*</v>
          </cell>
          <cell r="D114" t="str">
            <v>Cash Advance Fee</v>
          </cell>
          <cell r="E114">
            <v>0</v>
          </cell>
        </row>
        <row r="115">
          <cell r="E115">
            <v>0</v>
          </cell>
        </row>
        <row r="116">
          <cell r="C116" t="str">
            <v>50050115*</v>
          </cell>
          <cell r="D116" t="str">
            <v>Service Charge - Bill Payment</v>
          </cell>
          <cell r="E116">
            <v>-9715.6</v>
          </cell>
        </row>
        <row r="117">
          <cell r="C117" t="str">
            <v>50050122*</v>
          </cell>
          <cell r="D117" t="str">
            <v>Service Chrg_Telco Income A/c</v>
          </cell>
          <cell r="E117">
            <v>-39009.949999999997</v>
          </cell>
        </row>
        <row r="118">
          <cell r="C118" t="str">
            <v>50053020*</v>
          </cell>
          <cell r="D118" t="str">
            <v>Income-Visa Plus</v>
          </cell>
          <cell r="E118">
            <v>-128474.58</v>
          </cell>
        </row>
        <row r="119">
          <cell r="C119" t="str">
            <v>50053021*</v>
          </cell>
          <cell r="D119" t="str">
            <v>Expenses-Visa Plus</v>
          </cell>
          <cell r="E119">
            <v>165322.43</v>
          </cell>
        </row>
        <row r="120">
          <cell r="C120" t="str">
            <v>50053022*</v>
          </cell>
          <cell r="D120" t="str">
            <v>Amex Income Account</v>
          </cell>
          <cell r="E120">
            <v>-7933.48</v>
          </cell>
        </row>
        <row r="121">
          <cell r="C121" t="str">
            <v>50053050*</v>
          </cell>
          <cell r="D121" t="str">
            <v>Fee Income-Cash Card</v>
          </cell>
          <cell r="E121">
            <v>-2080.23</v>
          </cell>
        </row>
        <row r="122">
          <cell r="C122" t="str">
            <v>50053110*</v>
          </cell>
          <cell r="D122" t="str">
            <v>Income-Master Card</v>
          </cell>
          <cell r="E122">
            <v>-29308.52</v>
          </cell>
        </row>
        <row r="123">
          <cell r="C123" t="str">
            <v>50053111*</v>
          </cell>
          <cell r="D123" t="str">
            <v>Expenses-Master Card</v>
          </cell>
          <cell r="E123">
            <v>26529.89</v>
          </cell>
        </row>
        <row r="124">
          <cell r="C124" t="str">
            <v>50053201*</v>
          </cell>
          <cell r="D124" t="str">
            <v>Fees Earned -Credit Card Opns</v>
          </cell>
          <cell r="E124">
            <v>0</v>
          </cell>
        </row>
        <row r="125">
          <cell r="C125" t="str">
            <v>50053227*</v>
          </cell>
          <cell r="D125" t="str">
            <v>Acquirer Income (Visa Int'l)</v>
          </cell>
          <cell r="E125">
            <v>-133626.63</v>
          </cell>
        </row>
        <row r="126">
          <cell r="C126" t="str">
            <v>50053228*</v>
          </cell>
          <cell r="D126" t="str">
            <v>Acquirer Income (Master Card)</v>
          </cell>
          <cell r="E126">
            <v>-124767.67999999999</v>
          </cell>
        </row>
        <row r="127">
          <cell r="C127" t="str">
            <v>50053229*</v>
          </cell>
          <cell r="D127" t="str">
            <v>Visa Foreign Exchange Markup</v>
          </cell>
          <cell r="E127">
            <v>-134654.70000000001</v>
          </cell>
        </row>
        <row r="128">
          <cell r="C128" t="str">
            <v>70031511*</v>
          </cell>
          <cell r="D128" t="str">
            <v>Acquirer Expenses (Visa Int'l)</v>
          </cell>
          <cell r="E128">
            <v>627.69000000000005</v>
          </cell>
        </row>
        <row r="129">
          <cell r="C129" t="str">
            <v>70031512*</v>
          </cell>
          <cell r="D129" t="str">
            <v>Acquirer Expenses (MasterCard)</v>
          </cell>
          <cell r="E129">
            <v>17707.919999999998</v>
          </cell>
        </row>
        <row r="130">
          <cell r="E130">
            <v>-399383.44</v>
          </cell>
        </row>
        <row r="131">
          <cell r="C131" t="str">
            <v>50035011*</v>
          </cell>
          <cell r="D131" t="str">
            <v>Comm-Autobank CO Equivalent</v>
          </cell>
          <cell r="E131">
            <v>0</v>
          </cell>
        </row>
        <row r="132">
          <cell r="C132" t="str">
            <v>50053080*</v>
          </cell>
          <cell r="D132" t="str">
            <v>Interbank Clearing Fee</v>
          </cell>
          <cell r="E132">
            <v>-1900</v>
          </cell>
        </row>
        <row r="133">
          <cell r="C133" t="str">
            <v>50056080*</v>
          </cell>
          <cell r="D133" t="str">
            <v>Income-Interlink Transactions</v>
          </cell>
          <cell r="E133">
            <v>0</v>
          </cell>
        </row>
        <row r="134">
          <cell r="C134" t="str">
            <v>70008040*</v>
          </cell>
          <cell r="D134" t="str">
            <v>CPF Web-Linkup Charges</v>
          </cell>
          <cell r="E134">
            <v>24</v>
          </cell>
        </row>
        <row r="135">
          <cell r="E135">
            <v>-1876</v>
          </cell>
        </row>
        <row r="136">
          <cell r="C136" t="str">
            <v>50050120*</v>
          </cell>
          <cell r="D136" t="str">
            <v>Reg ATM UOT Service Chrg</v>
          </cell>
          <cell r="E136">
            <v>-3650.47</v>
          </cell>
        </row>
        <row r="137">
          <cell r="C137" t="str">
            <v>50053221*</v>
          </cell>
          <cell r="D137" t="str">
            <v>Reg ATM TOU Switch Inc-Subsi</v>
          </cell>
          <cell r="E137">
            <v>-6.45</v>
          </cell>
        </row>
        <row r="138">
          <cell r="C138" t="str">
            <v>50053222*</v>
          </cell>
          <cell r="D138" t="str">
            <v>Reg ATM TOU Switch Inc-Assoc</v>
          </cell>
          <cell r="E138">
            <v>-23.74</v>
          </cell>
        </row>
        <row r="139">
          <cell r="C139" t="str">
            <v>50053223*</v>
          </cell>
          <cell r="D139" t="str">
            <v>Reg ATM TOU Intc/adj inc-Subsi</v>
          </cell>
          <cell r="E139">
            <v>-70.510000000000005</v>
          </cell>
        </row>
        <row r="140">
          <cell r="C140" t="str">
            <v>50053224*</v>
          </cell>
          <cell r="D140" t="str">
            <v>Reg ATM TOU Intc/adj inc-Assoc</v>
          </cell>
          <cell r="E140">
            <v>-370.42</v>
          </cell>
        </row>
        <row r="141">
          <cell r="C141" t="str">
            <v>50053226*</v>
          </cell>
          <cell r="D141" t="str">
            <v>Reg ATM Adjustment Fee-Associate</v>
          </cell>
          <cell r="E141">
            <v>0</v>
          </cell>
        </row>
        <row r="142">
          <cell r="C142" t="str">
            <v>70031509*</v>
          </cell>
          <cell r="D142" t="str">
            <v>Reg ATM UOT Intc/adj Exp-Subsi</v>
          </cell>
          <cell r="E142">
            <v>722.53</v>
          </cell>
        </row>
        <row r="143">
          <cell r="C143" t="str">
            <v>70031510*</v>
          </cell>
          <cell r="D143" t="str">
            <v>Reg ATM UOT Intc/adj Exp-Assoc</v>
          </cell>
          <cell r="E143">
            <v>2466.5700000000002</v>
          </cell>
        </row>
        <row r="144">
          <cell r="E144">
            <v>-932.48999999999933</v>
          </cell>
        </row>
        <row r="145">
          <cell r="C145" t="str">
            <v>50037010*</v>
          </cell>
          <cell r="D145" t="str">
            <v>Processing Fee-Magnetic tape</v>
          </cell>
          <cell r="E145">
            <v>-50</v>
          </cell>
        </row>
        <row r="146">
          <cell r="C146" t="str">
            <v>50050000*</v>
          </cell>
          <cell r="D146" t="str">
            <v>Service Charges</v>
          </cell>
          <cell r="E146">
            <v>-3895400.61</v>
          </cell>
        </row>
        <row r="147">
          <cell r="C147" t="str">
            <v>50050001*</v>
          </cell>
          <cell r="D147" t="str">
            <v>Service Charge-CT</v>
          </cell>
          <cell r="E147">
            <v>0</v>
          </cell>
        </row>
        <row r="148">
          <cell r="C148" t="str">
            <v>50050010*</v>
          </cell>
          <cell r="D148" t="str">
            <v>Sve Chgs-A/c Operation</v>
          </cell>
          <cell r="E148">
            <v>-1920</v>
          </cell>
        </row>
        <row r="149">
          <cell r="C149" t="str">
            <v>50050011*</v>
          </cell>
          <cell r="D149" t="str">
            <v>Service Charge (Stop Cheque)</v>
          </cell>
          <cell r="E149">
            <v>-52439.96</v>
          </cell>
        </row>
        <row r="150">
          <cell r="C150" t="str">
            <v>50050050*</v>
          </cell>
          <cell r="D150" t="str">
            <v>Service Charges-Documents</v>
          </cell>
          <cell r="E150">
            <v>0</v>
          </cell>
        </row>
        <row r="151">
          <cell r="C151" t="str">
            <v>50050060*</v>
          </cell>
          <cell r="D151" t="str">
            <v>Service Charges-FCCA</v>
          </cell>
          <cell r="E151">
            <v>-7428.91</v>
          </cell>
        </row>
        <row r="152">
          <cell r="C152" t="str">
            <v>50050114*</v>
          </cell>
          <cell r="D152" t="str">
            <v>Cheque Book Charges</v>
          </cell>
          <cell r="E152">
            <v>-450588.36</v>
          </cell>
        </row>
        <row r="153">
          <cell r="C153" t="str">
            <v>50050124*</v>
          </cell>
          <cell r="D153" t="str">
            <v>Waiver/Refund-Service Charge</v>
          </cell>
          <cell r="E153">
            <v>20723.39</v>
          </cell>
        </row>
        <row r="154">
          <cell r="E154">
            <v>-4387104.45</v>
          </cell>
        </row>
        <row r="155">
          <cell r="C155" t="str">
            <v>50044010*</v>
          </cell>
          <cell r="D155" t="str">
            <v>Transaction Fees-CPF</v>
          </cell>
          <cell r="E155">
            <v>-4119.5</v>
          </cell>
        </row>
        <row r="156">
          <cell r="E156">
            <v>-4119.5</v>
          </cell>
        </row>
        <row r="157">
          <cell r="C157" t="str">
            <v>50053000*</v>
          </cell>
          <cell r="D157" t="str">
            <v>Booking Fee Income-Bulk Cash</v>
          </cell>
          <cell r="E157">
            <v>0</v>
          </cell>
        </row>
        <row r="158">
          <cell r="E158">
            <v>0</v>
          </cell>
        </row>
        <row r="159">
          <cell r="C159" t="str">
            <v>50056060*</v>
          </cell>
          <cell r="D159" t="str">
            <v>Inc Recd Fr Cash Sorting/Exch</v>
          </cell>
          <cell r="E159">
            <v>-51293.919999999998</v>
          </cell>
        </row>
        <row r="160">
          <cell r="E160">
            <v>-51293.919999999998</v>
          </cell>
        </row>
        <row r="161">
          <cell r="C161" t="str">
            <v>70014020*</v>
          </cell>
          <cell r="D161" t="str">
            <v>Ins-Premier/TeacherP/AlumnusP</v>
          </cell>
          <cell r="E161">
            <v>0</v>
          </cell>
        </row>
        <row r="162">
          <cell r="E162">
            <v>0</v>
          </cell>
        </row>
        <row r="163">
          <cell r="C163" t="str">
            <v>70030400*</v>
          </cell>
          <cell r="D163" t="str">
            <v>BCCS levy on notes/coins</v>
          </cell>
          <cell r="E163">
            <v>41922</v>
          </cell>
        </row>
        <row r="164">
          <cell r="E164">
            <v>41922</v>
          </cell>
        </row>
        <row r="165">
          <cell r="C165" t="str">
            <v>70030700*</v>
          </cell>
          <cell r="D165" t="str">
            <v>Cash charges</v>
          </cell>
          <cell r="E165">
            <v>0</v>
          </cell>
        </row>
        <row r="166">
          <cell r="C166" t="str">
            <v>70030750*</v>
          </cell>
          <cell r="D166" t="str">
            <v>Recovery of cash charges</v>
          </cell>
          <cell r="E166">
            <v>0</v>
          </cell>
        </row>
        <row r="167">
          <cell r="C167" t="str">
            <v>70031500*</v>
          </cell>
          <cell r="D167" t="str">
            <v>Transaction Fees Paid</v>
          </cell>
          <cell r="E167">
            <v>0</v>
          </cell>
        </row>
        <row r="168">
          <cell r="C168" t="str">
            <v>70031502*</v>
          </cell>
          <cell r="D168" t="str">
            <v>First Accounts Sub</v>
          </cell>
          <cell r="E168">
            <v>2259</v>
          </cell>
        </row>
        <row r="169">
          <cell r="C169" t="str">
            <v>70031503*</v>
          </cell>
          <cell r="D169" t="str">
            <v>School Savings A/c</v>
          </cell>
          <cell r="E169">
            <v>3588</v>
          </cell>
        </row>
        <row r="170">
          <cell r="E170">
            <v>5847</v>
          </cell>
        </row>
        <row r="171">
          <cell r="C171" t="str">
            <v>50035015*</v>
          </cell>
          <cell r="D171" t="str">
            <v>Comm On Cashier's Order</v>
          </cell>
          <cell r="E171">
            <v>-48401</v>
          </cell>
        </row>
        <row r="172">
          <cell r="E172">
            <v>-48401</v>
          </cell>
        </row>
        <row r="173">
          <cell r="C173" t="str">
            <v>50039010*</v>
          </cell>
          <cell r="D173" t="str">
            <v>Confirmation Fee</v>
          </cell>
          <cell r="E173">
            <v>0</v>
          </cell>
        </row>
        <row r="174">
          <cell r="E174">
            <v>0</v>
          </cell>
        </row>
        <row r="175">
          <cell r="C175" t="str">
            <v>50047000*</v>
          </cell>
          <cell r="D175" t="str">
            <v>Rental Safe Deposit Box</v>
          </cell>
          <cell r="E175">
            <v>-349170.6</v>
          </cell>
        </row>
        <row r="176">
          <cell r="E176">
            <v>-349170.6</v>
          </cell>
        </row>
        <row r="177">
          <cell r="C177" t="str">
            <v>70018004*</v>
          </cell>
          <cell r="D177" t="str">
            <v>Write Off-Miscellaneous</v>
          </cell>
          <cell r="E177">
            <v>75774.710000000006</v>
          </cell>
        </row>
        <row r="178">
          <cell r="E178">
            <v>75774.710000000006</v>
          </cell>
        </row>
        <row r="179">
          <cell r="C179" t="str">
            <v>50035024*</v>
          </cell>
          <cell r="D179" t="str">
            <v>Commission On Sale of TC</v>
          </cell>
          <cell r="E179">
            <v>-7446.92</v>
          </cell>
        </row>
        <row r="180">
          <cell r="C180" t="str">
            <v>50038000*</v>
          </cell>
          <cell r="D180" t="str">
            <v>Custodian Fee</v>
          </cell>
          <cell r="E180">
            <v>-1920</v>
          </cell>
        </row>
        <row r="181">
          <cell r="C181" t="str">
            <v>50040000*</v>
          </cell>
          <cell r="D181" t="str">
            <v>Admin &amp; Agency Fee-TC</v>
          </cell>
          <cell r="E181">
            <v>0</v>
          </cell>
        </row>
        <row r="182">
          <cell r="C182" t="str">
            <v>50054900*</v>
          </cell>
          <cell r="D182" t="str">
            <v>Miscellaneous Fee Income</v>
          </cell>
          <cell r="E182">
            <v>-40</v>
          </cell>
        </row>
        <row r="183">
          <cell r="C183" t="str">
            <v>50056070*</v>
          </cell>
          <cell r="D183" t="str">
            <v>Income Hold Mail</v>
          </cell>
          <cell r="E183">
            <v>-5280</v>
          </cell>
        </row>
        <row r="184">
          <cell r="C184" t="str">
            <v>50056150*</v>
          </cell>
          <cell r="D184" t="str">
            <v>Sales/Replacement of good sold</v>
          </cell>
          <cell r="E184">
            <v>-3199.6</v>
          </cell>
        </row>
        <row r="185">
          <cell r="C185" t="str">
            <v>50059990*</v>
          </cell>
          <cell r="D185" t="str">
            <v>Miscellaneous Income</v>
          </cell>
          <cell r="E185">
            <v>841.66</v>
          </cell>
        </row>
        <row r="186">
          <cell r="C186" t="str">
            <v>50065110*</v>
          </cell>
          <cell r="D186" t="str">
            <v>PL_ON_FX_OPTION</v>
          </cell>
          <cell r="E186">
            <v>1868.57</v>
          </cell>
        </row>
        <row r="187">
          <cell r="C187" t="str">
            <v>50067090*</v>
          </cell>
          <cell r="D187" t="str">
            <v>P/L on Equity Options</v>
          </cell>
          <cell r="E187">
            <v>0</v>
          </cell>
        </row>
        <row r="188">
          <cell r="C188" t="str">
            <v>50078002*</v>
          </cell>
          <cell r="D188" t="str">
            <v>Exchange P&amp;L</v>
          </cell>
          <cell r="E188">
            <v>0</v>
          </cell>
        </row>
        <row r="189">
          <cell r="C189" t="str">
            <v>50078012*</v>
          </cell>
          <cell r="D189" t="str">
            <v>P/L on Exchange-Fcy Notes</v>
          </cell>
          <cell r="E189">
            <v>-43595</v>
          </cell>
        </row>
        <row r="190">
          <cell r="C190" t="str">
            <v>50079000*</v>
          </cell>
          <cell r="D190" t="str">
            <v>P/L On Disposal Of Assets</v>
          </cell>
          <cell r="E190">
            <v>448.64</v>
          </cell>
        </row>
        <row r="191">
          <cell r="C191" t="str">
            <v>70018000*</v>
          </cell>
          <cell r="D191" t="str">
            <v>Bad Debts/Write Off</v>
          </cell>
          <cell r="E191">
            <v>-207.48</v>
          </cell>
        </row>
        <row r="192">
          <cell r="E192">
            <v>-58530.13</v>
          </cell>
        </row>
        <row r="193">
          <cell r="E193">
            <v>-5946950.21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SF_Segment"/>
      <sheetName val="SF_Channel"/>
      <sheetName val="SF_Product"/>
      <sheetName val="SF_Merchant"/>
      <sheetName val="Process"/>
      <sheetName val="DataSegment"/>
      <sheetName val="DataChannel"/>
      <sheetName val="DataProduct"/>
      <sheetName val="DataMercha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">
          <cell r="C4">
            <v>5</v>
          </cell>
          <cell r="D4">
            <v>47390</v>
          </cell>
          <cell r="H4">
            <v>0</v>
          </cell>
          <cell r="I4">
            <v>0</v>
          </cell>
          <cell r="J4">
            <v>10</v>
          </cell>
          <cell r="K4">
            <v>149144</v>
          </cell>
        </row>
        <row r="5">
          <cell r="A5" t="str">
            <v>00001</v>
          </cell>
          <cell r="B5" t="str">
            <v>Mobile and Accessories</v>
          </cell>
          <cell r="C5">
            <v>83</v>
          </cell>
          <cell r="D5">
            <v>961590</v>
          </cell>
          <cell r="H5" t="str">
            <v>00001</v>
          </cell>
          <cell r="I5" t="str">
            <v>Mobile and Accessories</v>
          </cell>
          <cell r="J5">
            <v>166</v>
          </cell>
          <cell r="K5">
            <v>1914139</v>
          </cell>
        </row>
        <row r="6">
          <cell r="A6" t="str">
            <v>00003</v>
          </cell>
          <cell r="B6" t="str">
            <v>Camera &amp; Photography medias</v>
          </cell>
          <cell r="C6">
            <v>2</v>
          </cell>
          <cell r="D6">
            <v>14480</v>
          </cell>
          <cell r="H6" t="str">
            <v>00002</v>
          </cell>
          <cell r="I6" t="str">
            <v>Office Automation</v>
          </cell>
          <cell r="J6">
            <v>1</v>
          </cell>
          <cell r="K6">
            <v>53390</v>
          </cell>
        </row>
        <row r="7">
          <cell r="A7" t="str">
            <v>00004</v>
          </cell>
          <cell r="B7" t="str">
            <v>Entertainment Electric Appliances</v>
          </cell>
          <cell r="C7">
            <v>10</v>
          </cell>
          <cell r="D7">
            <v>140340</v>
          </cell>
          <cell r="H7" t="str">
            <v>00003</v>
          </cell>
          <cell r="I7" t="str">
            <v>Camera &amp; Photography medias</v>
          </cell>
          <cell r="J7">
            <v>3</v>
          </cell>
          <cell r="K7">
            <v>65890</v>
          </cell>
        </row>
        <row r="8">
          <cell r="A8" t="str">
            <v>00005</v>
          </cell>
          <cell r="B8" t="str">
            <v>Home Use Electric Appliances</v>
          </cell>
          <cell r="C8">
            <v>5</v>
          </cell>
          <cell r="D8">
            <v>75740</v>
          </cell>
          <cell r="H8" t="str">
            <v>00004</v>
          </cell>
          <cell r="I8" t="str">
            <v>Entertainment Electric Appliances</v>
          </cell>
          <cell r="J8">
            <v>31</v>
          </cell>
          <cell r="K8">
            <v>340590</v>
          </cell>
        </row>
        <row r="9">
          <cell r="A9" t="str">
            <v>00006</v>
          </cell>
          <cell r="B9" t="str">
            <v>Furniture</v>
          </cell>
          <cell r="C9">
            <v>1</v>
          </cell>
          <cell r="D9">
            <v>6900</v>
          </cell>
          <cell r="H9" t="str">
            <v>00005</v>
          </cell>
          <cell r="I9" t="str">
            <v>Home Use Electric Appliances</v>
          </cell>
          <cell r="J9">
            <v>13</v>
          </cell>
          <cell r="K9">
            <v>124940</v>
          </cell>
        </row>
        <row r="10">
          <cell r="A10" t="str">
            <v>00018</v>
          </cell>
          <cell r="B10" t="str">
            <v>Miscellaneous</v>
          </cell>
          <cell r="C10">
            <v>4</v>
          </cell>
          <cell r="D10">
            <v>63800</v>
          </cell>
          <cell r="H10" t="str">
            <v>00006</v>
          </cell>
          <cell r="I10" t="str">
            <v>Furniture</v>
          </cell>
          <cell r="J10">
            <v>1</v>
          </cell>
          <cell r="K10">
            <v>10900</v>
          </cell>
        </row>
        <row r="11">
          <cell r="H11" t="str">
            <v>00009</v>
          </cell>
          <cell r="I11" t="str">
            <v>Car Accessories</v>
          </cell>
          <cell r="J11">
            <v>2</v>
          </cell>
          <cell r="K11">
            <v>18450</v>
          </cell>
        </row>
        <row r="12">
          <cell r="H12" t="str">
            <v>00018</v>
          </cell>
          <cell r="I12" t="str">
            <v>Miscellaneous</v>
          </cell>
          <cell r="J12">
            <v>1</v>
          </cell>
          <cell r="K12">
            <v>5000</v>
          </cell>
        </row>
      </sheetData>
      <sheetData sheetId="9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1_accin_lcs_03"/>
      <sheetName val="1_accin_lcs_03 (2)"/>
    </sheetNames>
    <sheetDataSet>
      <sheetData sheetId="0" refreshError="1"/>
      <sheetData sheetId="1" refreshError="1">
        <row r="1">
          <cell r="A1" t="str">
            <v>LCS_DDLC</v>
          </cell>
          <cell r="B1" t="str">
            <v>cust_จากนุช</v>
          </cell>
          <cell r="C1" t="str">
            <v>CCSC_CUST_</v>
          </cell>
          <cell r="D1">
            <v>0</v>
          </cell>
          <cell r="E1" t="str">
            <v>IACCT</v>
          </cell>
          <cell r="F1">
            <v>0</v>
          </cell>
          <cell r="G1" t="str">
            <v>LCSC_PARTN</v>
          </cell>
          <cell r="H1" t="str">
            <v>LCSC_PARTI</v>
          </cell>
          <cell r="I1" t="str">
            <v>LCS_CACCT_</v>
          </cell>
          <cell r="J1" t="str">
            <v>LCS_ATOT_L</v>
          </cell>
          <cell r="K1" t="str">
            <v>LCS_ABAL</v>
          </cell>
          <cell r="L1" t="str">
            <v>LCS_AINT_B</v>
          </cell>
          <cell r="M1" t="str">
            <v>LCS_AFEE</v>
          </cell>
          <cell r="N1" t="str">
            <v>LCS_APREMI</v>
          </cell>
          <cell r="O1" t="str">
            <v>LCS_ABAL_S</v>
          </cell>
          <cell r="P1" t="str">
            <v>LCS_AINT_A</v>
          </cell>
          <cell r="Q1" t="str">
            <v>LCS_CSTAT_</v>
          </cell>
          <cell r="R1" t="str">
            <v>LCSC_CTDR_</v>
          </cell>
          <cell r="S1" t="str">
            <v>CUST_ID_RM</v>
          </cell>
        </row>
        <row r="2">
          <cell r="A2">
            <v>39172</v>
          </cell>
          <cell r="B2" t="str">
            <v>2002-04-04-04.43.29.914314</v>
          </cell>
          <cell r="C2" t="str">
            <v>2002-04-04-04.43.29.914314</v>
          </cell>
          <cell r="D2" t="str">
            <v>ขาย</v>
          </cell>
          <cell r="E2" t="str">
            <v>00103052517</v>
          </cell>
          <cell r="F2" t="b">
            <v>0</v>
          </cell>
          <cell r="G2" t="str">
            <v>นาย สันติ ศิวะเกื้อ</v>
          </cell>
          <cell r="H2" t="str">
            <v>1998090715094063</v>
          </cell>
          <cell r="I2" t="str">
            <v>03</v>
          </cell>
          <cell r="J2">
            <v>9000000</v>
          </cell>
          <cell r="K2">
            <v>9579829.5299999993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639092.24</v>
          </cell>
          <cell r="Q2" t="str">
            <v>A</v>
          </cell>
          <cell r="R2">
            <v>0</v>
          </cell>
          <cell r="S2" t="str">
            <v>001400000000000000000004096479</v>
          </cell>
        </row>
        <row r="3">
          <cell r="A3">
            <v>39172</v>
          </cell>
          <cell r="B3" t="str">
            <v>2000-04-06-17.14.36.601523</v>
          </cell>
          <cell r="C3" t="str">
            <v>2000-04-06-17.14.36.601523</v>
          </cell>
          <cell r="D3" t="str">
            <v>CS</v>
          </cell>
          <cell r="E3" t="str">
            <v>00103164047</v>
          </cell>
          <cell r="F3" t="b">
            <v>0</v>
          </cell>
          <cell r="G3" t="str">
            <v>SURACHAI KRAIWITC</v>
          </cell>
          <cell r="H3" t="str">
            <v>1998090715113395</v>
          </cell>
          <cell r="I3" t="str">
            <v>03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 t="str">
            <v>N</v>
          </cell>
          <cell r="R3">
            <v>0</v>
          </cell>
          <cell r="S3" t="str">
            <v>001400000000000000000000201129</v>
          </cell>
        </row>
        <row r="4">
          <cell r="A4">
            <v>39172</v>
          </cell>
          <cell r="B4" t="str">
            <v>2001-06-02-08.29.05.446277</v>
          </cell>
          <cell r="C4" t="str">
            <v>2001-06-02-08.29.05.446277</v>
          </cell>
          <cell r="D4" t="str">
            <v>CS</v>
          </cell>
          <cell r="E4" t="str">
            <v>00103197391</v>
          </cell>
          <cell r="F4" t="b">
            <v>0</v>
          </cell>
          <cell r="G4" t="str">
            <v>เอส ซี เอ็น เอ็นเตอร์ไพรส์</v>
          </cell>
          <cell r="H4" t="str">
            <v>1998081710335683</v>
          </cell>
          <cell r="I4" t="str">
            <v>03</v>
          </cell>
          <cell r="J4">
            <v>0</v>
          </cell>
          <cell r="K4">
            <v>41952.28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74674.600000000006</v>
          </cell>
          <cell r="Q4" t="str">
            <v>A</v>
          </cell>
          <cell r="R4" t="str">
            <v>N</v>
          </cell>
          <cell r="S4" t="str">
            <v>001400000000000000000003577379</v>
          </cell>
        </row>
        <row r="5">
          <cell r="A5">
            <v>39172</v>
          </cell>
          <cell r="B5" t="str">
            <v>2002-04-07-15.57.19.666813</v>
          </cell>
          <cell r="C5" t="str">
            <v>2002-04-07-15.57.19.666813</v>
          </cell>
          <cell r="D5" t="str">
            <v>CS</v>
          </cell>
          <cell r="E5" t="str">
            <v>00103197406</v>
          </cell>
          <cell r="F5" t="b">
            <v>0</v>
          </cell>
          <cell r="G5" t="str">
            <v>ทุนทำเรือน</v>
          </cell>
          <cell r="H5" t="str">
            <v>1999011910383000</v>
          </cell>
          <cell r="I5" t="str">
            <v>03</v>
          </cell>
          <cell r="J5">
            <v>0</v>
          </cell>
          <cell r="K5">
            <v>75663.69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134681.06</v>
          </cell>
          <cell r="Q5" t="str">
            <v>A</v>
          </cell>
          <cell r="R5" t="str">
            <v>N</v>
          </cell>
          <cell r="S5" t="str">
            <v>001400000000000000000004123727</v>
          </cell>
        </row>
        <row r="6">
          <cell r="A6">
            <v>39172</v>
          </cell>
          <cell r="B6" t="str">
            <v>2002-05-05-05.23.00.500958</v>
          </cell>
          <cell r="C6" t="str">
            <v>2002-05-05-05.23.00.500958</v>
          </cell>
          <cell r="D6" t="str">
            <v>CS</v>
          </cell>
          <cell r="E6" t="str">
            <v>00103206132</v>
          </cell>
          <cell r="F6" t="b">
            <v>0</v>
          </cell>
          <cell r="G6" t="str">
            <v>บริษัท จำกัด คลาสสิคจิวเวลเล่อร์</v>
          </cell>
          <cell r="H6" t="str">
            <v>1998081710270599</v>
          </cell>
          <cell r="I6" t="str">
            <v>03</v>
          </cell>
          <cell r="J6">
            <v>500000</v>
          </cell>
          <cell r="K6">
            <v>672462.93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2293139.13</v>
          </cell>
          <cell r="Q6" t="str">
            <v>A</v>
          </cell>
          <cell r="R6" t="str">
            <v>N</v>
          </cell>
          <cell r="S6" t="str">
            <v>001400000000000000000004124353</v>
          </cell>
        </row>
        <row r="7">
          <cell r="A7">
            <v>39172</v>
          </cell>
          <cell r="B7" t="str">
            <v>2000-04-27-11.11.58.275485</v>
          </cell>
          <cell r="C7" t="str">
            <v>2000-04-27-11.11.58.275485</v>
          </cell>
          <cell r="D7" t="str">
            <v>CS</v>
          </cell>
          <cell r="E7" t="str">
            <v>00103223299</v>
          </cell>
          <cell r="F7" t="b">
            <v>0</v>
          </cell>
          <cell r="G7" t="str">
            <v>นัท แอนด์ บูม</v>
          </cell>
          <cell r="H7" t="str">
            <v>1998081710284579</v>
          </cell>
          <cell r="I7" t="str">
            <v>03</v>
          </cell>
          <cell r="J7">
            <v>0</v>
          </cell>
          <cell r="K7">
            <v>55349.279999999999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98070.25</v>
          </cell>
          <cell r="Q7" t="str">
            <v>A</v>
          </cell>
          <cell r="R7" t="str">
            <v>N</v>
          </cell>
          <cell r="S7" t="str">
            <v>001400000000000000000002190846</v>
          </cell>
        </row>
        <row r="8">
          <cell r="A8">
            <v>39172</v>
          </cell>
          <cell r="B8" t="str">
            <v>2002-04-07-15.57.19.666813</v>
          </cell>
          <cell r="C8" t="str">
            <v>2002-04-07-15.57.19.666813</v>
          </cell>
          <cell r="D8" t="str">
            <v>CS</v>
          </cell>
          <cell r="E8" t="str">
            <v>00103237727</v>
          </cell>
          <cell r="F8" t="b">
            <v>0</v>
          </cell>
          <cell r="G8" t="str">
            <v>ทุนทำเรือน</v>
          </cell>
          <cell r="H8" t="str">
            <v>1999011910383000</v>
          </cell>
          <cell r="I8" t="str">
            <v>03</v>
          </cell>
          <cell r="J8">
            <v>0</v>
          </cell>
          <cell r="K8">
            <v>199406.14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354943.31</v>
          </cell>
          <cell r="Q8" t="str">
            <v>A</v>
          </cell>
          <cell r="R8" t="str">
            <v>N</v>
          </cell>
          <cell r="S8" t="str">
            <v>001400000000000000000004123727</v>
          </cell>
        </row>
        <row r="9">
          <cell r="A9">
            <v>39172</v>
          </cell>
          <cell r="B9" t="str">
            <v>2001-09-14-05.19.13.790387</v>
          </cell>
          <cell r="C9" t="str">
            <v>2001-09-14-05.19.13.790387</v>
          </cell>
          <cell r="D9" t="str">
            <v>ขาย</v>
          </cell>
          <cell r="E9" t="str">
            <v>00103252125</v>
          </cell>
          <cell r="F9" t="b">
            <v>0</v>
          </cell>
          <cell r="G9" t="str">
            <v>มหาบุญ โฮลดิ้ง</v>
          </cell>
          <cell r="H9" t="str">
            <v>1998090810331494</v>
          </cell>
          <cell r="I9" t="str">
            <v>03</v>
          </cell>
          <cell r="J9">
            <v>10000000</v>
          </cell>
          <cell r="K9">
            <v>10800000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12602528.890000001</v>
          </cell>
          <cell r="Q9" t="str">
            <v>A</v>
          </cell>
          <cell r="R9" t="str">
            <v>N</v>
          </cell>
          <cell r="S9" t="str">
            <v>001400000000000000000003953929</v>
          </cell>
        </row>
        <row r="10">
          <cell r="A10">
            <v>39172</v>
          </cell>
          <cell r="B10" t="str">
            <v>2001-05-24-05.08.08.736088</v>
          </cell>
          <cell r="C10" t="str">
            <v>2001-05-24-05.08.08.736088</v>
          </cell>
          <cell r="D10" t="str">
            <v>ขาย</v>
          </cell>
          <cell r="E10" t="str">
            <v>00103283215</v>
          </cell>
          <cell r="F10" t="b">
            <v>0</v>
          </cell>
          <cell r="G10" t="str">
            <v>สเปเชียลตี้สปอร์ต</v>
          </cell>
          <cell r="H10" t="str">
            <v>1999011909582300</v>
          </cell>
          <cell r="I10" t="str">
            <v>03</v>
          </cell>
          <cell r="J10">
            <v>1500000</v>
          </cell>
          <cell r="K10">
            <v>1476812.48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 t="str">
            <v>N</v>
          </cell>
          <cell r="R10" t="str">
            <v>Y</v>
          </cell>
          <cell r="S10" t="str">
            <v>001400000000000000000003576201</v>
          </cell>
        </row>
        <row r="11">
          <cell r="A11">
            <v>39172</v>
          </cell>
          <cell r="B11" t="str">
            <v>2002-04-07-15.57.19.666813</v>
          </cell>
          <cell r="C11" t="str">
            <v>2002-04-07-15.57.19.666813</v>
          </cell>
          <cell r="D11" t="str">
            <v>CS</v>
          </cell>
          <cell r="E11" t="str">
            <v>00103285380</v>
          </cell>
          <cell r="F11" t="b">
            <v>0</v>
          </cell>
          <cell r="G11" t="str">
            <v>ทุนทำเรือน</v>
          </cell>
          <cell r="H11" t="str">
            <v>1999011910383000</v>
          </cell>
          <cell r="I11" t="str">
            <v>03</v>
          </cell>
          <cell r="J11">
            <v>25000000</v>
          </cell>
          <cell r="K11">
            <v>27525195.190000001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45510099.969999999</v>
          </cell>
          <cell r="Q11" t="str">
            <v>A</v>
          </cell>
          <cell r="R11" t="str">
            <v>N</v>
          </cell>
          <cell r="S11" t="str">
            <v>001400000000000000000004123727</v>
          </cell>
        </row>
        <row r="12">
          <cell r="A12">
            <v>39172</v>
          </cell>
          <cell r="B12" t="str">
            <v>2001-10-06-04.02.21.285074</v>
          </cell>
          <cell r="C12" t="str">
            <v>2001-10-06-04.02.21.285074</v>
          </cell>
          <cell r="D12" t="str">
            <v>CS</v>
          </cell>
          <cell r="E12" t="str">
            <v>00103475951</v>
          </cell>
          <cell r="F12" t="b">
            <v>0</v>
          </cell>
          <cell r="G12" t="str">
            <v>บริษัท จำกัด ซึงรี แอนด์ ด่านขุนทด โค-ออป</v>
          </cell>
          <cell r="H12" t="str">
            <v>1998090811522393</v>
          </cell>
          <cell r="I12" t="str">
            <v>03</v>
          </cell>
          <cell r="J12">
            <v>2000000</v>
          </cell>
          <cell r="K12">
            <v>2004910.13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3473462.59</v>
          </cell>
          <cell r="Q12" t="str">
            <v>A</v>
          </cell>
          <cell r="R12" t="str">
            <v>N</v>
          </cell>
          <cell r="S12" t="str">
            <v>001400000000000000000003953268</v>
          </cell>
        </row>
        <row r="13">
          <cell r="A13">
            <v>39172</v>
          </cell>
          <cell r="B13" t="str">
            <v>2000-04-04-13.35.59.043427</v>
          </cell>
          <cell r="C13" t="str">
            <v>2000-04-04-13.35.59.043427</v>
          </cell>
          <cell r="D13" t="str">
            <v>CS</v>
          </cell>
          <cell r="E13" t="str">
            <v>00103480671</v>
          </cell>
          <cell r="F13" t="b">
            <v>0</v>
          </cell>
          <cell r="G13" t="str">
            <v>SUWAN BOOCHAR</v>
          </cell>
          <cell r="H13" t="str">
            <v>1998081710131217</v>
          </cell>
          <cell r="I13" t="str">
            <v>03</v>
          </cell>
          <cell r="J13">
            <v>200000</v>
          </cell>
          <cell r="K13">
            <v>229502.33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454095.48</v>
          </cell>
          <cell r="Q13" t="str">
            <v>A</v>
          </cell>
          <cell r="R13" t="str">
            <v>N</v>
          </cell>
          <cell r="S13" t="str">
            <v>001400000000000000000000025506</v>
          </cell>
        </row>
        <row r="14">
          <cell r="A14">
            <v>39172</v>
          </cell>
          <cell r="B14" t="str">
            <v>2001-12-01-21.08.04.630605</v>
          </cell>
          <cell r="C14" t="str">
            <v>2001-12-01-21.08.04.630605</v>
          </cell>
          <cell r="D14" t="str">
            <v>ขาย</v>
          </cell>
          <cell r="E14" t="str">
            <v>00103482479</v>
          </cell>
          <cell r="F14" t="b">
            <v>0</v>
          </cell>
          <cell r="G14" t="str">
            <v>นาย ชัชวาล เชาวนะโรจนารุจิ</v>
          </cell>
          <cell r="H14" t="str">
            <v>2003010306330003</v>
          </cell>
          <cell r="I14" t="str">
            <v>03</v>
          </cell>
          <cell r="J14">
            <v>700000</v>
          </cell>
          <cell r="K14">
            <v>730518.62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171374.96</v>
          </cell>
          <cell r="Q14" t="str">
            <v>A</v>
          </cell>
          <cell r="R14" t="str">
            <v>N</v>
          </cell>
          <cell r="S14" t="str">
            <v>001400000000000000000004292170</v>
          </cell>
        </row>
        <row r="15">
          <cell r="A15">
            <v>39172</v>
          </cell>
          <cell r="B15" t="str">
            <v>2001-11-03-10.33.30.852856</v>
          </cell>
          <cell r="C15" t="str">
            <v>2001-11-03-10.33.30.852856</v>
          </cell>
          <cell r="D15" t="str">
            <v>ขาย</v>
          </cell>
          <cell r="E15" t="str">
            <v>00103485134</v>
          </cell>
          <cell r="F15" t="b">
            <v>0</v>
          </cell>
          <cell r="G15" t="str">
            <v>เอเชี่ยน รีฟริ(ประเทศไทย)</v>
          </cell>
          <cell r="H15" t="str">
            <v>1998090811531759</v>
          </cell>
          <cell r="I15" t="str">
            <v>03</v>
          </cell>
          <cell r="J15">
            <v>1000000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 t="str">
            <v>A</v>
          </cell>
          <cell r="R15" t="str">
            <v>N</v>
          </cell>
          <cell r="S15" t="str">
            <v>001400000000000000000004122854</v>
          </cell>
        </row>
        <row r="16">
          <cell r="A16">
            <v>39172</v>
          </cell>
          <cell r="B16" t="str">
            <v>2001-09-18-15.19.40.305861</v>
          </cell>
          <cell r="C16" t="str">
            <v>2001-09-18-15.19.40.305861</v>
          </cell>
          <cell r="D16" t="str">
            <v>ขาย</v>
          </cell>
          <cell r="E16" t="str">
            <v>00103497199</v>
          </cell>
          <cell r="F16" t="b">
            <v>0</v>
          </cell>
          <cell r="G16" t="str">
            <v>บริษัท จำกัด เคเวน อินเตอร์เนชั่นแนล (ไทย)</v>
          </cell>
          <cell r="H16" t="str">
            <v>2002030205030002</v>
          </cell>
          <cell r="I16" t="str">
            <v>03</v>
          </cell>
          <cell r="J16">
            <v>8000000</v>
          </cell>
          <cell r="K16">
            <v>10091502.67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 t="str">
            <v>A</v>
          </cell>
          <cell r="R16" t="str">
            <v>N</v>
          </cell>
          <cell r="S16" t="str">
            <v>001400000000000000000004088542</v>
          </cell>
        </row>
        <row r="17">
          <cell r="A17">
            <v>39172</v>
          </cell>
          <cell r="B17" t="str">
            <v>2002-05-05-05.23.00.500958</v>
          </cell>
          <cell r="C17" t="str">
            <v>2002-05-05-05.23.00.500958</v>
          </cell>
          <cell r="D17" t="str">
            <v>CS</v>
          </cell>
          <cell r="E17" t="str">
            <v>00130052804</v>
          </cell>
          <cell r="F17" t="b">
            <v>0</v>
          </cell>
          <cell r="G17" t="str">
            <v>บริษัท จำกัด คลาสสิคจิวเวลเล่อร์</v>
          </cell>
          <cell r="H17" t="str">
            <v>1998081710270599</v>
          </cell>
          <cell r="I17" t="str">
            <v>30</v>
          </cell>
          <cell r="J17">
            <v>1000000</v>
          </cell>
          <cell r="K17">
            <v>607935.73</v>
          </cell>
          <cell r="L17">
            <v>0</v>
          </cell>
          <cell r="M17">
            <v>0</v>
          </cell>
          <cell r="N17">
            <v>18145.84</v>
          </cell>
          <cell r="O17">
            <v>607935.73</v>
          </cell>
          <cell r="P17">
            <v>1362441.75</v>
          </cell>
          <cell r="Q17" t="str">
            <v>A</v>
          </cell>
          <cell r="R17" t="str">
            <v>N</v>
          </cell>
          <cell r="S17" t="str">
            <v>001400000000000000000004124353</v>
          </cell>
        </row>
        <row r="18">
          <cell r="A18">
            <v>39172</v>
          </cell>
          <cell r="B18" t="str">
            <v>2002-04-07-15.57.19.666813</v>
          </cell>
          <cell r="C18" t="str">
            <v>2002-04-07-15.57.19.666813</v>
          </cell>
          <cell r="D18" t="str">
            <v>CS</v>
          </cell>
          <cell r="E18" t="str">
            <v>00130058834</v>
          </cell>
          <cell r="F18" t="b">
            <v>0</v>
          </cell>
          <cell r="G18" t="str">
            <v>ทุนทำเรือน</v>
          </cell>
          <cell r="H18" t="str">
            <v>1998081710282426</v>
          </cell>
          <cell r="I18" t="str">
            <v>30</v>
          </cell>
          <cell r="J18">
            <v>12296764</v>
          </cell>
          <cell r="K18">
            <v>12296764</v>
          </cell>
          <cell r="L18">
            <v>0</v>
          </cell>
          <cell r="M18">
            <v>0</v>
          </cell>
          <cell r="N18">
            <v>0</v>
          </cell>
          <cell r="O18">
            <v>12296764</v>
          </cell>
          <cell r="P18">
            <v>23731154.170000002</v>
          </cell>
          <cell r="Q18" t="str">
            <v>A</v>
          </cell>
          <cell r="R18" t="str">
            <v>N</v>
          </cell>
          <cell r="S18" t="str">
            <v>001400000000000000000004123727</v>
          </cell>
        </row>
        <row r="19">
          <cell r="A19">
            <v>39172</v>
          </cell>
          <cell r="B19" t="str">
            <v>2002-04-07-15.57.19.666813</v>
          </cell>
          <cell r="C19" t="str">
            <v>2002-04-07-15.57.19.666813</v>
          </cell>
          <cell r="D19" t="str">
            <v>CS</v>
          </cell>
          <cell r="E19" t="str">
            <v>00130059806</v>
          </cell>
          <cell r="F19" t="b">
            <v>0</v>
          </cell>
          <cell r="G19" t="str">
            <v>ทุนทำเรือน</v>
          </cell>
          <cell r="H19" t="str">
            <v>1998081710282426</v>
          </cell>
          <cell r="I19" t="str">
            <v>30</v>
          </cell>
          <cell r="J19">
            <v>16186580</v>
          </cell>
          <cell r="K19">
            <v>13186580</v>
          </cell>
          <cell r="L19">
            <v>0</v>
          </cell>
          <cell r="M19">
            <v>0</v>
          </cell>
          <cell r="N19">
            <v>0</v>
          </cell>
          <cell r="O19">
            <v>13186580</v>
          </cell>
          <cell r="P19">
            <v>25405030.120000001</v>
          </cell>
          <cell r="Q19" t="str">
            <v>A</v>
          </cell>
          <cell r="R19" t="str">
            <v>N</v>
          </cell>
          <cell r="S19" t="str">
            <v>001400000000000000000004123727</v>
          </cell>
        </row>
        <row r="20">
          <cell r="A20">
            <v>39172</v>
          </cell>
          <cell r="B20" t="str">
            <v>2002-04-07-15.57.19.666813</v>
          </cell>
          <cell r="C20" t="str">
            <v>2002-04-07-15.57.19.666813</v>
          </cell>
          <cell r="D20" t="str">
            <v>CS</v>
          </cell>
          <cell r="E20" t="str">
            <v>00130061382</v>
          </cell>
          <cell r="F20" t="b">
            <v>0</v>
          </cell>
          <cell r="G20" t="str">
            <v>ทุนทำเรือน</v>
          </cell>
          <cell r="H20" t="str">
            <v>1998081710282426</v>
          </cell>
          <cell r="I20" t="str">
            <v>30</v>
          </cell>
          <cell r="J20">
            <v>41516656</v>
          </cell>
          <cell r="K20">
            <v>38516656</v>
          </cell>
          <cell r="L20">
            <v>0</v>
          </cell>
          <cell r="M20">
            <v>0</v>
          </cell>
          <cell r="N20">
            <v>0</v>
          </cell>
          <cell r="O20">
            <v>38516656</v>
          </cell>
          <cell r="P20">
            <v>74205503.459999993</v>
          </cell>
          <cell r="Q20" t="str">
            <v>A</v>
          </cell>
          <cell r="R20" t="str">
            <v>N</v>
          </cell>
          <cell r="S20" t="str">
            <v>001400000000000000000004123727</v>
          </cell>
        </row>
        <row r="21">
          <cell r="A21">
            <v>39172</v>
          </cell>
          <cell r="B21" t="str">
            <v>2002-04-07-15.57.19.666813</v>
          </cell>
          <cell r="C21" t="str">
            <v>2002-04-07-15.57.19.666813</v>
          </cell>
          <cell r="D21" t="str">
            <v>CS</v>
          </cell>
          <cell r="E21" t="str">
            <v>00130066895</v>
          </cell>
          <cell r="F21" t="b">
            <v>0</v>
          </cell>
          <cell r="G21" t="str">
            <v>ทุนทำเรือน</v>
          </cell>
          <cell r="H21" t="str">
            <v>1998081710282426</v>
          </cell>
          <cell r="I21" t="str">
            <v>30</v>
          </cell>
          <cell r="J21">
            <v>15000000</v>
          </cell>
          <cell r="K21">
            <v>8397335</v>
          </cell>
          <cell r="L21">
            <v>0</v>
          </cell>
          <cell r="M21">
            <v>0</v>
          </cell>
          <cell r="N21">
            <v>0</v>
          </cell>
          <cell r="O21">
            <v>8397335</v>
          </cell>
          <cell r="P21">
            <v>16205763.65</v>
          </cell>
          <cell r="Q21" t="str">
            <v>A</v>
          </cell>
          <cell r="R21" t="str">
            <v>N</v>
          </cell>
          <cell r="S21" t="str">
            <v>001400000000000000000004123727</v>
          </cell>
        </row>
        <row r="22">
          <cell r="A22">
            <v>39172</v>
          </cell>
          <cell r="B22" t="str">
            <v>2002-04-07-15.57.19.666813</v>
          </cell>
          <cell r="C22" t="str">
            <v>2002-04-07-15.57.19.666813</v>
          </cell>
          <cell r="D22" t="str">
            <v>CS</v>
          </cell>
          <cell r="E22" t="str">
            <v>00130070022</v>
          </cell>
          <cell r="F22" t="b">
            <v>0</v>
          </cell>
          <cell r="G22" t="str">
            <v>ทุนทำเรือน</v>
          </cell>
          <cell r="H22" t="str">
            <v>1998081710282426</v>
          </cell>
          <cell r="I22" t="str">
            <v>30</v>
          </cell>
          <cell r="J22">
            <v>90000000</v>
          </cell>
          <cell r="K22">
            <v>7365000</v>
          </cell>
          <cell r="L22">
            <v>0</v>
          </cell>
          <cell r="M22">
            <v>0</v>
          </cell>
          <cell r="N22">
            <v>0</v>
          </cell>
          <cell r="O22">
            <v>7365000</v>
          </cell>
          <cell r="P22">
            <v>14201636.84</v>
          </cell>
          <cell r="Q22" t="str">
            <v>A</v>
          </cell>
          <cell r="R22" t="str">
            <v>N</v>
          </cell>
          <cell r="S22" t="str">
            <v>001400000000000000000004123727</v>
          </cell>
        </row>
        <row r="23">
          <cell r="A23">
            <v>39172</v>
          </cell>
          <cell r="B23" t="str">
            <v>2001-06-02-08.29.10.747327</v>
          </cell>
          <cell r="C23" t="str">
            <v>2001-06-02-08.29.10.747327</v>
          </cell>
          <cell r="D23" t="str">
            <v>ขาย</v>
          </cell>
          <cell r="E23" t="str">
            <v>00130074791</v>
          </cell>
          <cell r="F23" t="b">
            <v>0</v>
          </cell>
          <cell r="G23" t="str">
            <v>จี.เอ็ม.ไทย</v>
          </cell>
          <cell r="H23" t="str">
            <v>1999070114130005</v>
          </cell>
          <cell r="I23" t="str">
            <v>30</v>
          </cell>
          <cell r="J23">
            <v>42728487.340000004</v>
          </cell>
          <cell r="K23">
            <v>40451305.060000002</v>
          </cell>
          <cell r="L23">
            <v>0</v>
          </cell>
          <cell r="M23">
            <v>0</v>
          </cell>
          <cell r="N23">
            <v>0</v>
          </cell>
          <cell r="O23">
            <v>40451305.060000002</v>
          </cell>
          <cell r="P23">
            <v>33102224.25</v>
          </cell>
          <cell r="Q23" t="str">
            <v>N</v>
          </cell>
          <cell r="R23" t="str">
            <v>Y</v>
          </cell>
          <cell r="S23" t="str">
            <v>001400000000000000000003577132</v>
          </cell>
        </row>
        <row r="24">
          <cell r="A24">
            <v>39172</v>
          </cell>
          <cell r="B24" t="str">
            <v>2001-06-02-08.29.08.393142</v>
          </cell>
          <cell r="C24" t="str">
            <v>2001-06-02-08.29.08.393142</v>
          </cell>
          <cell r="D24" t="str">
            <v>ขาย</v>
          </cell>
          <cell r="E24" t="str">
            <v>00130075292</v>
          </cell>
          <cell r="F24" t="b">
            <v>0</v>
          </cell>
          <cell r="G24" t="str">
            <v>กัลวิงคาร์โก้ทรานสปอร์ต</v>
          </cell>
          <cell r="H24" t="str">
            <v>2000060114150002</v>
          </cell>
          <cell r="I24" t="str">
            <v>30</v>
          </cell>
          <cell r="J24">
            <v>6063028.1699999999</v>
          </cell>
          <cell r="K24">
            <v>5979414.0099999998</v>
          </cell>
          <cell r="L24">
            <v>0</v>
          </cell>
          <cell r="M24">
            <v>0</v>
          </cell>
          <cell r="N24">
            <v>1583.6</v>
          </cell>
          <cell r="O24">
            <v>5979414.0099999998</v>
          </cell>
          <cell r="P24">
            <v>5897366.96</v>
          </cell>
          <cell r="Q24" t="str">
            <v>A</v>
          </cell>
          <cell r="R24" t="str">
            <v>Y</v>
          </cell>
          <cell r="S24" t="str">
            <v>001400000000000000000003577718</v>
          </cell>
        </row>
        <row r="25">
          <cell r="A25">
            <v>39172</v>
          </cell>
          <cell r="B25" t="str">
            <v>2001-06-02-08.29.12.023153</v>
          </cell>
          <cell r="C25" t="str">
            <v>2001-06-02-08.29.12.023153</v>
          </cell>
          <cell r="D25" t="str">
            <v>ขาย</v>
          </cell>
          <cell r="E25" t="str">
            <v>00130075307</v>
          </cell>
          <cell r="F25" t="b">
            <v>0</v>
          </cell>
          <cell r="G25" t="str">
            <v>เวิลด์โคลด์</v>
          </cell>
          <cell r="H25" t="str">
            <v>2000060114150003</v>
          </cell>
          <cell r="I25" t="str">
            <v>30</v>
          </cell>
          <cell r="J25">
            <v>1989697.23</v>
          </cell>
          <cell r="K25">
            <v>1848634.52</v>
          </cell>
          <cell r="L25">
            <v>0</v>
          </cell>
          <cell r="M25">
            <v>0</v>
          </cell>
          <cell r="N25">
            <v>0</v>
          </cell>
          <cell r="O25">
            <v>1848634.52</v>
          </cell>
          <cell r="P25">
            <v>1953080.61</v>
          </cell>
          <cell r="Q25" t="str">
            <v>N</v>
          </cell>
          <cell r="R25" t="str">
            <v>Y</v>
          </cell>
          <cell r="S25" t="str">
            <v>001400000000000000000003576421</v>
          </cell>
        </row>
        <row r="26">
          <cell r="A26">
            <v>39172</v>
          </cell>
          <cell r="B26" t="str">
            <v>2001-09-18-15.19.40.305861</v>
          </cell>
          <cell r="C26" t="str">
            <v>2001-09-18-15.19.40.305861</v>
          </cell>
          <cell r="D26" t="str">
            <v>ขาย</v>
          </cell>
          <cell r="E26" t="str">
            <v>00130076858</v>
          </cell>
          <cell r="F26" t="b">
            <v>0</v>
          </cell>
          <cell r="G26" t="str">
            <v>บริษัท จำกัด เคเวน อินเตอร์เนชั่นแนล (ไทย)</v>
          </cell>
          <cell r="H26" t="str">
            <v>2002030205030002</v>
          </cell>
          <cell r="I26" t="str">
            <v>30</v>
          </cell>
          <cell r="J26">
            <v>6300000</v>
          </cell>
          <cell r="K26">
            <v>4280170.9000000004</v>
          </cell>
          <cell r="L26">
            <v>0</v>
          </cell>
          <cell r="M26">
            <v>0</v>
          </cell>
          <cell r="N26">
            <v>0</v>
          </cell>
          <cell r="O26">
            <v>4280170.9000000004</v>
          </cell>
          <cell r="P26">
            <v>632628.63</v>
          </cell>
          <cell r="Q26" t="str">
            <v>A</v>
          </cell>
          <cell r="R26" t="str">
            <v>N</v>
          </cell>
          <cell r="S26" t="str">
            <v>001400000000000000000004088542</v>
          </cell>
        </row>
        <row r="27">
          <cell r="A27">
            <v>39172</v>
          </cell>
          <cell r="B27" t="str">
            <v>2001-09-18-15.19.40.305861</v>
          </cell>
          <cell r="C27" t="str">
            <v>2001-09-18-15.19.40.305861</v>
          </cell>
          <cell r="D27" t="str">
            <v>ขาย</v>
          </cell>
          <cell r="E27" t="str">
            <v>00130076866</v>
          </cell>
          <cell r="F27" t="b">
            <v>0</v>
          </cell>
          <cell r="G27" t="str">
            <v>บริษัท จำกัด เคเวน อินเตอร์เนชั่นแนล (ไทย)</v>
          </cell>
          <cell r="H27" t="str">
            <v>2002030205030002</v>
          </cell>
          <cell r="I27" t="str">
            <v>30</v>
          </cell>
          <cell r="J27">
            <v>5000000</v>
          </cell>
          <cell r="K27">
            <v>4081447.46</v>
          </cell>
          <cell r="L27">
            <v>0</v>
          </cell>
          <cell r="M27">
            <v>0</v>
          </cell>
          <cell r="N27">
            <v>0</v>
          </cell>
          <cell r="O27">
            <v>4081447.46</v>
          </cell>
          <cell r="P27">
            <v>600934.94999999995</v>
          </cell>
          <cell r="Q27" t="str">
            <v>A</v>
          </cell>
          <cell r="R27" t="str">
            <v>N</v>
          </cell>
          <cell r="S27" t="str">
            <v>001400000000000000000004088542</v>
          </cell>
        </row>
        <row r="28">
          <cell r="A28">
            <v>39172</v>
          </cell>
          <cell r="B28" t="str">
            <v>2001-11-03-10.33.30.852856</v>
          </cell>
          <cell r="C28" t="str">
            <v>2001-11-03-10.33.30.852856</v>
          </cell>
          <cell r="D28" t="str">
            <v>ขาย</v>
          </cell>
          <cell r="E28" t="str">
            <v>00130124287</v>
          </cell>
          <cell r="F28" t="b">
            <v>0</v>
          </cell>
          <cell r="G28" t="str">
            <v>เอเชี่ยน รีฟริ(ประเทศไทย)</v>
          </cell>
          <cell r="H28" t="str">
            <v>2006030123410002</v>
          </cell>
          <cell r="I28" t="str">
            <v>30</v>
          </cell>
          <cell r="J28">
            <v>950006.71</v>
          </cell>
          <cell r="K28">
            <v>930001.45</v>
          </cell>
          <cell r="L28">
            <v>0</v>
          </cell>
          <cell r="M28">
            <v>0</v>
          </cell>
          <cell r="N28">
            <v>0</v>
          </cell>
          <cell r="O28">
            <v>930001.45</v>
          </cell>
          <cell r="P28">
            <v>114864.13</v>
          </cell>
          <cell r="Q28" t="str">
            <v>A</v>
          </cell>
          <cell r="R28" t="str">
            <v>Y</v>
          </cell>
          <cell r="S28" t="str">
            <v>001400000000000000000004122854</v>
          </cell>
        </row>
        <row r="29">
          <cell r="A29">
            <v>39172</v>
          </cell>
          <cell r="B29" t="str">
            <v>2000-04-10-16.07.30.012275</v>
          </cell>
          <cell r="C29" t="str">
            <v>2000-04-10-16.07.30.012275</v>
          </cell>
          <cell r="D29" t="str">
            <v>CS</v>
          </cell>
          <cell r="E29" t="str">
            <v>00131224022</v>
          </cell>
          <cell r="F29" t="b">
            <v>0</v>
          </cell>
          <cell r="G29" t="str">
            <v>สุมนฑา วงศ์ขจรทรัพย์</v>
          </cell>
          <cell r="H29" t="str">
            <v>1998081710215319</v>
          </cell>
          <cell r="I29" t="str">
            <v>31</v>
          </cell>
          <cell r="J29">
            <v>180000</v>
          </cell>
          <cell r="K29">
            <v>170289.28</v>
          </cell>
          <cell r="L29">
            <v>0</v>
          </cell>
          <cell r="M29">
            <v>0</v>
          </cell>
          <cell r="N29">
            <v>5353.46</v>
          </cell>
          <cell r="O29">
            <v>170289.28</v>
          </cell>
          <cell r="P29">
            <v>331046.95</v>
          </cell>
          <cell r="Q29" t="str">
            <v>A</v>
          </cell>
          <cell r="R29" t="str">
            <v>N</v>
          </cell>
          <cell r="S29" t="str">
            <v>001400000000000000000000569617</v>
          </cell>
        </row>
        <row r="30">
          <cell r="A30">
            <v>39172</v>
          </cell>
          <cell r="B30" t="str">
            <v>2000-04-06-12.45.44.774175</v>
          </cell>
          <cell r="C30" t="str">
            <v>2000-04-06-12.45.44.774175</v>
          </cell>
          <cell r="D30" t="str">
            <v>CS</v>
          </cell>
          <cell r="E30" t="str">
            <v>00131242965</v>
          </cell>
          <cell r="F30" t="b">
            <v>0</v>
          </cell>
          <cell r="G30" t="str">
            <v>นาง ยุวดี สิทธิเวชวิจิตร</v>
          </cell>
          <cell r="H30" t="str">
            <v>1998091613311174</v>
          </cell>
          <cell r="I30" t="str">
            <v>31</v>
          </cell>
          <cell r="J30">
            <v>500000</v>
          </cell>
          <cell r="K30">
            <v>168727.16</v>
          </cell>
          <cell r="L30">
            <v>0</v>
          </cell>
          <cell r="M30">
            <v>0</v>
          </cell>
          <cell r="N30">
            <v>0</v>
          </cell>
          <cell r="O30">
            <v>168727.16</v>
          </cell>
          <cell r="P30">
            <v>245800.45</v>
          </cell>
          <cell r="Q30" t="str">
            <v>A</v>
          </cell>
          <cell r="R30" t="str">
            <v>N</v>
          </cell>
          <cell r="S30" t="str">
            <v>001400000000000000000000049329</v>
          </cell>
        </row>
        <row r="31">
          <cell r="A31">
            <v>39172</v>
          </cell>
          <cell r="B31" t="str">
            <v>2000-04-11-13.40.22.295362</v>
          </cell>
          <cell r="C31" t="str">
            <v>2000-04-11-13.40.22.295362</v>
          </cell>
          <cell r="D31" t="str">
            <v>ขาย</v>
          </cell>
          <cell r="E31" t="str">
            <v>00131249797</v>
          </cell>
          <cell r="F31" t="b">
            <v>0</v>
          </cell>
          <cell r="G31" t="str">
            <v>อุดมรัตน์ กันทาธรรม</v>
          </cell>
          <cell r="H31" t="str">
            <v>1998091613324561</v>
          </cell>
          <cell r="I31" t="str">
            <v>31</v>
          </cell>
          <cell r="J31">
            <v>343000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31690.49</v>
          </cell>
          <cell r="Q31" t="str">
            <v>A</v>
          </cell>
          <cell r="R31" t="str">
            <v>Y</v>
          </cell>
          <cell r="S31" t="str">
            <v>001400000000000000000000627146</v>
          </cell>
        </row>
        <row r="32">
          <cell r="A32">
            <v>39172</v>
          </cell>
          <cell r="B32" t="str">
            <v>2000-04-06-16.02.07.958796</v>
          </cell>
          <cell r="C32" t="str">
            <v>2000-04-06-16.02.07.958796</v>
          </cell>
          <cell r="D32" t="str">
            <v>CS</v>
          </cell>
          <cell r="E32" t="str">
            <v>00131323127</v>
          </cell>
          <cell r="F32" t="b">
            <v>0</v>
          </cell>
          <cell r="G32" t="str">
            <v>นาง วิบูลย์สุข ก้าวกิจเจริญ</v>
          </cell>
          <cell r="H32" t="str">
            <v>1998091614093587</v>
          </cell>
          <cell r="I32" t="str">
            <v>31</v>
          </cell>
          <cell r="J32">
            <v>113000</v>
          </cell>
          <cell r="K32">
            <v>34379.410000000003</v>
          </cell>
          <cell r="L32">
            <v>0</v>
          </cell>
          <cell r="M32">
            <v>0</v>
          </cell>
          <cell r="N32">
            <v>0</v>
          </cell>
          <cell r="O32">
            <v>34379.410000000003</v>
          </cell>
          <cell r="P32">
            <v>47254.91</v>
          </cell>
          <cell r="Q32" t="str">
            <v>A</v>
          </cell>
          <cell r="R32" t="str">
            <v>N</v>
          </cell>
          <cell r="S32" t="str">
            <v>001400000000000000000000162386</v>
          </cell>
        </row>
        <row r="33">
          <cell r="A33">
            <v>39172</v>
          </cell>
          <cell r="B33" t="str">
            <v>2000-04-06-16.34.28.344054</v>
          </cell>
          <cell r="C33" t="str">
            <v>2000-04-06-16.34.28.344054</v>
          </cell>
          <cell r="D33" t="str">
            <v>CS</v>
          </cell>
          <cell r="E33" t="str">
            <v>00131347040</v>
          </cell>
          <cell r="F33" t="b">
            <v>0</v>
          </cell>
          <cell r="G33" t="str">
            <v>วรรณดี คุ้มภัย</v>
          </cell>
          <cell r="H33" t="str">
            <v>1998091614230658</v>
          </cell>
          <cell r="I33" t="str">
            <v>31</v>
          </cell>
          <cell r="J33">
            <v>900000</v>
          </cell>
          <cell r="K33">
            <v>897012.77</v>
          </cell>
          <cell r="L33">
            <v>0</v>
          </cell>
          <cell r="M33">
            <v>0</v>
          </cell>
          <cell r="N33">
            <v>7743.59</v>
          </cell>
          <cell r="O33">
            <v>897012.77</v>
          </cell>
          <cell r="P33">
            <v>1178477.19</v>
          </cell>
          <cell r="Q33" t="str">
            <v>A</v>
          </cell>
          <cell r="R33" t="str">
            <v>N</v>
          </cell>
          <cell r="S33" t="str">
            <v>001400000000000000000000182354</v>
          </cell>
        </row>
        <row r="34">
          <cell r="A34">
            <v>39172</v>
          </cell>
          <cell r="B34" t="str">
            <v>2001-12-01-21.08.04.630605</v>
          </cell>
          <cell r="C34" t="str">
            <v>2001-12-01-21.08.04.630605</v>
          </cell>
          <cell r="D34" t="str">
            <v>ขาย</v>
          </cell>
          <cell r="E34" t="str">
            <v>00131348949</v>
          </cell>
          <cell r="F34" t="b">
            <v>0</v>
          </cell>
          <cell r="G34" t="str">
            <v>นาย ชัชวาล เชาวนะโรจนารุจิ</v>
          </cell>
          <cell r="H34" t="str">
            <v>1998091614235868</v>
          </cell>
          <cell r="I34" t="str">
            <v>31</v>
          </cell>
          <cell r="J34">
            <v>1430000</v>
          </cell>
          <cell r="K34">
            <v>214882.81</v>
          </cell>
          <cell r="L34">
            <v>0</v>
          </cell>
          <cell r="M34">
            <v>0</v>
          </cell>
          <cell r="N34">
            <v>0</v>
          </cell>
          <cell r="O34">
            <v>214882.81</v>
          </cell>
          <cell r="P34">
            <v>70204.86</v>
          </cell>
          <cell r="Q34" t="str">
            <v>A</v>
          </cell>
          <cell r="R34" t="str">
            <v>N</v>
          </cell>
          <cell r="S34" t="str">
            <v>001400000000000000000004292170</v>
          </cell>
        </row>
        <row r="35">
          <cell r="A35">
            <v>39172</v>
          </cell>
          <cell r="B35" t="str">
            <v>2000-08-31-05.13.35.994300</v>
          </cell>
          <cell r="C35" t="str">
            <v>2000-08-31-05.13.35.994300</v>
          </cell>
          <cell r="D35" t="str">
            <v>CS</v>
          </cell>
          <cell r="E35" t="str">
            <v>00131380828</v>
          </cell>
          <cell r="F35" t="b">
            <v>0</v>
          </cell>
          <cell r="G35" t="str">
            <v>พงค์ศานติ์ อภิรติเกียรติ</v>
          </cell>
          <cell r="H35" t="str">
            <v>2000090110150062</v>
          </cell>
          <cell r="I35" t="str">
            <v>31</v>
          </cell>
          <cell r="J35">
            <v>2259910.36</v>
          </cell>
          <cell r="K35">
            <v>2259910.36</v>
          </cell>
          <cell r="L35">
            <v>0</v>
          </cell>
          <cell r="M35">
            <v>0</v>
          </cell>
          <cell r="N35">
            <v>3386.55</v>
          </cell>
          <cell r="O35">
            <v>2259910.36</v>
          </cell>
          <cell r="P35">
            <v>2215016.71</v>
          </cell>
          <cell r="Q35" t="str">
            <v>A</v>
          </cell>
          <cell r="R35" t="str">
            <v>N</v>
          </cell>
          <cell r="S35" t="str">
            <v>001400000000000000000002384171</v>
          </cell>
        </row>
        <row r="36">
          <cell r="A36">
            <v>39172</v>
          </cell>
          <cell r="B36" t="str">
            <v>2000-09-08-05.39.36.399298</v>
          </cell>
          <cell r="C36" t="str">
            <v>2000-09-08-05.39.36.399298</v>
          </cell>
          <cell r="D36" t="str">
            <v>ขาย</v>
          </cell>
          <cell r="E36" t="str">
            <v>00131393041</v>
          </cell>
          <cell r="F36" t="b">
            <v>0</v>
          </cell>
          <cell r="G36" t="str">
            <v>นาย วรภัทร วิลาวรณ์</v>
          </cell>
          <cell r="H36" t="str">
            <v>2002090113390019</v>
          </cell>
          <cell r="I36" t="str">
            <v>31</v>
          </cell>
          <cell r="J36">
            <v>10500000</v>
          </cell>
          <cell r="K36">
            <v>8030173.5899999999</v>
          </cell>
          <cell r="L36">
            <v>0</v>
          </cell>
          <cell r="M36">
            <v>0</v>
          </cell>
          <cell r="N36">
            <v>0</v>
          </cell>
          <cell r="O36">
            <v>8030173.5899999999</v>
          </cell>
          <cell r="P36">
            <v>51151.11</v>
          </cell>
          <cell r="Q36" t="str">
            <v>N</v>
          </cell>
          <cell r="R36" t="str">
            <v>N</v>
          </cell>
          <cell r="S36" t="str">
            <v>001400000000000000000002517900</v>
          </cell>
        </row>
        <row r="37">
          <cell r="A37">
            <v>39172</v>
          </cell>
          <cell r="B37" t="str">
            <v>2001-12-01-21.08.04.630605</v>
          </cell>
          <cell r="C37" t="str">
            <v>2001-12-01-21.08.04.630605</v>
          </cell>
          <cell r="D37" t="str">
            <v>ขาย</v>
          </cell>
          <cell r="E37" t="str">
            <v>00131395653</v>
          </cell>
          <cell r="F37" t="b">
            <v>0</v>
          </cell>
          <cell r="G37" t="str">
            <v>นาย ชัชวาล เชาวนะโรจนารุจิ</v>
          </cell>
          <cell r="H37" t="str">
            <v>2003010107410051</v>
          </cell>
          <cell r="I37" t="str">
            <v>31</v>
          </cell>
          <cell r="J37">
            <v>700000</v>
          </cell>
          <cell r="K37">
            <v>594305.80000000005</v>
          </cell>
          <cell r="L37">
            <v>0</v>
          </cell>
          <cell r="M37">
            <v>0</v>
          </cell>
          <cell r="N37">
            <v>0</v>
          </cell>
          <cell r="O37">
            <v>594305.80000000005</v>
          </cell>
          <cell r="P37">
            <v>194411.26</v>
          </cell>
          <cell r="Q37" t="str">
            <v>A</v>
          </cell>
          <cell r="R37" t="str">
            <v>N</v>
          </cell>
          <cell r="S37" t="str">
            <v>001400000000000000000004292170</v>
          </cell>
        </row>
        <row r="38">
          <cell r="A38">
            <v>39172</v>
          </cell>
          <cell r="B38" t="str">
            <v>2001-04-12-23.17.55.437650</v>
          </cell>
          <cell r="C38" t="str">
            <v>2001-04-12-23.17.55.437650</v>
          </cell>
          <cell r="D38" t="str">
            <v>ขาย</v>
          </cell>
          <cell r="E38" t="str">
            <v>00160000241</v>
          </cell>
          <cell r="F38" t="b">
            <v>0</v>
          </cell>
          <cell r="G38" t="str">
            <v>เซอร์คิทอีเลคโทรนิคส์ อินดัสตรีส์</v>
          </cell>
          <cell r="H38" t="str">
            <v>2000080316550545</v>
          </cell>
          <cell r="I38" t="str">
            <v>60</v>
          </cell>
          <cell r="J38">
            <v>6000000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 t="str">
            <v>A</v>
          </cell>
          <cell r="R38" t="str">
            <v>N</v>
          </cell>
          <cell r="S38" t="str">
            <v>001400000000000000000003368764</v>
          </cell>
        </row>
        <row r="39">
          <cell r="A39">
            <v>39172</v>
          </cell>
          <cell r="B39" t="str">
            <v>2002-05-19-05.12.20.945019</v>
          </cell>
          <cell r="C39" t="str">
            <v>2002-05-19-05.12.20.945019</v>
          </cell>
          <cell r="D39" t="str">
            <v>ขาย</v>
          </cell>
          <cell r="E39" t="str">
            <v>00160004821</v>
          </cell>
          <cell r="F39" t="b">
            <v>0</v>
          </cell>
          <cell r="G39" t="str">
            <v>เนาวรัตน์โอเชี่ยนอินดัสตรี</v>
          </cell>
          <cell r="H39" t="str">
            <v>2000080316550869</v>
          </cell>
          <cell r="I39" t="str">
            <v>60</v>
          </cell>
          <cell r="J39">
            <v>126000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 t="str">
            <v>N</v>
          </cell>
          <cell r="R39" t="str">
            <v>N</v>
          </cell>
          <cell r="S39" t="str">
            <v>001400000000000000000003954177</v>
          </cell>
        </row>
        <row r="40">
          <cell r="A40">
            <v>39172</v>
          </cell>
          <cell r="B40" t="str">
            <v>2001-04-12-23.18.01.798355</v>
          </cell>
          <cell r="C40" t="str">
            <v>2001-04-12-23.18.01.798355</v>
          </cell>
          <cell r="D40" t="str">
            <v>ขาย</v>
          </cell>
          <cell r="E40" t="str">
            <v>00160019355</v>
          </cell>
          <cell r="F40" t="b">
            <v>0</v>
          </cell>
          <cell r="G40" t="str">
            <v>พันธุ์สุกรไทย-เดนมาร์ค</v>
          </cell>
          <cell r="H40" t="str">
            <v>2000080317021337</v>
          </cell>
          <cell r="I40" t="str">
            <v>60</v>
          </cell>
          <cell r="J40">
            <v>200000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 t="str">
            <v>A</v>
          </cell>
          <cell r="R40" t="str">
            <v>N</v>
          </cell>
          <cell r="S40" t="str">
            <v>001400000000000000000003368650</v>
          </cell>
        </row>
        <row r="41">
          <cell r="A41">
            <v>39172</v>
          </cell>
          <cell r="B41" t="str">
            <v>2001-06-02-08.21.11.636949</v>
          </cell>
          <cell r="C41" t="str">
            <v>2001-06-02-08.21.11.636949</v>
          </cell>
          <cell r="D41" t="str">
            <v>CS</v>
          </cell>
          <cell r="E41" t="str">
            <v>00160025550</v>
          </cell>
          <cell r="F41" t="b">
            <v>0</v>
          </cell>
          <cell r="G41" t="str">
            <v>ทุนทำเรือน</v>
          </cell>
          <cell r="H41" t="str">
            <v>2000080317031854</v>
          </cell>
          <cell r="I41" t="str">
            <v>60</v>
          </cell>
          <cell r="J41">
            <v>38000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 t="str">
            <v>A</v>
          </cell>
          <cell r="R41" t="str">
            <v>N</v>
          </cell>
          <cell r="S41" t="str">
            <v>001400000000000000000003577508</v>
          </cell>
        </row>
        <row r="42">
          <cell r="A42">
            <v>39172</v>
          </cell>
          <cell r="B42" t="str">
            <v>2001-06-02-08.21.12.047766</v>
          </cell>
          <cell r="C42" t="str">
            <v>2001-06-02-08.21.12.047766</v>
          </cell>
          <cell r="D42" t="str">
            <v>CS</v>
          </cell>
          <cell r="E42" t="str">
            <v>00160029033</v>
          </cell>
          <cell r="F42" t="b">
            <v>0</v>
          </cell>
          <cell r="G42" t="str">
            <v>ทุนทำเรือน</v>
          </cell>
          <cell r="H42" t="str">
            <v>2000080317005206</v>
          </cell>
          <cell r="I42" t="str">
            <v>60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 t="str">
            <v>A</v>
          </cell>
          <cell r="R42" t="str">
            <v>N</v>
          </cell>
          <cell r="S42" t="str">
            <v>001400000000000000000003577448</v>
          </cell>
        </row>
        <row r="43">
          <cell r="A43">
            <v>39172</v>
          </cell>
          <cell r="B43" t="str">
            <v>2001-04-12-23.18.50.897893</v>
          </cell>
          <cell r="C43" t="str">
            <v>2001-04-12-23.18.50.897893</v>
          </cell>
          <cell r="D43" t="str">
            <v>CS</v>
          </cell>
          <cell r="E43" t="str">
            <v>00160030385</v>
          </cell>
          <cell r="F43" t="b">
            <v>0</v>
          </cell>
          <cell r="G43" t="str">
            <v>ไทยฮันร่าไฟล่อน</v>
          </cell>
          <cell r="H43" t="str">
            <v>2000080217110097</v>
          </cell>
          <cell r="I43" t="str">
            <v>60</v>
          </cell>
          <cell r="J43">
            <v>20000000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 t="str">
            <v>A</v>
          </cell>
          <cell r="R43" t="str">
            <v>N</v>
          </cell>
          <cell r="S43" t="str">
            <v>001400000000000000000003369542</v>
          </cell>
        </row>
        <row r="44">
          <cell r="A44">
            <v>39172</v>
          </cell>
          <cell r="B44" t="str">
            <v>2001-04-12-23.18.15.334828</v>
          </cell>
          <cell r="C44" t="str">
            <v>2001-04-12-23.18.15.334828</v>
          </cell>
          <cell r="D44" t="str">
            <v>ขาย</v>
          </cell>
          <cell r="E44" t="str">
            <v>00160030440</v>
          </cell>
          <cell r="F44" t="b">
            <v>0</v>
          </cell>
          <cell r="G44" t="str">
            <v>สยามยูนิโซล</v>
          </cell>
          <cell r="H44" t="str">
            <v>1998122016475534</v>
          </cell>
          <cell r="I44" t="str">
            <v>60</v>
          </cell>
          <cell r="J44">
            <v>120000000</v>
          </cell>
          <cell r="K44">
            <v>250998.95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239763.48</v>
          </cell>
          <cell r="Q44" t="str">
            <v>A</v>
          </cell>
          <cell r="R44" t="str">
            <v>Y</v>
          </cell>
          <cell r="S44" t="str">
            <v>001400000000000000000003370426</v>
          </cell>
        </row>
        <row r="45">
          <cell r="A45">
            <v>39172</v>
          </cell>
          <cell r="B45" t="str">
            <v>2001-04-12-23.18.50.678026</v>
          </cell>
          <cell r="C45" t="str">
            <v>2001-04-12-23.18.50.678026</v>
          </cell>
          <cell r="D45" t="str">
            <v>CS</v>
          </cell>
          <cell r="E45" t="str">
            <v>00160031810</v>
          </cell>
          <cell r="F45" t="b">
            <v>0</v>
          </cell>
          <cell r="G45" t="str">
            <v>พีลายลามิเนชั่น</v>
          </cell>
          <cell r="H45" t="str">
            <v>2000080218570504</v>
          </cell>
          <cell r="I45" t="str">
            <v>60</v>
          </cell>
          <cell r="J45">
            <v>18000000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 t="str">
            <v>A</v>
          </cell>
          <cell r="R45" t="str">
            <v>N</v>
          </cell>
          <cell r="S45" t="str">
            <v>001400000000000000000003368814</v>
          </cell>
        </row>
        <row r="46">
          <cell r="A46">
            <v>39172</v>
          </cell>
          <cell r="B46" t="str">
            <v>2001-04-12-23.18.15.549337</v>
          </cell>
          <cell r="C46" t="str">
            <v>2001-04-12-23.18.15.549337</v>
          </cell>
          <cell r="D46" t="str">
            <v>CS</v>
          </cell>
          <cell r="E46" t="str">
            <v>00160032662</v>
          </cell>
          <cell r="F46" t="b">
            <v>0</v>
          </cell>
          <cell r="G46" t="str">
            <v>พี แอนด์ ดับบลิว เอ็นจิเนียริ่ง</v>
          </cell>
          <cell r="H46" t="str">
            <v>2000080317016474</v>
          </cell>
          <cell r="I46" t="str">
            <v>60</v>
          </cell>
          <cell r="J46">
            <v>326000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 t="str">
            <v>A</v>
          </cell>
          <cell r="R46" t="str">
            <v>N</v>
          </cell>
          <cell r="S46" t="str">
            <v>001400000000000000000003369003</v>
          </cell>
        </row>
        <row r="47">
          <cell r="A47">
            <v>39172</v>
          </cell>
          <cell r="B47" t="str">
            <v>2001-04-12-23.18.50.773468</v>
          </cell>
          <cell r="C47" t="str">
            <v>2001-04-12-23.18.50.773468</v>
          </cell>
          <cell r="D47" t="str">
            <v>CS</v>
          </cell>
          <cell r="E47" t="str">
            <v>00160032866</v>
          </cell>
          <cell r="F47" t="b">
            <v>0</v>
          </cell>
          <cell r="G47" t="str">
            <v>พรอสเพคท์โฮลดิ้ง</v>
          </cell>
          <cell r="H47" t="str">
            <v>2000080317016643</v>
          </cell>
          <cell r="I47" t="str">
            <v>60</v>
          </cell>
          <cell r="J47">
            <v>800000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 t="str">
            <v>A</v>
          </cell>
          <cell r="R47" t="str">
            <v>N</v>
          </cell>
          <cell r="S47" t="str">
            <v>001400000000000000000003369234</v>
          </cell>
        </row>
        <row r="48">
          <cell r="A48">
            <v>39172</v>
          </cell>
          <cell r="B48" t="str">
            <v>2001-11-03-10.33.30.852856</v>
          </cell>
          <cell r="C48" t="str">
            <v>2001-11-03-10.33.30.852856</v>
          </cell>
          <cell r="D48" t="str">
            <v>ขาย</v>
          </cell>
          <cell r="E48" t="str">
            <v>00160032882</v>
          </cell>
          <cell r="F48" t="b">
            <v>0</v>
          </cell>
          <cell r="G48" t="str">
            <v>เอเชี่ยน รีฟริ(ประเทศไทย)</v>
          </cell>
          <cell r="H48" t="str">
            <v>2005010417320105</v>
          </cell>
          <cell r="I48" t="str">
            <v>60</v>
          </cell>
          <cell r="J48">
            <v>1000000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 t="str">
            <v>A</v>
          </cell>
          <cell r="R48" t="str">
            <v>N</v>
          </cell>
          <cell r="S48" t="str">
            <v>001400000000000000000004122854</v>
          </cell>
        </row>
        <row r="49">
          <cell r="A49">
            <v>39172</v>
          </cell>
          <cell r="B49" t="str">
            <v>2001-11-03-10.33.30.852856</v>
          </cell>
          <cell r="C49" t="str">
            <v>2001-11-03-10.33.30.852856</v>
          </cell>
          <cell r="D49" t="str">
            <v>ขาย</v>
          </cell>
          <cell r="E49" t="str">
            <v>00160032890</v>
          </cell>
          <cell r="F49" t="b">
            <v>0</v>
          </cell>
          <cell r="G49" t="str">
            <v>เอเชี่ยน รีฟริ(ประเทศไทย)</v>
          </cell>
          <cell r="H49" t="str">
            <v>2005010417320105</v>
          </cell>
          <cell r="I49" t="str">
            <v>60</v>
          </cell>
          <cell r="J49">
            <v>1000000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 t="str">
            <v>A</v>
          </cell>
          <cell r="R49" t="str">
            <v>N</v>
          </cell>
          <cell r="S49" t="str">
            <v>001400000000000000000004122854</v>
          </cell>
        </row>
        <row r="50">
          <cell r="A50">
            <v>39172</v>
          </cell>
          <cell r="B50" t="str">
            <v>2001-04-12-23.18.50.897893</v>
          </cell>
          <cell r="C50" t="str">
            <v>2001-04-12-23.18.50.897893</v>
          </cell>
          <cell r="D50" t="str">
            <v>CS</v>
          </cell>
          <cell r="E50" t="str">
            <v>00160033163</v>
          </cell>
          <cell r="F50" t="b">
            <v>0</v>
          </cell>
          <cell r="G50" t="str">
            <v>ไทยฮันร่าไฟล่อน</v>
          </cell>
          <cell r="H50" t="str">
            <v>2005010417320111</v>
          </cell>
          <cell r="I50" t="str">
            <v>60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 t="str">
            <v>A</v>
          </cell>
          <cell r="R50" t="str">
            <v>N</v>
          </cell>
          <cell r="S50" t="str">
            <v>001400000000000000000003369542</v>
          </cell>
        </row>
        <row r="51">
          <cell r="A51">
            <v>39172</v>
          </cell>
          <cell r="B51" t="str">
            <v>2001-05-05-11.21.35.828089</v>
          </cell>
          <cell r="C51" t="str">
            <v>2001-05-05-11.21.35.828089</v>
          </cell>
          <cell r="D51" t="str">
            <v>ไม่ขายตามไฟล์ confirm</v>
          </cell>
          <cell r="E51" t="str">
            <v>00190030299</v>
          </cell>
          <cell r="F51" t="b">
            <v>0</v>
          </cell>
          <cell r="G51" t="str">
            <v>ไกรสิน</v>
          </cell>
          <cell r="H51" t="str">
            <v>1998090810312774</v>
          </cell>
          <cell r="I51" t="str">
            <v>99</v>
          </cell>
          <cell r="J51">
            <v>1659756.54</v>
          </cell>
          <cell r="K51">
            <v>1559237.53</v>
          </cell>
          <cell r="L51">
            <v>0</v>
          </cell>
          <cell r="M51">
            <v>0</v>
          </cell>
          <cell r="N51">
            <v>0</v>
          </cell>
          <cell r="O51">
            <v>1559237.53</v>
          </cell>
          <cell r="P51">
            <v>916638.77</v>
          </cell>
          <cell r="Q51" t="str">
            <v>A</v>
          </cell>
          <cell r="R51" t="str">
            <v>Y</v>
          </cell>
          <cell r="S51" t="str">
            <v>001400000000000000000003580626</v>
          </cell>
        </row>
        <row r="52">
          <cell r="A52">
            <v>39172</v>
          </cell>
          <cell r="B52" t="str">
            <v>2002-09-17-06.02.14.728487</v>
          </cell>
          <cell r="C52" t="str">
            <v>2002-09-17-06.02.14.728487</v>
          </cell>
          <cell r="D52" t="str">
            <v>CS</v>
          </cell>
          <cell r="E52" t="str">
            <v>00190312353</v>
          </cell>
          <cell r="F52" t="b">
            <v>0</v>
          </cell>
          <cell r="G52" t="str">
            <v>นฤมล สะสมทรัพย์,ไพบูลย์ เจนสฤษ</v>
          </cell>
          <cell r="H52" t="str">
            <v>2000110206340011</v>
          </cell>
          <cell r="I52" t="str">
            <v>99</v>
          </cell>
          <cell r="J52">
            <v>2042504.13</v>
          </cell>
          <cell r="K52">
            <v>1588998.45</v>
          </cell>
          <cell r="L52">
            <v>0</v>
          </cell>
          <cell r="M52">
            <v>51062.5</v>
          </cell>
          <cell r="N52">
            <v>0</v>
          </cell>
          <cell r="O52">
            <v>1588998.45</v>
          </cell>
          <cell r="P52">
            <v>2578279.5699999998</v>
          </cell>
          <cell r="Q52" t="str">
            <v>A</v>
          </cell>
          <cell r="R52" t="str">
            <v>N</v>
          </cell>
          <cell r="S52" t="str">
            <v>001400000000000000000003539296</v>
          </cell>
        </row>
        <row r="54">
          <cell r="A54">
            <v>39172</v>
          </cell>
          <cell r="B54" t="str">
            <v>2001-09-18-03.51.43.867530</v>
          </cell>
          <cell r="C54" t="str">
            <v>2001-09-18-03.51.43.867530</v>
          </cell>
          <cell r="D54" t="str">
            <v>CS</v>
          </cell>
          <cell r="E54" t="str">
            <v>00199037589</v>
          </cell>
          <cell r="F54" t="b">
            <v>0</v>
          </cell>
          <cell r="G54" t="str">
            <v>โซบ้า เอ็นเตอร์ไพร์ส</v>
          </cell>
          <cell r="H54" t="str">
            <v>1998081710340897</v>
          </cell>
          <cell r="I54" t="str">
            <v>99</v>
          </cell>
          <cell r="J54">
            <v>5543428.7699999996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5651784.1299999999</v>
          </cell>
          <cell r="Q54" t="str">
            <v>A</v>
          </cell>
          <cell r="R54" t="str">
            <v>N</v>
          </cell>
          <cell r="S54" t="str">
            <v>001400000000000000000003954383</v>
          </cell>
        </row>
        <row r="55">
          <cell r="A55">
            <v>39172</v>
          </cell>
          <cell r="B55" t="str">
            <v>2001-09-13-05.15.23.467889</v>
          </cell>
          <cell r="C55" t="str">
            <v>2001-09-13-05.15.23.467889</v>
          </cell>
          <cell r="D55" t="str">
            <v>CS</v>
          </cell>
          <cell r="E55" t="str">
            <v>00199037872</v>
          </cell>
          <cell r="F55" t="b">
            <v>0</v>
          </cell>
          <cell r="G55" t="str">
            <v>เอฟกลการ</v>
          </cell>
          <cell r="H55" t="str">
            <v>1998081710335595</v>
          </cell>
          <cell r="I55" t="str">
            <v>99</v>
          </cell>
          <cell r="J55">
            <v>11559022.85</v>
          </cell>
          <cell r="K55">
            <v>706915.97</v>
          </cell>
          <cell r="L55">
            <v>0</v>
          </cell>
          <cell r="M55">
            <v>0</v>
          </cell>
          <cell r="N55">
            <v>7909.44</v>
          </cell>
          <cell r="O55">
            <v>706915.97</v>
          </cell>
          <cell r="P55">
            <v>1541584.56</v>
          </cell>
          <cell r="Q55" t="str">
            <v>A</v>
          </cell>
          <cell r="R55" t="str">
            <v>Y</v>
          </cell>
          <cell r="S55" t="str">
            <v>001400000000000000000003590785</v>
          </cell>
        </row>
        <row r="56">
          <cell r="A56">
            <v>39172</v>
          </cell>
          <cell r="B56" t="str">
            <v>2002-04-07-16.26.20.097110</v>
          </cell>
          <cell r="C56" t="str">
            <v>2002-04-07-16.26.20.097110</v>
          </cell>
          <cell r="D56" t="str">
            <v>ขาย</v>
          </cell>
          <cell r="E56" t="str">
            <v>00199039010</v>
          </cell>
          <cell r="F56" t="b">
            <v>0</v>
          </cell>
          <cell r="G56" t="str">
            <v>ห้างหุ้นส่วนจำกัด พาสโอเวอร์</v>
          </cell>
          <cell r="H56" t="str">
            <v>1998081710295263</v>
          </cell>
          <cell r="I56" t="str">
            <v>99</v>
          </cell>
          <cell r="J56">
            <v>3641482.66</v>
          </cell>
          <cell r="K56">
            <v>1097942.46</v>
          </cell>
          <cell r="L56">
            <v>0</v>
          </cell>
          <cell r="M56">
            <v>11437.5</v>
          </cell>
          <cell r="N56">
            <v>0</v>
          </cell>
          <cell r="O56">
            <v>1097942.46</v>
          </cell>
          <cell r="P56">
            <v>4399484.07</v>
          </cell>
          <cell r="Q56" t="str">
            <v>A</v>
          </cell>
          <cell r="R56" t="str">
            <v>N</v>
          </cell>
          <cell r="S56" t="str">
            <v>001400000000000000000004123033</v>
          </cell>
        </row>
        <row r="57">
          <cell r="A57">
            <v>39172</v>
          </cell>
          <cell r="B57" t="str">
            <v>2001-09-18-03.51.42.885158</v>
          </cell>
          <cell r="C57" t="str">
            <v>2001-09-18-03.51.42.885158</v>
          </cell>
          <cell r="D57" t="str">
            <v>CS</v>
          </cell>
          <cell r="E57" t="str">
            <v>00199039214</v>
          </cell>
          <cell r="F57" t="b">
            <v>0</v>
          </cell>
          <cell r="G57" t="str">
            <v>รอแยล เวนดิ้ง แมชชีนส์ (ประเทศไทย)</v>
          </cell>
          <cell r="H57" t="str">
            <v>1998081710302779</v>
          </cell>
          <cell r="I57" t="str">
            <v>99</v>
          </cell>
          <cell r="J57">
            <v>4567997.59</v>
          </cell>
          <cell r="K57">
            <v>4567997.59</v>
          </cell>
          <cell r="L57">
            <v>0</v>
          </cell>
          <cell r="M57">
            <v>200000</v>
          </cell>
          <cell r="N57">
            <v>0</v>
          </cell>
          <cell r="O57">
            <v>4567997.59</v>
          </cell>
          <cell r="P57">
            <v>7163433.6900000004</v>
          </cell>
          <cell r="Q57" t="str">
            <v>A</v>
          </cell>
          <cell r="R57" t="str">
            <v>Y</v>
          </cell>
          <cell r="S57" t="str">
            <v>001400000000000000000003953190</v>
          </cell>
        </row>
        <row r="58">
          <cell r="A58">
            <v>39172</v>
          </cell>
          <cell r="B58" t="str">
            <v>2001-01-09-06.41.00.113081</v>
          </cell>
          <cell r="C58" t="str">
            <v>2001-01-09-06.41.00.113081</v>
          </cell>
          <cell r="D58" t="str">
            <v>ขาย</v>
          </cell>
          <cell r="E58" t="str">
            <v>00199039523</v>
          </cell>
          <cell r="F58" t="b">
            <v>0</v>
          </cell>
          <cell r="G58" t="str">
            <v>พงศ์ไพลิน</v>
          </cell>
          <cell r="H58" t="str">
            <v>1998090811530945</v>
          </cell>
          <cell r="I58" t="str">
            <v>99</v>
          </cell>
          <cell r="J58">
            <v>2639402.5499999998</v>
          </cell>
          <cell r="K58">
            <v>2639402.5499999998</v>
          </cell>
          <cell r="L58">
            <v>0</v>
          </cell>
          <cell r="M58">
            <v>81642.5</v>
          </cell>
          <cell r="N58">
            <v>0</v>
          </cell>
          <cell r="O58">
            <v>2639402.5499999998</v>
          </cell>
          <cell r="P58">
            <v>3630443.96</v>
          </cell>
          <cell r="Q58" t="str">
            <v>A</v>
          </cell>
          <cell r="R58" t="str">
            <v>N</v>
          </cell>
          <cell r="S58" t="str">
            <v>001400000000000000000003267224</v>
          </cell>
        </row>
        <row r="59">
          <cell r="A59">
            <v>39172</v>
          </cell>
          <cell r="B59" t="str">
            <v>2005-02-11-08.05.16.043673</v>
          </cell>
          <cell r="C59" t="str">
            <v>2005-02-11-08.05.16.043673</v>
          </cell>
          <cell r="D59" t="str">
            <v>CS</v>
          </cell>
          <cell r="E59" t="str">
            <v>00199039832</v>
          </cell>
          <cell r="F59" t="b">
            <v>0</v>
          </cell>
          <cell r="G59" t="str">
            <v>กรรณิการ์ บุณยรัตพันธุ์,พุทธชาติ บ.ผลาพงศ์</v>
          </cell>
          <cell r="H59" t="str">
            <v>2001120406160003</v>
          </cell>
          <cell r="I59" t="str">
            <v>99</v>
          </cell>
          <cell r="J59">
            <v>1805237.27</v>
          </cell>
          <cell r="K59">
            <v>1712998.22</v>
          </cell>
          <cell r="L59">
            <v>0</v>
          </cell>
          <cell r="M59">
            <v>0</v>
          </cell>
          <cell r="N59">
            <v>0</v>
          </cell>
          <cell r="O59">
            <v>1712998.22</v>
          </cell>
          <cell r="P59">
            <v>3433757.96</v>
          </cell>
          <cell r="Q59" t="str">
            <v>A</v>
          </cell>
          <cell r="R59" t="str">
            <v>N</v>
          </cell>
          <cell r="S59" t="str">
            <v>001400000000000000000005557241</v>
          </cell>
        </row>
        <row r="61">
          <cell r="A61">
            <v>39172</v>
          </cell>
          <cell r="B61" t="str">
            <v>2001-09-13-05.15.23.467889</v>
          </cell>
          <cell r="C61" t="str">
            <v>2001-09-13-05.15.23.467889</v>
          </cell>
          <cell r="D61" t="str">
            <v>CS</v>
          </cell>
          <cell r="E61" t="str">
            <v>00199307884</v>
          </cell>
          <cell r="F61" t="b">
            <v>0</v>
          </cell>
          <cell r="G61" t="str">
            <v>เอฟกลการ</v>
          </cell>
          <cell r="H61" t="str">
            <v>1998081710335595</v>
          </cell>
          <cell r="I61" t="str">
            <v>99</v>
          </cell>
          <cell r="J61">
            <v>11559022.85</v>
          </cell>
          <cell r="K61">
            <v>8553890.6199999992</v>
          </cell>
          <cell r="L61">
            <v>0</v>
          </cell>
          <cell r="M61">
            <v>0</v>
          </cell>
          <cell r="N61">
            <v>0</v>
          </cell>
          <cell r="O61">
            <v>8553890.6199999992</v>
          </cell>
          <cell r="P61">
            <v>14022372.029999999</v>
          </cell>
          <cell r="Q61" t="str">
            <v>A</v>
          </cell>
          <cell r="R61" t="str">
            <v>Y</v>
          </cell>
          <cell r="S61" t="str">
            <v>001400000000000000000003590785</v>
          </cell>
        </row>
        <row r="62">
          <cell r="A62">
            <v>39172</v>
          </cell>
          <cell r="B62" t="str">
            <v>2002-04-07-16.26.20.097110</v>
          </cell>
          <cell r="C62" t="str">
            <v>2002-04-07-16.26.20.097110</v>
          </cell>
          <cell r="D62" t="str">
            <v>ขาย</v>
          </cell>
          <cell r="E62" t="str">
            <v>00199308848</v>
          </cell>
          <cell r="F62" t="b">
            <v>0</v>
          </cell>
          <cell r="G62" t="str">
            <v>ห้างหุ้นส่วนจำกัด พาสโอเวอร์</v>
          </cell>
          <cell r="H62" t="str">
            <v>1998081710295263</v>
          </cell>
          <cell r="I62" t="str">
            <v>99</v>
          </cell>
          <cell r="J62">
            <v>3641482.66</v>
          </cell>
          <cell r="K62">
            <v>368530.99</v>
          </cell>
          <cell r="L62">
            <v>0</v>
          </cell>
          <cell r="M62">
            <v>0</v>
          </cell>
          <cell r="N62">
            <v>0</v>
          </cell>
          <cell r="O62">
            <v>368530.99</v>
          </cell>
          <cell r="P62">
            <v>777577.22</v>
          </cell>
          <cell r="Q62" t="str">
            <v>A</v>
          </cell>
          <cell r="R62" t="str">
            <v>N</v>
          </cell>
          <cell r="S62" t="str">
            <v>001400000000000000000004123033</v>
          </cell>
        </row>
        <row r="63">
          <cell r="A63">
            <v>39172</v>
          </cell>
          <cell r="B63" t="str">
            <v>2001-09-18-03.51.42.885158</v>
          </cell>
          <cell r="C63" t="str">
            <v>2001-09-18-03.51.42.885158</v>
          </cell>
          <cell r="D63" t="str">
            <v>CS</v>
          </cell>
          <cell r="E63" t="str">
            <v>00199308911</v>
          </cell>
          <cell r="F63" t="b">
            <v>0</v>
          </cell>
          <cell r="G63" t="str">
            <v>รอแยล เวนดิ้ง แมชชีนส์ (ประเทศไทย)</v>
          </cell>
          <cell r="H63" t="str">
            <v>1998081710302779</v>
          </cell>
          <cell r="I63" t="str">
            <v>99</v>
          </cell>
          <cell r="J63">
            <v>16319009.99</v>
          </cell>
          <cell r="K63">
            <v>11559356.609999999</v>
          </cell>
          <cell r="L63">
            <v>0</v>
          </cell>
          <cell r="M63">
            <v>0</v>
          </cell>
          <cell r="N63">
            <v>0</v>
          </cell>
          <cell r="O63">
            <v>11559356.609999999</v>
          </cell>
          <cell r="P63">
            <v>18409304.629999999</v>
          </cell>
          <cell r="Q63" t="str">
            <v>A</v>
          </cell>
          <cell r="R63" t="str">
            <v>Y</v>
          </cell>
          <cell r="S63" t="str">
            <v>001400000000000000000003953190</v>
          </cell>
        </row>
        <row r="64">
          <cell r="A64">
            <v>39172</v>
          </cell>
          <cell r="B64" t="str">
            <v>2001-06-02-08.29.10.509946</v>
          </cell>
          <cell r="C64" t="str">
            <v>2001-06-02-08.29.10.509946</v>
          </cell>
          <cell r="D64" t="str">
            <v>ขาย</v>
          </cell>
          <cell r="E64" t="str">
            <v>00199309218</v>
          </cell>
          <cell r="F64" t="b">
            <v>0</v>
          </cell>
          <cell r="G64" t="str">
            <v>นคร ทองมี</v>
          </cell>
          <cell r="H64" t="str">
            <v>1998090810330887</v>
          </cell>
          <cell r="I64" t="str">
            <v>99</v>
          </cell>
          <cell r="J64">
            <v>11633566.039999999</v>
          </cell>
          <cell r="K64">
            <v>5866000</v>
          </cell>
          <cell r="L64">
            <v>0</v>
          </cell>
          <cell r="M64">
            <v>0</v>
          </cell>
          <cell r="N64">
            <v>0</v>
          </cell>
          <cell r="O64">
            <v>5866000</v>
          </cell>
          <cell r="P64">
            <v>6294573.8700000001</v>
          </cell>
          <cell r="Q64" t="str">
            <v>N</v>
          </cell>
          <cell r="R64" t="str">
            <v>Y</v>
          </cell>
          <cell r="S64" t="str">
            <v>001400000000000000000003605853</v>
          </cell>
        </row>
        <row r="65">
          <cell r="A65">
            <v>39172</v>
          </cell>
          <cell r="B65" t="str">
            <v>2000-04-11-18.11.01.587325</v>
          </cell>
          <cell r="C65" t="str">
            <v>2000-04-11-18.11.01.587325</v>
          </cell>
          <cell r="D65" t="str">
            <v>CS</v>
          </cell>
          <cell r="E65" t="str">
            <v>00199318786</v>
          </cell>
          <cell r="F65" t="b">
            <v>0</v>
          </cell>
          <cell r="G65" t="str">
            <v>นาย มานะ ห่อทองคำ</v>
          </cell>
          <cell r="H65" t="str">
            <v>1998081710142500</v>
          </cell>
          <cell r="I65" t="str">
            <v>99</v>
          </cell>
          <cell r="J65">
            <v>500088.09</v>
          </cell>
          <cell r="K65">
            <v>293275.99</v>
          </cell>
          <cell r="L65">
            <v>0</v>
          </cell>
          <cell r="M65">
            <v>0</v>
          </cell>
          <cell r="N65">
            <v>0</v>
          </cell>
          <cell r="O65">
            <v>293275.99</v>
          </cell>
          <cell r="P65">
            <v>633476.02</v>
          </cell>
          <cell r="Q65" t="str">
            <v>A</v>
          </cell>
          <cell r="R65" t="str">
            <v>N</v>
          </cell>
          <cell r="S65" t="str">
            <v>001400000000000000000000684525</v>
          </cell>
        </row>
        <row r="66">
          <cell r="A66">
            <v>39172</v>
          </cell>
          <cell r="B66" t="str">
            <v>2002-04-07-16.26.20.097110</v>
          </cell>
          <cell r="C66" t="str">
            <v>2002-04-07-16.26.20.097110</v>
          </cell>
          <cell r="D66" t="str">
            <v>ขาย</v>
          </cell>
          <cell r="E66" t="str">
            <v>00199329549</v>
          </cell>
          <cell r="F66" t="b">
            <v>0</v>
          </cell>
          <cell r="G66" t="str">
            <v>ห้างหุ้นส่วนจำกัด พาสโอเวอร์</v>
          </cell>
          <cell r="H66" t="str">
            <v>1998081710295263</v>
          </cell>
          <cell r="I66" t="str">
            <v>99</v>
          </cell>
          <cell r="J66">
            <v>3641482.66</v>
          </cell>
          <cell r="K66">
            <v>727280</v>
          </cell>
          <cell r="L66">
            <v>0</v>
          </cell>
          <cell r="M66">
            <v>0</v>
          </cell>
          <cell r="N66">
            <v>0</v>
          </cell>
          <cell r="O66">
            <v>727280</v>
          </cell>
          <cell r="P66">
            <v>1499143.17</v>
          </cell>
          <cell r="Q66" t="str">
            <v>A</v>
          </cell>
          <cell r="R66" t="str">
            <v>N</v>
          </cell>
          <cell r="S66" t="str">
            <v>001400000000000000000004123033</v>
          </cell>
        </row>
        <row r="67">
          <cell r="A67">
            <v>39172</v>
          </cell>
          <cell r="B67" t="str">
            <v>2001-09-18-03.51.43.867530</v>
          </cell>
          <cell r="C67" t="str">
            <v>2001-09-18-03.51.43.867530</v>
          </cell>
          <cell r="D67" t="str">
            <v>CS</v>
          </cell>
          <cell r="E67" t="str">
            <v>00199340779</v>
          </cell>
          <cell r="F67" t="b">
            <v>0</v>
          </cell>
          <cell r="G67" t="str">
            <v>โซบ้า เอ็นเตอร์ไพร์ส</v>
          </cell>
          <cell r="H67" t="str">
            <v>1998081710340897</v>
          </cell>
          <cell r="I67" t="str">
            <v>99</v>
          </cell>
          <cell r="J67">
            <v>12512783.48</v>
          </cell>
          <cell r="K67">
            <v>8966000</v>
          </cell>
          <cell r="L67">
            <v>0</v>
          </cell>
          <cell r="M67">
            <v>0</v>
          </cell>
          <cell r="N67">
            <v>0</v>
          </cell>
          <cell r="O67">
            <v>8966000</v>
          </cell>
          <cell r="P67">
            <v>8157067.0700000003</v>
          </cell>
          <cell r="Q67" t="str">
            <v>A</v>
          </cell>
          <cell r="R67" t="str">
            <v>N</v>
          </cell>
          <cell r="S67" t="str">
            <v>001400000000000000000003954383</v>
          </cell>
        </row>
        <row r="68">
          <cell r="A68">
            <v>39172</v>
          </cell>
          <cell r="B68" t="str">
            <v>2002-04-07-16.26.20.097110</v>
          </cell>
          <cell r="C68" t="str">
            <v>2002-04-07-16.26.20.097110</v>
          </cell>
          <cell r="D68" t="str">
            <v>ขาย</v>
          </cell>
          <cell r="E68" t="str">
            <v>00199349553</v>
          </cell>
          <cell r="F68" t="b">
            <v>0</v>
          </cell>
          <cell r="G68" t="str">
            <v>ห้างหุ้นส่วนจำกัด พาสโอเวอร์</v>
          </cell>
          <cell r="H68" t="str">
            <v>1998081710295263</v>
          </cell>
          <cell r="I68" t="str">
            <v>99</v>
          </cell>
          <cell r="J68">
            <v>3641482.66</v>
          </cell>
          <cell r="K68">
            <v>550000</v>
          </cell>
          <cell r="L68">
            <v>0</v>
          </cell>
          <cell r="M68">
            <v>0</v>
          </cell>
          <cell r="N68">
            <v>0</v>
          </cell>
          <cell r="O68">
            <v>550000</v>
          </cell>
          <cell r="P68">
            <v>1118605.78</v>
          </cell>
          <cell r="Q68" t="str">
            <v>A</v>
          </cell>
          <cell r="R68" t="str">
            <v>N</v>
          </cell>
          <cell r="S68" t="str">
            <v>001400000000000000000004123033</v>
          </cell>
        </row>
        <row r="69">
          <cell r="A69">
            <v>39172</v>
          </cell>
          <cell r="B69" t="str">
            <v>2001-09-18-03.51.43.867530</v>
          </cell>
          <cell r="C69" t="str">
            <v>2001-09-18-03.51.43.867530</v>
          </cell>
          <cell r="D69" t="str">
            <v>CS</v>
          </cell>
          <cell r="E69" t="str">
            <v>00199400814</v>
          </cell>
          <cell r="F69" t="b">
            <v>0</v>
          </cell>
          <cell r="G69" t="str">
            <v>โซบ้า เอ็นเตอร์ไพร์ส</v>
          </cell>
          <cell r="H69" t="str">
            <v>1998081710340897</v>
          </cell>
          <cell r="I69" t="str">
            <v>99</v>
          </cell>
          <cell r="J69">
            <v>23114193.469999999</v>
          </cell>
          <cell r="K69">
            <v>14345129.24</v>
          </cell>
          <cell r="L69">
            <v>0</v>
          </cell>
          <cell r="M69">
            <v>0</v>
          </cell>
          <cell r="N69">
            <v>0</v>
          </cell>
          <cell r="O69">
            <v>14345129.24</v>
          </cell>
          <cell r="P69">
            <v>25745871.27</v>
          </cell>
          <cell r="Q69" t="str">
            <v>A</v>
          </cell>
          <cell r="R69" t="str">
            <v>N</v>
          </cell>
          <cell r="S69" t="str">
            <v>001400000000000000000003954383</v>
          </cell>
        </row>
        <row r="70">
          <cell r="A70">
            <v>39172</v>
          </cell>
          <cell r="B70" t="str">
            <v>2001-09-18-03.51.42.885158</v>
          </cell>
          <cell r="C70" t="str">
            <v>2001-09-18-03.51.42.885158</v>
          </cell>
          <cell r="D70" t="str">
            <v>CS</v>
          </cell>
          <cell r="E70" t="str">
            <v>00199500294</v>
          </cell>
          <cell r="F70" t="b">
            <v>0</v>
          </cell>
          <cell r="G70" t="str">
            <v>รอแยล เวนดิ้ง แมชชีนส์ (ประเทศไทย)</v>
          </cell>
          <cell r="H70" t="str">
            <v>1998081710302779</v>
          </cell>
          <cell r="I70" t="str">
            <v>99</v>
          </cell>
          <cell r="J70">
            <v>6289014.3200000003</v>
          </cell>
          <cell r="K70">
            <v>5386080</v>
          </cell>
          <cell r="L70">
            <v>0</v>
          </cell>
          <cell r="M70">
            <v>157225</v>
          </cell>
          <cell r="N70">
            <v>0</v>
          </cell>
          <cell r="O70">
            <v>5386080</v>
          </cell>
          <cell r="P70">
            <v>10217311.17</v>
          </cell>
          <cell r="Q70" t="str">
            <v>A</v>
          </cell>
          <cell r="R70" t="str">
            <v>Y</v>
          </cell>
          <cell r="S70" t="str">
            <v>001400000000000000000003953190</v>
          </cell>
        </row>
        <row r="71">
          <cell r="A71">
            <v>39172</v>
          </cell>
          <cell r="B71" t="str">
            <v>2000-04-06-13.24.58.068871</v>
          </cell>
          <cell r="C71" t="str">
            <v>2000-04-06-13.24.58.068871</v>
          </cell>
          <cell r="D71" t="str">
            <v>CS</v>
          </cell>
          <cell r="E71" t="str">
            <v>00199629656</v>
          </cell>
          <cell r="F71" t="b">
            <v>0</v>
          </cell>
          <cell r="G71" t="str">
            <v>นาย วิชัย จตุรารักษ์</v>
          </cell>
          <cell r="H71" t="str">
            <v>2005040122010001</v>
          </cell>
          <cell r="I71" t="str">
            <v>99</v>
          </cell>
          <cell r="J71">
            <v>87027.11</v>
          </cell>
          <cell r="K71">
            <v>87027.11</v>
          </cell>
          <cell r="L71">
            <v>0</v>
          </cell>
          <cell r="M71">
            <v>3052</v>
          </cell>
          <cell r="N71">
            <v>0</v>
          </cell>
          <cell r="O71">
            <v>87027.11</v>
          </cell>
          <cell r="P71">
            <v>69669.36</v>
          </cell>
          <cell r="Q71" t="str">
            <v>A</v>
          </cell>
          <cell r="R71" t="str">
            <v>N</v>
          </cell>
          <cell r="S71" t="str">
            <v>001400000000000000000000071912</v>
          </cell>
        </row>
        <row r="72">
          <cell r="A72">
            <v>39172</v>
          </cell>
          <cell r="B72" t="str">
            <v>2004-08-09-01.40.02.182629</v>
          </cell>
          <cell r="C72" t="str">
            <v>2004-08-09-01.40.02.182629</v>
          </cell>
          <cell r="D72" t="str">
            <v>CS</v>
          </cell>
          <cell r="E72" t="str">
            <v>00199629672</v>
          </cell>
          <cell r="F72" t="b">
            <v>0</v>
          </cell>
          <cell r="G72" t="str">
            <v>ALAN JOHNYLWARD,อัมพร สว่างศรี</v>
          </cell>
          <cell r="H72" t="str">
            <v>2005070117150002</v>
          </cell>
          <cell r="I72" t="str">
            <v>99</v>
          </cell>
          <cell r="J72">
            <v>728201.08</v>
          </cell>
          <cell r="K72">
            <v>728201.08</v>
          </cell>
          <cell r="L72">
            <v>0</v>
          </cell>
          <cell r="M72">
            <v>24025</v>
          </cell>
          <cell r="N72">
            <v>1477.67</v>
          </cell>
          <cell r="O72">
            <v>728201.08</v>
          </cell>
          <cell r="P72">
            <v>504499.95</v>
          </cell>
          <cell r="Q72" t="str">
            <v>A</v>
          </cell>
          <cell r="R72" t="str">
            <v>N</v>
          </cell>
          <cell r="S72" t="str">
            <v>001400000000000000000000661143</v>
          </cell>
        </row>
        <row r="74">
          <cell r="A74">
            <v>39172</v>
          </cell>
          <cell r="B74" t="str">
            <v>2001-06-23-04.24.26.413899</v>
          </cell>
          <cell r="C74" t="str">
            <v>2001-06-23-04.24.26.413899</v>
          </cell>
          <cell r="D74" t="str">
            <v>CS</v>
          </cell>
          <cell r="E74" t="str">
            <v>00199629957</v>
          </cell>
          <cell r="F74" t="b">
            <v>0</v>
          </cell>
          <cell r="G74" t="str">
            <v>นาง จันทร์จรี นามตะ</v>
          </cell>
          <cell r="H74" t="str">
            <v>2005120122400003</v>
          </cell>
          <cell r="I74" t="str">
            <v>99</v>
          </cell>
          <cell r="J74">
            <v>653702.98</v>
          </cell>
          <cell r="K74">
            <v>653702.98</v>
          </cell>
          <cell r="L74">
            <v>0</v>
          </cell>
          <cell r="M74">
            <v>20655</v>
          </cell>
          <cell r="N74">
            <v>0</v>
          </cell>
          <cell r="O74">
            <v>653702.98</v>
          </cell>
          <cell r="P74">
            <v>393556.31</v>
          </cell>
          <cell r="Q74" t="str">
            <v>A</v>
          </cell>
          <cell r="R74" t="str">
            <v>N</v>
          </cell>
          <cell r="S74" t="str">
            <v>001400000000000000000002840579</v>
          </cell>
        </row>
        <row r="75">
          <cell r="A75">
            <v>39172</v>
          </cell>
          <cell r="B75" t="str">
            <v>2001-06-02-08.23.34.265447</v>
          </cell>
          <cell r="C75" t="str">
            <v>2001-06-02-08.23.34.265447</v>
          </cell>
          <cell r="D75" t="str">
            <v>CS</v>
          </cell>
          <cell r="E75" t="str">
            <v>00199630128</v>
          </cell>
          <cell r="F75" t="b">
            <v>0</v>
          </cell>
          <cell r="G75" t="str">
            <v>นาง อรวี สมพฤกษ์</v>
          </cell>
          <cell r="H75" t="str">
            <v>2006060122480004</v>
          </cell>
          <cell r="I75" t="str">
            <v>99</v>
          </cell>
          <cell r="J75">
            <v>7394006.8200000003</v>
          </cell>
          <cell r="K75">
            <v>7394006.8200000003</v>
          </cell>
          <cell r="L75">
            <v>0</v>
          </cell>
          <cell r="M75">
            <v>200000</v>
          </cell>
          <cell r="N75">
            <v>0</v>
          </cell>
          <cell r="O75">
            <v>7394006.8200000003</v>
          </cell>
          <cell r="P75">
            <v>5301721.1399999997</v>
          </cell>
          <cell r="Q75" t="str">
            <v>A</v>
          </cell>
          <cell r="R75" t="str">
            <v>N</v>
          </cell>
          <cell r="S75" t="str">
            <v>001400000000000000000003621151</v>
          </cell>
        </row>
        <row r="76">
          <cell r="A76">
            <v>39172</v>
          </cell>
          <cell r="B76" t="str">
            <v>2004-09-13-02.26.29.300402</v>
          </cell>
          <cell r="C76" t="str">
            <v>2004-09-13-02.26.29.300402</v>
          </cell>
          <cell r="D76" t="str">
            <v>ขาย</v>
          </cell>
          <cell r="E76" t="str">
            <v>00199630136</v>
          </cell>
          <cell r="F76" t="b">
            <v>0</v>
          </cell>
          <cell r="G76" t="str">
            <v>นายสุรพงศ์ แก้วขาว และ                   นางมยุรา แก้วขาว</v>
          </cell>
          <cell r="H76" t="str">
            <v>2006060122480005</v>
          </cell>
          <cell r="I76" t="str">
            <v>99</v>
          </cell>
          <cell r="J76">
            <v>325305.11</v>
          </cell>
          <cell r="K76">
            <v>325305.11</v>
          </cell>
          <cell r="L76">
            <v>0</v>
          </cell>
          <cell r="M76">
            <v>10935</v>
          </cell>
          <cell r="N76">
            <v>0</v>
          </cell>
          <cell r="O76">
            <v>325305.11</v>
          </cell>
          <cell r="P76">
            <v>202989.67</v>
          </cell>
          <cell r="Q76" t="str">
            <v>A</v>
          </cell>
          <cell r="R76" t="str">
            <v>N</v>
          </cell>
          <cell r="S76" t="str">
            <v>001400000000000000000003155586</v>
          </cell>
        </row>
        <row r="78">
          <cell r="A78">
            <v>39172</v>
          </cell>
          <cell r="B78" t="str">
            <v>2001-04-12-23.18.16.031936</v>
          </cell>
          <cell r="C78" t="str">
            <v>2001-04-12-23.18.16.031936</v>
          </cell>
          <cell r="D78" t="str">
            <v>CS</v>
          </cell>
          <cell r="E78" t="str">
            <v>00199630241</v>
          </cell>
          <cell r="F78" t="b">
            <v>0</v>
          </cell>
          <cell r="G78" t="str">
            <v>ยูไนเต็ด แฟต แอนด์ ออยล์</v>
          </cell>
          <cell r="H78" t="str">
            <v>2006070114450008</v>
          </cell>
          <cell r="I78" t="str">
            <v>99</v>
          </cell>
          <cell r="J78">
            <v>10085855</v>
          </cell>
          <cell r="K78">
            <v>10085855</v>
          </cell>
          <cell r="L78">
            <v>0</v>
          </cell>
          <cell r="M78">
            <v>0</v>
          </cell>
          <cell r="N78">
            <v>0</v>
          </cell>
          <cell r="O78">
            <v>10085855</v>
          </cell>
          <cell r="P78">
            <v>2871152.77</v>
          </cell>
          <cell r="Q78" t="str">
            <v>A</v>
          </cell>
          <cell r="R78" t="str">
            <v>N</v>
          </cell>
          <cell r="S78" t="str">
            <v>001400000000000000000003369012</v>
          </cell>
        </row>
        <row r="79">
          <cell r="A79">
            <v>39172</v>
          </cell>
          <cell r="B79" t="str">
            <v>2004-07-26-03.39.25.674623</v>
          </cell>
          <cell r="C79" t="str">
            <v>2004-07-26-03.39.25.674623</v>
          </cell>
          <cell r="D79" t="str">
            <v>CS</v>
          </cell>
          <cell r="E79" t="str">
            <v>00199630283</v>
          </cell>
          <cell r="F79" t="b">
            <v>0</v>
          </cell>
          <cell r="G79" t="str">
            <v>นางสมจิตร์ และ นส.สุภาพร สอนสอาด         และ รตอ.กิติศักดิ์ สอนสอาด</v>
          </cell>
          <cell r="H79" t="str">
            <v>2006090117550001</v>
          </cell>
          <cell r="I79" t="str">
            <v>99</v>
          </cell>
          <cell r="J79">
            <v>371634.47</v>
          </cell>
          <cell r="K79">
            <v>371634.47</v>
          </cell>
          <cell r="L79">
            <v>0</v>
          </cell>
          <cell r="M79">
            <v>0</v>
          </cell>
          <cell r="N79">
            <v>0</v>
          </cell>
          <cell r="O79">
            <v>371634.47</v>
          </cell>
          <cell r="P79">
            <v>223957.96</v>
          </cell>
          <cell r="Q79" t="str">
            <v>A</v>
          </cell>
          <cell r="R79" t="str">
            <v>N</v>
          </cell>
          <cell r="S79" t="str">
            <v>001400000000000000000005632262</v>
          </cell>
        </row>
        <row r="82">
          <cell r="A82">
            <v>39172</v>
          </cell>
          <cell r="B82" t="str">
            <v>2002-05-19-05.12.15.685741</v>
          </cell>
          <cell r="C82" t="str">
            <v>2002-05-19-05.12.15.685741</v>
          </cell>
          <cell r="D82" t="str">
            <v>CS</v>
          </cell>
          <cell r="E82" t="str">
            <v>00199630291</v>
          </cell>
          <cell r="F82" t="b">
            <v>0</v>
          </cell>
          <cell r="G82" t="str">
            <v>นาย สมนึก อนุกูล</v>
          </cell>
          <cell r="H82" t="str">
            <v>2006090117550002</v>
          </cell>
          <cell r="I82" t="str">
            <v>99</v>
          </cell>
          <cell r="J82">
            <v>528072.36</v>
          </cell>
          <cell r="K82">
            <v>528072.36</v>
          </cell>
          <cell r="L82">
            <v>0</v>
          </cell>
          <cell r="M82">
            <v>13777.5</v>
          </cell>
          <cell r="N82">
            <v>0</v>
          </cell>
          <cell r="O82">
            <v>528072.36</v>
          </cell>
          <cell r="P82">
            <v>142651.87</v>
          </cell>
          <cell r="Q82" t="str">
            <v>A</v>
          </cell>
          <cell r="R82" t="str">
            <v>N</v>
          </cell>
          <cell r="S82" t="str">
            <v>001400000000000000000002864973</v>
          </cell>
        </row>
        <row r="83">
          <cell r="A83">
            <v>39172</v>
          </cell>
          <cell r="B83" t="str">
            <v>2001-09-14-05.19.26.386090</v>
          </cell>
          <cell r="C83" t="str">
            <v>2001-09-14-05.19.26.386090</v>
          </cell>
          <cell r="D83" t="str">
            <v>CS</v>
          </cell>
          <cell r="E83" t="str">
            <v>00203060819</v>
          </cell>
          <cell r="F83" t="b">
            <v>0</v>
          </cell>
          <cell r="G83" t="str">
            <v>ไทยแสตนดาร์ดโซลูชั่น</v>
          </cell>
          <cell r="H83" t="str">
            <v>1998090811553294</v>
          </cell>
          <cell r="I83" t="str">
            <v>03</v>
          </cell>
          <cell r="J83">
            <v>2000000</v>
          </cell>
          <cell r="K83">
            <v>2270169.85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2612296.09</v>
          </cell>
          <cell r="Q83" t="str">
            <v>A</v>
          </cell>
          <cell r="R83">
            <v>0</v>
          </cell>
          <cell r="S83" t="str">
            <v>001400000000000000000003954302</v>
          </cell>
        </row>
        <row r="84">
          <cell r="A84">
            <v>39172</v>
          </cell>
          <cell r="B84" t="str">
            <v>2004-04-05-01.10.18.371460</v>
          </cell>
          <cell r="C84" t="str">
            <v>2004-04-05-01.10.18.371460</v>
          </cell>
          <cell r="D84" t="str">
            <v>CS</v>
          </cell>
          <cell r="E84" t="str">
            <v>00299031028</v>
          </cell>
          <cell r="F84" t="b">
            <v>0</v>
          </cell>
          <cell r="G84" t="str">
            <v>นาง ฉลอง กุศลภุชฌงค์</v>
          </cell>
          <cell r="H84" t="str">
            <v>2003100208350001</v>
          </cell>
          <cell r="I84" t="str">
            <v>99</v>
          </cell>
          <cell r="J84">
            <v>5634006.0999999996</v>
          </cell>
          <cell r="K84">
            <v>3226799.73</v>
          </cell>
          <cell r="L84">
            <v>0</v>
          </cell>
          <cell r="M84">
            <v>140850</v>
          </cell>
          <cell r="N84">
            <v>0</v>
          </cell>
          <cell r="O84">
            <v>3226799.73</v>
          </cell>
          <cell r="P84">
            <v>4744003.6100000003</v>
          </cell>
          <cell r="Q84" t="str">
            <v>A</v>
          </cell>
          <cell r="R84" t="str">
            <v>N</v>
          </cell>
          <cell r="S84" t="str">
            <v>001400000000000000000006278717</v>
          </cell>
        </row>
        <row r="85">
          <cell r="A85">
            <v>39172</v>
          </cell>
          <cell r="B85" t="str">
            <v>2002-04-07-16.26.44.289928</v>
          </cell>
          <cell r="C85" t="str">
            <v>2002-04-07-16.26.44.289928</v>
          </cell>
          <cell r="D85" t="str">
            <v>CS</v>
          </cell>
          <cell r="E85" t="str">
            <v>00299310117</v>
          </cell>
          <cell r="F85" t="b">
            <v>0</v>
          </cell>
          <cell r="G85" t="str">
            <v>ประยงค์ เรืองรุ่ง</v>
          </cell>
          <cell r="H85" t="str">
            <v>1998081317483606</v>
          </cell>
          <cell r="I85" t="str">
            <v>99</v>
          </cell>
          <cell r="J85">
            <v>568869.55000000005</v>
          </cell>
          <cell r="K85">
            <v>399341.08</v>
          </cell>
          <cell r="L85">
            <v>0</v>
          </cell>
          <cell r="M85">
            <v>14222.5</v>
          </cell>
          <cell r="N85">
            <v>0</v>
          </cell>
          <cell r="O85">
            <v>399341.08</v>
          </cell>
          <cell r="P85">
            <v>954660.37</v>
          </cell>
          <cell r="Q85" t="str">
            <v>A</v>
          </cell>
          <cell r="R85" t="str">
            <v>N</v>
          </cell>
          <cell r="S85" t="str">
            <v>001400000000000000000004310321</v>
          </cell>
        </row>
        <row r="86">
          <cell r="A86">
            <v>39172</v>
          </cell>
          <cell r="B86" t="str">
            <v>2001-09-14-05.19.26.386090</v>
          </cell>
          <cell r="C86" t="str">
            <v>2001-09-14-05.19.26.386090</v>
          </cell>
          <cell r="D86" t="str">
            <v>CS</v>
          </cell>
          <cell r="E86" t="str">
            <v>00299400023</v>
          </cell>
          <cell r="F86" t="b">
            <v>0</v>
          </cell>
          <cell r="G86" t="str">
            <v>ไทยสแตนดาร์ดโซลูชั่น</v>
          </cell>
          <cell r="H86" t="str">
            <v>2004020310190001</v>
          </cell>
          <cell r="I86" t="str">
            <v>99</v>
          </cell>
          <cell r="J86">
            <v>3147124.12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2090975.28</v>
          </cell>
          <cell r="Q86" t="str">
            <v>A</v>
          </cell>
          <cell r="R86" t="str">
            <v>N</v>
          </cell>
          <cell r="S86" t="str">
            <v>001400000000000000000003954302</v>
          </cell>
        </row>
        <row r="87">
          <cell r="A87">
            <v>39172</v>
          </cell>
          <cell r="B87" t="str">
            <v>2001-06-22-04.44.23.777319</v>
          </cell>
          <cell r="C87" t="str">
            <v>2001-06-22-04.44.23.777319</v>
          </cell>
          <cell r="D87" t="str">
            <v>CS</v>
          </cell>
          <cell r="E87" t="str">
            <v>00330006289</v>
          </cell>
          <cell r="F87" t="b">
            <v>0</v>
          </cell>
          <cell r="G87" t="str">
            <v>สุรพล พุ่มสะอาด</v>
          </cell>
          <cell r="H87" t="str">
            <v>2002110121550059</v>
          </cell>
          <cell r="I87" t="str">
            <v>30</v>
          </cell>
          <cell r="J87">
            <v>851118.64</v>
          </cell>
          <cell r="K87">
            <v>838338.11</v>
          </cell>
          <cell r="L87">
            <v>0</v>
          </cell>
          <cell r="M87">
            <v>0</v>
          </cell>
          <cell r="N87">
            <v>0</v>
          </cell>
          <cell r="O87">
            <v>838338.11</v>
          </cell>
          <cell r="P87">
            <v>434223.7</v>
          </cell>
          <cell r="Q87" t="str">
            <v>A</v>
          </cell>
          <cell r="R87" t="str">
            <v>N</v>
          </cell>
          <cell r="S87" t="str">
            <v>001400000000000000000003166488</v>
          </cell>
        </row>
        <row r="88">
          <cell r="A88">
            <v>39172</v>
          </cell>
          <cell r="B88" t="str">
            <v>2004-07-05-02.29.31.457528</v>
          </cell>
          <cell r="C88" t="str">
            <v>2004-07-05-02.29.31.457528</v>
          </cell>
          <cell r="D88" t="str">
            <v>ขาย</v>
          </cell>
          <cell r="E88" t="str">
            <v>00331017291</v>
          </cell>
          <cell r="F88" t="b">
            <v>0</v>
          </cell>
          <cell r="G88" t="str">
            <v>ไพศาล อาภรณ์อุดมรักษ์,สมพงษ์ วงศ์นพรัตน์เลิศ</v>
          </cell>
          <cell r="H88" t="str">
            <v>1998091614434045</v>
          </cell>
          <cell r="I88" t="str">
            <v>31</v>
          </cell>
          <cell r="J88">
            <v>12000000</v>
          </cell>
          <cell r="K88">
            <v>8788396.5</v>
          </cell>
          <cell r="L88">
            <v>0</v>
          </cell>
          <cell r="M88">
            <v>0</v>
          </cell>
          <cell r="N88">
            <v>0</v>
          </cell>
          <cell r="O88">
            <v>8788396.5</v>
          </cell>
          <cell r="P88">
            <v>2959415.77</v>
          </cell>
          <cell r="Q88" t="str">
            <v>A</v>
          </cell>
          <cell r="R88" t="str">
            <v>Y</v>
          </cell>
          <cell r="S88" t="str">
            <v>001400000000000000000007041908</v>
          </cell>
        </row>
        <row r="90">
          <cell r="A90">
            <v>39172</v>
          </cell>
          <cell r="B90" t="str">
            <v>2001-09-13-04.11.53.410280</v>
          </cell>
          <cell r="C90" t="str">
            <v>2001-09-13-04.11.53.410280</v>
          </cell>
          <cell r="D90" t="str">
            <v>CS</v>
          </cell>
          <cell r="E90" t="str">
            <v>00331021630</v>
          </cell>
          <cell r="F90" t="b">
            <v>0</v>
          </cell>
          <cell r="G90" t="str">
            <v>วิรัติ พุ่มสะอาด</v>
          </cell>
          <cell r="H90" t="str">
            <v>2000110213530065</v>
          </cell>
          <cell r="I90" t="str">
            <v>31</v>
          </cell>
          <cell r="J90">
            <v>2565000</v>
          </cell>
          <cell r="K90">
            <v>2563925.4700000002</v>
          </cell>
          <cell r="L90">
            <v>0</v>
          </cell>
          <cell r="M90">
            <v>0</v>
          </cell>
          <cell r="N90">
            <v>10614.4</v>
          </cell>
          <cell r="O90">
            <v>2563925.4700000002</v>
          </cell>
          <cell r="P90">
            <v>2397541.37</v>
          </cell>
          <cell r="Q90" t="str">
            <v>A</v>
          </cell>
          <cell r="R90" t="str">
            <v>N</v>
          </cell>
          <cell r="S90" t="str">
            <v>001400000000000000000003391069</v>
          </cell>
        </row>
        <row r="91">
          <cell r="A91">
            <v>39172</v>
          </cell>
          <cell r="B91" t="str">
            <v>2002-05-19-05.49.08.044463</v>
          </cell>
          <cell r="C91" t="str">
            <v>2002-05-19-05.49.08.044463</v>
          </cell>
          <cell r="D91" t="str">
            <v>CS</v>
          </cell>
          <cell r="E91" t="str">
            <v>00399030169</v>
          </cell>
          <cell r="F91" t="b">
            <v>0</v>
          </cell>
          <cell r="G91" t="str">
            <v>โอภาส จารุวัฒนะ</v>
          </cell>
          <cell r="H91" t="str">
            <v>1998081710511866</v>
          </cell>
          <cell r="I91" t="str">
            <v>99</v>
          </cell>
          <cell r="J91">
            <v>17622190.489999998</v>
          </cell>
          <cell r="K91">
            <v>6886621.8200000003</v>
          </cell>
          <cell r="L91">
            <v>0</v>
          </cell>
          <cell r="M91">
            <v>0</v>
          </cell>
          <cell r="N91">
            <v>0</v>
          </cell>
          <cell r="O91">
            <v>6886621.8200000003</v>
          </cell>
          <cell r="P91">
            <v>32497661.109999999</v>
          </cell>
          <cell r="Q91" t="str">
            <v>A</v>
          </cell>
          <cell r="R91">
            <v>0</v>
          </cell>
          <cell r="S91" t="str">
            <v>001400000000000000000004325091</v>
          </cell>
        </row>
        <row r="92">
          <cell r="A92">
            <v>39172</v>
          </cell>
          <cell r="B92" t="str">
            <v>2002-10-06-12.22.44.262764</v>
          </cell>
          <cell r="C92" t="str">
            <v>2002-10-06-12.22.44.262764</v>
          </cell>
          <cell r="D92" t="str">
            <v>CS</v>
          </cell>
          <cell r="E92" t="str">
            <v>00399030494</v>
          </cell>
          <cell r="F92" t="b">
            <v>0</v>
          </cell>
          <cell r="G92" t="str">
            <v>บริษัท จำกัด ชัยวรรณธุรกิจกฎหมาย</v>
          </cell>
          <cell r="H92" t="str">
            <v>1998090811590762</v>
          </cell>
          <cell r="I92" t="str">
            <v>99</v>
          </cell>
          <cell r="J92">
            <v>2097077.71</v>
          </cell>
          <cell r="K92">
            <v>1676589.29</v>
          </cell>
          <cell r="L92">
            <v>0</v>
          </cell>
          <cell r="M92">
            <v>52425</v>
          </cell>
          <cell r="N92">
            <v>0</v>
          </cell>
          <cell r="O92">
            <v>1676589.29</v>
          </cell>
          <cell r="P92">
            <v>2591261.86</v>
          </cell>
          <cell r="Q92" t="str">
            <v>A</v>
          </cell>
          <cell r="R92">
            <v>0</v>
          </cell>
          <cell r="S92" t="str">
            <v>001400000000000000000004124884</v>
          </cell>
        </row>
        <row r="93">
          <cell r="A93">
            <v>39172</v>
          </cell>
          <cell r="B93" t="str">
            <v>2000-04-11-18.11.12.782215</v>
          </cell>
          <cell r="C93" t="str">
            <v>2000-04-11-18.11.12.782215</v>
          </cell>
          <cell r="D93" t="str">
            <v>CS</v>
          </cell>
          <cell r="E93" t="str">
            <v>00399300137</v>
          </cell>
          <cell r="F93" t="b">
            <v>0</v>
          </cell>
          <cell r="G93" t="str">
            <v>ศุภวรรณ สุวรรณเลิศ</v>
          </cell>
          <cell r="H93" t="str">
            <v>1998081710501571</v>
          </cell>
          <cell r="I93" t="str">
            <v>99</v>
          </cell>
          <cell r="J93">
            <v>1793239.67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1691084</v>
          </cell>
          <cell r="Q93" t="str">
            <v>A</v>
          </cell>
          <cell r="R93">
            <v>0</v>
          </cell>
          <cell r="S93" t="str">
            <v>001400000000000000000000684591</v>
          </cell>
        </row>
        <row r="94">
          <cell r="A94">
            <v>39172</v>
          </cell>
          <cell r="B94" t="str">
            <v>2001-06-22-04.12.07.364277</v>
          </cell>
          <cell r="C94" t="str">
            <v>2001-06-22-04.12.07.364277</v>
          </cell>
          <cell r="D94" t="str">
            <v>CS</v>
          </cell>
          <cell r="E94" t="str">
            <v>00399310423</v>
          </cell>
          <cell r="F94" t="b">
            <v>0</v>
          </cell>
          <cell r="G94" t="str">
            <v>ศุภวรรณ สุวรรณเลิศ</v>
          </cell>
          <cell r="H94" t="str">
            <v>1998081710501571</v>
          </cell>
          <cell r="I94" t="str">
            <v>99</v>
          </cell>
          <cell r="J94">
            <v>3227260.32</v>
          </cell>
          <cell r="K94">
            <v>2083999.19</v>
          </cell>
          <cell r="L94">
            <v>0</v>
          </cell>
          <cell r="M94">
            <v>0</v>
          </cell>
          <cell r="N94">
            <v>0</v>
          </cell>
          <cell r="O94">
            <v>2083999.19</v>
          </cell>
          <cell r="P94">
            <v>4688061.7699999996</v>
          </cell>
          <cell r="Q94" t="str">
            <v>A</v>
          </cell>
          <cell r="R94">
            <v>0</v>
          </cell>
          <cell r="S94" t="str">
            <v>001400000000000000000002770089</v>
          </cell>
        </row>
        <row r="95">
          <cell r="A95">
            <v>39172</v>
          </cell>
          <cell r="B95" t="str">
            <v>2001-06-22-04.12.07.364277</v>
          </cell>
          <cell r="C95" t="str">
            <v>2001-06-22-04.12.07.364277</v>
          </cell>
          <cell r="D95" t="str">
            <v>CS</v>
          </cell>
          <cell r="E95" t="str">
            <v>00399310431</v>
          </cell>
          <cell r="F95" t="b">
            <v>0</v>
          </cell>
          <cell r="G95" t="str">
            <v>ศุภวรรณ สุวรรณเลิศ</v>
          </cell>
          <cell r="H95" t="str">
            <v>1998081710501571</v>
          </cell>
          <cell r="I95" t="str">
            <v>99</v>
          </cell>
          <cell r="J95">
            <v>1053328.28</v>
          </cell>
          <cell r="K95">
            <v>660000</v>
          </cell>
          <cell r="L95">
            <v>0</v>
          </cell>
          <cell r="M95">
            <v>0</v>
          </cell>
          <cell r="N95">
            <v>0</v>
          </cell>
          <cell r="O95">
            <v>660000</v>
          </cell>
          <cell r="P95">
            <v>1425391.97</v>
          </cell>
          <cell r="Q95" t="str">
            <v>A</v>
          </cell>
          <cell r="R95">
            <v>0</v>
          </cell>
          <cell r="S95" t="str">
            <v>001400000000000000000002770089</v>
          </cell>
        </row>
        <row r="96">
          <cell r="A96">
            <v>39172</v>
          </cell>
          <cell r="B96" t="str">
            <v>2002-04-07-16.26.48.117517</v>
          </cell>
          <cell r="C96" t="str">
            <v>2002-04-07-16.26.48.117517</v>
          </cell>
          <cell r="D96" t="str">
            <v>CS</v>
          </cell>
          <cell r="E96" t="str">
            <v>00399310588</v>
          </cell>
          <cell r="F96" t="b">
            <v>0</v>
          </cell>
          <cell r="G96" t="str">
            <v>ศิริวรรณ ชัยภาคย์</v>
          </cell>
          <cell r="H96" t="str">
            <v>1998081710501451</v>
          </cell>
          <cell r="I96" t="str">
            <v>99</v>
          </cell>
          <cell r="J96">
            <v>523908.88</v>
          </cell>
          <cell r="K96">
            <v>269805.69</v>
          </cell>
          <cell r="L96">
            <v>0</v>
          </cell>
          <cell r="M96">
            <v>0</v>
          </cell>
          <cell r="N96">
            <v>0</v>
          </cell>
          <cell r="O96">
            <v>269805.69</v>
          </cell>
          <cell r="P96">
            <v>879493.33</v>
          </cell>
          <cell r="Q96" t="str">
            <v>A</v>
          </cell>
          <cell r="R96">
            <v>0</v>
          </cell>
          <cell r="S96" t="str">
            <v>001400000000000000000004309478</v>
          </cell>
        </row>
        <row r="97">
          <cell r="A97">
            <v>39172</v>
          </cell>
          <cell r="B97" t="str">
            <v>2000-04-16-21.52.55.314300</v>
          </cell>
          <cell r="C97" t="str">
            <v>2000-04-16-21.52.55.314300</v>
          </cell>
          <cell r="D97" t="str">
            <v>CS</v>
          </cell>
          <cell r="E97" t="str">
            <v>00399310766</v>
          </cell>
          <cell r="F97" t="b">
            <v>0</v>
          </cell>
          <cell r="G97" t="str">
            <v>มาลี ลิ้มเศรษฐานุวัติ</v>
          </cell>
          <cell r="H97" t="str">
            <v>1998081710494606</v>
          </cell>
          <cell r="I97" t="str">
            <v>99</v>
          </cell>
          <cell r="J97">
            <v>1159826.7</v>
          </cell>
          <cell r="K97">
            <v>919273.24</v>
          </cell>
          <cell r="L97">
            <v>0</v>
          </cell>
          <cell r="M97">
            <v>3595</v>
          </cell>
          <cell r="N97">
            <v>0</v>
          </cell>
          <cell r="O97">
            <v>919273.24</v>
          </cell>
          <cell r="P97">
            <v>1874064.21</v>
          </cell>
          <cell r="Q97" t="str">
            <v>A</v>
          </cell>
          <cell r="R97">
            <v>0</v>
          </cell>
          <cell r="S97" t="str">
            <v>001400000000000000000000848066</v>
          </cell>
        </row>
        <row r="98">
          <cell r="A98">
            <v>39172</v>
          </cell>
          <cell r="B98" t="str">
            <v>2000-04-11-18.48.18.985618</v>
          </cell>
          <cell r="C98" t="str">
            <v>2000-04-11-18.48.18.985618</v>
          </cell>
          <cell r="D98" t="str">
            <v>CS</v>
          </cell>
          <cell r="E98" t="str">
            <v>00399310944</v>
          </cell>
          <cell r="F98" t="b">
            <v>0</v>
          </cell>
          <cell r="G98" t="str">
            <v>สุรินทร์ เกื้อศิริกุล</v>
          </cell>
          <cell r="H98" t="str">
            <v>1998091614412810</v>
          </cell>
          <cell r="I98" t="str">
            <v>99</v>
          </cell>
          <cell r="J98">
            <v>108324.44</v>
          </cell>
          <cell r="K98">
            <v>87709.85</v>
          </cell>
          <cell r="L98">
            <v>0</v>
          </cell>
          <cell r="M98">
            <v>2707.5</v>
          </cell>
          <cell r="N98">
            <v>0</v>
          </cell>
          <cell r="O98">
            <v>87709.85</v>
          </cell>
          <cell r="P98">
            <v>165033.65</v>
          </cell>
          <cell r="Q98" t="str">
            <v>A</v>
          </cell>
          <cell r="R98" t="str">
            <v>N</v>
          </cell>
          <cell r="S98" t="str">
            <v>001400000000000000000000696766</v>
          </cell>
        </row>
        <row r="99">
          <cell r="A99">
            <v>39172</v>
          </cell>
          <cell r="B99" t="str">
            <v>2002-04-07-16.26.48.925543</v>
          </cell>
          <cell r="C99" t="str">
            <v>2002-04-07-16.26.48.925543</v>
          </cell>
          <cell r="D99" t="str">
            <v>ขาย</v>
          </cell>
          <cell r="E99" t="str">
            <v>00399310978</v>
          </cell>
          <cell r="F99" t="b">
            <v>0</v>
          </cell>
          <cell r="G99" t="str">
            <v>วีรชัย ไชยกิจ</v>
          </cell>
          <cell r="H99" t="str">
            <v>1998081710500770</v>
          </cell>
          <cell r="I99" t="str">
            <v>99</v>
          </cell>
          <cell r="J99">
            <v>446053.74</v>
          </cell>
          <cell r="K99">
            <v>360734.3</v>
          </cell>
          <cell r="L99">
            <v>0</v>
          </cell>
          <cell r="M99">
            <v>11152.5</v>
          </cell>
          <cell r="N99">
            <v>0</v>
          </cell>
          <cell r="O99">
            <v>360734.3</v>
          </cell>
          <cell r="P99">
            <v>714227.56</v>
          </cell>
          <cell r="Q99" t="str">
            <v>A</v>
          </cell>
          <cell r="R99" t="str">
            <v>N</v>
          </cell>
          <cell r="S99" t="str">
            <v>001400000000000000000004308079</v>
          </cell>
        </row>
        <row r="100">
          <cell r="A100">
            <v>39172</v>
          </cell>
          <cell r="B100" t="str">
            <v>2000-04-07-18.59.21.892594</v>
          </cell>
          <cell r="C100" t="str">
            <v>2000-04-07-18.59.21.892594</v>
          </cell>
          <cell r="D100" t="str">
            <v>ขาย</v>
          </cell>
          <cell r="E100" t="str">
            <v>00399311403</v>
          </cell>
          <cell r="F100" t="b">
            <v>0</v>
          </cell>
          <cell r="G100" t="str">
            <v>ฉวีวรรณ รอดอำพันธุ์</v>
          </cell>
          <cell r="H100" t="str">
            <v>1998091614424046</v>
          </cell>
          <cell r="I100" t="str">
            <v>99</v>
          </cell>
          <cell r="J100">
            <v>411242.34</v>
          </cell>
          <cell r="K100">
            <v>241317.41</v>
          </cell>
          <cell r="L100">
            <v>0</v>
          </cell>
          <cell r="M100">
            <v>0</v>
          </cell>
          <cell r="N100">
            <v>0</v>
          </cell>
          <cell r="O100">
            <v>241317.41</v>
          </cell>
          <cell r="P100">
            <v>127422.92</v>
          </cell>
          <cell r="Q100" t="str">
            <v>A</v>
          </cell>
          <cell r="R100" t="str">
            <v>Y</v>
          </cell>
          <cell r="S100" t="str">
            <v>001400000000000000000000370971</v>
          </cell>
        </row>
        <row r="101">
          <cell r="A101">
            <v>39172</v>
          </cell>
          <cell r="B101" t="str">
            <v>2004-09-13-02.26.38.908458</v>
          </cell>
          <cell r="C101" t="str">
            <v>2004-09-13-02.26.38.908458</v>
          </cell>
          <cell r="D101" t="str">
            <v>CS</v>
          </cell>
          <cell r="E101" t="str">
            <v>00399311576</v>
          </cell>
          <cell r="F101" t="b">
            <v>0</v>
          </cell>
          <cell r="G101" t="str">
            <v>กิตติพงษ์ เจริญวัฒนา,ประพันธ์ เจริญวัฒนา,วรรณี เจริญวัฒนา</v>
          </cell>
          <cell r="H101" t="str">
            <v>2004030213420001</v>
          </cell>
          <cell r="I101" t="str">
            <v>99</v>
          </cell>
          <cell r="J101">
            <v>4987031.51</v>
          </cell>
          <cell r="K101">
            <v>1495565.48</v>
          </cell>
          <cell r="L101">
            <v>0</v>
          </cell>
          <cell r="M101">
            <v>0</v>
          </cell>
          <cell r="N101">
            <v>0</v>
          </cell>
          <cell r="O101">
            <v>1495565.48</v>
          </cell>
          <cell r="P101">
            <v>3308595.03</v>
          </cell>
          <cell r="Q101" t="str">
            <v>A</v>
          </cell>
          <cell r="R101" t="str">
            <v>N</v>
          </cell>
          <cell r="S101" t="str">
            <v>001400000000000000000003679972</v>
          </cell>
        </row>
        <row r="104">
          <cell r="A104">
            <v>39172</v>
          </cell>
          <cell r="B104" t="str">
            <v>2000-04-06-16.43.16.987399</v>
          </cell>
          <cell r="C104" t="str">
            <v>2000-04-06-16.43.16.987399</v>
          </cell>
          <cell r="D104" t="str">
            <v>CS</v>
          </cell>
          <cell r="E104" t="str">
            <v>00399311649</v>
          </cell>
          <cell r="F104" t="b">
            <v>0</v>
          </cell>
          <cell r="G104" t="str">
            <v>อรัญญา  กิจบำรุง</v>
          </cell>
          <cell r="H104" t="str">
            <v>2004080405260007</v>
          </cell>
          <cell r="I104" t="str">
            <v>99</v>
          </cell>
          <cell r="J104">
            <v>197621.94</v>
          </cell>
          <cell r="K104">
            <v>170412.01</v>
          </cell>
          <cell r="L104">
            <v>0</v>
          </cell>
          <cell r="M104">
            <v>4940</v>
          </cell>
          <cell r="N104">
            <v>0</v>
          </cell>
          <cell r="O104">
            <v>170412.01</v>
          </cell>
          <cell r="P104">
            <v>170005.85</v>
          </cell>
          <cell r="Q104" t="str">
            <v>A</v>
          </cell>
          <cell r="R104" t="str">
            <v>N</v>
          </cell>
          <cell r="S104" t="str">
            <v>001400000000000000000000186768</v>
          </cell>
        </row>
        <row r="105">
          <cell r="A105">
            <v>39172</v>
          </cell>
          <cell r="B105" t="str">
            <v>2001-06-23-05.21.02.002843</v>
          </cell>
          <cell r="C105" t="str">
            <v>2001-06-23-05.21.02.002843</v>
          </cell>
          <cell r="D105" t="str">
            <v>CS</v>
          </cell>
          <cell r="E105" t="str">
            <v>00399311657</v>
          </cell>
          <cell r="F105" t="b">
            <v>0</v>
          </cell>
          <cell r="G105" t="str">
            <v>นภางค์ แซ่ด่าน</v>
          </cell>
          <cell r="H105" t="str">
            <v>2004080405260008</v>
          </cell>
          <cell r="I105" t="str">
            <v>99</v>
          </cell>
          <cell r="J105">
            <v>1091639.3899999999</v>
          </cell>
          <cell r="K105">
            <v>964722.55</v>
          </cell>
          <cell r="L105">
            <v>0</v>
          </cell>
          <cell r="M105">
            <v>28032.5</v>
          </cell>
          <cell r="N105">
            <v>0</v>
          </cell>
          <cell r="O105">
            <v>964722.55</v>
          </cell>
          <cell r="P105">
            <v>476437.13</v>
          </cell>
          <cell r="Q105" t="str">
            <v>A</v>
          </cell>
          <cell r="R105" t="str">
            <v>N</v>
          </cell>
          <cell r="S105" t="str">
            <v>001400000000000000000002809359</v>
          </cell>
        </row>
        <row r="106">
          <cell r="A106">
            <v>39172</v>
          </cell>
          <cell r="B106" t="str">
            <v>2001-06-23-05.21.02.002843</v>
          </cell>
          <cell r="C106" t="str">
            <v>2001-06-23-05.21.02.002843</v>
          </cell>
          <cell r="D106" t="str">
            <v>CS</v>
          </cell>
          <cell r="E106" t="str">
            <v>00399311665</v>
          </cell>
          <cell r="F106" t="b">
            <v>0</v>
          </cell>
          <cell r="G106" t="str">
            <v>นภางค์ แซ่ด่าน</v>
          </cell>
          <cell r="H106" t="str">
            <v>2004080405260008</v>
          </cell>
          <cell r="I106" t="str">
            <v>99</v>
          </cell>
          <cell r="J106">
            <v>2785.21</v>
          </cell>
          <cell r="K106">
            <v>2785.21</v>
          </cell>
          <cell r="L106">
            <v>0</v>
          </cell>
          <cell r="M106">
            <v>0</v>
          </cell>
          <cell r="N106">
            <v>0</v>
          </cell>
          <cell r="O106">
            <v>2785.21</v>
          </cell>
          <cell r="P106">
            <v>630.66999999999996</v>
          </cell>
          <cell r="Q106" t="str">
            <v>A</v>
          </cell>
          <cell r="R106" t="str">
            <v>N</v>
          </cell>
          <cell r="S106" t="str">
            <v>001400000000000000000002809359</v>
          </cell>
        </row>
        <row r="107">
          <cell r="A107">
            <v>39172</v>
          </cell>
          <cell r="B107" t="str">
            <v>2004-09-05-23.18.15.982449</v>
          </cell>
          <cell r="C107" t="str">
            <v>2004-09-05-23.18.15.982449</v>
          </cell>
          <cell r="D107" t="str">
            <v>CS</v>
          </cell>
          <cell r="E107" t="str">
            <v>00399311720</v>
          </cell>
          <cell r="F107" t="b">
            <v>0</v>
          </cell>
          <cell r="G107" t="str">
            <v>วิไล ทาแดง</v>
          </cell>
          <cell r="H107" t="str">
            <v>2004100210520002</v>
          </cell>
          <cell r="I107" t="str">
            <v>99</v>
          </cell>
          <cell r="J107">
            <v>5240138.3600000003</v>
          </cell>
          <cell r="K107">
            <v>3716241.24</v>
          </cell>
          <cell r="L107">
            <v>0</v>
          </cell>
          <cell r="M107">
            <v>15267.5</v>
          </cell>
          <cell r="N107">
            <v>0</v>
          </cell>
          <cell r="O107">
            <v>3716241.24</v>
          </cell>
          <cell r="P107">
            <v>2807374.84</v>
          </cell>
          <cell r="Q107" t="str">
            <v>A</v>
          </cell>
          <cell r="R107" t="str">
            <v>N</v>
          </cell>
          <cell r="S107" t="str">
            <v>001400000000000000000008380769</v>
          </cell>
        </row>
        <row r="108">
          <cell r="A108">
            <v>39172</v>
          </cell>
          <cell r="B108" t="str">
            <v>2001-09-14-05.08.53.663531</v>
          </cell>
          <cell r="C108" t="str">
            <v>2001-09-14-05.08.53.663531</v>
          </cell>
          <cell r="D108" t="str">
            <v>CS</v>
          </cell>
          <cell r="E108" t="str">
            <v>00499300029</v>
          </cell>
          <cell r="F108" t="b">
            <v>0</v>
          </cell>
          <cell r="G108" t="str">
            <v>เพ็ญพรรณเฮ้าส์ซิ่ง หจก.</v>
          </cell>
          <cell r="H108" t="str">
            <v>1999051512520062</v>
          </cell>
          <cell r="I108" t="str">
            <v>99</v>
          </cell>
          <cell r="J108">
            <v>12698724.779999999</v>
          </cell>
          <cell r="K108">
            <v>9362084.9600000009</v>
          </cell>
          <cell r="L108">
            <v>0</v>
          </cell>
          <cell r="M108">
            <v>0</v>
          </cell>
          <cell r="N108">
            <v>0</v>
          </cell>
          <cell r="O108">
            <v>9362084.9600000009</v>
          </cell>
          <cell r="P108">
            <v>6683355.5899999999</v>
          </cell>
          <cell r="Q108" t="str">
            <v>A</v>
          </cell>
          <cell r="R108" t="str">
            <v>Y</v>
          </cell>
          <cell r="S108" t="str">
            <v>001400000000000000000003918324</v>
          </cell>
        </row>
        <row r="109">
          <cell r="A109">
            <v>39172</v>
          </cell>
          <cell r="B109" t="str">
            <v>2001-09-14-05.08.53.663531</v>
          </cell>
          <cell r="C109" t="str">
            <v>2001-09-14-05.08.53.663531</v>
          </cell>
          <cell r="D109" t="str">
            <v>CS</v>
          </cell>
          <cell r="E109" t="str">
            <v>00499300037</v>
          </cell>
          <cell r="F109" t="b">
            <v>0</v>
          </cell>
          <cell r="G109" t="str">
            <v>เพ็ญพรรณเฮ้าส์ซิ่ง หจก.</v>
          </cell>
          <cell r="H109" t="str">
            <v>1999051512520062</v>
          </cell>
          <cell r="I109" t="str">
            <v>99</v>
          </cell>
          <cell r="J109">
            <v>1071527</v>
          </cell>
          <cell r="K109">
            <v>937458.99</v>
          </cell>
          <cell r="L109">
            <v>0</v>
          </cell>
          <cell r="M109">
            <v>0</v>
          </cell>
          <cell r="N109">
            <v>0</v>
          </cell>
          <cell r="O109">
            <v>937458.99</v>
          </cell>
          <cell r="P109">
            <v>0</v>
          </cell>
          <cell r="Q109" t="str">
            <v>A</v>
          </cell>
          <cell r="R109" t="str">
            <v>Y</v>
          </cell>
          <cell r="S109" t="str">
            <v>001400000000000000000003918324</v>
          </cell>
        </row>
        <row r="110">
          <cell r="A110">
            <v>39172</v>
          </cell>
          <cell r="B110" t="str">
            <v>2002-04-07-16.26.51.369439</v>
          </cell>
          <cell r="C110" t="str">
            <v>2002-04-07-16.26.51.369439</v>
          </cell>
          <cell r="D110" t="str">
            <v>ขาย</v>
          </cell>
          <cell r="E110" t="str">
            <v>00599310338</v>
          </cell>
          <cell r="F110" t="b">
            <v>0</v>
          </cell>
          <cell r="G110" t="str">
            <v>นิพนธ์ ไกรรมย์สม</v>
          </cell>
          <cell r="H110" t="str">
            <v>1998081710521661</v>
          </cell>
          <cell r="I110" t="str">
            <v>99</v>
          </cell>
          <cell r="J110">
            <v>1160224.78</v>
          </cell>
          <cell r="K110">
            <v>873019.36</v>
          </cell>
          <cell r="L110">
            <v>0</v>
          </cell>
          <cell r="M110">
            <v>0</v>
          </cell>
          <cell r="N110">
            <v>0</v>
          </cell>
          <cell r="O110">
            <v>873019.36</v>
          </cell>
          <cell r="P110">
            <v>1963284.03</v>
          </cell>
          <cell r="Q110" t="str">
            <v>A</v>
          </cell>
          <cell r="R110" t="str">
            <v>N</v>
          </cell>
          <cell r="S110" t="str">
            <v>001400000000000000000004323912</v>
          </cell>
        </row>
        <row r="111">
          <cell r="A111">
            <v>39172</v>
          </cell>
          <cell r="B111" t="str">
            <v>2002-04-07-16.26.52.389538</v>
          </cell>
          <cell r="C111" t="str">
            <v>2002-04-07-16.26.52.389538</v>
          </cell>
          <cell r="D111" t="str">
            <v>CS</v>
          </cell>
          <cell r="E111" t="str">
            <v>00699030341</v>
          </cell>
          <cell r="F111" t="b">
            <v>0</v>
          </cell>
          <cell r="G111" t="str">
            <v>บริษัท จำกัด ซีงเกล็ท อินเตอร์</v>
          </cell>
          <cell r="H111" t="str">
            <v>1998081710532191</v>
          </cell>
          <cell r="I111" t="str">
            <v>99</v>
          </cell>
          <cell r="J111">
            <v>1768918.66</v>
          </cell>
          <cell r="K111">
            <v>1633882.43</v>
          </cell>
          <cell r="L111">
            <v>0</v>
          </cell>
          <cell r="M111">
            <v>91060</v>
          </cell>
          <cell r="N111">
            <v>0</v>
          </cell>
          <cell r="O111">
            <v>1633882.43</v>
          </cell>
          <cell r="P111">
            <v>3075893.08</v>
          </cell>
          <cell r="Q111" t="str">
            <v>A</v>
          </cell>
          <cell r="R111" t="str">
            <v>N</v>
          </cell>
          <cell r="S111" t="str">
            <v>001400000000000000000004288120</v>
          </cell>
        </row>
        <row r="112">
          <cell r="A112">
            <v>39172</v>
          </cell>
          <cell r="B112" t="str">
            <v>2002-04-07-16.26.52.389538</v>
          </cell>
          <cell r="C112" t="str">
            <v>2002-04-07-16.26.52.389538</v>
          </cell>
          <cell r="D112" t="str">
            <v>CS</v>
          </cell>
          <cell r="E112" t="str">
            <v>00699310220</v>
          </cell>
          <cell r="F112" t="b">
            <v>0</v>
          </cell>
          <cell r="G112" t="str">
            <v>บริษัท จำกัด ซีงเกล็ท อินเตอร์</v>
          </cell>
          <cell r="H112" t="str">
            <v>1998081710532191</v>
          </cell>
          <cell r="I112" t="str">
            <v>99</v>
          </cell>
          <cell r="J112">
            <v>1873471.62</v>
          </cell>
          <cell r="K112">
            <v>1581853.8</v>
          </cell>
          <cell r="L112">
            <v>0</v>
          </cell>
          <cell r="M112">
            <v>0</v>
          </cell>
          <cell r="N112">
            <v>0</v>
          </cell>
          <cell r="O112">
            <v>1581853.8</v>
          </cell>
          <cell r="P112">
            <v>2981965.04</v>
          </cell>
          <cell r="Q112" t="str">
            <v>A</v>
          </cell>
          <cell r="R112" t="str">
            <v>N</v>
          </cell>
          <cell r="S112" t="str">
            <v>001400000000000000000004288120</v>
          </cell>
        </row>
        <row r="113">
          <cell r="A113">
            <v>39172</v>
          </cell>
          <cell r="B113" t="str">
            <v>2003-09-01-03.08.04.242869</v>
          </cell>
          <cell r="C113" t="str">
            <v>2003-09-01-03.08.04.242869</v>
          </cell>
          <cell r="D113" t="str">
            <v>CS</v>
          </cell>
          <cell r="E113" t="str">
            <v>00699310254</v>
          </cell>
          <cell r="F113" t="b">
            <v>0</v>
          </cell>
          <cell r="G113" t="str">
            <v>ชาญวิทย์ อภิรัตน์โชติกุล</v>
          </cell>
          <cell r="H113" t="str">
            <v>1998081710525335</v>
          </cell>
          <cell r="I113" t="str">
            <v>99</v>
          </cell>
          <cell r="J113">
            <v>9234986.7200000007</v>
          </cell>
          <cell r="K113">
            <v>5838939.9299999997</v>
          </cell>
          <cell r="L113">
            <v>0</v>
          </cell>
          <cell r="M113">
            <v>0</v>
          </cell>
          <cell r="N113">
            <v>0</v>
          </cell>
          <cell r="O113">
            <v>5838939.9299999997</v>
          </cell>
          <cell r="P113">
            <v>9809989.4800000004</v>
          </cell>
          <cell r="Q113" t="str">
            <v>A</v>
          </cell>
          <cell r="R113" t="str">
            <v>N</v>
          </cell>
          <cell r="S113" t="str">
            <v>001400000000000000000007026043</v>
          </cell>
        </row>
        <row r="114">
          <cell r="A114">
            <v>39172</v>
          </cell>
          <cell r="B114" t="str">
            <v>2000-04-08-12.59.31.816695</v>
          </cell>
          <cell r="C114" t="str">
            <v>2000-04-08-12.59.31.816695</v>
          </cell>
          <cell r="D114" t="str">
            <v>CS</v>
          </cell>
          <cell r="E114" t="str">
            <v>00699310458</v>
          </cell>
          <cell r="F114" t="b">
            <v>0</v>
          </cell>
          <cell r="G114" t="str">
            <v>เลิศ ทิสยากร</v>
          </cell>
          <cell r="H114" t="str">
            <v>1998081710531543</v>
          </cell>
          <cell r="I114" t="str">
            <v>99</v>
          </cell>
          <cell r="J114">
            <v>11062601.060000001</v>
          </cell>
          <cell r="K114">
            <v>7040000</v>
          </cell>
          <cell r="L114">
            <v>0</v>
          </cell>
          <cell r="M114">
            <v>200000</v>
          </cell>
          <cell r="N114">
            <v>0</v>
          </cell>
          <cell r="O114">
            <v>7040000</v>
          </cell>
          <cell r="P114">
            <v>7193494.2000000002</v>
          </cell>
          <cell r="Q114" t="str">
            <v>A</v>
          </cell>
          <cell r="R114" t="str">
            <v>Y</v>
          </cell>
          <cell r="S114" t="str">
            <v>001400000000000000000000526965</v>
          </cell>
        </row>
        <row r="115">
          <cell r="A115">
            <v>39172</v>
          </cell>
          <cell r="B115" t="str">
            <v>2002-04-07-16.26.52.946345</v>
          </cell>
          <cell r="C115" t="str">
            <v>2002-04-07-16.26.52.946345</v>
          </cell>
          <cell r="D115" t="str">
            <v>CS</v>
          </cell>
          <cell r="E115" t="str">
            <v>00799310057</v>
          </cell>
          <cell r="F115" t="b">
            <v>0</v>
          </cell>
          <cell r="G115" t="str">
            <v>ประเสริฐ จันทร์สิงห์ทอง</v>
          </cell>
          <cell r="H115" t="str">
            <v>1998081710534471</v>
          </cell>
          <cell r="I115" t="str">
            <v>99</v>
          </cell>
          <cell r="J115">
            <v>3227094.61</v>
          </cell>
          <cell r="K115">
            <v>2700000</v>
          </cell>
          <cell r="L115">
            <v>0</v>
          </cell>
          <cell r="M115">
            <v>0</v>
          </cell>
          <cell r="N115">
            <v>0</v>
          </cell>
          <cell r="O115">
            <v>2700000</v>
          </cell>
          <cell r="P115">
            <v>5336328.67</v>
          </cell>
          <cell r="Q115" t="str">
            <v>A</v>
          </cell>
          <cell r="R115" t="str">
            <v>N</v>
          </cell>
          <cell r="S115" t="str">
            <v>001400000000000000000004313633</v>
          </cell>
        </row>
        <row r="116">
          <cell r="A116">
            <v>39172</v>
          </cell>
          <cell r="B116" t="str">
            <v>2000-04-25-14.40.34.135842</v>
          </cell>
          <cell r="C116" t="str">
            <v>2000-04-25-14.40.34.135842</v>
          </cell>
          <cell r="D116" t="str">
            <v>CS</v>
          </cell>
          <cell r="E116" t="str">
            <v>00799310162</v>
          </cell>
          <cell r="F116" t="b">
            <v>0</v>
          </cell>
          <cell r="G116" t="str">
            <v>ราชา คาราบันดา</v>
          </cell>
          <cell r="H116" t="str">
            <v>2000030317080019</v>
          </cell>
          <cell r="I116" t="str">
            <v>99</v>
          </cell>
          <cell r="J116">
            <v>3072098.97</v>
          </cell>
          <cell r="K116">
            <v>2651227.2999999998</v>
          </cell>
          <cell r="L116">
            <v>0</v>
          </cell>
          <cell r="M116">
            <v>19202.5</v>
          </cell>
          <cell r="N116">
            <v>0</v>
          </cell>
          <cell r="O116">
            <v>2651227.2999999998</v>
          </cell>
          <cell r="P116">
            <v>4849546.95</v>
          </cell>
          <cell r="Q116" t="str">
            <v>A</v>
          </cell>
          <cell r="R116" t="str">
            <v>N</v>
          </cell>
          <cell r="S116" t="str">
            <v>001400000000000000000002114633</v>
          </cell>
        </row>
        <row r="117">
          <cell r="A117">
            <v>39172</v>
          </cell>
          <cell r="B117" t="str">
            <v>2001-04-12-23.17.35.572491</v>
          </cell>
          <cell r="C117" t="str">
            <v>2001-04-12-23.17.35.572491</v>
          </cell>
          <cell r="D117" t="str">
            <v>ขาย</v>
          </cell>
          <cell r="E117" t="str">
            <v>00834000345</v>
          </cell>
          <cell r="F117" t="b">
            <v>0</v>
          </cell>
          <cell r="G117" t="str">
            <v>สยามเฆมี</v>
          </cell>
          <cell r="H117" t="str">
            <v>2004111317361520</v>
          </cell>
          <cell r="I117" t="str">
            <v>34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 t="str">
            <v>A</v>
          </cell>
          <cell r="R117" t="str">
            <v>Y</v>
          </cell>
          <cell r="S117" t="str">
            <v>001400000000000000000003368743</v>
          </cell>
        </row>
        <row r="118">
          <cell r="A118">
            <v>39172</v>
          </cell>
          <cell r="B118" t="str">
            <v>2001-04-12-23.17.35.572491</v>
          </cell>
          <cell r="C118" t="str">
            <v>2001-04-12-23.17.35.572491</v>
          </cell>
          <cell r="D118" t="str">
            <v>ขาย</v>
          </cell>
          <cell r="E118" t="str">
            <v>00834000361</v>
          </cell>
          <cell r="F118" t="b">
            <v>0</v>
          </cell>
          <cell r="G118" t="str">
            <v>สยามเฆมี</v>
          </cell>
          <cell r="H118" t="str">
            <v>2004111317361523</v>
          </cell>
          <cell r="I118" t="str">
            <v>34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 t="str">
            <v>A</v>
          </cell>
          <cell r="R118" t="str">
            <v>Y</v>
          </cell>
          <cell r="S118" t="str">
            <v>001400000000000000000003368743</v>
          </cell>
        </row>
        <row r="119">
          <cell r="A119">
            <v>39172</v>
          </cell>
          <cell r="B119" t="str">
            <v>2001-04-12-23.17.35.872796</v>
          </cell>
          <cell r="C119" t="str">
            <v>2001-04-12-23.17.35.872796</v>
          </cell>
          <cell r="D119" t="str">
            <v>ขาย</v>
          </cell>
          <cell r="E119" t="str">
            <v>00860000892</v>
          </cell>
          <cell r="F119" t="b">
            <v>0</v>
          </cell>
          <cell r="G119" t="str">
            <v>สยามแม็กซีม่า (1987)</v>
          </cell>
          <cell r="H119" t="str">
            <v>1999030417190035</v>
          </cell>
          <cell r="I119" t="str">
            <v>60</v>
          </cell>
          <cell r="J119">
            <v>525500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 t="str">
            <v>A</v>
          </cell>
          <cell r="R119">
            <v>0</v>
          </cell>
          <cell r="S119" t="str">
            <v>001400000000000000000003370491</v>
          </cell>
        </row>
        <row r="120">
          <cell r="A120">
            <v>39172</v>
          </cell>
          <cell r="B120" t="str">
            <v>2001-04-12-23.17.35.872796</v>
          </cell>
          <cell r="C120" t="str">
            <v>2001-04-12-23.17.35.872796</v>
          </cell>
          <cell r="D120" t="str">
            <v>ขาย</v>
          </cell>
          <cell r="E120" t="str">
            <v>00861000081</v>
          </cell>
          <cell r="F120" t="b">
            <v>0</v>
          </cell>
          <cell r="G120" t="str">
            <v>สยามแม็กซีม่า (1987)</v>
          </cell>
          <cell r="H120" t="str">
            <v>2005010417370012</v>
          </cell>
          <cell r="I120" t="str">
            <v>61</v>
          </cell>
          <cell r="J120">
            <v>10000000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 t="str">
            <v>A</v>
          </cell>
          <cell r="R120" t="str">
            <v>N</v>
          </cell>
          <cell r="S120" t="str">
            <v>001400000000000000000003370491</v>
          </cell>
        </row>
        <row r="121">
          <cell r="A121">
            <v>39172</v>
          </cell>
          <cell r="B121" t="str">
            <v>2002-04-07-16.26.53.568903</v>
          </cell>
          <cell r="C121" t="str">
            <v>2002-04-07-16.26.53.568903</v>
          </cell>
          <cell r="D121" t="str">
            <v>CS</v>
          </cell>
          <cell r="E121" t="str">
            <v>00899030339</v>
          </cell>
          <cell r="F121" t="b">
            <v>0</v>
          </cell>
          <cell r="G121" t="str">
            <v>นาย สุธี เรือนแก้ว</v>
          </cell>
          <cell r="H121" t="str">
            <v>1998081710543535</v>
          </cell>
          <cell r="I121" t="str">
            <v>99</v>
          </cell>
          <cell r="J121">
            <v>616864.38</v>
          </cell>
          <cell r="K121">
            <v>545800.35</v>
          </cell>
          <cell r="L121">
            <v>0</v>
          </cell>
          <cell r="M121">
            <v>0</v>
          </cell>
          <cell r="N121">
            <v>0</v>
          </cell>
          <cell r="O121">
            <v>545800.35</v>
          </cell>
          <cell r="P121">
            <v>1079617.52</v>
          </cell>
          <cell r="Q121" t="str">
            <v>A</v>
          </cell>
          <cell r="R121" t="str">
            <v>N</v>
          </cell>
          <cell r="S121" t="str">
            <v>001400000000000000000004391863</v>
          </cell>
        </row>
        <row r="122">
          <cell r="A122">
            <v>39172</v>
          </cell>
          <cell r="B122" t="str">
            <v>2002-04-07-16.26.53.568903</v>
          </cell>
          <cell r="C122" t="str">
            <v>2002-04-07-16.26.53.568903</v>
          </cell>
          <cell r="D122" t="str">
            <v>CS</v>
          </cell>
          <cell r="E122" t="str">
            <v>00899300069</v>
          </cell>
          <cell r="F122" t="b">
            <v>0</v>
          </cell>
          <cell r="G122" t="str">
            <v>นาย สุธี เรือนแก้ว</v>
          </cell>
          <cell r="H122" t="str">
            <v>1998081710543535</v>
          </cell>
          <cell r="I122" t="str">
            <v>99</v>
          </cell>
          <cell r="J122">
            <v>693147.27</v>
          </cell>
          <cell r="K122">
            <v>580178.79</v>
          </cell>
          <cell r="L122">
            <v>0</v>
          </cell>
          <cell r="M122">
            <v>0</v>
          </cell>
          <cell r="N122">
            <v>0</v>
          </cell>
          <cell r="O122">
            <v>580178.79</v>
          </cell>
          <cell r="P122">
            <v>1097095.92</v>
          </cell>
          <cell r="Q122" t="str">
            <v>A</v>
          </cell>
          <cell r="R122" t="str">
            <v>N</v>
          </cell>
          <cell r="S122" t="str">
            <v>001400000000000000000004391863</v>
          </cell>
        </row>
        <row r="123">
          <cell r="A123">
            <v>39172</v>
          </cell>
          <cell r="B123" t="str">
            <v>2000-04-25-14.18.48.925897</v>
          </cell>
          <cell r="C123" t="str">
            <v>2000-04-25-14.18.48.925897</v>
          </cell>
          <cell r="D123" t="str">
            <v>CS</v>
          </cell>
          <cell r="E123" t="str">
            <v>00899340057</v>
          </cell>
          <cell r="F123" t="b">
            <v>0</v>
          </cell>
          <cell r="G123" t="str">
            <v>นาย ทวีศักดิ์ วชิรพันธ์</v>
          </cell>
          <cell r="H123" t="str">
            <v>2006080119520006</v>
          </cell>
          <cell r="I123" t="str">
            <v>99</v>
          </cell>
          <cell r="J123">
            <v>2516249.38</v>
          </cell>
          <cell r="K123">
            <v>2516249.38</v>
          </cell>
          <cell r="L123">
            <v>0</v>
          </cell>
          <cell r="M123">
            <v>93607.5</v>
          </cell>
          <cell r="N123">
            <v>0</v>
          </cell>
          <cell r="O123">
            <v>2516249.38</v>
          </cell>
          <cell r="P123">
            <v>1642726.17</v>
          </cell>
          <cell r="Q123" t="str">
            <v>A</v>
          </cell>
          <cell r="R123" t="str">
            <v>N</v>
          </cell>
          <cell r="S123" t="str">
            <v>001400000000000000000002104533</v>
          </cell>
        </row>
        <row r="124">
          <cell r="A124">
            <v>39172</v>
          </cell>
          <cell r="B124" t="str">
            <v>2001-05-24-05.08.27.578757</v>
          </cell>
          <cell r="C124" t="str">
            <v>2001-05-24-05.08.27.578757</v>
          </cell>
          <cell r="D124" t="str">
            <v>ขาย</v>
          </cell>
          <cell r="E124" t="str">
            <v>00903022786</v>
          </cell>
          <cell r="F124" t="b">
            <v>0</v>
          </cell>
          <cell r="G124" t="str">
            <v>รัฐฎา บุนนาค</v>
          </cell>
          <cell r="H124" t="str">
            <v>1998090812142070</v>
          </cell>
          <cell r="I124" t="str">
            <v>03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 t="str">
            <v>A</v>
          </cell>
          <cell r="R124" t="str">
            <v>Y</v>
          </cell>
          <cell r="S124" t="str">
            <v>001400000000000000000002776034</v>
          </cell>
        </row>
        <row r="125">
          <cell r="A125">
            <v>39172</v>
          </cell>
          <cell r="B125" t="str">
            <v>2003-01-20-03.56.10.751787</v>
          </cell>
          <cell r="C125" t="str">
            <v>2003-01-20-03.56.10.751787</v>
          </cell>
          <cell r="D125" t="str">
            <v>ขาย</v>
          </cell>
          <cell r="E125" t="str">
            <v>00903071329</v>
          </cell>
          <cell r="F125" t="b">
            <v>0</v>
          </cell>
          <cell r="G125" t="str">
            <v>ไพโรจน์ สันติเวส</v>
          </cell>
          <cell r="H125" t="str">
            <v>1998090812165848</v>
          </cell>
          <cell r="I125" t="str">
            <v>03</v>
          </cell>
          <cell r="J125">
            <v>2400000</v>
          </cell>
          <cell r="K125">
            <v>2488493.27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2918632.15</v>
          </cell>
          <cell r="Q125" t="str">
            <v>A</v>
          </cell>
          <cell r="R125">
            <v>0</v>
          </cell>
          <cell r="S125" t="str">
            <v>001400000000000000000005557371</v>
          </cell>
        </row>
        <row r="126">
          <cell r="A126">
            <v>39172</v>
          </cell>
          <cell r="B126" t="str">
            <v>2001-05-24-05.08.27.578757</v>
          </cell>
          <cell r="C126" t="str">
            <v>2001-05-24-05.08.27.578757</v>
          </cell>
          <cell r="D126" t="str">
            <v>ขาย</v>
          </cell>
          <cell r="E126" t="str">
            <v>00930005015</v>
          </cell>
          <cell r="F126" t="b">
            <v>0</v>
          </cell>
          <cell r="G126" t="str">
            <v>รัฐฎา บุนนาค</v>
          </cell>
          <cell r="H126" t="str">
            <v>1998090812142070</v>
          </cell>
          <cell r="I126" t="str">
            <v>30</v>
          </cell>
          <cell r="J126">
            <v>10000000</v>
          </cell>
          <cell r="K126">
            <v>1352331.9</v>
          </cell>
          <cell r="L126">
            <v>0</v>
          </cell>
          <cell r="M126">
            <v>0</v>
          </cell>
          <cell r="N126">
            <v>0</v>
          </cell>
          <cell r="O126">
            <v>1352331.9</v>
          </cell>
          <cell r="P126">
            <v>454244.56</v>
          </cell>
          <cell r="Q126" t="str">
            <v>A</v>
          </cell>
          <cell r="R126" t="str">
            <v>Y</v>
          </cell>
          <cell r="S126" t="str">
            <v>001400000000000000000002776034</v>
          </cell>
        </row>
        <row r="127">
          <cell r="A127">
            <v>39172</v>
          </cell>
          <cell r="B127" t="str">
            <v>2001-09-13-03.43.48.376458</v>
          </cell>
          <cell r="C127" t="str">
            <v>2001-09-13-03.43.48.376458</v>
          </cell>
          <cell r="D127" t="str">
            <v>ขาย</v>
          </cell>
          <cell r="E127" t="str">
            <v>00930006508</v>
          </cell>
          <cell r="F127" t="b">
            <v>0</v>
          </cell>
          <cell r="G127" t="str">
            <v>บริษัท จำกัด แปซิฟิค ไอซ์</v>
          </cell>
          <cell r="H127" t="str">
            <v>1998122016464372</v>
          </cell>
          <cell r="I127" t="str">
            <v>30</v>
          </cell>
          <cell r="J127">
            <v>19189559.960000001</v>
          </cell>
          <cell r="K127">
            <v>17283035.75</v>
          </cell>
          <cell r="L127">
            <v>0</v>
          </cell>
          <cell r="M127">
            <v>0</v>
          </cell>
          <cell r="N127">
            <v>0</v>
          </cell>
          <cell r="O127">
            <v>17283035.75</v>
          </cell>
          <cell r="P127">
            <v>8683913.9499999993</v>
          </cell>
          <cell r="Q127" t="str">
            <v>N</v>
          </cell>
          <cell r="R127" t="str">
            <v>Y</v>
          </cell>
          <cell r="S127" t="str">
            <v>001400000000000000000003585931</v>
          </cell>
        </row>
        <row r="128">
          <cell r="A128">
            <v>39172</v>
          </cell>
          <cell r="B128" t="str">
            <v>2001-05-24-05.08.27.578757</v>
          </cell>
          <cell r="C128" t="str">
            <v>2001-05-24-05.08.27.578757</v>
          </cell>
          <cell r="D128" t="str">
            <v>ขาย</v>
          </cell>
          <cell r="E128" t="str">
            <v>00930008542</v>
          </cell>
          <cell r="F128" t="b">
            <v>0</v>
          </cell>
          <cell r="G128" t="str">
            <v>รัฐฎา บุนนาค</v>
          </cell>
          <cell r="H128" t="str">
            <v>2006040112270059</v>
          </cell>
          <cell r="I128" t="str">
            <v>30</v>
          </cell>
          <cell r="J128">
            <v>15094210.99</v>
          </cell>
          <cell r="K128">
            <v>15029210.99</v>
          </cell>
          <cell r="L128">
            <v>0</v>
          </cell>
          <cell r="M128">
            <v>0</v>
          </cell>
          <cell r="N128">
            <v>0</v>
          </cell>
          <cell r="O128">
            <v>15029210.99</v>
          </cell>
          <cell r="P128">
            <v>40198121.409999996</v>
          </cell>
          <cell r="Q128" t="str">
            <v>A</v>
          </cell>
          <cell r="R128" t="str">
            <v>Y</v>
          </cell>
          <cell r="S128" t="str">
            <v>001400000000000000000002776034</v>
          </cell>
        </row>
        <row r="129">
          <cell r="A129">
            <v>39172</v>
          </cell>
          <cell r="B129" t="str">
            <v>2003-09-01-03.08.05.442301</v>
          </cell>
          <cell r="C129" t="str">
            <v>2003-09-01-03.08.05.442301</v>
          </cell>
          <cell r="D129" t="str">
            <v>CS</v>
          </cell>
          <cell r="E129" t="str">
            <v>00931008422</v>
          </cell>
          <cell r="F129" t="b">
            <v>0</v>
          </cell>
          <cell r="G129" t="str">
            <v>กาญจนัตฐา โพธิถาวรนันท์</v>
          </cell>
          <cell r="H129" t="str">
            <v>1998081710550847</v>
          </cell>
          <cell r="I129" t="str">
            <v>31</v>
          </cell>
          <cell r="J129">
            <v>240000</v>
          </cell>
          <cell r="K129">
            <v>0</v>
          </cell>
          <cell r="L129">
            <v>0</v>
          </cell>
          <cell r="M129">
            <v>0</v>
          </cell>
          <cell r="N129">
            <v>860.28</v>
          </cell>
          <cell r="O129">
            <v>0</v>
          </cell>
          <cell r="P129">
            <v>0</v>
          </cell>
          <cell r="Q129" t="str">
            <v>A</v>
          </cell>
          <cell r="R129" t="str">
            <v>N</v>
          </cell>
          <cell r="S129" t="str">
            <v>001400000000000000000007026086</v>
          </cell>
        </row>
        <row r="130">
          <cell r="A130">
            <v>39172</v>
          </cell>
          <cell r="B130" t="str">
            <v>2002-05-17-04.05.17.369215</v>
          </cell>
          <cell r="C130" t="str">
            <v>2002-05-17-04.05.17.369215</v>
          </cell>
          <cell r="D130" t="str">
            <v>CS</v>
          </cell>
          <cell r="E130" t="str">
            <v>00934001453</v>
          </cell>
          <cell r="F130" t="b">
            <v>0</v>
          </cell>
          <cell r="G130" t="str">
            <v>ทีค เฟอร์นิเจอร์</v>
          </cell>
          <cell r="H130" t="str">
            <v>2004111317383747</v>
          </cell>
          <cell r="I130" t="str">
            <v>34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 t="str">
            <v>A</v>
          </cell>
          <cell r="R130">
            <v>0</v>
          </cell>
          <cell r="S130" t="str">
            <v>001400000000000000000005187052</v>
          </cell>
        </row>
        <row r="131">
          <cell r="A131">
            <v>39172</v>
          </cell>
          <cell r="B131" t="str">
            <v>2003-01-20-03.57.23.172548</v>
          </cell>
          <cell r="C131" t="str">
            <v>2003-01-20-03.57.23.172548</v>
          </cell>
          <cell r="D131" t="str">
            <v>CS</v>
          </cell>
          <cell r="E131" t="str">
            <v>00934001518</v>
          </cell>
          <cell r="F131" t="b">
            <v>0</v>
          </cell>
          <cell r="G131" t="str">
            <v>เล็ก สีเฟือง</v>
          </cell>
          <cell r="H131" t="str">
            <v>2004111317383375</v>
          </cell>
          <cell r="I131" t="str">
            <v>34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 t="str">
            <v>A</v>
          </cell>
          <cell r="R131">
            <v>0</v>
          </cell>
          <cell r="S131" t="str">
            <v>001400000000000000000006333756</v>
          </cell>
        </row>
        <row r="132">
          <cell r="A132">
            <v>39172</v>
          </cell>
          <cell r="B132" t="str">
            <v>2001-09-13-03.43.48.376458</v>
          </cell>
          <cell r="C132" t="str">
            <v>2001-09-13-03.43.48.376458</v>
          </cell>
          <cell r="D132" t="str">
            <v>ขาย</v>
          </cell>
          <cell r="E132" t="str">
            <v>00934001534</v>
          </cell>
          <cell r="F132" t="b">
            <v>0</v>
          </cell>
          <cell r="G132" t="str">
            <v>บริษัท จำกัด แปซิฟิค ไอซ์</v>
          </cell>
          <cell r="H132" t="str">
            <v>1998122016464372</v>
          </cell>
          <cell r="I132" t="str">
            <v>34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 t="str">
            <v>N</v>
          </cell>
          <cell r="R132" t="str">
            <v>Y</v>
          </cell>
          <cell r="S132" t="str">
            <v>001400000000000000000003585931</v>
          </cell>
        </row>
        <row r="133">
          <cell r="A133">
            <v>39172</v>
          </cell>
          <cell r="B133" t="str">
            <v>2003-01-20-03.57.23.172548</v>
          </cell>
          <cell r="C133" t="str">
            <v>2003-01-20-03.57.23.172548</v>
          </cell>
          <cell r="D133" t="str">
            <v>CS</v>
          </cell>
          <cell r="E133" t="str">
            <v>00934001542</v>
          </cell>
          <cell r="F133" t="b">
            <v>0</v>
          </cell>
          <cell r="G133" t="str">
            <v>เล็ก สีเฟือง</v>
          </cell>
          <cell r="H133" t="str">
            <v>2004111317383378</v>
          </cell>
          <cell r="I133" t="str">
            <v>34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 t="str">
            <v>A</v>
          </cell>
          <cell r="R133">
            <v>0</v>
          </cell>
          <cell r="S133" t="str">
            <v>001400000000000000000006333756</v>
          </cell>
        </row>
        <row r="134">
          <cell r="A134">
            <v>39172</v>
          </cell>
          <cell r="B134" t="str">
            <v>2001-05-24-05.08.27.578757</v>
          </cell>
          <cell r="C134" t="str">
            <v>2001-05-24-05.08.27.578757</v>
          </cell>
          <cell r="D134" t="str">
            <v>ขาย</v>
          </cell>
          <cell r="E134" t="str">
            <v>00960001358</v>
          </cell>
          <cell r="F134" t="b">
            <v>0</v>
          </cell>
          <cell r="G134" t="str">
            <v>รัฐฎา บุนนาค</v>
          </cell>
          <cell r="H134" t="str">
            <v>2000080317018216</v>
          </cell>
          <cell r="I134" t="str">
            <v>60</v>
          </cell>
          <cell r="J134">
            <v>19800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 t="str">
            <v>A</v>
          </cell>
          <cell r="R134" t="str">
            <v>N</v>
          </cell>
          <cell r="S134" t="str">
            <v>001400000000000000000002776034</v>
          </cell>
        </row>
        <row r="135">
          <cell r="A135">
            <v>39172</v>
          </cell>
          <cell r="B135" t="str">
            <v>2001-09-13-03.43.48.376458</v>
          </cell>
          <cell r="C135" t="str">
            <v>2001-09-13-03.43.48.376458</v>
          </cell>
          <cell r="D135" t="str">
            <v>ขาย</v>
          </cell>
          <cell r="E135" t="str">
            <v>00960005768</v>
          </cell>
          <cell r="F135" t="b">
            <v>0</v>
          </cell>
          <cell r="G135" t="str">
            <v>บริษัท จำกัด แปซิฟิค ไอซ์</v>
          </cell>
          <cell r="H135" t="str">
            <v>2000080316562043</v>
          </cell>
          <cell r="I135" t="str">
            <v>60</v>
          </cell>
          <cell r="J135">
            <v>645900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 t="str">
            <v>N</v>
          </cell>
          <cell r="R135" t="str">
            <v>N</v>
          </cell>
          <cell r="S135" t="str">
            <v>001400000000000000000003585931</v>
          </cell>
        </row>
        <row r="136">
          <cell r="A136">
            <v>39172</v>
          </cell>
          <cell r="B136" t="str">
            <v>2000-04-27-11.13.10.594661</v>
          </cell>
          <cell r="C136" t="str">
            <v>2000-04-27-11.13.10.594661</v>
          </cell>
          <cell r="D136" t="str">
            <v>CS</v>
          </cell>
          <cell r="E136" t="str">
            <v>00999031456</v>
          </cell>
          <cell r="F136" t="b">
            <v>0</v>
          </cell>
          <cell r="G136" t="str">
            <v>วิภา เธียรคุณาภรณ์</v>
          </cell>
          <cell r="H136" t="str">
            <v>1998090812150551</v>
          </cell>
          <cell r="I136" t="str">
            <v>99</v>
          </cell>
          <cell r="J136">
            <v>8128848.7699999996</v>
          </cell>
          <cell r="K136">
            <v>2124021.13</v>
          </cell>
          <cell r="L136">
            <v>0</v>
          </cell>
          <cell r="M136">
            <v>0</v>
          </cell>
          <cell r="N136">
            <v>0</v>
          </cell>
          <cell r="O136">
            <v>2124021.13</v>
          </cell>
          <cell r="P136">
            <v>5336792.8</v>
          </cell>
          <cell r="Q136" t="str">
            <v>A</v>
          </cell>
          <cell r="R136" t="str">
            <v>N</v>
          </cell>
          <cell r="S136" t="str">
            <v>001400000000000000000002191030</v>
          </cell>
        </row>
        <row r="137">
          <cell r="A137">
            <v>39172</v>
          </cell>
          <cell r="B137" t="str">
            <v>2001-09-14-05.18.56.967232</v>
          </cell>
          <cell r="C137" t="str">
            <v>2001-09-14-05.18.56.967232</v>
          </cell>
          <cell r="D137" t="str">
            <v>CS</v>
          </cell>
          <cell r="E137" t="str">
            <v>00999031595</v>
          </cell>
          <cell r="F137" t="b">
            <v>0</v>
          </cell>
          <cell r="G137" t="str">
            <v>บริษัท จำกัด ที แอนด์ ซี พี ดีเวลอปเม้นท์</v>
          </cell>
          <cell r="H137" t="str">
            <v>2004030213420007</v>
          </cell>
          <cell r="I137" t="str">
            <v>99</v>
          </cell>
          <cell r="J137">
            <v>6740162.9299999997</v>
          </cell>
          <cell r="K137">
            <v>5010566.17</v>
          </cell>
          <cell r="L137">
            <v>0</v>
          </cell>
          <cell r="M137">
            <v>168310</v>
          </cell>
          <cell r="N137">
            <v>0</v>
          </cell>
          <cell r="O137">
            <v>5010566.17</v>
          </cell>
          <cell r="P137">
            <v>9090049.8200000003</v>
          </cell>
          <cell r="Q137" t="str">
            <v>A</v>
          </cell>
          <cell r="R137" t="str">
            <v>N</v>
          </cell>
          <cell r="S137" t="str">
            <v>001400000000000000000003954646</v>
          </cell>
        </row>
        <row r="138">
          <cell r="A138">
            <v>39172</v>
          </cell>
          <cell r="B138" t="str">
            <v>2001-05-24-05.08.29.935482</v>
          </cell>
          <cell r="C138" t="str">
            <v>2001-05-24-05.08.29.935482</v>
          </cell>
          <cell r="D138" t="str">
            <v>CS</v>
          </cell>
          <cell r="E138" t="str">
            <v>00999031676</v>
          </cell>
          <cell r="F138" t="b">
            <v>0</v>
          </cell>
          <cell r="G138" t="str">
            <v>จี.ที.จี.อุตสาหกรรม</v>
          </cell>
          <cell r="H138" t="str">
            <v>1998081710551528</v>
          </cell>
          <cell r="I138" t="str">
            <v>99</v>
          </cell>
          <cell r="J138">
            <v>15240750.09</v>
          </cell>
          <cell r="K138">
            <v>8165884.2599999998</v>
          </cell>
          <cell r="L138">
            <v>0</v>
          </cell>
          <cell r="M138">
            <v>20000</v>
          </cell>
          <cell r="N138">
            <v>0</v>
          </cell>
          <cell r="O138">
            <v>8165884.2599999998</v>
          </cell>
          <cell r="P138">
            <v>15393226.859999999</v>
          </cell>
          <cell r="Q138" t="str">
            <v>A</v>
          </cell>
          <cell r="R138" t="str">
            <v>N</v>
          </cell>
          <cell r="S138" t="str">
            <v>001400000000000000000003577358</v>
          </cell>
        </row>
        <row r="139">
          <cell r="A139">
            <v>39172</v>
          </cell>
          <cell r="B139" t="str">
            <v>2002-04-28-15.06.06.623836</v>
          </cell>
          <cell r="C139" t="str">
            <v>2002-04-28-15.06.06.623836</v>
          </cell>
          <cell r="D139" t="str">
            <v>CS</v>
          </cell>
          <cell r="E139" t="str">
            <v>00999031757</v>
          </cell>
          <cell r="F139" t="b">
            <v>0</v>
          </cell>
          <cell r="G139" t="str">
            <v>ชวลิต โกมลวัจนะ นาย</v>
          </cell>
          <cell r="H139" t="str">
            <v>2004090207500006</v>
          </cell>
          <cell r="I139" t="str">
            <v>99</v>
          </cell>
          <cell r="J139">
            <v>19696247.579999998</v>
          </cell>
          <cell r="K139">
            <v>11623492.93</v>
          </cell>
          <cell r="L139">
            <v>0</v>
          </cell>
          <cell r="M139">
            <v>200000</v>
          </cell>
          <cell r="N139">
            <v>0</v>
          </cell>
          <cell r="O139">
            <v>11623492.93</v>
          </cell>
          <cell r="P139">
            <v>23073111.109999999</v>
          </cell>
          <cell r="Q139" t="str">
            <v>A</v>
          </cell>
          <cell r="R139" t="str">
            <v>N</v>
          </cell>
          <cell r="S139" t="str">
            <v>001400000000000000000005148930</v>
          </cell>
        </row>
        <row r="140">
          <cell r="A140">
            <v>39172</v>
          </cell>
          <cell r="B140" t="str">
            <v>2001-06-23-05.17.30.427494</v>
          </cell>
          <cell r="C140" t="str">
            <v>2001-06-23-05.17.30.427494</v>
          </cell>
          <cell r="D140" t="str">
            <v>CS</v>
          </cell>
          <cell r="E140" t="str">
            <v>00999031765</v>
          </cell>
          <cell r="F140" t="b">
            <v>0</v>
          </cell>
          <cell r="G140" t="str">
            <v>นางสาว เยาวรัตน์ ลิ้มคุณธรรม</v>
          </cell>
          <cell r="H140" t="str">
            <v>2004090207500007</v>
          </cell>
          <cell r="I140" t="str">
            <v>99</v>
          </cell>
          <cell r="J140">
            <v>770561.45</v>
          </cell>
          <cell r="K140">
            <v>466268.11</v>
          </cell>
          <cell r="L140">
            <v>0</v>
          </cell>
          <cell r="M140">
            <v>26472</v>
          </cell>
          <cell r="N140">
            <v>0</v>
          </cell>
          <cell r="O140">
            <v>466268.11</v>
          </cell>
          <cell r="P140">
            <v>498768.64000000001</v>
          </cell>
          <cell r="Q140" t="str">
            <v>A</v>
          </cell>
          <cell r="R140" t="str">
            <v>N</v>
          </cell>
          <cell r="S140" t="str">
            <v>001400000000000000000002779712</v>
          </cell>
        </row>
        <row r="141">
          <cell r="A141">
            <v>39172</v>
          </cell>
          <cell r="B141" t="str">
            <v>2000-04-24-18.47.47.365800</v>
          </cell>
          <cell r="C141" t="str">
            <v>2000-04-24-18.47.47.365800</v>
          </cell>
          <cell r="D141" t="str">
            <v>CS</v>
          </cell>
          <cell r="E141" t="str">
            <v>00999300359</v>
          </cell>
          <cell r="F141" t="b">
            <v>0</v>
          </cell>
          <cell r="G141" t="str">
            <v>ช่อทิพย์ ทองสว่าง</v>
          </cell>
          <cell r="H141" t="str">
            <v>1998081710551698</v>
          </cell>
          <cell r="I141" t="str">
            <v>99</v>
          </cell>
          <cell r="J141">
            <v>12378928.73</v>
          </cell>
          <cell r="K141">
            <v>6188864.3600000003</v>
          </cell>
          <cell r="L141">
            <v>0</v>
          </cell>
          <cell r="M141">
            <v>47685</v>
          </cell>
          <cell r="N141">
            <v>0</v>
          </cell>
          <cell r="O141">
            <v>6188864.3600000003</v>
          </cell>
          <cell r="P141">
            <v>12787224.199999999</v>
          </cell>
          <cell r="Q141" t="str">
            <v>A</v>
          </cell>
          <cell r="R141" t="str">
            <v>N</v>
          </cell>
          <cell r="S141" t="str">
            <v>001400000000000000000001868116</v>
          </cell>
        </row>
        <row r="142">
          <cell r="A142">
            <v>39172</v>
          </cell>
          <cell r="B142" t="str">
            <v>2003-01-20-03.57.23.172548</v>
          </cell>
          <cell r="C142" t="str">
            <v>2003-01-20-03.57.23.172548</v>
          </cell>
          <cell r="D142" t="str">
            <v>CS</v>
          </cell>
          <cell r="E142" t="str">
            <v>00999300448</v>
          </cell>
          <cell r="F142" t="b">
            <v>0</v>
          </cell>
          <cell r="G142" t="str">
            <v>เล็ก สีเฟือง</v>
          </cell>
          <cell r="H142" t="str">
            <v>2003090204490003</v>
          </cell>
          <cell r="I142" t="str">
            <v>99</v>
          </cell>
          <cell r="J142">
            <v>286987.89</v>
          </cell>
          <cell r="K142">
            <v>218140.03</v>
          </cell>
          <cell r="L142">
            <v>0</v>
          </cell>
          <cell r="M142">
            <v>29860</v>
          </cell>
          <cell r="N142">
            <v>0</v>
          </cell>
          <cell r="O142">
            <v>218140.03</v>
          </cell>
          <cell r="P142">
            <v>275181.42</v>
          </cell>
          <cell r="Q142" t="str">
            <v>A</v>
          </cell>
          <cell r="R142" t="str">
            <v>N</v>
          </cell>
          <cell r="S142" t="str">
            <v>001400000000000000000006333756</v>
          </cell>
        </row>
        <row r="143">
          <cell r="A143">
            <v>39172</v>
          </cell>
          <cell r="B143" t="str">
            <v>2003-01-20-03.57.23.172548</v>
          </cell>
          <cell r="C143" t="str">
            <v>2003-01-20-03.57.23.172548</v>
          </cell>
          <cell r="D143" t="str">
            <v>CS</v>
          </cell>
          <cell r="E143" t="str">
            <v>00999300456</v>
          </cell>
          <cell r="F143" t="b">
            <v>0</v>
          </cell>
          <cell r="G143" t="str">
            <v>เล็ก สีเฟือง</v>
          </cell>
          <cell r="H143" t="str">
            <v>2003090204490003</v>
          </cell>
          <cell r="I143" t="str">
            <v>99</v>
          </cell>
          <cell r="J143">
            <v>888400.78</v>
          </cell>
          <cell r="K143">
            <v>656775.11</v>
          </cell>
          <cell r="L143">
            <v>0</v>
          </cell>
          <cell r="M143">
            <v>0</v>
          </cell>
          <cell r="N143">
            <v>0</v>
          </cell>
          <cell r="O143">
            <v>656775.11</v>
          </cell>
          <cell r="P143">
            <v>874275.61</v>
          </cell>
          <cell r="Q143" t="str">
            <v>A</v>
          </cell>
          <cell r="R143" t="str">
            <v>N</v>
          </cell>
          <cell r="S143" t="str">
            <v>001400000000000000000006333756</v>
          </cell>
        </row>
        <row r="144">
          <cell r="A144">
            <v>39172</v>
          </cell>
          <cell r="B144" t="str">
            <v>2001-05-24-05.08.29.935482</v>
          </cell>
          <cell r="C144" t="str">
            <v>2001-05-24-05.08.29.935482</v>
          </cell>
          <cell r="D144" t="str">
            <v>CS</v>
          </cell>
          <cell r="E144" t="str">
            <v>00999300503</v>
          </cell>
          <cell r="F144" t="b">
            <v>0</v>
          </cell>
          <cell r="G144" t="str">
            <v>จี.ที.จี.อุตสาหกรรม</v>
          </cell>
          <cell r="H144" t="str">
            <v>1998081710551528</v>
          </cell>
          <cell r="I144" t="str">
            <v>99</v>
          </cell>
          <cell r="J144">
            <v>5733315.9400000004</v>
          </cell>
          <cell r="K144">
            <v>2858327.72</v>
          </cell>
          <cell r="L144">
            <v>0</v>
          </cell>
          <cell r="M144">
            <v>0</v>
          </cell>
          <cell r="N144">
            <v>0</v>
          </cell>
          <cell r="O144">
            <v>2858327.72</v>
          </cell>
          <cell r="P144">
            <v>5932674.4900000002</v>
          </cell>
          <cell r="Q144" t="str">
            <v>A</v>
          </cell>
          <cell r="R144" t="str">
            <v>N</v>
          </cell>
          <cell r="S144" t="str">
            <v>001400000000000000000003577358</v>
          </cell>
        </row>
        <row r="145">
          <cell r="A145">
            <v>39172</v>
          </cell>
          <cell r="B145" t="str">
            <v>2003-09-01-03.08.05.442301</v>
          </cell>
          <cell r="C145" t="str">
            <v>2003-09-01-03.08.05.442301</v>
          </cell>
          <cell r="D145" t="str">
            <v>CS</v>
          </cell>
          <cell r="E145" t="str">
            <v>00999310572</v>
          </cell>
          <cell r="F145" t="b">
            <v>0</v>
          </cell>
          <cell r="G145" t="str">
            <v>กาญจนัตฐา โพธิถาวรนันท์</v>
          </cell>
          <cell r="H145" t="str">
            <v>1998081710550847</v>
          </cell>
          <cell r="I145" t="str">
            <v>99</v>
          </cell>
          <cell r="J145">
            <v>283536.27</v>
          </cell>
          <cell r="K145">
            <v>214850.1</v>
          </cell>
          <cell r="L145">
            <v>0</v>
          </cell>
          <cell r="M145">
            <v>7087.5</v>
          </cell>
          <cell r="N145">
            <v>0</v>
          </cell>
          <cell r="O145">
            <v>214850.1</v>
          </cell>
          <cell r="P145">
            <v>308935.65999999997</v>
          </cell>
          <cell r="Q145" t="str">
            <v>A</v>
          </cell>
          <cell r="R145" t="str">
            <v>N</v>
          </cell>
          <cell r="S145" t="str">
            <v>001400000000000000000007026086</v>
          </cell>
        </row>
        <row r="146">
          <cell r="A146">
            <v>39172</v>
          </cell>
          <cell r="B146" t="str">
            <v>2000-04-27-11.13.10.594661</v>
          </cell>
          <cell r="C146" t="str">
            <v>2000-04-27-11.13.10.594661</v>
          </cell>
          <cell r="D146" t="str">
            <v>CS</v>
          </cell>
          <cell r="E146" t="str">
            <v>00999310873</v>
          </cell>
          <cell r="F146" t="b">
            <v>0</v>
          </cell>
          <cell r="G146" t="str">
            <v>วิภา เธียรคุณาภรณ์</v>
          </cell>
          <cell r="H146" t="str">
            <v>1998090812150551</v>
          </cell>
          <cell r="I146" t="str">
            <v>99</v>
          </cell>
          <cell r="J146">
            <v>661911.18000000005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284735.89</v>
          </cell>
          <cell r="Q146" t="str">
            <v>A</v>
          </cell>
          <cell r="R146" t="str">
            <v>N</v>
          </cell>
          <cell r="S146" t="str">
            <v>001400000000000000000002191030</v>
          </cell>
        </row>
        <row r="147">
          <cell r="A147">
            <v>39172</v>
          </cell>
          <cell r="B147" t="str">
            <v>2000-04-10-16.09.20.375703</v>
          </cell>
          <cell r="C147" t="str">
            <v>2000-04-10-16.09.20.375703</v>
          </cell>
          <cell r="D147" t="str">
            <v>CS</v>
          </cell>
          <cell r="E147" t="str">
            <v>00999600080</v>
          </cell>
          <cell r="F147" t="b">
            <v>0</v>
          </cell>
          <cell r="G147" t="str">
            <v>นายอัตถพนธ์  วงศ์พันธ์</v>
          </cell>
          <cell r="H147" t="str">
            <v>2006060122490013</v>
          </cell>
          <cell r="I147" t="str">
            <v>99</v>
          </cell>
          <cell r="J147">
            <v>865998.96</v>
          </cell>
          <cell r="K147">
            <v>865998.96</v>
          </cell>
          <cell r="L147">
            <v>0</v>
          </cell>
          <cell r="M147">
            <v>39882.5</v>
          </cell>
          <cell r="N147">
            <v>1030.4100000000001</v>
          </cell>
          <cell r="O147">
            <v>865998.96</v>
          </cell>
          <cell r="P147">
            <v>918610.57</v>
          </cell>
          <cell r="Q147" t="str">
            <v>A</v>
          </cell>
          <cell r="R147" t="str">
            <v>N</v>
          </cell>
          <cell r="S147" t="str">
            <v>001400000000000000000000570251</v>
          </cell>
        </row>
        <row r="148">
          <cell r="A148">
            <v>39172</v>
          </cell>
          <cell r="B148" t="str">
            <v>2002-05-17-04.05.17.369215</v>
          </cell>
          <cell r="C148" t="str">
            <v>2002-05-17-04.05.17.369215</v>
          </cell>
          <cell r="D148" t="str">
            <v>CS</v>
          </cell>
          <cell r="E148" t="str">
            <v>00999600218</v>
          </cell>
          <cell r="F148" t="b">
            <v>0</v>
          </cell>
          <cell r="G148" t="str">
            <v>ทีค เฟอร์นิเจอร์</v>
          </cell>
          <cell r="H148" t="str">
            <v>2007010109390002</v>
          </cell>
          <cell r="I148" t="str">
            <v>99</v>
          </cell>
          <cell r="J148">
            <v>9124051.6099999994</v>
          </cell>
          <cell r="K148">
            <v>9124051.6099999994</v>
          </cell>
          <cell r="L148">
            <v>0</v>
          </cell>
          <cell r="M148">
            <v>215592.5</v>
          </cell>
          <cell r="N148">
            <v>0</v>
          </cell>
          <cell r="O148">
            <v>9124051.6099999994</v>
          </cell>
          <cell r="P148">
            <v>8849330.0199999996</v>
          </cell>
          <cell r="Q148" t="str">
            <v>A</v>
          </cell>
          <cell r="R148" t="str">
            <v>N</v>
          </cell>
          <cell r="S148" t="str">
            <v>001400000000000000000005187052</v>
          </cell>
        </row>
        <row r="149">
          <cell r="A149">
            <v>39172</v>
          </cell>
          <cell r="B149" t="str">
            <v>2001-05-24-05.08.29.406789</v>
          </cell>
          <cell r="C149" t="str">
            <v>2001-05-24-05.08.29.406789</v>
          </cell>
          <cell r="D149" t="str">
            <v>CS</v>
          </cell>
          <cell r="E149" t="str">
            <v>00999600234</v>
          </cell>
          <cell r="F149" t="b">
            <v>0</v>
          </cell>
          <cell r="G149" t="str">
            <v>นาง มาเรีย รังสิพราหมณกุล</v>
          </cell>
          <cell r="H149" t="str">
            <v>1998081710563184</v>
          </cell>
          <cell r="I149" t="str">
            <v>99</v>
          </cell>
          <cell r="J149">
            <v>4294949.49</v>
          </cell>
          <cell r="K149">
            <v>4294949.49</v>
          </cell>
          <cell r="L149">
            <v>0</v>
          </cell>
          <cell r="M149">
            <v>142865</v>
          </cell>
          <cell r="N149">
            <v>0</v>
          </cell>
          <cell r="O149">
            <v>4294949.49</v>
          </cell>
          <cell r="P149">
            <v>4665457.24</v>
          </cell>
          <cell r="Q149" t="str">
            <v>A</v>
          </cell>
          <cell r="R149" t="str">
            <v>N</v>
          </cell>
          <cell r="S149" t="str">
            <v>001400000000000000000003606243</v>
          </cell>
        </row>
        <row r="150">
          <cell r="A150">
            <v>39172</v>
          </cell>
          <cell r="B150" t="str">
            <v>2000-04-08-13.28.43.148005</v>
          </cell>
          <cell r="C150" t="str">
            <v>2000-04-08-13.28.43.148005</v>
          </cell>
          <cell r="D150" t="str">
            <v>CS</v>
          </cell>
          <cell r="E150" t="str">
            <v>01031018640</v>
          </cell>
          <cell r="F150" t="b">
            <v>0</v>
          </cell>
          <cell r="G150" t="str">
            <v>นภัสพร ตุลยาพิศิษฐ์ชัย</v>
          </cell>
          <cell r="H150" t="str">
            <v>1998081710581565</v>
          </cell>
          <cell r="I150" t="str">
            <v>31</v>
          </cell>
          <cell r="J150">
            <v>2500000</v>
          </cell>
          <cell r="K150">
            <v>2500000</v>
          </cell>
          <cell r="L150">
            <v>0</v>
          </cell>
          <cell r="M150">
            <v>0</v>
          </cell>
          <cell r="N150">
            <v>18445.919999999998</v>
          </cell>
          <cell r="O150">
            <v>2500000</v>
          </cell>
          <cell r="P150">
            <v>4669743.08</v>
          </cell>
          <cell r="Q150" t="str">
            <v>A</v>
          </cell>
          <cell r="R150" t="str">
            <v>N</v>
          </cell>
          <cell r="S150" t="str">
            <v>001400000000000000000000534966</v>
          </cell>
        </row>
        <row r="151">
          <cell r="A151">
            <v>39172</v>
          </cell>
          <cell r="B151" t="str">
            <v>2000-04-06-17.24.17.041571</v>
          </cell>
          <cell r="C151" t="str">
            <v>2000-04-06-17.24.17.041571</v>
          </cell>
          <cell r="D151" t="str">
            <v>CS</v>
          </cell>
          <cell r="E151" t="str">
            <v>01034000345</v>
          </cell>
          <cell r="F151" t="b">
            <v>0</v>
          </cell>
          <cell r="G151" t="str">
            <v>บัญชา กุลไพศาลธรรม</v>
          </cell>
          <cell r="H151" t="str">
            <v>2004111317394958</v>
          </cell>
          <cell r="I151" t="str">
            <v>34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 t="str">
            <v>A</v>
          </cell>
          <cell r="R151">
            <v>0</v>
          </cell>
          <cell r="S151" t="str">
            <v>001400000000000000000000204844</v>
          </cell>
        </row>
        <row r="152">
          <cell r="A152">
            <v>39172</v>
          </cell>
          <cell r="B152" t="str">
            <v>2000-04-06-17.24.17.041571</v>
          </cell>
          <cell r="C152" t="str">
            <v>2000-04-06-17.24.17.041571</v>
          </cell>
          <cell r="D152" t="str">
            <v>CS</v>
          </cell>
          <cell r="E152" t="str">
            <v>01099030667</v>
          </cell>
          <cell r="F152" t="b">
            <v>0</v>
          </cell>
          <cell r="G152" t="str">
            <v>บัญชา กุลไพศาลธรรม</v>
          </cell>
          <cell r="H152" t="str">
            <v>1998090812212024</v>
          </cell>
          <cell r="I152" t="str">
            <v>99</v>
          </cell>
          <cell r="J152">
            <v>4784727.2</v>
          </cell>
          <cell r="K152">
            <v>3122409.22</v>
          </cell>
          <cell r="L152">
            <v>0</v>
          </cell>
          <cell r="M152">
            <v>0</v>
          </cell>
          <cell r="N152">
            <v>0</v>
          </cell>
          <cell r="O152">
            <v>3122409.22</v>
          </cell>
          <cell r="P152">
            <v>4735852.2699999996</v>
          </cell>
          <cell r="Q152" t="str">
            <v>A</v>
          </cell>
          <cell r="R152">
            <v>0</v>
          </cell>
          <cell r="S152" t="str">
            <v>001400000000000000000000204844</v>
          </cell>
        </row>
        <row r="153">
          <cell r="A153">
            <v>39172</v>
          </cell>
          <cell r="B153" t="str">
            <v>2002-04-07-16.26.58.138721</v>
          </cell>
          <cell r="C153" t="str">
            <v>2002-04-07-16.26.58.138721</v>
          </cell>
          <cell r="D153" t="str">
            <v>CS</v>
          </cell>
          <cell r="E153" t="str">
            <v>01099311351</v>
          </cell>
          <cell r="F153" t="b">
            <v>0</v>
          </cell>
          <cell r="G153" t="str">
            <v>ชนิดา บุรีรักษ์,สมยศ พิภักดี</v>
          </cell>
          <cell r="H153" t="str">
            <v>1998081710593035</v>
          </cell>
          <cell r="I153" t="str">
            <v>99</v>
          </cell>
          <cell r="J153">
            <v>943490.97</v>
          </cell>
          <cell r="K153">
            <v>745530.59</v>
          </cell>
          <cell r="L153">
            <v>0</v>
          </cell>
          <cell r="M153">
            <v>23960</v>
          </cell>
          <cell r="N153">
            <v>0</v>
          </cell>
          <cell r="O153">
            <v>745530.59</v>
          </cell>
          <cell r="P153">
            <v>1297654.08</v>
          </cell>
          <cell r="Q153" t="str">
            <v>A</v>
          </cell>
          <cell r="R153" t="str">
            <v>N</v>
          </cell>
          <cell r="S153" t="str">
            <v>001400000000000000000004404892</v>
          </cell>
        </row>
        <row r="154">
          <cell r="A154">
            <v>39172</v>
          </cell>
          <cell r="B154" t="str">
            <v>2002-04-07-16.26.58.603202</v>
          </cell>
          <cell r="C154" t="str">
            <v>2002-04-07-16.26.58.603202</v>
          </cell>
          <cell r="D154" t="str">
            <v>CS</v>
          </cell>
          <cell r="E154" t="str">
            <v>01099311547</v>
          </cell>
          <cell r="F154" t="b">
            <v>0</v>
          </cell>
          <cell r="G154" t="str">
            <v>เอนก นาคศรีสุข,วาสนา นาคศรีสุข</v>
          </cell>
          <cell r="H154" t="str">
            <v>1998081711001704</v>
          </cell>
          <cell r="I154" t="str">
            <v>99</v>
          </cell>
          <cell r="J154">
            <v>1255359.1299999999</v>
          </cell>
          <cell r="K154">
            <v>1045493.27</v>
          </cell>
          <cell r="L154">
            <v>0</v>
          </cell>
          <cell r="M154">
            <v>3985</v>
          </cell>
          <cell r="N154">
            <v>0</v>
          </cell>
          <cell r="O154">
            <v>1045493.27</v>
          </cell>
          <cell r="P154">
            <v>1322456.8700000001</v>
          </cell>
          <cell r="Q154" t="str">
            <v>A</v>
          </cell>
          <cell r="R154" t="str">
            <v>N</v>
          </cell>
          <cell r="S154" t="str">
            <v>001400000000000000000004325969</v>
          </cell>
        </row>
        <row r="155">
          <cell r="A155">
            <v>39172</v>
          </cell>
          <cell r="B155" t="str">
            <v>2002-04-07-16.26.58.927933</v>
          </cell>
          <cell r="C155" t="str">
            <v>2002-04-07-16.26.58.927933</v>
          </cell>
          <cell r="D155" t="str">
            <v>ขาย</v>
          </cell>
          <cell r="E155" t="str">
            <v>01099311563</v>
          </cell>
          <cell r="F155" t="b">
            <v>0</v>
          </cell>
          <cell r="G155" t="str">
            <v>มนัส ทัศนาญชลี</v>
          </cell>
          <cell r="H155" t="str">
            <v>1998091615274723</v>
          </cell>
          <cell r="I155" t="str">
            <v>99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 t="str">
            <v>A</v>
          </cell>
          <cell r="R155" t="str">
            <v>N</v>
          </cell>
          <cell r="S155" t="str">
            <v>001400000000000000000004323988</v>
          </cell>
        </row>
        <row r="156">
          <cell r="A156">
            <v>39172</v>
          </cell>
          <cell r="B156" t="str">
            <v>2001-06-02-08.35.05.820019</v>
          </cell>
          <cell r="C156" t="str">
            <v>2001-06-02-08.35.05.820019</v>
          </cell>
          <cell r="D156" t="str">
            <v>ขาย</v>
          </cell>
          <cell r="E156" t="str">
            <v>01099311652</v>
          </cell>
          <cell r="F156" t="b">
            <v>0</v>
          </cell>
          <cell r="G156" t="str">
            <v>นาง ภัค ไชยลังกา</v>
          </cell>
          <cell r="H156" t="str">
            <v>1998081710574160</v>
          </cell>
          <cell r="I156" t="str">
            <v>99</v>
          </cell>
          <cell r="J156">
            <v>333146.73</v>
          </cell>
          <cell r="K156">
            <v>211876.52</v>
          </cell>
          <cell r="L156">
            <v>0</v>
          </cell>
          <cell r="M156">
            <v>7887.97</v>
          </cell>
          <cell r="N156">
            <v>0</v>
          </cell>
          <cell r="O156">
            <v>211876.52</v>
          </cell>
          <cell r="P156">
            <v>323713.84999999998</v>
          </cell>
          <cell r="Q156" t="str">
            <v>A</v>
          </cell>
          <cell r="R156" t="str">
            <v>N</v>
          </cell>
          <cell r="S156" t="str">
            <v>001400000000000000000003620937</v>
          </cell>
        </row>
        <row r="157">
          <cell r="A157">
            <v>39172</v>
          </cell>
          <cell r="B157" t="str">
            <v>2001-09-14-04.42.23.855718</v>
          </cell>
          <cell r="C157" t="str">
            <v>2001-09-14-04.42.23.855718</v>
          </cell>
          <cell r="D157" t="str">
            <v>CS</v>
          </cell>
          <cell r="E157" t="str">
            <v>01099311709</v>
          </cell>
          <cell r="F157" t="b">
            <v>0</v>
          </cell>
          <cell r="G157" t="str">
            <v>ทวีชัย ศักดิ์สิทธิ์พรชัย</v>
          </cell>
          <cell r="H157" t="str">
            <v>1998081710580264</v>
          </cell>
          <cell r="I157" t="str">
            <v>99</v>
          </cell>
          <cell r="J157">
            <v>538496.78</v>
          </cell>
          <cell r="K157">
            <v>173728.46</v>
          </cell>
          <cell r="L157">
            <v>0</v>
          </cell>
          <cell r="M157">
            <v>12495</v>
          </cell>
          <cell r="N157">
            <v>0</v>
          </cell>
          <cell r="O157">
            <v>173728.46</v>
          </cell>
          <cell r="P157">
            <v>506710.34</v>
          </cell>
          <cell r="Q157" t="str">
            <v>A</v>
          </cell>
          <cell r="R157" t="str">
            <v>Y</v>
          </cell>
          <cell r="S157" t="str">
            <v>001400000000000000000003877905</v>
          </cell>
        </row>
        <row r="158">
          <cell r="A158">
            <v>39172</v>
          </cell>
          <cell r="B158" t="str">
            <v>2000-04-06-16.01.58.145876</v>
          </cell>
          <cell r="C158" t="str">
            <v>2000-04-06-16.01.58.145876</v>
          </cell>
          <cell r="D158" t="str">
            <v>ขาย</v>
          </cell>
          <cell r="E158" t="str">
            <v>01099311987</v>
          </cell>
          <cell r="F158" t="b">
            <v>0</v>
          </cell>
          <cell r="G158" t="str">
            <v>ศศิธร ขาวสะอาด</v>
          </cell>
          <cell r="H158" t="str">
            <v>1999040217380139</v>
          </cell>
          <cell r="I158" t="str">
            <v>99</v>
          </cell>
          <cell r="J158">
            <v>570851.74</v>
          </cell>
          <cell r="K158">
            <v>360502.82</v>
          </cell>
          <cell r="L158">
            <v>0</v>
          </cell>
          <cell r="M158">
            <v>14272.5</v>
          </cell>
          <cell r="N158">
            <v>0</v>
          </cell>
          <cell r="O158">
            <v>360502.82</v>
          </cell>
          <cell r="P158">
            <v>502948.81</v>
          </cell>
          <cell r="Q158" t="str">
            <v>A</v>
          </cell>
          <cell r="R158" t="str">
            <v>Y</v>
          </cell>
          <cell r="S158" t="str">
            <v>001400000000000000000000162256</v>
          </cell>
        </row>
        <row r="159">
          <cell r="A159">
            <v>39172</v>
          </cell>
          <cell r="B159" t="str">
            <v>2000-04-07-19.52.17.880100</v>
          </cell>
          <cell r="C159" t="str">
            <v>2000-04-07-19.52.17.880100</v>
          </cell>
          <cell r="D159" t="str">
            <v>CS</v>
          </cell>
          <cell r="E159" t="str">
            <v>01099312022</v>
          </cell>
          <cell r="F159" t="b">
            <v>0</v>
          </cell>
          <cell r="G159" t="str">
            <v>ประเสริฐ สลัดทุกข์</v>
          </cell>
          <cell r="H159" t="str">
            <v>2002100215300006</v>
          </cell>
          <cell r="I159" t="str">
            <v>99</v>
          </cell>
          <cell r="J159">
            <v>314658.02</v>
          </cell>
          <cell r="K159">
            <v>230761.5</v>
          </cell>
          <cell r="L159">
            <v>0</v>
          </cell>
          <cell r="M159">
            <v>7867.5</v>
          </cell>
          <cell r="N159">
            <v>0</v>
          </cell>
          <cell r="O159">
            <v>230761.5</v>
          </cell>
          <cell r="P159">
            <v>268425.46999999997</v>
          </cell>
          <cell r="Q159" t="str">
            <v>A</v>
          </cell>
          <cell r="R159" t="str">
            <v>N</v>
          </cell>
          <cell r="S159" t="str">
            <v>001400000000000000000000401270</v>
          </cell>
        </row>
        <row r="160">
          <cell r="A160">
            <v>39172</v>
          </cell>
          <cell r="B160" t="str">
            <v>2001-09-13-05.23.46.845089</v>
          </cell>
          <cell r="C160" t="str">
            <v>2001-09-13-05.23.46.845089</v>
          </cell>
          <cell r="D160" t="str">
            <v>ขาย</v>
          </cell>
          <cell r="E160" t="str">
            <v>01099312064</v>
          </cell>
          <cell r="F160" t="b">
            <v>0</v>
          </cell>
          <cell r="G160" t="str">
            <v>วราภรณ์ ชัยเพชร,สรรเสริญ ชัยเพชร</v>
          </cell>
          <cell r="H160" t="str">
            <v>2002110208310013</v>
          </cell>
          <cell r="I160" t="str">
            <v>99</v>
          </cell>
          <cell r="J160">
            <v>805841.77</v>
          </cell>
          <cell r="K160">
            <v>584331.93999999994</v>
          </cell>
          <cell r="L160">
            <v>0</v>
          </cell>
          <cell r="M160">
            <v>21980</v>
          </cell>
          <cell r="N160">
            <v>0</v>
          </cell>
          <cell r="O160">
            <v>584331.93999999994</v>
          </cell>
          <cell r="P160">
            <v>516781.54</v>
          </cell>
          <cell r="Q160" t="str">
            <v>A</v>
          </cell>
          <cell r="R160" t="str">
            <v>N</v>
          </cell>
          <cell r="S160" t="str">
            <v>001400000000000000000003541720</v>
          </cell>
        </row>
        <row r="161">
          <cell r="A161">
            <v>39172</v>
          </cell>
          <cell r="B161" t="str">
            <v>2000-04-06-13.55.30.152374</v>
          </cell>
          <cell r="C161" t="str">
            <v>2000-04-06-13.55.30.152374</v>
          </cell>
          <cell r="D161" t="str">
            <v>CS</v>
          </cell>
          <cell r="E161" t="str">
            <v>01099600554</v>
          </cell>
          <cell r="F161" t="b">
            <v>0</v>
          </cell>
          <cell r="G161" t="str">
            <v>น.ท.วีรยุทธ ฉ่ำพิรุณ</v>
          </cell>
          <cell r="H161" t="str">
            <v>2006050115400003</v>
          </cell>
          <cell r="I161" t="str">
            <v>99</v>
          </cell>
          <cell r="J161">
            <v>482687.9</v>
          </cell>
          <cell r="K161">
            <v>482687.9</v>
          </cell>
          <cell r="L161">
            <v>0</v>
          </cell>
          <cell r="M161">
            <v>0</v>
          </cell>
          <cell r="N161">
            <v>0</v>
          </cell>
          <cell r="O161">
            <v>482687.9</v>
          </cell>
          <cell r="P161">
            <v>646060.23</v>
          </cell>
          <cell r="Q161" t="str">
            <v>A</v>
          </cell>
          <cell r="R161" t="str">
            <v>N</v>
          </cell>
          <cell r="S161" t="str">
            <v>001400000000000000000000094781</v>
          </cell>
        </row>
        <row r="162">
          <cell r="A162">
            <v>39172</v>
          </cell>
          <cell r="B162" t="str">
            <v>2004-07-26-03.52.53.649554</v>
          </cell>
          <cell r="C162" t="str">
            <v>2004-07-26-03.52.53.649554</v>
          </cell>
          <cell r="D162" t="str">
            <v>CS</v>
          </cell>
          <cell r="E162" t="str">
            <v>01099600588</v>
          </cell>
          <cell r="F162" t="b">
            <v>0</v>
          </cell>
          <cell r="G162" t="str">
            <v>น.ส.อรวรรณ วันทะกุล และ                  น.ส.ศุภณัฐ ศิริปูชกะ</v>
          </cell>
          <cell r="H162" t="str">
            <v>2006070114460014</v>
          </cell>
          <cell r="I162" t="str">
            <v>99</v>
          </cell>
          <cell r="J162">
            <v>881055.6</v>
          </cell>
          <cell r="K162">
            <v>881055.6</v>
          </cell>
          <cell r="L162">
            <v>0</v>
          </cell>
          <cell r="M162">
            <v>36772.5</v>
          </cell>
          <cell r="N162">
            <v>0</v>
          </cell>
          <cell r="O162">
            <v>881055.6</v>
          </cell>
          <cell r="P162">
            <v>1002259.29</v>
          </cell>
          <cell r="Q162" t="str">
            <v>A</v>
          </cell>
          <cell r="R162" t="str">
            <v>N</v>
          </cell>
          <cell r="S162" t="str">
            <v>001400000000000000000008008794</v>
          </cell>
        </row>
        <row r="164">
          <cell r="A164">
            <v>39172</v>
          </cell>
          <cell r="B164" t="str">
            <v>2004-07-26-03.39.41.828417</v>
          </cell>
          <cell r="C164" t="str">
            <v>2004-07-26-03.39.41.828417</v>
          </cell>
          <cell r="D164" t="str">
            <v>CS</v>
          </cell>
          <cell r="E164" t="str">
            <v>01099600651</v>
          </cell>
          <cell r="F164" t="b">
            <v>0</v>
          </cell>
          <cell r="G164" t="str">
            <v>นายศิลปชัย จือเหลียงและ                  นางวิลัย จือเหลียง</v>
          </cell>
          <cell r="H164" t="str">
            <v>2006100115120010</v>
          </cell>
          <cell r="I164" t="str">
            <v>99</v>
          </cell>
          <cell r="J164">
            <v>1190156.1000000001</v>
          </cell>
          <cell r="K164">
            <v>1190156.1000000001</v>
          </cell>
          <cell r="L164">
            <v>0</v>
          </cell>
          <cell r="M164">
            <v>0</v>
          </cell>
          <cell r="N164">
            <v>0</v>
          </cell>
          <cell r="O164">
            <v>1190156.1000000001</v>
          </cell>
          <cell r="P164">
            <v>1657095.56</v>
          </cell>
          <cell r="Q164" t="str">
            <v>A</v>
          </cell>
          <cell r="R164" t="str">
            <v>N</v>
          </cell>
          <cell r="S164" t="str">
            <v>001400000000000000000008028894</v>
          </cell>
        </row>
        <row r="166">
          <cell r="A166">
            <v>39172</v>
          </cell>
          <cell r="B166" t="str">
            <v>2000-04-07-18.11.38.971118</v>
          </cell>
          <cell r="C166" t="str">
            <v>2000-04-07-18.11.38.971118</v>
          </cell>
          <cell r="D166" t="str">
            <v>CS</v>
          </cell>
          <cell r="E166" t="str">
            <v>01103031631</v>
          </cell>
          <cell r="F166" t="b">
            <v>0</v>
          </cell>
          <cell r="G166" t="str">
            <v>นาง ธนพร พรหมศิริ</v>
          </cell>
          <cell r="H166" t="str">
            <v>1998081711003148</v>
          </cell>
          <cell r="I166" t="str">
            <v>03</v>
          </cell>
          <cell r="J166">
            <v>0</v>
          </cell>
          <cell r="K166">
            <v>1781907.94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2711797.04</v>
          </cell>
          <cell r="Q166" t="str">
            <v>A</v>
          </cell>
          <cell r="R166" t="str">
            <v>N</v>
          </cell>
          <cell r="S166" t="str">
            <v>001400000000000000000000352907</v>
          </cell>
        </row>
        <row r="167">
          <cell r="A167">
            <v>39172</v>
          </cell>
          <cell r="B167" t="str">
            <v>2000-04-06-18.19.45.627222</v>
          </cell>
          <cell r="C167" t="str">
            <v>2000-04-06-18.19.45.627222</v>
          </cell>
          <cell r="D167" t="e">
            <v>#N/A</v>
          </cell>
          <cell r="E167" t="str">
            <v>01199030990</v>
          </cell>
          <cell r="F167" t="b">
            <v>0</v>
          </cell>
          <cell r="G167" t="str">
            <v>นาย วันชัย หลักเฉลิมพร</v>
          </cell>
          <cell r="H167" t="str">
            <v>2000100318190018</v>
          </cell>
          <cell r="I167" t="str">
            <v>99</v>
          </cell>
          <cell r="J167">
            <v>217460.48000000001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48146.45</v>
          </cell>
          <cell r="Q167" t="str">
            <v>X</v>
          </cell>
          <cell r="R167" t="str">
            <v>N</v>
          </cell>
          <cell r="S167" t="str">
            <v>001400000000000000000000227148</v>
          </cell>
        </row>
        <row r="168">
          <cell r="A168">
            <v>39172</v>
          </cell>
          <cell r="B168" t="str">
            <v>2000-04-07-21.24.29.371140</v>
          </cell>
          <cell r="C168" t="str">
            <v>2000-04-07-21.24.29.371140</v>
          </cell>
          <cell r="D168" t="str">
            <v>CS</v>
          </cell>
          <cell r="E168" t="str">
            <v>01199031271</v>
          </cell>
          <cell r="F168" t="b">
            <v>0</v>
          </cell>
          <cell r="G168" t="str">
            <v>นาง นฤเพ็ชร สมวงศ์</v>
          </cell>
          <cell r="H168" t="str">
            <v>1998090812243540</v>
          </cell>
          <cell r="I168" t="str">
            <v>99</v>
          </cell>
          <cell r="J168">
            <v>1393527.97</v>
          </cell>
          <cell r="K168">
            <v>1002715.98</v>
          </cell>
          <cell r="L168">
            <v>0</v>
          </cell>
          <cell r="M168">
            <v>38407.5</v>
          </cell>
          <cell r="N168">
            <v>0</v>
          </cell>
          <cell r="O168">
            <v>1002715.98</v>
          </cell>
          <cell r="P168">
            <v>1233162.08</v>
          </cell>
          <cell r="Q168" t="str">
            <v>A</v>
          </cell>
          <cell r="R168">
            <v>0</v>
          </cell>
          <cell r="S168" t="str">
            <v>001400000000000000000000444766</v>
          </cell>
        </row>
        <row r="169">
          <cell r="A169">
            <v>39172</v>
          </cell>
          <cell r="B169" t="str">
            <v>2000-04-07-18.11.38.971118</v>
          </cell>
          <cell r="C169" t="str">
            <v>2000-04-07-18.11.38.971118</v>
          </cell>
          <cell r="D169" t="str">
            <v>CS</v>
          </cell>
          <cell r="E169" t="str">
            <v>01199311144</v>
          </cell>
          <cell r="F169" t="b">
            <v>0</v>
          </cell>
          <cell r="G169" t="str">
            <v>นาง ธนพร พรหมศิริ</v>
          </cell>
          <cell r="H169" t="str">
            <v>1998081711003148</v>
          </cell>
          <cell r="I169" t="str">
            <v>99</v>
          </cell>
          <cell r="J169">
            <v>4488516.9400000004</v>
          </cell>
          <cell r="K169">
            <v>4488516.9400000004</v>
          </cell>
          <cell r="L169">
            <v>0</v>
          </cell>
          <cell r="M169">
            <v>188257.5</v>
          </cell>
          <cell r="N169">
            <v>0</v>
          </cell>
          <cell r="O169">
            <v>4488516.9400000004</v>
          </cell>
          <cell r="P169">
            <v>3445051.86</v>
          </cell>
          <cell r="Q169" t="str">
            <v>A</v>
          </cell>
          <cell r="R169" t="str">
            <v>N</v>
          </cell>
          <cell r="S169" t="str">
            <v>001400000000000000000000352907</v>
          </cell>
        </row>
        <row r="170">
          <cell r="A170">
            <v>39172</v>
          </cell>
          <cell r="B170" t="str">
            <v>2001-06-02-08.29.42.755148</v>
          </cell>
          <cell r="C170" t="str">
            <v>2001-06-02-08.29.42.755148</v>
          </cell>
          <cell r="D170" t="str">
            <v>CS</v>
          </cell>
          <cell r="E170" t="str">
            <v>01234000357</v>
          </cell>
          <cell r="F170" t="b">
            <v>0</v>
          </cell>
          <cell r="G170" t="str">
            <v>เอ็ม.จี.</v>
          </cell>
          <cell r="H170" t="str">
            <v>1998091615453210</v>
          </cell>
          <cell r="I170" t="str">
            <v>34</v>
          </cell>
          <cell r="J170">
            <v>2000000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 t="str">
            <v>A</v>
          </cell>
          <cell r="R170" t="str">
            <v>Y</v>
          </cell>
          <cell r="S170" t="str">
            <v>001400000000000000000003576247</v>
          </cell>
        </row>
        <row r="171">
          <cell r="A171">
            <v>39172</v>
          </cell>
          <cell r="B171" t="str">
            <v>2000-04-24-19.39.21.899495</v>
          </cell>
          <cell r="C171" t="str">
            <v>2000-04-24-19.39.21.899495</v>
          </cell>
          <cell r="D171" t="str">
            <v>CS</v>
          </cell>
          <cell r="E171" t="str">
            <v>01299030508</v>
          </cell>
          <cell r="F171" t="b">
            <v>0</v>
          </cell>
          <cell r="G171" t="str">
            <v>นาย ธวัชชัย จีระกุลกิจ</v>
          </cell>
          <cell r="H171" t="str">
            <v>1998081711020041</v>
          </cell>
          <cell r="I171" t="str">
            <v>99</v>
          </cell>
          <cell r="J171">
            <v>4654575.3499999996</v>
          </cell>
          <cell r="K171">
            <v>3109388.28</v>
          </cell>
          <cell r="L171">
            <v>0</v>
          </cell>
          <cell r="M171">
            <v>0</v>
          </cell>
          <cell r="N171">
            <v>0</v>
          </cell>
          <cell r="O171">
            <v>3109388.28</v>
          </cell>
          <cell r="P171">
            <v>8535923.1799999997</v>
          </cell>
          <cell r="Q171" t="str">
            <v>A</v>
          </cell>
          <cell r="R171">
            <v>0</v>
          </cell>
          <cell r="S171" t="str">
            <v>001400000000000000000002030950</v>
          </cell>
        </row>
        <row r="172">
          <cell r="A172">
            <v>39172</v>
          </cell>
          <cell r="B172" t="str">
            <v>2002-04-07-16.27.01.521229</v>
          </cell>
          <cell r="C172" t="str">
            <v>2002-04-07-16.27.01.521229</v>
          </cell>
          <cell r="D172" t="str">
            <v>ขาย</v>
          </cell>
          <cell r="E172" t="str">
            <v>01299030728</v>
          </cell>
          <cell r="F172" t="b">
            <v>0</v>
          </cell>
          <cell r="G172" t="str">
            <v>บริษัท จำกัด อุตสาหกรรมธูป มนตรี เทรดดิ้ง</v>
          </cell>
          <cell r="H172" t="str">
            <v>2001010406050017</v>
          </cell>
          <cell r="I172" t="str">
            <v>99</v>
          </cell>
          <cell r="J172">
            <v>666673.36</v>
          </cell>
          <cell r="K172">
            <v>630823.9</v>
          </cell>
          <cell r="L172">
            <v>0</v>
          </cell>
          <cell r="M172">
            <v>29872.5</v>
          </cell>
          <cell r="N172">
            <v>0</v>
          </cell>
          <cell r="O172">
            <v>630823.9</v>
          </cell>
          <cell r="P172">
            <v>795435.78</v>
          </cell>
          <cell r="Q172" t="str">
            <v>A</v>
          </cell>
          <cell r="R172" t="str">
            <v>N</v>
          </cell>
          <cell r="S172" t="str">
            <v>001400000000000000000004125936</v>
          </cell>
        </row>
        <row r="173">
          <cell r="A173">
            <v>39172</v>
          </cell>
          <cell r="B173" t="str">
            <v>2002-04-07-16.27.01.521229</v>
          </cell>
          <cell r="C173" t="str">
            <v>2002-04-07-16.27.01.521229</v>
          </cell>
          <cell r="D173" t="str">
            <v>ขาย</v>
          </cell>
          <cell r="E173" t="str">
            <v>01299300097</v>
          </cell>
          <cell r="F173" t="b">
            <v>0</v>
          </cell>
          <cell r="G173" t="str">
            <v>บริษัท จำกัด อุตสาหกรรมธูป มนตรี เทรดดิ้ง</v>
          </cell>
          <cell r="H173" t="str">
            <v>2001010406050017</v>
          </cell>
          <cell r="I173" t="str">
            <v>99</v>
          </cell>
          <cell r="J173">
            <v>528266.92000000004</v>
          </cell>
          <cell r="K173">
            <v>448334.46</v>
          </cell>
          <cell r="L173">
            <v>0</v>
          </cell>
          <cell r="M173">
            <v>0</v>
          </cell>
          <cell r="N173">
            <v>7648.82</v>
          </cell>
          <cell r="O173">
            <v>448334.46</v>
          </cell>
          <cell r="P173">
            <v>597936.86</v>
          </cell>
          <cell r="Q173" t="str">
            <v>A</v>
          </cell>
          <cell r="R173" t="str">
            <v>N</v>
          </cell>
          <cell r="S173" t="str">
            <v>001400000000000000000004125936</v>
          </cell>
        </row>
        <row r="174">
          <cell r="A174">
            <v>39172</v>
          </cell>
          <cell r="B174" t="str">
            <v>2001-06-02-08.29.42.755148</v>
          </cell>
          <cell r="C174" t="str">
            <v>2001-06-02-08.29.42.755148</v>
          </cell>
          <cell r="D174" t="str">
            <v>CS</v>
          </cell>
          <cell r="E174" t="str">
            <v>01299300209</v>
          </cell>
          <cell r="F174" t="b">
            <v>0</v>
          </cell>
          <cell r="G174" t="str">
            <v>เอ็ม.จี.</v>
          </cell>
          <cell r="H174" t="str">
            <v>1998091615453210</v>
          </cell>
          <cell r="I174" t="str">
            <v>99</v>
          </cell>
          <cell r="J174">
            <v>42808479.140000001</v>
          </cell>
          <cell r="K174">
            <v>31934386.640000001</v>
          </cell>
          <cell r="L174">
            <v>0</v>
          </cell>
          <cell r="M174">
            <v>200000</v>
          </cell>
          <cell r="N174">
            <v>0</v>
          </cell>
          <cell r="O174">
            <v>31934386.640000001</v>
          </cell>
          <cell r="P174">
            <v>23480100.370000001</v>
          </cell>
          <cell r="Q174" t="str">
            <v>A</v>
          </cell>
          <cell r="R174" t="str">
            <v>Y</v>
          </cell>
          <cell r="S174" t="str">
            <v>001400000000000000000003576247</v>
          </cell>
        </row>
        <row r="175">
          <cell r="A175">
            <v>39172</v>
          </cell>
          <cell r="B175" t="str">
            <v>2000-04-24-19.22.43.674141</v>
          </cell>
          <cell r="C175" t="str">
            <v>2000-04-24-19.22.43.674141</v>
          </cell>
          <cell r="D175" t="str">
            <v>CS</v>
          </cell>
          <cell r="E175" t="str">
            <v>01299310781</v>
          </cell>
          <cell r="F175" t="b">
            <v>0</v>
          </cell>
          <cell r="G175" t="str">
            <v>สุภาพ สมรรถไทย</v>
          </cell>
          <cell r="H175" t="str">
            <v>2000070404380028</v>
          </cell>
          <cell r="I175" t="str">
            <v>99</v>
          </cell>
          <cell r="J175">
            <v>2254001.3199999998</v>
          </cell>
          <cell r="K175">
            <v>1633054.42</v>
          </cell>
          <cell r="L175">
            <v>0</v>
          </cell>
          <cell r="M175">
            <v>51100</v>
          </cell>
          <cell r="N175">
            <v>0</v>
          </cell>
          <cell r="O175">
            <v>1633054.42</v>
          </cell>
          <cell r="P175">
            <v>2293157.2000000002</v>
          </cell>
          <cell r="Q175" t="str">
            <v>A</v>
          </cell>
          <cell r="R175" t="str">
            <v>N</v>
          </cell>
          <cell r="S175" t="str">
            <v>001400000000000000000001974747</v>
          </cell>
        </row>
        <row r="176">
          <cell r="A176">
            <v>39172</v>
          </cell>
          <cell r="B176" t="str">
            <v>2001-06-02-08.37.21.005450</v>
          </cell>
          <cell r="C176" t="str">
            <v>2001-06-02-08.37.21.005450</v>
          </cell>
          <cell r="D176" t="str">
            <v>ไม่ขาย</v>
          </cell>
          <cell r="E176" t="str">
            <v>01303023236</v>
          </cell>
          <cell r="F176" t="b">
            <v>0</v>
          </cell>
          <cell r="G176" t="str">
            <v>โรจนาการอุตรดิตถ์</v>
          </cell>
          <cell r="H176" t="str">
            <v>1998090812282177</v>
          </cell>
          <cell r="I176" t="str">
            <v>03</v>
          </cell>
          <cell r="J176">
            <v>200000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 t="str">
            <v>N</v>
          </cell>
          <cell r="R176">
            <v>0</v>
          </cell>
          <cell r="S176" t="str">
            <v>001400000000000000000003581084</v>
          </cell>
        </row>
        <row r="177">
          <cell r="A177">
            <v>39172</v>
          </cell>
          <cell r="B177" t="str">
            <v>2001-09-14-05.19.34.965484</v>
          </cell>
          <cell r="C177" t="str">
            <v>2001-09-14-05.19.34.965484</v>
          </cell>
          <cell r="D177" t="str">
            <v>CS</v>
          </cell>
          <cell r="E177" t="str">
            <v>01303070013</v>
          </cell>
          <cell r="F177" t="b">
            <v>0</v>
          </cell>
          <cell r="G177" t="str">
            <v>บริษัท จำกัด แพนวิว</v>
          </cell>
          <cell r="H177" t="str">
            <v>1998081711073985</v>
          </cell>
          <cell r="I177" t="str">
            <v>03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 t="str">
            <v>A</v>
          </cell>
          <cell r="R177" t="str">
            <v>N</v>
          </cell>
          <cell r="S177" t="str">
            <v>001400000000000000000003953523</v>
          </cell>
        </row>
        <row r="178">
          <cell r="A178">
            <v>39172</v>
          </cell>
          <cell r="B178" t="str">
            <v>2001-11-03-10.33.47.467616</v>
          </cell>
          <cell r="C178" t="str">
            <v>2001-11-03-10.33.47.467616</v>
          </cell>
          <cell r="D178" t="str">
            <v>CS</v>
          </cell>
          <cell r="E178" t="str">
            <v>01330006609</v>
          </cell>
          <cell r="F178" t="b">
            <v>0</v>
          </cell>
          <cell r="G178" t="str">
            <v>บริษัท จำกัด ยูนิเวอร์แซล ซิสเท็มส์</v>
          </cell>
          <cell r="H178" t="str">
            <v>2000020114250135</v>
          </cell>
          <cell r="I178" t="str">
            <v>30</v>
          </cell>
          <cell r="J178">
            <v>6909691.9000000004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4630754.16</v>
          </cell>
          <cell r="Q178" t="str">
            <v>A</v>
          </cell>
          <cell r="R178" t="str">
            <v>Y</v>
          </cell>
          <cell r="S178" t="str">
            <v>001400000000000000000004124750</v>
          </cell>
        </row>
        <row r="179">
          <cell r="A179">
            <v>39172</v>
          </cell>
          <cell r="B179" t="str">
            <v>2000-04-06-17.26.57.333034</v>
          </cell>
          <cell r="C179" t="str">
            <v>2000-04-06-17.26.57.333034</v>
          </cell>
          <cell r="D179" t="str">
            <v>ขาย</v>
          </cell>
          <cell r="E179" t="str">
            <v>01331009244</v>
          </cell>
          <cell r="F179" t="b">
            <v>0</v>
          </cell>
          <cell r="G179" t="str">
            <v>สุธีรา กัมพลกัญจนา</v>
          </cell>
          <cell r="H179" t="str">
            <v>1998081711065069</v>
          </cell>
          <cell r="I179" t="str">
            <v>31</v>
          </cell>
          <cell r="J179">
            <v>203000</v>
          </cell>
          <cell r="K179">
            <v>132536.82</v>
          </cell>
          <cell r="L179">
            <v>0</v>
          </cell>
          <cell r="M179">
            <v>0</v>
          </cell>
          <cell r="N179">
            <v>5639.26</v>
          </cell>
          <cell r="O179">
            <v>132536.82</v>
          </cell>
          <cell r="P179">
            <v>252299.13</v>
          </cell>
          <cell r="Q179" t="str">
            <v>A</v>
          </cell>
          <cell r="R179" t="str">
            <v>N</v>
          </cell>
          <cell r="S179" t="str">
            <v>001400000000000000000000205962</v>
          </cell>
        </row>
        <row r="180">
          <cell r="A180">
            <v>39172</v>
          </cell>
          <cell r="B180" t="str">
            <v>2001-11-03-10.33.47.467616</v>
          </cell>
          <cell r="C180" t="str">
            <v>2001-11-03-10.33.47.467616</v>
          </cell>
          <cell r="D180" t="str">
            <v>CS</v>
          </cell>
          <cell r="E180" t="str">
            <v>01360005958</v>
          </cell>
          <cell r="F180" t="b">
            <v>0</v>
          </cell>
          <cell r="G180" t="str">
            <v>บริษัท จำกัด ยูนิเวอร์แซล ซิสเท็มส์</v>
          </cell>
          <cell r="H180" t="str">
            <v>2000080218420426</v>
          </cell>
          <cell r="I180" t="str">
            <v>60</v>
          </cell>
          <cell r="J180">
            <v>1000000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 t="str">
            <v>A</v>
          </cell>
          <cell r="R180" t="str">
            <v>N</v>
          </cell>
          <cell r="S180" t="str">
            <v>001400000000000000000004124750</v>
          </cell>
        </row>
        <row r="181">
          <cell r="A181">
            <v>39172</v>
          </cell>
          <cell r="B181" t="str">
            <v>2002-04-04-04.55.21.104242</v>
          </cell>
          <cell r="C181" t="str">
            <v>2002-04-04-04.55.21.104242</v>
          </cell>
          <cell r="D181" t="str">
            <v>CS</v>
          </cell>
          <cell r="E181" t="str">
            <v>01399030043</v>
          </cell>
          <cell r="F181" t="b">
            <v>0</v>
          </cell>
          <cell r="G181" t="str">
            <v>เลิศชัย องค์วิเศษไพบูลย์</v>
          </cell>
          <cell r="H181" t="str">
            <v>1998081711072969</v>
          </cell>
          <cell r="I181" t="str">
            <v>99</v>
          </cell>
          <cell r="J181">
            <v>3110708.19</v>
          </cell>
          <cell r="K181">
            <v>2769764.37</v>
          </cell>
          <cell r="L181">
            <v>0</v>
          </cell>
          <cell r="M181">
            <v>0</v>
          </cell>
          <cell r="N181">
            <v>0</v>
          </cell>
          <cell r="O181">
            <v>2769764.37</v>
          </cell>
          <cell r="P181">
            <v>5673422.5199999996</v>
          </cell>
          <cell r="Q181" t="str">
            <v>A</v>
          </cell>
          <cell r="R181">
            <v>0</v>
          </cell>
          <cell r="S181" t="str">
            <v>001400000000000000000004313441</v>
          </cell>
        </row>
        <row r="182">
          <cell r="A182">
            <v>39172</v>
          </cell>
          <cell r="B182" t="str">
            <v>2000-04-11-18.11.34.746310</v>
          </cell>
          <cell r="C182" t="str">
            <v>2000-04-11-18.11.34.746310</v>
          </cell>
          <cell r="D182" t="str">
            <v>CS</v>
          </cell>
          <cell r="E182" t="str">
            <v>01399030302</v>
          </cell>
          <cell r="F182" t="b">
            <v>0</v>
          </cell>
          <cell r="G182" t="str">
            <v>นาย สอาด จันทร์หอม</v>
          </cell>
          <cell r="H182" t="str">
            <v>1998081711063954</v>
          </cell>
          <cell r="I182" t="str">
            <v>99</v>
          </cell>
          <cell r="J182">
            <v>6553045.4699999997</v>
          </cell>
          <cell r="K182">
            <v>5714937.4500000002</v>
          </cell>
          <cell r="L182">
            <v>0</v>
          </cell>
          <cell r="M182">
            <v>172955</v>
          </cell>
          <cell r="N182">
            <v>0</v>
          </cell>
          <cell r="O182">
            <v>5714937.4500000002</v>
          </cell>
          <cell r="P182">
            <v>12301331.460000001</v>
          </cell>
          <cell r="Q182" t="str">
            <v>A</v>
          </cell>
          <cell r="R182">
            <v>0</v>
          </cell>
          <cell r="S182" t="str">
            <v>001400000000000000000000684743</v>
          </cell>
        </row>
        <row r="183">
          <cell r="A183">
            <v>39172</v>
          </cell>
          <cell r="B183" t="str">
            <v>2002-04-07-16.27.04.257786</v>
          </cell>
          <cell r="C183" t="str">
            <v>2002-04-07-16.27.04.257786</v>
          </cell>
          <cell r="D183" t="str">
            <v>ขาย</v>
          </cell>
          <cell r="E183" t="str">
            <v>01399030441</v>
          </cell>
          <cell r="F183" t="b">
            <v>0</v>
          </cell>
          <cell r="G183" t="str">
            <v>เอ.ซี.ทรานสปอร์ต</v>
          </cell>
          <cell r="H183" t="str">
            <v>1998081711073375</v>
          </cell>
          <cell r="I183" t="str">
            <v>99</v>
          </cell>
          <cell r="J183">
            <v>10151251.43</v>
          </cell>
          <cell r="K183">
            <v>8551303.4299999997</v>
          </cell>
          <cell r="L183">
            <v>0</v>
          </cell>
          <cell r="M183">
            <v>200000</v>
          </cell>
          <cell r="N183">
            <v>0</v>
          </cell>
          <cell r="O183">
            <v>8551303.4299999997</v>
          </cell>
          <cell r="P183">
            <v>17092360.199999999</v>
          </cell>
          <cell r="Q183" t="str">
            <v>A</v>
          </cell>
          <cell r="R183" t="str">
            <v>N</v>
          </cell>
          <cell r="S183" t="str">
            <v>001400000000000000000003953518</v>
          </cell>
        </row>
        <row r="184">
          <cell r="A184">
            <v>39172</v>
          </cell>
          <cell r="B184" t="str">
            <v>2002-04-07-16.27.04.602025</v>
          </cell>
          <cell r="C184" t="str">
            <v>2002-04-07-16.27.04.602025</v>
          </cell>
          <cell r="D184" t="str">
            <v>CS</v>
          </cell>
          <cell r="E184" t="str">
            <v>01399030661</v>
          </cell>
          <cell r="F184" t="b">
            <v>0</v>
          </cell>
          <cell r="G184" t="str">
            <v>ห้างหุ้นส่วนจำกัด กรุงธน เวิร์ค เอ็นจิเนียริ่ง</v>
          </cell>
          <cell r="H184" t="str">
            <v>1998081711032027</v>
          </cell>
          <cell r="I184" t="str">
            <v>99</v>
          </cell>
          <cell r="J184">
            <v>464287.58</v>
          </cell>
          <cell r="K184">
            <v>442376.19</v>
          </cell>
          <cell r="L184">
            <v>0</v>
          </cell>
          <cell r="M184">
            <v>22450</v>
          </cell>
          <cell r="N184">
            <v>0</v>
          </cell>
          <cell r="O184">
            <v>442376.19</v>
          </cell>
          <cell r="P184">
            <v>704686.75</v>
          </cell>
          <cell r="Q184" t="str">
            <v>A</v>
          </cell>
          <cell r="R184" t="str">
            <v>N</v>
          </cell>
          <cell r="S184" t="str">
            <v>001400000000000000000004123223</v>
          </cell>
        </row>
        <row r="185">
          <cell r="A185">
            <v>39172</v>
          </cell>
          <cell r="B185" t="str">
            <v>2002-10-06-12.22.54.879105</v>
          </cell>
          <cell r="C185" t="str">
            <v>2002-10-06-12.22.54.879105</v>
          </cell>
          <cell r="D185" t="str">
            <v>ขาย</v>
          </cell>
          <cell r="E185" t="str">
            <v>01399030996</v>
          </cell>
          <cell r="F185" t="b">
            <v>0</v>
          </cell>
          <cell r="G185" t="str">
            <v>วัชรี โกวิทวราพร</v>
          </cell>
          <cell r="H185" t="str">
            <v>1998081711055489</v>
          </cell>
          <cell r="I185" t="str">
            <v>99</v>
          </cell>
          <cell r="J185">
            <v>1658285.98</v>
          </cell>
          <cell r="K185">
            <v>1253096.75</v>
          </cell>
          <cell r="L185">
            <v>0</v>
          </cell>
          <cell r="M185">
            <v>0</v>
          </cell>
          <cell r="N185">
            <v>0</v>
          </cell>
          <cell r="O185">
            <v>1253096.75</v>
          </cell>
          <cell r="P185">
            <v>1646273.24</v>
          </cell>
          <cell r="Q185" t="str">
            <v>A</v>
          </cell>
          <cell r="R185" t="str">
            <v>Y</v>
          </cell>
          <cell r="S185" t="str">
            <v>001400000000000000000004428981</v>
          </cell>
        </row>
        <row r="186">
          <cell r="A186">
            <v>39172</v>
          </cell>
          <cell r="B186" t="str">
            <v>2001-06-23-04.20.16.395225</v>
          </cell>
          <cell r="C186" t="str">
            <v>2001-06-23-04.20.16.395225</v>
          </cell>
          <cell r="D186" t="str">
            <v>CS</v>
          </cell>
          <cell r="E186" t="str">
            <v>01399031455</v>
          </cell>
          <cell r="F186" t="b">
            <v>0</v>
          </cell>
          <cell r="G186" t="str">
            <v>พูนศักดิ์ ตวงเจริญทิพย์</v>
          </cell>
          <cell r="H186" t="str">
            <v>2004060204290008</v>
          </cell>
          <cell r="I186" t="str">
            <v>99</v>
          </cell>
          <cell r="J186">
            <v>6835593.5499999998</v>
          </cell>
          <cell r="K186">
            <v>6117091</v>
          </cell>
          <cell r="L186">
            <v>0</v>
          </cell>
          <cell r="M186">
            <v>0</v>
          </cell>
          <cell r="N186">
            <v>0</v>
          </cell>
          <cell r="O186">
            <v>6117091</v>
          </cell>
          <cell r="P186">
            <v>4760261.7</v>
          </cell>
          <cell r="Q186" t="str">
            <v>A</v>
          </cell>
          <cell r="R186" t="str">
            <v>Y</v>
          </cell>
          <cell r="S186" t="str">
            <v>001400000000000000000003145966</v>
          </cell>
        </row>
        <row r="187">
          <cell r="A187">
            <v>39172</v>
          </cell>
          <cell r="B187" t="str">
            <v>2002-04-07-16.27.04.257786</v>
          </cell>
          <cell r="C187" t="str">
            <v>2002-04-07-16.27.04.257786</v>
          </cell>
          <cell r="D187" t="str">
            <v>ขาย</v>
          </cell>
          <cell r="E187" t="str">
            <v>01399300141</v>
          </cell>
          <cell r="F187" t="b">
            <v>0</v>
          </cell>
          <cell r="G187" t="str">
            <v>เอ.ซี.ทรานสปอร์ต</v>
          </cell>
          <cell r="H187" t="str">
            <v>1998081711073375</v>
          </cell>
          <cell r="I187" t="str">
            <v>99</v>
          </cell>
          <cell r="J187">
            <v>15112791.289999999</v>
          </cell>
          <cell r="K187">
            <v>11962739.720000001</v>
          </cell>
          <cell r="L187">
            <v>0</v>
          </cell>
          <cell r="M187">
            <v>200000</v>
          </cell>
          <cell r="N187">
            <v>0</v>
          </cell>
          <cell r="O187">
            <v>11962739.720000001</v>
          </cell>
          <cell r="P187">
            <v>23237785.760000002</v>
          </cell>
          <cell r="Q187" t="str">
            <v>A</v>
          </cell>
          <cell r="R187" t="str">
            <v>N</v>
          </cell>
          <cell r="S187" t="str">
            <v>001400000000000000000003953518</v>
          </cell>
        </row>
        <row r="188">
          <cell r="A188">
            <v>39172</v>
          </cell>
          <cell r="B188" t="str">
            <v>2002-04-07-16.27.04.476672</v>
          </cell>
          <cell r="C188" t="str">
            <v>2002-04-07-16.27.04.476672</v>
          </cell>
          <cell r="D188" t="str">
            <v>CS</v>
          </cell>
          <cell r="E188" t="str">
            <v>01399300248</v>
          </cell>
          <cell r="F188" t="b">
            <v>0</v>
          </cell>
          <cell r="G188" t="str">
            <v>ธงชัย เรือนสังข์</v>
          </cell>
          <cell r="H188" t="str">
            <v>1998081711040657</v>
          </cell>
          <cell r="I188" t="str">
            <v>99</v>
          </cell>
          <cell r="J188">
            <v>12312924.640000001</v>
          </cell>
          <cell r="K188">
            <v>8846000</v>
          </cell>
          <cell r="L188">
            <v>0</v>
          </cell>
          <cell r="M188">
            <v>0</v>
          </cell>
          <cell r="N188">
            <v>0</v>
          </cell>
          <cell r="O188">
            <v>8846000</v>
          </cell>
          <cell r="P188">
            <v>14748364.630000001</v>
          </cell>
          <cell r="Q188" t="str">
            <v>A</v>
          </cell>
          <cell r="R188" t="str">
            <v>Y</v>
          </cell>
          <cell r="S188" t="str">
            <v>001400000000000000000004377534</v>
          </cell>
        </row>
        <row r="189">
          <cell r="A189">
            <v>39172</v>
          </cell>
          <cell r="B189" t="str">
            <v>2002-04-07-16.27.04.602025</v>
          </cell>
          <cell r="C189" t="str">
            <v>2002-04-07-16.27.04.602025</v>
          </cell>
          <cell r="D189" t="str">
            <v>CS</v>
          </cell>
          <cell r="E189" t="str">
            <v>01399300264</v>
          </cell>
          <cell r="F189" t="b">
            <v>0</v>
          </cell>
          <cell r="G189" t="str">
            <v>ห้างหุ้นส่วนจำกัด กรุงธน เวิร์ค เอ็นจิเนียริ่ง</v>
          </cell>
          <cell r="H189" t="str">
            <v>1998081711032027</v>
          </cell>
          <cell r="I189" t="str">
            <v>99</v>
          </cell>
          <cell r="J189">
            <v>379709.22</v>
          </cell>
          <cell r="K189">
            <v>371480.54</v>
          </cell>
          <cell r="L189">
            <v>0</v>
          </cell>
          <cell r="M189">
            <v>0</v>
          </cell>
          <cell r="N189">
            <v>0</v>
          </cell>
          <cell r="O189">
            <v>371480.54</v>
          </cell>
          <cell r="P189">
            <v>604663.54</v>
          </cell>
          <cell r="Q189" t="str">
            <v>A</v>
          </cell>
          <cell r="R189" t="str">
            <v>N</v>
          </cell>
          <cell r="S189" t="str">
            <v>001400000000000000000004123223</v>
          </cell>
        </row>
        <row r="190">
          <cell r="A190">
            <v>39172</v>
          </cell>
          <cell r="B190" t="str">
            <v>2001-06-23-04.20.16.395225</v>
          </cell>
          <cell r="C190" t="str">
            <v>2001-06-23-04.20.16.395225</v>
          </cell>
          <cell r="D190" t="str">
            <v>CS</v>
          </cell>
          <cell r="E190" t="str">
            <v>01399300701</v>
          </cell>
          <cell r="F190" t="b">
            <v>0</v>
          </cell>
          <cell r="G190" t="str">
            <v>พูนศักดิ์ ตวงเจริญทิพย์</v>
          </cell>
          <cell r="H190" t="str">
            <v>2004060204290008</v>
          </cell>
          <cell r="I190" t="str">
            <v>99</v>
          </cell>
          <cell r="J190">
            <v>8134335.5999999996</v>
          </cell>
          <cell r="K190">
            <v>7000000</v>
          </cell>
          <cell r="L190">
            <v>0</v>
          </cell>
          <cell r="M190">
            <v>200000</v>
          </cell>
          <cell r="N190">
            <v>0</v>
          </cell>
          <cell r="O190">
            <v>7000000</v>
          </cell>
          <cell r="P190">
            <v>5426390.3799999999</v>
          </cell>
          <cell r="Q190" t="str">
            <v>A</v>
          </cell>
          <cell r="R190" t="str">
            <v>Y</v>
          </cell>
          <cell r="S190" t="str">
            <v>001400000000000000000003145966</v>
          </cell>
        </row>
        <row r="191">
          <cell r="A191">
            <v>39172</v>
          </cell>
          <cell r="B191" t="str">
            <v>2004-09-13-02.47.17.987236</v>
          </cell>
          <cell r="C191" t="str">
            <v>2004-09-13-02.47.17.987236</v>
          </cell>
          <cell r="D191" t="str">
            <v>CS</v>
          </cell>
          <cell r="E191" t="str">
            <v>01399310209</v>
          </cell>
          <cell r="F191" t="b">
            <v>0</v>
          </cell>
          <cell r="G191" t="str">
            <v>จิรวัฒน์ รักดี,ฐิติพร ชัยศิริ</v>
          </cell>
          <cell r="H191" t="str">
            <v>1998081711034213</v>
          </cell>
          <cell r="I191" t="str">
            <v>99</v>
          </cell>
          <cell r="J191">
            <v>3119572.57</v>
          </cell>
          <cell r="K191">
            <v>2400000</v>
          </cell>
          <cell r="L191">
            <v>0</v>
          </cell>
          <cell r="M191">
            <v>78127.5</v>
          </cell>
          <cell r="N191">
            <v>0</v>
          </cell>
          <cell r="O191">
            <v>2400000</v>
          </cell>
          <cell r="P191">
            <v>5759276.3600000003</v>
          </cell>
          <cell r="Q191" t="str">
            <v>A</v>
          </cell>
          <cell r="R191">
            <v>0</v>
          </cell>
          <cell r="S191" t="str">
            <v>001400000000000000000008098019</v>
          </cell>
        </row>
        <row r="193">
          <cell r="A193">
            <v>39172</v>
          </cell>
          <cell r="B193" t="str">
            <v>2002-04-04-04.55.21.104242</v>
          </cell>
          <cell r="C193" t="str">
            <v>2002-04-04-04.55.21.104242</v>
          </cell>
          <cell r="D193" t="str">
            <v>CS</v>
          </cell>
          <cell r="E193" t="str">
            <v>01399310356</v>
          </cell>
          <cell r="F193" t="b">
            <v>0</v>
          </cell>
          <cell r="G193" t="str">
            <v>เลิศชัย องค์วิเศษไพบูลย์</v>
          </cell>
          <cell r="H193" t="str">
            <v>1998081711072969</v>
          </cell>
          <cell r="I193" t="str">
            <v>99</v>
          </cell>
          <cell r="J193">
            <v>5937114.6699999999</v>
          </cell>
          <cell r="K193">
            <v>5030613.0599999996</v>
          </cell>
          <cell r="L193">
            <v>0</v>
          </cell>
          <cell r="M193">
            <v>0</v>
          </cell>
          <cell r="N193">
            <v>0</v>
          </cell>
          <cell r="O193">
            <v>5030613.0599999996</v>
          </cell>
          <cell r="P193">
            <v>10354580.279999999</v>
          </cell>
          <cell r="Q193" t="str">
            <v>A</v>
          </cell>
          <cell r="R193">
            <v>0</v>
          </cell>
          <cell r="S193" t="str">
            <v>001400000000000000000004313441</v>
          </cell>
        </row>
        <row r="194">
          <cell r="A194">
            <v>39172</v>
          </cell>
          <cell r="B194" t="str">
            <v>2000-04-11-18.11.39.091328</v>
          </cell>
          <cell r="C194" t="str">
            <v>2000-04-11-18.11.39.091328</v>
          </cell>
          <cell r="D194" t="e">
            <v>#N/A</v>
          </cell>
          <cell r="E194" t="str">
            <v>01399310908</v>
          </cell>
          <cell r="F194" t="b">
            <v>0</v>
          </cell>
          <cell r="G194" t="str">
            <v>สุทัศน์ สุพันธวรชาติ,ปราณี สุพันธวรชาติ</v>
          </cell>
          <cell r="H194" t="str">
            <v>1998081711064701</v>
          </cell>
          <cell r="I194" t="str">
            <v>99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 t="str">
            <v>X</v>
          </cell>
          <cell r="R194" t="str">
            <v>N</v>
          </cell>
          <cell r="S194" t="str">
            <v>001400000000000000000000684769</v>
          </cell>
        </row>
        <row r="195">
          <cell r="A195">
            <v>39172</v>
          </cell>
          <cell r="B195" t="str">
            <v>2000-04-08-14.21.09.443127</v>
          </cell>
          <cell r="C195" t="str">
            <v>2000-04-08-14.21.09.443127</v>
          </cell>
          <cell r="D195" t="str">
            <v>CS</v>
          </cell>
          <cell r="E195" t="str">
            <v>01399312146</v>
          </cell>
          <cell r="F195" t="b">
            <v>0</v>
          </cell>
          <cell r="G195" t="str">
            <v>ประสงค์ วลัยพันธุ์</v>
          </cell>
          <cell r="H195" t="str">
            <v>2001020206140020</v>
          </cell>
          <cell r="I195" t="str">
            <v>99</v>
          </cell>
          <cell r="J195">
            <v>321443.24</v>
          </cell>
          <cell r="K195">
            <v>276101.98</v>
          </cell>
          <cell r="L195">
            <v>0</v>
          </cell>
          <cell r="M195">
            <v>8035</v>
          </cell>
          <cell r="N195">
            <v>0</v>
          </cell>
          <cell r="O195">
            <v>276101.98</v>
          </cell>
          <cell r="P195">
            <v>341375.52</v>
          </cell>
          <cell r="Q195" t="str">
            <v>A</v>
          </cell>
          <cell r="R195" t="str">
            <v>N</v>
          </cell>
          <cell r="S195" t="str">
            <v>001400000000000000000000551664</v>
          </cell>
        </row>
        <row r="196">
          <cell r="A196">
            <v>39172</v>
          </cell>
          <cell r="B196" t="str">
            <v>2001-06-23-05.14.32.767253</v>
          </cell>
          <cell r="C196" t="str">
            <v>2001-06-23-05.14.32.767253</v>
          </cell>
          <cell r="D196" t="str">
            <v>CS</v>
          </cell>
          <cell r="E196" t="str">
            <v>01399312188</v>
          </cell>
          <cell r="F196" t="b">
            <v>0</v>
          </cell>
          <cell r="G196" t="str">
            <v>กฤติมา โอทยากุล,รัชนี โอทยากุล</v>
          </cell>
          <cell r="H196" t="str">
            <v>2001040310140008</v>
          </cell>
          <cell r="I196" t="str">
            <v>99</v>
          </cell>
          <cell r="J196">
            <v>145081.09</v>
          </cell>
          <cell r="K196">
            <v>95517.62</v>
          </cell>
          <cell r="L196">
            <v>0</v>
          </cell>
          <cell r="M196">
            <v>0</v>
          </cell>
          <cell r="N196">
            <v>0</v>
          </cell>
          <cell r="O196">
            <v>95517.62</v>
          </cell>
          <cell r="P196">
            <v>145909.93</v>
          </cell>
          <cell r="Q196" t="str">
            <v>A</v>
          </cell>
          <cell r="R196" t="str">
            <v>N</v>
          </cell>
          <cell r="S196" t="str">
            <v>001400000000000000000002743359</v>
          </cell>
        </row>
        <row r="197">
          <cell r="A197">
            <v>39172</v>
          </cell>
          <cell r="B197" t="str">
            <v>2001-03-23-08.03.14.574435</v>
          </cell>
          <cell r="C197" t="str">
            <v>2001-03-23-08.03.14.574435</v>
          </cell>
          <cell r="D197" t="str">
            <v>CS</v>
          </cell>
          <cell r="E197" t="str">
            <v>01399312219</v>
          </cell>
          <cell r="F197" t="b">
            <v>0</v>
          </cell>
          <cell r="G197" t="str">
            <v>รังสิมา ใจธิมา</v>
          </cell>
          <cell r="H197" t="str">
            <v>2001040310140011</v>
          </cell>
          <cell r="I197" t="str">
            <v>99</v>
          </cell>
          <cell r="J197">
            <v>381990.07</v>
          </cell>
          <cell r="K197">
            <v>263622.87</v>
          </cell>
          <cell r="L197">
            <v>0</v>
          </cell>
          <cell r="M197">
            <v>9582.5</v>
          </cell>
          <cell r="N197">
            <v>0</v>
          </cell>
          <cell r="O197">
            <v>263622.87</v>
          </cell>
          <cell r="P197">
            <v>370470.1</v>
          </cell>
          <cell r="Q197" t="str">
            <v>A</v>
          </cell>
          <cell r="R197" t="str">
            <v>N</v>
          </cell>
          <cell r="S197" t="str">
            <v>001400000000000000000003373955</v>
          </cell>
        </row>
        <row r="198">
          <cell r="A198">
            <v>39172</v>
          </cell>
          <cell r="B198" t="str">
            <v>2002-10-06-12.22.54.879105</v>
          </cell>
          <cell r="C198" t="str">
            <v>2002-10-06-12.22.54.879105</v>
          </cell>
          <cell r="D198" t="str">
            <v>ขาย</v>
          </cell>
          <cell r="E198" t="str">
            <v>01399312251</v>
          </cell>
          <cell r="F198" t="b">
            <v>0</v>
          </cell>
          <cell r="G198" t="str">
            <v>วัชรี โกวิทวราพร</v>
          </cell>
          <cell r="H198" t="str">
            <v>1998081711055489</v>
          </cell>
          <cell r="I198" t="str">
            <v>99</v>
          </cell>
          <cell r="J198">
            <v>9122997.2100000009</v>
          </cell>
          <cell r="K198">
            <v>5913031.2999999998</v>
          </cell>
          <cell r="L198">
            <v>0</v>
          </cell>
          <cell r="M198">
            <v>0</v>
          </cell>
          <cell r="N198">
            <v>23603.13</v>
          </cell>
          <cell r="O198">
            <v>5913031.2999999998</v>
          </cell>
          <cell r="P198">
            <v>9645530.8800000008</v>
          </cell>
          <cell r="Q198" t="str">
            <v>A</v>
          </cell>
          <cell r="R198" t="str">
            <v>Y</v>
          </cell>
          <cell r="S198" t="str">
            <v>001400000000000000000004428981</v>
          </cell>
        </row>
        <row r="199">
          <cell r="A199">
            <v>39172</v>
          </cell>
          <cell r="B199" t="str">
            <v>2002-10-06-12.22.54.879105</v>
          </cell>
          <cell r="C199" t="str">
            <v>2002-10-06-12.22.54.879105</v>
          </cell>
          <cell r="D199" t="str">
            <v>ขาย</v>
          </cell>
          <cell r="E199" t="str">
            <v>01399312269</v>
          </cell>
          <cell r="F199" t="b">
            <v>0</v>
          </cell>
          <cell r="G199" t="str">
            <v>วัชรี โกวิทวราพร</v>
          </cell>
          <cell r="H199" t="str">
            <v>1998081711055489</v>
          </cell>
          <cell r="I199" t="str">
            <v>99</v>
          </cell>
          <cell r="J199">
            <v>4485452.01</v>
          </cell>
          <cell r="K199">
            <v>2764489.09</v>
          </cell>
          <cell r="L199">
            <v>0</v>
          </cell>
          <cell r="M199">
            <v>0</v>
          </cell>
          <cell r="N199">
            <v>0</v>
          </cell>
          <cell r="O199">
            <v>2764489.09</v>
          </cell>
          <cell r="P199">
            <v>4700149.1500000004</v>
          </cell>
          <cell r="Q199" t="str">
            <v>A</v>
          </cell>
          <cell r="R199" t="str">
            <v>Y</v>
          </cell>
          <cell r="S199" t="str">
            <v>001400000000000000000004428981</v>
          </cell>
        </row>
        <row r="200">
          <cell r="A200">
            <v>39172</v>
          </cell>
          <cell r="B200" t="str">
            <v>2003-09-10-23.23.35.187859</v>
          </cell>
          <cell r="C200" t="str">
            <v>2003-09-10-23.23.35.187859</v>
          </cell>
          <cell r="D200" t="str">
            <v>ขาย</v>
          </cell>
          <cell r="E200" t="str">
            <v>01399312667</v>
          </cell>
          <cell r="F200" t="b">
            <v>0</v>
          </cell>
          <cell r="G200" t="str">
            <v>รัชนี หรั่งทิม</v>
          </cell>
          <cell r="H200" t="str">
            <v>2003100208350011</v>
          </cell>
          <cell r="I200" t="str">
            <v>99</v>
          </cell>
          <cell r="J200">
            <v>272952.62</v>
          </cell>
          <cell r="K200">
            <v>170688.68</v>
          </cell>
          <cell r="L200">
            <v>0</v>
          </cell>
          <cell r="M200">
            <v>6825</v>
          </cell>
          <cell r="N200">
            <v>0</v>
          </cell>
          <cell r="O200">
            <v>170688.68</v>
          </cell>
          <cell r="P200">
            <v>258128.42</v>
          </cell>
          <cell r="Q200" t="str">
            <v>A</v>
          </cell>
          <cell r="R200" t="str">
            <v>N</v>
          </cell>
          <cell r="S200" t="str">
            <v>001400000000000000000007093028</v>
          </cell>
        </row>
        <row r="201">
          <cell r="A201">
            <v>39172</v>
          </cell>
          <cell r="B201" t="str">
            <v>2001-09-14-05.19.34.965484</v>
          </cell>
          <cell r="C201" t="str">
            <v>2001-09-14-05.19.34.965484</v>
          </cell>
          <cell r="D201" t="str">
            <v>CS</v>
          </cell>
          <cell r="E201" t="str">
            <v>01399610089</v>
          </cell>
          <cell r="F201" t="b">
            <v>0</v>
          </cell>
          <cell r="G201" t="str">
            <v>บริษัท จำกัด แพนวิว</v>
          </cell>
          <cell r="H201" t="str">
            <v>2006040113220010</v>
          </cell>
          <cell r="I201" t="str">
            <v>99</v>
          </cell>
          <cell r="J201">
            <v>6300832.1200000001</v>
          </cell>
          <cell r="K201">
            <v>6300832.1200000001</v>
          </cell>
          <cell r="L201">
            <v>0</v>
          </cell>
          <cell r="M201">
            <v>200000</v>
          </cell>
          <cell r="N201">
            <v>10152.16</v>
          </cell>
          <cell r="O201">
            <v>6300832.1200000001</v>
          </cell>
          <cell r="P201">
            <v>10165917.9</v>
          </cell>
          <cell r="Q201" t="str">
            <v>A</v>
          </cell>
          <cell r="R201" t="str">
            <v>N</v>
          </cell>
          <cell r="S201" t="str">
            <v>001400000000000000000003953523</v>
          </cell>
        </row>
        <row r="202">
          <cell r="A202">
            <v>39172</v>
          </cell>
          <cell r="B202" t="str">
            <v>2003-02-28-11.09.03.818126</v>
          </cell>
          <cell r="C202" t="str">
            <v>2003-02-28-11.09.03.818126</v>
          </cell>
          <cell r="D202" t="str">
            <v>CS</v>
          </cell>
          <cell r="E202" t="str">
            <v>01399610110</v>
          </cell>
          <cell r="F202" t="b">
            <v>0</v>
          </cell>
          <cell r="G202" t="str">
            <v>น.ส.เยาวเรศ สิทธิภา</v>
          </cell>
          <cell r="H202" t="str">
            <v>2006090117560014</v>
          </cell>
          <cell r="I202" t="str">
            <v>99</v>
          </cell>
          <cell r="J202">
            <v>3232017.22</v>
          </cell>
          <cell r="K202">
            <v>3232017.22</v>
          </cell>
          <cell r="L202">
            <v>0</v>
          </cell>
          <cell r="M202">
            <v>100147.5</v>
          </cell>
          <cell r="N202">
            <v>0</v>
          </cell>
          <cell r="O202">
            <v>3232017.22</v>
          </cell>
          <cell r="P202">
            <v>1475210.93</v>
          </cell>
          <cell r="Q202" t="str">
            <v>A</v>
          </cell>
          <cell r="R202" t="str">
            <v>N</v>
          </cell>
          <cell r="S202" t="str">
            <v>001400000000000000000006582301</v>
          </cell>
        </row>
        <row r="203">
          <cell r="A203">
            <v>39172</v>
          </cell>
          <cell r="B203" t="str">
            <v>2001-11-03-10.33.47.467616</v>
          </cell>
          <cell r="C203" t="str">
            <v>2001-11-03-10.33.47.467616</v>
          </cell>
          <cell r="D203" t="str">
            <v>CS</v>
          </cell>
          <cell r="E203" t="str">
            <v>01399610128</v>
          </cell>
          <cell r="F203" t="b">
            <v>0</v>
          </cell>
          <cell r="G203" t="str">
            <v>บริษัท จำกัด ยูนิเวอร์แซล ซิสเท็มส์</v>
          </cell>
          <cell r="H203" t="str">
            <v>2006110123220010</v>
          </cell>
          <cell r="I203" t="str">
            <v>99</v>
          </cell>
          <cell r="J203">
            <v>6909691.9000000004</v>
          </cell>
          <cell r="K203">
            <v>6647991.2199999997</v>
          </cell>
          <cell r="L203">
            <v>0</v>
          </cell>
          <cell r="M203">
            <v>0</v>
          </cell>
          <cell r="N203">
            <v>0</v>
          </cell>
          <cell r="O203">
            <v>6647991.2199999997</v>
          </cell>
          <cell r="P203">
            <v>5224928.33</v>
          </cell>
          <cell r="Q203" t="str">
            <v>A</v>
          </cell>
          <cell r="R203" t="str">
            <v>N</v>
          </cell>
          <cell r="S203" t="str">
            <v>001400000000000000000004124750</v>
          </cell>
        </row>
        <row r="204">
          <cell r="A204">
            <v>39172</v>
          </cell>
          <cell r="B204" t="str">
            <v>2002-04-28-15.07.31.295515</v>
          </cell>
          <cell r="C204" t="str">
            <v>2002-04-28-15.07.31.295515</v>
          </cell>
          <cell r="D204" t="str">
            <v>CS</v>
          </cell>
          <cell r="E204" t="str">
            <v>01430001606</v>
          </cell>
          <cell r="F204" t="b">
            <v>0</v>
          </cell>
          <cell r="G204" t="str">
            <v>บริษัท จำกัด พุทธรักษา หัตถกรรม</v>
          </cell>
          <cell r="H204" t="str">
            <v>1998081711103253</v>
          </cell>
          <cell r="I204" t="str">
            <v>30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 t="str">
            <v>A</v>
          </cell>
          <cell r="R204" t="str">
            <v>Y</v>
          </cell>
          <cell r="S204" t="str">
            <v>001400000000000000000004123000</v>
          </cell>
        </row>
        <row r="205">
          <cell r="A205">
            <v>39172</v>
          </cell>
          <cell r="B205" t="str">
            <v>2001-06-02-08.22.09.569360</v>
          </cell>
          <cell r="C205" t="str">
            <v>2001-06-02-08.22.09.569360</v>
          </cell>
          <cell r="D205" t="str">
            <v>CS</v>
          </cell>
          <cell r="E205" t="str">
            <v>01460000719</v>
          </cell>
          <cell r="F205" t="b">
            <v>0</v>
          </cell>
          <cell r="G205" t="str">
            <v>นาง บรรจงศรี ชัยวัฒน์</v>
          </cell>
          <cell r="H205" t="str">
            <v>2000080316562338</v>
          </cell>
          <cell r="I205" t="str">
            <v>60</v>
          </cell>
          <cell r="J205">
            <v>40000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 t="str">
            <v>N</v>
          </cell>
          <cell r="R205" t="str">
            <v>N</v>
          </cell>
          <cell r="S205" t="str">
            <v>001400000000000000000002886222</v>
          </cell>
        </row>
        <row r="206">
          <cell r="A206">
            <v>39172</v>
          </cell>
          <cell r="B206" t="str">
            <v>2002-10-06-12.22.57.097850</v>
          </cell>
          <cell r="C206" t="str">
            <v>2002-10-06-12.22.57.097850</v>
          </cell>
          <cell r="D206" t="str">
            <v>ขาย</v>
          </cell>
          <cell r="E206" t="str">
            <v>01499031047</v>
          </cell>
          <cell r="F206" t="b">
            <v>0</v>
          </cell>
          <cell r="G206" t="str">
            <v>บริษัท จำกัด ธนภพคอมพิวเตอร์แอนด์คอมมิวนิเคชั่น</v>
          </cell>
          <cell r="H206" t="str">
            <v>1998090822280816</v>
          </cell>
          <cell r="I206" t="str">
            <v>99</v>
          </cell>
          <cell r="J206">
            <v>2711472.65</v>
          </cell>
          <cell r="K206">
            <v>2579290.29</v>
          </cell>
          <cell r="L206">
            <v>0</v>
          </cell>
          <cell r="M206">
            <v>33787.5</v>
          </cell>
          <cell r="N206">
            <v>0</v>
          </cell>
          <cell r="O206">
            <v>2579290.29</v>
          </cell>
          <cell r="P206">
            <v>4557915.16</v>
          </cell>
          <cell r="Q206" t="str">
            <v>A</v>
          </cell>
          <cell r="R206" t="str">
            <v>Y</v>
          </cell>
          <cell r="S206" t="str">
            <v>001400000000000000000004126085</v>
          </cell>
        </row>
        <row r="207">
          <cell r="A207">
            <v>39172</v>
          </cell>
          <cell r="B207" t="str">
            <v>2002-02-10-04.28.48.768715</v>
          </cell>
          <cell r="C207" t="str">
            <v>2002-02-10-04.28.48.768715</v>
          </cell>
          <cell r="D207" t="str">
            <v>CS</v>
          </cell>
          <cell r="E207" t="str">
            <v>01499031128</v>
          </cell>
          <cell r="F207" t="b">
            <v>0</v>
          </cell>
          <cell r="G207" t="str">
            <v>อัญชลี ชัยทรัพย์</v>
          </cell>
          <cell r="H207" t="str">
            <v>1998090812334040</v>
          </cell>
          <cell r="I207" t="str">
            <v>99</v>
          </cell>
          <cell r="J207">
            <v>36889693.039999999</v>
          </cell>
          <cell r="K207">
            <v>8411222.4199999999</v>
          </cell>
          <cell r="L207">
            <v>0</v>
          </cell>
          <cell r="M207">
            <v>0</v>
          </cell>
          <cell r="N207">
            <v>0</v>
          </cell>
          <cell r="O207">
            <v>8411222.4199999999</v>
          </cell>
          <cell r="P207">
            <v>42462374.270000003</v>
          </cell>
          <cell r="Q207" t="str">
            <v>A</v>
          </cell>
          <cell r="R207" t="str">
            <v>Y</v>
          </cell>
          <cell r="S207" t="str">
            <v>001400000000000000000003955832</v>
          </cell>
        </row>
        <row r="208">
          <cell r="A208">
            <v>39172</v>
          </cell>
          <cell r="B208" t="str">
            <v>2002-04-28-17.17.08.396576</v>
          </cell>
          <cell r="C208" t="str">
            <v>2002-04-28-17.17.08.396576</v>
          </cell>
          <cell r="D208" t="str">
            <v>ขาย</v>
          </cell>
          <cell r="E208" t="str">
            <v>01499300075</v>
          </cell>
          <cell r="F208" t="b">
            <v>0</v>
          </cell>
          <cell r="G208" t="str">
            <v>บริษัท จำกัด ซี.บี.เอ็ม.เอ็นเตอร์ไพรส์</v>
          </cell>
          <cell r="H208" t="str">
            <v>1998091616151925</v>
          </cell>
          <cell r="I208" t="str">
            <v>99</v>
          </cell>
          <cell r="J208">
            <v>1732751.15</v>
          </cell>
          <cell r="K208">
            <v>1498884.23</v>
          </cell>
          <cell r="L208">
            <v>0</v>
          </cell>
          <cell r="M208">
            <v>43320</v>
          </cell>
          <cell r="N208">
            <v>0</v>
          </cell>
          <cell r="O208">
            <v>1498884.23</v>
          </cell>
          <cell r="P208">
            <v>1946290.81</v>
          </cell>
          <cell r="Q208" t="str">
            <v>A</v>
          </cell>
          <cell r="R208" t="str">
            <v>Y</v>
          </cell>
          <cell r="S208" t="str">
            <v>001400000000000000000004124169</v>
          </cell>
        </row>
        <row r="209">
          <cell r="A209">
            <v>39172</v>
          </cell>
          <cell r="B209" t="str">
            <v>2001-05-24-05.08.40.962759</v>
          </cell>
          <cell r="C209" t="str">
            <v>2001-05-24-05.08.40.962759</v>
          </cell>
          <cell r="D209" t="str">
            <v>ขาย</v>
          </cell>
          <cell r="E209" t="str">
            <v>01499300122</v>
          </cell>
          <cell r="F209" t="b">
            <v>0</v>
          </cell>
          <cell r="G209" t="str">
            <v>นาง สาวิตรี บุญแสง</v>
          </cell>
          <cell r="H209" t="str">
            <v>2004080405270015</v>
          </cell>
          <cell r="I209" t="str">
            <v>99</v>
          </cell>
          <cell r="J209">
            <v>539101.29</v>
          </cell>
          <cell r="K209">
            <v>424142.25</v>
          </cell>
          <cell r="L209">
            <v>0</v>
          </cell>
          <cell r="M209">
            <v>13477.5</v>
          </cell>
          <cell r="N209">
            <v>0</v>
          </cell>
          <cell r="O209">
            <v>424142.25</v>
          </cell>
          <cell r="P209">
            <v>368527.87</v>
          </cell>
          <cell r="Q209" t="str">
            <v>A</v>
          </cell>
          <cell r="R209" t="str">
            <v>N</v>
          </cell>
          <cell r="S209" t="str">
            <v>001400000000000000000003608647</v>
          </cell>
        </row>
        <row r="210">
          <cell r="A210">
            <v>39172</v>
          </cell>
          <cell r="B210" t="str">
            <v>2004-05-08-23.21.17.885143</v>
          </cell>
          <cell r="C210" t="str">
            <v>2004-05-08-23.21.17.885143</v>
          </cell>
          <cell r="D210" t="str">
            <v>ขาย</v>
          </cell>
          <cell r="E210" t="str">
            <v>01499300130</v>
          </cell>
          <cell r="F210" t="b">
            <v>0</v>
          </cell>
          <cell r="G210" t="str">
            <v>วิลาวรรณ มีสุธา และ</v>
          </cell>
          <cell r="H210" t="str">
            <v>2004060204290010</v>
          </cell>
          <cell r="I210" t="str">
            <v>99</v>
          </cell>
          <cell r="J210">
            <v>248518.82</v>
          </cell>
          <cell r="K210">
            <v>203606.81</v>
          </cell>
          <cell r="L210">
            <v>0</v>
          </cell>
          <cell r="M210">
            <v>6212.5</v>
          </cell>
          <cell r="N210">
            <v>0</v>
          </cell>
          <cell r="O210">
            <v>203606.81</v>
          </cell>
          <cell r="P210">
            <v>230082.64</v>
          </cell>
          <cell r="Q210" t="str">
            <v>A</v>
          </cell>
          <cell r="R210" t="str">
            <v>N</v>
          </cell>
          <cell r="S210" t="str">
            <v>001400000000000000000007844978</v>
          </cell>
        </row>
        <row r="211">
          <cell r="A211">
            <v>39172</v>
          </cell>
          <cell r="B211" t="str">
            <v>2000-04-06-16.58.02.471901</v>
          </cell>
          <cell r="C211" t="str">
            <v>2000-04-06-16.58.02.471901</v>
          </cell>
          <cell r="D211" t="str">
            <v>CS</v>
          </cell>
          <cell r="E211" t="str">
            <v>01499310450</v>
          </cell>
          <cell r="F211" t="b">
            <v>0</v>
          </cell>
          <cell r="G211" t="str">
            <v>ฉลอง คำรอด</v>
          </cell>
          <cell r="H211" t="str">
            <v>1998081711084631</v>
          </cell>
          <cell r="I211" t="str">
            <v>99</v>
          </cell>
          <cell r="J211">
            <v>5733093.9299999997</v>
          </cell>
          <cell r="K211">
            <v>4973431.07</v>
          </cell>
          <cell r="L211">
            <v>0</v>
          </cell>
          <cell r="M211">
            <v>143327.5</v>
          </cell>
          <cell r="N211">
            <v>0</v>
          </cell>
          <cell r="O211">
            <v>4973431.07</v>
          </cell>
          <cell r="P211">
            <v>9445727.4900000002</v>
          </cell>
          <cell r="Q211" t="str">
            <v>A</v>
          </cell>
          <cell r="R211">
            <v>0</v>
          </cell>
          <cell r="S211" t="str">
            <v>001400000000000000000000193999</v>
          </cell>
        </row>
        <row r="212">
          <cell r="A212">
            <v>39172</v>
          </cell>
          <cell r="B212" t="str">
            <v>2002-04-07-16.27.12.560653</v>
          </cell>
          <cell r="C212" t="str">
            <v>2002-04-07-16.27.12.560653</v>
          </cell>
          <cell r="D212" t="str">
            <v>CS</v>
          </cell>
          <cell r="E212" t="str">
            <v>01499310696</v>
          </cell>
          <cell r="F212" t="b">
            <v>0</v>
          </cell>
          <cell r="G212" t="str">
            <v>สมบัติ หาญประเทืองศิลป์</v>
          </cell>
          <cell r="H212" t="str">
            <v>1998081711094618</v>
          </cell>
          <cell r="I212" t="str">
            <v>99</v>
          </cell>
          <cell r="J212">
            <v>2734090.72</v>
          </cell>
          <cell r="K212">
            <v>2478976.85</v>
          </cell>
          <cell r="L212">
            <v>0</v>
          </cell>
          <cell r="M212">
            <v>68352.5</v>
          </cell>
          <cell r="N212">
            <v>0</v>
          </cell>
          <cell r="O212">
            <v>2478976.85</v>
          </cell>
          <cell r="P212">
            <v>4599792.42</v>
          </cell>
          <cell r="Q212" t="str">
            <v>A</v>
          </cell>
          <cell r="R212">
            <v>0</v>
          </cell>
          <cell r="S212" t="str">
            <v>001400000000000000000004309785</v>
          </cell>
        </row>
        <row r="213">
          <cell r="A213">
            <v>39172</v>
          </cell>
          <cell r="B213" t="str">
            <v>2000-04-25-17.32.54.594011</v>
          </cell>
          <cell r="C213" t="str">
            <v>2000-04-25-17.32.54.594011</v>
          </cell>
          <cell r="D213" t="str">
            <v>ขาย</v>
          </cell>
          <cell r="E213" t="str">
            <v>01499311074</v>
          </cell>
          <cell r="F213" t="b">
            <v>0</v>
          </cell>
          <cell r="G213" t="str">
            <v>พิมพ์ใจ  อุลิศ</v>
          </cell>
          <cell r="H213" t="str">
            <v>2000090205060025</v>
          </cell>
          <cell r="I213" t="str">
            <v>99</v>
          </cell>
          <cell r="J213">
            <v>160686.24</v>
          </cell>
          <cell r="K213">
            <v>124686.68</v>
          </cell>
          <cell r="L213">
            <v>0</v>
          </cell>
          <cell r="M213">
            <v>0</v>
          </cell>
          <cell r="N213">
            <v>2365.77</v>
          </cell>
          <cell r="O213">
            <v>124686.68</v>
          </cell>
          <cell r="P213">
            <v>196255.34</v>
          </cell>
          <cell r="Q213" t="str">
            <v>A</v>
          </cell>
          <cell r="R213" t="str">
            <v>Y</v>
          </cell>
          <cell r="S213" t="str">
            <v>001400000000000000000002134925</v>
          </cell>
        </row>
        <row r="214">
          <cell r="A214">
            <v>39172</v>
          </cell>
          <cell r="B214" t="str">
            <v>2000-04-06-17.28.28.522352</v>
          </cell>
          <cell r="C214" t="str">
            <v>2000-04-06-17.28.28.522352</v>
          </cell>
          <cell r="D214" t="str">
            <v>CS</v>
          </cell>
          <cell r="E214" t="str">
            <v>01499311406</v>
          </cell>
          <cell r="F214" t="b">
            <v>0</v>
          </cell>
          <cell r="G214" t="str">
            <v>วิชาญ คุณาวุฒิรังสฤษฎ์</v>
          </cell>
          <cell r="H214" t="str">
            <v>2003050314400007</v>
          </cell>
          <cell r="I214" t="str">
            <v>99</v>
          </cell>
          <cell r="J214">
            <v>478273.4</v>
          </cell>
          <cell r="K214">
            <v>425561.32</v>
          </cell>
          <cell r="L214">
            <v>0</v>
          </cell>
          <cell r="M214">
            <v>11956</v>
          </cell>
          <cell r="N214">
            <v>0</v>
          </cell>
          <cell r="O214">
            <v>425561.32</v>
          </cell>
          <cell r="P214">
            <v>356492.89</v>
          </cell>
          <cell r="Q214" t="str">
            <v>A</v>
          </cell>
          <cell r="R214" t="str">
            <v>N</v>
          </cell>
          <cell r="S214" t="str">
            <v>001400000000000000000000206603</v>
          </cell>
        </row>
        <row r="215">
          <cell r="A215">
            <v>39172</v>
          </cell>
          <cell r="B215" t="str">
            <v>2002-04-28-15.07.31.295515</v>
          </cell>
          <cell r="C215" t="str">
            <v>2002-04-28-15.07.31.295515</v>
          </cell>
          <cell r="D215" t="str">
            <v>CS</v>
          </cell>
          <cell r="E215" t="str">
            <v>01499600154</v>
          </cell>
          <cell r="F215" t="b">
            <v>0</v>
          </cell>
          <cell r="G215" t="str">
            <v>บริษัท จำกัด พุทธรักษา หัตถกรรม</v>
          </cell>
          <cell r="H215" t="str">
            <v>2006090117560015</v>
          </cell>
          <cell r="I215" t="str">
            <v>99</v>
          </cell>
          <cell r="J215">
            <v>6367102.8300000001</v>
          </cell>
          <cell r="K215">
            <v>6367102.8300000001</v>
          </cell>
          <cell r="L215">
            <v>0</v>
          </cell>
          <cell r="M215">
            <v>200000</v>
          </cell>
          <cell r="N215">
            <v>0</v>
          </cell>
          <cell r="O215">
            <v>6367102.8300000001</v>
          </cell>
          <cell r="P215">
            <v>3617027</v>
          </cell>
          <cell r="Q215" t="str">
            <v>A</v>
          </cell>
          <cell r="R215" t="str">
            <v>N</v>
          </cell>
          <cell r="S215" t="str">
            <v>001400000000000000000004123000</v>
          </cell>
        </row>
        <row r="216">
          <cell r="A216">
            <v>39172</v>
          </cell>
          <cell r="B216" t="str">
            <v>2004-07-26-03.39.53.090242</v>
          </cell>
          <cell r="C216" t="str">
            <v>2004-07-26-03.39.53.090242</v>
          </cell>
          <cell r="D216" t="str">
            <v>CS</v>
          </cell>
          <cell r="E216" t="str">
            <v>01499600162</v>
          </cell>
          <cell r="F216" t="b">
            <v>0</v>
          </cell>
          <cell r="G216" t="str">
            <v>นางกอบกาญจน์ และ นายกอบจิตต์  โรจนสโรช</v>
          </cell>
          <cell r="H216" t="str">
            <v>2006100115120013</v>
          </cell>
          <cell r="I216" t="str">
            <v>99</v>
          </cell>
          <cell r="J216">
            <v>1759440.27</v>
          </cell>
          <cell r="K216">
            <v>1759440.27</v>
          </cell>
          <cell r="L216">
            <v>0</v>
          </cell>
          <cell r="M216">
            <v>67235</v>
          </cell>
          <cell r="N216">
            <v>0</v>
          </cell>
          <cell r="O216">
            <v>1759440.27</v>
          </cell>
          <cell r="P216">
            <v>1181140.08</v>
          </cell>
          <cell r="Q216" t="str">
            <v>A</v>
          </cell>
          <cell r="R216" t="str">
            <v>N</v>
          </cell>
          <cell r="S216" t="str">
            <v>001400000000000000000000839417</v>
          </cell>
        </row>
        <row r="218">
          <cell r="A218">
            <v>39172</v>
          </cell>
          <cell r="B218" t="str">
            <v>2001-04-12-23.18.26.733816</v>
          </cell>
          <cell r="C218" t="str">
            <v>2001-04-12-23.18.26.733816</v>
          </cell>
          <cell r="D218" t="str">
            <v>ขาย</v>
          </cell>
          <cell r="E218" t="str">
            <v>01503050726</v>
          </cell>
          <cell r="F218" t="b">
            <v>0</v>
          </cell>
          <cell r="G218" t="str">
            <v>ศรีไทย ฟู้ด แอนด์ เบฟเวอร์เรจ</v>
          </cell>
          <cell r="H218" t="str">
            <v>1999040217520219</v>
          </cell>
          <cell r="I218" t="str">
            <v>03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 t="str">
            <v>A</v>
          </cell>
          <cell r="R218" t="str">
            <v>Y</v>
          </cell>
          <cell r="S218" t="str">
            <v>001400000000000000000003368626</v>
          </cell>
        </row>
        <row r="219">
          <cell r="A219">
            <v>39172</v>
          </cell>
          <cell r="B219" t="str">
            <v>2000-04-24-18.41.16.874741</v>
          </cell>
          <cell r="C219" t="str">
            <v>2000-04-24-18.41.16.874741</v>
          </cell>
          <cell r="D219" t="str">
            <v>ขาย</v>
          </cell>
          <cell r="E219" t="str">
            <v>01530008493</v>
          </cell>
          <cell r="F219" t="b">
            <v>0</v>
          </cell>
          <cell r="G219" t="str">
            <v>นาย วิสิทธิ์ ฟูจิตนิรันดร์</v>
          </cell>
          <cell r="H219" t="str">
            <v>1998090812352632</v>
          </cell>
          <cell r="I219" t="str">
            <v>30</v>
          </cell>
          <cell r="J219">
            <v>10486118.49</v>
          </cell>
          <cell r="K219">
            <v>10472144.869999999</v>
          </cell>
          <cell r="L219">
            <v>0</v>
          </cell>
          <cell r="M219">
            <v>0</v>
          </cell>
          <cell r="N219">
            <v>0</v>
          </cell>
          <cell r="O219">
            <v>10472144.869999999</v>
          </cell>
          <cell r="P219">
            <v>2463254.06</v>
          </cell>
          <cell r="Q219" t="str">
            <v>A</v>
          </cell>
          <cell r="R219" t="str">
            <v>Y</v>
          </cell>
          <cell r="S219" t="str">
            <v>001400000000000000000001846615</v>
          </cell>
        </row>
        <row r="220">
          <cell r="A220">
            <v>39172</v>
          </cell>
          <cell r="B220" t="str">
            <v>2001-04-12-23.18.01.798355</v>
          </cell>
          <cell r="C220" t="str">
            <v>2001-04-12-23.18.01.798355</v>
          </cell>
          <cell r="D220" t="str">
            <v>ขาย</v>
          </cell>
          <cell r="E220" t="str">
            <v>01560002857</v>
          </cell>
          <cell r="F220" t="b">
            <v>0</v>
          </cell>
          <cell r="G220" t="str">
            <v>พันธุ์สุกรไทย-เดนมาร์ค</v>
          </cell>
          <cell r="H220" t="str">
            <v>2005010417320420</v>
          </cell>
          <cell r="I220" t="str">
            <v>60</v>
          </cell>
          <cell r="J220">
            <v>360000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 t="str">
            <v>A</v>
          </cell>
          <cell r="R220" t="str">
            <v>N</v>
          </cell>
          <cell r="S220" t="str">
            <v>001400000000000000000003368650</v>
          </cell>
        </row>
        <row r="221">
          <cell r="A221">
            <v>39172</v>
          </cell>
          <cell r="B221" t="str">
            <v>2001-04-12-23.18.01.798355</v>
          </cell>
          <cell r="C221" t="str">
            <v>2001-04-12-23.18.01.798355</v>
          </cell>
          <cell r="D221" t="str">
            <v>ขาย</v>
          </cell>
          <cell r="E221" t="str">
            <v>01599030837</v>
          </cell>
          <cell r="F221" t="b">
            <v>0</v>
          </cell>
          <cell r="G221" t="str">
            <v>พันธุ์สุกรไทย-เดนมาร์ค</v>
          </cell>
          <cell r="H221" t="str">
            <v>1998090812362259</v>
          </cell>
          <cell r="I221" t="str">
            <v>99</v>
          </cell>
          <cell r="J221">
            <v>20073272.25</v>
          </cell>
          <cell r="K221">
            <v>19984147.719999999</v>
          </cell>
          <cell r="L221">
            <v>0</v>
          </cell>
          <cell r="M221">
            <v>0</v>
          </cell>
          <cell r="N221">
            <v>0</v>
          </cell>
          <cell r="O221">
            <v>19984147.719999999</v>
          </cell>
          <cell r="P221">
            <v>13247780.869999999</v>
          </cell>
          <cell r="Q221" t="str">
            <v>A</v>
          </cell>
          <cell r="R221" t="str">
            <v>Y</v>
          </cell>
          <cell r="S221" t="str">
            <v>001400000000000000000003368650</v>
          </cell>
        </row>
        <row r="222">
          <cell r="A222">
            <v>39172</v>
          </cell>
          <cell r="B222" t="str">
            <v>2000-04-20-23.30.42.196641</v>
          </cell>
          <cell r="C222" t="str">
            <v>2000-04-20-23.30.42.196641</v>
          </cell>
          <cell r="D222" t="str">
            <v>ขาย</v>
          </cell>
          <cell r="E222" t="str">
            <v>01599340078</v>
          </cell>
          <cell r="F222" t="b">
            <v>0</v>
          </cell>
          <cell r="G222" t="str">
            <v>นาย กิติพงษ์ ละออ</v>
          </cell>
          <cell r="H222" t="str">
            <v>2006030204500012</v>
          </cell>
          <cell r="I222" t="str">
            <v>99</v>
          </cell>
          <cell r="J222">
            <v>292553.53000000003</v>
          </cell>
          <cell r="K222">
            <v>292553.53000000003</v>
          </cell>
          <cell r="L222">
            <v>0</v>
          </cell>
          <cell r="M222">
            <v>9405</v>
          </cell>
          <cell r="N222">
            <v>0</v>
          </cell>
          <cell r="O222">
            <v>292553.53000000003</v>
          </cell>
          <cell r="P222">
            <v>186429.44</v>
          </cell>
          <cell r="Q222" t="str">
            <v>A</v>
          </cell>
          <cell r="R222" t="str">
            <v>Y</v>
          </cell>
          <cell r="S222" t="str">
            <v>001400000000000000000001531516</v>
          </cell>
        </row>
        <row r="223">
          <cell r="A223">
            <v>39172</v>
          </cell>
          <cell r="B223" t="str">
            <v>2000-04-21-00.22.13.571092</v>
          </cell>
          <cell r="C223" t="str">
            <v>2000-04-21-00.22.13.571092</v>
          </cell>
          <cell r="D223" t="e">
            <v>#N/A</v>
          </cell>
          <cell r="E223" t="str">
            <v>01631016103</v>
          </cell>
          <cell r="F223" t="b">
            <v>0</v>
          </cell>
          <cell r="G223" t="str">
            <v>วรานันต์ ยูสานนท์</v>
          </cell>
          <cell r="H223" t="str">
            <v>1999051512530159</v>
          </cell>
          <cell r="I223" t="str">
            <v>31</v>
          </cell>
          <cell r="J223">
            <v>980549.62</v>
          </cell>
          <cell r="K223">
            <v>894544.05</v>
          </cell>
          <cell r="L223">
            <v>0</v>
          </cell>
          <cell r="M223">
            <v>0</v>
          </cell>
          <cell r="N223">
            <v>0</v>
          </cell>
          <cell r="O223">
            <v>894544.05</v>
          </cell>
          <cell r="P223">
            <v>471179.61</v>
          </cell>
          <cell r="Q223" t="str">
            <v>A</v>
          </cell>
          <cell r="R223" t="str">
            <v>Y</v>
          </cell>
          <cell r="S223" t="str">
            <v>001400000000000000000001593538</v>
          </cell>
        </row>
        <row r="224">
          <cell r="A224">
            <v>39172</v>
          </cell>
          <cell r="B224" t="str">
            <v>2003-10-20-01.20.35.696373</v>
          </cell>
          <cell r="C224" t="str">
            <v>2003-10-20-01.20.35.696373</v>
          </cell>
          <cell r="D224" t="str">
            <v>CS</v>
          </cell>
          <cell r="E224" t="str">
            <v>01631017604</v>
          </cell>
          <cell r="F224" t="b">
            <v>0</v>
          </cell>
          <cell r="G224" t="str">
            <v>สุนิตย์ อากาศวิภาต,สุรพงษ์ อากาศวิภาต</v>
          </cell>
          <cell r="H224" t="str">
            <v>2001080201180163</v>
          </cell>
          <cell r="I224" t="str">
            <v>31</v>
          </cell>
          <cell r="J224">
            <v>1694469.55</v>
          </cell>
          <cell r="K224">
            <v>1694469.55</v>
          </cell>
          <cell r="L224">
            <v>0</v>
          </cell>
          <cell r="M224">
            <v>0</v>
          </cell>
          <cell r="N224">
            <v>0</v>
          </cell>
          <cell r="O224">
            <v>1694469.55</v>
          </cell>
          <cell r="P224">
            <v>1203479.69</v>
          </cell>
          <cell r="Q224" t="str">
            <v>A</v>
          </cell>
          <cell r="R224" t="str">
            <v>Y</v>
          </cell>
          <cell r="S224" t="str">
            <v>001400000000000000000005150543</v>
          </cell>
        </row>
        <row r="226">
          <cell r="A226">
            <v>39172</v>
          </cell>
          <cell r="B226" t="str">
            <v>2000-04-07-20.06.53.158452</v>
          </cell>
          <cell r="C226" t="str">
            <v>2000-04-07-20.06.53.158452</v>
          </cell>
          <cell r="D226" t="str">
            <v>CS</v>
          </cell>
          <cell r="E226" t="str">
            <v>01799030396</v>
          </cell>
          <cell r="F226" t="b">
            <v>0</v>
          </cell>
          <cell r="G226" t="str">
            <v>นาง อรวรรณ ทรัพย์สัณฐิติกุล</v>
          </cell>
          <cell r="H226" t="str">
            <v>1998091616400448</v>
          </cell>
          <cell r="I226" t="str">
            <v>99</v>
          </cell>
          <cell r="J226">
            <v>1422225.64</v>
          </cell>
          <cell r="K226">
            <v>1078228.32</v>
          </cell>
          <cell r="L226">
            <v>0</v>
          </cell>
          <cell r="M226">
            <v>0</v>
          </cell>
          <cell r="N226">
            <v>0</v>
          </cell>
          <cell r="O226">
            <v>1078228.32</v>
          </cell>
          <cell r="P226">
            <v>1646193.79</v>
          </cell>
          <cell r="Q226" t="str">
            <v>A</v>
          </cell>
          <cell r="R226" t="str">
            <v>Y</v>
          </cell>
          <cell r="S226" t="str">
            <v>001400000000000000000000410716</v>
          </cell>
        </row>
        <row r="227">
          <cell r="A227">
            <v>39172</v>
          </cell>
          <cell r="B227" t="str">
            <v>2000-04-07-20.06.53.158452</v>
          </cell>
          <cell r="C227" t="str">
            <v>2000-04-07-20.06.53.158452</v>
          </cell>
          <cell r="D227" t="str">
            <v>CS</v>
          </cell>
          <cell r="E227" t="str">
            <v>01799310435</v>
          </cell>
          <cell r="F227" t="b">
            <v>0</v>
          </cell>
          <cell r="G227" t="str">
            <v>นาง อรวรรณ ทรัพย์สัณฐิติกุล</v>
          </cell>
          <cell r="H227" t="str">
            <v>1998091616400448</v>
          </cell>
          <cell r="I227" t="str">
            <v>99</v>
          </cell>
          <cell r="J227">
            <v>5222680.51</v>
          </cell>
          <cell r="K227">
            <v>445360.06</v>
          </cell>
          <cell r="L227">
            <v>0</v>
          </cell>
          <cell r="M227">
            <v>0</v>
          </cell>
          <cell r="N227">
            <v>0</v>
          </cell>
          <cell r="O227">
            <v>445360.06</v>
          </cell>
          <cell r="P227">
            <v>3664371.28</v>
          </cell>
          <cell r="Q227" t="str">
            <v>A</v>
          </cell>
          <cell r="R227" t="str">
            <v>Y</v>
          </cell>
          <cell r="S227" t="str">
            <v>001400000000000000000000410716</v>
          </cell>
        </row>
        <row r="228">
          <cell r="A228">
            <v>39172</v>
          </cell>
          <cell r="B228" t="str">
            <v>2000-04-07-19.45.14.787144</v>
          </cell>
          <cell r="C228" t="str">
            <v>2000-04-07-19.45.14.787144</v>
          </cell>
          <cell r="D228" t="str">
            <v>CS</v>
          </cell>
          <cell r="E228" t="str">
            <v>01831010787</v>
          </cell>
          <cell r="F228" t="b">
            <v>0</v>
          </cell>
          <cell r="G228" t="str">
            <v>ชำนาญ สะอาดเอี่ยม</v>
          </cell>
          <cell r="H228" t="str">
            <v>1998090812422178</v>
          </cell>
          <cell r="I228" t="str">
            <v>31</v>
          </cell>
          <cell r="J228">
            <v>223508.22</v>
          </cell>
          <cell r="K228">
            <v>208445.87</v>
          </cell>
          <cell r="L228">
            <v>0</v>
          </cell>
          <cell r="M228">
            <v>0</v>
          </cell>
          <cell r="N228">
            <v>3491.41</v>
          </cell>
          <cell r="O228">
            <v>208445.87</v>
          </cell>
          <cell r="P228">
            <v>130082.89</v>
          </cell>
          <cell r="Q228" t="str">
            <v>A</v>
          </cell>
          <cell r="R228" t="str">
            <v>Y</v>
          </cell>
          <cell r="S228" t="str">
            <v>001400000000000000000000397209</v>
          </cell>
        </row>
        <row r="229">
          <cell r="A229">
            <v>39172</v>
          </cell>
          <cell r="B229" t="str">
            <v>2000-04-07-19.45.14.787144</v>
          </cell>
          <cell r="C229" t="str">
            <v>2000-04-07-19.45.14.787144</v>
          </cell>
          <cell r="D229" t="str">
            <v>CS</v>
          </cell>
          <cell r="E229" t="str">
            <v>01831011979</v>
          </cell>
          <cell r="F229" t="b">
            <v>0</v>
          </cell>
          <cell r="G229" t="str">
            <v>ชำนาญ สะอาดเอี่ยม</v>
          </cell>
          <cell r="H229" t="str">
            <v>1998090812422178</v>
          </cell>
          <cell r="I229" t="str">
            <v>31</v>
          </cell>
          <cell r="J229">
            <v>1754113.45</v>
          </cell>
          <cell r="K229">
            <v>1682266.19</v>
          </cell>
          <cell r="L229">
            <v>0</v>
          </cell>
          <cell r="M229">
            <v>0</v>
          </cell>
          <cell r="N229">
            <v>0</v>
          </cell>
          <cell r="O229">
            <v>1682266.19</v>
          </cell>
          <cell r="P229">
            <v>1218051.48</v>
          </cell>
          <cell r="Q229" t="str">
            <v>A</v>
          </cell>
          <cell r="R229" t="str">
            <v>Y</v>
          </cell>
          <cell r="S229" t="str">
            <v>001400000000000000000000397209</v>
          </cell>
        </row>
        <row r="230">
          <cell r="A230">
            <v>39172</v>
          </cell>
          <cell r="B230" t="str">
            <v>2002-04-07-16.54.37.073070</v>
          </cell>
          <cell r="C230" t="str">
            <v>2002-04-07-16.54.37.073070</v>
          </cell>
          <cell r="D230" t="str">
            <v>CS</v>
          </cell>
          <cell r="E230" t="str">
            <v>01899310482</v>
          </cell>
          <cell r="F230" t="b">
            <v>0</v>
          </cell>
          <cell r="G230" t="str">
            <v>เธียรรัตน์ เชาว์รัศมีกุล,สถิตย์ สมบูรณ์โชคลาภ</v>
          </cell>
          <cell r="H230" t="str">
            <v>2003100208360014</v>
          </cell>
          <cell r="I230" t="str">
            <v>99</v>
          </cell>
          <cell r="J230">
            <v>2815843.92</v>
          </cell>
          <cell r="K230">
            <v>1594190.54</v>
          </cell>
          <cell r="L230">
            <v>0</v>
          </cell>
          <cell r="M230">
            <v>0</v>
          </cell>
          <cell r="N230">
            <v>0</v>
          </cell>
          <cell r="O230">
            <v>1594190.54</v>
          </cell>
          <cell r="P230">
            <v>1873020.3</v>
          </cell>
          <cell r="Q230" t="str">
            <v>A</v>
          </cell>
          <cell r="R230" t="str">
            <v>N</v>
          </cell>
          <cell r="S230" t="str">
            <v>001400000000000000000003326186</v>
          </cell>
        </row>
        <row r="231">
          <cell r="A231">
            <v>39172</v>
          </cell>
          <cell r="B231" t="str">
            <v>2002-04-07-18.02.31.783891</v>
          </cell>
          <cell r="C231" t="str">
            <v>2002-04-07-18.02.31.783891</v>
          </cell>
          <cell r="D231" t="str">
            <v>CS</v>
          </cell>
          <cell r="E231" t="str">
            <v>01903027327</v>
          </cell>
          <cell r="F231" t="b">
            <v>0</v>
          </cell>
          <cell r="G231" t="str">
            <v>อนันต์ สกุลภิญโญ</v>
          </cell>
          <cell r="H231" t="str">
            <v>1998090812434080</v>
          </cell>
          <cell r="I231" t="str">
            <v>03</v>
          </cell>
          <cell r="J231">
            <v>570000</v>
          </cell>
          <cell r="K231">
            <v>578205.43000000005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263967.26</v>
          </cell>
          <cell r="Q231" t="str">
            <v>A</v>
          </cell>
          <cell r="R231" t="str">
            <v>N</v>
          </cell>
          <cell r="S231" t="str">
            <v>001400000000000000000004898232</v>
          </cell>
        </row>
        <row r="232">
          <cell r="A232">
            <v>39172</v>
          </cell>
          <cell r="B232" t="str">
            <v>2001-06-02-08.29.57.735349</v>
          </cell>
          <cell r="C232" t="str">
            <v>2001-06-02-08.29.57.735349</v>
          </cell>
          <cell r="D232" t="str">
            <v>ขาย</v>
          </cell>
          <cell r="E232" t="str">
            <v>01930002194</v>
          </cell>
          <cell r="F232" t="b">
            <v>0</v>
          </cell>
          <cell r="G232" t="str">
            <v>วิทยา ไชยวินิจ,สุรชัย ยงทัศนีย์กุล</v>
          </cell>
          <cell r="H232" t="str">
            <v>2000030618310064</v>
          </cell>
          <cell r="I232" t="str">
            <v>30</v>
          </cell>
          <cell r="J232">
            <v>10433974.380000001</v>
          </cell>
          <cell r="K232">
            <v>10273918.189999999</v>
          </cell>
          <cell r="L232">
            <v>0</v>
          </cell>
          <cell r="M232">
            <v>0</v>
          </cell>
          <cell r="N232">
            <v>13052.93</v>
          </cell>
          <cell r="O232">
            <v>10273918.189999999</v>
          </cell>
          <cell r="P232">
            <v>8230009.7599999998</v>
          </cell>
          <cell r="Q232" t="str">
            <v>A</v>
          </cell>
          <cell r="R232" t="str">
            <v>Y</v>
          </cell>
          <cell r="S232" t="str">
            <v>001400000000000000000002159547</v>
          </cell>
        </row>
        <row r="234">
          <cell r="A234">
            <v>39172</v>
          </cell>
          <cell r="B234" t="str">
            <v>2002-05-19-07.41.05.675374</v>
          </cell>
          <cell r="C234" t="str">
            <v>2002-05-19-07.41.05.675374</v>
          </cell>
          <cell r="D234" t="str">
            <v>ขาย</v>
          </cell>
          <cell r="E234" t="str">
            <v>01960000510</v>
          </cell>
          <cell r="F234" t="b">
            <v>0</v>
          </cell>
          <cell r="G234" t="str">
            <v>ไชยยงค์ ตรงกมลธรรม</v>
          </cell>
          <cell r="H234" t="str">
            <v>2000080316562527</v>
          </cell>
          <cell r="I234" t="str">
            <v>60</v>
          </cell>
          <cell r="J234">
            <v>12300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 t="str">
            <v>N</v>
          </cell>
          <cell r="R234" t="str">
            <v>N</v>
          </cell>
          <cell r="S234" t="str">
            <v>001400000000000000000004313490</v>
          </cell>
        </row>
        <row r="235">
          <cell r="A235">
            <v>39172</v>
          </cell>
          <cell r="B235" t="str">
            <v>2002-05-19-07.41.05.675374</v>
          </cell>
          <cell r="C235" t="str">
            <v>2002-05-19-07.41.05.675374</v>
          </cell>
          <cell r="D235" t="str">
            <v>ขาย</v>
          </cell>
          <cell r="E235" t="str">
            <v>01999030465</v>
          </cell>
          <cell r="F235" t="b">
            <v>0</v>
          </cell>
          <cell r="G235" t="str">
            <v>ไชยยงค์ ตรงกมลธรรม</v>
          </cell>
          <cell r="H235" t="str">
            <v>1998122016529153</v>
          </cell>
          <cell r="I235" t="str">
            <v>99</v>
          </cell>
          <cell r="J235">
            <v>6627214.4000000004</v>
          </cell>
          <cell r="K235">
            <v>5186557.53</v>
          </cell>
          <cell r="L235">
            <v>0</v>
          </cell>
          <cell r="M235">
            <v>0</v>
          </cell>
          <cell r="N235">
            <v>0</v>
          </cell>
          <cell r="O235">
            <v>5186557.53</v>
          </cell>
          <cell r="P235">
            <v>5033580.1399999997</v>
          </cell>
          <cell r="Q235" t="str">
            <v>N</v>
          </cell>
          <cell r="R235" t="str">
            <v>Y</v>
          </cell>
          <cell r="S235" t="str">
            <v>001400000000000000000004313490</v>
          </cell>
        </row>
        <row r="236">
          <cell r="A236">
            <v>39172</v>
          </cell>
          <cell r="B236" t="str">
            <v>2002-04-28-15.10.38.816305</v>
          </cell>
          <cell r="C236" t="str">
            <v>2002-04-28-15.10.38.816305</v>
          </cell>
          <cell r="D236" t="str">
            <v>ขาย</v>
          </cell>
          <cell r="E236" t="str">
            <v>01999030473</v>
          </cell>
          <cell r="F236" t="b">
            <v>0</v>
          </cell>
          <cell r="G236" t="str">
            <v>สุวรรณา ตรงกมลธรรม</v>
          </cell>
          <cell r="H236" t="str">
            <v>1998090812450583</v>
          </cell>
          <cell r="I236" t="str">
            <v>99</v>
          </cell>
          <cell r="J236">
            <v>3554696.2</v>
          </cell>
          <cell r="K236">
            <v>2968893.09</v>
          </cell>
          <cell r="L236">
            <v>0</v>
          </cell>
          <cell r="M236">
            <v>0</v>
          </cell>
          <cell r="N236">
            <v>0</v>
          </cell>
          <cell r="O236">
            <v>2968893.09</v>
          </cell>
          <cell r="P236">
            <v>4274120.04</v>
          </cell>
          <cell r="Q236" t="str">
            <v>N</v>
          </cell>
          <cell r="R236" t="str">
            <v>Y</v>
          </cell>
          <cell r="S236" t="str">
            <v>001400000000000000000005149425</v>
          </cell>
        </row>
        <row r="237">
          <cell r="A237">
            <v>39172</v>
          </cell>
          <cell r="B237" t="str">
            <v>2001-09-14-05.19.09.241984</v>
          </cell>
          <cell r="C237" t="str">
            <v>2001-09-14-05.19.09.241984</v>
          </cell>
          <cell r="D237" t="str">
            <v>ขาย</v>
          </cell>
          <cell r="E237" t="str">
            <v>01999030499</v>
          </cell>
          <cell r="F237" t="b">
            <v>0</v>
          </cell>
          <cell r="G237" t="str">
            <v>ไชยยงค์โลหะกิจ (1976)</v>
          </cell>
          <cell r="H237" t="str">
            <v>2002010317120024</v>
          </cell>
          <cell r="I237" t="str">
            <v>99</v>
          </cell>
          <cell r="J237">
            <v>5293826.26</v>
          </cell>
          <cell r="K237">
            <v>3873576.89</v>
          </cell>
          <cell r="L237">
            <v>0</v>
          </cell>
          <cell r="M237">
            <v>0</v>
          </cell>
          <cell r="N237">
            <v>0</v>
          </cell>
          <cell r="O237">
            <v>3873576.89</v>
          </cell>
          <cell r="P237">
            <v>3524733.68</v>
          </cell>
          <cell r="Q237" t="str">
            <v>N</v>
          </cell>
          <cell r="R237" t="str">
            <v>Y</v>
          </cell>
          <cell r="S237" t="str">
            <v>001400000000000000000003953805</v>
          </cell>
        </row>
        <row r="238">
          <cell r="A238">
            <v>39172</v>
          </cell>
          <cell r="B238" t="str">
            <v>2001-09-14-05.19.09.241984</v>
          </cell>
          <cell r="C238" t="str">
            <v>2001-09-14-05.19.09.241984</v>
          </cell>
          <cell r="D238" t="str">
            <v>ขาย</v>
          </cell>
          <cell r="E238" t="str">
            <v>01999030504</v>
          </cell>
          <cell r="F238" t="b">
            <v>0</v>
          </cell>
          <cell r="G238" t="str">
            <v>ไชยยงค์โลหะกิจ (1976)</v>
          </cell>
          <cell r="H238" t="str">
            <v>2002010317120024</v>
          </cell>
          <cell r="I238" t="str">
            <v>99</v>
          </cell>
          <cell r="J238">
            <v>5185240.09</v>
          </cell>
          <cell r="K238">
            <v>2912234.53</v>
          </cell>
          <cell r="L238">
            <v>0</v>
          </cell>
          <cell r="M238">
            <v>0</v>
          </cell>
          <cell r="N238">
            <v>0</v>
          </cell>
          <cell r="O238">
            <v>2912234.53</v>
          </cell>
          <cell r="P238">
            <v>3289401.11</v>
          </cell>
          <cell r="Q238" t="str">
            <v>N</v>
          </cell>
          <cell r="R238" t="str">
            <v>Y</v>
          </cell>
          <cell r="S238" t="str">
            <v>001400000000000000000003953805</v>
          </cell>
        </row>
        <row r="239">
          <cell r="A239">
            <v>39172</v>
          </cell>
          <cell r="B239" t="str">
            <v>2002-04-28-15.10.38.816305</v>
          </cell>
          <cell r="C239" t="str">
            <v>2002-04-28-15.10.38.816305</v>
          </cell>
          <cell r="D239" t="str">
            <v>ขาย</v>
          </cell>
          <cell r="E239" t="str">
            <v>01999300096</v>
          </cell>
          <cell r="F239" t="b">
            <v>0</v>
          </cell>
          <cell r="G239" t="str">
            <v>สุวรรณา ตรงกมลธรรม</v>
          </cell>
          <cell r="H239" t="str">
            <v>1998090812450583</v>
          </cell>
          <cell r="I239" t="str">
            <v>99</v>
          </cell>
          <cell r="J239">
            <v>1322186.02</v>
          </cell>
          <cell r="K239">
            <v>743144.32</v>
          </cell>
          <cell r="L239">
            <v>0</v>
          </cell>
          <cell r="M239">
            <v>0</v>
          </cell>
          <cell r="N239">
            <v>0</v>
          </cell>
          <cell r="O239">
            <v>743144.32</v>
          </cell>
          <cell r="P239">
            <v>941439.55</v>
          </cell>
          <cell r="Q239" t="str">
            <v>N</v>
          </cell>
          <cell r="R239" t="str">
            <v>Y</v>
          </cell>
          <cell r="S239" t="str">
            <v>001400000000000000000005149425</v>
          </cell>
        </row>
        <row r="240">
          <cell r="A240">
            <v>39172</v>
          </cell>
          <cell r="B240" t="str">
            <v>2001-09-14-05.19.09.241984</v>
          </cell>
          <cell r="C240" t="str">
            <v>2001-09-14-05.19.09.241984</v>
          </cell>
          <cell r="D240" t="str">
            <v>ขาย</v>
          </cell>
          <cell r="E240" t="str">
            <v>01999300101</v>
          </cell>
          <cell r="F240" t="b">
            <v>0</v>
          </cell>
          <cell r="G240" t="str">
            <v>ไชยยงค์โลหะกิจ (1976)</v>
          </cell>
          <cell r="H240" t="str">
            <v>2002010317120024</v>
          </cell>
          <cell r="I240" t="str">
            <v>99</v>
          </cell>
          <cell r="J240">
            <v>3484243.84</v>
          </cell>
          <cell r="K240">
            <v>2410131.9500000002</v>
          </cell>
          <cell r="L240">
            <v>0</v>
          </cell>
          <cell r="M240">
            <v>0</v>
          </cell>
          <cell r="N240">
            <v>0</v>
          </cell>
          <cell r="O240">
            <v>2410131.9500000002</v>
          </cell>
          <cell r="P240">
            <v>2153671.09</v>
          </cell>
          <cell r="Q240" t="str">
            <v>N</v>
          </cell>
          <cell r="R240" t="str">
            <v>Y</v>
          </cell>
          <cell r="S240" t="str">
            <v>001400000000000000000003953805</v>
          </cell>
        </row>
        <row r="241">
          <cell r="A241">
            <v>39172</v>
          </cell>
          <cell r="B241" t="str">
            <v>2001-10-28-02.57.06.584430</v>
          </cell>
          <cell r="C241" t="str">
            <v>2001-10-28-02.57.06.584430</v>
          </cell>
          <cell r="D241" t="str">
            <v>CS</v>
          </cell>
          <cell r="E241" t="str">
            <v>01999310413</v>
          </cell>
          <cell r="F241" t="b">
            <v>0</v>
          </cell>
          <cell r="G241" t="str">
            <v>ถนอมศรี บัณฑุวชิราภรณ์</v>
          </cell>
          <cell r="H241" t="str">
            <v>1998081711131418</v>
          </cell>
          <cell r="I241" t="str">
            <v>99</v>
          </cell>
          <cell r="J241">
            <v>363280.35</v>
          </cell>
          <cell r="K241">
            <v>247810.35</v>
          </cell>
          <cell r="L241">
            <v>0</v>
          </cell>
          <cell r="M241">
            <v>9082.5</v>
          </cell>
          <cell r="N241">
            <v>0</v>
          </cell>
          <cell r="O241">
            <v>247810.35</v>
          </cell>
          <cell r="P241">
            <v>361119.64</v>
          </cell>
          <cell r="Q241" t="str">
            <v>A</v>
          </cell>
          <cell r="R241" t="str">
            <v>N</v>
          </cell>
          <cell r="S241" t="str">
            <v>001400000000000000000004155155</v>
          </cell>
        </row>
        <row r="242">
          <cell r="A242">
            <v>39172</v>
          </cell>
          <cell r="B242" t="str">
            <v>2001-04-12-23.18.28.031736</v>
          </cell>
          <cell r="C242" t="str">
            <v>2001-04-12-23.18.28.031736</v>
          </cell>
          <cell r="D242" t="str">
            <v>ขาย</v>
          </cell>
          <cell r="E242" t="str">
            <v>02060002549</v>
          </cell>
          <cell r="F242" t="b">
            <v>0</v>
          </cell>
          <cell r="G242" t="str">
            <v>เทรดลิ้งค์ เอเซีย</v>
          </cell>
          <cell r="H242" t="str">
            <v>2005010417320476</v>
          </cell>
          <cell r="I242" t="str">
            <v>60</v>
          </cell>
          <cell r="J242">
            <v>81213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 t="str">
            <v>X</v>
          </cell>
          <cell r="R242" t="str">
            <v>N</v>
          </cell>
          <cell r="S242" t="str">
            <v>001400000000000000000003368881</v>
          </cell>
        </row>
        <row r="243">
          <cell r="A243">
            <v>39172</v>
          </cell>
          <cell r="B243" t="str">
            <v>2002-04-07-16.27.19.357969</v>
          </cell>
          <cell r="C243" t="str">
            <v>2002-04-07-16.27.19.357969</v>
          </cell>
          <cell r="D243" t="str">
            <v>CS</v>
          </cell>
          <cell r="E243" t="str">
            <v>02099310432</v>
          </cell>
          <cell r="F243" t="b">
            <v>0</v>
          </cell>
          <cell r="G243" t="str">
            <v>เรืองเดช รื่นพิทักษ์</v>
          </cell>
          <cell r="H243" t="str">
            <v>1998091621290042</v>
          </cell>
          <cell r="I243" t="str">
            <v>99</v>
          </cell>
          <cell r="J243">
            <v>478060.39</v>
          </cell>
          <cell r="K243">
            <v>297795.84999999998</v>
          </cell>
          <cell r="L243">
            <v>0</v>
          </cell>
          <cell r="M243">
            <v>0</v>
          </cell>
          <cell r="N243">
            <v>1450.92</v>
          </cell>
          <cell r="O243">
            <v>297795.84999999998</v>
          </cell>
          <cell r="P243">
            <v>292634.75</v>
          </cell>
          <cell r="Q243" t="str">
            <v>A</v>
          </cell>
          <cell r="R243" t="str">
            <v>Y</v>
          </cell>
          <cell r="S243" t="str">
            <v>001400000000000000000004331137</v>
          </cell>
        </row>
        <row r="244">
          <cell r="A244">
            <v>39172</v>
          </cell>
          <cell r="B244" t="str">
            <v>2004-09-13-02.26.52.597733</v>
          </cell>
          <cell r="C244" t="str">
            <v>2004-09-13-02.26.52.597733</v>
          </cell>
          <cell r="D244" t="str">
            <v>CS</v>
          </cell>
          <cell r="E244" t="str">
            <v>02099600071</v>
          </cell>
          <cell r="F244" t="b">
            <v>0</v>
          </cell>
          <cell r="G244" t="str">
            <v>นาย ชัดต์ คำเหล็ก และ/หรือ นางสาว ปรียา วิเศษศักดิ์</v>
          </cell>
          <cell r="H244" t="str">
            <v>2006010112320009</v>
          </cell>
          <cell r="I244" t="str">
            <v>99</v>
          </cell>
          <cell r="J244">
            <v>1338595.2</v>
          </cell>
          <cell r="K244">
            <v>1061046.25</v>
          </cell>
          <cell r="L244">
            <v>0</v>
          </cell>
          <cell r="M244">
            <v>0</v>
          </cell>
          <cell r="N244">
            <v>0</v>
          </cell>
          <cell r="O244">
            <v>1061046.25</v>
          </cell>
          <cell r="P244">
            <v>856643.73</v>
          </cell>
          <cell r="Q244" t="str">
            <v>A</v>
          </cell>
          <cell r="R244" t="str">
            <v>N</v>
          </cell>
          <cell r="S244" t="str">
            <v>001400000000000000000000172396</v>
          </cell>
        </row>
        <row r="246">
          <cell r="A246">
            <v>39172</v>
          </cell>
          <cell r="B246" t="str">
            <v>2000-04-07-16.19.27.774261</v>
          </cell>
          <cell r="C246" t="str">
            <v>2000-04-07-16.19.27.774261</v>
          </cell>
          <cell r="D246" t="str">
            <v>CS</v>
          </cell>
          <cell r="E246" t="str">
            <v>02199030696</v>
          </cell>
          <cell r="F246" t="b">
            <v>0</v>
          </cell>
          <cell r="G246" t="str">
            <v>พณา โพธิ์แดง</v>
          </cell>
          <cell r="H246" t="str">
            <v>1998081711150799</v>
          </cell>
          <cell r="I246" t="str">
            <v>99</v>
          </cell>
          <cell r="J246">
            <v>4444877.72</v>
          </cell>
          <cell r="K246">
            <v>2244251.81</v>
          </cell>
          <cell r="L246">
            <v>0</v>
          </cell>
          <cell r="M246">
            <v>0</v>
          </cell>
          <cell r="N246">
            <v>0</v>
          </cell>
          <cell r="O246">
            <v>2244251.81</v>
          </cell>
          <cell r="P246">
            <v>6279370.8899999997</v>
          </cell>
          <cell r="Q246" t="str">
            <v>A</v>
          </cell>
          <cell r="R246">
            <v>0</v>
          </cell>
          <cell r="S246" t="str">
            <v>001400000000000000000000313736</v>
          </cell>
        </row>
        <row r="247">
          <cell r="A247">
            <v>39172</v>
          </cell>
          <cell r="B247" t="str">
            <v>2001-09-14-05.19.13.942593</v>
          </cell>
          <cell r="C247" t="str">
            <v>2001-09-14-05.19.13.942593</v>
          </cell>
          <cell r="D247" t="str">
            <v>ขาย</v>
          </cell>
          <cell r="E247" t="str">
            <v>02199030989</v>
          </cell>
          <cell r="F247" t="b">
            <v>0</v>
          </cell>
          <cell r="G247" t="str">
            <v>มาวิมลหินอ่อน และแกรนิต</v>
          </cell>
          <cell r="H247" t="str">
            <v>2003070816545700</v>
          </cell>
          <cell r="I247" t="str">
            <v>99</v>
          </cell>
          <cell r="J247">
            <v>7305721.7400000002</v>
          </cell>
          <cell r="K247">
            <v>5581608</v>
          </cell>
          <cell r="L247">
            <v>0</v>
          </cell>
          <cell r="M247">
            <v>0</v>
          </cell>
          <cell r="N247">
            <v>0</v>
          </cell>
          <cell r="O247">
            <v>5581608</v>
          </cell>
          <cell r="P247">
            <v>6339037.0300000003</v>
          </cell>
          <cell r="Q247" t="str">
            <v>A</v>
          </cell>
          <cell r="R247" t="str">
            <v>Y</v>
          </cell>
          <cell r="S247" t="str">
            <v>001400000000000000000003954490</v>
          </cell>
        </row>
        <row r="248">
          <cell r="A248">
            <v>39172</v>
          </cell>
          <cell r="B248" t="str">
            <v>2000-09-08-10.32.05.583979</v>
          </cell>
          <cell r="C248" t="str">
            <v>2000-09-08-10.32.05.583979</v>
          </cell>
          <cell r="D248" t="str">
            <v>ขาย</v>
          </cell>
          <cell r="E248" t="str">
            <v>02199300208</v>
          </cell>
          <cell r="F248" t="b">
            <v>0</v>
          </cell>
          <cell r="G248" t="str">
            <v>เฉลิม มาวิมล</v>
          </cell>
          <cell r="H248" t="str">
            <v>2002030216460016</v>
          </cell>
          <cell r="I248" t="str">
            <v>99</v>
          </cell>
          <cell r="J248">
            <v>5091299.29</v>
          </cell>
          <cell r="K248">
            <v>3759473.84</v>
          </cell>
          <cell r="L248">
            <v>0</v>
          </cell>
          <cell r="M248">
            <v>0</v>
          </cell>
          <cell r="N248">
            <v>0</v>
          </cell>
          <cell r="O248">
            <v>3759473.84</v>
          </cell>
          <cell r="P248">
            <v>3933883.16</v>
          </cell>
          <cell r="Q248" t="str">
            <v>A</v>
          </cell>
          <cell r="R248" t="str">
            <v>Y</v>
          </cell>
          <cell r="S248" t="str">
            <v>001400000000000000000002521371</v>
          </cell>
        </row>
        <row r="249">
          <cell r="A249">
            <v>39172</v>
          </cell>
          <cell r="B249" t="str">
            <v>2000-04-11-18.12.02.157084</v>
          </cell>
          <cell r="C249" t="str">
            <v>2000-04-11-18.12.02.157084</v>
          </cell>
          <cell r="D249" t="str">
            <v>CS</v>
          </cell>
          <cell r="E249" t="str">
            <v>02199310837</v>
          </cell>
          <cell r="F249" t="b">
            <v>0</v>
          </cell>
          <cell r="G249" t="str">
            <v>เดชา กิตติวรานันท์</v>
          </cell>
          <cell r="H249" t="str">
            <v>1998081711160104</v>
          </cell>
          <cell r="I249" t="str">
            <v>99</v>
          </cell>
          <cell r="J249">
            <v>2408276.42</v>
          </cell>
          <cell r="K249">
            <v>2037217.65</v>
          </cell>
          <cell r="L249">
            <v>0</v>
          </cell>
          <cell r="M249">
            <v>60207.5</v>
          </cell>
          <cell r="N249">
            <v>0</v>
          </cell>
          <cell r="O249">
            <v>2037217.65</v>
          </cell>
          <cell r="P249">
            <v>4080881.82</v>
          </cell>
          <cell r="Q249" t="str">
            <v>A</v>
          </cell>
          <cell r="R249" t="str">
            <v>N</v>
          </cell>
          <cell r="S249" t="str">
            <v>001400000000000000000000684889</v>
          </cell>
        </row>
        <row r="250">
          <cell r="A250">
            <v>39172</v>
          </cell>
          <cell r="B250" t="str">
            <v>2002-04-07-16.26.51.369439</v>
          </cell>
          <cell r="C250" t="str">
            <v>2002-04-07-16.26.51.369439</v>
          </cell>
          <cell r="D250" t="str">
            <v>ขาย</v>
          </cell>
          <cell r="E250" t="str">
            <v>02199310950</v>
          </cell>
          <cell r="F250" t="b">
            <v>0</v>
          </cell>
          <cell r="G250" t="str">
            <v>นิพนธ์  ไกรรมย์สม</v>
          </cell>
          <cell r="H250" t="str">
            <v>1998081711145673</v>
          </cell>
          <cell r="I250" t="str">
            <v>99</v>
          </cell>
          <cell r="J250">
            <v>2294320.98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645752.18999999994</v>
          </cell>
          <cell r="Q250" t="str">
            <v>X</v>
          </cell>
          <cell r="R250">
            <v>0</v>
          </cell>
          <cell r="S250" t="str">
            <v>001400000000000000000004323912</v>
          </cell>
        </row>
        <row r="251">
          <cell r="A251">
            <v>39172</v>
          </cell>
          <cell r="B251" t="str">
            <v>2002-02-08-08.30.41.135429</v>
          </cell>
          <cell r="C251" t="str">
            <v>2002-02-08-08.30.41.135429</v>
          </cell>
          <cell r="D251" t="str">
            <v>CS</v>
          </cell>
          <cell r="E251" t="str">
            <v>02199311304</v>
          </cell>
          <cell r="F251" t="b">
            <v>0</v>
          </cell>
          <cell r="G251" t="str">
            <v>วิรังรอง นาคสวัสดิ์</v>
          </cell>
          <cell r="H251" t="str">
            <v>1998091621295321</v>
          </cell>
          <cell r="I251" t="str">
            <v>99</v>
          </cell>
          <cell r="J251">
            <v>1204447.02</v>
          </cell>
          <cell r="K251">
            <v>870075.19</v>
          </cell>
          <cell r="L251">
            <v>0</v>
          </cell>
          <cell r="M251">
            <v>3810</v>
          </cell>
          <cell r="N251">
            <v>0</v>
          </cell>
          <cell r="O251">
            <v>870075.19</v>
          </cell>
          <cell r="P251">
            <v>1083405.8899999999</v>
          </cell>
          <cell r="Q251" t="str">
            <v>A</v>
          </cell>
          <cell r="R251" t="str">
            <v>Y</v>
          </cell>
          <cell r="S251" t="str">
            <v>001400000000000000000004933212</v>
          </cell>
        </row>
        <row r="252">
          <cell r="A252">
            <v>39172</v>
          </cell>
          <cell r="B252" t="str">
            <v>2002-05-05-05.17.21.529256</v>
          </cell>
          <cell r="C252" t="str">
            <v>2002-05-05-05.17.21.529256</v>
          </cell>
          <cell r="D252" t="str">
            <v>CS</v>
          </cell>
          <cell r="E252" t="str">
            <v>02199311572</v>
          </cell>
          <cell r="F252" t="b">
            <v>0</v>
          </cell>
          <cell r="G252" t="str">
            <v>บริษัท จำกัด พีวันไบรท</v>
          </cell>
          <cell r="H252" t="str">
            <v>2007020111410014</v>
          </cell>
          <cell r="I252" t="str">
            <v>99</v>
          </cell>
          <cell r="J252">
            <v>2900765.35</v>
          </cell>
          <cell r="K252">
            <v>2900765.35</v>
          </cell>
          <cell r="L252">
            <v>0</v>
          </cell>
          <cell r="M252">
            <v>124482.5</v>
          </cell>
          <cell r="N252">
            <v>0</v>
          </cell>
          <cell r="O252">
            <v>2900765.35</v>
          </cell>
          <cell r="P252">
            <v>2298757.19</v>
          </cell>
          <cell r="Q252" t="str">
            <v>A</v>
          </cell>
          <cell r="R252" t="str">
            <v>N</v>
          </cell>
          <cell r="S252" t="str">
            <v>001400000000000000000004890381</v>
          </cell>
        </row>
        <row r="253">
          <cell r="A253">
            <v>39172</v>
          </cell>
          <cell r="B253" t="str">
            <v>2006-06-20-06.35.46.581192</v>
          </cell>
          <cell r="C253" t="str">
            <v>2006-06-20-06.35.46.581192</v>
          </cell>
          <cell r="D253" t="str">
            <v>ขาย</v>
          </cell>
          <cell r="E253" t="str">
            <v>02199311580</v>
          </cell>
          <cell r="F253" t="b">
            <v>0</v>
          </cell>
          <cell r="G253" t="str">
            <v>น.ส.สำอาง คงเจริญ และ                    นายบรรเลง สุมาลัย</v>
          </cell>
          <cell r="H253" t="str">
            <v>2007020111410015</v>
          </cell>
          <cell r="I253" t="str">
            <v>99</v>
          </cell>
          <cell r="J253">
            <v>273444.83</v>
          </cell>
          <cell r="K253">
            <v>273444.83</v>
          </cell>
          <cell r="L253">
            <v>0</v>
          </cell>
          <cell r="M253">
            <v>10945</v>
          </cell>
          <cell r="N253">
            <v>0</v>
          </cell>
          <cell r="O253">
            <v>273444.83</v>
          </cell>
          <cell r="P253">
            <v>188959.99</v>
          </cell>
          <cell r="Q253" t="str">
            <v>A</v>
          </cell>
          <cell r="R253" t="str">
            <v>N</v>
          </cell>
          <cell r="S253" t="str">
            <v>001400000000000000000011305267</v>
          </cell>
        </row>
        <row r="255">
          <cell r="A255">
            <v>39172</v>
          </cell>
          <cell r="B255" t="str">
            <v>2000-04-10-16.27.24.218236</v>
          </cell>
          <cell r="C255" t="str">
            <v>2000-04-10-16.27.24.218236</v>
          </cell>
          <cell r="D255" t="str">
            <v>CS</v>
          </cell>
          <cell r="E255" t="str">
            <v>02231007291</v>
          </cell>
          <cell r="F255" t="b">
            <v>0</v>
          </cell>
          <cell r="G255" t="str">
            <v>สุดฤทัย วอนิล</v>
          </cell>
          <cell r="H255" t="str">
            <v>1998091621312887</v>
          </cell>
          <cell r="I255" t="str">
            <v>31</v>
          </cell>
          <cell r="J255">
            <v>240000</v>
          </cell>
          <cell r="K255">
            <v>219765.5</v>
          </cell>
          <cell r="L255">
            <v>0</v>
          </cell>
          <cell r="M255">
            <v>0</v>
          </cell>
          <cell r="N255">
            <v>2580.84</v>
          </cell>
          <cell r="O255">
            <v>219765.5</v>
          </cell>
          <cell r="P255">
            <v>171060.07</v>
          </cell>
          <cell r="Q255" t="str">
            <v>A</v>
          </cell>
          <cell r="R255" t="str">
            <v>N</v>
          </cell>
          <cell r="S255" t="str">
            <v>001400000000000000000000575270</v>
          </cell>
        </row>
        <row r="256">
          <cell r="A256">
            <v>39172</v>
          </cell>
          <cell r="B256" t="str">
            <v>2002-04-07-16.27.23.407318</v>
          </cell>
          <cell r="C256" t="str">
            <v>2002-04-07-16.27.23.407318</v>
          </cell>
          <cell r="D256" t="str">
            <v>ขาย</v>
          </cell>
          <cell r="E256" t="str">
            <v>02299030270</v>
          </cell>
          <cell r="F256" t="b">
            <v>0</v>
          </cell>
          <cell r="G256" t="str">
            <v>นาย เจริญชัย พิทักษ์ภูวดล</v>
          </cell>
          <cell r="H256" t="str">
            <v>1998081711170014</v>
          </cell>
          <cell r="I256" t="str">
            <v>99</v>
          </cell>
          <cell r="J256">
            <v>208438.84</v>
          </cell>
          <cell r="K256">
            <v>205316.91</v>
          </cell>
          <cell r="L256">
            <v>0</v>
          </cell>
          <cell r="M256">
            <v>45422.5</v>
          </cell>
          <cell r="N256">
            <v>0</v>
          </cell>
          <cell r="O256">
            <v>205316.91</v>
          </cell>
          <cell r="P256">
            <v>332950.81</v>
          </cell>
          <cell r="Q256" t="str">
            <v>A</v>
          </cell>
          <cell r="R256" t="str">
            <v>N</v>
          </cell>
          <cell r="S256" t="str">
            <v>001400000000000000000004319659</v>
          </cell>
        </row>
        <row r="257">
          <cell r="A257">
            <v>39172</v>
          </cell>
          <cell r="B257" t="str">
            <v>2002-04-07-16.27.23.407318</v>
          </cell>
          <cell r="C257" t="str">
            <v>2002-04-07-16.27.23.407318</v>
          </cell>
          <cell r="D257" t="str">
            <v>ขาย</v>
          </cell>
          <cell r="E257" t="str">
            <v>02299300124</v>
          </cell>
          <cell r="F257" t="b">
            <v>0</v>
          </cell>
          <cell r="G257" t="str">
            <v>นาย เจริญชัย พิทักษ์ภูวดล</v>
          </cell>
          <cell r="H257" t="str">
            <v>1998081711170014</v>
          </cell>
          <cell r="I257" t="str">
            <v>99</v>
          </cell>
          <cell r="J257">
            <v>1574783.81</v>
          </cell>
          <cell r="K257">
            <v>1392808.21</v>
          </cell>
          <cell r="L257">
            <v>0</v>
          </cell>
          <cell r="M257">
            <v>0</v>
          </cell>
          <cell r="N257">
            <v>0</v>
          </cell>
          <cell r="O257">
            <v>1392808.21</v>
          </cell>
          <cell r="P257">
            <v>2395439.33</v>
          </cell>
          <cell r="Q257" t="str">
            <v>A</v>
          </cell>
          <cell r="R257" t="str">
            <v>N</v>
          </cell>
          <cell r="S257" t="str">
            <v>001400000000000000000004319659</v>
          </cell>
        </row>
        <row r="258">
          <cell r="A258">
            <v>39172</v>
          </cell>
          <cell r="B258" t="str">
            <v>2002-07-01-21.35.47.009922</v>
          </cell>
          <cell r="C258" t="str">
            <v>2002-07-01-21.35.47.009922</v>
          </cell>
          <cell r="D258" t="str">
            <v>CS</v>
          </cell>
          <cell r="E258" t="str">
            <v>02299310583</v>
          </cell>
          <cell r="F258" t="b">
            <v>0</v>
          </cell>
          <cell r="G258" t="str">
            <v>อัมภรณ์ พันรอด</v>
          </cell>
          <cell r="H258" t="str">
            <v>2002030216460017</v>
          </cell>
          <cell r="I258" t="str">
            <v>99</v>
          </cell>
          <cell r="J258">
            <v>1869866.77</v>
          </cell>
          <cell r="K258">
            <v>1514483.22</v>
          </cell>
          <cell r="L258">
            <v>0</v>
          </cell>
          <cell r="M258">
            <v>0</v>
          </cell>
          <cell r="N258">
            <v>2030.86</v>
          </cell>
          <cell r="O258">
            <v>1514483.22</v>
          </cell>
          <cell r="P258">
            <v>1513921.32</v>
          </cell>
          <cell r="Q258" t="str">
            <v>A</v>
          </cell>
          <cell r="R258" t="str">
            <v>Y</v>
          </cell>
          <cell r="S258" t="str">
            <v>001400000000000000000005160521</v>
          </cell>
        </row>
        <row r="259">
          <cell r="A259">
            <v>39172</v>
          </cell>
          <cell r="B259" t="str">
            <v>2002-04-07-17.15.32.384278</v>
          </cell>
          <cell r="C259" t="str">
            <v>2002-04-07-17.15.32.384278</v>
          </cell>
          <cell r="D259" t="str">
            <v>CS</v>
          </cell>
          <cell r="E259" t="str">
            <v>02399030692</v>
          </cell>
          <cell r="F259" t="b">
            <v>0</v>
          </cell>
          <cell r="G259" t="str">
            <v>นางสาว สมศรี ฉันทนาวงศ์ษา</v>
          </cell>
          <cell r="H259" t="str">
            <v>1998090812520111</v>
          </cell>
          <cell r="I259" t="str">
            <v>99</v>
          </cell>
          <cell r="J259">
            <v>6582476.8399999999</v>
          </cell>
          <cell r="K259">
            <v>5070471.93</v>
          </cell>
          <cell r="L259">
            <v>0</v>
          </cell>
          <cell r="M259">
            <v>21562.5</v>
          </cell>
          <cell r="N259">
            <v>0</v>
          </cell>
          <cell r="O259">
            <v>5070471.93</v>
          </cell>
          <cell r="P259">
            <v>5840624.5899999999</v>
          </cell>
          <cell r="Q259" t="str">
            <v>A</v>
          </cell>
          <cell r="R259">
            <v>0</v>
          </cell>
          <cell r="S259" t="str">
            <v>001400000000000000000004893543</v>
          </cell>
        </row>
        <row r="260">
          <cell r="A260">
            <v>39172</v>
          </cell>
          <cell r="B260" t="str">
            <v>2002-04-07-16.27.25.579957</v>
          </cell>
          <cell r="C260" t="str">
            <v>2002-04-07-16.27.25.579957</v>
          </cell>
          <cell r="D260" t="str">
            <v>CS</v>
          </cell>
          <cell r="E260" t="str">
            <v>02399310019</v>
          </cell>
          <cell r="F260" t="b">
            <v>0</v>
          </cell>
          <cell r="G260" t="str">
            <v>สมศักดิ์ วงษ์รุ่ง</v>
          </cell>
          <cell r="H260" t="str">
            <v>1998081711174447</v>
          </cell>
          <cell r="I260" t="str">
            <v>99</v>
          </cell>
          <cell r="J260">
            <v>969433.08</v>
          </cell>
          <cell r="K260">
            <v>296817.86</v>
          </cell>
          <cell r="L260">
            <v>0</v>
          </cell>
          <cell r="M260">
            <v>0</v>
          </cell>
          <cell r="N260">
            <v>0</v>
          </cell>
          <cell r="O260">
            <v>296817.86</v>
          </cell>
          <cell r="P260">
            <v>1566467.2</v>
          </cell>
          <cell r="Q260" t="str">
            <v>A</v>
          </cell>
          <cell r="R260">
            <v>0</v>
          </cell>
          <cell r="S260" t="str">
            <v>001400000000000000000004410149</v>
          </cell>
        </row>
        <row r="261">
          <cell r="A261">
            <v>39172</v>
          </cell>
          <cell r="B261" t="str">
            <v>2002-04-07-16.27.26.139707</v>
          </cell>
          <cell r="C261" t="str">
            <v>2002-04-07-16.27.26.139707</v>
          </cell>
          <cell r="D261" t="str">
            <v>CS</v>
          </cell>
          <cell r="E261" t="str">
            <v>02399340018</v>
          </cell>
          <cell r="F261" t="b">
            <v>0</v>
          </cell>
          <cell r="G261" t="str">
            <v>บริษัท จำกัด ลีลาชัยการทอ</v>
          </cell>
          <cell r="H261" t="str">
            <v>1998081711175490</v>
          </cell>
          <cell r="I261" t="str">
            <v>99</v>
          </cell>
          <cell r="J261">
            <v>6726650.4000000004</v>
          </cell>
          <cell r="K261">
            <v>2300923.75</v>
          </cell>
          <cell r="L261">
            <v>0</v>
          </cell>
          <cell r="M261">
            <v>0</v>
          </cell>
          <cell r="N261">
            <v>0</v>
          </cell>
          <cell r="O261">
            <v>2300923.75</v>
          </cell>
          <cell r="P261">
            <v>2436680.02</v>
          </cell>
          <cell r="Q261" t="str">
            <v>A</v>
          </cell>
          <cell r="R261" t="str">
            <v>N</v>
          </cell>
          <cell r="S261" t="str">
            <v>001400000000000000000004123662</v>
          </cell>
        </row>
        <row r="262">
          <cell r="A262">
            <v>39172</v>
          </cell>
          <cell r="B262" t="str">
            <v>2000-04-11-13.40.25.490771</v>
          </cell>
          <cell r="C262" t="str">
            <v>2000-04-11-13.40.25.490771</v>
          </cell>
          <cell r="D262" t="str">
            <v>CS</v>
          </cell>
          <cell r="E262" t="str">
            <v>02399340101</v>
          </cell>
          <cell r="F262" t="b">
            <v>0</v>
          </cell>
          <cell r="G262" t="str">
            <v>นาย กิตติ เพชรดารา</v>
          </cell>
          <cell r="H262" t="str">
            <v>2007020111410017</v>
          </cell>
          <cell r="I262" t="str">
            <v>99</v>
          </cell>
          <cell r="J262">
            <v>5507773.5499999998</v>
          </cell>
          <cell r="K262">
            <v>5507773.5499999998</v>
          </cell>
          <cell r="L262">
            <v>0</v>
          </cell>
          <cell r="M262">
            <v>168372.5</v>
          </cell>
          <cell r="N262">
            <v>0</v>
          </cell>
          <cell r="O262">
            <v>5507773.5499999998</v>
          </cell>
          <cell r="P262">
            <v>3465725.73</v>
          </cell>
          <cell r="Q262" t="str">
            <v>A</v>
          </cell>
          <cell r="R262" t="str">
            <v>N</v>
          </cell>
          <cell r="S262" t="str">
            <v>001400000000000000000000627223</v>
          </cell>
        </row>
        <row r="263">
          <cell r="A263">
            <v>39172</v>
          </cell>
          <cell r="B263" t="str">
            <v>2001-06-02-08.30.07.712129</v>
          </cell>
          <cell r="C263" t="str">
            <v>2001-06-02-08.30.07.712129</v>
          </cell>
          <cell r="D263" t="str">
            <v>CS</v>
          </cell>
          <cell r="E263" t="str">
            <v>02499300241</v>
          </cell>
          <cell r="F263" t="b">
            <v>0</v>
          </cell>
          <cell r="G263" t="str">
            <v>นาย ชิโน มลิวรรณ</v>
          </cell>
          <cell r="H263" t="str">
            <v>1998081711181737</v>
          </cell>
          <cell r="I263" t="str">
            <v>99</v>
          </cell>
          <cell r="J263">
            <v>2064717.87</v>
          </cell>
          <cell r="K263">
            <v>1549966.53</v>
          </cell>
          <cell r="L263">
            <v>0</v>
          </cell>
          <cell r="M263">
            <v>5167.5</v>
          </cell>
          <cell r="N263">
            <v>0</v>
          </cell>
          <cell r="O263">
            <v>1549966.53</v>
          </cell>
          <cell r="P263">
            <v>1989342.78</v>
          </cell>
          <cell r="Q263" t="str">
            <v>A</v>
          </cell>
          <cell r="R263" t="str">
            <v>Y</v>
          </cell>
          <cell r="S263" t="str">
            <v>001400000000000000000003614371</v>
          </cell>
        </row>
        <row r="264">
          <cell r="A264">
            <v>39172</v>
          </cell>
          <cell r="B264" t="str">
            <v>2001-06-02-08.30.10.037766</v>
          </cell>
          <cell r="C264" t="str">
            <v>2001-06-02-08.30.10.037766</v>
          </cell>
          <cell r="D264" t="str">
            <v>CS</v>
          </cell>
          <cell r="E264" t="str">
            <v>02499300291</v>
          </cell>
          <cell r="F264" t="b">
            <v>0</v>
          </cell>
          <cell r="G264" t="str">
            <v>บรรเทิง ทองละมุล/ขวัญอ่อน  ทองละมุล</v>
          </cell>
          <cell r="H264" t="str">
            <v>1998091621340842</v>
          </cell>
          <cell r="I264" t="str">
            <v>99</v>
          </cell>
          <cell r="J264">
            <v>20804655.870000001</v>
          </cell>
          <cell r="K264">
            <v>10592099.470000001</v>
          </cell>
          <cell r="L264">
            <v>0</v>
          </cell>
          <cell r="M264">
            <v>0</v>
          </cell>
          <cell r="N264">
            <v>0</v>
          </cell>
          <cell r="O264">
            <v>10592099.470000001</v>
          </cell>
          <cell r="P264">
            <v>19365031.48</v>
          </cell>
          <cell r="Q264" t="str">
            <v>A</v>
          </cell>
          <cell r="R264" t="str">
            <v>Y</v>
          </cell>
          <cell r="S264" t="str">
            <v>001400000000000000000003618790</v>
          </cell>
        </row>
        <row r="266">
          <cell r="A266">
            <v>39172</v>
          </cell>
          <cell r="B266" t="str">
            <v>2002-04-07-16.27.26.810734</v>
          </cell>
          <cell r="C266" t="str">
            <v>2002-04-07-16.27.26.810734</v>
          </cell>
          <cell r="D266" t="str">
            <v>ขาย</v>
          </cell>
          <cell r="E266" t="str">
            <v>02499310113</v>
          </cell>
          <cell r="F266" t="b">
            <v>0</v>
          </cell>
          <cell r="G266" t="str">
            <v>เพ็ญศิริ พรหมศิรินิมิตร</v>
          </cell>
          <cell r="H266" t="str">
            <v>1998081711180968</v>
          </cell>
          <cell r="I266" t="str">
            <v>99</v>
          </cell>
          <cell r="J266">
            <v>3229262.05</v>
          </cell>
          <cell r="K266">
            <v>1521812.98</v>
          </cell>
          <cell r="L266">
            <v>0</v>
          </cell>
          <cell r="M266">
            <v>0</v>
          </cell>
          <cell r="N266">
            <v>3480.71</v>
          </cell>
          <cell r="O266">
            <v>1521812.98</v>
          </cell>
          <cell r="P266">
            <v>3524550.02</v>
          </cell>
          <cell r="Q266" t="str">
            <v>A</v>
          </cell>
          <cell r="R266" t="str">
            <v>N</v>
          </cell>
          <cell r="S266" t="str">
            <v>001400000000000000000004321894</v>
          </cell>
        </row>
        <row r="267">
          <cell r="A267">
            <v>39172</v>
          </cell>
          <cell r="B267" t="str">
            <v>2001-06-02-08.30.07.289383</v>
          </cell>
          <cell r="C267" t="str">
            <v>2001-06-02-08.30.07.289383</v>
          </cell>
          <cell r="D267" t="str">
            <v>CS</v>
          </cell>
          <cell r="E267" t="str">
            <v>02499310496</v>
          </cell>
          <cell r="F267" t="b">
            <v>0</v>
          </cell>
          <cell r="G267" t="str">
            <v>นาย กวี ธาราวิวัฒน์  และ/หรือ นางสาว นิลุบล รังษีธรรมานุกูล</v>
          </cell>
          <cell r="H267" t="str">
            <v>2005070117160025</v>
          </cell>
          <cell r="I267" t="str">
            <v>99</v>
          </cell>
          <cell r="J267">
            <v>8919894.4399999995</v>
          </cell>
          <cell r="K267">
            <v>8919894.4399999995</v>
          </cell>
          <cell r="L267">
            <v>0</v>
          </cell>
          <cell r="M267">
            <v>200000</v>
          </cell>
          <cell r="N267">
            <v>122368.41</v>
          </cell>
          <cell r="O267">
            <v>8919894.4399999995</v>
          </cell>
          <cell r="P267">
            <v>8913620.6799999997</v>
          </cell>
          <cell r="Q267" t="str">
            <v>A</v>
          </cell>
          <cell r="R267" t="str">
            <v>N</v>
          </cell>
          <cell r="S267" t="str">
            <v>001400000000000000000003608529</v>
          </cell>
        </row>
        <row r="269">
          <cell r="A269">
            <v>39172</v>
          </cell>
          <cell r="B269" t="str">
            <v>2001-05-24-05.08.50.229570</v>
          </cell>
          <cell r="C269" t="str">
            <v>2001-05-24-05.08.50.229570</v>
          </cell>
          <cell r="D269" t="str">
            <v>ขาย</v>
          </cell>
          <cell r="E269" t="str">
            <v>02499310543</v>
          </cell>
          <cell r="F269" t="b">
            <v>0</v>
          </cell>
          <cell r="G269" t="str">
            <v>นาง ดวงสรวง แซ่เบ๊</v>
          </cell>
          <cell r="H269" t="str">
            <v>1998091621342074</v>
          </cell>
          <cell r="I269" t="str">
            <v>99</v>
          </cell>
          <cell r="J269">
            <v>2258976.91</v>
          </cell>
          <cell r="K269">
            <v>2258976.91</v>
          </cell>
          <cell r="L269">
            <v>0</v>
          </cell>
          <cell r="M269">
            <v>70330</v>
          </cell>
          <cell r="N269">
            <v>0</v>
          </cell>
          <cell r="O269">
            <v>2258976.91</v>
          </cell>
          <cell r="P269">
            <v>1045590.17</v>
          </cell>
          <cell r="Q269" t="str">
            <v>A</v>
          </cell>
          <cell r="R269" t="str">
            <v>N</v>
          </cell>
          <cell r="S269" t="str">
            <v>001400000000000000000003608916</v>
          </cell>
        </row>
        <row r="270">
          <cell r="A270">
            <v>39172</v>
          </cell>
          <cell r="B270" t="str">
            <v>2000-04-24-19.09.18.598798</v>
          </cell>
          <cell r="C270" t="str">
            <v>2000-04-24-19.09.18.598798</v>
          </cell>
          <cell r="D270" t="str">
            <v>CS</v>
          </cell>
          <cell r="E270" t="str">
            <v>02499310551</v>
          </cell>
          <cell r="F270" t="b">
            <v>0</v>
          </cell>
          <cell r="G270" t="str">
            <v>นาย สมพล พงษ์ยิ่งพิศ</v>
          </cell>
          <cell r="H270" t="str">
            <v>1999051512460869</v>
          </cell>
          <cell r="I270" t="str">
            <v>99</v>
          </cell>
          <cell r="J270">
            <v>4342035.9400000004</v>
          </cell>
          <cell r="K270">
            <v>4342035.9400000004</v>
          </cell>
          <cell r="L270">
            <v>0</v>
          </cell>
          <cell r="M270">
            <v>111047.5</v>
          </cell>
          <cell r="N270">
            <v>0</v>
          </cell>
          <cell r="O270">
            <v>4342035.9400000004</v>
          </cell>
          <cell r="P270">
            <v>1520204.68</v>
          </cell>
          <cell r="Q270" t="str">
            <v>A</v>
          </cell>
          <cell r="R270" t="str">
            <v>N</v>
          </cell>
          <cell r="S270" t="str">
            <v>001400000000000000000001932732</v>
          </cell>
        </row>
        <row r="271">
          <cell r="A271">
            <v>39172</v>
          </cell>
          <cell r="B271" t="str">
            <v>2001-09-13-03.53.04.089485</v>
          </cell>
          <cell r="C271" t="str">
            <v>2001-09-13-03.53.04.089485</v>
          </cell>
          <cell r="D271" t="str">
            <v>ขาย</v>
          </cell>
          <cell r="E271" t="str">
            <v>02503024447</v>
          </cell>
          <cell r="F271" t="b">
            <v>0</v>
          </cell>
          <cell r="G271" t="str">
            <v>นาย คัมภีร์ พูลเพิ่ม</v>
          </cell>
          <cell r="H271" t="str">
            <v>2005011218335504</v>
          </cell>
          <cell r="I271" t="str">
            <v>03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 t="str">
            <v>A</v>
          </cell>
          <cell r="R271">
            <v>0</v>
          </cell>
          <cell r="S271" t="str">
            <v>001400000000000000000003512955</v>
          </cell>
        </row>
        <row r="272">
          <cell r="A272">
            <v>39172</v>
          </cell>
          <cell r="B272" t="str">
            <v>2002-04-07-16.56.00.667006</v>
          </cell>
          <cell r="C272" t="str">
            <v>2002-04-07-16.56.00.667006</v>
          </cell>
          <cell r="D272" t="str">
            <v>CS</v>
          </cell>
          <cell r="E272" t="str">
            <v>02599030088</v>
          </cell>
          <cell r="F272" t="b">
            <v>0</v>
          </cell>
          <cell r="G272" t="str">
            <v>วิลาวัลย์ จรัณยานนท์</v>
          </cell>
          <cell r="H272" t="str">
            <v>1998081711185999</v>
          </cell>
          <cell r="I272" t="str">
            <v>99</v>
          </cell>
          <cell r="J272">
            <v>5950843.9400000004</v>
          </cell>
          <cell r="K272">
            <v>4744273.41</v>
          </cell>
          <cell r="L272">
            <v>0</v>
          </cell>
          <cell r="M272">
            <v>0</v>
          </cell>
          <cell r="N272">
            <v>0</v>
          </cell>
          <cell r="O272">
            <v>4744273.41</v>
          </cell>
          <cell r="P272">
            <v>8123748.9100000001</v>
          </cell>
          <cell r="Q272" t="str">
            <v>A</v>
          </cell>
          <cell r="R272" t="str">
            <v>Y</v>
          </cell>
          <cell r="S272" t="str">
            <v>001400000000000000000004937808</v>
          </cell>
        </row>
        <row r="273">
          <cell r="A273">
            <v>39172</v>
          </cell>
          <cell r="B273" t="str">
            <v>2002-04-07-16.56.00.667006</v>
          </cell>
          <cell r="C273" t="str">
            <v>2002-04-07-16.56.00.667006</v>
          </cell>
          <cell r="D273" t="str">
            <v>CS</v>
          </cell>
          <cell r="E273" t="str">
            <v>02599310186</v>
          </cell>
          <cell r="F273" t="b">
            <v>0</v>
          </cell>
          <cell r="G273" t="str">
            <v>วิลาวัลย์ จรัณยานนท์</v>
          </cell>
          <cell r="H273" t="str">
            <v>1998081711185999</v>
          </cell>
          <cell r="I273" t="str">
            <v>99</v>
          </cell>
          <cell r="J273">
            <v>261712.35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236531.63</v>
          </cell>
          <cell r="Q273" t="str">
            <v>A</v>
          </cell>
          <cell r="R273" t="str">
            <v>Y</v>
          </cell>
          <cell r="S273" t="str">
            <v>001400000000000000000004937808</v>
          </cell>
        </row>
        <row r="274">
          <cell r="A274">
            <v>39172</v>
          </cell>
          <cell r="B274" t="str">
            <v>2000-04-11-18.12.12.541030</v>
          </cell>
          <cell r="C274" t="str">
            <v>2000-04-11-18.12.12.541030</v>
          </cell>
          <cell r="D274" t="str">
            <v>ขาย</v>
          </cell>
          <cell r="E274" t="str">
            <v>02599310241</v>
          </cell>
          <cell r="F274" t="b">
            <v>0</v>
          </cell>
          <cell r="G274" t="str">
            <v>สุเมธ เมฆขจร</v>
          </cell>
          <cell r="H274" t="str">
            <v>1998081711191185</v>
          </cell>
          <cell r="I274" t="str">
            <v>99</v>
          </cell>
          <cell r="J274">
            <v>643546.85</v>
          </cell>
          <cell r="K274">
            <v>580000</v>
          </cell>
          <cell r="L274">
            <v>0</v>
          </cell>
          <cell r="M274">
            <v>16087.5</v>
          </cell>
          <cell r="N274">
            <v>0</v>
          </cell>
          <cell r="O274">
            <v>580000</v>
          </cell>
          <cell r="P274">
            <v>1122348.76</v>
          </cell>
          <cell r="Q274" t="str">
            <v>A</v>
          </cell>
          <cell r="R274" t="str">
            <v>N</v>
          </cell>
          <cell r="S274" t="str">
            <v>001400000000000000000000684937</v>
          </cell>
        </row>
        <row r="275">
          <cell r="A275">
            <v>39172</v>
          </cell>
          <cell r="B275" t="str">
            <v>2002-04-07-16.27.28.579202</v>
          </cell>
          <cell r="C275" t="str">
            <v>2002-04-07-16.27.28.579202</v>
          </cell>
          <cell r="D275" t="str">
            <v>CS</v>
          </cell>
          <cell r="E275" t="str">
            <v>02699310036</v>
          </cell>
          <cell r="F275" t="b">
            <v>0</v>
          </cell>
          <cell r="G275" t="str">
            <v>ธรรมจักร อยู่โพธิ์,โสภา อยู่โพธิ์</v>
          </cell>
          <cell r="H275" t="str">
            <v>1998081711202924</v>
          </cell>
          <cell r="I275" t="str">
            <v>99</v>
          </cell>
          <cell r="J275">
            <v>869999.83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423435.92</v>
          </cell>
          <cell r="Q275" t="str">
            <v>A</v>
          </cell>
          <cell r="R275">
            <v>0</v>
          </cell>
          <cell r="S275" t="str">
            <v>001400000000000000000004314322</v>
          </cell>
        </row>
        <row r="276">
          <cell r="A276">
            <v>39172</v>
          </cell>
          <cell r="B276" t="str">
            <v>2004-07-26-03.40.15.799828</v>
          </cell>
          <cell r="C276" t="str">
            <v>2004-07-26-03.40.15.799828</v>
          </cell>
          <cell r="D276" t="str">
            <v>CS</v>
          </cell>
          <cell r="E276" t="str">
            <v>02699310492</v>
          </cell>
          <cell r="F276" t="b">
            <v>0</v>
          </cell>
          <cell r="G276" t="str">
            <v>จตุพร ชุณหวัณ,จุฑาทิพย์ ชุณหวัณ</v>
          </cell>
          <cell r="H276" t="str">
            <v>1998091621375763</v>
          </cell>
          <cell r="I276" t="str">
            <v>99</v>
          </cell>
          <cell r="J276">
            <v>814064.78</v>
          </cell>
          <cell r="K276">
            <v>679562.36</v>
          </cell>
          <cell r="L276">
            <v>0</v>
          </cell>
          <cell r="M276">
            <v>2552.5</v>
          </cell>
          <cell r="N276">
            <v>0</v>
          </cell>
          <cell r="O276">
            <v>679562.36</v>
          </cell>
          <cell r="P276">
            <v>923139.11</v>
          </cell>
          <cell r="Q276" t="str">
            <v>A</v>
          </cell>
          <cell r="R276" t="str">
            <v>N</v>
          </cell>
          <cell r="S276" t="str">
            <v>001400000000000000000008017115</v>
          </cell>
        </row>
        <row r="278">
          <cell r="A278">
            <v>39172</v>
          </cell>
          <cell r="B278" t="str">
            <v>2001-07-19-14.05.30.714701</v>
          </cell>
          <cell r="C278" t="str">
            <v>2001-07-19-14.05.30.714701</v>
          </cell>
          <cell r="D278" t="str">
            <v>CS</v>
          </cell>
          <cell r="E278" t="str">
            <v>02799030903</v>
          </cell>
          <cell r="F278" t="b">
            <v>0</v>
          </cell>
          <cell r="G278" t="str">
            <v>ณัฐสัณท์ ทินกร หรือ พัลลภ ทินกร</v>
          </cell>
          <cell r="H278" t="str">
            <v>2001050316300011</v>
          </cell>
          <cell r="I278" t="str">
            <v>99</v>
          </cell>
          <cell r="J278">
            <v>4076385.75</v>
          </cell>
          <cell r="K278">
            <v>603009.73</v>
          </cell>
          <cell r="L278">
            <v>0</v>
          </cell>
          <cell r="M278">
            <v>0</v>
          </cell>
          <cell r="N278">
            <v>0</v>
          </cell>
          <cell r="O278">
            <v>603009.73</v>
          </cell>
          <cell r="P278">
            <v>7008934.6900000004</v>
          </cell>
          <cell r="Q278" t="str">
            <v>A</v>
          </cell>
          <cell r="R278" t="str">
            <v>N</v>
          </cell>
          <cell r="S278" t="str">
            <v>001400000000000000000003909458</v>
          </cell>
        </row>
        <row r="279">
          <cell r="A279">
            <v>39172</v>
          </cell>
          <cell r="B279" t="str">
            <v>2002-04-07-16.02.53.778759</v>
          </cell>
          <cell r="C279" t="str">
            <v>2002-04-07-16.02.53.778759</v>
          </cell>
          <cell r="D279" t="str">
            <v>CS</v>
          </cell>
          <cell r="E279" t="str">
            <v>02799030979</v>
          </cell>
          <cell r="F279" t="b">
            <v>0</v>
          </cell>
          <cell r="G279" t="str">
            <v>นาย ชวการ เลปสัมพันธ์</v>
          </cell>
          <cell r="H279" t="str">
            <v>1998090813094930</v>
          </cell>
          <cell r="I279" t="str">
            <v>99</v>
          </cell>
          <cell r="J279">
            <v>204752.25</v>
          </cell>
          <cell r="K279">
            <v>203115.01</v>
          </cell>
          <cell r="L279">
            <v>0</v>
          </cell>
          <cell r="M279">
            <v>7097.5</v>
          </cell>
          <cell r="N279">
            <v>0</v>
          </cell>
          <cell r="O279">
            <v>203115.01</v>
          </cell>
          <cell r="P279">
            <v>275696.71999999997</v>
          </cell>
          <cell r="Q279" t="str">
            <v>A</v>
          </cell>
          <cell r="R279">
            <v>0</v>
          </cell>
          <cell r="S279" t="str">
            <v>001400000000000000000004345033</v>
          </cell>
        </row>
        <row r="280">
          <cell r="A280">
            <v>39172</v>
          </cell>
          <cell r="B280" t="str">
            <v>2000-04-06-17.24.17.041571</v>
          </cell>
          <cell r="C280" t="str">
            <v>2000-04-06-17.24.17.041571</v>
          </cell>
          <cell r="D280" t="str">
            <v>CS</v>
          </cell>
          <cell r="E280" t="str">
            <v>02799300195</v>
          </cell>
          <cell r="F280" t="b">
            <v>0</v>
          </cell>
          <cell r="G280" t="str">
            <v>บัญชา กุลไพศาลธรรม</v>
          </cell>
          <cell r="H280" t="str">
            <v>2001070304590020</v>
          </cell>
          <cell r="I280" t="str">
            <v>99</v>
          </cell>
          <cell r="J280">
            <v>12047658.16</v>
          </cell>
          <cell r="K280">
            <v>6739181.1699999999</v>
          </cell>
          <cell r="L280">
            <v>0</v>
          </cell>
          <cell r="M280">
            <v>0</v>
          </cell>
          <cell r="N280">
            <v>2407.5</v>
          </cell>
          <cell r="O280">
            <v>6739181.1699999999</v>
          </cell>
          <cell r="P280">
            <v>11151897.119999999</v>
          </cell>
          <cell r="Q280" t="str">
            <v>A</v>
          </cell>
          <cell r="R280" t="str">
            <v>Y</v>
          </cell>
          <cell r="S280" t="str">
            <v>001400000000000000000000204844</v>
          </cell>
        </row>
        <row r="281">
          <cell r="A281">
            <v>39172</v>
          </cell>
          <cell r="B281" t="str">
            <v>2001-05-05-11.14.24.851767</v>
          </cell>
          <cell r="C281" t="str">
            <v>2001-05-05-11.14.24.851767</v>
          </cell>
          <cell r="D281" t="str">
            <v>ขาย</v>
          </cell>
          <cell r="E281" t="str">
            <v>02803047318</v>
          </cell>
          <cell r="F281" t="b">
            <v>0</v>
          </cell>
          <cell r="G281" t="str">
            <v>ภราดาโฮลดิ้ง</v>
          </cell>
          <cell r="H281" t="str">
            <v>1998091621394795</v>
          </cell>
          <cell r="I281" t="str">
            <v>03</v>
          </cell>
          <cell r="J281">
            <v>5000000</v>
          </cell>
          <cell r="K281">
            <v>5201320.1399999997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1442097.21</v>
          </cell>
          <cell r="Q281" t="str">
            <v>A</v>
          </cell>
          <cell r="R281">
            <v>0</v>
          </cell>
          <cell r="S281" t="str">
            <v>001400000000000000000003576544</v>
          </cell>
        </row>
        <row r="282">
          <cell r="A282">
            <v>39172</v>
          </cell>
          <cell r="B282" t="str">
            <v>2001-04-12-23.17.31.786948</v>
          </cell>
          <cell r="C282" t="str">
            <v>2001-04-12-23.17.31.786948</v>
          </cell>
          <cell r="D282" t="str">
            <v>ขาย</v>
          </cell>
          <cell r="E282" t="str">
            <v>02803054543</v>
          </cell>
          <cell r="F282" t="b">
            <v>0</v>
          </cell>
          <cell r="G282" t="str">
            <v>โอ.จี.ซี.เรียลเอสเตท</v>
          </cell>
          <cell r="H282" t="str">
            <v>2000040314280293</v>
          </cell>
          <cell r="I282" t="str">
            <v>03</v>
          </cell>
          <cell r="J282">
            <v>25000000</v>
          </cell>
          <cell r="K282">
            <v>26276099.07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979972.26</v>
          </cell>
          <cell r="Q282" t="str">
            <v>A</v>
          </cell>
          <cell r="R282" t="str">
            <v>Y</v>
          </cell>
          <cell r="S282" t="str">
            <v>001400000000000000000003369609</v>
          </cell>
        </row>
        <row r="283">
          <cell r="A283">
            <v>39172</v>
          </cell>
          <cell r="B283" t="str">
            <v>2001-04-12-23.17.31.786948</v>
          </cell>
          <cell r="C283" t="str">
            <v>2001-04-12-23.17.31.786948</v>
          </cell>
          <cell r="D283" t="str">
            <v>ขาย</v>
          </cell>
          <cell r="E283" t="str">
            <v>02830002753</v>
          </cell>
          <cell r="F283" t="b">
            <v>0</v>
          </cell>
          <cell r="G283" t="str">
            <v>โอ.จี.ซี.เรียลเอสเตท</v>
          </cell>
          <cell r="H283" t="str">
            <v>2000040314280293</v>
          </cell>
          <cell r="I283" t="str">
            <v>30</v>
          </cell>
          <cell r="J283">
            <v>40000000</v>
          </cell>
          <cell r="K283">
            <v>37884715.82</v>
          </cell>
          <cell r="L283">
            <v>0</v>
          </cell>
          <cell r="M283">
            <v>0</v>
          </cell>
          <cell r="N283">
            <v>0</v>
          </cell>
          <cell r="O283">
            <v>37884715.82</v>
          </cell>
          <cell r="P283">
            <v>8168736.71</v>
          </cell>
          <cell r="Q283" t="str">
            <v>A</v>
          </cell>
          <cell r="R283" t="str">
            <v>Y</v>
          </cell>
          <cell r="S283" t="str">
            <v>001400000000000000000003369609</v>
          </cell>
        </row>
        <row r="284">
          <cell r="A284">
            <v>39172</v>
          </cell>
          <cell r="B284" t="str">
            <v>2001-04-12-23.17.31.786948</v>
          </cell>
          <cell r="C284" t="str">
            <v>2001-04-12-23.17.31.786948</v>
          </cell>
          <cell r="D284" t="str">
            <v>ขาย</v>
          </cell>
          <cell r="E284" t="str">
            <v>02830003262</v>
          </cell>
          <cell r="F284" t="b">
            <v>0</v>
          </cell>
          <cell r="G284" t="str">
            <v>โอ.จี.ซี.เรียลเอสเตท</v>
          </cell>
          <cell r="H284" t="str">
            <v>2002060121230216</v>
          </cell>
          <cell r="I284" t="str">
            <v>30</v>
          </cell>
          <cell r="J284">
            <v>1036036155.3200001</v>
          </cell>
          <cell r="K284">
            <v>872718055.32000005</v>
          </cell>
          <cell r="L284">
            <v>0</v>
          </cell>
          <cell r="M284">
            <v>0</v>
          </cell>
          <cell r="N284">
            <v>0</v>
          </cell>
          <cell r="O284">
            <v>872718055.32000005</v>
          </cell>
          <cell r="P284">
            <v>454207783.26999998</v>
          </cell>
          <cell r="Q284" t="str">
            <v>A</v>
          </cell>
          <cell r="R284" t="str">
            <v>Y</v>
          </cell>
          <cell r="S284" t="str">
            <v>001400000000000000000003369609</v>
          </cell>
        </row>
        <row r="285">
          <cell r="A285">
            <v>39172</v>
          </cell>
          <cell r="B285" t="str">
            <v>2000-09-08-10.32.05.583979</v>
          </cell>
          <cell r="C285" t="str">
            <v>2000-09-08-10.32.05.583979</v>
          </cell>
          <cell r="D285" t="str">
            <v>ขาย</v>
          </cell>
          <cell r="E285" t="str">
            <v>02831059151</v>
          </cell>
          <cell r="F285" t="b">
            <v>0</v>
          </cell>
          <cell r="G285" t="str">
            <v>เฉลิม มาวิมล</v>
          </cell>
          <cell r="H285" t="str">
            <v>1998091621401290</v>
          </cell>
          <cell r="I285" t="str">
            <v>31</v>
          </cell>
          <cell r="J285">
            <v>2201104.1</v>
          </cell>
          <cell r="K285">
            <v>1866689.74</v>
          </cell>
          <cell r="L285">
            <v>0</v>
          </cell>
          <cell r="M285">
            <v>0</v>
          </cell>
          <cell r="N285">
            <v>8724.7800000000007</v>
          </cell>
          <cell r="O285">
            <v>1866689.74</v>
          </cell>
          <cell r="P285">
            <v>921788.49</v>
          </cell>
          <cell r="Q285" t="str">
            <v>A</v>
          </cell>
          <cell r="R285" t="str">
            <v>Y</v>
          </cell>
          <cell r="S285" t="str">
            <v>001400000000000000000002521371</v>
          </cell>
        </row>
        <row r="286">
          <cell r="A286">
            <v>39172</v>
          </cell>
          <cell r="B286" t="str">
            <v>2001-05-05-11.14.24.851767</v>
          </cell>
          <cell r="C286" t="str">
            <v>2001-05-05-11.14.24.851767</v>
          </cell>
          <cell r="D286" t="str">
            <v>ขาย</v>
          </cell>
          <cell r="E286" t="str">
            <v>02832000529</v>
          </cell>
          <cell r="F286" t="b">
            <v>0</v>
          </cell>
          <cell r="G286" t="str">
            <v>ภราดาโฮลดิ้ง</v>
          </cell>
          <cell r="H286" t="str">
            <v>1998091621394795</v>
          </cell>
          <cell r="I286" t="str">
            <v>32</v>
          </cell>
          <cell r="J286">
            <v>3175241.94</v>
          </cell>
          <cell r="K286">
            <v>3175241.94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1581531.45</v>
          </cell>
          <cell r="Q286" t="str">
            <v>A</v>
          </cell>
          <cell r="R286">
            <v>0</v>
          </cell>
          <cell r="S286" t="str">
            <v>001400000000000000000003576544</v>
          </cell>
        </row>
        <row r="287">
          <cell r="A287">
            <v>39172</v>
          </cell>
          <cell r="B287" t="str">
            <v>2001-05-05-11.14.24.851767</v>
          </cell>
          <cell r="C287" t="str">
            <v>2001-05-05-11.14.24.851767</v>
          </cell>
          <cell r="D287" t="str">
            <v>ขาย</v>
          </cell>
          <cell r="E287" t="str">
            <v>02860001662</v>
          </cell>
          <cell r="F287" t="b">
            <v>0</v>
          </cell>
          <cell r="G287" t="str">
            <v>ภราดาโฮลดิ้ง</v>
          </cell>
          <cell r="H287" t="str">
            <v>1998091621394795</v>
          </cell>
          <cell r="I287" t="str">
            <v>60</v>
          </cell>
          <cell r="J287">
            <v>10000000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 t="str">
            <v>A</v>
          </cell>
          <cell r="R287">
            <v>0</v>
          </cell>
          <cell r="S287" t="str">
            <v>001400000000000000000003576544</v>
          </cell>
        </row>
        <row r="288">
          <cell r="A288">
            <v>39172</v>
          </cell>
          <cell r="B288" t="str">
            <v>2001-04-12-23.17.31.786948</v>
          </cell>
          <cell r="C288" t="str">
            <v>2001-04-12-23.17.31.786948</v>
          </cell>
          <cell r="D288" t="str">
            <v>ขาย</v>
          </cell>
          <cell r="E288" t="str">
            <v>02860002969</v>
          </cell>
          <cell r="F288" t="b">
            <v>0</v>
          </cell>
          <cell r="G288" t="str">
            <v>โอ.จี.ซี.เรียลเอสเตท</v>
          </cell>
          <cell r="H288" t="str">
            <v>2000080316550739</v>
          </cell>
          <cell r="I288" t="str">
            <v>60</v>
          </cell>
          <cell r="J288">
            <v>30000000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 t="str">
            <v>A</v>
          </cell>
          <cell r="R288" t="str">
            <v>N</v>
          </cell>
          <cell r="S288" t="str">
            <v>001400000000000000000003369609</v>
          </cell>
        </row>
        <row r="289">
          <cell r="A289">
            <v>39172</v>
          </cell>
          <cell r="B289" t="str">
            <v>2002-04-28-15.17.08.403955</v>
          </cell>
          <cell r="C289" t="str">
            <v>2002-04-28-15.17.08.403955</v>
          </cell>
          <cell r="D289" t="str">
            <v>CS</v>
          </cell>
          <cell r="E289" t="str">
            <v>02860003698</v>
          </cell>
          <cell r="F289" t="b">
            <v>0</v>
          </cell>
          <cell r="G289" t="str">
            <v>เอส แอนด์ ดี กรุ๊ป</v>
          </cell>
          <cell r="H289" t="str">
            <v>2000080317017309</v>
          </cell>
          <cell r="I289" t="str">
            <v>60</v>
          </cell>
          <cell r="J289">
            <v>189200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 t="str">
            <v>A</v>
          </cell>
          <cell r="R289" t="str">
            <v>N</v>
          </cell>
          <cell r="S289" t="str">
            <v>001400000000000000000004048933</v>
          </cell>
        </row>
        <row r="290">
          <cell r="A290">
            <v>39172</v>
          </cell>
          <cell r="B290" t="str">
            <v>2002-04-07-16.27.32.035525</v>
          </cell>
          <cell r="C290" t="str">
            <v>2002-04-07-16.27.32.035525</v>
          </cell>
          <cell r="D290" t="str">
            <v>ขาย</v>
          </cell>
          <cell r="E290" t="str">
            <v>02899030105</v>
          </cell>
          <cell r="F290" t="b">
            <v>0</v>
          </cell>
          <cell r="G290" t="str">
            <v>เพ็ญศรี ตรีสุคนธ์</v>
          </cell>
          <cell r="H290" t="str">
            <v>1998081711215334</v>
          </cell>
          <cell r="I290" t="str">
            <v>99</v>
          </cell>
          <cell r="J290">
            <v>14401457.880000001</v>
          </cell>
          <cell r="K290">
            <v>4832239.1100000003</v>
          </cell>
          <cell r="L290">
            <v>0</v>
          </cell>
          <cell r="M290">
            <v>0</v>
          </cell>
          <cell r="N290">
            <v>0</v>
          </cell>
          <cell r="O290">
            <v>4832239.1100000003</v>
          </cell>
          <cell r="P290">
            <v>25052302.399999999</v>
          </cell>
          <cell r="Q290" t="str">
            <v>A</v>
          </cell>
          <cell r="R290">
            <v>0</v>
          </cell>
          <cell r="S290" t="str">
            <v>001400000000000000000003606305</v>
          </cell>
        </row>
        <row r="291">
          <cell r="A291">
            <v>39172</v>
          </cell>
          <cell r="B291" t="str">
            <v>2002-04-28-17.17.14.844770</v>
          </cell>
          <cell r="C291" t="str">
            <v>2002-04-28-17.17.14.844770</v>
          </cell>
          <cell r="D291" t="str">
            <v>CS</v>
          </cell>
          <cell r="E291" t="str">
            <v>02899030197</v>
          </cell>
          <cell r="F291" t="b">
            <v>0</v>
          </cell>
          <cell r="G291" t="str">
            <v>ห้างหุ้นส่วนจำกัด อมรเดคอร์</v>
          </cell>
          <cell r="H291" t="str">
            <v>1998081711224705</v>
          </cell>
          <cell r="I291" t="str">
            <v>99</v>
          </cell>
          <cell r="J291">
            <v>5523451.1900000004</v>
          </cell>
          <cell r="K291">
            <v>3097002.06</v>
          </cell>
          <cell r="L291">
            <v>0</v>
          </cell>
          <cell r="M291">
            <v>0</v>
          </cell>
          <cell r="N291">
            <v>16061.77</v>
          </cell>
          <cell r="O291">
            <v>3097002.06</v>
          </cell>
          <cell r="P291">
            <v>5161308.1900000004</v>
          </cell>
          <cell r="Q291" t="str">
            <v>A</v>
          </cell>
          <cell r="R291" t="str">
            <v>Y</v>
          </cell>
          <cell r="S291" t="str">
            <v>001400000000000000000003953848</v>
          </cell>
        </row>
        <row r="292">
          <cell r="A292">
            <v>39172</v>
          </cell>
          <cell r="B292" t="str">
            <v>2001-12-28-18.22.44.229094</v>
          </cell>
          <cell r="C292" t="str">
            <v>2001-12-28-18.22.44.229094</v>
          </cell>
          <cell r="D292" t="e">
            <v>#N/A</v>
          </cell>
          <cell r="E292" t="str">
            <v>02899030448</v>
          </cell>
          <cell r="F292" t="b">
            <v>0</v>
          </cell>
          <cell r="G292" t="str">
            <v>อัจฉรา ลีนะวัต</v>
          </cell>
          <cell r="H292" t="str">
            <v>2001080219130023</v>
          </cell>
          <cell r="I292" t="str">
            <v>99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9848.6</v>
          </cell>
          <cell r="O292">
            <v>0</v>
          </cell>
          <cell r="P292">
            <v>0</v>
          </cell>
          <cell r="Q292" t="str">
            <v>A</v>
          </cell>
          <cell r="R292" t="str">
            <v>N</v>
          </cell>
          <cell r="S292" t="str">
            <v>001400000000000000000004609809</v>
          </cell>
        </row>
        <row r="293">
          <cell r="A293">
            <v>39172</v>
          </cell>
          <cell r="B293" t="str">
            <v>2002-04-28-15.17.08.403955</v>
          </cell>
          <cell r="C293" t="str">
            <v>2002-04-28-15.17.08.403955</v>
          </cell>
          <cell r="D293" t="str">
            <v>CS</v>
          </cell>
          <cell r="E293" t="str">
            <v>02899030553</v>
          </cell>
          <cell r="F293" t="b">
            <v>0</v>
          </cell>
          <cell r="G293" t="str">
            <v>เอส แอนด์ ดี กรุ๊ป</v>
          </cell>
          <cell r="H293" t="str">
            <v>2002090320040023</v>
          </cell>
          <cell r="I293" t="str">
            <v>99</v>
          </cell>
          <cell r="J293">
            <v>4932844.83</v>
          </cell>
          <cell r="K293">
            <v>3928538.25</v>
          </cell>
          <cell r="L293">
            <v>0</v>
          </cell>
          <cell r="M293">
            <v>130870</v>
          </cell>
          <cell r="N293">
            <v>0</v>
          </cell>
          <cell r="O293">
            <v>3928538.25</v>
          </cell>
          <cell r="P293">
            <v>5527022.7800000003</v>
          </cell>
          <cell r="Q293" t="str">
            <v>A</v>
          </cell>
          <cell r="R293" t="str">
            <v>N</v>
          </cell>
          <cell r="S293" t="str">
            <v>001400000000000000000004048933</v>
          </cell>
        </row>
        <row r="294">
          <cell r="A294">
            <v>39172</v>
          </cell>
          <cell r="B294" t="str">
            <v>2002-04-28-17.17.14.844770</v>
          </cell>
          <cell r="C294" t="str">
            <v>2002-04-28-17.17.14.844770</v>
          </cell>
          <cell r="D294" t="str">
            <v>CS</v>
          </cell>
          <cell r="E294" t="str">
            <v>02899300176</v>
          </cell>
          <cell r="F294" t="b">
            <v>0</v>
          </cell>
          <cell r="G294" t="str">
            <v>ห้างหุ้นส่วนจำกัด อมรเดคอร์</v>
          </cell>
          <cell r="H294" t="str">
            <v>1998081711224705</v>
          </cell>
          <cell r="I294" t="str">
            <v>99</v>
          </cell>
          <cell r="J294">
            <v>3860661.28</v>
          </cell>
          <cell r="K294">
            <v>1959150.14</v>
          </cell>
          <cell r="L294">
            <v>0</v>
          </cell>
          <cell r="M294">
            <v>0</v>
          </cell>
          <cell r="N294">
            <v>0</v>
          </cell>
          <cell r="O294">
            <v>1959150.14</v>
          </cell>
          <cell r="P294">
            <v>3103053.54</v>
          </cell>
          <cell r="Q294" t="str">
            <v>A</v>
          </cell>
          <cell r="R294" t="str">
            <v>Y</v>
          </cell>
          <cell r="S294" t="str">
            <v>001400000000000000000003953848</v>
          </cell>
        </row>
        <row r="295">
          <cell r="A295">
            <v>39172</v>
          </cell>
          <cell r="B295" t="str">
            <v>2002-04-07-16.27.32.773582</v>
          </cell>
          <cell r="C295" t="str">
            <v>2002-04-07-16.27.32.773582</v>
          </cell>
          <cell r="D295" t="str">
            <v>ขาย</v>
          </cell>
          <cell r="E295" t="str">
            <v>02899300249</v>
          </cell>
          <cell r="F295" t="b">
            <v>0</v>
          </cell>
          <cell r="G295" t="str">
            <v>นาย แสงอาทิตย์ สุวะชาติ</v>
          </cell>
          <cell r="H295" t="str">
            <v>1998081711223195</v>
          </cell>
          <cell r="I295" t="str">
            <v>99</v>
          </cell>
          <cell r="J295">
            <v>282220.19</v>
          </cell>
          <cell r="K295">
            <v>217547.67</v>
          </cell>
          <cell r="L295">
            <v>0</v>
          </cell>
          <cell r="M295">
            <v>0</v>
          </cell>
          <cell r="N295">
            <v>0</v>
          </cell>
          <cell r="O295">
            <v>217547.67</v>
          </cell>
          <cell r="P295">
            <v>441865.63</v>
          </cell>
          <cell r="Q295" t="str">
            <v>A</v>
          </cell>
          <cell r="R295">
            <v>0</v>
          </cell>
          <cell r="S295" t="str">
            <v>001400000000000000000004415349</v>
          </cell>
        </row>
        <row r="296">
          <cell r="A296">
            <v>39172</v>
          </cell>
          <cell r="B296" t="str">
            <v>2000-04-25-12.01.40.821237</v>
          </cell>
          <cell r="C296" t="str">
            <v>2000-04-25-12.01.40.821237</v>
          </cell>
          <cell r="D296" t="str">
            <v>CS</v>
          </cell>
          <cell r="E296" t="str">
            <v>02899310713</v>
          </cell>
          <cell r="F296" t="b">
            <v>0</v>
          </cell>
          <cell r="G296" t="str">
            <v>เสาวคนธ์ คิ้วไพศาล</v>
          </cell>
          <cell r="H296" t="str">
            <v>1998091621421876</v>
          </cell>
          <cell r="I296" t="str">
            <v>99</v>
          </cell>
          <cell r="J296">
            <v>9677121.4800000004</v>
          </cell>
          <cell r="K296">
            <v>4520094.63</v>
          </cell>
          <cell r="L296">
            <v>0</v>
          </cell>
          <cell r="M296">
            <v>0</v>
          </cell>
          <cell r="N296">
            <v>0</v>
          </cell>
          <cell r="O296">
            <v>4520094.63</v>
          </cell>
          <cell r="P296">
            <v>9257511.2699999996</v>
          </cell>
          <cell r="Q296" t="str">
            <v>A</v>
          </cell>
          <cell r="R296" t="str">
            <v>N</v>
          </cell>
          <cell r="S296" t="str">
            <v>001400000000000000000002065426</v>
          </cell>
        </row>
        <row r="297">
          <cell r="A297">
            <v>39172</v>
          </cell>
          <cell r="B297" t="str">
            <v>2001-06-23-04.55.37.006256</v>
          </cell>
          <cell r="C297" t="str">
            <v>2001-06-23-04.55.37.006256</v>
          </cell>
          <cell r="D297" t="str">
            <v>CS</v>
          </cell>
          <cell r="E297" t="str">
            <v>02899310878</v>
          </cell>
          <cell r="F297" t="b">
            <v>0</v>
          </cell>
          <cell r="G297" t="str">
            <v>ภาคภูมิ หัศบำเรอ</v>
          </cell>
          <cell r="H297" t="str">
            <v>2002010317120030</v>
          </cell>
          <cell r="I297" t="str">
            <v>99</v>
          </cell>
          <cell r="J297">
            <v>271770.01</v>
          </cell>
          <cell r="K297">
            <v>211188.96</v>
          </cell>
          <cell r="L297">
            <v>0</v>
          </cell>
          <cell r="M297">
            <v>0</v>
          </cell>
          <cell r="N297">
            <v>0</v>
          </cell>
          <cell r="O297">
            <v>211188.96</v>
          </cell>
          <cell r="P297">
            <v>229642.01</v>
          </cell>
          <cell r="Q297" t="str">
            <v>A</v>
          </cell>
          <cell r="R297" t="str">
            <v>N</v>
          </cell>
          <cell r="S297" t="str">
            <v>001400000000000000000002877603</v>
          </cell>
        </row>
        <row r="298">
          <cell r="A298">
            <v>39172</v>
          </cell>
          <cell r="B298" t="str">
            <v>2002-04-07-16.27.32.035525</v>
          </cell>
          <cell r="C298" t="str">
            <v>2002-04-07-16.27.32.035525</v>
          </cell>
          <cell r="D298" t="str">
            <v>ขาย</v>
          </cell>
          <cell r="E298" t="str">
            <v>02899311036</v>
          </cell>
          <cell r="F298" t="b">
            <v>0</v>
          </cell>
          <cell r="G298" t="str">
            <v>เพ็ญศรี ตรีสุคนธ์</v>
          </cell>
          <cell r="H298" t="str">
            <v>1998081711214955</v>
          </cell>
          <cell r="I298" t="str">
            <v>99</v>
          </cell>
          <cell r="J298">
            <v>1183374.72</v>
          </cell>
          <cell r="K298">
            <v>393999.57</v>
          </cell>
          <cell r="L298">
            <v>0</v>
          </cell>
          <cell r="M298">
            <v>0</v>
          </cell>
          <cell r="N298">
            <v>0</v>
          </cell>
          <cell r="O298">
            <v>393999.57</v>
          </cell>
          <cell r="P298">
            <v>719085.57</v>
          </cell>
          <cell r="Q298" t="str">
            <v>A</v>
          </cell>
          <cell r="R298" t="str">
            <v>N</v>
          </cell>
          <cell r="S298" t="str">
            <v>001400000000000000000003606305</v>
          </cell>
        </row>
        <row r="299">
          <cell r="A299">
            <v>39172</v>
          </cell>
          <cell r="B299" t="str">
            <v>2003-10-20-01.21.34.640614</v>
          </cell>
          <cell r="C299" t="str">
            <v>2003-10-20-01.21.34.640614</v>
          </cell>
          <cell r="D299" t="str">
            <v>ขาย</v>
          </cell>
          <cell r="E299" t="str">
            <v>02899311042</v>
          </cell>
          <cell r="F299" t="b">
            <v>0</v>
          </cell>
          <cell r="G299" t="str">
            <v>พงศกร เผ่าศรีเจริญ และนางพรพรรณ เผ่าศรีเจริญ นาย</v>
          </cell>
          <cell r="H299" t="str">
            <v>2005050120350007</v>
          </cell>
          <cell r="I299" t="str">
            <v>99</v>
          </cell>
          <cell r="J299">
            <v>4969388.84</v>
          </cell>
          <cell r="K299">
            <v>4681218.84</v>
          </cell>
          <cell r="L299">
            <v>0</v>
          </cell>
          <cell r="M299">
            <v>0</v>
          </cell>
          <cell r="N299">
            <v>0</v>
          </cell>
          <cell r="O299">
            <v>4681218.84</v>
          </cell>
          <cell r="P299">
            <v>3892492</v>
          </cell>
          <cell r="Q299" t="str">
            <v>A</v>
          </cell>
          <cell r="R299" t="str">
            <v>Y</v>
          </cell>
          <cell r="S299" t="str">
            <v>001400000000000000000002866769</v>
          </cell>
        </row>
        <row r="301">
          <cell r="A301">
            <v>39172</v>
          </cell>
          <cell r="B301" t="str">
            <v>2000-04-25-18.12.22.808237</v>
          </cell>
          <cell r="C301" t="str">
            <v>2000-04-25-18.12.22.808237</v>
          </cell>
          <cell r="D301" t="str">
            <v>CS</v>
          </cell>
          <cell r="E301" t="str">
            <v>02899311220</v>
          </cell>
          <cell r="F301" t="b">
            <v>0</v>
          </cell>
          <cell r="G301" t="str">
            <v>นาย จุฬา คงสวัสดิ์</v>
          </cell>
          <cell r="H301" t="str">
            <v>2007020111410018</v>
          </cell>
          <cell r="I301" t="str">
            <v>99</v>
          </cell>
          <cell r="J301">
            <v>1896965.29</v>
          </cell>
          <cell r="K301">
            <v>1896965.29</v>
          </cell>
          <cell r="L301">
            <v>0</v>
          </cell>
          <cell r="M301">
            <v>55087.5</v>
          </cell>
          <cell r="N301">
            <v>0</v>
          </cell>
          <cell r="O301">
            <v>1896965.29</v>
          </cell>
          <cell r="P301">
            <v>286740.58</v>
          </cell>
          <cell r="Q301" t="str">
            <v>A</v>
          </cell>
          <cell r="R301" t="str">
            <v>N</v>
          </cell>
          <cell r="S301" t="str">
            <v>001400000000000000000002153758</v>
          </cell>
        </row>
        <row r="302">
          <cell r="A302">
            <v>39172</v>
          </cell>
          <cell r="B302" t="str">
            <v>2004-07-26-03.40.16.730312</v>
          </cell>
          <cell r="C302" t="str">
            <v>2004-07-26-03.40.16.730312</v>
          </cell>
          <cell r="D302" t="str">
            <v>CS</v>
          </cell>
          <cell r="E302" t="str">
            <v>02931013673</v>
          </cell>
          <cell r="F302" t="b">
            <v>0</v>
          </cell>
          <cell r="G302" t="str">
            <v>ลักษณา กรานเลิศ,วนิดา สถิตาภรณ์</v>
          </cell>
          <cell r="H302" t="str">
            <v>1998091621443189</v>
          </cell>
          <cell r="I302" t="str">
            <v>31</v>
          </cell>
          <cell r="J302">
            <v>950000</v>
          </cell>
          <cell r="K302">
            <v>793440.62</v>
          </cell>
          <cell r="L302">
            <v>0</v>
          </cell>
          <cell r="M302">
            <v>0</v>
          </cell>
          <cell r="N302">
            <v>0</v>
          </cell>
          <cell r="O302">
            <v>793440.62</v>
          </cell>
          <cell r="P302">
            <v>1040765.76</v>
          </cell>
          <cell r="Q302" t="str">
            <v>A</v>
          </cell>
          <cell r="R302" t="str">
            <v>N</v>
          </cell>
          <cell r="S302" t="str">
            <v>001400000000000000000008063642</v>
          </cell>
        </row>
        <row r="304">
          <cell r="A304">
            <v>39172</v>
          </cell>
          <cell r="B304" t="str">
            <v>2001-06-02-08.57.30.366320</v>
          </cell>
          <cell r="C304" t="str">
            <v>2001-06-02-08.57.30.366320</v>
          </cell>
          <cell r="D304" t="str">
            <v>CS</v>
          </cell>
          <cell r="E304" t="str">
            <v>02999030022</v>
          </cell>
          <cell r="F304" t="b">
            <v>0</v>
          </cell>
          <cell r="G304" t="str">
            <v>พันตำรวจเอก พงศ์ชัย สุขะหุต</v>
          </cell>
          <cell r="H304" t="str">
            <v>1998081711250470</v>
          </cell>
          <cell r="I304" t="str">
            <v>99</v>
          </cell>
          <cell r="J304">
            <v>1630889.26</v>
          </cell>
          <cell r="K304">
            <v>353</v>
          </cell>
          <cell r="L304">
            <v>0</v>
          </cell>
          <cell r="M304">
            <v>0</v>
          </cell>
          <cell r="N304">
            <v>0</v>
          </cell>
          <cell r="O304">
            <v>353</v>
          </cell>
          <cell r="P304">
            <v>164994.14000000001</v>
          </cell>
          <cell r="Q304" t="str">
            <v>X</v>
          </cell>
          <cell r="R304">
            <v>0</v>
          </cell>
          <cell r="S304" t="str">
            <v>001400000000000000000003626702</v>
          </cell>
        </row>
        <row r="305">
          <cell r="A305">
            <v>39172</v>
          </cell>
          <cell r="B305" t="str">
            <v>2000-04-11-18.12.25.766125</v>
          </cell>
          <cell r="C305" t="str">
            <v>2000-04-11-18.12.25.766125</v>
          </cell>
          <cell r="D305" t="str">
            <v>CS</v>
          </cell>
          <cell r="E305" t="str">
            <v>02999030828</v>
          </cell>
          <cell r="F305" t="b">
            <v>0</v>
          </cell>
          <cell r="G305" t="str">
            <v>ยุพเรศ  เนียมอินทร์</v>
          </cell>
          <cell r="H305" t="str">
            <v>1998081711225123</v>
          </cell>
          <cell r="I305" t="str">
            <v>99</v>
          </cell>
          <cell r="J305">
            <v>6160091.9199999999</v>
          </cell>
          <cell r="K305">
            <v>2553340.7000000002</v>
          </cell>
          <cell r="L305">
            <v>0</v>
          </cell>
          <cell r="M305">
            <v>0</v>
          </cell>
          <cell r="N305">
            <v>0</v>
          </cell>
          <cell r="O305">
            <v>2553340.7000000002</v>
          </cell>
          <cell r="P305">
            <v>12837349.439999999</v>
          </cell>
          <cell r="Q305" t="str">
            <v>A</v>
          </cell>
          <cell r="R305">
            <v>0</v>
          </cell>
          <cell r="S305" t="str">
            <v>001400000000000000000000685016</v>
          </cell>
        </row>
        <row r="306">
          <cell r="A306">
            <v>39172</v>
          </cell>
          <cell r="B306" t="str">
            <v>2000-04-11-18.12.26.823570</v>
          </cell>
          <cell r="C306" t="str">
            <v>2000-04-11-18.12.26.823570</v>
          </cell>
          <cell r="D306" t="str">
            <v>CS</v>
          </cell>
          <cell r="E306" t="str">
            <v>02999031206</v>
          </cell>
          <cell r="F306" t="b">
            <v>0</v>
          </cell>
          <cell r="G306" t="str">
            <v>พรทิพย์  ถูกธรรม</v>
          </cell>
          <cell r="H306" t="str">
            <v>1998081711230683</v>
          </cell>
          <cell r="I306" t="str">
            <v>99</v>
          </cell>
          <cell r="J306">
            <v>2347919.9300000002</v>
          </cell>
          <cell r="K306">
            <v>2287642.09</v>
          </cell>
          <cell r="L306">
            <v>0</v>
          </cell>
          <cell r="M306">
            <v>0</v>
          </cell>
          <cell r="N306">
            <v>1806.16</v>
          </cell>
          <cell r="O306">
            <v>2287642.09</v>
          </cell>
          <cell r="P306">
            <v>3318454.95</v>
          </cell>
          <cell r="Q306" t="str">
            <v>A</v>
          </cell>
          <cell r="R306">
            <v>0</v>
          </cell>
          <cell r="S306" t="str">
            <v>001400000000000000000000685024</v>
          </cell>
        </row>
        <row r="307">
          <cell r="A307">
            <v>39172</v>
          </cell>
          <cell r="B307" t="str">
            <v>2006-04-06-08.46.38.259542</v>
          </cell>
          <cell r="C307" t="str">
            <v>2006-04-06-08.46.38.259542</v>
          </cell>
          <cell r="D307" t="str">
            <v>CS</v>
          </cell>
          <cell r="E307" t="str">
            <v>02999031939</v>
          </cell>
          <cell r="F307" t="b">
            <v>0</v>
          </cell>
          <cell r="G307" t="str">
            <v>นาย เดชา ไพรสน</v>
          </cell>
          <cell r="H307" t="str">
            <v>2002050307030017</v>
          </cell>
          <cell r="I307" t="str">
            <v>99</v>
          </cell>
          <cell r="J307">
            <v>4009480.36</v>
          </cell>
          <cell r="K307">
            <v>2512227.46</v>
          </cell>
          <cell r="L307">
            <v>0</v>
          </cell>
          <cell r="M307">
            <v>100237.5</v>
          </cell>
          <cell r="N307">
            <v>0</v>
          </cell>
          <cell r="O307">
            <v>2512227.46</v>
          </cell>
          <cell r="P307">
            <v>4285414.04</v>
          </cell>
          <cell r="Q307" t="str">
            <v>A</v>
          </cell>
          <cell r="R307" t="str">
            <v>N</v>
          </cell>
          <cell r="S307" t="str">
            <v>001400000000000000000005149805</v>
          </cell>
        </row>
        <row r="309">
          <cell r="A309">
            <v>39172</v>
          </cell>
          <cell r="B309" t="str">
            <v>2001-06-02-08.30.16.540041</v>
          </cell>
          <cell r="C309" t="str">
            <v>2001-06-02-08.30.16.540041</v>
          </cell>
          <cell r="D309" t="str">
            <v>CS</v>
          </cell>
          <cell r="E309" t="str">
            <v>02999032016</v>
          </cell>
          <cell r="F309" t="b">
            <v>0</v>
          </cell>
          <cell r="G309" t="str">
            <v>ห้างหุ้นส่วนจำกัด เทียนแก้วกิจเจริญ</v>
          </cell>
          <cell r="H309" t="str">
            <v>1998090813164160</v>
          </cell>
          <cell r="I309" t="str">
            <v>99</v>
          </cell>
          <cell r="J309">
            <v>3885431.21</v>
          </cell>
          <cell r="K309">
            <v>3885431.21</v>
          </cell>
          <cell r="L309">
            <v>0</v>
          </cell>
          <cell r="M309">
            <v>140012.5</v>
          </cell>
          <cell r="N309">
            <v>0</v>
          </cell>
          <cell r="O309">
            <v>3885431.21</v>
          </cell>
          <cell r="P309">
            <v>4324005.9000000004</v>
          </cell>
          <cell r="Q309" t="str">
            <v>A</v>
          </cell>
          <cell r="R309" t="str">
            <v>N</v>
          </cell>
          <cell r="S309" t="str">
            <v>001400000000000000000003578950</v>
          </cell>
        </row>
        <row r="310">
          <cell r="A310">
            <v>39172</v>
          </cell>
          <cell r="B310" t="str">
            <v>2001-06-02-08.30.16.540041</v>
          </cell>
          <cell r="C310" t="str">
            <v>2001-06-02-08.30.16.540041</v>
          </cell>
          <cell r="D310" t="str">
            <v>CS</v>
          </cell>
          <cell r="E310" t="str">
            <v>02999300238</v>
          </cell>
          <cell r="F310" t="b">
            <v>0</v>
          </cell>
          <cell r="G310" t="str">
            <v>ห้างหุ้นส่วนจำกัด เทียนแก้วกิจเจริญ</v>
          </cell>
          <cell r="H310" t="str">
            <v>1998090813164160</v>
          </cell>
          <cell r="I310" t="str">
            <v>99</v>
          </cell>
          <cell r="J310">
            <v>7135897.0999999996</v>
          </cell>
          <cell r="K310">
            <v>5364497.13</v>
          </cell>
          <cell r="L310">
            <v>0</v>
          </cell>
          <cell r="M310">
            <v>112500</v>
          </cell>
          <cell r="N310">
            <v>0</v>
          </cell>
          <cell r="O310">
            <v>5364497.13</v>
          </cell>
          <cell r="P310">
            <v>5931582.4900000002</v>
          </cell>
          <cell r="Q310" t="str">
            <v>A</v>
          </cell>
          <cell r="R310" t="str">
            <v>N</v>
          </cell>
          <cell r="S310" t="str">
            <v>001400000000000000000003578950</v>
          </cell>
        </row>
        <row r="311">
          <cell r="A311">
            <v>39172</v>
          </cell>
          <cell r="B311" t="str">
            <v>2000-04-11-18.12.29.341693</v>
          </cell>
          <cell r="C311" t="str">
            <v>2000-04-11-18.12.29.341693</v>
          </cell>
          <cell r="D311" t="str">
            <v>CS</v>
          </cell>
          <cell r="E311" t="str">
            <v>02999311017</v>
          </cell>
          <cell r="F311" t="b">
            <v>0</v>
          </cell>
          <cell r="G311" t="str">
            <v>พรทิพย์  ถูกธรรม</v>
          </cell>
          <cell r="H311" t="str">
            <v>1998081711230683</v>
          </cell>
          <cell r="I311" t="str">
            <v>99</v>
          </cell>
          <cell r="J311">
            <v>303885.32</v>
          </cell>
          <cell r="K311">
            <v>171180.77</v>
          </cell>
          <cell r="L311">
            <v>0</v>
          </cell>
          <cell r="M311">
            <v>0</v>
          </cell>
          <cell r="N311">
            <v>0</v>
          </cell>
          <cell r="O311">
            <v>171180.77</v>
          </cell>
          <cell r="P311">
            <v>463578.95</v>
          </cell>
          <cell r="Q311" t="str">
            <v>A</v>
          </cell>
          <cell r="R311">
            <v>0</v>
          </cell>
          <cell r="S311" t="str">
            <v>001400000000000000000000685038</v>
          </cell>
        </row>
        <row r="312">
          <cell r="A312">
            <v>39172</v>
          </cell>
          <cell r="B312" t="str">
            <v>2000-04-21-17.12.24.263689</v>
          </cell>
          <cell r="C312" t="str">
            <v>2000-04-21-17.12.24.263689</v>
          </cell>
          <cell r="D312" t="str">
            <v>CS</v>
          </cell>
          <cell r="E312" t="str">
            <v>02999311465</v>
          </cell>
          <cell r="F312" t="b">
            <v>0</v>
          </cell>
          <cell r="G312" t="str">
            <v>ดวงกมล เบญจมานุกรณ์</v>
          </cell>
          <cell r="H312" t="str">
            <v>1998091621440284</v>
          </cell>
          <cell r="I312" t="str">
            <v>99</v>
          </cell>
          <cell r="J312">
            <v>2765046.3</v>
          </cell>
          <cell r="K312">
            <v>2106935.6800000002</v>
          </cell>
          <cell r="L312">
            <v>0</v>
          </cell>
          <cell r="M312">
            <v>0</v>
          </cell>
          <cell r="N312">
            <v>0</v>
          </cell>
          <cell r="O312">
            <v>2106935.6800000002</v>
          </cell>
          <cell r="P312">
            <v>2214739.42</v>
          </cell>
          <cell r="Q312" t="str">
            <v>A</v>
          </cell>
          <cell r="R312" t="str">
            <v>N</v>
          </cell>
          <cell r="S312" t="str">
            <v>001400000000000000000001608798</v>
          </cell>
        </row>
        <row r="313">
          <cell r="A313">
            <v>39172</v>
          </cell>
          <cell r="B313" t="str">
            <v>2002-06-28-07.52.51.615984</v>
          </cell>
          <cell r="C313" t="str">
            <v>2002-06-28-07.52.51.615984</v>
          </cell>
          <cell r="D313" t="str">
            <v>CS</v>
          </cell>
          <cell r="E313" t="str">
            <v>02999311473</v>
          </cell>
          <cell r="F313" t="b">
            <v>0</v>
          </cell>
          <cell r="G313" t="str">
            <v>แสนสุข สุขาโต</v>
          </cell>
          <cell r="H313" t="str">
            <v>2002070308380014</v>
          </cell>
          <cell r="I313" t="str">
            <v>99</v>
          </cell>
          <cell r="J313">
            <v>192889.59</v>
          </cell>
          <cell r="K313">
            <v>151184.54999999999</v>
          </cell>
          <cell r="L313">
            <v>0</v>
          </cell>
          <cell r="M313">
            <v>0</v>
          </cell>
          <cell r="N313">
            <v>0</v>
          </cell>
          <cell r="O313">
            <v>151184.54999999999</v>
          </cell>
          <cell r="P313">
            <v>133467.32999999999</v>
          </cell>
          <cell r="Q313" t="str">
            <v>A</v>
          </cell>
          <cell r="R313" t="str">
            <v>N</v>
          </cell>
          <cell r="S313" t="str">
            <v>001400000000000000000005789882</v>
          </cell>
        </row>
        <row r="314">
          <cell r="A314">
            <v>39172</v>
          </cell>
          <cell r="B314" t="str">
            <v>2000-04-24-19.03.34.904582</v>
          </cell>
          <cell r="C314" t="str">
            <v>2000-04-24-19.03.34.904582</v>
          </cell>
          <cell r="D314" t="str">
            <v>CS</v>
          </cell>
          <cell r="E314" t="str">
            <v>02999311520</v>
          </cell>
          <cell r="F314" t="b">
            <v>0</v>
          </cell>
          <cell r="G314" t="str">
            <v>สมนึก เตชเถกิง</v>
          </cell>
          <cell r="H314" t="str">
            <v>2002120304390023</v>
          </cell>
          <cell r="I314" t="str">
            <v>99</v>
          </cell>
          <cell r="J314">
            <v>5146271.2</v>
          </cell>
          <cell r="K314">
            <v>3602710.24</v>
          </cell>
          <cell r="L314">
            <v>0</v>
          </cell>
          <cell r="M314">
            <v>0</v>
          </cell>
          <cell r="N314">
            <v>0</v>
          </cell>
          <cell r="O314">
            <v>3602710.24</v>
          </cell>
          <cell r="P314">
            <v>4522015.4800000004</v>
          </cell>
          <cell r="Q314" t="str">
            <v>A</v>
          </cell>
          <cell r="R314" t="str">
            <v>N</v>
          </cell>
          <cell r="S314" t="str">
            <v>001400000000000000000001916178</v>
          </cell>
        </row>
        <row r="315">
          <cell r="A315">
            <v>39172</v>
          </cell>
          <cell r="B315" t="str">
            <v>2001-06-02-08.37.46.935037</v>
          </cell>
          <cell r="C315" t="str">
            <v>2001-06-02-08.37.46.935037</v>
          </cell>
          <cell r="D315" t="str">
            <v>ขาย</v>
          </cell>
          <cell r="E315" t="str">
            <v>03099310349</v>
          </cell>
          <cell r="F315" t="b">
            <v>0</v>
          </cell>
          <cell r="G315" t="str">
            <v>ปราโมทย์ อุ่นจิตสกุล</v>
          </cell>
          <cell r="H315" t="str">
            <v>1998081711253397</v>
          </cell>
          <cell r="I315" t="str">
            <v>99</v>
          </cell>
          <cell r="J315">
            <v>3390356.1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1803811.21</v>
          </cell>
          <cell r="Q315" t="str">
            <v>N</v>
          </cell>
          <cell r="R315" t="str">
            <v>Y</v>
          </cell>
          <cell r="S315" t="str">
            <v>001400000000000000000003609193</v>
          </cell>
        </row>
        <row r="316">
          <cell r="A316">
            <v>39172</v>
          </cell>
          <cell r="B316" t="str">
            <v>2000-04-06-14.18.56.059669</v>
          </cell>
          <cell r="C316" t="str">
            <v>2000-04-06-14.18.56.059669</v>
          </cell>
          <cell r="D316" t="str">
            <v>ขาย</v>
          </cell>
          <cell r="E316" t="str">
            <v>03099310593</v>
          </cell>
          <cell r="F316" t="b">
            <v>0</v>
          </cell>
          <cell r="G316" t="str">
            <v>นาย ชาตรี ดุษฎีอิสริยวงศ์</v>
          </cell>
          <cell r="H316" t="str">
            <v>1998081711253134</v>
          </cell>
          <cell r="I316" t="str">
            <v>99</v>
          </cell>
          <cell r="J316">
            <v>335566.77</v>
          </cell>
          <cell r="K316">
            <v>254935.09</v>
          </cell>
          <cell r="L316">
            <v>0</v>
          </cell>
          <cell r="M316">
            <v>8390</v>
          </cell>
          <cell r="N316">
            <v>0</v>
          </cell>
          <cell r="O316">
            <v>254935.09</v>
          </cell>
          <cell r="P316">
            <v>356485.4</v>
          </cell>
          <cell r="Q316" t="str">
            <v>A</v>
          </cell>
          <cell r="R316" t="str">
            <v>N</v>
          </cell>
          <cell r="S316" t="str">
            <v>001400000000000000000000110063</v>
          </cell>
        </row>
        <row r="317">
          <cell r="A317">
            <v>39172</v>
          </cell>
          <cell r="B317" t="str">
            <v>2002-04-07-16.27.39.529659</v>
          </cell>
          <cell r="C317" t="str">
            <v>2002-04-07-16.27.39.529659</v>
          </cell>
          <cell r="D317" t="str">
            <v>CS</v>
          </cell>
          <cell r="E317" t="str">
            <v>03099310616</v>
          </cell>
          <cell r="F317" t="b">
            <v>0</v>
          </cell>
          <cell r="G317" t="str">
            <v>สิริพร กีทอง</v>
          </cell>
          <cell r="H317" t="str">
            <v>1998091621463821</v>
          </cell>
          <cell r="I317" t="str">
            <v>99</v>
          </cell>
          <cell r="J317">
            <v>1167805.3600000001</v>
          </cell>
          <cell r="K317">
            <v>982754.37</v>
          </cell>
          <cell r="L317">
            <v>0</v>
          </cell>
          <cell r="M317">
            <v>0</v>
          </cell>
          <cell r="N317">
            <v>4197.6099999999997</v>
          </cell>
          <cell r="O317">
            <v>982754.37</v>
          </cell>
          <cell r="P317">
            <v>1215753.42</v>
          </cell>
          <cell r="Q317" t="str">
            <v>A</v>
          </cell>
          <cell r="R317" t="str">
            <v>N</v>
          </cell>
          <cell r="S317" t="str">
            <v>001400000000000000000004390737</v>
          </cell>
        </row>
        <row r="318">
          <cell r="A318">
            <v>39172</v>
          </cell>
          <cell r="B318" t="str">
            <v>2002-04-07-16.27.40.567082</v>
          </cell>
          <cell r="C318" t="str">
            <v>2002-04-07-16.27.40.567082</v>
          </cell>
          <cell r="D318" t="str">
            <v>CS</v>
          </cell>
          <cell r="E318" t="str">
            <v>03199310419</v>
          </cell>
          <cell r="F318" t="b">
            <v>0</v>
          </cell>
          <cell r="G318" t="str">
            <v>นุสรา วิมลนิตย์</v>
          </cell>
          <cell r="H318" t="str">
            <v>1998091621474126</v>
          </cell>
          <cell r="I318" t="str">
            <v>99</v>
          </cell>
          <cell r="J318">
            <v>273911.06</v>
          </cell>
          <cell r="K318">
            <v>212637.04</v>
          </cell>
          <cell r="L318">
            <v>0</v>
          </cell>
          <cell r="M318">
            <v>0</v>
          </cell>
          <cell r="N318">
            <v>860.28</v>
          </cell>
          <cell r="O318">
            <v>212637.04</v>
          </cell>
          <cell r="P318">
            <v>343593.87</v>
          </cell>
          <cell r="Q318" t="str">
            <v>A</v>
          </cell>
          <cell r="R318" t="str">
            <v>N</v>
          </cell>
          <cell r="S318" t="str">
            <v>001400000000000000000004312705</v>
          </cell>
        </row>
        <row r="319">
          <cell r="A319">
            <v>39172</v>
          </cell>
          <cell r="B319" t="str">
            <v>2001-12-25-18.42.36.693479</v>
          </cell>
          <cell r="C319" t="str">
            <v>2001-12-25-18.42.36.693479</v>
          </cell>
          <cell r="D319" t="str">
            <v>CS</v>
          </cell>
          <cell r="E319" t="str">
            <v>03199610045</v>
          </cell>
          <cell r="F319" t="b">
            <v>0</v>
          </cell>
          <cell r="G319" t="str">
            <v>สุวิทย์ ฉายอ่วม</v>
          </cell>
          <cell r="H319" t="str">
            <v>2005070117160027</v>
          </cell>
          <cell r="I319" t="str">
            <v>99</v>
          </cell>
          <cell r="J319">
            <v>970151.04</v>
          </cell>
          <cell r="K319">
            <v>970151.04</v>
          </cell>
          <cell r="L319">
            <v>0</v>
          </cell>
          <cell r="M319">
            <v>31572</v>
          </cell>
          <cell r="N319">
            <v>0</v>
          </cell>
          <cell r="O319">
            <v>970151.04</v>
          </cell>
          <cell r="P319">
            <v>690602.49</v>
          </cell>
          <cell r="Q319" t="str">
            <v>A</v>
          </cell>
          <cell r="R319" t="str">
            <v>N</v>
          </cell>
          <cell r="S319" t="str">
            <v>001400000000000000000004542698</v>
          </cell>
        </row>
        <row r="320">
          <cell r="A320">
            <v>39172</v>
          </cell>
          <cell r="B320" t="str">
            <v>2002-04-07-16.59.57.324343</v>
          </cell>
          <cell r="C320" t="str">
            <v>2002-04-07-16.59.57.324343</v>
          </cell>
          <cell r="D320" t="str">
            <v>ขาย</v>
          </cell>
          <cell r="E320" t="str">
            <v>03203066353</v>
          </cell>
          <cell r="F320" t="b">
            <v>0</v>
          </cell>
          <cell r="G320" t="str">
            <v>กระบือ แอนด์ โค</v>
          </cell>
          <cell r="H320" t="str">
            <v>2002050306170034</v>
          </cell>
          <cell r="I320" t="str">
            <v>03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 t="str">
            <v>A</v>
          </cell>
          <cell r="R320" t="str">
            <v>Y</v>
          </cell>
          <cell r="S320" t="str">
            <v>001400000000000000000004122983</v>
          </cell>
        </row>
        <row r="321">
          <cell r="A321">
            <v>39172</v>
          </cell>
          <cell r="B321" t="str">
            <v>2001-06-23-04.36.41.933135</v>
          </cell>
          <cell r="C321" t="str">
            <v>2001-06-23-04.36.41.933135</v>
          </cell>
          <cell r="D321" t="str">
            <v>CS</v>
          </cell>
          <cell r="E321" t="str">
            <v>03231013620</v>
          </cell>
          <cell r="F321" t="b">
            <v>0</v>
          </cell>
          <cell r="G321" t="str">
            <v>ประยูร จินดาประดิษฐ์</v>
          </cell>
          <cell r="H321" t="str">
            <v>1998081711345520</v>
          </cell>
          <cell r="I321" t="str">
            <v>31</v>
          </cell>
          <cell r="J321">
            <v>7342164.8899999997</v>
          </cell>
          <cell r="K321">
            <v>3851941.48</v>
          </cell>
          <cell r="L321">
            <v>0</v>
          </cell>
          <cell r="M321">
            <v>0</v>
          </cell>
          <cell r="N321">
            <v>0</v>
          </cell>
          <cell r="O321">
            <v>3851941.48</v>
          </cell>
          <cell r="P321">
            <v>10213061.189999999</v>
          </cell>
          <cell r="Q321" t="str">
            <v>A</v>
          </cell>
          <cell r="R321" t="str">
            <v>Y</v>
          </cell>
          <cell r="S321" t="str">
            <v>001400000000000000000002841225</v>
          </cell>
        </row>
        <row r="322">
          <cell r="A322">
            <v>39172</v>
          </cell>
          <cell r="B322" t="str">
            <v>2002-04-05-05.25.19.301004</v>
          </cell>
          <cell r="C322" t="str">
            <v>2002-04-05-05.25.19.301004</v>
          </cell>
          <cell r="D322" t="str">
            <v>CS</v>
          </cell>
          <cell r="E322" t="str">
            <v>03299030536</v>
          </cell>
          <cell r="F322" t="b">
            <v>0</v>
          </cell>
          <cell r="G322" t="str">
            <v>กาญจน์การ์เด้นส์</v>
          </cell>
          <cell r="H322" t="str">
            <v>1998081711353782</v>
          </cell>
          <cell r="I322" t="str">
            <v>99</v>
          </cell>
          <cell r="J322">
            <v>3449836.51</v>
          </cell>
          <cell r="K322">
            <v>3029070.09</v>
          </cell>
          <cell r="L322">
            <v>0</v>
          </cell>
          <cell r="M322">
            <v>10845</v>
          </cell>
          <cell r="N322">
            <v>0</v>
          </cell>
          <cell r="O322">
            <v>3029070.09</v>
          </cell>
          <cell r="P322">
            <v>6315732.3799999999</v>
          </cell>
          <cell r="Q322" t="str">
            <v>A</v>
          </cell>
          <cell r="R322" t="str">
            <v>N</v>
          </cell>
          <cell r="S322" t="str">
            <v>001400000000000000000004125182</v>
          </cell>
        </row>
        <row r="323">
          <cell r="A323">
            <v>39172</v>
          </cell>
          <cell r="B323" t="str">
            <v>2000-08-02-18.25.14.163331</v>
          </cell>
          <cell r="C323" t="str">
            <v>2000-08-02-18.25.14.163331</v>
          </cell>
          <cell r="D323" t="str">
            <v>ขาย</v>
          </cell>
          <cell r="E323" t="str">
            <v>03299310262</v>
          </cell>
          <cell r="F323" t="b">
            <v>0</v>
          </cell>
          <cell r="G323" t="str">
            <v>วัฒนา กันทาธรรม</v>
          </cell>
          <cell r="H323" t="str">
            <v>1998081711350844</v>
          </cell>
          <cell r="I323" t="str">
            <v>99</v>
          </cell>
          <cell r="J323">
            <v>1278288.44</v>
          </cell>
          <cell r="K323">
            <v>1052029.96</v>
          </cell>
          <cell r="L323">
            <v>0</v>
          </cell>
          <cell r="M323">
            <v>31957.5</v>
          </cell>
          <cell r="N323">
            <v>0</v>
          </cell>
          <cell r="O323">
            <v>1052029.96</v>
          </cell>
          <cell r="P323">
            <v>1227589.23</v>
          </cell>
          <cell r="Q323" t="str">
            <v>A</v>
          </cell>
          <cell r="R323" t="str">
            <v>Y</v>
          </cell>
          <cell r="S323" t="str">
            <v>001400000000000000000002317407</v>
          </cell>
        </row>
        <row r="324">
          <cell r="A324">
            <v>39172</v>
          </cell>
          <cell r="B324" t="str">
            <v>2002-04-07-16.27.42.150232</v>
          </cell>
          <cell r="C324" t="str">
            <v>2002-04-07-16.27.42.150232</v>
          </cell>
          <cell r="D324" t="str">
            <v>ขาย</v>
          </cell>
          <cell r="E324" t="str">
            <v>03299310343</v>
          </cell>
          <cell r="F324" t="b">
            <v>0</v>
          </cell>
          <cell r="G324" t="str">
            <v>ปฤษฎางค์ ศุขสุเมฆ</v>
          </cell>
          <cell r="H324" t="str">
            <v>2001070304590021</v>
          </cell>
          <cell r="I324" t="str">
            <v>99</v>
          </cell>
          <cell r="J324">
            <v>795561.42</v>
          </cell>
          <cell r="K324">
            <v>771489.3</v>
          </cell>
          <cell r="L324">
            <v>0</v>
          </cell>
          <cell r="M324">
            <v>22741</v>
          </cell>
          <cell r="N324">
            <v>0</v>
          </cell>
          <cell r="O324">
            <v>771489.3</v>
          </cell>
          <cell r="P324">
            <v>1237463.28</v>
          </cell>
          <cell r="Q324" t="str">
            <v>A</v>
          </cell>
          <cell r="R324" t="str">
            <v>N</v>
          </cell>
          <cell r="S324" t="str">
            <v>001400000000000000000004152751</v>
          </cell>
        </row>
        <row r="325">
          <cell r="A325">
            <v>39172</v>
          </cell>
          <cell r="B325" t="str">
            <v>2000-04-24-19.37.49.728753</v>
          </cell>
          <cell r="C325" t="str">
            <v>2000-04-24-19.37.49.728753</v>
          </cell>
          <cell r="D325" t="str">
            <v>ขาย</v>
          </cell>
          <cell r="E325" t="str">
            <v>03331006183</v>
          </cell>
          <cell r="F325" t="b">
            <v>0</v>
          </cell>
          <cell r="G325" t="str">
            <v>มยุรี สำเร็จประสงค์</v>
          </cell>
          <cell r="H325" t="str">
            <v>1998091621501674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 t="str">
            <v>X</v>
          </cell>
          <cell r="R325" t="str">
            <v>N</v>
          </cell>
          <cell r="S325" t="str">
            <v>001400000000000000000002024932</v>
          </cell>
        </row>
        <row r="326">
          <cell r="A326">
            <v>39172</v>
          </cell>
          <cell r="B326" t="str">
            <v>2000-05-12-07.32.11.305946</v>
          </cell>
          <cell r="C326" t="str">
            <v>2000-05-12-07.32.11.305946</v>
          </cell>
          <cell r="D326" t="str">
            <v>CS</v>
          </cell>
          <cell r="E326" t="str">
            <v>03331008583</v>
          </cell>
          <cell r="F326" t="b">
            <v>0</v>
          </cell>
          <cell r="G326" t="str">
            <v>ศรีนิตย์ แสงจันทร์,สิทธิชัย เนตรปฐม</v>
          </cell>
          <cell r="H326" t="str">
            <v>2000060114180322</v>
          </cell>
          <cell r="I326" t="str">
            <v>31</v>
          </cell>
          <cell r="J326">
            <v>1761468.84</v>
          </cell>
          <cell r="K326">
            <v>1761468.84</v>
          </cell>
          <cell r="L326">
            <v>0</v>
          </cell>
          <cell r="M326">
            <v>0</v>
          </cell>
          <cell r="N326">
            <v>6789.15</v>
          </cell>
          <cell r="O326">
            <v>1761468.84</v>
          </cell>
          <cell r="P326">
            <v>2260098.94</v>
          </cell>
          <cell r="Q326" t="str">
            <v>A</v>
          </cell>
          <cell r="R326" t="str">
            <v>N</v>
          </cell>
          <cell r="S326" t="str">
            <v>001400000000000000000002204213</v>
          </cell>
        </row>
        <row r="327">
          <cell r="A327">
            <v>39172</v>
          </cell>
          <cell r="B327" t="str">
            <v>2002-04-07-16.27.42.645886</v>
          </cell>
          <cell r="C327" t="str">
            <v>2002-04-07-16.27.42.645886</v>
          </cell>
          <cell r="D327" t="str">
            <v>CS</v>
          </cell>
          <cell r="E327" t="str">
            <v>03399030364</v>
          </cell>
          <cell r="F327" t="b">
            <v>0</v>
          </cell>
          <cell r="G327" t="str">
            <v>นางสาว ธนิกานต์ นิภารัตน์</v>
          </cell>
          <cell r="H327" t="str">
            <v>1998081711360056</v>
          </cell>
          <cell r="I327" t="str">
            <v>99</v>
          </cell>
          <cell r="J327">
            <v>5778727.1399999997</v>
          </cell>
          <cell r="K327">
            <v>4377432.87</v>
          </cell>
          <cell r="L327">
            <v>0</v>
          </cell>
          <cell r="M327">
            <v>0</v>
          </cell>
          <cell r="N327">
            <v>0</v>
          </cell>
          <cell r="O327">
            <v>4377432.87</v>
          </cell>
          <cell r="P327">
            <v>9789946.9100000001</v>
          </cell>
          <cell r="Q327" t="str">
            <v>A</v>
          </cell>
          <cell r="R327" t="str">
            <v>N</v>
          </cell>
          <cell r="S327" t="str">
            <v>001400000000000000000003955710</v>
          </cell>
        </row>
        <row r="328">
          <cell r="A328">
            <v>39172</v>
          </cell>
          <cell r="B328" t="str">
            <v>2002-02-22-04.12.19.835968</v>
          </cell>
          <cell r="C328" t="str">
            <v>2002-02-22-04.12.19.835968</v>
          </cell>
          <cell r="D328" t="str">
            <v>CS</v>
          </cell>
          <cell r="E328" t="str">
            <v>03399030372</v>
          </cell>
          <cell r="F328" t="b">
            <v>0</v>
          </cell>
          <cell r="G328" t="str">
            <v>บริษัท จำกัด เอ เอ็ม เอฟ ดีเวลล็อปเม้นท์คอนซัลแทนท์ คอร์ปอเร</v>
          </cell>
          <cell r="H328" t="str">
            <v>1998081711365076</v>
          </cell>
          <cell r="I328" t="str">
            <v>99</v>
          </cell>
          <cell r="J328">
            <v>1540177.8</v>
          </cell>
          <cell r="K328">
            <v>1374128.15</v>
          </cell>
          <cell r="L328">
            <v>0</v>
          </cell>
          <cell r="M328">
            <v>0</v>
          </cell>
          <cell r="N328">
            <v>0</v>
          </cell>
          <cell r="O328">
            <v>1374128.15</v>
          </cell>
          <cell r="P328">
            <v>2067256.68</v>
          </cell>
          <cell r="Q328" t="str">
            <v>A</v>
          </cell>
          <cell r="R328" t="str">
            <v>N</v>
          </cell>
          <cell r="S328" t="str">
            <v>001400000000000000000004123901</v>
          </cell>
        </row>
        <row r="329">
          <cell r="A329">
            <v>39172</v>
          </cell>
          <cell r="B329" t="str">
            <v>2002-04-07-16.27.43.637106</v>
          </cell>
          <cell r="C329" t="str">
            <v>2002-04-07-16.27.43.637106</v>
          </cell>
          <cell r="D329" t="str">
            <v>CS</v>
          </cell>
          <cell r="E329" t="str">
            <v>03399030495</v>
          </cell>
          <cell r="F329" t="b">
            <v>0</v>
          </cell>
          <cell r="G329" t="str">
            <v>นาง ปัทมา ยุติพันธ์</v>
          </cell>
          <cell r="H329" t="str">
            <v>1998081711360897</v>
          </cell>
          <cell r="I329" t="str">
            <v>99</v>
          </cell>
          <cell r="J329">
            <v>3808701.88</v>
          </cell>
          <cell r="K329">
            <v>2672758.44</v>
          </cell>
          <cell r="L329">
            <v>0</v>
          </cell>
          <cell r="M329">
            <v>0</v>
          </cell>
          <cell r="N329">
            <v>0</v>
          </cell>
          <cell r="O329">
            <v>2672758.44</v>
          </cell>
          <cell r="P329">
            <v>5067516.66</v>
          </cell>
          <cell r="Q329" t="str">
            <v>A</v>
          </cell>
          <cell r="R329" t="str">
            <v>N</v>
          </cell>
          <cell r="S329" t="str">
            <v>001400000000000000000004323516</v>
          </cell>
        </row>
        <row r="330">
          <cell r="A330">
            <v>39172</v>
          </cell>
          <cell r="B330" t="str">
            <v>2000-04-24-19.13.21.979384</v>
          </cell>
          <cell r="C330" t="str">
            <v>2000-04-24-19.13.21.979384</v>
          </cell>
          <cell r="D330" t="str">
            <v>CS</v>
          </cell>
          <cell r="E330" t="str">
            <v>03399030534</v>
          </cell>
          <cell r="F330" t="b">
            <v>0</v>
          </cell>
          <cell r="G330" t="str">
            <v>นางสาว สุพรรณ ไชยจันลา</v>
          </cell>
          <cell r="H330" t="str">
            <v>2002030216470027</v>
          </cell>
          <cell r="I330" t="str">
            <v>99</v>
          </cell>
          <cell r="J330">
            <v>355162.64</v>
          </cell>
          <cell r="K330">
            <v>312860.88</v>
          </cell>
          <cell r="L330">
            <v>0</v>
          </cell>
          <cell r="M330">
            <v>23860</v>
          </cell>
          <cell r="N330">
            <v>0</v>
          </cell>
          <cell r="O330">
            <v>312860.88</v>
          </cell>
          <cell r="P330">
            <v>369718.06</v>
          </cell>
          <cell r="Q330" t="str">
            <v>A</v>
          </cell>
          <cell r="R330" t="str">
            <v>N</v>
          </cell>
          <cell r="S330" t="str">
            <v>001400000000000000000001944742</v>
          </cell>
        </row>
        <row r="331">
          <cell r="A331">
            <v>39172</v>
          </cell>
          <cell r="B331" t="str">
            <v>2002-04-07-16.27.42.645886</v>
          </cell>
          <cell r="C331" t="str">
            <v>2002-04-07-16.27.42.645886</v>
          </cell>
          <cell r="D331" t="str">
            <v>CS</v>
          </cell>
          <cell r="E331" t="str">
            <v>03399300101</v>
          </cell>
          <cell r="F331" t="b">
            <v>0</v>
          </cell>
          <cell r="G331" t="str">
            <v>นางสาว ธนิกานต์ นิภารัตน์</v>
          </cell>
          <cell r="H331" t="str">
            <v>1998081711360056</v>
          </cell>
          <cell r="I331" t="str">
            <v>99</v>
          </cell>
          <cell r="J331">
            <v>2201428.9</v>
          </cell>
          <cell r="K331">
            <v>1587270.08</v>
          </cell>
          <cell r="L331">
            <v>0</v>
          </cell>
          <cell r="M331">
            <v>0</v>
          </cell>
          <cell r="N331">
            <v>0</v>
          </cell>
          <cell r="O331">
            <v>1587270.08</v>
          </cell>
          <cell r="P331">
            <v>3129491.76</v>
          </cell>
          <cell r="Q331" t="str">
            <v>A</v>
          </cell>
          <cell r="R331" t="str">
            <v>N</v>
          </cell>
          <cell r="S331" t="str">
            <v>001400000000000000000003955710</v>
          </cell>
        </row>
        <row r="332">
          <cell r="A332">
            <v>39172</v>
          </cell>
          <cell r="B332" t="str">
            <v>2002-02-22-04.12.19.835968</v>
          </cell>
          <cell r="C332" t="str">
            <v>2002-02-22-04.12.19.835968</v>
          </cell>
          <cell r="D332" t="str">
            <v>CS</v>
          </cell>
          <cell r="E332" t="str">
            <v>03399300119</v>
          </cell>
          <cell r="F332" t="b">
            <v>0</v>
          </cell>
          <cell r="G332" t="str">
            <v>บริษัท จำกัด เอ เอ็ม เอฟ ดีเวลล็อปเม้นท์คอนซัลแทนท์ คอร์ปอเร</v>
          </cell>
          <cell r="H332" t="str">
            <v>1998081711365076</v>
          </cell>
          <cell r="I332" t="str">
            <v>99</v>
          </cell>
          <cell r="J332">
            <v>792715.63</v>
          </cell>
          <cell r="K332">
            <v>634599.05000000005</v>
          </cell>
          <cell r="L332">
            <v>0</v>
          </cell>
          <cell r="M332">
            <v>0</v>
          </cell>
          <cell r="N332">
            <v>0</v>
          </cell>
          <cell r="O332">
            <v>634599.05000000005</v>
          </cell>
          <cell r="P332">
            <v>867559.37</v>
          </cell>
          <cell r="Q332" t="str">
            <v>A</v>
          </cell>
          <cell r="R332" t="str">
            <v>N</v>
          </cell>
          <cell r="S332" t="str">
            <v>001400000000000000000004123901</v>
          </cell>
        </row>
        <row r="333">
          <cell r="A333">
            <v>39172</v>
          </cell>
          <cell r="B333" t="str">
            <v>2001-06-02-08.30.22.684136</v>
          </cell>
          <cell r="C333" t="str">
            <v>2001-06-02-08.30.22.684136</v>
          </cell>
          <cell r="D333" t="str">
            <v>ขาย</v>
          </cell>
          <cell r="E333" t="str">
            <v>03399300177</v>
          </cell>
          <cell r="F333" t="b">
            <v>0</v>
          </cell>
          <cell r="G333" t="str">
            <v>บริษัท จำกัด เพอร์เฟ็คท์ เซลส์ แอนด์ เซอร์วิส</v>
          </cell>
          <cell r="H333" t="str">
            <v>2001060205500015</v>
          </cell>
          <cell r="I333" t="str">
            <v>99</v>
          </cell>
          <cell r="J333">
            <v>2735762.85</v>
          </cell>
          <cell r="K333">
            <v>2356702.15</v>
          </cell>
          <cell r="L333">
            <v>0</v>
          </cell>
          <cell r="M333">
            <v>68395</v>
          </cell>
          <cell r="N333">
            <v>0</v>
          </cell>
          <cell r="O333">
            <v>2356702.15</v>
          </cell>
          <cell r="P333">
            <v>2632778.19</v>
          </cell>
          <cell r="Q333" t="str">
            <v>A</v>
          </cell>
          <cell r="R333" t="str">
            <v>N</v>
          </cell>
          <cell r="S333" t="str">
            <v>001400000000000000000003579458</v>
          </cell>
        </row>
        <row r="334">
          <cell r="A334">
            <v>39172</v>
          </cell>
          <cell r="B334" t="str">
            <v>2004-09-13-02.43.21.909388</v>
          </cell>
          <cell r="C334" t="str">
            <v>2004-09-13-02.43.21.909388</v>
          </cell>
          <cell r="D334" t="str">
            <v>ขาย</v>
          </cell>
          <cell r="E334" t="str">
            <v>03399310243</v>
          </cell>
          <cell r="F334" t="b">
            <v>0</v>
          </cell>
          <cell r="G334" t="str">
            <v>เซียมเตียง แซ่ตั้ง</v>
          </cell>
          <cell r="H334" t="str">
            <v>1998081711364659</v>
          </cell>
          <cell r="I334" t="str">
            <v>99</v>
          </cell>
          <cell r="J334">
            <v>902617.31</v>
          </cell>
          <cell r="K334">
            <v>690000</v>
          </cell>
          <cell r="L334">
            <v>0</v>
          </cell>
          <cell r="M334">
            <v>2865</v>
          </cell>
          <cell r="N334">
            <v>0</v>
          </cell>
          <cell r="O334">
            <v>690000</v>
          </cell>
          <cell r="P334">
            <v>1391666.62</v>
          </cell>
          <cell r="Q334" t="str">
            <v>A</v>
          </cell>
          <cell r="R334" t="str">
            <v>N</v>
          </cell>
          <cell r="S334" t="str">
            <v>001400000000000000000008373071</v>
          </cell>
        </row>
        <row r="336">
          <cell r="A336">
            <v>39172</v>
          </cell>
          <cell r="B336" t="str">
            <v>2001-06-02-08.40.36.123900</v>
          </cell>
          <cell r="C336" t="str">
            <v>2001-06-02-08.40.36.123900</v>
          </cell>
          <cell r="D336" t="str">
            <v>ขาย</v>
          </cell>
          <cell r="E336" t="str">
            <v>03399310552</v>
          </cell>
          <cell r="F336" t="b">
            <v>0</v>
          </cell>
          <cell r="G336" t="str">
            <v>สิทธิชัย ภาคบุญมี</v>
          </cell>
          <cell r="H336" t="str">
            <v>1998081711363313</v>
          </cell>
          <cell r="I336" t="str">
            <v>99</v>
          </cell>
          <cell r="J336">
            <v>2595708.0699999998</v>
          </cell>
          <cell r="K336">
            <v>2042603.66</v>
          </cell>
          <cell r="L336">
            <v>0</v>
          </cell>
          <cell r="M336">
            <v>0</v>
          </cell>
          <cell r="N336">
            <v>0</v>
          </cell>
          <cell r="O336">
            <v>2042603.66</v>
          </cell>
          <cell r="P336">
            <v>3498703.85</v>
          </cell>
          <cell r="Q336" t="str">
            <v>A</v>
          </cell>
          <cell r="R336" t="str">
            <v>Y</v>
          </cell>
          <cell r="S336" t="str">
            <v>001400000000000000000003611365</v>
          </cell>
        </row>
        <row r="337">
          <cell r="A337">
            <v>39172</v>
          </cell>
          <cell r="B337" t="str">
            <v>2002-04-07-16.27.43.637106</v>
          </cell>
          <cell r="C337" t="str">
            <v>2002-04-07-16.27.43.637106</v>
          </cell>
          <cell r="D337" t="str">
            <v>CS</v>
          </cell>
          <cell r="E337" t="str">
            <v>03399310578</v>
          </cell>
          <cell r="F337" t="b">
            <v>0</v>
          </cell>
          <cell r="G337" t="str">
            <v>นาง ปัทมา ยุติพันธ์</v>
          </cell>
          <cell r="H337" t="str">
            <v>1998081711360897</v>
          </cell>
          <cell r="I337" t="str">
            <v>99</v>
          </cell>
          <cell r="J337">
            <v>684290.49</v>
          </cell>
          <cell r="K337">
            <v>454856.14</v>
          </cell>
          <cell r="L337">
            <v>0</v>
          </cell>
          <cell r="M337">
            <v>14110</v>
          </cell>
          <cell r="N337">
            <v>0</v>
          </cell>
          <cell r="O337">
            <v>454856.14</v>
          </cell>
          <cell r="P337">
            <v>787879.28</v>
          </cell>
          <cell r="Q337" t="str">
            <v>A</v>
          </cell>
          <cell r="R337" t="str">
            <v>N</v>
          </cell>
          <cell r="S337" t="str">
            <v>001400000000000000000004323516</v>
          </cell>
        </row>
        <row r="338">
          <cell r="A338">
            <v>39172</v>
          </cell>
          <cell r="B338" t="str">
            <v>2000-04-24-19.13.21.979384</v>
          </cell>
          <cell r="C338" t="str">
            <v>2000-04-24-19.13.21.979384</v>
          </cell>
          <cell r="D338" t="str">
            <v>CS</v>
          </cell>
          <cell r="E338" t="str">
            <v>03399310625</v>
          </cell>
          <cell r="F338" t="b">
            <v>0</v>
          </cell>
          <cell r="G338" t="str">
            <v>นางสาว สุพรรณ ไชยจันลา</v>
          </cell>
          <cell r="H338" t="str">
            <v>2002030216470027</v>
          </cell>
          <cell r="I338" t="str">
            <v>99</v>
          </cell>
          <cell r="J338">
            <v>596736.43000000005</v>
          </cell>
          <cell r="K338">
            <v>473525.54</v>
          </cell>
          <cell r="L338">
            <v>0</v>
          </cell>
          <cell r="M338">
            <v>0</v>
          </cell>
          <cell r="N338">
            <v>0</v>
          </cell>
          <cell r="O338">
            <v>473525.54</v>
          </cell>
          <cell r="P338">
            <v>571762.81999999995</v>
          </cell>
          <cell r="Q338" t="str">
            <v>A</v>
          </cell>
          <cell r="R338" t="str">
            <v>N</v>
          </cell>
          <cell r="S338" t="str">
            <v>001400000000000000000001944742</v>
          </cell>
        </row>
        <row r="339">
          <cell r="A339">
            <v>39172</v>
          </cell>
          <cell r="B339" t="str">
            <v>2006-08-30-05.36.17.168321</v>
          </cell>
          <cell r="C339" t="str">
            <v>2006-08-30-05.36.17.168321</v>
          </cell>
          <cell r="D339" t="str">
            <v>ขาย</v>
          </cell>
          <cell r="E339" t="str">
            <v>03399340107</v>
          </cell>
          <cell r="F339" t="b">
            <v>0</v>
          </cell>
          <cell r="G339" t="str">
            <v>นางบังอร และ นายสุเทพ ทั่งทอง</v>
          </cell>
          <cell r="H339" t="str">
            <v>2006100115130020</v>
          </cell>
          <cell r="I339" t="str">
            <v>99</v>
          </cell>
          <cell r="J339">
            <v>66755.259999999995</v>
          </cell>
          <cell r="K339">
            <v>66755.259999999995</v>
          </cell>
          <cell r="L339">
            <v>0</v>
          </cell>
          <cell r="M339">
            <v>200</v>
          </cell>
          <cell r="N339">
            <v>0</v>
          </cell>
          <cell r="O339">
            <v>66755.259999999995</v>
          </cell>
          <cell r="P339">
            <v>49468.38</v>
          </cell>
          <cell r="Q339" t="str">
            <v>A</v>
          </cell>
          <cell r="R339" t="str">
            <v>N</v>
          </cell>
          <cell r="S339" t="str">
            <v>001400000000000000000011657669</v>
          </cell>
        </row>
        <row r="341">
          <cell r="A341">
            <v>39172</v>
          </cell>
          <cell r="B341" t="str">
            <v>2000-04-24-19.37.49.728753</v>
          </cell>
          <cell r="C341" t="str">
            <v>2000-04-24-19.37.49.728753</v>
          </cell>
          <cell r="D341" t="str">
            <v>ขาย</v>
          </cell>
          <cell r="E341" t="str">
            <v>03399340246</v>
          </cell>
          <cell r="F341" t="b">
            <v>0</v>
          </cell>
          <cell r="G341" t="str">
            <v>นางชุติมณฑน์ สำเร็จประสงค์</v>
          </cell>
          <cell r="H341" t="str">
            <v>2007040113240009</v>
          </cell>
          <cell r="I341" t="str">
            <v>99</v>
          </cell>
          <cell r="J341">
            <v>505017.74</v>
          </cell>
          <cell r="K341">
            <v>505017.74</v>
          </cell>
          <cell r="L341">
            <v>0</v>
          </cell>
          <cell r="M341">
            <v>18277.5</v>
          </cell>
          <cell r="N341">
            <v>0</v>
          </cell>
          <cell r="O341">
            <v>505017.74</v>
          </cell>
          <cell r="P341">
            <v>422452.94</v>
          </cell>
          <cell r="Q341" t="str">
            <v>A</v>
          </cell>
          <cell r="R341" t="str">
            <v>N</v>
          </cell>
          <cell r="S341" t="str">
            <v>001400000000000000000002024932</v>
          </cell>
        </row>
        <row r="342">
          <cell r="A342">
            <v>39172</v>
          </cell>
          <cell r="B342" t="str">
            <v>2001-06-24-03.15.54.186462</v>
          </cell>
          <cell r="C342" t="str">
            <v>2001-06-24-03.15.54.186462</v>
          </cell>
          <cell r="D342" t="str">
            <v>CS</v>
          </cell>
          <cell r="E342" t="str">
            <v>03499031164</v>
          </cell>
          <cell r="F342" t="b">
            <v>0</v>
          </cell>
          <cell r="G342" t="str">
            <v>นาย พิพัฒน์ พาณิชย์พงศพัฒน์</v>
          </cell>
          <cell r="H342" t="str">
            <v>1998081711384171</v>
          </cell>
          <cell r="I342" t="str">
            <v>99</v>
          </cell>
          <cell r="J342">
            <v>8244643.0800000001</v>
          </cell>
          <cell r="K342">
            <v>3564260.52</v>
          </cell>
          <cell r="L342">
            <v>0</v>
          </cell>
          <cell r="M342">
            <v>10000</v>
          </cell>
          <cell r="N342">
            <v>0</v>
          </cell>
          <cell r="O342">
            <v>3564260.52</v>
          </cell>
          <cell r="P342">
            <v>19967454.100000001</v>
          </cell>
          <cell r="Q342" t="str">
            <v>A</v>
          </cell>
          <cell r="R342">
            <v>0</v>
          </cell>
          <cell r="S342" t="str">
            <v>001400000000000000000003155832</v>
          </cell>
        </row>
        <row r="343">
          <cell r="A343">
            <v>39172</v>
          </cell>
          <cell r="B343" t="str">
            <v>2002-04-07-16.27.43.791868</v>
          </cell>
          <cell r="C343" t="str">
            <v>2002-04-07-16.27.43.791868</v>
          </cell>
          <cell r="D343" t="str">
            <v>CS</v>
          </cell>
          <cell r="E343" t="str">
            <v>03499300019</v>
          </cell>
          <cell r="F343" t="b">
            <v>0</v>
          </cell>
          <cell r="G343" t="str">
            <v>นาย วินันท์ ชัยพานิช</v>
          </cell>
          <cell r="H343" t="str">
            <v>1998101910132400</v>
          </cell>
          <cell r="I343" t="str">
            <v>99</v>
          </cell>
          <cell r="J343">
            <v>1908545.9</v>
          </cell>
          <cell r="K343">
            <v>1299182.95</v>
          </cell>
          <cell r="L343">
            <v>0</v>
          </cell>
          <cell r="M343">
            <v>0</v>
          </cell>
          <cell r="N343">
            <v>0</v>
          </cell>
          <cell r="O343">
            <v>1299182.95</v>
          </cell>
          <cell r="P343">
            <v>2925408.25</v>
          </cell>
          <cell r="Q343" t="str">
            <v>A</v>
          </cell>
          <cell r="R343" t="str">
            <v>N</v>
          </cell>
          <cell r="S343" t="str">
            <v>001400000000000000000004318413</v>
          </cell>
        </row>
        <row r="344">
          <cell r="A344">
            <v>39172</v>
          </cell>
          <cell r="B344" t="str">
            <v>2006-03-30-06.07.27.854435</v>
          </cell>
          <cell r="C344" t="str">
            <v>2006-03-30-06.07.27.854435</v>
          </cell>
          <cell r="D344" t="str">
            <v>CS</v>
          </cell>
          <cell r="E344" t="str">
            <v>03499600091</v>
          </cell>
          <cell r="F344" t="b">
            <v>0</v>
          </cell>
          <cell r="G344" t="str">
            <v>นาย อภิชน เอี่ยมศิริ และ                 น.ส.ศศิมากร วุฒยาพงศ์</v>
          </cell>
          <cell r="H344" t="str">
            <v>2006040113230021</v>
          </cell>
          <cell r="I344" t="str">
            <v>99</v>
          </cell>
          <cell r="J344">
            <v>428439.85</v>
          </cell>
          <cell r="K344">
            <v>428439.85</v>
          </cell>
          <cell r="L344">
            <v>0</v>
          </cell>
          <cell r="M344">
            <v>14975</v>
          </cell>
          <cell r="N344">
            <v>0</v>
          </cell>
          <cell r="O344">
            <v>428439.85</v>
          </cell>
          <cell r="P344">
            <v>252239.13</v>
          </cell>
          <cell r="Q344" t="str">
            <v>A</v>
          </cell>
          <cell r="R344" t="str">
            <v>N</v>
          </cell>
          <cell r="S344" t="str">
            <v>001400000000000000000001502087</v>
          </cell>
        </row>
        <row r="346">
          <cell r="A346">
            <v>39172</v>
          </cell>
          <cell r="B346" t="str">
            <v>2003-10-10-07.26.20.880589</v>
          </cell>
          <cell r="C346" t="str">
            <v>2003-10-10-07.26.20.880589</v>
          </cell>
          <cell r="D346" t="str">
            <v>CS</v>
          </cell>
          <cell r="E346" t="str">
            <v>03499600130</v>
          </cell>
          <cell r="F346" t="b">
            <v>0</v>
          </cell>
          <cell r="G346" t="str">
            <v>น.ส.ทรายมัทรีย์ วงษ์แสนขวา และ           นาย สมบูรณ์ สระทองอุ้ย</v>
          </cell>
          <cell r="H346" t="str">
            <v>2006080119540026</v>
          </cell>
          <cell r="I346" t="str">
            <v>99</v>
          </cell>
          <cell r="J346">
            <v>3308606.82</v>
          </cell>
          <cell r="K346">
            <v>3308606.82</v>
          </cell>
          <cell r="L346">
            <v>0</v>
          </cell>
          <cell r="M346">
            <v>99302.5</v>
          </cell>
          <cell r="N346">
            <v>0</v>
          </cell>
          <cell r="O346">
            <v>3308606.82</v>
          </cell>
          <cell r="P346">
            <v>1001715.45</v>
          </cell>
          <cell r="Q346" t="str">
            <v>A</v>
          </cell>
          <cell r="R346" t="str">
            <v>N</v>
          </cell>
          <cell r="S346" t="str">
            <v>001400000000000000000007146084</v>
          </cell>
        </row>
        <row r="348">
          <cell r="A348">
            <v>39172</v>
          </cell>
          <cell r="B348" t="str">
            <v>2003-03-12-02.58.50.797570</v>
          </cell>
          <cell r="C348" t="str">
            <v>2003-03-12-02.58.50.797570</v>
          </cell>
          <cell r="D348" t="str">
            <v>CS</v>
          </cell>
          <cell r="E348" t="str">
            <v>03499600180</v>
          </cell>
          <cell r="F348" t="b">
            <v>0</v>
          </cell>
          <cell r="G348" t="str">
            <v>นาย เพ็ชรรัตน์ มีเย็น</v>
          </cell>
          <cell r="H348" t="str">
            <v>2006100115130024</v>
          </cell>
          <cell r="I348" t="str">
            <v>99</v>
          </cell>
          <cell r="J348">
            <v>3304144</v>
          </cell>
          <cell r="K348">
            <v>3304144</v>
          </cell>
          <cell r="L348">
            <v>0</v>
          </cell>
          <cell r="M348">
            <v>105112.5</v>
          </cell>
          <cell r="N348">
            <v>0</v>
          </cell>
          <cell r="O348">
            <v>3304144</v>
          </cell>
          <cell r="P348">
            <v>1041974.74</v>
          </cell>
          <cell r="Q348" t="str">
            <v>A</v>
          </cell>
          <cell r="R348" t="str">
            <v>N</v>
          </cell>
          <cell r="S348" t="str">
            <v>001400000000000000000006180836</v>
          </cell>
        </row>
        <row r="349">
          <cell r="A349">
            <v>39172</v>
          </cell>
          <cell r="B349" t="str">
            <v>2000-04-25-11.47.34.749454</v>
          </cell>
          <cell r="C349" t="str">
            <v>2000-04-25-11.47.34.749454</v>
          </cell>
          <cell r="D349" t="str">
            <v>CS</v>
          </cell>
          <cell r="E349" t="str">
            <v>03531012659</v>
          </cell>
          <cell r="F349" t="b">
            <v>0</v>
          </cell>
          <cell r="G349" t="str">
            <v>พรนิภา นวลศรี(TDR Relapsh)</v>
          </cell>
          <cell r="H349" t="str">
            <v>1998091621533179</v>
          </cell>
          <cell r="I349" t="str">
            <v>31</v>
          </cell>
          <cell r="J349">
            <v>285165.83</v>
          </cell>
          <cell r="K349">
            <v>285165.83</v>
          </cell>
          <cell r="L349">
            <v>11602.65</v>
          </cell>
          <cell r="M349">
            <v>0</v>
          </cell>
          <cell r="N349">
            <v>1865.01</v>
          </cell>
          <cell r="O349">
            <v>285165.83</v>
          </cell>
          <cell r="P349">
            <v>353921.89</v>
          </cell>
          <cell r="Q349" t="str">
            <v>A</v>
          </cell>
          <cell r="R349" t="str">
            <v>N</v>
          </cell>
          <cell r="S349" t="str">
            <v>001400000000000000000002063725</v>
          </cell>
        </row>
        <row r="350">
          <cell r="A350">
            <v>39172</v>
          </cell>
          <cell r="B350" t="str">
            <v>2000-04-24-19.13.31.608156</v>
          </cell>
          <cell r="C350" t="str">
            <v>2000-04-24-19.13.31.608156</v>
          </cell>
          <cell r="D350" t="str">
            <v>CS</v>
          </cell>
          <cell r="E350" t="str">
            <v>03560001968</v>
          </cell>
          <cell r="F350" t="b">
            <v>0</v>
          </cell>
          <cell r="G350" t="str">
            <v>สุกิจ งานทวี</v>
          </cell>
          <cell r="H350" t="str">
            <v>2000080316573285</v>
          </cell>
          <cell r="I350" t="str">
            <v>60</v>
          </cell>
          <cell r="J350">
            <v>24000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 t="str">
            <v>A</v>
          </cell>
          <cell r="R350" t="str">
            <v>N</v>
          </cell>
          <cell r="S350" t="str">
            <v>001400000000000000000001945306</v>
          </cell>
        </row>
        <row r="351">
          <cell r="A351">
            <v>39172</v>
          </cell>
          <cell r="B351" t="str">
            <v>2000-04-25-12.01.40.821237</v>
          </cell>
          <cell r="C351" t="str">
            <v>2000-04-25-12.01.40.821237</v>
          </cell>
          <cell r="D351" t="str">
            <v>CS</v>
          </cell>
          <cell r="E351" t="str">
            <v>03560002605</v>
          </cell>
          <cell r="F351" t="b">
            <v>0</v>
          </cell>
          <cell r="G351" t="str">
            <v>เสาวคนธ์ คิ้วไพศาล</v>
          </cell>
          <cell r="H351" t="str">
            <v>2000080317004036</v>
          </cell>
          <cell r="I351" t="str">
            <v>60</v>
          </cell>
          <cell r="J351">
            <v>62150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 t="str">
            <v>A</v>
          </cell>
          <cell r="R351" t="str">
            <v>N</v>
          </cell>
          <cell r="S351" t="str">
            <v>001400000000000000000002065426</v>
          </cell>
        </row>
        <row r="352">
          <cell r="A352">
            <v>39172</v>
          </cell>
          <cell r="B352" t="str">
            <v>2000-04-11-18.12.43.842899</v>
          </cell>
          <cell r="C352" t="str">
            <v>2000-04-11-18.12.43.842899</v>
          </cell>
          <cell r="D352" t="str">
            <v>CS</v>
          </cell>
          <cell r="E352" t="str">
            <v>03599030093</v>
          </cell>
          <cell r="F352" t="b">
            <v>0</v>
          </cell>
          <cell r="G352" t="str">
            <v>กมล  วงศ์พันธุ์เศรษฐ์</v>
          </cell>
          <cell r="H352" t="str">
            <v>1998081711405606</v>
          </cell>
          <cell r="I352" t="str">
            <v>99</v>
          </cell>
          <cell r="J352">
            <v>825216.84</v>
          </cell>
          <cell r="K352">
            <v>300076.77</v>
          </cell>
          <cell r="L352">
            <v>0</v>
          </cell>
          <cell r="M352">
            <v>0</v>
          </cell>
          <cell r="N352">
            <v>988</v>
          </cell>
          <cell r="O352">
            <v>300076.77</v>
          </cell>
          <cell r="P352">
            <v>972703.05</v>
          </cell>
          <cell r="Q352" t="str">
            <v>A</v>
          </cell>
          <cell r="R352">
            <v>0</v>
          </cell>
          <cell r="S352" t="str">
            <v>001400000000000000000000685115</v>
          </cell>
        </row>
        <row r="353">
          <cell r="A353">
            <v>39172</v>
          </cell>
          <cell r="B353" t="str">
            <v>2002-04-28-15.20.02.917616</v>
          </cell>
          <cell r="C353" t="str">
            <v>2002-04-28-15.20.02.917616</v>
          </cell>
          <cell r="D353" t="str">
            <v>CS</v>
          </cell>
          <cell r="E353" t="str">
            <v>03599030506</v>
          </cell>
          <cell r="F353" t="b">
            <v>0</v>
          </cell>
          <cell r="G353" t="str">
            <v>เกรียงศักดิ์ รังสิยางกูล</v>
          </cell>
          <cell r="H353" t="str">
            <v>2001080219130032</v>
          </cell>
          <cell r="I353" t="str">
            <v>99</v>
          </cell>
          <cell r="J353">
            <v>3273188.34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1894739.03</v>
          </cell>
          <cell r="Q353" t="str">
            <v>A</v>
          </cell>
          <cell r="R353" t="str">
            <v>N</v>
          </cell>
          <cell r="S353" t="str">
            <v>001400000000000000000003607795</v>
          </cell>
        </row>
        <row r="354">
          <cell r="A354">
            <v>39172</v>
          </cell>
          <cell r="B354" t="str">
            <v>2002-04-28-15.20.02.917616</v>
          </cell>
          <cell r="C354" t="str">
            <v>2002-04-28-15.20.02.917616</v>
          </cell>
          <cell r="D354" t="str">
            <v>CS</v>
          </cell>
          <cell r="E354" t="str">
            <v>03599300121</v>
          </cell>
          <cell r="F354" t="b">
            <v>0</v>
          </cell>
          <cell r="G354" t="str">
            <v>เกรียงศักดิ์ รังสิยางกูล</v>
          </cell>
          <cell r="H354" t="str">
            <v>2001080219130032</v>
          </cell>
          <cell r="I354" t="str">
            <v>99</v>
          </cell>
          <cell r="J354">
            <v>16965048.609999999</v>
          </cell>
          <cell r="K354">
            <v>5280291.07</v>
          </cell>
          <cell r="L354">
            <v>0</v>
          </cell>
          <cell r="M354">
            <v>0</v>
          </cell>
          <cell r="N354">
            <v>0</v>
          </cell>
          <cell r="O354">
            <v>5280291.07</v>
          </cell>
          <cell r="P354">
            <v>12507744.289999999</v>
          </cell>
          <cell r="Q354" t="str">
            <v>A</v>
          </cell>
          <cell r="R354" t="str">
            <v>N</v>
          </cell>
          <cell r="S354" t="str">
            <v>001400000000000000000003607795</v>
          </cell>
        </row>
        <row r="355">
          <cell r="A355">
            <v>39172</v>
          </cell>
          <cell r="B355" t="str">
            <v>2001-10-31-04.34.00.334057</v>
          </cell>
          <cell r="C355" t="str">
            <v>2001-10-31-04.34.00.334057</v>
          </cell>
          <cell r="D355" t="str">
            <v>ขาย</v>
          </cell>
          <cell r="E355" t="str">
            <v>03599310182</v>
          </cell>
          <cell r="F355" t="b">
            <v>0</v>
          </cell>
          <cell r="G355" t="str">
            <v>กิติ สิทธิทรัพย์</v>
          </cell>
          <cell r="H355" t="str">
            <v>1998081711405688</v>
          </cell>
          <cell r="I355" t="str">
            <v>99</v>
          </cell>
          <cell r="J355">
            <v>134729.03</v>
          </cell>
          <cell r="K355">
            <v>113692.81</v>
          </cell>
          <cell r="L355">
            <v>0</v>
          </cell>
          <cell r="M355">
            <v>3375</v>
          </cell>
          <cell r="N355">
            <v>0</v>
          </cell>
          <cell r="O355">
            <v>113692.81</v>
          </cell>
          <cell r="P355">
            <v>267268.12</v>
          </cell>
          <cell r="Q355" t="str">
            <v>A</v>
          </cell>
          <cell r="R355">
            <v>0</v>
          </cell>
          <cell r="S355" t="str">
            <v>001400000000000000000004160399</v>
          </cell>
        </row>
        <row r="356">
          <cell r="A356">
            <v>39172</v>
          </cell>
          <cell r="B356" t="str">
            <v>2000-04-11-18.12.45.741754</v>
          </cell>
          <cell r="C356" t="str">
            <v>2000-04-11-18.12.45.741754</v>
          </cell>
          <cell r="D356" t="str">
            <v>ขาย</v>
          </cell>
          <cell r="E356" t="str">
            <v>03599310239</v>
          </cell>
          <cell r="F356" t="b">
            <v>0</v>
          </cell>
          <cell r="G356" t="str">
            <v>สุรศักดิ์ พรเจริญสุขสกุล</v>
          </cell>
          <cell r="H356" t="str">
            <v>1998081711413577</v>
          </cell>
          <cell r="I356" t="str">
            <v>99</v>
          </cell>
          <cell r="J356">
            <v>158691.60999999999</v>
          </cell>
          <cell r="K356">
            <v>130927.29</v>
          </cell>
          <cell r="L356">
            <v>0</v>
          </cell>
          <cell r="M356">
            <v>3975</v>
          </cell>
          <cell r="N356">
            <v>0</v>
          </cell>
          <cell r="O356">
            <v>130927.29</v>
          </cell>
          <cell r="P356">
            <v>307539.68</v>
          </cell>
          <cell r="Q356" t="str">
            <v>A</v>
          </cell>
          <cell r="R356">
            <v>0</v>
          </cell>
          <cell r="S356" t="str">
            <v>001400000000000000000000685130</v>
          </cell>
        </row>
        <row r="357">
          <cell r="A357">
            <v>39172</v>
          </cell>
          <cell r="B357" t="str">
            <v>2001-06-02-08.56.39.610422</v>
          </cell>
          <cell r="C357" t="str">
            <v>2001-06-02-08.56.39.610422</v>
          </cell>
          <cell r="D357" t="str">
            <v>CS</v>
          </cell>
          <cell r="E357" t="str">
            <v>03599311188</v>
          </cell>
          <cell r="F357" t="b">
            <v>0</v>
          </cell>
          <cell r="G357" t="str">
            <v>อนุชา ไตลังคะ</v>
          </cell>
          <cell r="H357" t="str">
            <v>1998091621534327</v>
          </cell>
          <cell r="I357" t="str">
            <v>99</v>
          </cell>
          <cell r="J357">
            <v>803049.08</v>
          </cell>
          <cell r="K357">
            <v>263819.77</v>
          </cell>
          <cell r="L357">
            <v>0</v>
          </cell>
          <cell r="M357">
            <v>0</v>
          </cell>
          <cell r="N357">
            <v>0</v>
          </cell>
          <cell r="O357">
            <v>263819.77</v>
          </cell>
          <cell r="P357">
            <v>607578.75</v>
          </cell>
          <cell r="Q357" t="str">
            <v>A</v>
          </cell>
          <cell r="R357" t="str">
            <v>N</v>
          </cell>
          <cell r="S357" t="str">
            <v>001400000000000000000003624776</v>
          </cell>
        </row>
        <row r="358">
          <cell r="A358">
            <v>39172</v>
          </cell>
          <cell r="B358" t="str">
            <v>2002-04-28-15.50.22.411274</v>
          </cell>
          <cell r="C358" t="str">
            <v>2002-04-28-15.50.22.411274</v>
          </cell>
          <cell r="D358" t="str">
            <v>CS</v>
          </cell>
          <cell r="E358" t="str">
            <v>03599311227</v>
          </cell>
          <cell r="F358" t="b">
            <v>0</v>
          </cell>
          <cell r="G358" t="str">
            <v>สุภาวดี พินิจ</v>
          </cell>
          <cell r="H358" t="str">
            <v>1998091621534122</v>
          </cell>
          <cell r="I358" t="str">
            <v>99</v>
          </cell>
          <cell r="J358">
            <v>938859.45</v>
          </cell>
          <cell r="K358">
            <v>603172.35</v>
          </cell>
          <cell r="L358">
            <v>0</v>
          </cell>
          <cell r="M358">
            <v>0</v>
          </cell>
          <cell r="N358">
            <v>1568.62</v>
          </cell>
          <cell r="O358">
            <v>603172.35</v>
          </cell>
          <cell r="P358">
            <v>696573.22</v>
          </cell>
          <cell r="Q358" t="str">
            <v>A</v>
          </cell>
          <cell r="R358" t="str">
            <v>Y</v>
          </cell>
          <cell r="S358" t="str">
            <v>001400000000000000000005070281</v>
          </cell>
        </row>
        <row r="359">
          <cell r="A359">
            <v>39172</v>
          </cell>
          <cell r="B359" t="str">
            <v>2001-06-02-08.30.26.067545</v>
          </cell>
          <cell r="C359" t="str">
            <v>2001-06-02-08.30.26.067545</v>
          </cell>
          <cell r="D359" t="str">
            <v>ขาย</v>
          </cell>
          <cell r="E359" t="str">
            <v>03599600030</v>
          </cell>
          <cell r="F359" t="b">
            <v>0</v>
          </cell>
          <cell r="G359" t="str">
            <v>พงศกร เผ่าศรีเจริญ</v>
          </cell>
          <cell r="H359" t="str">
            <v>2005040122030008</v>
          </cell>
          <cell r="I359" t="str">
            <v>99</v>
          </cell>
          <cell r="J359">
            <v>5586081.2999999998</v>
          </cell>
          <cell r="K359">
            <v>2543778.3199999998</v>
          </cell>
          <cell r="L359">
            <v>0</v>
          </cell>
          <cell r="M359">
            <v>0</v>
          </cell>
          <cell r="N359">
            <v>0</v>
          </cell>
          <cell r="O359">
            <v>2543778.3199999998</v>
          </cell>
          <cell r="P359">
            <v>3520447.18</v>
          </cell>
          <cell r="Q359" t="str">
            <v>A</v>
          </cell>
          <cell r="R359" t="str">
            <v>Y</v>
          </cell>
          <cell r="S359" t="str">
            <v>001400000000000000000002866769</v>
          </cell>
        </row>
        <row r="360">
          <cell r="A360">
            <v>39172</v>
          </cell>
          <cell r="B360" t="str">
            <v>2000-04-07-19.01.54.630110</v>
          </cell>
          <cell r="C360" t="str">
            <v>2000-04-07-19.01.54.630110</v>
          </cell>
          <cell r="D360" t="str">
            <v>CS</v>
          </cell>
          <cell r="E360" t="str">
            <v>03599600218</v>
          </cell>
          <cell r="F360" t="b">
            <v>0</v>
          </cell>
          <cell r="G360" t="str">
            <v>สราทิตย์ โรจน์พฤกษ์</v>
          </cell>
          <cell r="H360" t="str">
            <v>2005100114550019</v>
          </cell>
          <cell r="I360" t="str">
            <v>99</v>
          </cell>
          <cell r="J360">
            <v>275166.65000000002</v>
          </cell>
          <cell r="K360">
            <v>275166.65000000002</v>
          </cell>
          <cell r="L360">
            <v>0</v>
          </cell>
          <cell r="M360">
            <v>12520</v>
          </cell>
          <cell r="N360">
            <v>0</v>
          </cell>
          <cell r="O360">
            <v>275166.65000000002</v>
          </cell>
          <cell r="P360">
            <v>331791.02</v>
          </cell>
          <cell r="Q360" t="str">
            <v>A</v>
          </cell>
          <cell r="R360" t="str">
            <v>N</v>
          </cell>
          <cell r="S360" t="str">
            <v>001400000000000000000000372261</v>
          </cell>
        </row>
        <row r="361">
          <cell r="A361">
            <v>39172</v>
          </cell>
          <cell r="B361" t="str">
            <v>2000-12-09-05.14.27.359585</v>
          </cell>
          <cell r="C361" t="str">
            <v>2000-12-09-05.14.27.359585</v>
          </cell>
          <cell r="D361" t="str">
            <v>CS</v>
          </cell>
          <cell r="E361" t="str">
            <v>03599600323</v>
          </cell>
          <cell r="F361" t="b">
            <v>0</v>
          </cell>
          <cell r="G361" t="str">
            <v>นางสาวปัญจิรา โสณะโชติ(ฮันท์)</v>
          </cell>
          <cell r="H361" t="str">
            <v>2006060122500035</v>
          </cell>
          <cell r="I361" t="str">
            <v>99</v>
          </cell>
          <cell r="J361">
            <v>350450.47</v>
          </cell>
          <cell r="K361">
            <v>350450.47</v>
          </cell>
          <cell r="L361">
            <v>0</v>
          </cell>
          <cell r="M361">
            <v>9582.5</v>
          </cell>
          <cell r="N361">
            <v>0</v>
          </cell>
          <cell r="O361">
            <v>350450.47</v>
          </cell>
          <cell r="P361">
            <v>121169.44</v>
          </cell>
          <cell r="Q361" t="str">
            <v>A</v>
          </cell>
          <cell r="R361" t="str">
            <v>N</v>
          </cell>
          <cell r="S361" t="str">
            <v>001400000000000000000003246373</v>
          </cell>
        </row>
        <row r="362">
          <cell r="A362">
            <v>39172</v>
          </cell>
          <cell r="B362" t="str">
            <v>2000-04-08-13.43.01.313349</v>
          </cell>
          <cell r="C362" t="str">
            <v>2000-04-08-13.43.01.313349</v>
          </cell>
          <cell r="D362" t="str">
            <v>CS</v>
          </cell>
          <cell r="E362" t="str">
            <v>03599600381</v>
          </cell>
          <cell r="F362" t="b">
            <v>0</v>
          </cell>
          <cell r="G362" t="str">
            <v>วัชรดารา อมิตาภาพร</v>
          </cell>
          <cell r="H362" t="str">
            <v>2006070114470032</v>
          </cell>
          <cell r="I362" t="str">
            <v>99</v>
          </cell>
          <cell r="J362">
            <v>315988.45</v>
          </cell>
          <cell r="K362">
            <v>315988.45</v>
          </cell>
          <cell r="L362">
            <v>0</v>
          </cell>
          <cell r="M362">
            <v>14540</v>
          </cell>
          <cell r="N362">
            <v>0</v>
          </cell>
          <cell r="O362">
            <v>315988.45</v>
          </cell>
          <cell r="P362">
            <v>282486.84000000003</v>
          </cell>
          <cell r="Q362" t="str">
            <v>A</v>
          </cell>
          <cell r="R362" t="str">
            <v>N</v>
          </cell>
          <cell r="S362" t="str">
            <v>001400000000000000000000539021</v>
          </cell>
        </row>
        <row r="363">
          <cell r="A363">
            <v>39172</v>
          </cell>
          <cell r="B363" t="str">
            <v>2001-06-02-08.30.27.479073</v>
          </cell>
          <cell r="C363" t="str">
            <v>2001-06-02-08.30.27.479073</v>
          </cell>
          <cell r="D363" t="str">
            <v>ขาย</v>
          </cell>
          <cell r="E363" t="str">
            <v>03603028690</v>
          </cell>
          <cell r="F363" t="b">
            <v>0</v>
          </cell>
          <cell r="G363" t="str">
            <v>สมศักดิ์ กิจธุระกุล</v>
          </cell>
          <cell r="H363" t="str">
            <v>1998091621553949</v>
          </cell>
          <cell r="I363" t="str">
            <v>03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 t="str">
            <v>A</v>
          </cell>
          <cell r="R363" t="str">
            <v>Y</v>
          </cell>
          <cell r="S363" t="str">
            <v>001400000000000000000001817482</v>
          </cell>
        </row>
        <row r="365">
          <cell r="A365">
            <v>39172</v>
          </cell>
          <cell r="B365" t="str">
            <v>2001-05-05-11.15.00.569641</v>
          </cell>
          <cell r="C365" t="str">
            <v>2001-05-05-11.15.00.569641</v>
          </cell>
          <cell r="D365" t="str">
            <v>ขาย</v>
          </cell>
          <cell r="E365" t="str">
            <v>03603030003</v>
          </cell>
          <cell r="F365" t="b">
            <v>0</v>
          </cell>
          <cell r="G365" t="str">
            <v>สมศักดิ์ กิจธุระกุล</v>
          </cell>
          <cell r="H365" t="str">
            <v>1998091621553949</v>
          </cell>
          <cell r="I365" t="str">
            <v>03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 t="str">
            <v>A</v>
          </cell>
          <cell r="R365" t="str">
            <v>Y</v>
          </cell>
          <cell r="S365" t="str">
            <v>001400000000000000000003136349</v>
          </cell>
        </row>
        <row r="366">
          <cell r="A366">
            <v>39172</v>
          </cell>
          <cell r="B366" t="str">
            <v>2001-05-05-11.15.00.569641</v>
          </cell>
          <cell r="C366" t="str">
            <v>2001-05-05-11.15.00.569641</v>
          </cell>
          <cell r="D366" t="str">
            <v>ขาย</v>
          </cell>
          <cell r="E366" t="str">
            <v>03630003743</v>
          </cell>
          <cell r="F366" t="b">
            <v>0</v>
          </cell>
          <cell r="G366" t="str">
            <v>สมศักดิ์ กิจธุระกุล</v>
          </cell>
          <cell r="H366" t="str">
            <v>2000080317020697</v>
          </cell>
          <cell r="I366" t="str">
            <v>30</v>
          </cell>
          <cell r="J366">
            <v>53606131.609999999</v>
          </cell>
          <cell r="K366">
            <v>53539035.460000001</v>
          </cell>
          <cell r="L366">
            <v>0</v>
          </cell>
          <cell r="M366">
            <v>0</v>
          </cell>
          <cell r="N366">
            <v>266314.18</v>
          </cell>
          <cell r="O366">
            <v>53539035.460000001</v>
          </cell>
          <cell r="P366">
            <v>43708357.859999999</v>
          </cell>
          <cell r="Q366" t="str">
            <v>A</v>
          </cell>
          <cell r="R366" t="str">
            <v>Y</v>
          </cell>
          <cell r="S366" t="str">
            <v>001400000000000000000003136349</v>
          </cell>
        </row>
        <row r="367">
          <cell r="A367">
            <v>39172</v>
          </cell>
          <cell r="B367" t="str">
            <v>2001-06-02-08.30.27.479073</v>
          </cell>
          <cell r="C367" t="str">
            <v>2001-06-02-08.30.27.479073</v>
          </cell>
          <cell r="D367" t="str">
            <v>ขาย</v>
          </cell>
          <cell r="E367" t="str">
            <v>03630003777</v>
          </cell>
          <cell r="F367" t="b">
            <v>0</v>
          </cell>
          <cell r="G367" t="str">
            <v>นางสาว มาลัย เจือไทย และ/หรือ นาย สมศักดิ์ กิจธุระกุล</v>
          </cell>
          <cell r="H367" t="str">
            <v>2003020717254900</v>
          </cell>
          <cell r="I367" t="str">
            <v>30</v>
          </cell>
          <cell r="J367">
            <v>6297718.1399999997</v>
          </cell>
          <cell r="K367">
            <v>6287930.9199999999</v>
          </cell>
          <cell r="L367">
            <v>0</v>
          </cell>
          <cell r="M367">
            <v>0</v>
          </cell>
          <cell r="N367">
            <v>0</v>
          </cell>
          <cell r="O367">
            <v>6287930.9199999999</v>
          </cell>
          <cell r="P367">
            <v>4864246.9800000004</v>
          </cell>
          <cell r="Q367" t="str">
            <v>A</v>
          </cell>
          <cell r="R367" t="str">
            <v>Y</v>
          </cell>
          <cell r="S367" t="str">
            <v>001400000000000000000001817482</v>
          </cell>
        </row>
        <row r="369">
          <cell r="A369">
            <v>39172</v>
          </cell>
          <cell r="B369" t="str">
            <v>2001-07-09-17.35.59.260038</v>
          </cell>
          <cell r="C369" t="str">
            <v>2001-07-09-17.35.59.260038</v>
          </cell>
          <cell r="D369" t="str">
            <v>CS</v>
          </cell>
          <cell r="E369" t="str">
            <v>03630003905</v>
          </cell>
          <cell r="F369" t="b">
            <v>0</v>
          </cell>
          <cell r="G369" t="str">
            <v>นาย นิวัฒน์ สนน้อยและ/หรือนาง อารีย์ สนน้อย</v>
          </cell>
          <cell r="H369" t="str">
            <v>2001080201190292</v>
          </cell>
          <cell r="I369" t="str">
            <v>30</v>
          </cell>
          <cell r="J369">
            <v>300000</v>
          </cell>
          <cell r="K369">
            <v>291053.84000000003</v>
          </cell>
          <cell r="L369">
            <v>0</v>
          </cell>
          <cell r="M369">
            <v>0</v>
          </cell>
          <cell r="N369">
            <v>0</v>
          </cell>
          <cell r="O369">
            <v>291053.84000000003</v>
          </cell>
          <cell r="P369">
            <v>210510.07999999999</v>
          </cell>
          <cell r="Q369" t="str">
            <v>A</v>
          </cell>
          <cell r="R369" t="str">
            <v>N</v>
          </cell>
          <cell r="S369" t="str">
            <v>001400000000000000000003901116</v>
          </cell>
        </row>
        <row r="371">
          <cell r="A371">
            <v>39172</v>
          </cell>
          <cell r="B371" t="str">
            <v>2001-05-05-11.15.00.569641</v>
          </cell>
          <cell r="C371" t="str">
            <v>2001-05-05-11.15.00.569641</v>
          </cell>
          <cell r="D371" t="str">
            <v>ขาย</v>
          </cell>
          <cell r="E371" t="str">
            <v>03631008487</v>
          </cell>
          <cell r="F371" t="b">
            <v>0</v>
          </cell>
          <cell r="G371" t="str">
            <v>สมศักดิ์ กิจธุระกุล</v>
          </cell>
          <cell r="H371" t="str">
            <v>2000080317020697</v>
          </cell>
          <cell r="I371" t="str">
            <v>31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 t="str">
            <v>A</v>
          </cell>
          <cell r="R371" t="str">
            <v>Y</v>
          </cell>
          <cell r="S371" t="str">
            <v>001400000000000000000003136349</v>
          </cell>
        </row>
        <row r="372">
          <cell r="A372">
            <v>39172</v>
          </cell>
          <cell r="B372" t="str">
            <v>2001-05-05-11.15.00.569641</v>
          </cell>
          <cell r="C372" t="str">
            <v>2001-05-05-11.15.00.569641</v>
          </cell>
          <cell r="D372" t="str">
            <v>ขาย</v>
          </cell>
          <cell r="E372" t="str">
            <v>03660000820</v>
          </cell>
          <cell r="F372" t="b">
            <v>0</v>
          </cell>
          <cell r="G372" t="str">
            <v>สมศักดิ์ กิจธุระกุล</v>
          </cell>
          <cell r="H372" t="str">
            <v>2000080317020697</v>
          </cell>
          <cell r="I372" t="str">
            <v>60</v>
          </cell>
          <cell r="J372">
            <v>78000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 t="str">
            <v>A</v>
          </cell>
          <cell r="R372" t="str">
            <v>Y</v>
          </cell>
          <cell r="S372" t="str">
            <v>001400000000000000000003136349</v>
          </cell>
        </row>
        <row r="373">
          <cell r="A373">
            <v>39172</v>
          </cell>
          <cell r="B373" t="str">
            <v>2001-05-05-11.15.00.569641</v>
          </cell>
          <cell r="C373" t="str">
            <v>2001-05-05-11.15.00.569641</v>
          </cell>
          <cell r="D373" t="str">
            <v>ขาย</v>
          </cell>
          <cell r="E373" t="str">
            <v>03660000977</v>
          </cell>
          <cell r="F373" t="b">
            <v>0</v>
          </cell>
          <cell r="G373" t="str">
            <v>สมศักดิ์ กิจธุระกุล</v>
          </cell>
          <cell r="H373" t="str">
            <v>2000080317020697</v>
          </cell>
          <cell r="I373" t="str">
            <v>60</v>
          </cell>
          <cell r="J373">
            <v>42400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 t="str">
            <v>A</v>
          </cell>
          <cell r="R373" t="str">
            <v>Y</v>
          </cell>
          <cell r="S373" t="str">
            <v>001400000000000000000003136349</v>
          </cell>
        </row>
        <row r="374">
          <cell r="A374">
            <v>39172</v>
          </cell>
          <cell r="B374" t="str">
            <v>2001-06-23-04.40.09.823867</v>
          </cell>
          <cell r="C374" t="str">
            <v>2001-06-23-04.40.09.823867</v>
          </cell>
          <cell r="D374" t="str">
            <v>CS</v>
          </cell>
          <cell r="E374" t="str">
            <v>03699030716</v>
          </cell>
          <cell r="F374" t="b">
            <v>0</v>
          </cell>
          <cell r="G374" t="str">
            <v>นาย สมนึก มานะมงคลชัย</v>
          </cell>
          <cell r="H374" t="str">
            <v>1998081711424723</v>
          </cell>
          <cell r="I374" t="str">
            <v>99</v>
          </cell>
          <cell r="J374">
            <v>4324584.82</v>
          </cell>
          <cell r="K374">
            <v>0</v>
          </cell>
          <cell r="L374">
            <v>0</v>
          </cell>
          <cell r="M374">
            <v>0</v>
          </cell>
          <cell r="N374">
            <v>36796.230000000003</v>
          </cell>
          <cell r="O374">
            <v>0</v>
          </cell>
          <cell r="P374">
            <v>2684173.84</v>
          </cell>
          <cell r="Q374" t="str">
            <v>A</v>
          </cell>
          <cell r="R374" t="str">
            <v>N</v>
          </cell>
          <cell r="S374" t="str">
            <v>001400000000000000000002892333</v>
          </cell>
        </row>
        <row r="375">
          <cell r="A375">
            <v>39172</v>
          </cell>
          <cell r="B375" t="str">
            <v>2002-10-06-13.22.22.312863</v>
          </cell>
          <cell r="C375" t="str">
            <v>2002-10-06-13.22.22.312863</v>
          </cell>
          <cell r="D375" t="str">
            <v>ขาย</v>
          </cell>
          <cell r="E375" t="str">
            <v>03699300160</v>
          </cell>
          <cell r="F375" t="b">
            <v>0</v>
          </cell>
          <cell r="G375" t="str">
            <v>นาย สมพงษ์ ยศเพิ่มศักดิ์</v>
          </cell>
          <cell r="H375" t="str">
            <v>1998081711424822</v>
          </cell>
          <cell r="I375" t="str">
            <v>99</v>
          </cell>
          <cell r="J375">
            <v>4874204.78</v>
          </cell>
          <cell r="K375">
            <v>2900000</v>
          </cell>
          <cell r="L375">
            <v>0</v>
          </cell>
          <cell r="M375">
            <v>117340</v>
          </cell>
          <cell r="N375">
            <v>0</v>
          </cell>
          <cell r="O375">
            <v>2900000</v>
          </cell>
          <cell r="P375">
            <v>5378566.4000000004</v>
          </cell>
          <cell r="Q375" t="str">
            <v>A</v>
          </cell>
          <cell r="R375" t="str">
            <v>N</v>
          </cell>
          <cell r="S375" t="str">
            <v>001400000000000000000005557310</v>
          </cell>
        </row>
        <row r="376">
          <cell r="A376">
            <v>39172</v>
          </cell>
          <cell r="B376" t="str">
            <v>2002-04-07-16.27.48.260191</v>
          </cell>
          <cell r="C376" t="str">
            <v>2002-04-07-16.27.48.260191</v>
          </cell>
          <cell r="D376" t="str">
            <v>CS</v>
          </cell>
          <cell r="E376" t="str">
            <v>03699300267</v>
          </cell>
          <cell r="F376" t="b">
            <v>0</v>
          </cell>
          <cell r="G376" t="str">
            <v>นาย มนูญ ลิ่มพิทักษ์</v>
          </cell>
          <cell r="H376" t="str">
            <v>1998081711423734</v>
          </cell>
          <cell r="I376" t="str">
            <v>99</v>
          </cell>
          <cell r="J376">
            <v>4048161.71</v>
          </cell>
          <cell r="K376">
            <v>757068.15</v>
          </cell>
          <cell r="L376">
            <v>0</v>
          </cell>
          <cell r="M376">
            <v>0</v>
          </cell>
          <cell r="N376">
            <v>1483.02</v>
          </cell>
          <cell r="O376">
            <v>757068.15</v>
          </cell>
          <cell r="P376">
            <v>4444557.38</v>
          </cell>
          <cell r="Q376" t="str">
            <v>A</v>
          </cell>
          <cell r="R376" t="str">
            <v>N</v>
          </cell>
          <cell r="S376" t="str">
            <v>001400000000000000000004312067</v>
          </cell>
        </row>
        <row r="377">
          <cell r="A377">
            <v>39172</v>
          </cell>
          <cell r="B377" t="str">
            <v>2001-05-26-08.50.54.333705</v>
          </cell>
          <cell r="C377" t="str">
            <v>2001-05-26-08.50.54.333705</v>
          </cell>
          <cell r="D377" t="str">
            <v>CS</v>
          </cell>
          <cell r="E377" t="str">
            <v>03699310707</v>
          </cell>
          <cell r="F377" t="b">
            <v>0</v>
          </cell>
          <cell r="G377" t="str">
            <v>นาย สมนึก มานะมงคลชัย</v>
          </cell>
          <cell r="H377" t="str">
            <v>1998081711424723</v>
          </cell>
          <cell r="I377" t="str">
            <v>99</v>
          </cell>
          <cell r="J377">
            <v>5707923.4900000002</v>
          </cell>
          <cell r="K377">
            <v>3572255.32</v>
          </cell>
          <cell r="L377">
            <v>0</v>
          </cell>
          <cell r="M377">
            <v>0</v>
          </cell>
          <cell r="N377">
            <v>0</v>
          </cell>
          <cell r="O377">
            <v>3572255.32</v>
          </cell>
          <cell r="P377">
            <v>5790407.1500000004</v>
          </cell>
          <cell r="Q377" t="str">
            <v>A</v>
          </cell>
          <cell r="R377" t="str">
            <v>N</v>
          </cell>
          <cell r="S377" t="str">
            <v>001400000000000000000003781507</v>
          </cell>
        </row>
        <row r="378">
          <cell r="A378">
            <v>39172</v>
          </cell>
          <cell r="B378" t="str">
            <v>2002-12-26-18.16.29.549353</v>
          </cell>
          <cell r="C378" t="str">
            <v>2002-12-26-18.16.29.549353</v>
          </cell>
          <cell r="D378" t="str">
            <v>CS</v>
          </cell>
          <cell r="E378" t="str">
            <v>03731011720</v>
          </cell>
          <cell r="F378" t="b">
            <v>0</v>
          </cell>
          <cell r="G378" t="str">
            <v>สายสุนีย์ เฉียบวุฒิ,อำนาจ อำนาจฤทธิไกร</v>
          </cell>
          <cell r="H378" t="str">
            <v>2003010107430252</v>
          </cell>
          <cell r="I378" t="str">
            <v>31</v>
          </cell>
          <cell r="J378">
            <v>5500000</v>
          </cell>
          <cell r="K378">
            <v>5310206.82</v>
          </cell>
          <cell r="L378">
            <v>0</v>
          </cell>
          <cell r="M378">
            <v>0</v>
          </cell>
          <cell r="N378">
            <v>7711.49</v>
          </cell>
          <cell r="O378">
            <v>5310206.82</v>
          </cell>
          <cell r="P378">
            <v>2062038.12</v>
          </cell>
          <cell r="Q378" t="str">
            <v>A</v>
          </cell>
          <cell r="R378" t="str">
            <v>N</v>
          </cell>
          <cell r="S378" t="str">
            <v>001400000000000000000006432765</v>
          </cell>
        </row>
        <row r="380">
          <cell r="A380">
            <v>39172</v>
          </cell>
          <cell r="B380" t="str">
            <v>2001-05-05-11.15.06.039604</v>
          </cell>
          <cell r="C380" t="str">
            <v>2001-05-05-11.15.06.039604</v>
          </cell>
          <cell r="D380" t="str">
            <v>ขาย</v>
          </cell>
          <cell r="E380" t="str">
            <v>03830104909</v>
          </cell>
          <cell r="F380" t="b">
            <v>0</v>
          </cell>
          <cell r="G380" t="str">
            <v>อลายด์คูลลิ่ง</v>
          </cell>
          <cell r="H380" t="str">
            <v>2006070113530185</v>
          </cell>
          <cell r="I380" t="str">
            <v>30</v>
          </cell>
          <cell r="J380">
            <v>7189696.54</v>
          </cell>
          <cell r="K380">
            <v>7151873.2699999996</v>
          </cell>
          <cell r="L380">
            <v>0</v>
          </cell>
          <cell r="M380">
            <v>0</v>
          </cell>
          <cell r="N380">
            <v>0</v>
          </cell>
          <cell r="O380">
            <v>7151873.2699999996</v>
          </cell>
          <cell r="P380">
            <v>1894091.72</v>
          </cell>
          <cell r="Q380" t="str">
            <v>A</v>
          </cell>
          <cell r="R380" t="str">
            <v>Y</v>
          </cell>
          <cell r="S380" t="str">
            <v>001400000000000000000003576501</v>
          </cell>
        </row>
        <row r="381">
          <cell r="A381">
            <v>39172</v>
          </cell>
          <cell r="B381" t="str">
            <v>2001-05-05-11.15.06.039604</v>
          </cell>
          <cell r="C381" t="str">
            <v>2001-05-05-11.15.06.039604</v>
          </cell>
          <cell r="D381" t="str">
            <v>ขาย</v>
          </cell>
          <cell r="E381" t="str">
            <v>03860000701</v>
          </cell>
          <cell r="F381" t="b">
            <v>0</v>
          </cell>
          <cell r="G381" t="str">
            <v>อลายด์คูลลิ่ง</v>
          </cell>
          <cell r="H381" t="str">
            <v>1998122016452923</v>
          </cell>
          <cell r="I381" t="str">
            <v>60</v>
          </cell>
          <cell r="J381">
            <v>4200000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 t="str">
            <v>A</v>
          </cell>
          <cell r="R381">
            <v>0</v>
          </cell>
          <cell r="S381" t="str">
            <v>001400000000000000000003576501</v>
          </cell>
        </row>
        <row r="382">
          <cell r="A382">
            <v>39172</v>
          </cell>
          <cell r="B382" t="str">
            <v>2002-03-28-16.46.36.340909</v>
          </cell>
          <cell r="C382" t="str">
            <v>2002-03-28-16.46.36.340909</v>
          </cell>
          <cell r="D382" t="str">
            <v>CS</v>
          </cell>
          <cell r="E382" t="str">
            <v>03899340021</v>
          </cell>
          <cell r="F382" t="b">
            <v>0</v>
          </cell>
          <cell r="G382" t="str">
            <v>น.ส.มารยาท อ่อนพร้อม และ                 จ.ส.อ.เฉลิมชัย อ่อนพร้อม</v>
          </cell>
          <cell r="H382" t="str">
            <v>2006060122500038</v>
          </cell>
          <cell r="I382" t="str">
            <v>99</v>
          </cell>
          <cell r="J382">
            <v>4486443.01</v>
          </cell>
          <cell r="K382">
            <v>4486443.01</v>
          </cell>
          <cell r="L382">
            <v>0</v>
          </cell>
          <cell r="M382">
            <v>124767.5</v>
          </cell>
          <cell r="N382">
            <v>0</v>
          </cell>
          <cell r="O382">
            <v>4486443.01</v>
          </cell>
          <cell r="P382">
            <v>2873473.26</v>
          </cell>
          <cell r="Q382" t="str">
            <v>A</v>
          </cell>
          <cell r="R382" t="str">
            <v>N</v>
          </cell>
          <cell r="S382" t="str">
            <v>001400000000000000000005268031</v>
          </cell>
        </row>
        <row r="384">
          <cell r="A384">
            <v>39172</v>
          </cell>
          <cell r="B384" t="str">
            <v>2001-05-05-11.15.07.748703</v>
          </cell>
          <cell r="C384" t="str">
            <v>2001-05-05-11.15.07.748703</v>
          </cell>
          <cell r="D384" t="str">
            <v>CS</v>
          </cell>
          <cell r="E384" t="str">
            <v>03960000651</v>
          </cell>
          <cell r="F384" t="b">
            <v>0</v>
          </cell>
          <cell r="G384" t="str">
            <v>นาย พวง กิตติถาวรกุล</v>
          </cell>
          <cell r="H384" t="str">
            <v>1998090813500669</v>
          </cell>
          <cell r="I384" t="str">
            <v>60</v>
          </cell>
          <cell r="J384">
            <v>10300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 t="str">
            <v>A</v>
          </cell>
          <cell r="R384">
            <v>0</v>
          </cell>
          <cell r="S384" t="str">
            <v>001400000000000000000002875378</v>
          </cell>
        </row>
        <row r="385">
          <cell r="A385">
            <v>39172</v>
          </cell>
          <cell r="B385" t="str">
            <v>2002-03-09-18.34.34.455285</v>
          </cell>
          <cell r="C385" t="str">
            <v>2002-03-09-18.34.34.455285</v>
          </cell>
          <cell r="D385" t="str">
            <v>CS</v>
          </cell>
          <cell r="E385" t="str">
            <v>03999030493</v>
          </cell>
          <cell r="F385" t="b">
            <v>0</v>
          </cell>
          <cell r="G385" t="str">
            <v>เอ็น.พี.ซี.พัฒนา</v>
          </cell>
          <cell r="H385" t="str">
            <v>1998081711471225</v>
          </cell>
          <cell r="I385" t="str">
            <v>99</v>
          </cell>
          <cell r="J385">
            <v>8368325.54</v>
          </cell>
          <cell r="K385">
            <v>7106896.8899999997</v>
          </cell>
          <cell r="L385">
            <v>0</v>
          </cell>
          <cell r="M385">
            <v>200000</v>
          </cell>
          <cell r="N385">
            <v>0</v>
          </cell>
          <cell r="O385">
            <v>7106896.8899999997</v>
          </cell>
          <cell r="P385">
            <v>13280600.369999999</v>
          </cell>
          <cell r="Q385" t="str">
            <v>A</v>
          </cell>
          <cell r="R385" t="str">
            <v>N</v>
          </cell>
          <cell r="S385" t="str">
            <v>001400000000000000000005188741</v>
          </cell>
        </row>
        <row r="386">
          <cell r="A386">
            <v>39172</v>
          </cell>
          <cell r="B386" t="str">
            <v>2003-04-07-02.08.14.536715</v>
          </cell>
          <cell r="C386" t="str">
            <v>2003-04-07-02.08.14.536715</v>
          </cell>
          <cell r="D386" t="str">
            <v>CS</v>
          </cell>
          <cell r="E386" t="str">
            <v>03999310538</v>
          </cell>
          <cell r="F386" t="b">
            <v>0</v>
          </cell>
          <cell r="G386" t="str">
            <v>นาย ชัยพันธุ์ รักษ์วิเชียร และ/หรือนาง เปี่ยมกัลยา รักษ์วิเช</v>
          </cell>
          <cell r="H386" t="str">
            <v>2000030317100040</v>
          </cell>
          <cell r="I386" t="str">
            <v>99</v>
          </cell>
          <cell r="J386">
            <v>795084.64</v>
          </cell>
          <cell r="K386">
            <v>646653.97</v>
          </cell>
          <cell r="L386">
            <v>0</v>
          </cell>
          <cell r="M386">
            <v>19877.5</v>
          </cell>
          <cell r="N386">
            <v>0</v>
          </cell>
          <cell r="O386">
            <v>646653.97</v>
          </cell>
          <cell r="P386">
            <v>1137651.79</v>
          </cell>
          <cell r="Q386" t="str">
            <v>A</v>
          </cell>
          <cell r="R386" t="str">
            <v>N</v>
          </cell>
          <cell r="S386" t="str">
            <v>001400000000000000000006188008</v>
          </cell>
        </row>
        <row r="388">
          <cell r="A388">
            <v>39172</v>
          </cell>
          <cell r="B388" t="str">
            <v>2001-05-05-11.15.07.748703</v>
          </cell>
          <cell r="C388" t="str">
            <v>2001-05-05-11.15.07.748703</v>
          </cell>
          <cell r="D388" t="str">
            <v>CS</v>
          </cell>
          <cell r="E388" t="str">
            <v>03999610059</v>
          </cell>
          <cell r="F388" t="b">
            <v>0</v>
          </cell>
          <cell r="G388" t="str">
            <v>นาย พวง กิตติถาวรกุล</v>
          </cell>
          <cell r="H388" t="str">
            <v>1998090813500669</v>
          </cell>
          <cell r="I388" t="str">
            <v>99</v>
          </cell>
          <cell r="J388">
            <v>2318402.36</v>
          </cell>
          <cell r="K388">
            <v>2318402.36</v>
          </cell>
          <cell r="L388">
            <v>0</v>
          </cell>
          <cell r="M388">
            <v>69235</v>
          </cell>
          <cell r="N388">
            <v>0</v>
          </cell>
          <cell r="O388">
            <v>2318402.36</v>
          </cell>
          <cell r="P388">
            <v>1149705.47</v>
          </cell>
          <cell r="Q388" t="str">
            <v>A</v>
          </cell>
          <cell r="R388">
            <v>0</v>
          </cell>
          <cell r="S388" t="str">
            <v>001400000000000000000002875378</v>
          </cell>
        </row>
        <row r="389">
          <cell r="A389">
            <v>39172</v>
          </cell>
          <cell r="B389" t="str">
            <v>2000-08-02-18.25.14.182594</v>
          </cell>
          <cell r="C389" t="str">
            <v>2000-08-02-18.25.14.182594</v>
          </cell>
          <cell r="D389" t="str">
            <v>CS</v>
          </cell>
          <cell r="E389" t="str">
            <v>04099030278</v>
          </cell>
          <cell r="F389" t="b">
            <v>0</v>
          </cell>
          <cell r="G389" t="str">
            <v>กิตติพันธ์ ขำสา</v>
          </cell>
          <cell r="H389" t="str">
            <v>1998081711472977</v>
          </cell>
          <cell r="I389" t="str">
            <v>99</v>
          </cell>
          <cell r="J389">
            <v>8752659.4299999997</v>
          </cell>
          <cell r="K389">
            <v>4498639.9800000004</v>
          </cell>
          <cell r="L389">
            <v>0</v>
          </cell>
          <cell r="M389">
            <v>178772.5</v>
          </cell>
          <cell r="N389">
            <v>0</v>
          </cell>
          <cell r="O389">
            <v>4498639.9800000004</v>
          </cell>
          <cell r="P389">
            <v>10430707.57</v>
          </cell>
          <cell r="Q389" t="str">
            <v>A</v>
          </cell>
          <cell r="R389" t="str">
            <v>Y</v>
          </cell>
          <cell r="S389" t="str">
            <v>001400000000000000000002317408</v>
          </cell>
        </row>
        <row r="390">
          <cell r="A390">
            <v>39172</v>
          </cell>
          <cell r="B390" t="str">
            <v>2003-02-10-14.18.13.133488</v>
          </cell>
          <cell r="C390" t="str">
            <v>2003-02-10-14.18.13.133488</v>
          </cell>
          <cell r="D390" t="str">
            <v>CS</v>
          </cell>
          <cell r="E390" t="str">
            <v>04099320039</v>
          </cell>
          <cell r="F390" t="b">
            <v>0</v>
          </cell>
          <cell r="G390" t="str">
            <v>นาง นงลักษณ์ เรืองมั่นคง</v>
          </cell>
          <cell r="H390" t="str">
            <v>2006020116160020</v>
          </cell>
          <cell r="I390" t="str">
            <v>99</v>
          </cell>
          <cell r="J390">
            <v>493602.42</v>
          </cell>
          <cell r="K390">
            <v>493602.42</v>
          </cell>
          <cell r="L390">
            <v>0</v>
          </cell>
          <cell r="M390">
            <v>13397.5</v>
          </cell>
          <cell r="N390">
            <v>0</v>
          </cell>
          <cell r="O390">
            <v>493602.42</v>
          </cell>
          <cell r="P390">
            <v>111038.7</v>
          </cell>
          <cell r="Q390" t="str">
            <v>A</v>
          </cell>
          <cell r="R390" t="str">
            <v>N</v>
          </cell>
          <cell r="S390" t="str">
            <v>001400000000000000000006540789</v>
          </cell>
        </row>
        <row r="391">
          <cell r="A391">
            <v>39172</v>
          </cell>
          <cell r="B391" t="str">
            <v>2006-07-01-05.14.13.130599</v>
          </cell>
          <cell r="C391" t="str">
            <v>2006-07-01-05.14.13.130599</v>
          </cell>
          <cell r="D391" t="str">
            <v>CS</v>
          </cell>
          <cell r="E391" t="str">
            <v>04099320047</v>
          </cell>
          <cell r="F391" t="b">
            <v>0</v>
          </cell>
          <cell r="G391" t="str">
            <v>นาง จิราวรรณ ชัยพานิช และ/หรือ นาย สมชาติ ชัยพานิช</v>
          </cell>
          <cell r="H391" t="str">
            <v>2006080119540035</v>
          </cell>
          <cell r="I391" t="str">
            <v>99</v>
          </cell>
          <cell r="J391">
            <v>307134.67</v>
          </cell>
          <cell r="K391">
            <v>307134.67</v>
          </cell>
          <cell r="L391">
            <v>0</v>
          </cell>
          <cell r="M391">
            <v>10010</v>
          </cell>
          <cell r="N391">
            <v>0</v>
          </cell>
          <cell r="O391">
            <v>307134.67</v>
          </cell>
          <cell r="P391">
            <v>153110.01</v>
          </cell>
          <cell r="Q391" t="str">
            <v>A</v>
          </cell>
          <cell r="R391" t="str">
            <v>N</v>
          </cell>
          <cell r="S391" t="str">
            <v>001400000000000000000011375724</v>
          </cell>
        </row>
        <row r="393">
          <cell r="A393">
            <v>39172</v>
          </cell>
          <cell r="B393" t="str">
            <v>2002-04-07-16.27.55.828428</v>
          </cell>
          <cell r="C393" t="str">
            <v>2002-04-07-16.27.55.828428</v>
          </cell>
          <cell r="D393" t="str">
            <v>ขาย</v>
          </cell>
          <cell r="E393" t="str">
            <v>04199310318</v>
          </cell>
          <cell r="F393" t="b">
            <v>0</v>
          </cell>
          <cell r="G393" t="str">
            <v>พิเชษฐ์ สมรรถศรบุศย์</v>
          </cell>
          <cell r="H393" t="str">
            <v>2000021411270139</v>
          </cell>
          <cell r="I393" t="str">
            <v>99</v>
          </cell>
          <cell r="J393">
            <v>705888.94</v>
          </cell>
          <cell r="K393">
            <v>577125.81999999995</v>
          </cell>
          <cell r="L393">
            <v>0</v>
          </cell>
          <cell r="M393">
            <v>17647.5</v>
          </cell>
          <cell r="N393">
            <v>0</v>
          </cell>
          <cell r="O393">
            <v>577125.81999999995</v>
          </cell>
          <cell r="P393">
            <v>842928.54</v>
          </cell>
          <cell r="Q393" t="str">
            <v>A</v>
          </cell>
          <cell r="R393" t="str">
            <v>N</v>
          </cell>
          <cell r="S393" t="str">
            <v>001400000000000000000004427568</v>
          </cell>
        </row>
        <row r="394">
          <cell r="A394">
            <v>39172</v>
          </cell>
          <cell r="B394" t="str">
            <v>2001-06-02-08.23.21.594860</v>
          </cell>
          <cell r="C394" t="str">
            <v>2001-06-02-08.23.21.594860</v>
          </cell>
          <cell r="D394" t="e">
            <v>#N/A</v>
          </cell>
          <cell r="E394" t="str">
            <v>04260001989</v>
          </cell>
          <cell r="F394" t="b">
            <v>0</v>
          </cell>
          <cell r="G394" t="str">
            <v>ทองเทพ อินทรทัต</v>
          </cell>
          <cell r="H394" t="str">
            <v>2000080317031709</v>
          </cell>
          <cell r="I394" t="str">
            <v>60</v>
          </cell>
          <cell r="J394">
            <v>12000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 t="str">
            <v>A</v>
          </cell>
          <cell r="R394" t="str">
            <v>N</v>
          </cell>
          <cell r="S394" t="str">
            <v>001400000000000000000003120373</v>
          </cell>
        </row>
        <row r="395">
          <cell r="A395">
            <v>39172</v>
          </cell>
          <cell r="B395" t="str">
            <v>2001-06-02-08.23.21.594860</v>
          </cell>
          <cell r="C395" t="str">
            <v>2001-06-02-08.23.21.594860</v>
          </cell>
          <cell r="D395" t="e">
            <v>#N/A</v>
          </cell>
          <cell r="E395" t="str">
            <v>04299030321</v>
          </cell>
          <cell r="F395" t="b">
            <v>0</v>
          </cell>
          <cell r="G395" t="str">
            <v>ทองเทพ อินทรทัต</v>
          </cell>
          <cell r="H395" t="str">
            <v>1998081711500669</v>
          </cell>
          <cell r="I395" t="str">
            <v>99</v>
          </cell>
          <cell r="J395">
            <v>3649490.18</v>
          </cell>
          <cell r="K395">
            <v>2804231.63</v>
          </cell>
          <cell r="L395">
            <v>0</v>
          </cell>
          <cell r="M395">
            <v>0</v>
          </cell>
          <cell r="N395">
            <v>0</v>
          </cell>
          <cell r="O395">
            <v>2804231.63</v>
          </cell>
          <cell r="P395">
            <v>7409077.71</v>
          </cell>
          <cell r="Q395" t="str">
            <v>A</v>
          </cell>
          <cell r="R395">
            <v>0</v>
          </cell>
          <cell r="S395" t="str">
            <v>001400000000000000000003120373</v>
          </cell>
        </row>
        <row r="396">
          <cell r="A396">
            <v>39172</v>
          </cell>
          <cell r="B396" t="str">
            <v>2002-10-06-12.23.22.605796</v>
          </cell>
          <cell r="C396" t="str">
            <v>2002-10-06-12.23.22.605796</v>
          </cell>
          <cell r="D396" t="str">
            <v>CS</v>
          </cell>
          <cell r="E396" t="str">
            <v>04299030517</v>
          </cell>
          <cell r="F396" t="b">
            <v>0</v>
          </cell>
          <cell r="G396" t="str">
            <v>นางสาว อัมพร คุณสมบัติ</v>
          </cell>
          <cell r="H396" t="str">
            <v>2001020206150040</v>
          </cell>
          <cell r="I396" t="str">
            <v>99</v>
          </cell>
          <cell r="J396">
            <v>213256.12</v>
          </cell>
          <cell r="K396">
            <v>174351.81</v>
          </cell>
          <cell r="L396">
            <v>0</v>
          </cell>
          <cell r="M396">
            <v>9840</v>
          </cell>
          <cell r="N396">
            <v>0</v>
          </cell>
          <cell r="O396">
            <v>174351.81</v>
          </cell>
          <cell r="P396">
            <v>242967.57</v>
          </cell>
          <cell r="Q396" t="str">
            <v>A</v>
          </cell>
          <cell r="R396" t="str">
            <v>N</v>
          </cell>
          <cell r="S396" t="str">
            <v>001400000000000000000005198325</v>
          </cell>
        </row>
        <row r="397">
          <cell r="A397">
            <v>39172</v>
          </cell>
          <cell r="B397" t="str">
            <v>2002-10-06-12.23.22.605796</v>
          </cell>
          <cell r="C397" t="str">
            <v>2002-10-06-12.23.22.605796</v>
          </cell>
          <cell r="D397" t="str">
            <v>CS</v>
          </cell>
          <cell r="E397" t="str">
            <v>04299300126</v>
          </cell>
          <cell r="F397" t="b">
            <v>0</v>
          </cell>
          <cell r="G397" t="str">
            <v>นางสาว อัมพร คุณสมบัติ</v>
          </cell>
          <cell r="H397" t="str">
            <v>2001020206150040</v>
          </cell>
          <cell r="I397" t="str">
            <v>99</v>
          </cell>
          <cell r="J397">
            <v>116039.06</v>
          </cell>
          <cell r="K397">
            <v>116039.06</v>
          </cell>
          <cell r="L397">
            <v>0</v>
          </cell>
          <cell r="M397">
            <v>0</v>
          </cell>
          <cell r="N397">
            <v>0</v>
          </cell>
          <cell r="O397">
            <v>116039.06</v>
          </cell>
          <cell r="P397">
            <v>159800.07999999999</v>
          </cell>
          <cell r="Q397" t="str">
            <v>A</v>
          </cell>
          <cell r="R397" t="str">
            <v>N</v>
          </cell>
          <cell r="S397" t="str">
            <v>001400000000000000000005198325</v>
          </cell>
        </row>
        <row r="398">
          <cell r="A398">
            <v>39172</v>
          </cell>
          <cell r="B398" t="str">
            <v>2001-06-02-08.23.21.594860</v>
          </cell>
          <cell r="C398" t="str">
            <v>2001-06-02-08.23.21.594860</v>
          </cell>
          <cell r="D398" t="e">
            <v>#N/A</v>
          </cell>
          <cell r="E398" t="str">
            <v>04299310137</v>
          </cell>
          <cell r="F398" t="b">
            <v>0</v>
          </cell>
          <cell r="G398" t="str">
            <v>ทองเทพ อินทรทัต</v>
          </cell>
          <cell r="H398" t="str">
            <v>1998081711500707</v>
          </cell>
          <cell r="I398" t="str">
            <v>99</v>
          </cell>
          <cell r="J398">
            <v>12879969.130000001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2756161.93</v>
          </cell>
          <cell r="Q398" t="str">
            <v>X</v>
          </cell>
          <cell r="R398">
            <v>0</v>
          </cell>
          <cell r="S398" t="str">
            <v>001400000000000000000003120373</v>
          </cell>
        </row>
        <row r="399">
          <cell r="A399">
            <v>39172</v>
          </cell>
          <cell r="B399" t="str">
            <v>2002-04-07-16.27.57.769986</v>
          </cell>
          <cell r="C399" t="str">
            <v>2002-04-07-16.27.57.769986</v>
          </cell>
          <cell r="D399" t="str">
            <v>CS</v>
          </cell>
          <cell r="E399" t="str">
            <v>04299310470</v>
          </cell>
          <cell r="F399" t="b">
            <v>0</v>
          </cell>
          <cell r="G399" t="str">
            <v>สมนึก ปรสุวีระ</v>
          </cell>
          <cell r="H399" t="str">
            <v>1998081711502652</v>
          </cell>
          <cell r="I399" t="str">
            <v>99</v>
          </cell>
          <cell r="J399">
            <v>361437.4</v>
          </cell>
          <cell r="K399">
            <v>230939.89</v>
          </cell>
          <cell r="L399">
            <v>0</v>
          </cell>
          <cell r="M399">
            <v>0</v>
          </cell>
          <cell r="N399">
            <v>0</v>
          </cell>
          <cell r="O399">
            <v>230939.89</v>
          </cell>
          <cell r="P399">
            <v>584662.63</v>
          </cell>
          <cell r="Q399" t="str">
            <v>A</v>
          </cell>
          <cell r="R399">
            <v>0</v>
          </cell>
          <cell r="S399" t="str">
            <v>001400000000000000000004422252</v>
          </cell>
        </row>
        <row r="400">
          <cell r="A400">
            <v>39172</v>
          </cell>
          <cell r="B400" t="str">
            <v>2000-04-11-18.13.08.145079</v>
          </cell>
          <cell r="C400" t="str">
            <v>2000-04-11-18.13.08.145079</v>
          </cell>
          <cell r="D400" t="str">
            <v>CS</v>
          </cell>
          <cell r="E400" t="str">
            <v>04299310488</v>
          </cell>
          <cell r="F400" t="b">
            <v>0</v>
          </cell>
          <cell r="G400" t="str">
            <v>วีนัส รุหานนท์</v>
          </cell>
          <cell r="H400" t="str">
            <v>1998081711502454</v>
          </cell>
          <cell r="I400" t="str">
            <v>99</v>
          </cell>
          <cell r="J400">
            <v>1718202.46</v>
          </cell>
          <cell r="K400">
            <v>1488100.8</v>
          </cell>
          <cell r="L400">
            <v>0</v>
          </cell>
          <cell r="M400">
            <v>5400</v>
          </cell>
          <cell r="N400">
            <v>0</v>
          </cell>
          <cell r="O400">
            <v>1488100.8</v>
          </cell>
          <cell r="P400">
            <v>2924399.88</v>
          </cell>
          <cell r="Q400" t="str">
            <v>A</v>
          </cell>
          <cell r="R400">
            <v>0</v>
          </cell>
          <cell r="S400" t="str">
            <v>001400000000000000000000685274</v>
          </cell>
        </row>
        <row r="401">
          <cell r="A401">
            <v>39172</v>
          </cell>
          <cell r="B401" t="str">
            <v>2000-04-25-12.01.40.821237</v>
          </cell>
          <cell r="C401" t="str">
            <v>2000-04-25-12.01.40.821237</v>
          </cell>
          <cell r="D401" t="str">
            <v>CS</v>
          </cell>
          <cell r="E401" t="str">
            <v>04299310771</v>
          </cell>
          <cell r="F401" t="b">
            <v>0</v>
          </cell>
          <cell r="G401" t="str">
            <v>เสาวคนธ์ คิ้วไพศาล</v>
          </cell>
          <cell r="H401" t="str">
            <v>1998092817314741</v>
          </cell>
          <cell r="I401" t="str">
            <v>99</v>
          </cell>
          <cell r="J401">
            <v>1767138.48</v>
          </cell>
          <cell r="K401">
            <v>688056.26</v>
          </cell>
          <cell r="L401">
            <v>0</v>
          </cell>
          <cell r="M401">
            <v>0</v>
          </cell>
          <cell r="N401">
            <v>0</v>
          </cell>
          <cell r="O401">
            <v>688056.26</v>
          </cell>
          <cell r="P401">
            <v>1612399.85</v>
          </cell>
          <cell r="Q401" t="str">
            <v>A</v>
          </cell>
          <cell r="R401" t="str">
            <v>N</v>
          </cell>
          <cell r="S401" t="str">
            <v>001400000000000000000002065426</v>
          </cell>
        </row>
        <row r="402">
          <cell r="A402">
            <v>39172</v>
          </cell>
          <cell r="B402" t="str">
            <v>2004-08-09-02.02.17.774931</v>
          </cell>
          <cell r="C402" t="str">
            <v>2004-08-09-02.02.17.774931</v>
          </cell>
          <cell r="D402" t="str">
            <v>CS</v>
          </cell>
          <cell r="E402" t="str">
            <v>04299310868</v>
          </cell>
          <cell r="F402" t="b">
            <v>0</v>
          </cell>
          <cell r="G402" t="str">
            <v>นายสฤษดิ์ ศรีบุญเรือง และ                นางวรรณา บุญชูพงศ์</v>
          </cell>
          <cell r="H402" t="str">
            <v>2006080119540041</v>
          </cell>
          <cell r="I402" t="str">
            <v>99</v>
          </cell>
          <cell r="J402">
            <v>348104.82</v>
          </cell>
          <cell r="K402">
            <v>348104.82</v>
          </cell>
          <cell r="L402">
            <v>0</v>
          </cell>
          <cell r="M402">
            <v>11315</v>
          </cell>
          <cell r="N402">
            <v>0</v>
          </cell>
          <cell r="O402">
            <v>348104.82</v>
          </cell>
          <cell r="P402">
            <v>404047.76</v>
          </cell>
          <cell r="Q402" t="str">
            <v>A</v>
          </cell>
          <cell r="R402" t="str">
            <v>N</v>
          </cell>
          <cell r="S402" t="str">
            <v>001400000000000000000008229688</v>
          </cell>
        </row>
        <row r="404">
          <cell r="A404">
            <v>39172</v>
          </cell>
          <cell r="B404" t="str">
            <v>2002-04-07-16.28.00.691418</v>
          </cell>
          <cell r="C404" t="str">
            <v>2002-04-07-16.28.00.691418</v>
          </cell>
          <cell r="D404" t="str">
            <v>CS</v>
          </cell>
          <cell r="E404" t="str">
            <v>04399030329</v>
          </cell>
          <cell r="F404" t="b">
            <v>0</v>
          </cell>
          <cell r="G404" t="str">
            <v>ชิโก้-ไทยแพลนเตชั่น</v>
          </cell>
          <cell r="H404" t="str">
            <v>1998081711514352</v>
          </cell>
          <cell r="I404" t="str">
            <v>99</v>
          </cell>
          <cell r="J404">
            <v>49888901.689999998</v>
          </cell>
          <cell r="K404">
            <v>26435137.66</v>
          </cell>
          <cell r="L404">
            <v>0</v>
          </cell>
          <cell r="M404">
            <v>402555</v>
          </cell>
          <cell r="N404">
            <v>0</v>
          </cell>
          <cell r="O404">
            <v>26435137.66</v>
          </cell>
          <cell r="P404">
            <v>54377861.770000003</v>
          </cell>
          <cell r="Q404" t="str">
            <v>A</v>
          </cell>
          <cell r="R404" t="str">
            <v>N</v>
          </cell>
          <cell r="S404" t="str">
            <v>001400000000000000000004123407</v>
          </cell>
        </row>
        <row r="405">
          <cell r="A405">
            <v>39172</v>
          </cell>
          <cell r="B405" t="str">
            <v>2002-04-07-16.28.00.691418</v>
          </cell>
          <cell r="C405" t="str">
            <v>2002-04-07-16.28.00.691418</v>
          </cell>
          <cell r="D405" t="str">
            <v>CS</v>
          </cell>
          <cell r="E405" t="str">
            <v>04399320014</v>
          </cell>
          <cell r="F405" t="b">
            <v>0</v>
          </cell>
          <cell r="G405" t="str">
            <v>ชิโก้-ไทยแพลนเตชั่น</v>
          </cell>
          <cell r="H405" t="str">
            <v>1998081711514352</v>
          </cell>
          <cell r="I405" t="str">
            <v>99</v>
          </cell>
          <cell r="J405">
            <v>49888901.689999998</v>
          </cell>
          <cell r="K405">
            <v>15000000</v>
          </cell>
          <cell r="L405">
            <v>0</v>
          </cell>
          <cell r="M405">
            <v>0</v>
          </cell>
          <cell r="N405">
            <v>0</v>
          </cell>
          <cell r="O405">
            <v>15000000</v>
          </cell>
          <cell r="P405">
            <v>30572465.629999999</v>
          </cell>
          <cell r="Q405" t="str">
            <v>A</v>
          </cell>
          <cell r="R405" t="str">
            <v>N</v>
          </cell>
          <cell r="S405" t="str">
            <v>001400000000000000000004123407</v>
          </cell>
        </row>
        <row r="406">
          <cell r="A406">
            <v>39172</v>
          </cell>
          <cell r="B406" t="str">
            <v>2001-06-23-04.45.08.007944</v>
          </cell>
          <cell r="C406" t="str">
            <v>2001-06-23-04.45.08.007944</v>
          </cell>
          <cell r="D406" t="str">
            <v>CS</v>
          </cell>
          <cell r="E406" t="str">
            <v>04399600040</v>
          </cell>
          <cell r="F406" t="b">
            <v>0</v>
          </cell>
          <cell r="G406" t="str">
            <v>นาย กอบกิจ พ่วงตามพงษ์</v>
          </cell>
          <cell r="H406" t="str">
            <v>2005011218324523</v>
          </cell>
          <cell r="I406" t="str">
            <v>99</v>
          </cell>
          <cell r="J406">
            <v>4504201</v>
          </cell>
          <cell r="K406">
            <v>4504201</v>
          </cell>
          <cell r="L406">
            <v>0</v>
          </cell>
          <cell r="M406">
            <v>135462.5</v>
          </cell>
          <cell r="N406">
            <v>8541.81</v>
          </cell>
          <cell r="O406">
            <v>4504201</v>
          </cell>
          <cell r="P406">
            <v>3471898.25</v>
          </cell>
          <cell r="Q406" t="str">
            <v>A</v>
          </cell>
          <cell r="R406">
            <v>0</v>
          </cell>
          <cell r="S406" t="str">
            <v>001400000000000000000003155974</v>
          </cell>
        </row>
        <row r="407">
          <cell r="A407">
            <v>39172</v>
          </cell>
          <cell r="B407" t="str">
            <v>2000-04-20-20.45.39.383538</v>
          </cell>
          <cell r="C407" t="str">
            <v>2000-04-20-20.45.39.383538</v>
          </cell>
          <cell r="D407" t="str">
            <v>ขาย</v>
          </cell>
          <cell r="E407" t="str">
            <v>04403024574</v>
          </cell>
          <cell r="F407" t="b">
            <v>0</v>
          </cell>
          <cell r="G407" t="str">
            <v>จิราพร ด้วงวงศ์ นส.</v>
          </cell>
          <cell r="H407" t="str">
            <v>1998090815131240</v>
          </cell>
          <cell r="I407" t="str">
            <v>03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 t="str">
            <v>A</v>
          </cell>
          <cell r="R407">
            <v>0</v>
          </cell>
          <cell r="S407" t="str">
            <v>001400000000000000000001457271</v>
          </cell>
        </row>
        <row r="408">
          <cell r="A408">
            <v>39172</v>
          </cell>
          <cell r="B408" t="str">
            <v>2000-12-07-05.52.28.193156</v>
          </cell>
          <cell r="C408" t="str">
            <v>2000-12-07-05.52.28.193156</v>
          </cell>
          <cell r="D408" t="str">
            <v>CS</v>
          </cell>
          <cell r="E408" t="str">
            <v>04499030440</v>
          </cell>
          <cell r="F408" t="b">
            <v>0</v>
          </cell>
          <cell r="G408" t="str">
            <v>แชลเล็นจ กรุ๊ป บจ.</v>
          </cell>
          <cell r="H408" t="str">
            <v>1998081711520659</v>
          </cell>
          <cell r="I408" t="str">
            <v>99</v>
          </cell>
          <cell r="J408">
            <v>15782065.880000001</v>
          </cell>
          <cell r="K408">
            <v>10318468.630000001</v>
          </cell>
          <cell r="L408">
            <v>0</v>
          </cell>
          <cell r="M408">
            <v>0</v>
          </cell>
          <cell r="N408">
            <v>0</v>
          </cell>
          <cell r="O408">
            <v>10318468.630000001</v>
          </cell>
          <cell r="P408">
            <v>19500672.73</v>
          </cell>
          <cell r="Q408" t="str">
            <v>A</v>
          </cell>
          <cell r="R408" t="str">
            <v>Y</v>
          </cell>
          <cell r="S408" t="str">
            <v>001400000000000000000003245327</v>
          </cell>
        </row>
        <row r="409">
          <cell r="A409">
            <v>39172</v>
          </cell>
          <cell r="B409" t="str">
            <v>2000-04-11-13.13.54.532189</v>
          </cell>
          <cell r="C409" t="str">
            <v>2000-04-11-13.13.54.532189</v>
          </cell>
          <cell r="D409" t="str">
            <v>ขาย</v>
          </cell>
          <cell r="E409" t="str">
            <v>04499300081</v>
          </cell>
          <cell r="F409" t="b">
            <v>0</v>
          </cell>
          <cell r="G409" t="str">
            <v>SOMPORN  THUMPRASE</v>
          </cell>
          <cell r="H409" t="str">
            <v>1999100116540459</v>
          </cell>
          <cell r="I409" t="str">
            <v>99</v>
          </cell>
          <cell r="J409">
            <v>1813627.66</v>
          </cell>
          <cell r="K409">
            <v>810767.29</v>
          </cell>
          <cell r="L409">
            <v>0</v>
          </cell>
          <cell r="M409">
            <v>0</v>
          </cell>
          <cell r="N409">
            <v>420.51</v>
          </cell>
          <cell r="O409">
            <v>810767.29</v>
          </cell>
          <cell r="P409">
            <v>1366844.96</v>
          </cell>
          <cell r="Q409" t="str">
            <v>A</v>
          </cell>
          <cell r="R409" t="str">
            <v>Y</v>
          </cell>
          <cell r="S409" t="str">
            <v>001400000000000000000000604855</v>
          </cell>
        </row>
        <row r="410">
          <cell r="A410">
            <v>39172</v>
          </cell>
          <cell r="B410" t="str">
            <v>2000-12-07-05.52.28.193156</v>
          </cell>
          <cell r="C410" t="str">
            <v>2000-12-07-05.52.28.193156</v>
          </cell>
          <cell r="D410" t="str">
            <v>CS</v>
          </cell>
          <cell r="E410" t="str">
            <v>04499400013</v>
          </cell>
          <cell r="F410" t="b">
            <v>0</v>
          </cell>
          <cell r="G410" t="str">
            <v>แชลเล็นจ กรุ๊ป บจ.</v>
          </cell>
          <cell r="H410" t="str">
            <v>1998081711520659</v>
          </cell>
          <cell r="I410" t="str">
            <v>99</v>
          </cell>
          <cell r="J410">
            <v>9915638.5399999991</v>
          </cell>
          <cell r="K410">
            <v>6806568.6100000003</v>
          </cell>
          <cell r="L410">
            <v>0</v>
          </cell>
          <cell r="M410">
            <v>0</v>
          </cell>
          <cell r="N410">
            <v>0</v>
          </cell>
          <cell r="O410">
            <v>6806568.6100000003</v>
          </cell>
          <cell r="P410">
            <v>10420386.199999999</v>
          </cell>
          <cell r="Q410" t="str">
            <v>A</v>
          </cell>
          <cell r="R410" t="str">
            <v>Y</v>
          </cell>
          <cell r="S410" t="str">
            <v>001400000000000000000003245327</v>
          </cell>
        </row>
        <row r="411">
          <cell r="A411">
            <v>39172</v>
          </cell>
          <cell r="B411" t="str">
            <v>2001-06-02-08.30.36.003281</v>
          </cell>
          <cell r="C411" t="str">
            <v>2001-06-02-08.30.36.003281</v>
          </cell>
          <cell r="D411" t="str">
            <v>ขาย</v>
          </cell>
          <cell r="E411" t="str">
            <v>04499600047</v>
          </cell>
          <cell r="F411" t="b">
            <v>0</v>
          </cell>
          <cell r="G411" t="str">
            <v>อัญชดา พนมวัน ณ อยุธยา</v>
          </cell>
          <cell r="H411" t="str">
            <v>2006010112330022</v>
          </cell>
          <cell r="I411" t="str">
            <v>99</v>
          </cell>
          <cell r="J411">
            <v>3827824.24</v>
          </cell>
          <cell r="K411">
            <v>3827823.29</v>
          </cell>
          <cell r="L411">
            <v>0</v>
          </cell>
          <cell r="M411">
            <v>0</v>
          </cell>
          <cell r="N411">
            <v>0</v>
          </cell>
          <cell r="O411">
            <v>3827823.29</v>
          </cell>
          <cell r="P411">
            <v>3609782.5</v>
          </cell>
          <cell r="Q411" t="str">
            <v>A</v>
          </cell>
          <cell r="R411" t="str">
            <v>Y</v>
          </cell>
          <cell r="S411" t="str">
            <v>001400000000000000000002848869</v>
          </cell>
        </row>
        <row r="412">
          <cell r="A412">
            <v>39172</v>
          </cell>
          <cell r="B412" t="str">
            <v>2001-06-02-08.30.36.050196</v>
          </cell>
          <cell r="C412" t="str">
            <v>2001-06-02-08.30.36.050196</v>
          </cell>
          <cell r="D412" t="str">
            <v>ขาย</v>
          </cell>
          <cell r="E412" t="str">
            <v>04499600055</v>
          </cell>
          <cell r="F412" t="b">
            <v>0</v>
          </cell>
          <cell r="G412" t="str">
            <v>สุรศักดิ์ ชมโชคดี นาย</v>
          </cell>
          <cell r="H412" t="str">
            <v>2006010112330023</v>
          </cell>
          <cell r="I412" t="str">
            <v>99</v>
          </cell>
          <cell r="J412">
            <v>20869677.510000002</v>
          </cell>
          <cell r="K412">
            <v>20869677.510000002</v>
          </cell>
          <cell r="L412">
            <v>0</v>
          </cell>
          <cell r="M412">
            <v>0</v>
          </cell>
          <cell r="N412">
            <v>0</v>
          </cell>
          <cell r="O412">
            <v>20869677.510000002</v>
          </cell>
          <cell r="P412">
            <v>17875263.050000001</v>
          </cell>
          <cell r="Q412" t="str">
            <v>A</v>
          </cell>
          <cell r="R412" t="str">
            <v>Y</v>
          </cell>
          <cell r="S412" t="str">
            <v>001400000000000000000003621224</v>
          </cell>
        </row>
        <row r="413">
          <cell r="A413">
            <v>39172</v>
          </cell>
          <cell r="B413" t="str">
            <v>2001-06-02-08.30.35.644128</v>
          </cell>
          <cell r="C413" t="str">
            <v>2001-06-02-08.30.35.644128</v>
          </cell>
          <cell r="D413" t="str">
            <v>ขาย</v>
          </cell>
          <cell r="E413" t="str">
            <v>04499600136</v>
          </cell>
          <cell r="F413" t="b">
            <v>0</v>
          </cell>
          <cell r="G413" t="str">
            <v>สมทบ ปัทมดิลก นาย</v>
          </cell>
          <cell r="H413" t="str">
            <v>2006090117580023</v>
          </cell>
          <cell r="I413" t="str">
            <v>99</v>
          </cell>
          <cell r="J413">
            <v>55787488.140000001</v>
          </cell>
          <cell r="K413">
            <v>55787488.140000001</v>
          </cell>
          <cell r="L413">
            <v>0</v>
          </cell>
          <cell r="M413">
            <v>200000</v>
          </cell>
          <cell r="N413">
            <v>0</v>
          </cell>
          <cell r="O413">
            <v>55787488.140000001</v>
          </cell>
          <cell r="P413">
            <v>49027007.960000001</v>
          </cell>
          <cell r="Q413" t="str">
            <v>A</v>
          </cell>
          <cell r="R413" t="str">
            <v>N</v>
          </cell>
          <cell r="S413" t="str">
            <v>001400000000000000000002776499</v>
          </cell>
        </row>
        <row r="414">
          <cell r="A414">
            <v>39172</v>
          </cell>
          <cell r="B414" t="str">
            <v>2001-09-13-04.04.21.704059</v>
          </cell>
          <cell r="C414" t="str">
            <v>2001-09-13-04.04.21.704059</v>
          </cell>
          <cell r="D414" t="str">
            <v>ขาย</v>
          </cell>
          <cell r="E414" t="str">
            <v>04503029378</v>
          </cell>
          <cell r="F414" t="b">
            <v>0</v>
          </cell>
          <cell r="G414" t="str">
            <v>PORNPIMOL YUMANTH</v>
          </cell>
          <cell r="H414" t="str">
            <v>1998122015410331</v>
          </cell>
          <cell r="I414" t="str">
            <v>03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 t="str">
            <v>N</v>
          </cell>
          <cell r="R414">
            <v>0</v>
          </cell>
          <cell r="S414" t="str">
            <v>001400000000000000000003442977</v>
          </cell>
        </row>
        <row r="415">
          <cell r="A415">
            <v>39172</v>
          </cell>
          <cell r="B415" t="str">
            <v>2001-11-03-10.33.37.978865</v>
          </cell>
          <cell r="C415" t="str">
            <v>2001-11-03-10.33.37.978865</v>
          </cell>
          <cell r="D415" t="str">
            <v>ขาย</v>
          </cell>
          <cell r="E415" t="str">
            <v>04503036650</v>
          </cell>
          <cell r="F415" t="b">
            <v>0</v>
          </cell>
          <cell r="G415" t="str">
            <v>บริษัท จำกัด เนม อินดัสทรี่ (1991)</v>
          </cell>
          <cell r="H415" t="str">
            <v>2003090108290266</v>
          </cell>
          <cell r="I415" t="str">
            <v>03</v>
          </cell>
          <cell r="J415">
            <v>10000000</v>
          </cell>
          <cell r="K415">
            <v>10070123.43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 t="str">
            <v>A</v>
          </cell>
          <cell r="R415" t="str">
            <v>N</v>
          </cell>
          <cell r="S415" t="str">
            <v>001400000000000000000003890317</v>
          </cell>
        </row>
        <row r="416">
          <cell r="A416">
            <v>39172</v>
          </cell>
          <cell r="B416" t="str">
            <v>2001-06-24-02.53.28.976590</v>
          </cell>
          <cell r="C416" t="str">
            <v>2001-06-24-02.53.28.976590</v>
          </cell>
          <cell r="D416" t="str">
            <v>ขาย</v>
          </cell>
          <cell r="E416" t="str">
            <v>04503037240</v>
          </cell>
          <cell r="F416" t="b">
            <v>0</v>
          </cell>
          <cell r="G416" t="str">
            <v>สุวัลลีย์ เปี่ยมปิติ</v>
          </cell>
          <cell r="H416" t="str">
            <v>2002030206490046</v>
          </cell>
          <cell r="I416" t="str">
            <v>03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 t="str">
            <v>A</v>
          </cell>
          <cell r="R416" t="str">
            <v>Y</v>
          </cell>
          <cell r="S416" t="str">
            <v>001400000000000000000002846957</v>
          </cell>
        </row>
        <row r="417">
          <cell r="A417">
            <v>39172</v>
          </cell>
          <cell r="B417" t="str">
            <v>2001-06-24-02.53.28.976590</v>
          </cell>
          <cell r="C417" t="str">
            <v>2001-06-24-02.53.28.976590</v>
          </cell>
          <cell r="D417" t="str">
            <v>ขาย</v>
          </cell>
          <cell r="E417" t="str">
            <v>04530001017</v>
          </cell>
          <cell r="F417" t="b">
            <v>0</v>
          </cell>
          <cell r="G417" t="str">
            <v>สุวัลลีย์ เปี่ยมปิติ</v>
          </cell>
          <cell r="H417" t="str">
            <v>1999040219110432</v>
          </cell>
          <cell r="I417" t="str">
            <v>30</v>
          </cell>
          <cell r="J417">
            <v>12176250.529999999</v>
          </cell>
          <cell r="K417">
            <v>8248502.0700000003</v>
          </cell>
          <cell r="L417">
            <v>0</v>
          </cell>
          <cell r="M417">
            <v>0</v>
          </cell>
          <cell r="N417">
            <v>0</v>
          </cell>
          <cell r="O417">
            <v>8248502.0700000003</v>
          </cell>
          <cell r="P417">
            <v>3505422.75</v>
          </cell>
          <cell r="Q417" t="str">
            <v>A</v>
          </cell>
          <cell r="R417" t="str">
            <v>Y</v>
          </cell>
          <cell r="S417" t="str">
            <v>001400000000000000000002846957</v>
          </cell>
        </row>
        <row r="418">
          <cell r="A418">
            <v>39172</v>
          </cell>
          <cell r="B418" t="str">
            <v>2002-04-04-05.07.26.546325</v>
          </cell>
          <cell r="C418" t="str">
            <v>2002-04-04-05.07.26.546325</v>
          </cell>
          <cell r="D418" t="str">
            <v>ขาย</v>
          </cell>
          <cell r="E418" t="str">
            <v>04530001083</v>
          </cell>
          <cell r="F418" t="b">
            <v>0</v>
          </cell>
          <cell r="G418" t="str">
            <v>หม่อมราชวงศ์ พันธุ์ดิศ ดิศกุล</v>
          </cell>
          <cell r="H418" t="str">
            <v>1999070114210351</v>
          </cell>
          <cell r="I418" t="str">
            <v>30</v>
          </cell>
          <cell r="J418">
            <v>7910751.3799999999</v>
          </cell>
          <cell r="K418">
            <v>7193172.8099999996</v>
          </cell>
          <cell r="L418">
            <v>0</v>
          </cell>
          <cell r="M418">
            <v>0</v>
          </cell>
          <cell r="N418">
            <v>0</v>
          </cell>
          <cell r="O418">
            <v>7193172.8099999996</v>
          </cell>
          <cell r="P418">
            <v>4817274.1399999997</v>
          </cell>
          <cell r="Q418" t="str">
            <v>A</v>
          </cell>
          <cell r="R418" t="str">
            <v>Y</v>
          </cell>
          <cell r="S418" t="str">
            <v>001400000000000000000003382819</v>
          </cell>
        </row>
        <row r="419">
          <cell r="A419">
            <v>39172</v>
          </cell>
          <cell r="B419" t="str">
            <v>2001-11-03-10.33.37.978865</v>
          </cell>
          <cell r="C419" t="str">
            <v>2001-11-03-10.33.37.978865</v>
          </cell>
          <cell r="D419" t="str">
            <v>ขาย</v>
          </cell>
          <cell r="E419" t="str">
            <v>04530001407</v>
          </cell>
          <cell r="F419" t="b">
            <v>0</v>
          </cell>
          <cell r="G419" t="str">
            <v>บริษัท จำกัด เนม อินดัสทรี่ (1991)</v>
          </cell>
          <cell r="H419" t="str">
            <v>2003090108290266</v>
          </cell>
          <cell r="I419" t="str">
            <v>30</v>
          </cell>
          <cell r="J419">
            <v>5000000</v>
          </cell>
          <cell r="K419">
            <v>2402277.67</v>
          </cell>
          <cell r="L419">
            <v>0</v>
          </cell>
          <cell r="M419">
            <v>0</v>
          </cell>
          <cell r="N419">
            <v>0</v>
          </cell>
          <cell r="O419">
            <v>2402277.67</v>
          </cell>
          <cell r="P419">
            <v>64240.480000000003</v>
          </cell>
          <cell r="Q419" t="str">
            <v>A</v>
          </cell>
          <cell r="R419" t="str">
            <v>N</v>
          </cell>
          <cell r="S419" t="str">
            <v>001400000000000000000003890317</v>
          </cell>
        </row>
        <row r="420">
          <cell r="A420">
            <v>39172</v>
          </cell>
          <cell r="B420" t="str">
            <v>2001-11-03-10.33.37.978865</v>
          </cell>
          <cell r="C420" t="str">
            <v>2001-11-03-10.33.37.978865</v>
          </cell>
          <cell r="D420" t="str">
            <v>ขาย</v>
          </cell>
          <cell r="E420" t="str">
            <v>04530001481</v>
          </cell>
          <cell r="F420" t="b">
            <v>0</v>
          </cell>
          <cell r="G420" t="str">
            <v>บริษัท จำกัด เนม อินดัสทรี่ (1991)</v>
          </cell>
          <cell r="H420" t="str">
            <v>2003090108290266</v>
          </cell>
          <cell r="I420" t="str">
            <v>30</v>
          </cell>
          <cell r="J420">
            <v>10000000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 t="str">
            <v>A</v>
          </cell>
          <cell r="R420" t="str">
            <v>N</v>
          </cell>
          <cell r="S420" t="str">
            <v>001400000000000000000003890317</v>
          </cell>
        </row>
        <row r="421">
          <cell r="A421">
            <v>39172</v>
          </cell>
          <cell r="B421" t="str">
            <v>2001-11-03-10.33.37.978865</v>
          </cell>
          <cell r="C421" t="str">
            <v>2001-11-03-10.33.37.978865</v>
          </cell>
          <cell r="D421" t="str">
            <v>ขาย</v>
          </cell>
          <cell r="E421" t="str">
            <v>04530001554</v>
          </cell>
          <cell r="F421" t="b">
            <v>0</v>
          </cell>
          <cell r="G421" t="str">
            <v>บริษัท จำกัด เนม อินดัสทรี่ (1991)</v>
          </cell>
          <cell r="H421" t="str">
            <v>2005020119220203</v>
          </cell>
          <cell r="I421" t="str">
            <v>30</v>
          </cell>
          <cell r="J421">
            <v>8520425.3399999999</v>
          </cell>
          <cell r="K421">
            <v>5497425.5800000001</v>
          </cell>
          <cell r="L421">
            <v>0</v>
          </cell>
          <cell r="M421">
            <v>0</v>
          </cell>
          <cell r="N421">
            <v>0</v>
          </cell>
          <cell r="O421">
            <v>5497425.5800000001</v>
          </cell>
          <cell r="P421">
            <v>860090.99</v>
          </cell>
          <cell r="Q421" t="str">
            <v>A</v>
          </cell>
          <cell r="R421" t="str">
            <v>Y</v>
          </cell>
          <cell r="S421" t="str">
            <v>001400000000000000000003890317</v>
          </cell>
        </row>
        <row r="422">
          <cell r="A422">
            <v>39172</v>
          </cell>
          <cell r="B422" t="str">
            <v>2001-11-03-10.33.37.978865</v>
          </cell>
          <cell r="C422" t="str">
            <v>2001-11-03-10.33.37.978865</v>
          </cell>
          <cell r="D422" t="str">
            <v>ขาย</v>
          </cell>
          <cell r="E422" t="str">
            <v>04532000075</v>
          </cell>
          <cell r="F422" t="b">
            <v>0</v>
          </cell>
          <cell r="G422" t="str">
            <v>บริษัท จำกัด เนม อินดัสทรี่ (1991)</v>
          </cell>
          <cell r="H422" t="str">
            <v>2003090108290266</v>
          </cell>
          <cell r="I422" t="str">
            <v>32</v>
          </cell>
          <cell r="J422">
            <v>5000000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 t="str">
            <v>A</v>
          </cell>
          <cell r="R422" t="str">
            <v>N</v>
          </cell>
          <cell r="S422" t="str">
            <v>001400000000000000000003890317</v>
          </cell>
        </row>
        <row r="423">
          <cell r="A423">
            <v>39172</v>
          </cell>
          <cell r="B423" t="str">
            <v>2001-11-03-10.33.37.978865</v>
          </cell>
          <cell r="C423" t="str">
            <v>2001-11-03-10.33.37.978865</v>
          </cell>
          <cell r="D423" t="str">
            <v>ขาย</v>
          </cell>
          <cell r="E423" t="str">
            <v>04532000083</v>
          </cell>
          <cell r="F423" t="b">
            <v>0</v>
          </cell>
          <cell r="G423" t="str">
            <v>บริษัท จำกัด เนม อินดัสทรี่ (1991)</v>
          </cell>
          <cell r="H423" t="str">
            <v>2000090205010026</v>
          </cell>
          <cell r="I423" t="str">
            <v>32</v>
          </cell>
          <cell r="J423">
            <v>5000000</v>
          </cell>
          <cell r="K423">
            <v>5000000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142397.25</v>
          </cell>
          <cell r="Q423" t="str">
            <v>A</v>
          </cell>
          <cell r="R423" t="str">
            <v>N</v>
          </cell>
          <cell r="S423" t="str">
            <v>001400000000000000000003890317</v>
          </cell>
        </row>
        <row r="424">
          <cell r="A424">
            <v>39172</v>
          </cell>
          <cell r="B424" t="str">
            <v>2001-11-03-10.33.37.978865</v>
          </cell>
          <cell r="C424" t="str">
            <v>2001-11-03-10.33.37.978865</v>
          </cell>
          <cell r="D424" t="str">
            <v>ขาย</v>
          </cell>
          <cell r="E424" t="str">
            <v>04560001728</v>
          </cell>
          <cell r="F424" t="b">
            <v>0</v>
          </cell>
          <cell r="G424" t="str">
            <v>บริษัท จำกัด เนม อินดัสทรี่ (1991)</v>
          </cell>
          <cell r="H424" t="str">
            <v>2003090108290266</v>
          </cell>
          <cell r="I424" t="str">
            <v>60</v>
          </cell>
          <cell r="J424">
            <v>4400000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 t="str">
            <v>A</v>
          </cell>
          <cell r="R424" t="str">
            <v>N</v>
          </cell>
          <cell r="S424" t="str">
            <v>001400000000000000000003890317</v>
          </cell>
        </row>
        <row r="425">
          <cell r="A425">
            <v>39172</v>
          </cell>
          <cell r="B425" t="str">
            <v>2002-04-07-16.26.52.389538</v>
          </cell>
          <cell r="C425" t="str">
            <v>2002-04-07-16.26.52.389538</v>
          </cell>
          <cell r="D425" t="str">
            <v>CS</v>
          </cell>
          <cell r="E425" t="str">
            <v>04599300169</v>
          </cell>
          <cell r="F425" t="b">
            <v>0</v>
          </cell>
          <cell r="G425" t="str">
            <v>บริษัท จำกัด ซีงเกล็ท อินเตอร์</v>
          </cell>
          <cell r="H425" t="str">
            <v>1998081711524564</v>
          </cell>
          <cell r="I425" t="str">
            <v>99</v>
          </cell>
          <cell r="J425">
            <v>2227089.4900000002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 t="str">
            <v>X</v>
          </cell>
          <cell r="R425" t="str">
            <v>N</v>
          </cell>
          <cell r="S425" t="str">
            <v>001400000000000000000004288120</v>
          </cell>
        </row>
        <row r="426">
          <cell r="A426">
            <v>39172</v>
          </cell>
          <cell r="B426" t="str">
            <v>2001-06-02-08.23.32.491254</v>
          </cell>
          <cell r="C426" t="str">
            <v>2001-06-02-08.23.32.491254</v>
          </cell>
          <cell r="D426" t="str">
            <v>ขาย</v>
          </cell>
          <cell r="E426" t="str">
            <v>04630002905</v>
          </cell>
          <cell r="F426" t="b">
            <v>0</v>
          </cell>
          <cell r="G426" t="str">
            <v>นาย มั่น บุญญานุเคราะห์สุข</v>
          </cell>
          <cell r="H426" t="str">
            <v>1998081711534007</v>
          </cell>
          <cell r="I426" t="str">
            <v>30</v>
          </cell>
          <cell r="J426">
            <v>9520000</v>
          </cell>
          <cell r="K426">
            <v>8984024.6899999995</v>
          </cell>
          <cell r="L426">
            <v>0</v>
          </cell>
          <cell r="M426">
            <v>0</v>
          </cell>
          <cell r="N426">
            <v>0</v>
          </cell>
          <cell r="O426">
            <v>8984024.6899999995</v>
          </cell>
          <cell r="P426">
            <v>5663633.8799999999</v>
          </cell>
          <cell r="Q426" t="str">
            <v>A</v>
          </cell>
          <cell r="R426" t="str">
            <v>Y</v>
          </cell>
          <cell r="S426" t="str">
            <v>001400000000000000000002894969</v>
          </cell>
        </row>
        <row r="427">
          <cell r="A427">
            <v>39172</v>
          </cell>
          <cell r="B427" t="str">
            <v>2000-08-23-16.56.54.679401</v>
          </cell>
          <cell r="C427" t="str">
            <v>2000-08-23-16.56.54.679401</v>
          </cell>
          <cell r="D427" t="str">
            <v>CS</v>
          </cell>
          <cell r="E427" t="str">
            <v>04631006685</v>
          </cell>
          <cell r="F427" t="b">
            <v>0</v>
          </cell>
          <cell r="G427" t="str">
            <v>กิมจั๊ว แซ่เล้า,พรรณิภา แซ่เล้า</v>
          </cell>
          <cell r="H427" t="str">
            <v>1998092817390954</v>
          </cell>
          <cell r="I427" t="str">
            <v>31</v>
          </cell>
          <cell r="J427">
            <v>765000</v>
          </cell>
          <cell r="K427">
            <v>715176.68</v>
          </cell>
          <cell r="L427">
            <v>0</v>
          </cell>
          <cell r="M427">
            <v>0</v>
          </cell>
          <cell r="N427">
            <v>0</v>
          </cell>
          <cell r="O427">
            <v>715176.68</v>
          </cell>
          <cell r="P427">
            <v>268346.8</v>
          </cell>
          <cell r="Q427" t="str">
            <v>A</v>
          </cell>
          <cell r="R427" t="str">
            <v>Y</v>
          </cell>
          <cell r="S427" t="str">
            <v>001400000000000000000002332159</v>
          </cell>
        </row>
        <row r="428">
          <cell r="A428">
            <v>39172</v>
          </cell>
          <cell r="B428" t="str">
            <v>2001-06-02-08.23.32.491254</v>
          </cell>
          <cell r="C428" t="str">
            <v>2001-06-02-08.23.32.491254</v>
          </cell>
          <cell r="D428" t="str">
            <v>ขาย</v>
          </cell>
          <cell r="E428" t="str">
            <v>04660000533</v>
          </cell>
          <cell r="F428" t="b">
            <v>0</v>
          </cell>
          <cell r="G428" t="str">
            <v>นาย มั่น บุญญานุเคราะห์สุข</v>
          </cell>
          <cell r="H428" t="str">
            <v>2000080316530227</v>
          </cell>
          <cell r="I428" t="str">
            <v>60</v>
          </cell>
          <cell r="J428">
            <v>228400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 t="str">
            <v>A</v>
          </cell>
          <cell r="R428" t="str">
            <v>N</v>
          </cell>
          <cell r="S428" t="str">
            <v>001400000000000000000002894969</v>
          </cell>
        </row>
        <row r="429">
          <cell r="A429">
            <v>39172</v>
          </cell>
          <cell r="B429" t="str">
            <v>2000-04-11-18.13.16.169721</v>
          </cell>
          <cell r="C429" t="str">
            <v>2000-04-11-18.13.16.169721</v>
          </cell>
          <cell r="D429" t="str">
            <v>CS</v>
          </cell>
          <cell r="E429" t="str">
            <v>04699030242</v>
          </cell>
          <cell r="F429" t="b">
            <v>0</v>
          </cell>
          <cell r="G429" t="str">
            <v>นาง ประนอม จิตกล้า</v>
          </cell>
          <cell r="H429" t="str">
            <v>1998081711533326</v>
          </cell>
          <cell r="I429" t="str">
            <v>99</v>
          </cell>
          <cell r="J429">
            <v>2309437.77</v>
          </cell>
          <cell r="K429">
            <v>1396337.65</v>
          </cell>
          <cell r="L429">
            <v>0</v>
          </cell>
          <cell r="M429">
            <v>0</v>
          </cell>
          <cell r="N429">
            <v>0</v>
          </cell>
          <cell r="O429">
            <v>1396337.65</v>
          </cell>
          <cell r="P429">
            <v>3739012.36</v>
          </cell>
          <cell r="Q429" t="str">
            <v>A</v>
          </cell>
          <cell r="R429">
            <v>0</v>
          </cell>
          <cell r="S429" t="str">
            <v>001400000000000000000000685306</v>
          </cell>
        </row>
        <row r="430">
          <cell r="A430">
            <v>39172</v>
          </cell>
          <cell r="B430" t="str">
            <v>2000-04-11-18.13.17.773269</v>
          </cell>
          <cell r="C430" t="str">
            <v>2000-04-11-18.13.17.773269</v>
          </cell>
          <cell r="D430" t="str">
            <v>CS</v>
          </cell>
          <cell r="E430" t="str">
            <v>04699310347</v>
          </cell>
          <cell r="F430" t="b">
            <v>0</v>
          </cell>
          <cell r="G430" t="str">
            <v>เกียรติพงษ์ ฉิมกลาง</v>
          </cell>
          <cell r="H430" t="str">
            <v>1998081711540836</v>
          </cell>
          <cell r="I430" t="str">
            <v>99</v>
          </cell>
          <cell r="J430">
            <v>870661.17</v>
          </cell>
          <cell r="K430">
            <v>750000</v>
          </cell>
          <cell r="L430">
            <v>0</v>
          </cell>
          <cell r="M430">
            <v>21767.5</v>
          </cell>
          <cell r="N430">
            <v>0</v>
          </cell>
          <cell r="O430">
            <v>750000</v>
          </cell>
          <cell r="P430">
            <v>1332784.45</v>
          </cell>
          <cell r="Q430" t="str">
            <v>A</v>
          </cell>
          <cell r="R430">
            <v>0</v>
          </cell>
          <cell r="S430" t="str">
            <v>001400000000000000000000685314</v>
          </cell>
        </row>
        <row r="431">
          <cell r="A431">
            <v>39172</v>
          </cell>
          <cell r="B431" t="str">
            <v>2002-02-22-04.19.49.999761</v>
          </cell>
          <cell r="C431" t="str">
            <v>2002-02-22-04.19.49.999761</v>
          </cell>
          <cell r="D431" t="str">
            <v>ขาย</v>
          </cell>
          <cell r="E431" t="str">
            <v>04699311228</v>
          </cell>
          <cell r="F431" t="b">
            <v>0</v>
          </cell>
          <cell r="G431" t="str">
            <v>แอ็คทีฟ เร้นจ์ อะ คาร์</v>
          </cell>
          <cell r="H431" t="str">
            <v>2006090117580025</v>
          </cell>
          <cell r="I431" t="str">
            <v>99</v>
          </cell>
          <cell r="J431">
            <v>8375260.0800000001</v>
          </cell>
          <cell r="K431">
            <v>8375260.0800000001</v>
          </cell>
          <cell r="L431">
            <v>0</v>
          </cell>
          <cell r="M431">
            <v>25000</v>
          </cell>
          <cell r="N431">
            <v>0</v>
          </cell>
          <cell r="O431">
            <v>8375260.0800000001</v>
          </cell>
          <cell r="P431">
            <v>6734966.8099999996</v>
          </cell>
          <cell r="Q431" t="str">
            <v>A</v>
          </cell>
          <cell r="R431" t="str">
            <v>Y</v>
          </cell>
          <cell r="S431" t="str">
            <v>001400000000000000000003953632</v>
          </cell>
        </row>
        <row r="432">
          <cell r="A432">
            <v>39172</v>
          </cell>
          <cell r="B432" t="str">
            <v>2004-09-13-02.27.06.944165</v>
          </cell>
          <cell r="C432" t="str">
            <v>2004-09-13-02.27.06.944165</v>
          </cell>
          <cell r="D432" t="str">
            <v>CS</v>
          </cell>
          <cell r="E432" t="str">
            <v>04731005474</v>
          </cell>
          <cell r="F432" t="b">
            <v>0</v>
          </cell>
          <cell r="G432" t="str">
            <v>ฝ้าย เพ็ชร์สุวรรณ,พรธิภา เพ็ชร์สุวรรณ</v>
          </cell>
          <cell r="H432" t="str">
            <v>1998092817404594</v>
          </cell>
          <cell r="I432" t="str">
            <v>31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 t="str">
            <v>N</v>
          </cell>
          <cell r="R432" t="str">
            <v>Y</v>
          </cell>
          <cell r="S432" t="str">
            <v>001400000000000000000001737097</v>
          </cell>
        </row>
        <row r="434">
          <cell r="A434">
            <v>39172</v>
          </cell>
          <cell r="B434" t="str">
            <v>2001-06-02-08.23.34.265447</v>
          </cell>
          <cell r="C434" t="str">
            <v>2001-06-02-08.23.34.265447</v>
          </cell>
          <cell r="D434" t="str">
            <v>CS</v>
          </cell>
          <cell r="E434" t="str">
            <v>04760000108</v>
          </cell>
          <cell r="F434" t="b">
            <v>0</v>
          </cell>
          <cell r="G434" t="str">
            <v>ORN-ANONG  SOMPHRUK</v>
          </cell>
          <cell r="H434" t="str">
            <v>2000080316573834</v>
          </cell>
          <cell r="I434" t="str">
            <v>60</v>
          </cell>
          <cell r="J434">
            <v>12000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 t="str">
            <v>N</v>
          </cell>
          <cell r="R434" t="str">
            <v>N</v>
          </cell>
          <cell r="S434" t="str">
            <v>001400000000000000000003621151</v>
          </cell>
        </row>
        <row r="435">
          <cell r="A435">
            <v>39172</v>
          </cell>
          <cell r="B435" t="str">
            <v>2001-10-14-02.14.36.896192</v>
          </cell>
          <cell r="C435" t="str">
            <v>2001-10-14-02.14.36.896192</v>
          </cell>
          <cell r="D435" t="str">
            <v>ขาย</v>
          </cell>
          <cell r="E435" t="str">
            <v>04799030258</v>
          </cell>
          <cell r="F435" t="b">
            <v>0</v>
          </cell>
          <cell r="G435" t="str">
            <v>อาร์.เอ็ม.เซรามิคซ์เอ็ปซ์ปอร์ต</v>
          </cell>
          <cell r="H435" t="str">
            <v>1998092817394424</v>
          </cell>
          <cell r="I435" t="str">
            <v>99</v>
          </cell>
          <cell r="J435">
            <v>3441534.74</v>
          </cell>
          <cell r="K435">
            <v>2516464.54</v>
          </cell>
          <cell r="L435">
            <v>0</v>
          </cell>
          <cell r="M435">
            <v>0</v>
          </cell>
          <cell r="N435">
            <v>0</v>
          </cell>
          <cell r="O435">
            <v>2516464.54</v>
          </cell>
          <cell r="P435">
            <v>5545226.3099999996</v>
          </cell>
          <cell r="Q435" t="str">
            <v>A</v>
          </cell>
          <cell r="R435">
            <v>0</v>
          </cell>
          <cell r="S435" t="str">
            <v>001400000000000000000003953702</v>
          </cell>
        </row>
        <row r="436">
          <cell r="A436">
            <v>39172</v>
          </cell>
          <cell r="B436" t="str">
            <v>2002-02-22-04.12.22.315492</v>
          </cell>
          <cell r="C436" t="str">
            <v>2002-02-22-04.12.22.315492</v>
          </cell>
          <cell r="D436" t="str">
            <v>CS</v>
          </cell>
          <cell r="E436" t="str">
            <v>04799030389</v>
          </cell>
          <cell r="F436" t="b">
            <v>0</v>
          </cell>
          <cell r="G436" t="str">
            <v>ห้างหุ้นส่วนจำกัด บี.พี. ออยล์</v>
          </cell>
          <cell r="H436" t="str">
            <v>2001030212170028</v>
          </cell>
          <cell r="I436" t="str">
            <v>99</v>
          </cell>
          <cell r="J436">
            <v>1904688.83</v>
          </cell>
          <cell r="K436">
            <v>1725090.38</v>
          </cell>
          <cell r="L436">
            <v>0</v>
          </cell>
          <cell r="M436">
            <v>47730</v>
          </cell>
          <cell r="N436">
            <v>0</v>
          </cell>
          <cell r="O436">
            <v>1725090.38</v>
          </cell>
          <cell r="P436">
            <v>2346831.85</v>
          </cell>
          <cell r="Q436" t="str">
            <v>A</v>
          </cell>
          <cell r="R436" t="str">
            <v>N</v>
          </cell>
          <cell r="S436" t="str">
            <v>001400000000000000000004124287</v>
          </cell>
        </row>
        <row r="437">
          <cell r="A437">
            <v>39172</v>
          </cell>
          <cell r="B437" t="str">
            <v>2001-10-14-02.14.36.896192</v>
          </cell>
          <cell r="C437" t="str">
            <v>2001-10-14-02.14.36.896192</v>
          </cell>
          <cell r="D437" t="str">
            <v>ขาย</v>
          </cell>
          <cell r="E437" t="str">
            <v>04799300040</v>
          </cell>
          <cell r="F437" t="b">
            <v>0</v>
          </cell>
          <cell r="G437" t="str">
            <v>อาร์.เอ็ม.เซรามิคซ์เอ็ปซ์ปอร์ต</v>
          </cell>
          <cell r="H437" t="str">
            <v>1998092817394424</v>
          </cell>
          <cell r="I437" t="str">
            <v>99</v>
          </cell>
          <cell r="J437">
            <v>4833642.34</v>
          </cell>
          <cell r="K437">
            <v>3000000</v>
          </cell>
          <cell r="L437">
            <v>0</v>
          </cell>
          <cell r="M437">
            <v>0</v>
          </cell>
          <cell r="N437">
            <v>0</v>
          </cell>
          <cell r="O437">
            <v>3000000</v>
          </cell>
          <cell r="P437">
            <v>7052512.1799999997</v>
          </cell>
          <cell r="Q437" t="str">
            <v>A</v>
          </cell>
          <cell r="R437">
            <v>0</v>
          </cell>
          <cell r="S437" t="str">
            <v>001400000000000000000003953702</v>
          </cell>
        </row>
        <row r="438">
          <cell r="A438">
            <v>39172</v>
          </cell>
          <cell r="B438" t="str">
            <v>2001-10-14-02.14.36.896192</v>
          </cell>
          <cell r="C438" t="str">
            <v>2001-10-14-02.14.36.896192</v>
          </cell>
          <cell r="D438" t="str">
            <v>ขาย</v>
          </cell>
          <cell r="E438" t="str">
            <v>04799300058</v>
          </cell>
          <cell r="F438" t="b">
            <v>0</v>
          </cell>
          <cell r="G438" t="str">
            <v>อาร์.เอ็ม.เซรามิคซ์เอ็ปซ์ปอร์ต</v>
          </cell>
          <cell r="H438" t="str">
            <v>1998092817394424</v>
          </cell>
          <cell r="I438" t="str">
            <v>99</v>
          </cell>
          <cell r="J438">
            <v>3128327.08</v>
          </cell>
          <cell r="K438">
            <v>1954196.81</v>
          </cell>
          <cell r="L438">
            <v>0</v>
          </cell>
          <cell r="M438">
            <v>0</v>
          </cell>
          <cell r="N438">
            <v>0</v>
          </cell>
          <cell r="O438">
            <v>1954196.81</v>
          </cell>
          <cell r="P438">
            <v>4573696.53</v>
          </cell>
          <cell r="Q438" t="str">
            <v>A</v>
          </cell>
          <cell r="R438">
            <v>0</v>
          </cell>
          <cell r="S438" t="str">
            <v>001400000000000000000003953702</v>
          </cell>
        </row>
        <row r="439">
          <cell r="A439">
            <v>39172</v>
          </cell>
          <cell r="B439" t="str">
            <v>2001-10-14-02.14.36.896192</v>
          </cell>
          <cell r="C439" t="str">
            <v>2001-10-14-02.14.36.896192</v>
          </cell>
          <cell r="D439" t="str">
            <v>ขาย</v>
          </cell>
          <cell r="E439" t="str">
            <v>04799300066</v>
          </cell>
          <cell r="F439" t="b">
            <v>0</v>
          </cell>
          <cell r="G439" t="str">
            <v>อาร์.เอ็ม.เซรามิคซ์เอ็ปซ์ปอร์ต</v>
          </cell>
          <cell r="H439" t="str">
            <v>1998092817394424</v>
          </cell>
          <cell r="I439" t="str">
            <v>99</v>
          </cell>
          <cell r="J439">
            <v>3243393.02</v>
          </cell>
          <cell r="K439">
            <v>1439551.22</v>
          </cell>
          <cell r="L439">
            <v>0</v>
          </cell>
          <cell r="M439">
            <v>0</v>
          </cell>
          <cell r="N439">
            <v>0</v>
          </cell>
          <cell r="O439">
            <v>1439551.22</v>
          </cell>
          <cell r="P439">
            <v>4722639.5199999996</v>
          </cell>
          <cell r="Q439" t="str">
            <v>A</v>
          </cell>
          <cell r="R439">
            <v>0</v>
          </cell>
          <cell r="S439" t="str">
            <v>001400000000000000000003953702</v>
          </cell>
        </row>
        <row r="440">
          <cell r="A440">
            <v>39172</v>
          </cell>
          <cell r="B440" t="str">
            <v>2000-04-25-13.01.45.318194</v>
          </cell>
          <cell r="C440" t="str">
            <v>2000-04-25-13.01.45.318194</v>
          </cell>
          <cell r="D440" t="str">
            <v>CS</v>
          </cell>
          <cell r="E440" t="str">
            <v>04799310378</v>
          </cell>
          <cell r="F440" t="b">
            <v>0</v>
          </cell>
          <cell r="G440" t="str">
            <v>วลีรัตน์ ชูชัยพิเชฐ</v>
          </cell>
          <cell r="H440" t="str">
            <v>1998092817403465</v>
          </cell>
          <cell r="I440" t="str">
            <v>99</v>
          </cell>
          <cell r="J440">
            <v>1759533.38</v>
          </cell>
          <cell r="K440">
            <v>1083295.26</v>
          </cell>
          <cell r="L440">
            <v>0</v>
          </cell>
          <cell r="M440">
            <v>0</v>
          </cell>
          <cell r="N440">
            <v>0</v>
          </cell>
          <cell r="O440">
            <v>1083295.26</v>
          </cell>
          <cell r="P440">
            <v>858442.72</v>
          </cell>
          <cell r="Q440" t="str">
            <v>A</v>
          </cell>
          <cell r="R440" t="str">
            <v>Y</v>
          </cell>
          <cell r="S440" t="str">
            <v>001400000000000000000002074245</v>
          </cell>
        </row>
        <row r="441">
          <cell r="A441">
            <v>39172</v>
          </cell>
          <cell r="B441" t="str">
            <v>2002-05-19-07.33.19.367947</v>
          </cell>
          <cell r="C441" t="str">
            <v>2002-05-19-07.33.19.367947</v>
          </cell>
          <cell r="D441" t="str">
            <v>CS</v>
          </cell>
          <cell r="E441" t="str">
            <v>04799310433</v>
          </cell>
          <cell r="F441" t="b">
            <v>0</v>
          </cell>
          <cell r="G441" t="str">
            <v>อรัญญา โฉสูงเนิน</v>
          </cell>
          <cell r="H441" t="str">
            <v>2002010317130063</v>
          </cell>
          <cell r="I441" t="str">
            <v>99</v>
          </cell>
          <cell r="J441">
            <v>1430148.58</v>
          </cell>
          <cell r="K441">
            <v>1225604.1399999999</v>
          </cell>
          <cell r="L441">
            <v>0</v>
          </cell>
          <cell r="M441">
            <v>35752.5</v>
          </cell>
          <cell r="N441">
            <v>0</v>
          </cell>
          <cell r="O441">
            <v>1225604.1399999999</v>
          </cell>
          <cell r="P441">
            <v>1271071.04</v>
          </cell>
          <cell r="Q441" t="str">
            <v>A</v>
          </cell>
          <cell r="R441" t="str">
            <v>N</v>
          </cell>
          <cell r="S441" t="str">
            <v>001400000000000000000005198209</v>
          </cell>
        </row>
        <row r="442">
          <cell r="A442">
            <v>39172</v>
          </cell>
          <cell r="B442" t="str">
            <v>2004-09-13-02.27.06.944165</v>
          </cell>
          <cell r="C442" t="str">
            <v>2004-09-13-02.27.06.944165</v>
          </cell>
          <cell r="D442" t="str">
            <v>CS</v>
          </cell>
          <cell r="E442" t="str">
            <v>04799310538</v>
          </cell>
          <cell r="F442" t="b">
            <v>0</v>
          </cell>
          <cell r="G442" t="str">
            <v>นายฝ้าย เพ็ชรสุวรรณ และ                  นางพรธิภา เพ็ชร์สุวรรณ</v>
          </cell>
          <cell r="H442" t="str">
            <v>2007020111420028</v>
          </cell>
          <cell r="I442" t="str">
            <v>99</v>
          </cell>
          <cell r="J442">
            <v>592170.91</v>
          </cell>
          <cell r="K442">
            <v>592170.91</v>
          </cell>
          <cell r="L442">
            <v>0</v>
          </cell>
          <cell r="M442">
            <v>21857.5</v>
          </cell>
          <cell r="N442">
            <v>0</v>
          </cell>
          <cell r="O442">
            <v>592170.91</v>
          </cell>
          <cell r="P442">
            <v>334184.99</v>
          </cell>
          <cell r="Q442" t="str">
            <v>A</v>
          </cell>
          <cell r="R442" t="str">
            <v>N</v>
          </cell>
          <cell r="S442" t="str">
            <v>001400000000000000000001737097</v>
          </cell>
        </row>
        <row r="444">
          <cell r="A444">
            <v>39172</v>
          </cell>
          <cell r="B444" t="str">
            <v>2000-04-24-18.47.42.363435</v>
          </cell>
          <cell r="C444" t="str">
            <v>2000-04-24-18.47.42.363435</v>
          </cell>
          <cell r="D444" t="str">
            <v>CS</v>
          </cell>
          <cell r="E444" t="str">
            <v>04899310121</v>
          </cell>
          <cell r="F444" t="b">
            <v>0</v>
          </cell>
          <cell r="G444" t="str">
            <v>พัชรี บุญล้อม</v>
          </cell>
          <cell r="H444" t="str">
            <v>1998081711544719</v>
          </cell>
          <cell r="I444" t="str">
            <v>99</v>
          </cell>
          <cell r="J444">
            <v>3100883.59</v>
          </cell>
          <cell r="K444">
            <v>1839336.07</v>
          </cell>
          <cell r="L444">
            <v>0</v>
          </cell>
          <cell r="M444">
            <v>0</v>
          </cell>
          <cell r="N444">
            <v>6609.39</v>
          </cell>
          <cell r="O444">
            <v>1839336.07</v>
          </cell>
          <cell r="P444">
            <v>4092922.92</v>
          </cell>
          <cell r="Q444" t="str">
            <v>A</v>
          </cell>
          <cell r="R444" t="str">
            <v>N</v>
          </cell>
          <cell r="S444" t="str">
            <v>001400000000000000000001867799</v>
          </cell>
        </row>
        <row r="445">
          <cell r="A445">
            <v>39172</v>
          </cell>
          <cell r="B445" t="str">
            <v>2003-10-22-03.09.28.488693</v>
          </cell>
          <cell r="C445" t="str">
            <v>2003-10-22-03.09.28.488693</v>
          </cell>
          <cell r="D445" t="str">
            <v>CS</v>
          </cell>
          <cell r="E445" t="str">
            <v>04899310545</v>
          </cell>
          <cell r="F445" t="b">
            <v>0</v>
          </cell>
          <cell r="G445" t="str">
            <v>พิธาน พูนสมบัติ,โสภี พูนสมบัติ</v>
          </cell>
          <cell r="H445" t="str">
            <v>2002060423450032</v>
          </cell>
          <cell r="I445" t="str">
            <v>99</v>
          </cell>
          <cell r="J445">
            <v>3187885.84</v>
          </cell>
          <cell r="K445">
            <v>2477006.9300000002</v>
          </cell>
          <cell r="L445">
            <v>0</v>
          </cell>
          <cell r="M445">
            <v>79697.5</v>
          </cell>
          <cell r="N445">
            <v>0</v>
          </cell>
          <cell r="O445">
            <v>2477006.9300000002</v>
          </cell>
          <cell r="P445">
            <v>2977849.22</v>
          </cell>
          <cell r="Q445" t="str">
            <v>A</v>
          </cell>
          <cell r="R445" t="str">
            <v>N</v>
          </cell>
          <cell r="S445" t="str">
            <v>001400000000000000000002904103</v>
          </cell>
        </row>
        <row r="447">
          <cell r="A447">
            <v>39172</v>
          </cell>
          <cell r="B447" t="str">
            <v>2002-08-04-18.26.50.959710</v>
          </cell>
          <cell r="C447" t="str">
            <v>2002-08-04-18.26.50.959710</v>
          </cell>
          <cell r="D447" t="str">
            <v>CS</v>
          </cell>
          <cell r="E447" t="str">
            <v>04903035096</v>
          </cell>
          <cell r="F447" t="b">
            <v>0</v>
          </cell>
          <cell r="G447" t="str">
            <v>นาย วินัย อิ่มใจบุญ  และ/หรือ นาย สมชาย อิ่มใจบุญ</v>
          </cell>
          <cell r="H447" t="str">
            <v>1998090815331248</v>
          </cell>
          <cell r="I447" t="str">
            <v>03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 t="str">
            <v>A</v>
          </cell>
          <cell r="R447" t="str">
            <v>N</v>
          </cell>
          <cell r="S447" t="str">
            <v>001400000000000000000003144696</v>
          </cell>
        </row>
        <row r="449">
          <cell r="A449">
            <v>39172</v>
          </cell>
          <cell r="B449" t="str">
            <v>2002-02-22-05.05.17.337719</v>
          </cell>
          <cell r="C449" t="str">
            <v>2002-02-22-05.05.17.337719</v>
          </cell>
          <cell r="D449" t="str">
            <v>ขาย</v>
          </cell>
          <cell r="E449" t="str">
            <v>04903127102</v>
          </cell>
          <cell r="F449" t="b">
            <v>0</v>
          </cell>
          <cell r="G449" t="str">
            <v>นาง อำไพ ทานัชฌาสัย</v>
          </cell>
          <cell r="H449" t="str">
            <v>2004040204210068</v>
          </cell>
          <cell r="I449" t="str">
            <v>03</v>
          </cell>
          <cell r="J449">
            <v>5000000</v>
          </cell>
          <cell r="K449">
            <v>5614536.5300000003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823188.11</v>
          </cell>
          <cell r="Q449" t="str">
            <v>A</v>
          </cell>
          <cell r="R449" t="str">
            <v>N</v>
          </cell>
          <cell r="S449" t="str">
            <v>001400000000000000000004216973</v>
          </cell>
        </row>
        <row r="450">
          <cell r="A450">
            <v>39172</v>
          </cell>
          <cell r="B450" t="str">
            <v>2002-02-13-15.27.39.837909</v>
          </cell>
          <cell r="C450" t="str">
            <v>2002-02-13-15.27.39.837909</v>
          </cell>
          <cell r="D450" t="str">
            <v>ขาย</v>
          </cell>
          <cell r="E450" t="str">
            <v>04903128637</v>
          </cell>
          <cell r="F450" t="b">
            <v>0</v>
          </cell>
          <cell r="G450" t="str">
            <v>นาย สุชาติ พิริยะธนารักษ์</v>
          </cell>
          <cell r="H450" t="str">
            <v>2004110205260100</v>
          </cell>
          <cell r="I450" t="str">
            <v>03</v>
          </cell>
          <cell r="J450">
            <v>2600000</v>
          </cell>
          <cell r="K450">
            <v>2727424.67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66530.53</v>
          </cell>
          <cell r="Q450" t="str">
            <v>A</v>
          </cell>
          <cell r="R450" t="str">
            <v>N</v>
          </cell>
          <cell r="S450" t="str">
            <v>001400000000000000000004983075</v>
          </cell>
        </row>
        <row r="451">
          <cell r="A451">
            <v>39172</v>
          </cell>
          <cell r="B451" t="str">
            <v>2001-06-02-08.30.44.174824</v>
          </cell>
          <cell r="C451" t="str">
            <v>2001-06-02-08.30.44.174824</v>
          </cell>
          <cell r="D451" t="str">
            <v>ขาย</v>
          </cell>
          <cell r="E451" t="str">
            <v>04930002493</v>
          </cell>
          <cell r="F451" t="b">
            <v>0</v>
          </cell>
          <cell r="G451" t="str">
            <v>บริษัท จำกัด เวิลด์ ไวด์ เคม</v>
          </cell>
          <cell r="H451" t="str">
            <v>1998092817425546</v>
          </cell>
          <cell r="I451" t="str">
            <v>30</v>
          </cell>
          <cell r="J451">
            <v>12500000</v>
          </cell>
          <cell r="K451">
            <v>11429531.6</v>
          </cell>
          <cell r="L451">
            <v>129198.36</v>
          </cell>
          <cell r="M451">
            <v>0</v>
          </cell>
          <cell r="N451">
            <v>9223.4</v>
          </cell>
          <cell r="O451">
            <v>11429531.6</v>
          </cell>
          <cell r="P451">
            <v>3881392.1</v>
          </cell>
          <cell r="Q451" t="str">
            <v>A</v>
          </cell>
          <cell r="R451" t="str">
            <v>Y</v>
          </cell>
          <cell r="S451" t="str">
            <v>001400000000000000000003577058</v>
          </cell>
        </row>
        <row r="452">
          <cell r="A452">
            <v>39172</v>
          </cell>
          <cell r="B452" t="str">
            <v>2002-06-23-16.58.30.579915</v>
          </cell>
          <cell r="C452" t="str">
            <v>2002-06-23-16.58.30.579915</v>
          </cell>
          <cell r="D452" t="str">
            <v>ขาย</v>
          </cell>
          <cell r="E452" t="str">
            <v>04930002859</v>
          </cell>
          <cell r="F452" t="b">
            <v>0</v>
          </cell>
          <cell r="G452" t="str">
            <v>ศุภพงษ์ เชาวนศรีมานนท์</v>
          </cell>
          <cell r="H452" t="str">
            <v>2005110123360288</v>
          </cell>
          <cell r="I452" t="str">
            <v>30</v>
          </cell>
          <cell r="J452">
            <v>4597206.1100000003</v>
          </cell>
          <cell r="K452">
            <v>4597206.1100000003</v>
          </cell>
          <cell r="L452">
            <v>0</v>
          </cell>
          <cell r="M452">
            <v>0</v>
          </cell>
          <cell r="N452">
            <v>0</v>
          </cell>
          <cell r="O452">
            <v>4597206.1100000003</v>
          </cell>
          <cell r="P452">
            <v>1374844.97</v>
          </cell>
          <cell r="Q452" t="str">
            <v>A</v>
          </cell>
          <cell r="R452" t="str">
            <v>Y</v>
          </cell>
          <cell r="S452" t="str">
            <v>001400000000000000000004618267</v>
          </cell>
        </row>
        <row r="453">
          <cell r="A453">
            <v>39172</v>
          </cell>
          <cell r="B453" t="str">
            <v>2000-04-11-19.36.39.315346</v>
          </cell>
          <cell r="C453" t="str">
            <v>2000-04-11-19.36.39.315346</v>
          </cell>
          <cell r="D453" t="str">
            <v>ขาย</v>
          </cell>
          <cell r="E453" t="str">
            <v>04931014142</v>
          </cell>
          <cell r="F453" t="b">
            <v>0</v>
          </cell>
          <cell r="G453" t="str">
            <v>พิเชฐ โพธิ์ศรีประเสริฐ</v>
          </cell>
          <cell r="H453" t="str">
            <v>2001010106360340</v>
          </cell>
          <cell r="I453" t="str">
            <v>31</v>
          </cell>
          <cell r="J453">
            <v>11500000</v>
          </cell>
          <cell r="K453">
            <v>11147690.140000001</v>
          </cell>
          <cell r="L453">
            <v>0</v>
          </cell>
          <cell r="M453">
            <v>0</v>
          </cell>
          <cell r="N453">
            <v>0</v>
          </cell>
          <cell r="O453">
            <v>11147690.140000001</v>
          </cell>
          <cell r="P453">
            <v>2062656.48</v>
          </cell>
          <cell r="Q453" t="str">
            <v>N</v>
          </cell>
          <cell r="R453" t="str">
            <v>Y</v>
          </cell>
          <cell r="S453" t="str">
            <v>001400000000000000000000722117</v>
          </cell>
        </row>
        <row r="454">
          <cell r="A454">
            <v>39172</v>
          </cell>
          <cell r="B454" t="str">
            <v>2002-02-07-03.34.22.524352</v>
          </cell>
          <cell r="C454" t="str">
            <v>2002-02-07-03.34.22.524352</v>
          </cell>
          <cell r="D454" t="str">
            <v>ขาย</v>
          </cell>
          <cell r="E454" t="str">
            <v>04960001849</v>
          </cell>
          <cell r="F454" t="b">
            <v>0</v>
          </cell>
          <cell r="G454" t="str">
            <v>วิชชุลดา</v>
          </cell>
          <cell r="H454" t="str">
            <v>2000080316551258</v>
          </cell>
          <cell r="I454" t="str">
            <v>60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 t="str">
            <v>A</v>
          </cell>
          <cell r="R454" t="str">
            <v>N</v>
          </cell>
          <cell r="S454" t="str">
            <v>001400000000000000000003953872</v>
          </cell>
        </row>
        <row r="455">
          <cell r="A455">
            <v>39172</v>
          </cell>
          <cell r="B455" t="str">
            <v>2002-02-07-03.34.22.524352</v>
          </cell>
          <cell r="C455" t="str">
            <v>2002-02-07-03.34.22.524352</v>
          </cell>
          <cell r="D455" t="str">
            <v>ขาย</v>
          </cell>
          <cell r="E455" t="str">
            <v>04960008176</v>
          </cell>
          <cell r="F455" t="b">
            <v>0</v>
          </cell>
          <cell r="G455" t="str">
            <v>วิชชุลดา</v>
          </cell>
          <cell r="H455" t="str">
            <v>2005010417330911</v>
          </cell>
          <cell r="I455" t="str">
            <v>60</v>
          </cell>
          <cell r="J455">
            <v>29162589.469999999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 t="str">
            <v>A</v>
          </cell>
          <cell r="R455" t="str">
            <v>N</v>
          </cell>
          <cell r="S455" t="str">
            <v>001400000000000000000003953872</v>
          </cell>
        </row>
        <row r="456">
          <cell r="A456">
            <v>39172</v>
          </cell>
          <cell r="B456" t="str">
            <v>2000-04-27-11.08.23.986891</v>
          </cell>
          <cell r="C456" t="str">
            <v>2000-04-27-11.08.23.986891</v>
          </cell>
          <cell r="D456" t="str">
            <v>ขาย</v>
          </cell>
          <cell r="E456" t="str">
            <v>04999030929</v>
          </cell>
          <cell r="F456" t="b">
            <v>0</v>
          </cell>
          <cell r="G456" t="str">
            <v>วินัย มาปรีดา</v>
          </cell>
          <cell r="H456" t="str">
            <v>1998081711561073</v>
          </cell>
          <cell r="I456" t="str">
            <v>99</v>
          </cell>
          <cell r="J456">
            <v>20807839.829999998</v>
          </cell>
          <cell r="K456">
            <v>10154300.99</v>
          </cell>
          <cell r="L456">
            <v>0</v>
          </cell>
          <cell r="M456">
            <v>0</v>
          </cell>
          <cell r="N456">
            <v>0</v>
          </cell>
          <cell r="O456">
            <v>10154300.99</v>
          </cell>
          <cell r="P456">
            <v>19370871.170000002</v>
          </cell>
          <cell r="Q456" t="str">
            <v>A</v>
          </cell>
          <cell r="R456" t="str">
            <v>Y</v>
          </cell>
          <cell r="S456" t="str">
            <v>001400000000000000000002190443</v>
          </cell>
        </row>
        <row r="457">
          <cell r="A457">
            <v>39172</v>
          </cell>
          <cell r="B457" t="str">
            <v>2002-02-07-03.34.22.524352</v>
          </cell>
          <cell r="C457" t="str">
            <v>2002-02-07-03.34.22.524352</v>
          </cell>
          <cell r="D457" t="str">
            <v>ขาย</v>
          </cell>
          <cell r="E457" t="str">
            <v>04999030937</v>
          </cell>
          <cell r="F457" t="b">
            <v>0</v>
          </cell>
          <cell r="G457" t="str">
            <v>วิชชุลดา</v>
          </cell>
          <cell r="H457" t="str">
            <v>1998081711563012</v>
          </cell>
          <cell r="I457" t="str">
            <v>99</v>
          </cell>
          <cell r="J457">
            <v>10092969.470000001</v>
          </cell>
          <cell r="K457">
            <v>5362860.1900000004</v>
          </cell>
          <cell r="L457">
            <v>0</v>
          </cell>
          <cell r="M457">
            <v>0</v>
          </cell>
          <cell r="N457">
            <v>0</v>
          </cell>
          <cell r="O457">
            <v>5362860.1900000004</v>
          </cell>
          <cell r="P457">
            <v>7782995.8700000001</v>
          </cell>
          <cell r="Q457" t="str">
            <v>A</v>
          </cell>
          <cell r="R457" t="str">
            <v>Y</v>
          </cell>
          <cell r="S457" t="str">
            <v>001400000000000000000003953872</v>
          </cell>
        </row>
        <row r="458">
          <cell r="A458">
            <v>39172</v>
          </cell>
          <cell r="B458" t="str">
            <v>2002-09-17-06.02.41.863919</v>
          </cell>
          <cell r="C458" t="str">
            <v>2002-09-17-06.02.41.863919</v>
          </cell>
          <cell r="D458" t="str">
            <v>CS</v>
          </cell>
          <cell r="E458" t="str">
            <v>04999030987</v>
          </cell>
          <cell r="F458" t="b">
            <v>0</v>
          </cell>
          <cell r="G458" t="str">
            <v>นางสาว กฤติมา โอทยากุล  และ/หรือนาง รัชนี โอทยากุล</v>
          </cell>
          <cell r="H458" t="str">
            <v>2000070404380058</v>
          </cell>
          <cell r="I458" t="str">
            <v>99</v>
          </cell>
          <cell r="J458">
            <v>6237013.0099999998</v>
          </cell>
          <cell r="K458">
            <v>5666831.2800000003</v>
          </cell>
          <cell r="L458">
            <v>0</v>
          </cell>
          <cell r="M458">
            <v>25000</v>
          </cell>
          <cell r="N458">
            <v>0</v>
          </cell>
          <cell r="O458">
            <v>5666831.2800000003</v>
          </cell>
          <cell r="P458">
            <v>8037366.8300000001</v>
          </cell>
          <cell r="Q458" t="str">
            <v>A</v>
          </cell>
          <cell r="R458" t="str">
            <v>N</v>
          </cell>
          <cell r="S458" t="str">
            <v>001400000000000000000003955664</v>
          </cell>
        </row>
        <row r="460">
          <cell r="A460">
            <v>39172</v>
          </cell>
          <cell r="B460" t="str">
            <v>2001-06-23-05.14.32.767253</v>
          </cell>
          <cell r="C460" t="str">
            <v>2001-06-23-05.14.32.767253</v>
          </cell>
          <cell r="D460" t="str">
            <v>CS</v>
          </cell>
          <cell r="E460" t="str">
            <v>04999030995</v>
          </cell>
          <cell r="F460" t="b">
            <v>0</v>
          </cell>
          <cell r="G460" t="str">
            <v>นางสาว กฤติมา โอทยากุล  และ/หรือนาง รัชนี โอทยากุล</v>
          </cell>
          <cell r="H460" t="str">
            <v>2000070404380058</v>
          </cell>
          <cell r="I460" t="str">
            <v>99</v>
          </cell>
          <cell r="J460">
            <v>2263922.2400000002</v>
          </cell>
          <cell r="K460">
            <v>2125890.87</v>
          </cell>
          <cell r="L460">
            <v>0</v>
          </cell>
          <cell r="M460">
            <v>12825</v>
          </cell>
          <cell r="N460">
            <v>0</v>
          </cell>
          <cell r="O460">
            <v>2125890.87</v>
          </cell>
          <cell r="P460">
            <v>2848875.2</v>
          </cell>
          <cell r="Q460" t="str">
            <v>A</v>
          </cell>
          <cell r="R460" t="str">
            <v>N</v>
          </cell>
          <cell r="S460" t="str">
            <v>001400000000000000000002743359</v>
          </cell>
        </row>
        <row r="461">
          <cell r="A461">
            <v>39172</v>
          </cell>
          <cell r="B461" t="str">
            <v>2002-04-07-16.28.08.285255</v>
          </cell>
          <cell r="C461" t="str">
            <v>2002-04-07-16.28.08.285255</v>
          </cell>
          <cell r="D461" t="str">
            <v>ขาย</v>
          </cell>
          <cell r="E461" t="str">
            <v>04999300028</v>
          </cell>
          <cell r="F461" t="b">
            <v>0</v>
          </cell>
          <cell r="G461" t="str">
            <v>บริษัท จำกัด ไฮเท็ค บิลเดอร์ส</v>
          </cell>
          <cell r="H461" t="str">
            <v>1998081711563281</v>
          </cell>
          <cell r="I461" t="str">
            <v>99</v>
          </cell>
          <cell r="J461">
            <v>5609874.75</v>
          </cell>
          <cell r="K461">
            <v>3425103.56</v>
          </cell>
          <cell r="L461">
            <v>0</v>
          </cell>
          <cell r="M461">
            <v>0</v>
          </cell>
          <cell r="N461">
            <v>0</v>
          </cell>
          <cell r="O461">
            <v>3425103.56</v>
          </cell>
          <cell r="P461">
            <v>11440986.34</v>
          </cell>
          <cell r="Q461" t="str">
            <v>A</v>
          </cell>
          <cell r="R461" t="str">
            <v>N</v>
          </cell>
          <cell r="S461" t="str">
            <v>001400000000000000000004124856</v>
          </cell>
        </row>
        <row r="462">
          <cell r="A462">
            <v>39172</v>
          </cell>
          <cell r="B462" t="str">
            <v>2002-02-07-03.34.22.524352</v>
          </cell>
          <cell r="C462" t="str">
            <v>2002-02-07-03.34.22.524352</v>
          </cell>
          <cell r="D462" t="str">
            <v>ขาย</v>
          </cell>
          <cell r="E462" t="str">
            <v>04999300109</v>
          </cell>
          <cell r="F462" t="b">
            <v>0</v>
          </cell>
          <cell r="G462" t="str">
            <v>วิชชุลดา</v>
          </cell>
          <cell r="H462" t="str">
            <v>1998081711563012</v>
          </cell>
          <cell r="I462" t="str">
            <v>99</v>
          </cell>
          <cell r="J462">
            <v>23509369.73</v>
          </cell>
          <cell r="K462">
            <v>16234600</v>
          </cell>
          <cell r="L462">
            <v>0</v>
          </cell>
          <cell r="M462">
            <v>0</v>
          </cell>
          <cell r="N462">
            <v>0</v>
          </cell>
          <cell r="O462">
            <v>16234600</v>
          </cell>
          <cell r="P462">
            <v>17914186.489999998</v>
          </cell>
          <cell r="Q462" t="str">
            <v>A</v>
          </cell>
          <cell r="R462" t="str">
            <v>Y</v>
          </cell>
          <cell r="S462" t="str">
            <v>001400000000000000000003953872</v>
          </cell>
        </row>
        <row r="463">
          <cell r="A463">
            <v>39172</v>
          </cell>
          <cell r="B463" t="str">
            <v>2002-09-17-06.02.41.863919</v>
          </cell>
          <cell r="C463" t="str">
            <v>2002-09-17-06.02.41.863919</v>
          </cell>
          <cell r="D463" t="str">
            <v>CS</v>
          </cell>
          <cell r="E463" t="str">
            <v>04999300117</v>
          </cell>
          <cell r="F463" t="b">
            <v>0</v>
          </cell>
          <cell r="G463" t="str">
            <v>นางสาว กฤติมา โอทยากุล  และ/หรือนาง รัชนี โอทยากุล</v>
          </cell>
          <cell r="H463" t="str">
            <v>2000070404380058</v>
          </cell>
          <cell r="I463" t="str">
            <v>99</v>
          </cell>
          <cell r="J463">
            <v>4214863.95</v>
          </cell>
          <cell r="K463">
            <v>3496367.16</v>
          </cell>
          <cell r="L463">
            <v>0</v>
          </cell>
          <cell r="M463">
            <v>0</v>
          </cell>
          <cell r="N463">
            <v>0</v>
          </cell>
          <cell r="O463">
            <v>3496367.16</v>
          </cell>
          <cell r="P463">
            <v>4955142.0199999996</v>
          </cell>
          <cell r="Q463" t="str">
            <v>A</v>
          </cell>
          <cell r="R463" t="str">
            <v>N</v>
          </cell>
          <cell r="S463" t="str">
            <v>001400000000000000000003955664</v>
          </cell>
        </row>
        <row r="465">
          <cell r="A465">
            <v>39172</v>
          </cell>
          <cell r="B465" t="str">
            <v>2001-06-23-05.14.32.767253</v>
          </cell>
          <cell r="C465" t="str">
            <v>2001-06-23-05.14.32.767253</v>
          </cell>
          <cell r="D465" t="str">
            <v>CS</v>
          </cell>
          <cell r="E465" t="str">
            <v>04999300125</v>
          </cell>
          <cell r="F465" t="b">
            <v>0</v>
          </cell>
          <cell r="G465" t="str">
            <v>นางสาว กฤติมา โอทยากุล  และ/หรือนาง รัชนี โอทยากุล</v>
          </cell>
          <cell r="H465" t="str">
            <v>2000070404380058</v>
          </cell>
          <cell r="I465" t="str">
            <v>99</v>
          </cell>
          <cell r="J465">
            <v>1837163.88</v>
          </cell>
          <cell r="K465">
            <v>1616501.42</v>
          </cell>
          <cell r="L465">
            <v>0</v>
          </cell>
          <cell r="M465">
            <v>0</v>
          </cell>
          <cell r="N465">
            <v>0</v>
          </cell>
          <cell r="O465">
            <v>1616501.42</v>
          </cell>
          <cell r="P465">
            <v>2179563.75</v>
          </cell>
          <cell r="Q465" t="str">
            <v>A</v>
          </cell>
          <cell r="R465" t="str">
            <v>N</v>
          </cell>
          <cell r="S465" t="str">
            <v>001400000000000000000002743359</v>
          </cell>
        </row>
        <row r="466">
          <cell r="A466">
            <v>39172</v>
          </cell>
          <cell r="B466" t="str">
            <v>2000-04-11-18.13.23.989375</v>
          </cell>
          <cell r="C466" t="str">
            <v>2000-04-11-18.13.23.989375</v>
          </cell>
          <cell r="D466" t="str">
            <v>ขาย</v>
          </cell>
          <cell r="E466" t="str">
            <v>04999310233</v>
          </cell>
          <cell r="F466" t="b">
            <v>0</v>
          </cell>
          <cell r="G466" t="str">
            <v>รอยอัลเฟด ฮิล , สมถวิล วงศ์งาม</v>
          </cell>
          <cell r="H466" t="str">
            <v>1998081711560997</v>
          </cell>
          <cell r="I466" t="str">
            <v>99</v>
          </cell>
          <cell r="J466">
            <v>949370.84</v>
          </cell>
          <cell r="K466">
            <v>178234.01</v>
          </cell>
          <cell r="L466">
            <v>0</v>
          </cell>
          <cell r="M466">
            <v>0</v>
          </cell>
          <cell r="N466">
            <v>2548.7399999999998</v>
          </cell>
          <cell r="O466">
            <v>178234.01</v>
          </cell>
          <cell r="P466">
            <v>1401991.63</v>
          </cell>
          <cell r="Q466" t="str">
            <v>A</v>
          </cell>
          <cell r="R466" t="str">
            <v>N</v>
          </cell>
          <cell r="S466" t="str">
            <v>001400000000000000000000685343</v>
          </cell>
        </row>
        <row r="467">
          <cell r="A467">
            <v>39172</v>
          </cell>
          <cell r="B467" t="str">
            <v>2002-04-07-16.28.09.379163</v>
          </cell>
          <cell r="C467" t="str">
            <v>2002-04-07-16.28.09.379163</v>
          </cell>
          <cell r="D467" t="str">
            <v>ขาย</v>
          </cell>
          <cell r="E467" t="str">
            <v>04999310534</v>
          </cell>
          <cell r="F467" t="b">
            <v>0</v>
          </cell>
          <cell r="G467" t="str">
            <v>ชานนท์  , ประภัสสร แก่นจันท์</v>
          </cell>
          <cell r="H467" t="str">
            <v>1998081711554014</v>
          </cell>
          <cell r="I467" t="str">
            <v>99</v>
          </cell>
          <cell r="J467">
            <v>548931.51</v>
          </cell>
          <cell r="K467">
            <v>467765.24</v>
          </cell>
          <cell r="L467">
            <v>0</v>
          </cell>
          <cell r="M467">
            <v>1722.5</v>
          </cell>
          <cell r="N467">
            <v>0</v>
          </cell>
          <cell r="O467">
            <v>467765.24</v>
          </cell>
          <cell r="P467">
            <v>704228.42</v>
          </cell>
          <cell r="Q467" t="str">
            <v>A</v>
          </cell>
          <cell r="R467" t="str">
            <v>N</v>
          </cell>
          <cell r="S467" t="str">
            <v>001400000000000000000004423865</v>
          </cell>
        </row>
        <row r="468">
          <cell r="A468">
            <v>39172</v>
          </cell>
          <cell r="B468" t="str">
            <v>2002-08-04-18.26.50.959710</v>
          </cell>
          <cell r="C468" t="str">
            <v>2002-08-04-18.26.50.959710</v>
          </cell>
          <cell r="D468" t="str">
            <v>CS</v>
          </cell>
          <cell r="E468" t="str">
            <v>04999310833</v>
          </cell>
          <cell r="F468" t="b">
            <v>0</v>
          </cell>
          <cell r="G468" t="str">
            <v>นาย วินัย อิ่มใจบุญ  และ/หรือ นาย สมชาย อิ่มใจบุญ</v>
          </cell>
          <cell r="H468" t="str">
            <v>2005110200290028</v>
          </cell>
          <cell r="I468" t="str">
            <v>99</v>
          </cell>
          <cell r="J468">
            <v>698254.26</v>
          </cell>
          <cell r="K468">
            <v>698254.26</v>
          </cell>
          <cell r="L468">
            <v>0</v>
          </cell>
          <cell r="M468">
            <v>10710</v>
          </cell>
          <cell r="N468">
            <v>0</v>
          </cell>
          <cell r="O468">
            <v>698254.26</v>
          </cell>
          <cell r="P468">
            <v>929743.97</v>
          </cell>
          <cell r="Q468" t="str">
            <v>A</v>
          </cell>
          <cell r="R468" t="str">
            <v>N</v>
          </cell>
          <cell r="S468" t="str">
            <v>001400000000000000000003144696</v>
          </cell>
        </row>
        <row r="470">
          <cell r="A470">
            <v>39172</v>
          </cell>
          <cell r="B470" t="str">
            <v>2001-06-02-08.30.44.697218</v>
          </cell>
          <cell r="C470" t="str">
            <v>2001-06-02-08.30.44.697218</v>
          </cell>
          <cell r="D470" t="str">
            <v>CS</v>
          </cell>
          <cell r="E470" t="str">
            <v>05099030479</v>
          </cell>
          <cell r="F470" t="b">
            <v>0</v>
          </cell>
          <cell r="G470" t="str">
            <v>นางสาว อารีย์ เลียนทอง</v>
          </cell>
          <cell r="H470" t="str">
            <v>1998081711571747</v>
          </cell>
          <cell r="I470" t="str">
            <v>99</v>
          </cell>
          <cell r="J470">
            <v>1898152.35</v>
          </cell>
          <cell r="K470">
            <v>203767.12</v>
          </cell>
          <cell r="L470">
            <v>0</v>
          </cell>
          <cell r="M470">
            <v>0</v>
          </cell>
          <cell r="N470">
            <v>0</v>
          </cell>
          <cell r="O470">
            <v>203767.12</v>
          </cell>
          <cell r="P470">
            <v>1761028.74</v>
          </cell>
          <cell r="Q470" t="str">
            <v>A</v>
          </cell>
          <cell r="R470" t="str">
            <v>N</v>
          </cell>
          <cell r="S470" t="str">
            <v>001400000000000000000003608950</v>
          </cell>
        </row>
        <row r="471">
          <cell r="A471">
            <v>39172</v>
          </cell>
          <cell r="B471" t="str">
            <v>2002-04-07-16.06.55.815273</v>
          </cell>
          <cell r="C471" t="str">
            <v>2002-04-07-16.06.55.815273</v>
          </cell>
          <cell r="D471" t="str">
            <v>CS</v>
          </cell>
          <cell r="E471" t="str">
            <v>05099030518</v>
          </cell>
          <cell r="F471" t="b">
            <v>0</v>
          </cell>
          <cell r="G471" t="str">
            <v>นาย สมชาย กิจเกรียงไกรกุล</v>
          </cell>
          <cell r="H471" t="str">
            <v>1998090816082929</v>
          </cell>
          <cell r="I471" t="str">
            <v>99</v>
          </cell>
          <cell r="J471">
            <v>4320897.9400000004</v>
          </cell>
          <cell r="K471">
            <v>3330718.84</v>
          </cell>
          <cell r="L471">
            <v>0</v>
          </cell>
          <cell r="M471">
            <v>125300</v>
          </cell>
          <cell r="N471">
            <v>0</v>
          </cell>
          <cell r="O471">
            <v>3330718.84</v>
          </cell>
          <cell r="P471">
            <v>4565454.82</v>
          </cell>
          <cell r="Q471" t="str">
            <v>A</v>
          </cell>
          <cell r="R471" t="str">
            <v>N</v>
          </cell>
          <cell r="S471" t="str">
            <v>001400000000000000000004314128</v>
          </cell>
        </row>
        <row r="472">
          <cell r="A472">
            <v>39172</v>
          </cell>
          <cell r="B472" t="str">
            <v>2001-06-02-08.30.44.697218</v>
          </cell>
          <cell r="C472" t="str">
            <v>2001-06-02-08.30.44.697218</v>
          </cell>
          <cell r="D472" t="str">
            <v>CS</v>
          </cell>
          <cell r="E472" t="str">
            <v>05099300233</v>
          </cell>
          <cell r="F472" t="b">
            <v>0</v>
          </cell>
          <cell r="G472" t="str">
            <v>นางสาว อารีย์ เลียนทอง</v>
          </cell>
          <cell r="H472" t="str">
            <v>1998081711571747</v>
          </cell>
          <cell r="I472" t="str">
            <v>99</v>
          </cell>
          <cell r="J472">
            <v>2304442.1</v>
          </cell>
          <cell r="K472">
            <v>1036541.28</v>
          </cell>
          <cell r="L472">
            <v>0</v>
          </cell>
          <cell r="M472">
            <v>0</v>
          </cell>
          <cell r="N472">
            <v>0</v>
          </cell>
          <cell r="O472">
            <v>1036541.28</v>
          </cell>
          <cell r="P472">
            <v>2120739.2799999998</v>
          </cell>
          <cell r="Q472" t="str">
            <v>A</v>
          </cell>
          <cell r="R472" t="str">
            <v>N</v>
          </cell>
          <cell r="S472" t="str">
            <v>001400000000000000000003608950</v>
          </cell>
        </row>
        <row r="473">
          <cell r="A473">
            <v>39172</v>
          </cell>
          <cell r="B473" t="str">
            <v>2001-06-02-08.30.44.697218</v>
          </cell>
          <cell r="C473" t="str">
            <v>2001-06-02-08.30.44.697218</v>
          </cell>
          <cell r="D473" t="str">
            <v>CS</v>
          </cell>
          <cell r="E473" t="str">
            <v>05099310391</v>
          </cell>
          <cell r="F473" t="b">
            <v>0</v>
          </cell>
          <cell r="G473" t="str">
            <v>นางสาว อารีย์ เลียนทอง</v>
          </cell>
          <cell r="H473" t="str">
            <v>1998081711571747</v>
          </cell>
          <cell r="I473" t="str">
            <v>99</v>
          </cell>
          <cell r="J473">
            <v>4022853.29</v>
          </cell>
          <cell r="K473">
            <v>2452902.21</v>
          </cell>
          <cell r="L473">
            <v>0</v>
          </cell>
          <cell r="M473">
            <v>0</v>
          </cell>
          <cell r="N473">
            <v>0</v>
          </cell>
          <cell r="O473">
            <v>2452902.21</v>
          </cell>
          <cell r="P473">
            <v>3955079.24</v>
          </cell>
          <cell r="Q473" t="str">
            <v>A</v>
          </cell>
          <cell r="R473" t="str">
            <v>N</v>
          </cell>
          <cell r="S473" t="str">
            <v>001400000000000000000003608950</v>
          </cell>
        </row>
        <row r="474">
          <cell r="A474">
            <v>39172</v>
          </cell>
          <cell r="B474" t="str">
            <v>2000-04-24-18.44.20.657358</v>
          </cell>
          <cell r="C474" t="str">
            <v>2000-04-24-18.44.20.657358</v>
          </cell>
          <cell r="D474" t="str">
            <v>CS</v>
          </cell>
          <cell r="E474" t="str">
            <v>05199310348</v>
          </cell>
          <cell r="F474" t="b">
            <v>0</v>
          </cell>
          <cell r="G474" t="str">
            <v>พนิดา / ชาลินี  คาลายานนท์</v>
          </cell>
          <cell r="H474" t="str">
            <v>2000021411270194</v>
          </cell>
          <cell r="I474" t="str">
            <v>99</v>
          </cell>
          <cell r="J474">
            <v>1227383.3400000001</v>
          </cell>
          <cell r="K474">
            <v>699889.03</v>
          </cell>
          <cell r="L474">
            <v>0</v>
          </cell>
          <cell r="M474">
            <v>8461</v>
          </cell>
          <cell r="N474">
            <v>0</v>
          </cell>
          <cell r="O474">
            <v>699889.03</v>
          </cell>
          <cell r="P474">
            <v>1453936.19</v>
          </cell>
          <cell r="Q474" t="str">
            <v>A</v>
          </cell>
          <cell r="R474" t="str">
            <v>N</v>
          </cell>
          <cell r="S474" t="str">
            <v>001400000000000000000001856641</v>
          </cell>
        </row>
        <row r="475">
          <cell r="A475">
            <v>39172</v>
          </cell>
          <cell r="B475" t="str">
            <v>2004-12-06-02.23.47.350411</v>
          </cell>
          <cell r="C475" t="str">
            <v>2004-12-06-02.23.47.350411</v>
          </cell>
          <cell r="D475" t="str">
            <v>CS</v>
          </cell>
          <cell r="E475" t="str">
            <v>05231005310</v>
          </cell>
          <cell r="F475" t="b">
            <v>0</v>
          </cell>
          <cell r="G475" t="str">
            <v>กัญญามนฑ์ สัจจะปรเมษฐ,ชัยเกียรติ สัจจะปรเมษฐ</v>
          </cell>
          <cell r="H475" t="str">
            <v>1998092817480782</v>
          </cell>
          <cell r="I475" t="str">
            <v>31</v>
          </cell>
          <cell r="J475">
            <v>6400000</v>
          </cell>
          <cell r="K475">
            <v>4848494.08</v>
          </cell>
          <cell r="L475">
            <v>0</v>
          </cell>
          <cell r="M475">
            <v>0</v>
          </cell>
          <cell r="N475">
            <v>0</v>
          </cell>
          <cell r="O475">
            <v>4848494.08</v>
          </cell>
          <cell r="P475">
            <v>3058171.02</v>
          </cell>
          <cell r="Q475" t="str">
            <v>A</v>
          </cell>
          <cell r="R475" t="str">
            <v>Y</v>
          </cell>
          <cell r="S475" t="str">
            <v>001400000000000000000007395080</v>
          </cell>
        </row>
        <row r="477">
          <cell r="A477">
            <v>39172</v>
          </cell>
          <cell r="B477" t="str">
            <v>2001-09-14-05.17.19.496803</v>
          </cell>
          <cell r="C477" t="str">
            <v>2001-09-14-05.17.19.496803</v>
          </cell>
          <cell r="D477" t="str">
            <v>CS</v>
          </cell>
          <cell r="E477" t="str">
            <v>05299300106</v>
          </cell>
          <cell r="F477" t="b">
            <v>0</v>
          </cell>
          <cell r="G477" t="str">
            <v>อุไรวรรณ ขาวเขียว</v>
          </cell>
          <cell r="H477" t="str">
            <v>1998123012193700</v>
          </cell>
          <cell r="I477" t="str">
            <v>99</v>
          </cell>
          <cell r="J477">
            <v>1655404.48</v>
          </cell>
          <cell r="K477">
            <v>1254986.01</v>
          </cell>
          <cell r="L477">
            <v>0</v>
          </cell>
          <cell r="M477">
            <v>0</v>
          </cell>
          <cell r="N477">
            <v>2791.63</v>
          </cell>
          <cell r="O477">
            <v>1254986.01</v>
          </cell>
          <cell r="P477">
            <v>2081874.97</v>
          </cell>
          <cell r="Q477" t="str">
            <v>A</v>
          </cell>
          <cell r="R477" t="str">
            <v>Y</v>
          </cell>
          <cell r="S477" t="str">
            <v>001400000000000000000003278204</v>
          </cell>
        </row>
        <row r="478">
          <cell r="A478">
            <v>39172</v>
          </cell>
          <cell r="B478" t="str">
            <v>2001-09-14-05.17.19.496803</v>
          </cell>
          <cell r="C478" t="str">
            <v>2001-09-14-05.17.19.496803</v>
          </cell>
          <cell r="D478" t="str">
            <v>CS</v>
          </cell>
          <cell r="E478" t="str">
            <v>05299300114</v>
          </cell>
          <cell r="F478" t="b">
            <v>0</v>
          </cell>
          <cell r="G478" t="str">
            <v>อุไรวรรณ ขาวเขียว</v>
          </cell>
          <cell r="H478" t="str">
            <v>1998123012193700</v>
          </cell>
          <cell r="I478" t="str">
            <v>99</v>
          </cell>
          <cell r="J478">
            <v>698829.1</v>
          </cell>
          <cell r="K478">
            <v>587711.94999999995</v>
          </cell>
          <cell r="L478">
            <v>0</v>
          </cell>
          <cell r="M478">
            <v>0</v>
          </cell>
          <cell r="N478">
            <v>0</v>
          </cell>
          <cell r="O478">
            <v>587711.94999999995</v>
          </cell>
          <cell r="P478">
            <v>495502.72</v>
          </cell>
          <cell r="Q478" t="str">
            <v>A</v>
          </cell>
          <cell r="R478" t="str">
            <v>Y</v>
          </cell>
          <cell r="S478" t="str">
            <v>001400000000000000000003278204</v>
          </cell>
        </row>
        <row r="479">
          <cell r="A479">
            <v>39172</v>
          </cell>
          <cell r="B479" t="str">
            <v>2002-04-07-16.28.11.327277</v>
          </cell>
          <cell r="C479" t="str">
            <v>2002-04-07-16.28.11.327277</v>
          </cell>
          <cell r="D479" t="str">
            <v>ขาย</v>
          </cell>
          <cell r="E479" t="str">
            <v>05299300245</v>
          </cell>
          <cell r="F479" t="b">
            <v>0</v>
          </cell>
          <cell r="G479" t="str">
            <v>นาย ดำริห์ รัตนชินกร</v>
          </cell>
          <cell r="H479" t="str">
            <v>2002030216470039</v>
          </cell>
          <cell r="I479" t="str">
            <v>99</v>
          </cell>
          <cell r="J479">
            <v>1314790.8</v>
          </cell>
          <cell r="K479">
            <v>685654.47</v>
          </cell>
          <cell r="L479">
            <v>0</v>
          </cell>
          <cell r="M479">
            <v>0</v>
          </cell>
          <cell r="N479">
            <v>0</v>
          </cell>
          <cell r="O479">
            <v>685654.47</v>
          </cell>
          <cell r="P479">
            <v>1717684.26</v>
          </cell>
          <cell r="Q479" t="str">
            <v>A</v>
          </cell>
          <cell r="R479" t="str">
            <v>N</v>
          </cell>
          <cell r="S479" t="str">
            <v>001400000000000000000004422391</v>
          </cell>
        </row>
        <row r="480">
          <cell r="A480">
            <v>39172</v>
          </cell>
          <cell r="B480" t="str">
            <v>2002-04-07-16.28.12.028557</v>
          </cell>
          <cell r="C480" t="str">
            <v>2002-04-07-16.28.12.028557</v>
          </cell>
          <cell r="D480" t="str">
            <v>ขาย</v>
          </cell>
          <cell r="E480" t="str">
            <v>05299310387</v>
          </cell>
          <cell r="F480" t="b">
            <v>0</v>
          </cell>
          <cell r="G480" t="str">
            <v>กัลยาภรณ์ แต้ประทานพร</v>
          </cell>
          <cell r="H480" t="str">
            <v>1998081711582926</v>
          </cell>
          <cell r="I480" t="str">
            <v>99</v>
          </cell>
          <cell r="J480">
            <v>214604.24</v>
          </cell>
          <cell r="K480">
            <v>190745.35</v>
          </cell>
          <cell r="L480">
            <v>0</v>
          </cell>
          <cell r="M480">
            <v>5365</v>
          </cell>
          <cell r="N480">
            <v>0</v>
          </cell>
          <cell r="O480">
            <v>190745.35</v>
          </cell>
          <cell r="P480">
            <v>349787.66</v>
          </cell>
          <cell r="Q480" t="str">
            <v>A</v>
          </cell>
          <cell r="R480">
            <v>0</v>
          </cell>
          <cell r="S480" t="str">
            <v>001400000000000000000004423581</v>
          </cell>
        </row>
        <row r="481">
          <cell r="A481">
            <v>39172</v>
          </cell>
          <cell r="B481" t="str">
            <v>2000-08-28-09.48.23.694178</v>
          </cell>
          <cell r="C481" t="str">
            <v>2000-08-28-09.48.23.694178</v>
          </cell>
          <cell r="D481" t="str">
            <v>ขาย</v>
          </cell>
          <cell r="E481" t="str">
            <v>05299310662</v>
          </cell>
          <cell r="F481" t="b">
            <v>0</v>
          </cell>
          <cell r="G481" t="str">
            <v>อมร อนุสังข์สวัสดิ์</v>
          </cell>
          <cell r="H481" t="str">
            <v>1998092817482645</v>
          </cell>
          <cell r="I481" t="str">
            <v>99</v>
          </cell>
          <cell r="J481">
            <v>809679.84</v>
          </cell>
          <cell r="K481">
            <v>597421.87</v>
          </cell>
          <cell r="L481">
            <v>0</v>
          </cell>
          <cell r="M481">
            <v>19855</v>
          </cell>
          <cell r="N481">
            <v>0</v>
          </cell>
          <cell r="O481">
            <v>597421.87</v>
          </cell>
          <cell r="P481">
            <v>817454.49</v>
          </cell>
          <cell r="Q481" t="str">
            <v>A</v>
          </cell>
          <cell r="R481" t="str">
            <v>N</v>
          </cell>
          <cell r="S481" t="str">
            <v>001400000000000000000002354516</v>
          </cell>
        </row>
        <row r="482">
          <cell r="A482">
            <v>39172</v>
          </cell>
          <cell r="B482" t="str">
            <v>2000-04-07-15.57.18.996405</v>
          </cell>
          <cell r="C482" t="str">
            <v>2000-04-07-15.57.18.996405</v>
          </cell>
          <cell r="D482" t="str">
            <v>CS</v>
          </cell>
          <cell r="E482" t="str">
            <v>05299610183</v>
          </cell>
          <cell r="F482" t="b">
            <v>0</v>
          </cell>
          <cell r="G482" t="str">
            <v>นาย ธนวัฒน์ พิสุทธิกุล</v>
          </cell>
          <cell r="H482" t="str">
            <v>1998092817475854</v>
          </cell>
          <cell r="I482" t="str">
            <v>99</v>
          </cell>
          <cell r="J482">
            <v>655438.16</v>
          </cell>
          <cell r="K482">
            <v>655438.16</v>
          </cell>
          <cell r="L482">
            <v>0</v>
          </cell>
          <cell r="M482">
            <v>18710</v>
          </cell>
          <cell r="N482">
            <v>0</v>
          </cell>
          <cell r="O482">
            <v>655438.16</v>
          </cell>
          <cell r="P482">
            <v>301158.92</v>
          </cell>
          <cell r="Q482" t="str">
            <v>A</v>
          </cell>
          <cell r="R482" t="str">
            <v>N</v>
          </cell>
          <cell r="S482" t="str">
            <v>001400000000000000000000312698</v>
          </cell>
        </row>
        <row r="483">
          <cell r="A483">
            <v>39172</v>
          </cell>
          <cell r="B483" t="str">
            <v>2001-06-02-08.30.49.511751</v>
          </cell>
          <cell r="C483" t="str">
            <v>2001-06-02-08.30.49.511751</v>
          </cell>
          <cell r="D483" t="str">
            <v>ขาย</v>
          </cell>
          <cell r="E483" t="str">
            <v>05303008129</v>
          </cell>
          <cell r="F483" t="b">
            <v>0</v>
          </cell>
          <cell r="G483" t="str">
            <v>ซาฟารีเวิลด์</v>
          </cell>
          <cell r="H483" t="str">
            <v>1998092817490858</v>
          </cell>
          <cell r="I483" t="str">
            <v>03</v>
          </cell>
          <cell r="J483">
            <v>15000000</v>
          </cell>
          <cell r="K483">
            <v>15659270.960000001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586340.38</v>
          </cell>
          <cell r="Q483" t="str">
            <v>A</v>
          </cell>
          <cell r="R483" t="str">
            <v>Y</v>
          </cell>
          <cell r="S483" t="str">
            <v>001400000000000000000003575912</v>
          </cell>
        </row>
        <row r="484">
          <cell r="A484">
            <v>39172</v>
          </cell>
          <cell r="B484" t="str">
            <v>2002-04-05-05.00.34.527928</v>
          </cell>
          <cell r="C484" t="str">
            <v>2002-04-05-05.00.34.527928</v>
          </cell>
          <cell r="D484" t="e">
            <v>#N/A</v>
          </cell>
          <cell r="E484" t="str">
            <v>05303017259</v>
          </cell>
          <cell r="F484" t="b">
            <v>0</v>
          </cell>
          <cell r="G484" t="str">
            <v>ชยัญญ์ รอดภัย</v>
          </cell>
          <cell r="H484" t="str">
            <v>1998122016476903</v>
          </cell>
          <cell r="I484" t="str">
            <v>03</v>
          </cell>
          <cell r="J484">
            <v>0</v>
          </cell>
          <cell r="K484">
            <v>211266.7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2691.47</v>
          </cell>
          <cell r="Q484" t="str">
            <v>A</v>
          </cell>
          <cell r="R484" t="str">
            <v>N</v>
          </cell>
          <cell r="S484" t="str">
            <v>001400000000000000000004331406</v>
          </cell>
        </row>
        <row r="485">
          <cell r="A485">
            <v>39172</v>
          </cell>
          <cell r="B485" t="str">
            <v>2001-06-02-08.30.49.511751</v>
          </cell>
          <cell r="C485" t="str">
            <v>2001-06-02-08.30.49.511751</v>
          </cell>
          <cell r="D485" t="str">
            <v>ขาย</v>
          </cell>
          <cell r="E485" t="str">
            <v>05360000342</v>
          </cell>
          <cell r="F485" t="b">
            <v>0</v>
          </cell>
          <cell r="G485" t="str">
            <v>ซาฟารีเวิลด์</v>
          </cell>
          <cell r="H485" t="str">
            <v>2000080316550843</v>
          </cell>
          <cell r="I485" t="str">
            <v>60</v>
          </cell>
          <cell r="J485">
            <v>4964400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 t="str">
            <v>A</v>
          </cell>
          <cell r="R485" t="str">
            <v>N</v>
          </cell>
          <cell r="S485" t="str">
            <v>001400000000000000000003575912</v>
          </cell>
        </row>
        <row r="486">
          <cell r="A486">
            <v>39172</v>
          </cell>
          <cell r="B486" t="str">
            <v>2001-06-02-08.30.49.511751</v>
          </cell>
          <cell r="C486" t="str">
            <v>2001-06-02-08.30.49.511751</v>
          </cell>
          <cell r="D486" t="str">
            <v>ขาย</v>
          </cell>
          <cell r="E486" t="str">
            <v>05361000060</v>
          </cell>
          <cell r="F486" t="b">
            <v>0</v>
          </cell>
          <cell r="G486" t="str">
            <v>ซาฟารีเวิลด์</v>
          </cell>
          <cell r="H486" t="str">
            <v>2005010417370086</v>
          </cell>
          <cell r="I486" t="str">
            <v>61</v>
          </cell>
          <cell r="J486">
            <v>1256200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 t="str">
            <v>A</v>
          </cell>
          <cell r="R486" t="str">
            <v>N</v>
          </cell>
          <cell r="S486" t="str">
            <v>001400000000000000000003575912</v>
          </cell>
        </row>
        <row r="487">
          <cell r="A487">
            <v>39172</v>
          </cell>
          <cell r="B487" t="str">
            <v>2000-04-24-19.12.23.178977</v>
          </cell>
          <cell r="C487" t="str">
            <v>2000-04-24-19.12.23.178977</v>
          </cell>
          <cell r="D487" t="str">
            <v>ขาย</v>
          </cell>
          <cell r="E487" t="str">
            <v>05399031259</v>
          </cell>
          <cell r="F487" t="b">
            <v>0</v>
          </cell>
          <cell r="G487" t="str">
            <v>นุจรินทร์ นิรมลรัตน์</v>
          </cell>
          <cell r="H487" t="str">
            <v>1998081711595961</v>
          </cell>
          <cell r="I487" t="str">
            <v>99</v>
          </cell>
          <cell r="J487">
            <v>416867.93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12149.39</v>
          </cell>
          <cell r="Q487" t="str">
            <v>A</v>
          </cell>
          <cell r="R487" t="str">
            <v>N</v>
          </cell>
          <cell r="S487" t="str">
            <v>001400000000000000000001941786</v>
          </cell>
        </row>
        <row r="488">
          <cell r="A488">
            <v>39172</v>
          </cell>
          <cell r="B488" t="str">
            <v>2001-09-13-04.52.15.945810</v>
          </cell>
          <cell r="C488" t="str">
            <v>2001-09-13-04.52.15.945810</v>
          </cell>
          <cell r="D488" t="str">
            <v>CS</v>
          </cell>
          <cell r="E488" t="str">
            <v>05399031306</v>
          </cell>
          <cell r="F488" t="b">
            <v>0</v>
          </cell>
          <cell r="G488" t="str">
            <v>เลิศลักษณ์ จันทร์สว่าง</v>
          </cell>
          <cell r="H488" t="str">
            <v>1998081712001230</v>
          </cell>
          <cell r="I488" t="str">
            <v>99</v>
          </cell>
          <cell r="J488">
            <v>3567481.89</v>
          </cell>
          <cell r="K488">
            <v>3077684.21</v>
          </cell>
          <cell r="L488">
            <v>0</v>
          </cell>
          <cell r="M488">
            <v>0</v>
          </cell>
          <cell r="N488">
            <v>8433.74</v>
          </cell>
          <cell r="O488">
            <v>3077684.21</v>
          </cell>
          <cell r="P488">
            <v>4341419.78</v>
          </cell>
          <cell r="Q488" t="str">
            <v>A</v>
          </cell>
          <cell r="R488">
            <v>0</v>
          </cell>
          <cell r="S488" t="str">
            <v>001400000000000000000003534048</v>
          </cell>
        </row>
        <row r="489">
          <cell r="A489">
            <v>39172</v>
          </cell>
          <cell r="B489" t="str">
            <v>2002-04-07-16.28.13.663171</v>
          </cell>
          <cell r="C489" t="str">
            <v>2002-04-07-16.28.13.663171</v>
          </cell>
          <cell r="D489" t="str">
            <v>ขาย</v>
          </cell>
          <cell r="E489" t="str">
            <v>05399031411</v>
          </cell>
          <cell r="F489" t="b">
            <v>0</v>
          </cell>
          <cell r="G489" t="str">
            <v>นาย กัมปนาท โลหะลักษณาเดช</v>
          </cell>
          <cell r="H489" t="str">
            <v>1998090816253677</v>
          </cell>
          <cell r="I489" t="str">
            <v>99</v>
          </cell>
          <cell r="J489">
            <v>2829164.22</v>
          </cell>
          <cell r="K489">
            <v>2393650.2999999998</v>
          </cell>
          <cell r="L489">
            <v>0</v>
          </cell>
          <cell r="M489">
            <v>73425</v>
          </cell>
          <cell r="N489">
            <v>0</v>
          </cell>
          <cell r="O489">
            <v>2393650.2999999998</v>
          </cell>
          <cell r="P489">
            <v>3754424.81</v>
          </cell>
          <cell r="Q489" t="str">
            <v>A</v>
          </cell>
          <cell r="R489" t="str">
            <v>N</v>
          </cell>
          <cell r="S489" t="str">
            <v>001400000000000000000004423938</v>
          </cell>
        </row>
        <row r="490">
          <cell r="A490">
            <v>39172</v>
          </cell>
          <cell r="B490" t="str">
            <v>2002-04-07-16.28.13.663171</v>
          </cell>
          <cell r="C490" t="str">
            <v>2002-04-07-16.28.13.663171</v>
          </cell>
          <cell r="D490" t="str">
            <v>ขาย</v>
          </cell>
          <cell r="E490" t="str">
            <v>05399310588</v>
          </cell>
          <cell r="F490" t="b">
            <v>0</v>
          </cell>
          <cell r="G490" t="str">
            <v>นาย กัมปนาท โลหะลักษณาเดช</v>
          </cell>
          <cell r="H490" t="str">
            <v>1998090816253677</v>
          </cell>
          <cell r="I490" t="str">
            <v>99</v>
          </cell>
          <cell r="J490">
            <v>2525725.4700000002</v>
          </cell>
          <cell r="K490">
            <v>1995725.47</v>
          </cell>
          <cell r="L490">
            <v>0</v>
          </cell>
          <cell r="M490">
            <v>0</v>
          </cell>
          <cell r="N490">
            <v>0</v>
          </cell>
          <cell r="O490">
            <v>1995725.47</v>
          </cell>
          <cell r="P490">
            <v>2667605.38</v>
          </cell>
          <cell r="Q490" t="str">
            <v>A</v>
          </cell>
          <cell r="R490" t="str">
            <v>N</v>
          </cell>
          <cell r="S490" t="str">
            <v>001400000000000000000004423938</v>
          </cell>
        </row>
        <row r="491">
          <cell r="A491">
            <v>39172</v>
          </cell>
          <cell r="B491" t="str">
            <v>2003-07-14-01.17.15.729091</v>
          </cell>
          <cell r="C491" t="str">
            <v>2003-07-14-01.17.15.729091</v>
          </cell>
          <cell r="D491" t="str">
            <v>CS</v>
          </cell>
          <cell r="E491" t="str">
            <v>05499310373</v>
          </cell>
          <cell r="F491" t="b">
            <v>0</v>
          </cell>
          <cell r="G491" t="str">
            <v>รังสรรค์ เตวโนทัย</v>
          </cell>
          <cell r="H491" t="str">
            <v>1998092817524967</v>
          </cell>
          <cell r="I491" t="str">
            <v>99</v>
          </cell>
          <cell r="J491">
            <v>2572668.67</v>
          </cell>
          <cell r="K491">
            <v>1904314.21</v>
          </cell>
          <cell r="L491">
            <v>0</v>
          </cell>
          <cell r="M491">
            <v>64527.5</v>
          </cell>
          <cell r="N491">
            <v>0</v>
          </cell>
          <cell r="O491">
            <v>1904314.21</v>
          </cell>
          <cell r="P491">
            <v>2505104.64</v>
          </cell>
          <cell r="Q491" t="str">
            <v>A</v>
          </cell>
          <cell r="R491" t="str">
            <v>N</v>
          </cell>
          <cell r="S491" t="str">
            <v>001400000000000000000003607948</v>
          </cell>
        </row>
        <row r="492">
          <cell r="A492">
            <v>39172</v>
          </cell>
          <cell r="B492" t="str">
            <v>2002-02-25-03.30.23.104894</v>
          </cell>
          <cell r="C492" t="str">
            <v>2002-02-25-03.30.23.104894</v>
          </cell>
          <cell r="D492" t="str">
            <v>CS</v>
          </cell>
          <cell r="E492" t="str">
            <v>05499310438</v>
          </cell>
          <cell r="F492" t="b">
            <v>0</v>
          </cell>
          <cell r="G492" t="str">
            <v>มณีนุช เวชชประสิทธิ์</v>
          </cell>
          <cell r="H492" t="str">
            <v>1998092817514566</v>
          </cell>
          <cell r="I492" t="str">
            <v>99</v>
          </cell>
          <cell r="J492">
            <v>346440.69</v>
          </cell>
          <cell r="K492">
            <v>306421.25</v>
          </cell>
          <cell r="L492">
            <v>0</v>
          </cell>
          <cell r="M492">
            <v>8660</v>
          </cell>
          <cell r="N492">
            <v>0</v>
          </cell>
          <cell r="O492">
            <v>306421.25</v>
          </cell>
          <cell r="P492">
            <v>250190.83</v>
          </cell>
          <cell r="Q492" t="str">
            <v>A</v>
          </cell>
          <cell r="R492" t="str">
            <v>N</v>
          </cell>
          <cell r="S492" t="str">
            <v>001400000000000000000004535589</v>
          </cell>
        </row>
        <row r="493">
          <cell r="A493">
            <v>39172</v>
          </cell>
          <cell r="B493" t="str">
            <v>2001-06-02-08.22.09.569360</v>
          </cell>
          <cell r="C493" t="str">
            <v>2001-06-02-08.22.09.569360</v>
          </cell>
          <cell r="D493" t="str">
            <v>CS</v>
          </cell>
          <cell r="E493" t="str">
            <v>05603018526</v>
          </cell>
          <cell r="F493" t="b">
            <v>0</v>
          </cell>
          <cell r="G493" t="str">
            <v>นาง บรรจงศรี ชัยวัฒน์</v>
          </cell>
          <cell r="H493" t="str">
            <v>1999100410270233</v>
          </cell>
          <cell r="I493" t="str">
            <v>03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 t="str">
            <v>N</v>
          </cell>
          <cell r="R493" t="str">
            <v>N</v>
          </cell>
          <cell r="S493" t="str">
            <v>001400000000000000000002886222</v>
          </cell>
        </row>
        <row r="494">
          <cell r="A494">
            <v>39172</v>
          </cell>
          <cell r="B494" t="str">
            <v>2000-04-04-13.40.54.807076</v>
          </cell>
          <cell r="C494" t="str">
            <v>2000-04-04-13.40.54.807076</v>
          </cell>
          <cell r="D494" t="str">
            <v>CS</v>
          </cell>
          <cell r="E494" t="str">
            <v>05631006110</v>
          </cell>
          <cell r="F494" t="b">
            <v>0</v>
          </cell>
          <cell r="G494" t="str">
            <v>ทวี บุญมีมา</v>
          </cell>
          <cell r="H494" t="str">
            <v>1998090816274495</v>
          </cell>
          <cell r="I494">
            <v>0</v>
          </cell>
          <cell r="J494">
            <v>1539000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 t="str">
            <v>X</v>
          </cell>
          <cell r="R494" t="str">
            <v>N</v>
          </cell>
          <cell r="S494" t="str">
            <v>001400000000000000000000027164</v>
          </cell>
        </row>
        <row r="495">
          <cell r="A495">
            <v>39172</v>
          </cell>
          <cell r="B495" t="str">
            <v>2001-06-23-04.55.37.006256</v>
          </cell>
          <cell r="C495" t="str">
            <v>2001-06-23-04.55.37.006256</v>
          </cell>
          <cell r="D495" t="str">
            <v>CS</v>
          </cell>
          <cell r="E495" t="str">
            <v>05660001933</v>
          </cell>
          <cell r="F495" t="b">
            <v>0</v>
          </cell>
          <cell r="G495" t="str">
            <v>ภาคภูมิ หัศบำเรอ,นาย</v>
          </cell>
          <cell r="H495" t="str">
            <v>2005010417330952</v>
          </cell>
          <cell r="I495" t="str">
            <v>60</v>
          </cell>
          <cell r="J495">
            <v>300000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 t="str">
            <v>N</v>
          </cell>
          <cell r="R495" t="str">
            <v>N</v>
          </cell>
          <cell r="S495" t="str">
            <v>001400000000000000000002877603</v>
          </cell>
        </row>
        <row r="496">
          <cell r="A496">
            <v>39172</v>
          </cell>
          <cell r="B496" t="str">
            <v>2001-06-02-08.22.09.569360</v>
          </cell>
          <cell r="C496" t="str">
            <v>2001-06-02-08.22.09.569360</v>
          </cell>
          <cell r="D496" t="str">
            <v>CS</v>
          </cell>
          <cell r="E496" t="str">
            <v>05660002549</v>
          </cell>
          <cell r="F496" t="b">
            <v>0</v>
          </cell>
          <cell r="G496" t="str">
            <v>นาง บรรจงศรี ชัยวัฒน์</v>
          </cell>
          <cell r="H496" t="str">
            <v>2003090204380103</v>
          </cell>
          <cell r="I496" t="str">
            <v>60</v>
          </cell>
          <cell r="J496">
            <v>40000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 t="str">
            <v>N</v>
          </cell>
          <cell r="R496" t="str">
            <v>N</v>
          </cell>
          <cell r="S496" t="str">
            <v>001400000000000000000002886222</v>
          </cell>
        </row>
        <row r="497">
          <cell r="A497">
            <v>39172</v>
          </cell>
          <cell r="B497" t="str">
            <v>2002-10-06-12.23.33.177672</v>
          </cell>
          <cell r="C497" t="str">
            <v>2002-10-06-12.23.33.177672</v>
          </cell>
          <cell r="D497" t="str">
            <v>ขาย</v>
          </cell>
          <cell r="E497" t="str">
            <v>05699030427</v>
          </cell>
          <cell r="F497" t="b">
            <v>0</v>
          </cell>
          <cell r="G497" t="str">
            <v>พาณิชย์พัฒนา</v>
          </cell>
          <cell r="H497" t="str">
            <v>1998081712035513</v>
          </cell>
          <cell r="I497" t="str">
            <v>99</v>
          </cell>
          <cell r="J497">
            <v>12562202.720000001</v>
          </cell>
          <cell r="K497">
            <v>8044471.25</v>
          </cell>
          <cell r="L497">
            <v>0</v>
          </cell>
          <cell r="M497">
            <v>200000</v>
          </cell>
          <cell r="N497">
            <v>0</v>
          </cell>
          <cell r="O497">
            <v>8044471.25</v>
          </cell>
          <cell r="P497">
            <v>16981245.829999998</v>
          </cell>
          <cell r="Q497" t="str">
            <v>A</v>
          </cell>
          <cell r="R497">
            <v>0</v>
          </cell>
          <cell r="S497" t="str">
            <v>001400000000000000000003954026</v>
          </cell>
        </row>
        <row r="498">
          <cell r="A498">
            <v>39172</v>
          </cell>
          <cell r="B498" t="str">
            <v>2002-04-07-16.28.16.400007</v>
          </cell>
          <cell r="C498" t="str">
            <v>2002-04-07-16.28.16.400007</v>
          </cell>
          <cell r="D498" t="str">
            <v>CS</v>
          </cell>
          <cell r="E498" t="str">
            <v>05699300057</v>
          </cell>
          <cell r="F498" t="b">
            <v>0</v>
          </cell>
          <cell r="G498" t="str">
            <v>นาง วิภาวดี เรียมรุ่งเรือง</v>
          </cell>
          <cell r="H498" t="str">
            <v>1998081712023505</v>
          </cell>
          <cell r="I498" t="str">
            <v>99</v>
          </cell>
          <cell r="J498">
            <v>191646.25</v>
          </cell>
          <cell r="K498">
            <v>155844.96</v>
          </cell>
          <cell r="L498">
            <v>0</v>
          </cell>
          <cell r="M498">
            <v>690</v>
          </cell>
          <cell r="N498">
            <v>0</v>
          </cell>
          <cell r="O498">
            <v>155844.96</v>
          </cell>
          <cell r="P498">
            <v>299401.3</v>
          </cell>
          <cell r="Q498" t="str">
            <v>A</v>
          </cell>
          <cell r="R498">
            <v>0</v>
          </cell>
          <cell r="S498" t="str">
            <v>001400000000000000000004422384</v>
          </cell>
        </row>
        <row r="499">
          <cell r="A499">
            <v>39172</v>
          </cell>
          <cell r="B499" t="str">
            <v>2001-06-02-08.30.55.129288</v>
          </cell>
          <cell r="C499" t="str">
            <v>2001-06-02-08.30.55.129288</v>
          </cell>
          <cell r="D499" t="str">
            <v>ขาย</v>
          </cell>
          <cell r="E499" t="str">
            <v>05699300099</v>
          </cell>
          <cell r="F499" t="b">
            <v>0</v>
          </cell>
          <cell r="G499" t="str">
            <v>นางสาว ประทุม แก้วอัมพร</v>
          </cell>
          <cell r="H499" t="str">
            <v>1998081712021302</v>
          </cell>
          <cell r="I499" t="str">
            <v>99</v>
          </cell>
          <cell r="J499">
            <v>302720.99</v>
          </cell>
          <cell r="K499">
            <v>228887.69</v>
          </cell>
          <cell r="L499">
            <v>0</v>
          </cell>
          <cell r="M499">
            <v>7567.5</v>
          </cell>
          <cell r="N499">
            <v>0</v>
          </cell>
          <cell r="O499">
            <v>228887.69</v>
          </cell>
          <cell r="P499">
            <v>357340.48</v>
          </cell>
          <cell r="Q499" t="str">
            <v>A</v>
          </cell>
          <cell r="R499" t="str">
            <v>N</v>
          </cell>
          <cell r="S499" t="str">
            <v>001400000000000000000003608657</v>
          </cell>
        </row>
        <row r="500">
          <cell r="A500">
            <v>39172</v>
          </cell>
          <cell r="B500" t="str">
            <v>2001-06-02-08.30.54.522121</v>
          </cell>
          <cell r="C500" t="str">
            <v>2001-06-02-08.30.54.522121</v>
          </cell>
          <cell r="D500" t="str">
            <v>CS</v>
          </cell>
          <cell r="E500" t="str">
            <v>05699310561</v>
          </cell>
          <cell r="F500" t="b">
            <v>0</v>
          </cell>
          <cell r="G500" t="str">
            <v>นาง สมฤดี สิทธิเชนทร์</v>
          </cell>
          <cell r="H500" t="str">
            <v>2001030117110243</v>
          </cell>
          <cell r="I500" t="str">
            <v>99</v>
          </cell>
          <cell r="J500">
            <v>168202.96</v>
          </cell>
          <cell r="K500">
            <v>168202.96</v>
          </cell>
          <cell r="L500">
            <v>0</v>
          </cell>
          <cell r="M500">
            <v>8385</v>
          </cell>
          <cell r="N500">
            <v>0</v>
          </cell>
          <cell r="O500">
            <v>168202.96</v>
          </cell>
          <cell r="P500">
            <v>226331.8</v>
          </cell>
          <cell r="Q500" t="str">
            <v>A</v>
          </cell>
          <cell r="R500" t="str">
            <v>Y</v>
          </cell>
          <cell r="S500" t="str">
            <v>001400000000000000000003606353</v>
          </cell>
        </row>
        <row r="501">
          <cell r="A501">
            <v>39172</v>
          </cell>
          <cell r="B501" t="str">
            <v>2000-04-06-13.36.17.893170</v>
          </cell>
          <cell r="C501" t="str">
            <v>2000-04-06-13.36.17.893170</v>
          </cell>
          <cell r="D501" t="str">
            <v>ขาย</v>
          </cell>
          <cell r="E501" t="str">
            <v>05699310587</v>
          </cell>
          <cell r="F501" t="b">
            <v>0</v>
          </cell>
          <cell r="G501" t="str">
            <v>นาย นิพนธ์ จิตะสมบัติ</v>
          </cell>
          <cell r="H501" t="str">
            <v>2006050115430015</v>
          </cell>
          <cell r="I501" t="str">
            <v>99</v>
          </cell>
          <cell r="J501">
            <v>296808.58</v>
          </cell>
          <cell r="K501">
            <v>291808.58</v>
          </cell>
          <cell r="L501">
            <v>0</v>
          </cell>
          <cell r="M501">
            <v>13332.5</v>
          </cell>
          <cell r="N501">
            <v>0</v>
          </cell>
          <cell r="O501">
            <v>291808.58</v>
          </cell>
          <cell r="P501">
            <v>324388.90000000002</v>
          </cell>
          <cell r="Q501" t="str">
            <v>A</v>
          </cell>
          <cell r="R501" t="str">
            <v>N</v>
          </cell>
          <cell r="S501" t="str">
            <v>001400000000000000000000081079</v>
          </cell>
        </row>
        <row r="502">
          <cell r="A502">
            <v>39172</v>
          </cell>
          <cell r="B502" t="str">
            <v>2001-06-02-08.30.54.697677</v>
          </cell>
          <cell r="C502" t="str">
            <v>2001-06-02-08.30.54.697677</v>
          </cell>
          <cell r="D502" t="str">
            <v>CS</v>
          </cell>
          <cell r="E502" t="str">
            <v>05699310618</v>
          </cell>
          <cell r="F502" t="b">
            <v>0</v>
          </cell>
          <cell r="G502" t="str">
            <v>นาย เอกชัย วรชีวัน</v>
          </cell>
          <cell r="H502" t="str">
            <v>2006080119550055</v>
          </cell>
          <cell r="I502" t="str">
            <v>99</v>
          </cell>
          <cell r="J502">
            <v>68382.509999999995</v>
          </cell>
          <cell r="K502">
            <v>68382.509999999995</v>
          </cell>
          <cell r="L502">
            <v>0</v>
          </cell>
          <cell r="M502">
            <v>200</v>
          </cell>
          <cell r="N502">
            <v>0</v>
          </cell>
          <cell r="O502">
            <v>68382.509999999995</v>
          </cell>
          <cell r="P502">
            <v>49936.55</v>
          </cell>
          <cell r="Q502" t="str">
            <v>A</v>
          </cell>
          <cell r="R502" t="str">
            <v>N</v>
          </cell>
          <cell r="S502" t="str">
            <v>001400000000000000000003609897</v>
          </cell>
        </row>
        <row r="503">
          <cell r="A503">
            <v>39172</v>
          </cell>
          <cell r="B503" t="str">
            <v>2000-04-04-13.40.54.807076</v>
          </cell>
          <cell r="C503" t="str">
            <v>2000-04-04-13.40.54.807076</v>
          </cell>
          <cell r="D503" t="str">
            <v>CS</v>
          </cell>
          <cell r="E503" t="str">
            <v>05699310668</v>
          </cell>
          <cell r="F503" t="b">
            <v>0</v>
          </cell>
          <cell r="G503" t="str">
            <v>นายทวีหรือกฤษฎา บุญมีมา</v>
          </cell>
          <cell r="H503" t="str">
            <v>2007040113250016</v>
          </cell>
          <cell r="I503" t="str">
            <v>99</v>
          </cell>
          <cell r="J503">
            <v>1504888.99</v>
          </cell>
          <cell r="K503">
            <v>1504888.99</v>
          </cell>
          <cell r="L503">
            <v>0</v>
          </cell>
          <cell r="M503">
            <v>72047.5</v>
          </cell>
          <cell r="N503">
            <v>0</v>
          </cell>
          <cell r="O503">
            <v>1504888.99</v>
          </cell>
          <cell r="P503">
            <v>1905754.58</v>
          </cell>
          <cell r="Q503" t="str">
            <v>A</v>
          </cell>
          <cell r="R503" t="str">
            <v>N</v>
          </cell>
          <cell r="S503" t="str">
            <v>001400000000000000000000027164</v>
          </cell>
        </row>
        <row r="504">
          <cell r="A504">
            <v>39172</v>
          </cell>
          <cell r="B504" t="str">
            <v>2001-06-02-08.30.55.747923</v>
          </cell>
          <cell r="C504" t="str">
            <v>2001-06-02-08.30.55.747923</v>
          </cell>
          <cell r="D504" t="str">
            <v>CS</v>
          </cell>
          <cell r="E504" t="str">
            <v>05730000469</v>
          </cell>
          <cell r="F504" t="b">
            <v>0</v>
          </cell>
          <cell r="G504" t="str">
            <v>นาย ประพันธ์ศักดิ์ กมลเพ็ชร</v>
          </cell>
          <cell r="H504" t="str">
            <v>1998081712044780</v>
          </cell>
          <cell r="I504" t="str">
            <v>30</v>
          </cell>
          <cell r="J504">
            <v>5900000</v>
          </cell>
          <cell r="K504">
            <v>4408000</v>
          </cell>
          <cell r="L504">
            <v>0</v>
          </cell>
          <cell r="M504">
            <v>0</v>
          </cell>
          <cell r="N504">
            <v>0</v>
          </cell>
          <cell r="O504">
            <v>4408000</v>
          </cell>
          <cell r="P504">
            <v>10003659.65</v>
          </cell>
          <cell r="Q504" t="str">
            <v>A</v>
          </cell>
          <cell r="R504" t="str">
            <v>N</v>
          </cell>
          <cell r="S504" t="str">
            <v>001400000000000000000003609538</v>
          </cell>
        </row>
        <row r="505">
          <cell r="A505">
            <v>39172</v>
          </cell>
          <cell r="B505" t="str">
            <v>2000-04-07-17.34.31.034877</v>
          </cell>
          <cell r="C505" t="str">
            <v>2000-04-07-17.34.31.034877</v>
          </cell>
          <cell r="D505" t="str">
            <v>CS</v>
          </cell>
          <cell r="E505" t="str">
            <v>05731006329</v>
          </cell>
          <cell r="F505" t="b">
            <v>0</v>
          </cell>
          <cell r="G505" t="str">
            <v>ดวงตะวัน พงษ์งามเกียรติ</v>
          </cell>
          <cell r="H505" t="str">
            <v>1998092817575168</v>
          </cell>
          <cell r="I505" t="str">
            <v>31</v>
          </cell>
          <cell r="J505">
            <v>380000</v>
          </cell>
          <cell r="K505">
            <v>312690.39</v>
          </cell>
          <cell r="L505">
            <v>0</v>
          </cell>
          <cell r="M505">
            <v>0</v>
          </cell>
          <cell r="N505">
            <v>0</v>
          </cell>
          <cell r="O505">
            <v>312690.39</v>
          </cell>
          <cell r="P505">
            <v>188863.53</v>
          </cell>
          <cell r="Q505" t="str">
            <v>A</v>
          </cell>
          <cell r="R505" t="str">
            <v>Y</v>
          </cell>
          <cell r="S505" t="str">
            <v>001400000000000000000000337042</v>
          </cell>
        </row>
        <row r="506">
          <cell r="A506">
            <v>39172</v>
          </cell>
          <cell r="B506" t="str">
            <v>2001-06-02-08.22.09.569360</v>
          </cell>
          <cell r="C506" t="str">
            <v>2001-06-02-08.22.09.569360</v>
          </cell>
          <cell r="D506" t="str">
            <v>CS</v>
          </cell>
          <cell r="E506" t="str">
            <v>05799030352</v>
          </cell>
          <cell r="F506" t="b">
            <v>0</v>
          </cell>
          <cell r="G506" t="str">
            <v>นาง บรรจงศรี ชัยวัฒน์</v>
          </cell>
          <cell r="H506" t="str">
            <v>1998081712040743</v>
          </cell>
          <cell r="I506" t="str">
            <v>99</v>
          </cell>
          <cell r="J506">
            <v>5400577.6900000004</v>
          </cell>
          <cell r="K506">
            <v>4231363.2300000004</v>
          </cell>
          <cell r="L506">
            <v>0</v>
          </cell>
          <cell r="M506">
            <v>0</v>
          </cell>
          <cell r="N506">
            <v>0</v>
          </cell>
          <cell r="O506">
            <v>4231363.2300000004</v>
          </cell>
          <cell r="P506">
            <v>4805295.6100000003</v>
          </cell>
          <cell r="Q506" t="str">
            <v>N</v>
          </cell>
          <cell r="R506" t="str">
            <v>N</v>
          </cell>
          <cell r="S506" t="str">
            <v>001400000000000000000002886222</v>
          </cell>
        </row>
        <row r="507">
          <cell r="A507">
            <v>39172</v>
          </cell>
          <cell r="B507" t="str">
            <v>2003-03-03-01.04.49.664690</v>
          </cell>
          <cell r="C507" t="str">
            <v>2003-03-03-01.04.49.664690</v>
          </cell>
          <cell r="D507" t="str">
            <v>ขาย</v>
          </cell>
          <cell r="E507" t="str">
            <v>05799030459</v>
          </cell>
          <cell r="F507" t="b">
            <v>0</v>
          </cell>
          <cell r="G507" t="str">
            <v>นาย โกวิท จ่างวิทยา</v>
          </cell>
          <cell r="H507" t="str">
            <v>1998081712052565</v>
          </cell>
          <cell r="I507" t="str">
            <v>99</v>
          </cell>
          <cell r="J507">
            <v>3753315.79</v>
          </cell>
          <cell r="K507">
            <v>3224649.9</v>
          </cell>
          <cell r="L507">
            <v>0</v>
          </cell>
          <cell r="M507">
            <v>110530</v>
          </cell>
          <cell r="N507">
            <v>0</v>
          </cell>
          <cell r="O507">
            <v>3224649.9</v>
          </cell>
          <cell r="P507">
            <v>4945994.51</v>
          </cell>
          <cell r="Q507" t="str">
            <v>A</v>
          </cell>
          <cell r="R507" t="str">
            <v>N</v>
          </cell>
          <cell r="S507" t="str">
            <v>001400000000000000000006157917</v>
          </cell>
        </row>
        <row r="508">
          <cell r="A508">
            <v>39172</v>
          </cell>
          <cell r="B508" t="str">
            <v>2001-06-23-04.56.15.463499</v>
          </cell>
          <cell r="C508" t="str">
            <v>2001-06-23-04.56.15.463499</v>
          </cell>
          <cell r="D508" t="str">
            <v>ขาย</v>
          </cell>
          <cell r="E508" t="str">
            <v>05799030522</v>
          </cell>
          <cell r="F508" t="b">
            <v>0</v>
          </cell>
          <cell r="G508" t="str">
            <v>นาย วิรัช มั่นภัทรพงศ์</v>
          </cell>
          <cell r="H508" t="str">
            <v>1998090816314848</v>
          </cell>
          <cell r="I508" t="str">
            <v>99</v>
          </cell>
          <cell r="J508">
            <v>5072279.2</v>
          </cell>
          <cell r="K508">
            <v>5039830.97</v>
          </cell>
          <cell r="L508">
            <v>0</v>
          </cell>
          <cell r="M508">
            <v>146085</v>
          </cell>
          <cell r="N508">
            <v>0</v>
          </cell>
          <cell r="O508">
            <v>5039830.97</v>
          </cell>
          <cell r="P508">
            <v>4020542.38</v>
          </cell>
          <cell r="Q508" t="str">
            <v>A</v>
          </cell>
          <cell r="R508">
            <v>0</v>
          </cell>
          <cell r="S508" t="str">
            <v>001400000000000000000003146777</v>
          </cell>
        </row>
        <row r="509">
          <cell r="A509">
            <v>39172</v>
          </cell>
          <cell r="B509" t="str">
            <v>2001-06-02-08.22.09.569360</v>
          </cell>
          <cell r="C509" t="str">
            <v>2001-06-02-08.22.09.569360</v>
          </cell>
          <cell r="D509" t="str">
            <v>CS</v>
          </cell>
          <cell r="E509" t="str">
            <v>05799300046</v>
          </cell>
          <cell r="F509" t="b">
            <v>0</v>
          </cell>
          <cell r="G509" t="str">
            <v>นาง บรรจงศรี ชัยวัฒน์</v>
          </cell>
          <cell r="H509" t="str">
            <v>1998081712040743</v>
          </cell>
          <cell r="I509" t="str">
            <v>99</v>
          </cell>
          <cell r="J509">
            <v>1284242.98</v>
          </cell>
          <cell r="K509">
            <v>602561.4</v>
          </cell>
          <cell r="L509">
            <v>0</v>
          </cell>
          <cell r="M509">
            <v>0</v>
          </cell>
          <cell r="N509">
            <v>0</v>
          </cell>
          <cell r="O509">
            <v>602561.4</v>
          </cell>
          <cell r="P509">
            <v>327449.61</v>
          </cell>
          <cell r="Q509" t="str">
            <v>N</v>
          </cell>
          <cell r="R509" t="str">
            <v>N</v>
          </cell>
          <cell r="S509" t="str">
            <v>001400000000000000000002886222</v>
          </cell>
        </row>
        <row r="510">
          <cell r="A510">
            <v>39172</v>
          </cell>
          <cell r="B510" t="str">
            <v>2002-04-07-16.28.18.337873</v>
          </cell>
          <cell r="C510" t="str">
            <v>2002-04-07-16.28.18.337873</v>
          </cell>
          <cell r="D510" t="str">
            <v>CS</v>
          </cell>
          <cell r="E510" t="str">
            <v>05799310405</v>
          </cell>
          <cell r="F510" t="b">
            <v>0</v>
          </cell>
          <cell r="G510" t="str">
            <v>นงนุช ชุมวิกรานต์</v>
          </cell>
          <cell r="H510" t="str">
            <v>1998081712040601</v>
          </cell>
          <cell r="I510" t="str">
            <v>99</v>
          </cell>
          <cell r="J510">
            <v>1190926.02</v>
          </cell>
          <cell r="K510">
            <v>995003.71</v>
          </cell>
          <cell r="L510">
            <v>0</v>
          </cell>
          <cell r="M510">
            <v>29772.5</v>
          </cell>
          <cell r="N510">
            <v>0</v>
          </cell>
          <cell r="O510">
            <v>995003.71</v>
          </cell>
          <cell r="P510">
            <v>1986274.69</v>
          </cell>
          <cell r="Q510" t="str">
            <v>A</v>
          </cell>
          <cell r="R510">
            <v>0</v>
          </cell>
          <cell r="S510" t="str">
            <v>001400000000000000000004422533</v>
          </cell>
        </row>
        <row r="511">
          <cell r="A511">
            <v>39172</v>
          </cell>
          <cell r="B511" t="str">
            <v>2002-04-07-16.28.18.672609</v>
          </cell>
          <cell r="C511" t="str">
            <v>2002-04-07-16.28.18.672609</v>
          </cell>
          <cell r="D511" t="str">
            <v>ขาย</v>
          </cell>
          <cell r="E511" t="str">
            <v>05799310560</v>
          </cell>
          <cell r="F511" t="b">
            <v>0</v>
          </cell>
          <cell r="G511" t="str">
            <v>เพียงกาญจน์ สุวรรณปัทม์</v>
          </cell>
          <cell r="H511" t="str">
            <v>1998092817571266</v>
          </cell>
          <cell r="I511" t="str">
            <v>99</v>
          </cell>
          <cell r="J511">
            <v>224925.9</v>
          </cell>
          <cell r="K511">
            <v>88254.52</v>
          </cell>
          <cell r="L511">
            <v>0</v>
          </cell>
          <cell r="M511">
            <v>0</v>
          </cell>
          <cell r="N511">
            <v>0</v>
          </cell>
          <cell r="O511">
            <v>88254.52</v>
          </cell>
          <cell r="P511">
            <v>349220.61</v>
          </cell>
          <cell r="Q511" t="str">
            <v>A</v>
          </cell>
          <cell r="R511" t="str">
            <v>N</v>
          </cell>
          <cell r="S511" t="str">
            <v>001400000000000000000004427573</v>
          </cell>
        </row>
        <row r="512">
          <cell r="A512">
            <v>39172</v>
          </cell>
          <cell r="B512" t="str">
            <v>2000-04-16-14.50.44.874255</v>
          </cell>
          <cell r="C512" t="str">
            <v>2000-04-16-14.50.44.874255</v>
          </cell>
          <cell r="D512" t="str">
            <v>ขาย</v>
          </cell>
          <cell r="E512" t="str">
            <v>05799310798</v>
          </cell>
          <cell r="F512" t="b">
            <v>0</v>
          </cell>
          <cell r="G512" t="str">
            <v>ฐานฤทัย รงค์บัณฑิต</v>
          </cell>
          <cell r="H512" t="str">
            <v>1998081712043660</v>
          </cell>
          <cell r="I512" t="str">
            <v>99</v>
          </cell>
          <cell r="J512">
            <v>51775.040000000001</v>
          </cell>
          <cell r="K512">
            <v>39412.519999999997</v>
          </cell>
          <cell r="L512">
            <v>0</v>
          </cell>
          <cell r="M512">
            <v>1295</v>
          </cell>
          <cell r="N512">
            <v>0</v>
          </cell>
          <cell r="O512">
            <v>39412.519999999997</v>
          </cell>
          <cell r="P512">
            <v>58118.83</v>
          </cell>
          <cell r="Q512" t="str">
            <v>A</v>
          </cell>
          <cell r="R512" t="str">
            <v>N</v>
          </cell>
          <cell r="S512" t="str">
            <v>001400000000000000000000810016</v>
          </cell>
        </row>
        <row r="513">
          <cell r="A513">
            <v>39172</v>
          </cell>
          <cell r="B513" t="str">
            <v>2000-04-21-18.41.50.406849</v>
          </cell>
          <cell r="C513" t="str">
            <v>2000-04-21-18.41.50.406849</v>
          </cell>
          <cell r="D513" t="str">
            <v>ขาย</v>
          </cell>
          <cell r="E513" t="str">
            <v>05799310811</v>
          </cell>
          <cell r="F513" t="b">
            <v>0</v>
          </cell>
          <cell r="G513" t="str">
            <v>ธนศมล ภูพวก</v>
          </cell>
          <cell r="H513" t="str">
            <v>1998092817570444</v>
          </cell>
          <cell r="I513" t="str">
            <v>99</v>
          </cell>
          <cell r="J513">
            <v>280322.90999999997</v>
          </cell>
          <cell r="K513">
            <v>230327.53</v>
          </cell>
          <cell r="L513">
            <v>0</v>
          </cell>
          <cell r="M513">
            <v>7007.5</v>
          </cell>
          <cell r="N513">
            <v>0</v>
          </cell>
          <cell r="O513">
            <v>230327.53</v>
          </cell>
          <cell r="P513">
            <v>306037.55</v>
          </cell>
          <cell r="Q513" t="str">
            <v>A</v>
          </cell>
          <cell r="R513" t="str">
            <v>N</v>
          </cell>
          <cell r="S513" t="str">
            <v>001400000000000000000001672493</v>
          </cell>
        </row>
        <row r="514">
          <cell r="A514">
            <v>39172</v>
          </cell>
          <cell r="B514" t="str">
            <v>2000-04-21-21.05.56.695027</v>
          </cell>
          <cell r="C514" t="str">
            <v>2000-04-21-21.05.56.695027</v>
          </cell>
          <cell r="D514" t="str">
            <v>CS</v>
          </cell>
          <cell r="E514" t="str">
            <v>05799310845</v>
          </cell>
          <cell r="F514" t="b">
            <v>0</v>
          </cell>
          <cell r="G514" t="str">
            <v>สมทรง ศรีจำเริญ</v>
          </cell>
          <cell r="H514" t="str">
            <v>1998092817570342</v>
          </cell>
          <cell r="I514" t="str">
            <v>99</v>
          </cell>
          <cell r="J514">
            <v>264807.78999999998</v>
          </cell>
          <cell r="K514">
            <v>215790.8</v>
          </cell>
          <cell r="L514">
            <v>0</v>
          </cell>
          <cell r="M514">
            <v>6620</v>
          </cell>
          <cell r="N514">
            <v>0</v>
          </cell>
          <cell r="O514">
            <v>215790.8</v>
          </cell>
          <cell r="P514">
            <v>325891.36</v>
          </cell>
          <cell r="Q514" t="str">
            <v>A</v>
          </cell>
          <cell r="R514" t="str">
            <v>N</v>
          </cell>
          <cell r="S514" t="str">
            <v>001400000000000000000001746108</v>
          </cell>
        </row>
        <row r="515">
          <cell r="A515">
            <v>39172</v>
          </cell>
          <cell r="B515" t="str">
            <v>2003-03-03-01.04.49.664690</v>
          </cell>
          <cell r="C515" t="str">
            <v>2003-03-03-01.04.49.664690</v>
          </cell>
          <cell r="D515" t="str">
            <v>ขาย</v>
          </cell>
          <cell r="E515" t="str">
            <v>05799310926</v>
          </cell>
          <cell r="F515" t="b">
            <v>0</v>
          </cell>
          <cell r="G515" t="str">
            <v>นาย โกวิท จ่างวิทยา</v>
          </cell>
          <cell r="H515" t="str">
            <v>1998081712052565</v>
          </cell>
          <cell r="I515" t="str">
            <v>99</v>
          </cell>
          <cell r="J515">
            <v>497588.33</v>
          </cell>
          <cell r="K515">
            <v>397056.82</v>
          </cell>
          <cell r="L515">
            <v>0</v>
          </cell>
          <cell r="M515">
            <v>0</v>
          </cell>
          <cell r="N515">
            <v>0</v>
          </cell>
          <cell r="O515">
            <v>397056.82</v>
          </cell>
          <cell r="P515">
            <v>644444.94999999995</v>
          </cell>
          <cell r="Q515" t="str">
            <v>A</v>
          </cell>
          <cell r="R515" t="str">
            <v>N</v>
          </cell>
          <cell r="S515" t="str">
            <v>001400000000000000000006157917</v>
          </cell>
        </row>
        <row r="516">
          <cell r="A516">
            <v>39172</v>
          </cell>
          <cell r="B516" t="str">
            <v>2003-09-01-03.08.23.693254</v>
          </cell>
          <cell r="C516" t="str">
            <v>2003-09-01-03.08.23.693254</v>
          </cell>
          <cell r="D516" t="str">
            <v>CS</v>
          </cell>
          <cell r="E516" t="str">
            <v>05799310992</v>
          </cell>
          <cell r="F516" t="b">
            <v>0</v>
          </cell>
          <cell r="G516" t="str">
            <v>นพดล ยศแก้ว</v>
          </cell>
          <cell r="H516" t="str">
            <v>1998092817572092</v>
          </cell>
          <cell r="I516" t="str">
            <v>99</v>
          </cell>
          <cell r="J516">
            <v>273337.26</v>
          </cell>
          <cell r="K516">
            <v>219797.1</v>
          </cell>
          <cell r="L516">
            <v>0</v>
          </cell>
          <cell r="M516">
            <v>6810</v>
          </cell>
          <cell r="N516">
            <v>0</v>
          </cell>
          <cell r="O516">
            <v>219797.1</v>
          </cell>
          <cell r="P516">
            <v>296701.99</v>
          </cell>
          <cell r="Q516" t="str">
            <v>A</v>
          </cell>
          <cell r="R516" t="str">
            <v>N</v>
          </cell>
          <cell r="S516" t="str">
            <v>001400000000000000000007024865</v>
          </cell>
        </row>
        <row r="517">
          <cell r="A517">
            <v>39172</v>
          </cell>
          <cell r="B517" t="str">
            <v>2002-04-28-17.17.30.339855</v>
          </cell>
          <cell r="C517" t="str">
            <v>2002-04-28-17.17.30.339855</v>
          </cell>
          <cell r="D517" t="str">
            <v>CS</v>
          </cell>
          <cell r="E517" t="str">
            <v>05799311003</v>
          </cell>
          <cell r="F517" t="b">
            <v>0</v>
          </cell>
          <cell r="G517" t="str">
            <v>จารึก หวังดี</v>
          </cell>
          <cell r="H517" t="str">
            <v>1998081712043072</v>
          </cell>
          <cell r="I517" t="str">
            <v>99</v>
          </cell>
          <cell r="J517">
            <v>106764.81</v>
          </cell>
          <cell r="K517">
            <v>66079.13</v>
          </cell>
          <cell r="L517">
            <v>0</v>
          </cell>
          <cell r="M517">
            <v>2670</v>
          </cell>
          <cell r="N517">
            <v>0</v>
          </cell>
          <cell r="O517">
            <v>66079.13</v>
          </cell>
          <cell r="P517">
            <v>102926.78</v>
          </cell>
          <cell r="Q517" t="str">
            <v>A</v>
          </cell>
          <cell r="R517" t="str">
            <v>N</v>
          </cell>
          <cell r="S517" t="str">
            <v>001400000000000000000005152025</v>
          </cell>
        </row>
        <row r="518">
          <cell r="A518">
            <v>39172</v>
          </cell>
          <cell r="B518" t="str">
            <v>2000-04-08-14.21.09.443127</v>
          </cell>
          <cell r="C518" t="str">
            <v>2000-04-08-14.21.09.443127</v>
          </cell>
          <cell r="D518" t="str">
            <v>CS</v>
          </cell>
          <cell r="E518" t="str">
            <v>05799311045</v>
          </cell>
          <cell r="F518" t="b">
            <v>0</v>
          </cell>
          <cell r="G518" t="str">
            <v>ประสงค์ วลัยพันธุ์</v>
          </cell>
          <cell r="H518" t="str">
            <v>1998092817571989</v>
          </cell>
          <cell r="I518" t="str">
            <v>99</v>
          </cell>
          <cell r="J518">
            <v>283897.65000000002</v>
          </cell>
          <cell r="K518">
            <v>230259.77</v>
          </cell>
          <cell r="L518">
            <v>0</v>
          </cell>
          <cell r="M518">
            <v>7097.5</v>
          </cell>
          <cell r="N518">
            <v>0</v>
          </cell>
          <cell r="O518">
            <v>230259.77</v>
          </cell>
          <cell r="P518">
            <v>169367.07</v>
          </cell>
          <cell r="Q518" t="str">
            <v>A</v>
          </cell>
          <cell r="R518" t="str">
            <v>N</v>
          </cell>
          <cell r="S518" t="str">
            <v>001400000000000000000000551664</v>
          </cell>
        </row>
        <row r="519">
          <cell r="A519">
            <v>39172</v>
          </cell>
          <cell r="B519" t="str">
            <v>2002-02-25-03.31.42.345107</v>
          </cell>
          <cell r="C519" t="str">
            <v>2002-02-25-03.31.42.345107</v>
          </cell>
          <cell r="D519" t="str">
            <v>CS</v>
          </cell>
          <cell r="E519" t="str">
            <v>05799400054</v>
          </cell>
          <cell r="F519" t="b">
            <v>0</v>
          </cell>
          <cell r="G519" t="str">
            <v>สุวดี เลิศวัฒนาโกเมศ</v>
          </cell>
          <cell r="H519" t="str">
            <v>2005100114560022</v>
          </cell>
          <cell r="I519" t="str">
            <v>99</v>
          </cell>
          <cell r="J519">
            <v>211372.61</v>
          </cell>
          <cell r="K519">
            <v>211372.61</v>
          </cell>
          <cell r="L519">
            <v>0</v>
          </cell>
          <cell r="M519">
            <v>7927.5</v>
          </cell>
          <cell r="N519">
            <v>0</v>
          </cell>
          <cell r="O519">
            <v>211372.61</v>
          </cell>
          <cell r="P519">
            <v>173960.68</v>
          </cell>
          <cell r="Q519" t="str">
            <v>A</v>
          </cell>
          <cell r="R519" t="str">
            <v>N</v>
          </cell>
          <cell r="S519" t="str">
            <v>001400000000000000000004444374</v>
          </cell>
        </row>
        <row r="520">
          <cell r="A520">
            <v>39172</v>
          </cell>
          <cell r="B520" t="str">
            <v>2000-04-07-15.53.08.607048</v>
          </cell>
          <cell r="C520" t="str">
            <v>2000-04-07-15.53.08.607048</v>
          </cell>
          <cell r="D520" t="str">
            <v>CS</v>
          </cell>
          <cell r="E520" t="str">
            <v>05799400070</v>
          </cell>
          <cell r="F520" t="b">
            <v>0</v>
          </cell>
          <cell r="G520" t="str">
            <v>อัมพร พิมสมาน</v>
          </cell>
          <cell r="H520" t="str">
            <v>2005100114560024</v>
          </cell>
          <cell r="I520" t="str">
            <v>99</v>
          </cell>
          <cell r="J520">
            <v>840561.51</v>
          </cell>
          <cell r="K520">
            <v>840561.51</v>
          </cell>
          <cell r="L520">
            <v>0</v>
          </cell>
          <cell r="M520">
            <v>31000</v>
          </cell>
          <cell r="N520">
            <v>0</v>
          </cell>
          <cell r="O520">
            <v>840561.51</v>
          </cell>
          <cell r="P520">
            <v>694757.15</v>
          </cell>
          <cell r="Q520" t="str">
            <v>A</v>
          </cell>
          <cell r="R520" t="str">
            <v>N</v>
          </cell>
          <cell r="S520" t="str">
            <v>001400000000000000000000311494</v>
          </cell>
        </row>
        <row r="521">
          <cell r="A521">
            <v>39172</v>
          </cell>
          <cell r="B521" t="str">
            <v>2000-04-07-16.38.19.399932</v>
          </cell>
          <cell r="C521" t="str">
            <v>2000-04-07-16.38.19.399932</v>
          </cell>
          <cell r="D521" t="str">
            <v>CS</v>
          </cell>
          <cell r="E521" t="str">
            <v>05799400208</v>
          </cell>
          <cell r="F521" t="b">
            <v>0</v>
          </cell>
          <cell r="G521" t="str">
            <v>นายนคร พงษ์ธานี</v>
          </cell>
          <cell r="H521" t="str">
            <v>2006100115140035</v>
          </cell>
          <cell r="I521" t="str">
            <v>99</v>
          </cell>
          <cell r="J521">
            <v>84047.11</v>
          </cell>
          <cell r="K521">
            <v>84047.11</v>
          </cell>
          <cell r="L521">
            <v>0</v>
          </cell>
          <cell r="M521">
            <v>0</v>
          </cell>
          <cell r="N521">
            <v>0</v>
          </cell>
          <cell r="O521">
            <v>84047.11</v>
          </cell>
          <cell r="P521">
            <v>122950.47</v>
          </cell>
          <cell r="Q521" t="str">
            <v>A</v>
          </cell>
          <cell r="R521" t="str">
            <v>N</v>
          </cell>
          <cell r="S521" t="str">
            <v>001400000000000000000000316007</v>
          </cell>
        </row>
        <row r="522">
          <cell r="A522">
            <v>39172</v>
          </cell>
          <cell r="B522" t="str">
            <v>2001-06-02-08.30.59.387592</v>
          </cell>
          <cell r="C522" t="str">
            <v>2001-06-02-08.30.59.387592</v>
          </cell>
          <cell r="D522" t="str">
            <v>CS</v>
          </cell>
          <cell r="E522" t="str">
            <v>05899300140</v>
          </cell>
          <cell r="F522" t="b">
            <v>0</v>
          </cell>
          <cell r="G522" t="str">
            <v>บริษัท จำกัด ศรีอนันต์ชัย กลาส</v>
          </cell>
          <cell r="H522" t="str">
            <v>2000040314320508</v>
          </cell>
          <cell r="I522" t="str">
            <v>99</v>
          </cell>
          <cell r="J522">
            <v>2345697.7599999998</v>
          </cell>
          <cell r="K522">
            <v>1970468.99</v>
          </cell>
          <cell r="L522">
            <v>0</v>
          </cell>
          <cell r="M522">
            <v>62092.5</v>
          </cell>
          <cell r="N522">
            <v>0</v>
          </cell>
          <cell r="O522">
            <v>1970468.99</v>
          </cell>
          <cell r="P522">
            <v>1578564.48</v>
          </cell>
          <cell r="Q522" t="str">
            <v>A</v>
          </cell>
          <cell r="R522" t="str">
            <v>Y</v>
          </cell>
          <cell r="S522" t="str">
            <v>001400000000000000000003577986</v>
          </cell>
        </row>
        <row r="523">
          <cell r="A523">
            <v>39172</v>
          </cell>
          <cell r="B523" t="str">
            <v>2001-06-02-08.30.59.387592</v>
          </cell>
          <cell r="C523" t="str">
            <v>2001-06-02-08.30.59.387592</v>
          </cell>
          <cell r="D523" t="str">
            <v>CS</v>
          </cell>
          <cell r="E523" t="str">
            <v>05899300166</v>
          </cell>
          <cell r="F523" t="b">
            <v>0</v>
          </cell>
          <cell r="G523" t="str">
            <v>บริษัท จำกัด ศรีอนันต์ชัย กลาส</v>
          </cell>
          <cell r="H523" t="str">
            <v>2002090320050040</v>
          </cell>
          <cell r="I523" t="str">
            <v>99</v>
          </cell>
          <cell r="J523">
            <v>9185.9500000000007</v>
          </cell>
          <cell r="K523">
            <v>9185.9500000000007</v>
          </cell>
          <cell r="L523">
            <v>0</v>
          </cell>
          <cell r="M523">
            <v>0</v>
          </cell>
          <cell r="N523">
            <v>0</v>
          </cell>
          <cell r="O523">
            <v>9185.9500000000007</v>
          </cell>
          <cell r="P523">
            <v>4207.28</v>
          </cell>
          <cell r="Q523" t="str">
            <v>A</v>
          </cell>
          <cell r="R523" t="str">
            <v>N</v>
          </cell>
          <cell r="S523" t="str">
            <v>001400000000000000000003577986</v>
          </cell>
        </row>
        <row r="524">
          <cell r="A524">
            <v>39172</v>
          </cell>
          <cell r="B524" t="str">
            <v>2002-05-19-07.47.57.260270</v>
          </cell>
          <cell r="C524" t="str">
            <v>2002-05-19-07.47.57.260270</v>
          </cell>
          <cell r="D524" t="str">
            <v>CS</v>
          </cell>
          <cell r="E524" t="str">
            <v>05899340023</v>
          </cell>
          <cell r="F524" t="b">
            <v>0</v>
          </cell>
          <cell r="G524" t="str">
            <v>ทนงศักดิ์ เบ้ารักษา</v>
          </cell>
          <cell r="H524" t="str">
            <v>2005070117170037</v>
          </cell>
          <cell r="I524" t="str">
            <v>99</v>
          </cell>
          <cell r="J524">
            <v>522437.14</v>
          </cell>
          <cell r="K524">
            <v>518262.35</v>
          </cell>
          <cell r="L524">
            <v>0</v>
          </cell>
          <cell r="M524">
            <v>0</v>
          </cell>
          <cell r="N524">
            <v>0</v>
          </cell>
          <cell r="O524">
            <v>518262.35</v>
          </cell>
          <cell r="P524">
            <v>283476.44</v>
          </cell>
          <cell r="Q524" t="str">
            <v>A</v>
          </cell>
          <cell r="R524" t="str">
            <v>N</v>
          </cell>
          <cell r="S524" t="str">
            <v>001400000000000000000005294196</v>
          </cell>
        </row>
        <row r="525">
          <cell r="A525">
            <v>39172</v>
          </cell>
          <cell r="B525" t="str">
            <v>2001-05-05-11.15.55.733395</v>
          </cell>
          <cell r="C525" t="str">
            <v>2001-05-05-11.15.55.733395</v>
          </cell>
          <cell r="D525" t="str">
            <v>CS</v>
          </cell>
          <cell r="E525" t="str">
            <v>05899340057</v>
          </cell>
          <cell r="F525" t="b">
            <v>0</v>
          </cell>
          <cell r="G525" t="str">
            <v>นาย คุณากร วรรณโชติ</v>
          </cell>
          <cell r="H525" t="str">
            <v>1999111210500400</v>
          </cell>
          <cell r="I525" t="str">
            <v>99</v>
          </cell>
          <cell r="J525">
            <v>2930426.5</v>
          </cell>
          <cell r="K525">
            <v>2930426.5</v>
          </cell>
          <cell r="L525">
            <v>0</v>
          </cell>
          <cell r="M525">
            <v>116362.5</v>
          </cell>
          <cell r="N525">
            <v>0</v>
          </cell>
          <cell r="O525">
            <v>2930426.5</v>
          </cell>
          <cell r="P525">
            <v>1796976.71</v>
          </cell>
          <cell r="Q525" t="str">
            <v>A</v>
          </cell>
          <cell r="R525" t="str">
            <v>N</v>
          </cell>
          <cell r="S525" t="str">
            <v>001400000000000000000003609200</v>
          </cell>
        </row>
        <row r="526">
          <cell r="A526">
            <v>39172</v>
          </cell>
          <cell r="B526" t="str">
            <v>2000-07-01-15.16.49.020060</v>
          </cell>
          <cell r="C526" t="str">
            <v>2000-07-01-15.16.49.020060</v>
          </cell>
          <cell r="D526" t="str">
            <v>ขาย</v>
          </cell>
          <cell r="E526" t="str">
            <v>05999030455</v>
          </cell>
          <cell r="F526" t="b">
            <v>0</v>
          </cell>
          <cell r="G526" t="str">
            <v>วิลลี่  ตีรวัฒนานนท์</v>
          </cell>
          <cell r="H526" t="str">
            <v>1998090816351375</v>
          </cell>
          <cell r="I526" t="str">
            <v>99</v>
          </cell>
          <cell r="J526">
            <v>6303783.6299999999</v>
          </cell>
          <cell r="K526">
            <v>5958308.7199999997</v>
          </cell>
          <cell r="L526">
            <v>0</v>
          </cell>
          <cell r="M526">
            <v>157595</v>
          </cell>
          <cell r="N526">
            <v>0</v>
          </cell>
          <cell r="O526">
            <v>5958308.7199999997</v>
          </cell>
          <cell r="P526">
            <v>6988070.96</v>
          </cell>
          <cell r="Q526" t="str">
            <v>A</v>
          </cell>
          <cell r="R526" t="str">
            <v>N</v>
          </cell>
          <cell r="S526" t="str">
            <v>001400000000000000000002257847</v>
          </cell>
        </row>
        <row r="527">
          <cell r="A527">
            <v>39172</v>
          </cell>
          <cell r="B527" t="str">
            <v>2001-09-13-04.28.15.863596</v>
          </cell>
          <cell r="C527" t="str">
            <v>2001-09-13-04.28.15.863596</v>
          </cell>
          <cell r="D527" t="str">
            <v>CS</v>
          </cell>
          <cell r="E527" t="str">
            <v>05999300040</v>
          </cell>
          <cell r="F527" t="b">
            <v>0</v>
          </cell>
          <cell r="G527" t="str">
            <v>นาย กมล อุดมศิลป์</v>
          </cell>
          <cell r="H527" t="str">
            <v>1998081712073846</v>
          </cell>
          <cell r="I527" t="str">
            <v>99</v>
          </cell>
          <cell r="J527">
            <v>2711666.3</v>
          </cell>
          <cell r="K527">
            <v>2437795.66</v>
          </cell>
          <cell r="L527">
            <v>0</v>
          </cell>
          <cell r="M527">
            <v>8492.5</v>
          </cell>
          <cell r="N527">
            <v>0</v>
          </cell>
          <cell r="O527">
            <v>2437795.66</v>
          </cell>
          <cell r="P527">
            <v>4724483.91</v>
          </cell>
          <cell r="Q527" t="str">
            <v>A</v>
          </cell>
          <cell r="R527" t="str">
            <v>N</v>
          </cell>
          <cell r="S527" t="str">
            <v>001400000000000000000003478152</v>
          </cell>
        </row>
        <row r="528">
          <cell r="A528">
            <v>39172</v>
          </cell>
          <cell r="B528" t="str">
            <v>2002-04-28-17.17.31.145657</v>
          </cell>
          <cell r="C528" t="str">
            <v>2002-04-28-17.17.31.145657</v>
          </cell>
          <cell r="D528" t="str">
            <v>CS</v>
          </cell>
          <cell r="E528" t="str">
            <v>05999310378</v>
          </cell>
          <cell r="F528" t="b">
            <v>0</v>
          </cell>
          <cell r="G528" t="str">
            <v>สมนึก เจตน์จิราวัฒน์</v>
          </cell>
          <cell r="H528" t="str">
            <v>1998081712072703</v>
          </cell>
          <cell r="I528" t="str">
            <v>99</v>
          </cell>
          <cell r="J528">
            <v>2231691.96</v>
          </cell>
          <cell r="K528">
            <v>1762925.47</v>
          </cell>
          <cell r="L528">
            <v>0</v>
          </cell>
          <cell r="M528">
            <v>7720</v>
          </cell>
          <cell r="N528">
            <v>0</v>
          </cell>
          <cell r="O528">
            <v>1762925.47</v>
          </cell>
          <cell r="P528">
            <v>3624510.86</v>
          </cell>
          <cell r="Q528" t="str">
            <v>A</v>
          </cell>
          <cell r="R528">
            <v>0</v>
          </cell>
          <cell r="S528" t="str">
            <v>001400000000000000000005149353</v>
          </cell>
        </row>
        <row r="529">
          <cell r="A529">
            <v>39172</v>
          </cell>
          <cell r="B529" t="str">
            <v>2002-04-07-16.28.21.689545</v>
          </cell>
          <cell r="C529" t="str">
            <v>2002-04-07-16.28.21.689545</v>
          </cell>
          <cell r="D529" t="str">
            <v>CS</v>
          </cell>
          <cell r="E529" t="str">
            <v>05999310548</v>
          </cell>
          <cell r="F529" t="b">
            <v>0</v>
          </cell>
          <cell r="G529" t="str">
            <v>บุญเชิด มาพึ่งคุณ</v>
          </cell>
          <cell r="H529" t="str">
            <v>2000021409460041</v>
          </cell>
          <cell r="I529" t="str">
            <v>99</v>
          </cell>
          <cell r="J529">
            <v>169999.35999999999</v>
          </cell>
          <cell r="K529">
            <v>141390.48000000001</v>
          </cell>
          <cell r="L529">
            <v>0</v>
          </cell>
          <cell r="M529">
            <v>4250</v>
          </cell>
          <cell r="N529">
            <v>0</v>
          </cell>
          <cell r="O529">
            <v>141390.48000000001</v>
          </cell>
          <cell r="P529">
            <v>201869.71</v>
          </cell>
          <cell r="Q529" t="str">
            <v>A</v>
          </cell>
          <cell r="R529" t="str">
            <v>N</v>
          </cell>
          <cell r="S529" t="str">
            <v>001400000000000000000004422502</v>
          </cell>
        </row>
        <row r="530">
          <cell r="A530">
            <v>39172</v>
          </cell>
          <cell r="B530" t="str">
            <v>2000-04-24-19.14.01.934364</v>
          </cell>
          <cell r="C530" t="str">
            <v>2000-04-24-19.14.01.934364</v>
          </cell>
          <cell r="D530" t="str">
            <v>ขาย</v>
          </cell>
          <cell r="E530" t="str">
            <v>06003000035</v>
          </cell>
          <cell r="F530" t="b">
            <v>0</v>
          </cell>
          <cell r="G530" t="str">
            <v>ปรีชา เวชสุภาพร</v>
          </cell>
          <cell r="H530" t="str">
            <v>1998090816382942</v>
          </cell>
          <cell r="I530" t="str">
            <v>03</v>
          </cell>
          <cell r="J530">
            <v>1000000</v>
          </cell>
          <cell r="K530">
            <v>947209.58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386700.47</v>
          </cell>
          <cell r="Q530" t="str">
            <v>A</v>
          </cell>
          <cell r="R530">
            <v>0</v>
          </cell>
          <cell r="S530" t="str">
            <v>001400000000000000000001946955</v>
          </cell>
        </row>
        <row r="531">
          <cell r="A531">
            <v>39172</v>
          </cell>
          <cell r="B531" t="str">
            <v>2001-02-28-06.56.04.519419</v>
          </cell>
          <cell r="C531" t="str">
            <v>2001-02-28-06.56.04.519419</v>
          </cell>
          <cell r="D531" t="str">
            <v>ขาย</v>
          </cell>
          <cell r="E531" t="str">
            <v>06031005841</v>
          </cell>
          <cell r="F531" t="b">
            <v>0</v>
          </cell>
          <cell r="G531" t="str">
            <v>พิเชษฐ์ เวชสุภาพร</v>
          </cell>
          <cell r="H531" t="str">
            <v>2001030117110262</v>
          </cell>
          <cell r="I531" t="str">
            <v>31</v>
          </cell>
          <cell r="J531">
            <v>1086796.24</v>
          </cell>
          <cell r="K531">
            <v>1054946.24</v>
          </cell>
          <cell r="L531">
            <v>0</v>
          </cell>
          <cell r="M531">
            <v>0</v>
          </cell>
          <cell r="N531">
            <v>0</v>
          </cell>
          <cell r="O531">
            <v>1054946.24</v>
          </cell>
          <cell r="P531">
            <v>1166574.3999999999</v>
          </cell>
          <cell r="Q531" t="str">
            <v>A</v>
          </cell>
          <cell r="R531" t="str">
            <v>Y</v>
          </cell>
          <cell r="S531" t="str">
            <v>001400000000000000000003364699</v>
          </cell>
        </row>
        <row r="532">
          <cell r="A532">
            <v>39172</v>
          </cell>
          <cell r="B532" t="str">
            <v>2001-05-05-11.16.53.915297</v>
          </cell>
          <cell r="C532" t="str">
            <v>2001-05-05-11.16.53.915297</v>
          </cell>
          <cell r="D532" t="str">
            <v>ขาย</v>
          </cell>
          <cell r="E532" t="str">
            <v>06060000999</v>
          </cell>
          <cell r="F532" t="b">
            <v>0</v>
          </cell>
          <cell r="G532" t="str">
            <v>วี-เซิร์ฟ(ประเทศไทย)</v>
          </cell>
          <cell r="H532" t="str">
            <v>2000080316574490</v>
          </cell>
          <cell r="I532" t="str">
            <v>60</v>
          </cell>
          <cell r="J532">
            <v>20000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 t="str">
            <v>A</v>
          </cell>
          <cell r="R532" t="str">
            <v>N</v>
          </cell>
          <cell r="S532" t="str">
            <v>001400000000000000000003575649</v>
          </cell>
        </row>
        <row r="533">
          <cell r="A533">
            <v>39172</v>
          </cell>
          <cell r="B533" t="str">
            <v>2002-04-07-16.28.22.495919</v>
          </cell>
          <cell r="C533" t="str">
            <v>2002-04-07-16.28.22.495919</v>
          </cell>
          <cell r="D533" t="str">
            <v>CS</v>
          </cell>
          <cell r="E533" t="str">
            <v>06099030353</v>
          </cell>
          <cell r="F533" t="b">
            <v>0</v>
          </cell>
          <cell r="G533" t="str">
            <v>บริษัท จำกัด แกรนด์ ดานา กรุ๊ป</v>
          </cell>
          <cell r="H533" t="str">
            <v>1998081712085821</v>
          </cell>
          <cell r="I533" t="str">
            <v>99</v>
          </cell>
          <cell r="J533">
            <v>1323924.81</v>
          </cell>
          <cell r="K533">
            <v>1257723.92</v>
          </cell>
          <cell r="L533">
            <v>0</v>
          </cell>
          <cell r="M533">
            <v>0</v>
          </cell>
          <cell r="N533">
            <v>6631.86</v>
          </cell>
          <cell r="O533">
            <v>1257723.92</v>
          </cell>
          <cell r="P533">
            <v>2525132.2599999998</v>
          </cell>
          <cell r="Q533" t="str">
            <v>A</v>
          </cell>
          <cell r="R533">
            <v>0</v>
          </cell>
          <cell r="S533" t="str">
            <v>001400000000000000000004124017</v>
          </cell>
        </row>
        <row r="534">
          <cell r="A534">
            <v>39172</v>
          </cell>
          <cell r="B534" t="str">
            <v>2002-04-07-16.28.22.411315</v>
          </cell>
          <cell r="C534" t="str">
            <v>2002-04-07-16.28.22.411315</v>
          </cell>
          <cell r="D534" t="str">
            <v>ขาย</v>
          </cell>
          <cell r="E534" t="str">
            <v>06099300108</v>
          </cell>
          <cell r="F534" t="b">
            <v>0</v>
          </cell>
          <cell r="G534" t="str">
            <v>นาย โชคชัย จิตมงคลทอง</v>
          </cell>
          <cell r="H534" t="str">
            <v>1998081712085876</v>
          </cell>
          <cell r="I534" t="str">
            <v>99</v>
          </cell>
          <cell r="J534">
            <v>267231.19</v>
          </cell>
          <cell r="K534">
            <v>231000</v>
          </cell>
          <cell r="L534">
            <v>0</v>
          </cell>
          <cell r="M534">
            <v>6700</v>
          </cell>
          <cell r="N534">
            <v>0</v>
          </cell>
          <cell r="O534">
            <v>231000</v>
          </cell>
          <cell r="P534">
            <v>519078.02</v>
          </cell>
          <cell r="Q534" t="str">
            <v>A</v>
          </cell>
          <cell r="R534">
            <v>0</v>
          </cell>
          <cell r="S534" t="str">
            <v>001400000000000000000004422366</v>
          </cell>
        </row>
        <row r="535">
          <cell r="A535">
            <v>39172</v>
          </cell>
          <cell r="B535" t="str">
            <v>2002-04-07-16.28.22.495919</v>
          </cell>
          <cell r="C535" t="str">
            <v>2002-04-07-16.28.22.495919</v>
          </cell>
          <cell r="D535" t="str">
            <v>CS</v>
          </cell>
          <cell r="E535" t="str">
            <v>06099300140</v>
          </cell>
          <cell r="F535" t="b">
            <v>0</v>
          </cell>
          <cell r="G535" t="str">
            <v>บริษัท จำกัด แกรนด์ ดานา กรุ๊ป</v>
          </cell>
          <cell r="H535" t="str">
            <v>1998081712085821</v>
          </cell>
          <cell r="I535" t="str">
            <v>99</v>
          </cell>
          <cell r="J535">
            <v>2867798.99</v>
          </cell>
          <cell r="K535">
            <v>2374595.83</v>
          </cell>
          <cell r="L535">
            <v>0</v>
          </cell>
          <cell r="M535">
            <v>104792.5</v>
          </cell>
          <cell r="N535">
            <v>0</v>
          </cell>
          <cell r="O535">
            <v>2374595.83</v>
          </cell>
          <cell r="P535">
            <v>5129324.67</v>
          </cell>
          <cell r="Q535" t="str">
            <v>A</v>
          </cell>
          <cell r="R535">
            <v>0</v>
          </cell>
          <cell r="S535" t="str">
            <v>001400000000000000000004124017</v>
          </cell>
        </row>
        <row r="536">
          <cell r="A536">
            <v>39172</v>
          </cell>
          <cell r="B536" t="str">
            <v>2000-04-11-18.14.00.198662</v>
          </cell>
          <cell r="C536" t="str">
            <v>2000-04-11-18.14.00.198662</v>
          </cell>
          <cell r="D536" t="str">
            <v>CS</v>
          </cell>
          <cell r="E536" t="str">
            <v>06099310818</v>
          </cell>
          <cell r="F536" t="b">
            <v>0</v>
          </cell>
          <cell r="G536" t="str">
            <v>เยาวเรศ สิงหรัตน์</v>
          </cell>
          <cell r="H536" t="str">
            <v>1998081712085667</v>
          </cell>
          <cell r="I536" t="str">
            <v>99</v>
          </cell>
          <cell r="J536">
            <v>1725465.88</v>
          </cell>
          <cell r="K536">
            <v>1378523.37</v>
          </cell>
          <cell r="L536">
            <v>0</v>
          </cell>
          <cell r="M536">
            <v>0</v>
          </cell>
          <cell r="N536">
            <v>0</v>
          </cell>
          <cell r="O536">
            <v>1378523.37</v>
          </cell>
          <cell r="P536">
            <v>3122891.75</v>
          </cell>
          <cell r="Q536" t="str">
            <v>A</v>
          </cell>
          <cell r="R536">
            <v>0</v>
          </cell>
          <cell r="S536" t="str">
            <v>001400000000000000000000685557</v>
          </cell>
        </row>
        <row r="537">
          <cell r="A537">
            <v>39172</v>
          </cell>
          <cell r="B537" t="str">
            <v>2004-06-28-02.25.47.828836</v>
          </cell>
          <cell r="C537" t="str">
            <v>2004-06-28-02.25.47.828836</v>
          </cell>
          <cell r="D537" t="str">
            <v>CS</v>
          </cell>
          <cell r="E537" t="str">
            <v>06099310965</v>
          </cell>
          <cell r="F537" t="b">
            <v>0</v>
          </cell>
          <cell r="G537" t="str">
            <v>พรชัย ชุมพล,โสภณ ชุมพล</v>
          </cell>
          <cell r="H537" t="str">
            <v>1998081712085958</v>
          </cell>
          <cell r="I537" t="str">
            <v>99</v>
          </cell>
          <cell r="J537">
            <v>1526933.9</v>
          </cell>
          <cell r="K537">
            <v>1248529.0900000001</v>
          </cell>
          <cell r="L537">
            <v>0</v>
          </cell>
          <cell r="M537">
            <v>4772.5</v>
          </cell>
          <cell r="N537">
            <v>0</v>
          </cell>
          <cell r="O537">
            <v>1248529.0900000001</v>
          </cell>
          <cell r="P537">
            <v>2568959.66</v>
          </cell>
          <cell r="Q537" t="str">
            <v>A</v>
          </cell>
          <cell r="R537">
            <v>0</v>
          </cell>
          <cell r="S537" t="str">
            <v>001400000000000000000000685659</v>
          </cell>
        </row>
        <row r="539">
          <cell r="A539">
            <v>39172</v>
          </cell>
          <cell r="B539" t="str">
            <v>2002-04-07-16.28.23.936750</v>
          </cell>
          <cell r="C539" t="str">
            <v>2002-04-07-16.28.23.936750</v>
          </cell>
          <cell r="D539" t="str">
            <v>CS</v>
          </cell>
          <cell r="E539" t="str">
            <v>06099311076</v>
          </cell>
          <cell r="F539" t="b">
            <v>0</v>
          </cell>
          <cell r="G539" t="str">
            <v>ณัฐพิธย์ สนิทวงศ์ณอยุธยา</v>
          </cell>
          <cell r="H539" t="str">
            <v>1998081712075224</v>
          </cell>
          <cell r="I539" t="str">
            <v>99</v>
          </cell>
          <cell r="J539">
            <v>315913.86</v>
          </cell>
          <cell r="K539">
            <v>155390.35999999999</v>
          </cell>
          <cell r="L539">
            <v>0</v>
          </cell>
          <cell r="M539">
            <v>0</v>
          </cell>
          <cell r="N539">
            <v>0</v>
          </cell>
          <cell r="O539">
            <v>155390.35999999999</v>
          </cell>
          <cell r="P539">
            <v>366010.81</v>
          </cell>
          <cell r="Q539" t="str">
            <v>A</v>
          </cell>
          <cell r="R539" t="str">
            <v>N</v>
          </cell>
          <cell r="S539" t="str">
            <v>001400000000000000000004022331</v>
          </cell>
        </row>
        <row r="540">
          <cell r="A540">
            <v>39172</v>
          </cell>
          <cell r="B540" t="str">
            <v>2003-03-12-14.30.13.045552</v>
          </cell>
          <cell r="C540" t="str">
            <v>2003-03-12-14.30.13.045552</v>
          </cell>
          <cell r="D540" t="str">
            <v>ขาย</v>
          </cell>
          <cell r="E540" t="str">
            <v>06099311123</v>
          </cell>
          <cell r="F540" t="b">
            <v>0</v>
          </cell>
          <cell r="G540" t="str">
            <v>ลำดวน เนียมประดิษฐ์</v>
          </cell>
          <cell r="H540" t="str">
            <v>1998092818035334</v>
          </cell>
          <cell r="I540" t="str">
            <v>99</v>
          </cell>
          <cell r="J540">
            <v>535892.61</v>
          </cell>
          <cell r="K540">
            <v>454279.83</v>
          </cell>
          <cell r="L540">
            <v>0</v>
          </cell>
          <cell r="M540">
            <v>13397.5</v>
          </cell>
          <cell r="N540">
            <v>0</v>
          </cell>
          <cell r="O540">
            <v>454279.83</v>
          </cell>
          <cell r="P540">
            <v>755266.19</v>
          </cell>
          <cell r="Q540" t="str">
            <v>A</v>
          </cell>
          <cell r="R540" t="str">
            <v>N</v>
          </cell>
          <cell r="S540" t="str">
            <v>001400000000000000000006629418</v>
          </cell>
        </row>
        <row r="541">
          <cell r="A541">
            <v>39172</v>
          </cell>
          <cell r="B541" t="str">
            <v>2002-04-07-16.28.24.473173</v>
          </cell>
          <cell r="C541" t="str">
            <v>2002-04-07-16.28.24.473173</v>
          </cell>
          <cell r="D541" t="str">
            <v>CS</v>
          </cell>
          <cell r="E541" t="str">
            <v>06099311238</v>
          </cell>
          <cell r="F541" t="b">
            <v>0</v>
          </cell>
          <cell r="G541" t="str">
            <v>วีระเกียรติ ลีลาประชากุล นาย</v>
          </cell>
          <cell r="H541" t="str">
            <v>1998081712082580</v>
          </cell>
          <cell r="I541" t="str">
            <v>99</v>
          </cell>
          <cell r="J541">
            <v>552435.94999999995</v>
          </cell>
          <cell r="K541">
            <v>429458.01</v>
          </cell>
          <cell r="L541">
            <v>0</v>
          </cell>
          <cell r="M541">
            <v>14412.5</v>
          </cell>
          <cell r="N541">
            <v>0</v>
          </cell>
          <cell r="O541">
            <v>429458.01</v>
          </cell>
          <cell r="P541">
            <v>617501.77</v>
          </cell>
          <cell r="Q541" t="str">
            <v>A</v>
          </cell>
          <cell r="R541" t="str">
            <v>N</v>
          </cell>
          <cell r="S541" t="str">
            <v>001400000000000000000004422469</v>
          </cell>
        </row>
        <row r="542">
          <cell r="A542">
            <v>39172</v>
          </cell>
          <cell r="B542" t="str">
            <v>2000-04-19-15.51.43.279858</v>
          </cell>
          <cell r="C542" t="str">
            <v>2000-04-19-15.51.43.279858</v>
          </cell>
          <cell r="D542" t="str">
            <v>CS</v>
          </cell>
          <cell r="E542" t="str">
            <v>06099311301</v>
          </cell>
          <cell r="F542" t="b">
            <v>0</v>
          </cell>
          <cell r="G542" t="str">
            <v>ไพโรจน์ ชูชินวัตร นาย</v>
          </cell>
          <cell r="H542" t="str">
            <v>1998092818034612</v>
          </cell>
          <cell r="I542" t="str">
            <v>99</v>
          </cell>
          <cell r="J542">
            <v>690311.97</v>
          </cell>
          <cell r="K542">
            <v>545272.28</v>
          </cell>
          <cell r="L542">
            <v>0</v>
          </cell>
          <cell r="M542">
            <v>2157.5</v>
          </cell>
          <cell r="N542">
            <v>0</v>
          </cell>
          <cell r="O542">
            <v>545272.28</v>
          </cell>
          <cell r="P542">
            <v>721422.34</v>
          </cell>
          <cell r="Q542" t="str">
            <v>A</v>
          </cell>
          <cell r="R542" t="str">
            <v>N</v>
          </cell>
          <cell r="S542" t="str">
            <v>001400000000000000000001163445</v>
          </cell>
        </row>
        <row r="543">
          <cell r="A543">
            <v>39172</v>
          </cell>
          <cell r="B543" t="str">
            <v>2001-06-02-08.31.01.755808</v>
          </cell>
          <cell r="C543" t="str">
            <v>2001-06-02-08.31.01.755808</v>
          </cell>
          <cell r="D543" t="str">
            <v>ขาย</v>
          </cell>
          <cell r="E543" t="str">
            <v>06230001092</v>
          </cell>
          <cell r="F543" t="b">
            <v>0</v>
          </cell>
          <cell r="G543" t="str">
            <v>ชุมพล วิไลพิชญ์</v>
          </cell>
          <cell r="H543" t="str">
            <v>1998090816412117</v>
          </cell>
          <cell r="I543" t="str">
            <v>30</v>
          </cell>
          <cell r="J543">
            <v>7688130.7300000004</v>
          </cell>
          <cell r="K543">
            <v>5293273.32</v>
          </cell>
          <cell r="L543">
            <v>0</v>
          </cell>
          <cell r="M543">
            <v>0</v>
          </cell>
          <cell r="N543">
            <v>6285.18</v>
          </cell>
          <cell r="O543">
            <v>5293273.32</v>
          </cell>
          <cell r="P543">
            <v>5177273.9400000004</v>
          </cell>
          <cell r="Q543" t="str">
            <v>A</v>
          </cell>
          <cell r="R543" t="str">
            <v>Y</v>
          </cell>
          <cell r="S543" t="str">
            <v>001400000000000000000003121681</v>
          </cell>
        </row>
        <row r="544">
          <cell r="A544">
            <v>39172</v>
          </cell>
          <cell r="B544" t="str">
            <v>2003-01-27-04.23.08.198758</v>
          </cell>
          <cell r="C544" t="str">
            <v>2003-01-27-04.23.08.198758</v>
          </cell>
          <cell r="D544" t="str">
            <v>CS</v>
          </cell>
          <cell r="E544" t="str">
            <v>06230001424</v>
          </cell>
          <cell r="F544" t="b">
            <v>0</v>
          </cell>
          <cell r="G544" t="str">
            <v>นาง สุวรรณี เขมาภิรักษ์</v>
          </cell>
          <cell r="H544" t="str">
            <v>2004090111540485</v>
          </cell>
          <cell r="I544" t="str">
            <v>30</v>
          </cell>
          <cell r="J544">
            <v>3800000</v>
          </cell>
          <cell r="K544">
            <v>3585833.69</v>
          </cell>
          <cell r="L544">
            <v>0</v>
          </cell>
          <cell r="M544">
            <v>0</v>
          </cell>
          <cell r="N544">
            <v>0</v>
          </cell>
          <cell r="O544">
            <v>3585833.69</v>
          </cell>
          <cell r="P544">
            <v>1046918.82</v>
          </cell>
          <cell r="Q544" t="str">
            <v>A</v>
          </cell>
          <cell r="R544" t="str">
            <v>N</v>
          </cell>
          <cell r="S544" t="str">
            <v>001400000000000000000003610295</v>
          </cell>
        </row>
        <row r="545">
          <cell r="A545">
            <v>39172</v>
          </cell>
          <cell r="B545" t="str">
            <v>2001-06-23-05.39.49.808085</v>
          </cell>
          <cell r="C545" t="str">
            <v>2001-06-23-05.39.49.808085</v>
          </cell>
          <cell r="D545" t="str">
            <v>ขาย</v>
          </cell>
          <cell r="E545" t="str">
            <v>06231005104</v>
          </cell>
          <cell r="F545" t="b">
            <v>0</v>
          </cell>
          <cell r="G545" t="str">
            <v>อมรรัตน์ วิไลพิชญ์</v>
          </cell>
          <cell r="H545" t="str">
            <v>1998092818062649</v>
          </cell>
          <cell r="I545" t="str">
            <v>31</v>
          </cell>
          <cell r="J545">
            <v>1819202.4</v>
          </cell>
          <cell r="K545">
            <v>1709297.46</v>
          </cell>
          <cell r="L545">
            <v>146603.29999999999</v>
          </cell>
          <cell r="M545">
            <v>0</v>
          </cell>
          <cell r="N545">
            <v>2095.06</v>
          </cell>
          <cell r="O545">
            <v>1709297.46</v>
          </cell>
          <cell r="P545">
            <v>1596514.5</v>
          </cell>
          <cell r="Q545" t="str">
            <v>A</v>
          </cell>
          <cell r="R545" t="str">
            <v>Y</v>
          </cell>
          <cell r="S545" t="str">
            <v>001400000000000000000002872153</v>
          </cell>
        </row>
        <row r="546">
          <cell r="A546">
            <v>39172</v>
          </cell>
          <cell r="B546" t="str">
            <v>2000-04-12-18.58.51.245816</v>
          </cell>
          <cell r="C546" t="str">
            <v>2000-04-12-18.58.51.245816</v>
          </cell>
          <cell r="D546" t="str">
            <v>CS</v>
          </cell>
          <cell r="E546" t="str">
            <v>06231005984</v>
          </cell>
          <cell r="F546" t="b">
            <v>0</v>
          </cell>
          <cell r="G546" t="str">
            <v>ณรงค์ ประดับดี</v>
          </cell>
          <cell r="H546" t="str">
            <v>2003030115040378</v>
          </cell>
          <cell r="I546" t="str">
            <v>31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 t="str">
            <v>N</v>
          </cell>
          <cell r="R546" t="str">
            <v>N</v>
          </cell>
          <cell r="S546" t="str">
            <v>001400000000000000000000762434</v>
          </cell>
        </row>
        <row r="547">
          <cell r="A547">
            <v>39172</v>
          </cell>
          <cell r="B547" t="str">
            <v>2000-04-12-18.58.51.245816</v>
          </cell>
          <cell r="C547" t="str">
            <v>2000-04-12-18.58.51.245816</v>
          </cell>
          <cell r="D547" t="str">
            <v>CS</v>
          </cell>
          <cell r="E547" t="str">
            <v>06231006095</v>
          </cell>
          <cell r="F547" t="b">
            <v>0</v>
          </cell>
          <cell r="G547" t="str">
            <v>ณรงค์ ประดับดี</v>
          </cell>
          <cell r="H547" t="str">
            <v>2003030115040378</v>
          </cell>
          <cell r="I547">
            <v>0</v>
          </cell>
          <cell r="J547">
            <v>450000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 t="str">
            <v>X</v>
          </cell>
          <cell r="R547" t="str">
            <v>N</v>
          </cell>
          <cell r="S547" t="str">
            <v>001400000000000000000000762434</v>
          </cell>
        </row>
        <row r="548">
          <cell r="A548">
            <v>39172</v>
          </cell>
          <cell r="B548" t="str">
            <v>2002-10-06-13.22.45.268583</v>
          </cell>
          <cell r="C548" t="str">
            <v>2002-10-06-13.22.45.268583</v>
          </cell>
          <cell r="D548" t="str">
            <v>CS</v>
          </cell>
          <cell r="E548" t="str">
            <v>06299030147</v>
          </cell>
          <cell r="F548" t="b">
            <v>0</v>
          </cell>
          <cell r="G548" t="str">
            <v>นาย ประเสริฐ ยมนา</v>
          </cell>
          <cell r="H548" t="str">
            <v>1998081712090727</v>
          </cell>
          <cell r="I548" t="str">
            <v>99</v>
          </cell>
          <cell r="J548">
            <v>1063917.68</v>
          </cell>
          <cell r="K548">
            <v>1016085.14</v>
          </cell>
          <cell r="L548">
            <v>0</v>
          </cell>
          <cell r="M548">
            <v>0</v>
          </cell>
          <cell r="N548">
            <v>4630.1499999999996</v>
          </cell>
          <cell r="O548">
            <v>1016085.14</v>
          </cell>
          <cell r="P548">
            <v>1791858.16</v>
          </cell>
          <cell r="Q548" t="str">
            <v>A</v>
          </cell>
          <cell r="R548" t="str">
            <v>N</v>
          </cell>
          <cell r="S548" t="str">
            <v>001400000000000000000006123952</v>
          </cell>
        </row>
        <row r="549">
          <cell r="A549">
            <v>39172</v>
          </cell>
          <cell r="B549" t="str">
            <v>2001-06-23-04.59.16.620726</v>
          </cell>
          <cell r="C549" t="str">
            <v>2001-06-23-04.59.16.620726</v>
          </cell>
          <cell r="D549" t="str">
            <v>CS</v>
          </cell>
          <cell r="E549" t="str">
            <v>06299030244</v>
          </cell>
          <cell r="F549" t="b">
            <v>0</v>
          </cell>
          <cell r="G549" t="str">
            <v>นาย ชาติชาย แสงเจริญ</v>
          </cell>
          <cell r="H549" t="str">
            <v>2000020114320411</v>
          </cell>
          <cell r="I549" t="str">
            <v>99</v>
          </cell>
          <cell r="J549">
            <v>2511131.2599999998</v>
          </cell>
          <cell r="K549">
            <v>267004.84000000003</v>
          </cell>
          <cell r="L549">
            <v>0</v>
          </cell>
          <cell r="M549">
            <v>0</v>
          </cell>
          <cell r="N549">
            <v>4423.38</v>
          </cell>
          <cell r="O549">
            <v>267004.84000000003</v>
          </cell>
          <cell r="P549">
            <v>557918.82999999996</v>
          </cell>
          <cell r="Q549" t="str">
            <v>A</v>
          </cell>
          <cell r="R549" t="str">
            <v>N</v>
          </cell>
          <cell r="S549" t="str">
            <v>001400000000000000000003270863</v>
          </cell>
        </row>
        <row r="550">
          <cell r="A550">
            <v>39172</v>
          </cell>
          <cell r="B550" t="str">
            <v>2002-10-06-13.22.45.268583</v>
          </cell>
          <cell r="C550" t="str">
            <v>2002-10-06-13.22.45.268583</v>
          </cell>
          <cell r="D550" t="str">
            <v>CS</v>
          </cell>
          <cell r="E550" t="str">
            <v>06299300039</v>
          </cell>
          <cell r="F550" t="b">
            <v>0</v>
          </cell>
          <cell r="G550" t="str">
            <v>นาย ประเสริฐ ยมนา</v>
          </cell>
          <cell r="H550" t="str">
            <v>1998081712090727</v>
          </cell>
          <cell r="I550" t="str">
            <v>99</v>
          </cell>
          <cell r="J550">
            <v>3258741.3</v>
          </cell>
          <cell r="K550">
            <v>2579718.2400000002</v>
          </cell>
          <cell r="L550">
            <v>0</v>
          </cell>
          <cell r="M550">
            <v>0</v>
          </cell>
          <cell r="N550">
            <v>1856.45</v>
          </cell>
          <cell r="O550">
            <v>2579718.2400000002</v>
          </cell>
          <cell r="P550">
            <v>5029192.8499999996</v>
          </cell>
          <cell r="Q550" t="str">
            <v>A</v>
          </cell>
          <cell r="R550" t="str">
            <v>N</v>
          </cell>
          <cell r="S550" t="str">
            <v>001400000000000000000006123952</v>
          </cell>
        </row>
        <row r="551">
          <cell r="A551">
            <v>39172</v>
          </cell>
          <cell r="B551" t="str">
            <v>2001-06-23-04.59.16.620726</v>
          </cell>
          <cell r="C551" t="str">
            <v>2001-06-23-04.59.16.620726</v>
          </cell>
          <cell r="D551" t="str">
            <v>CS</v>
          </cell>
          <cell r="E551" t="str">
            <v>06299310553</v>
          </cell>
          <cell r="F551" t="b">
            <v>0</v>
          </cell>
          <cell r="G551" t="str">
            <v>นาย ชาติชาย แสงเจริญ</v>
          </cell>
          <cell r="H551" t="str">
            <v>2000020114320411</v>
          </cell>
          <cell r="I551" t="str">
            <v>99</v>
          </cell>
          <cell r="J551">
            <v>719310</v>
          </cell>
          <cell r="K551">
            <v>619608.1</v>
          </cell>
          <cell r="L551">
            <v>0</v>
          </cell>
          <cell r="M551">
            <v>0</v>
          </cell>
          <cell r="N551">
            <v>0</v>
          </cell>
          <cell r="O551">
            <v>619608.1</v>
          </cell>
          <cell r="P551">
            <v>463573.1</v>
          </cell>
          <cell r="Q551" t="str">
            <v>A</v>
          </cell>
          <cell r="R551" t="str">
            <v>N</v>
          </cell>
          <cell r="S551" t="str">
            <v>001400000000000000000003270863</v>
          </cell>
        </row>
        <row r="552">
          <cell r="A552">
            <v>39172</v>
          </cell>
          <cell r="B552" t="str">
            <v>2001-06-02-08.31.01.962803</v>
          </cell>
          <cell r="C552" t="str">
            <v>2001-06-02-08.31.01.962803</v>
          </cell>
          <cell r="D552" t="str">
            <v>ขาย</v>
          </cell>
          <cell r="E552" t="str">
            <v>06299340027</v>
          </cell>
          <cell r="F552" t="b">
            <v>0</v>
          </cell>
          <cell r="G552" t="str">
            <v>วีระพงษ์ ชุมพงษ์</v>
          </cell>
          <cell r="H552" t="str">
            <v>2005120122450040</v>
          </cell>
          <cell r="I552" t="str">
            <v>99</v>
          </cell>
          <cell r="J552">
            <v>9005922.3000000007</v>
          </cell>
          <cell r="K552">
            <v>4705922.3</v>
          </cell>
          <cell r="L552">
            <v>0</v>
          </cell>
          <cell r="M552">
            <v>0</v>
          </cell>
          <cell r="N552">
            <v>0</v>
          </cell>
          <cell r="O552">
            <v>4705922.3</v>
          </cell>
          <cell r="P552">
            <v>5211499.9800000004</v>
          </cell>
          <cell r="Q552" t="str">
            <v>A</v>
          </cell>
          <cell r="R552" t="str">
            <v>N</v>
          </cell>
          <cell r="S552" t="str">
            <v>001400000000000000000003138285</v>
          </cell>
        </row>
        <row r="553">
          <cell r="A553">
            <v>39172</v>
          </cell>
          <cell r="B553" t="str">
            <v>2000-04-12-18.58.51.245816</v>
          </cell>
          <cell r="C553" t="str">
            <v>2000-04-12-18.58.51.245816</v>
          </cell>
          <cell r="D553" t="str">
            <v>CS</v>
          </cell>
          <cell r="E553" t="str">
            <v>06299340051</v>
          </cell>
          <cell r="F553" t="b">
            <v>0</v>
          </cell>
          <cell r="G553" t="str">
            <v>นายณรงค์ ประดับดี</v>
          </cell>
          <cell r="H553" t="str">
            <v>2007040113250019</v>
          </cell>
          <cell r="I553" t="str">
            <v>99</v>
          </cell>
          <cell r="J553">
            <v>1768749.36</v>
          </cell>
          <cell r="K553">
            <v>1768749.36</v>
          </cell>
          <cell r="L553">
            <v>0</v>
          </cell>
          <cell r="M553">
            <v>55905</v>
          </cell>
          <cell r="N553">
            <v>0</v>
          </cell>
          <cell r="O553">
            <v>1768749.36</v>
          </cell>
          <cell r="P553">
            <v>514389.61</v>
          </cell>
          <cell r="Q553" t="str">
            <v>A</v>
          </cell>
          <cell r="R553" t="str">
            <v>N</v>
          </cell>
          <cell r="S553" t="str">
            <v>001400000000000000000000762434</v>
          </cell>
        </row>
        <row r="554">
          <cell r="A554">
            <v>39172</v>
          </cell>
          <cell r="B554" t="str">
            <v>2001-09-13-04.10.29.545865</v>
          </cell>
          <cell r="C554" t="str">
            <v>2001-09-13-04.10.29.545865</v>
          </cell>
          <cell r="D554" t="str">
            <v>ขาย</v>
          </cell>
          <cell r="E554" t="str">
            <v>06303005209</v>
          </cell>
          <cell r="F554" t="b">
            <v>0</v>
          </cell>
          <cell r="G554" t="str">
            <v>คอมพิวเทค ไมโคร ซิสเท็ม</v>
          </cell>
          <cell r="H554" t="str">
            <v>2000120117580432</v>
          </cell>
          <cell r="I554" t="str">
            <v>03</v>
          </cell>
          <cell r="J554">
            <v>7000000</v>
          </cell>
          <cell r="K554">
            <v>5591550.5099999998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 t="str">
            <v>A</v>
          </cell>
          <cell r="R554" t="str">
            <v>Y</v>
          </cell>
          <cell r="S554" t="str">
            <v>001400000000000000000003584756</v>
          </cell>
        </row>
        <row r="555">
          <cell r="A555">
            <v>39172</v>
          </cell>
          <cell r="B555" t="str">
            <v>2001-09-13-04.10.29.545865</v>
          </cell>
          <cell r="C555" t="str">
            <v>2001-09-13-04.10.29.545865</v>
          </cell>
          <cell r="D555" t="str">
            <v>ขาย</v>
          </cell>
          <cell r="E555" t="str">
            <v>06330001594</v>
          </cell>
          <cell r="F555" t="b">
            <v>0</v>
          </cell>
          <cell r="G555" t="str">
            <v>คอมพิวเทค ไมโคร ซิสเท็ม</v>
          </cell>
          <cell r="H555" t="str">
            <v>2000120117580432</v>
          </cell>
          <cell r="I555" t="str">
            <v>30</v>
          </cell>
          <cell r="J555">
            <v>11181179.300000001</v>
          </cell>
          <cell r="K555">
            <v>8619995.2599999998</v>
          </cell>
          <cell r="L555">
            <v>0</v>
          </cell>
          <cell r="M555">
            <v>0</v>
          </cell>
          <cell r="N555">
            <v>0</v>
          </cell>
          <cell r="O555">
            <v>8619995.2599999998</v>
          </cell>
          <cell r="P555">
            <v>1950942</v>
          </cell>
          <cell r="Q555" t="str">
            <v>A</v>
          </cell>
          <cell r="R555" t="str">
            <v>Y</v>
          </cell>
          <cell r="S555" t="str">
            <v>001400000000000000000003584756</v>
          </cell>
        </row>
        <row r="556">
          <cell r="A556">
            <v>39172</v>
          </cell>
          <cell r="B556" t="str">
            <v>2001-10-06-04.02.07.061877</v>
          </cell>
          <cell r="C556" t="str">
            <v>2001-10-06-04.02.07.061877</v>
          </cell>
          <cell r="D556" t="str">
            <v>CS</v>
          </cell>
          <cell r="E556" t="str">
            <v>06360000445</v>
          </cell>
          <cell r="F556" t="b">
            <v>0</v>
          </cell>
          <cell r="G556" t="str">
            <v>รังสิยา อินเตอร์เนชั่นแนล กรุ๊ป</v>
          </cell>
          <cell r="H556" t="str">
            <v>2000120205250061</v>
          </cell>
          <cell r="I556" t="str">
            <v>60</v>
          </cell>
          <cell r="J556">
            <v>5000000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 t="str">
            <v>N</v>
          </cell>
          <cell r="R556" t="str">
            <v>N</v>
          </cell>
          <cell r="S556" t="str">
            <v>001400000000000000000003954245</v>
          </cell>
        </row>
        <row r="557">
          <cell r="A557">
            <v>39172</v>
          </cell>
          <cell r="B557" t="str">
            <v>2001-04-12-23.17.41.218526</v>
          </cell>
          <cell r="C557" t="str">
            <v>2001-04-12-23.17.41.218526</v>
          </cell>
          <cell r="D557" t="str">
            <v>CS</v>
          </cell>
          <cell r="E557" t="str">
            <v>06360001289</v>
          </cell>
          <cell r="F557" t="b">
            <v>0</v>
          </cell>
          <cell r="G557" t="str">
            <v>แทคติคมาร์เกตติ้ง</v>
          </cell>
          <cell r="H557" t="str">
            <v>2000080316550512</v>
          </cell>
          <cell r="I557" t="str">
            <v>60</v>
          </cell>
          <cell r="J557">
            <v>5000000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 t="str">
            <v>N</v>
          </cell>
          <cell r="R557" t="str">
            <v>N</v>
          </cell>
          <cell r="S557" t="str">
            <v>001400000000000000000003369147</v>
          </cell>
        </row>
        <row r="558">
          <cell r="A558">
            <v>39172</v>
          </cell>
          <cell r="B558" t="str">
            <v>2002-10-06-12.23.37.599676</v>
          </cell>
          <cell r="C558" t="str">
            <v>2002-10-06-12.23.37.599676</v>
          </cell>
          <cell r="D558" t="str">
            <v>ขาย</v>
          </cell>
          <cell r="E558" t="str">
            <v>06399030438</v>
          </cell>
          <cell r="F558" t="b">
            <v>0</v>
          </cell>
          <cell r="G558" t="str">
            <v>ดิฟฟิวชั่นเจมส์</v>
          </cell>
          <cell r="H558" t="str">
            <v>1998081712100077</v>
          </cell>
          <cell r="I558" t="str">
            <v>99</v>
          </cell>
          <cell r="J558">
            <v>8677418.5999999996</v>
          </cell>
          <cell r="K558">
            <v>5360403.22</v>
          </cell>
          <cell r="L558">
            <v>0</v>
          </cell>
          <cell r="M558">
            <v>0</v>
          </cell>
          <cell r="N558">
            <v>13017.97</v>
          </cell>
          <cell r="O558">
            <v>5360403.22</v>
          </cell>
          <cell r="P558">
            <v>9816204.0899999999</v>
          </cell>
          <cell r="Q558" t="str">
            <v>A</v>
          </cell>
          <cell r="R558">
            <v>0</v>
          </cell>
          <cell r="S558" t="str">
            <v>001400000000000000000003954003</v>
          </cell>
        </row>
        <row r="559">
          <cell r="A559">
            <v>39172</v>
          </cell>
          <cell r="B559" t="str">
            <v>2002-10-06-12.23.37.795928</v>
          </cell>
          <cell r="C559" t="str">
            <v>2002-10-06-12.23.37.795928</v>
          </cell>
          <cell r="D559" t="str">
            <v>ขาย</v>
          </cell>
          <cell r="E559" t="str">
            <v>06399030470</v>
          </cell>
          <cell r="F559" t="b">
            <v>0</v>
          </cell>
          <cell r="G559" t="str">
            <v>วันชัย ทับทิมอนุรักษ์</v>
          </cell>
          <cell r="H559" t="str">
            <v>1998081712094803</v>
          </cell>
          <cell r="I559" t="str">
            <v>99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 t="str">
            <v>A</v>
          </cell>
          <cell r="R559" t="str">
            <v>Y</v>
          </cell>
          <cell r="S559" t="str">
            <v>001400000000000000000004412211</v>
          </cell>
        </row>
        <row r="560">
          <cell r="A560">
            <v>39172</v>
          </cell>
          <cell r="B560" t="str">
            <v>2002-10-06-12.23.37.795928</v>
          </cell>
          <cell r="C560" t="str">
            <v>2002-10-06-12.23.37.795928</v>
          </cell>
          <cell r="D560" t="str">
            <v>ขาย</v>
          </cell>
          <cell r="E560" t="str">
            <v>06399030802</v>
          </cell>
          <cell r="F560" t="b">
            <v>0</v>
          </cell>
          <cell r="G560" t="str">
            <v>วันชัย ทับทิมอนุรักษ์</v>
          </cell>
          <cell r="H560" t="str">
            <v>1998081712094803</v>
          </cell>
          <cell r="I560" t="str">
            <v>99</v>
          </cell>
          <cell r="J560">
            <v>3365124.28</v>
          </cell>
          <cell r="K560">
            <v>491024.29</v>
          </cell>
          <cell r="L560">
            <v>0</v>
          </cell>
          <cell r="M560">
            <v>0</v>
          </cell>
          <cell r="N560">
            <v>0</v>
          </cell>
          <cell r="O560">
            <v>491024.29</v>
          </cell>
          <cell r="P560">
            <v>2446962.34</v>
          </cell>
          <cell r="Q560" t="str">
            <v>A</v>
          </cell>
          <cell r="R560" t="str">
            <v>Y</v>
          </cell>
          <cell r="S560" t="str">
            <v>001400000000000000000004412211</v>
          </cell>
        </row>
        <row r="561">
          <cell r="A561">
            <v>39172</v>
          </cell>
          <cell r="B561" t="str">
            <v>2001-06-02-08.31.02.652158</v>
          </cell>
          <cell r="C561" t="str">
            <v>2001-06-02-08.31.02.652158</v>
          </cell>
          <cell r="D561" t="str">
            <v>CS</v>
          </cell>
          <cell r="E561" t="str">
            <v>06399300125</v>
          </cell>
          <cell r="F561" t="b">
            <v>0</v>
          </cell>
          <cell r="G561" t="str">
            <v>นาย สมชัย ตุติยาพึงประเสริฐ</v>
          </cell>
          <cell r="H561" t="str">
            <v>2004100210530014</v>
          </cell>
          <cell r="I561" t="str">
            <v>99</v>
          </cell>
          <cell r="J561">
            <v>2367720.58</v>
          </cell>
          <cell r="K561">
            <v>1814960.42</v>
          </cell>
          <cell r="L561">
            <v>0</v>
          </cell>
          <cell r="M561">
            <v>64490</v>
          </cell>
          <cell r="N561">
            <v>0</v>
          </cell>
          <cell r="O561">
            <v>1814960.42</v>
          </cell>
          <cell r="P561">
            <v>1737054.7</v>
          </cell>
          <cell r="Q561" t="str">
            <v>A</v>
          </cell>
          <cell r="R561" t="str">
            <v>N</v>
          </cell>
          <cell r="S561" t="str">
            <v>001400000000000000000003606720</v>
          </cell>
        </row>
        <row r="562">
          <cell r="A562">
            <v>39172</v>
          </cell>
          <cell r="B562" t="str">
            <v>2000-04-11-12.28.25.620733</v>
          </cell>
          <cell r="C562" t="str">
            <v>2000-04-11-12.28.25.620733</v>
          </cell>
          <cell r="D562" t="str">
            <v>CS</v>
          </cell>
          <cell r="E562" t="str">
            <v>06399310827</v>
          </cell>
          <cell r="F562" t="b">
            <v>0</v>
          </cell>
          <cell r="G562" t="str">
            <v>นิพัทธ์ ดิถีเพ็ญ</v>
          </cell>
          <cell r="H562" t="str">
            <v>1998092818081043</v>
          </cell>
          <cell r="I562" t="str">
            <v>99</v>
          </cell>
          <cell r="J562">
            <v>3886402.67</v>
          </cell>
          <cell r="K562">
            <v>2864812.13</v>
          </cell>
          <cell r="L562">
            <v>0</v>
          </cell>
          <cell r="M562">
            <v>98554.54</v>
          </cell>
          <cell r="N562">
            <v>0</v>
          </cell>
          <cell r="O562">
            <v>2864812.13</v>
          </cell>
          <cell r="P562">
            <v>2099093.4500000002</v>
          </cell>
          <cell r="Q562" t="str">
            <v>A</v>
          </cell>
          <cell r="R562" t="str">
            <v>Y</v>
          </cell>
          <cell r="S562" t="str">
            <v>001400000000000000000000588450</v>
          </cell>
        </row>
        <row r="563">
          <cell r="A563">
            <v>39172</v>
          </cell>
          <cell r="B563" t="str">
            <v>2000-04-11-18.14.07.749401</v>
          </cell>
          <cell r="C563" t="str">
            <v>2000-04-11-18.14.07.749401</v>
          </cell>
          <cell r="D563" t="str">
            <v>ขาย</v>
          </cell>
          <cell r="E563" t="str">
            <v>06499030185</v>
          </cell>
          <cell r="F563" t="b">
            <v>0</v>
          </cell>
          <cell r="G563" t="str">
            <v>บริษัท จำกัด กรีน ฟู้ดส์ (ประเทศไทย)</v>
          </cell>
          <cell r="H563" t="str">
            <v>1998081712110119</v>
          </cell>
          <cell r="I563" t="str">
            <v>99</v>
          </cell>
          <cell r="J563">
            <v>1782157.73</v>
          </cell>
          <cell r="K563">
            <v>1548860.96</v>
          </cell>
          <cell r="L563">
            <v>0</v>
          </cell>
          <cell r="M563">
            <v>118150</v>
          </cell>
          <cell r="N563">
            <v>0</v>
          </cell>
          <cell r="O563">
            <v>1548860.96</v>
          </cell>
          <cell r="P563">
            <v>2719515.49</v>
          </cell>
          <cell r="Q563" t="str">
            <v>A</v>
          </cell>
          <cell r="R563">
            <v>0</v>
          </cell>
          <cell r="S563" t="str">
            <v>001400000000000000000000685579</v>
          </cell>
        </row>
        <row r="564">
          <cell r="A564">
            <v>39172</v>
          </cell>
          <cell r="B564" t="str">
            <v>2002-04-07-16.28.26.050520</v>
          </cell>
          <cell r="C564" t="str">
            <v>2002-04-07-16.28.26.050520</v>
          </cell>
          <cell r="D564" t="str">
            <v>ขาย</v>
          </cell>
          <cell r="E564" t="str">
            <v>06499300091</v>
          </cell>
          <cell r="F564" t="b">
            <v>0</v>
          </cell>
          <cell r="G564" t="str">
            <v>บริษัท จำกัด กรีน ฟู้ดส์ (ประเทศไทย)</v>
          </cell>
          <cell r="H564" t="str">
            <v>1998081712110119</v>
          </cell>
          <cell r="I564" t="str">
            <v>99</v>
          </cell>
          <cell r="J564">
            <v>1987596.1</v>
          </cell>
          <cell r="K564">
            <v>1922483.04</v>
          </cell>
          <cell r="L564">
            <v>0</v>
          </cell>
          <cell r="M564">
            <v>0</v>
          </cell>
          <cell r="N564">
            <v>0</v>
          </cell>
          <cell r="O564">
            <v>1922483.04</v>
          </cell>
          <cell r="P564">
            <v>3466775.59</v>
          </cell>
          <cell r="Q564" t="str">
            <v>A</v>
          </cell>
          <cell r="R564">
            <v>0</v>
          </cell>
          <cell r="S564" t="str">
            <v>001400000000000000000004298780</v>
          </cell>
        </row>
        <row r="565">
          <cell r="A565">
            <v>39172</v>
          </cell>
          <cell r="B565" t="str">
            <v>2002-04-07-16.47.47.571866</v>
          </cell>
          <cell r="C565" t="str">
            <v>2002-04-07-16.47.47.571866</v>
          </cell>
          <cell r="D565" t="str">
            <v>CS</v>
          </cell>
          <cell r="E565" t="str">
            <v>06499310214</v>
          </cell>
          <cell r="F565" t="b">
            <v>0</v>
          </cell>
          <cell r="G565" t="str">
            <v>ศุภชัย ไค่นุ่นกา</v>
          </cell>
          <cell r="H565" t="str">
            <v>1998081712104658</v>
          </cell>
          <cell r="I565" t="str">
            <v>99</v>
          </cell>
          <cell r="J565">
            <v>1387953.56</v>
          </cell>
          <cell r="K565">
            <v>500379.97</v>
          </cell>
          <cell r="L565">
            <v>0</v>
          </cell>
          <cell r="M565">
            <v>0</v>
          </cell>
          <cell r="N565">
            <v>0</v>
          </cell>
          <cell r="O565">
            <v>500379.97</v>
          </cell>
          <cell r="P565">
            <v>1665360.1</v>
          </cell>
          <cell r="Q565" t="str">
            <v>A</v>
          </cell>
          <cell r="R565">
            <v>0</v>
          </cell>
          <cell r="S565" t="str">
            <v>001400000000000000000004365623</v>
          </cell>
        </row>
        <row r="566">
          <cell r="A566">
            <v>39172</v>
          </cell>
          <cell r="B566" t="str">
            <v>2002-04-07-16.28.26.050520</v>
          </cell>
          <cell r="C566" t="str">
            <v>2002-04-07-16.28.26.050520</v>
          </cell>
          <cell r="D566" t="str">
            <v>ขาย</v>
          </cell>
          <cell r="E566" t="str">
            <v>06499340019</v>
          </cell>
          <cell r="F566" t="b">
            <v>0</v>
          </cell>
          <cell r="G566" t="str">
            <v>บริษัท จำกัด กรีน ฟู้ดส์ (ประเทศไทย)</v>
          </cell>
          <cell r="H566" t="str">
            <v>1998081712110119</v>
          </cell>
          <cell r="I566" t="str">
            <v>99</v>
          </cell>
          <cell r="J566">
            <v>157966.72</v>
          </cell>
          <cell r="K566">
            <v>132681</v>
          </cell>
          <cell r="L566">
            <v>0</v>
          </cell>
          <cell r="M566">
            <v>0</v>
          </cell>
          <cell r="N566">
            <v>0</v>
          </cell>
          <cell r="O566">
            <v>132681</v>
          </cell>
          <cell r="P566">
            <v>238264.03</v>
          </cell>
          <cell r="Q566" t="str">
            <v>A</v>
          </cell>
          <cell r="R566">
            <v>0</v>
          </cell>
          <cell r="S566" t="str">
            <v>001400000000000000000004298780</v>
          </cell>
        </row>
        <row r="567">
          <cell r="A567">
            <v>39172</v>
          </cell>
          <cell r="B567" t="str">
            <v>2002-04-07-16.28.26.050520</v>
          </cell>
          <cell r="C567" t="str">
            <v>2002-04-07-16.28.26.050520</v>
          </cell>
          <cell r="D567" t="str">
            <v>ขาย</v>
          </cell>
          <cell r="E567" t="str">
            <v>06499340027</v>
          </cell>
          <cell r="F567" t="b">
            <v>0</v>
          </cell>
          <cell r="G567" t="str">
            <v>บริษัท จำกัด กรีน ฟู้ดส์ (ประเทศไทย)</v>
          </cell>
          <cell r="H567" t="str">
            <v>1998081712110119</v>
          </cell>
          <cell r="I567" t="str">
            <v>99</v>
          </cell>
          <cell r="J567">
            <v>188448.26</v>
          </cell>
          <cell r="K567">
            <v>158621</v>
          </cell>
          <cell r="L567">
            <v>0</v>
          </cell>
          <cell r="M567">
            <v>0</v>
          </cell>
          <cell r="N567">
            <v>0</v>
          </cell>
          <cell r="O567">
            <v>158621</v>
          </cell>
          <cell r="P567">
            <v>284444.27</v>
          </cell>
          <cell r="Q567" t="str">
            <v>A</v>
          </cell>
          <cell r="R567">
            <v>0</v>
          </cell>
          <cell r="S567" t="str">
            <v>001400000000000000000004298780</v>
          </cell>
        </row>
        <row r="568">
          <cell r="A568">
            <v>39172</v>
          </cell>
          <cell r="B568" t="str">
            <v>2002-04-07-16.28.26.050520</v>
          </cell>
          <cell r="C568" t="str">
            <v>2002-04-07-16.28.26.050520</v>
          </cell>
          <cell r="D568" t="str">
            <v>ขาย</v>
          </cell>
          <cell r="E568" t="str">
            <v>06499340035</v>
          </cell>
          <cell r="F568" t="b">
            <v>0</v>
          </cell>
          <cell r="G568" t="str">
            <v>บริษัท จำกัด กรีน ฟู้ดส์ (ประเทศไทย)</v>
          </cell>
          <cell r="H568" t="str">
            <v>1998081712110119</v>
          </cell>
          <cell r="I568" t="str">
            <v>99</v>
          </cell>
          <cell r="J568">
            <v>116534.39</v>
          </cell>
          <cell r="K568">
            <v>99147</v>
          </cell>
          <cell r="L568">
            <v>0</v>
          </cell>
          <cell r="M568">
            <v>0</v>
          </cell>
          <cell r="N568">
            <v>0</v>
          </cell>
          <cell r="O568">
            <v>99147</v>
          </cell>
          <cell r="P568">
            <v>176537.19</v>
          </cell>
          <cell r="Q568" t="str">
            <v>A</v>
          </cell>
          <cell r="R568">
            <v>0</v>
          </cell>
          <cell r="S568" t="str">
            <v>001400000000000000000004298780</v>
          </cell>
        </row>
        <row r="569">
          <cell r="A569">
            <v>39172</v>
          </cell>
          <cell r="B569" t="str">
            <v>2002-04-07-16.28.26.050520</v>
          </cell>
          <cell r="C569" t="str">
            <v>2002-04-07-16.28.26.050520</v>
          </cell>
          <cell r="D569" t="str">
            <v>ขาย</v>
          </cell>
          <cell r="E569" t="str">
            <v>06499340043</v>
          </cell>
          <cell r="F569" t="b">
            <v>0</v>
          </cell>
          <cell r="G569" t="str">
            <v>บริษัท จำกัด กรีน ฟู้ดส์ (ประเทศไทย)</v>
          </cell>
          <cell r="H569" t="str">
            <v>1998081712110119</v>
          </cell>
          <cell r="I569" t="str">
            <v>99</v>
          </cell>
          <cell r="J569">
            <v>65120.54</v>
          </cell>
          <cell r="K569">
            <v>54720</v>
          </cell>
          <cell r="L569">
            <v>0</v>
          </cell>
          <cell r="M569">
            <v>0</v>
          </cell>
          <cell r="N569">
            <v>0</v>
          </cell>
          <cell r="O569">
            <v>54720</v>
          </cell>
          <cell r="P569">
            <v>97376.73</v>
          </cell>
          <cell r="Q569" t="str">
            <v>A</v>
          </cell>
          <cell r="R569">
            <v>0</v>
          </cell>
          <cell r="S569" t="str">
            <v>001400000000000000000004298780</v>
          </cell>
        </row>
        <row r="570">
          <cell r="A570">
            <v>39172</v>
          </cell>
          <cell r="B570" t="str">
            <v>2002-04-07-16.28.26.050520</v>
          </cell>
          <cell r="C570" t="str">
            <v>2002-04-07-16.28.26.050520</v>
          </cell>
          <cell r="D570" t="str">
            <v>ขาย</v>
          </cell>
          <cell r="E570" t="str">
            <v>06499340051</v>
          </cell>
          <cell r="F570" t="b">
            <v>0</v>
          </cell>
          <cell r="G570" t="str">
            <v>บริษัท จำกัด กรีน ฟู้ดส์ (ประเทศไทย)</v>
          </cell>
          <cell r="H570" t="str">
            <v>1998081712110119</v>
          </cell>
          <cell r="I570" t="str">
            <v>99</v>
          </cell>
          <cell r="J570">
            <v>62466.39</v>
          </cell>
          <cell r="K570">
            <v>53261</v>
          </cell>
          <cell r="L570">
            <v>0</v>
          </cell>
          <cell r="M570">
            <v>0</v>
          </cell>
          <cell r="N570">
            <v>0</v>
          </cell>
          <cell r="O570">
            <v>53261</v>
          </cell>
          <cell r="P570">
            <v>94699.38</v>
          </cell>
          <cell r="Q570" t="str">
            <v>A</v>
          </cell>
          <cell r="R570">
            <v>0</v>
          </cell>
          <cell r="S570" t="str">
            <v>001400000000000000000004298780</v>
          </cell>
        </row>
        <row r="571">
          <cell r="A571">
            <v>39172</v>
          </cell>
          <cell r="B571" t="str">
            <v>2002-05-17-04.19.28.954183</v>
          </cell>
          <cell r="C571" t="str">
            <v>2002-05-17-04.19.28.954183</v>
          </cell>
          <cell r="D571" t="str">
            <v>CS</v>
          </cell>
          <cell r="E571" t="str">
            <v>06499600031</v>
          </cell>
          <cell r="F571" t="b">
            <v>0</v>
          </cell>
          <cell r="G571" t="str">
            <v>บริษัท จำกัด ปิยะพลเทียนซื่อ</v>
          </cell>
          <cell r="H571" t="str">
            <v>2005060210240014</v>
          </cell>
          <cell r="I571" t="str">
            <v>99</v>
          </cell>
          <cell r="J571">
            <v>2577231.11</v>
          </cell>
          <cell r="K571">
            <v>2577231.11</v>
          </cell>
          <cell r="L571">
            <v>0</v>
          </cell>
          <cell r="M571">
            <v>82790</v>
          </cell>
          <cell r="N571">
            <v>0</v>
          </cell>
          <cell r="O571">
            <v>2577231.11</v>
          </cell>
          <cell r="P571">
            <v>1262175.8</v>
          </cell>
          <cell r="Q571" t="str">
            <v>A</v>
          </cell>
          <cell r="R571" t="str">
            <v>N</v>
          </cell>
          <cell r="S571" t="str">
            <v>001400000000000000000003890327</v>
          </cell>
        </row>
        <row r="572">
          <cell r="A572">
            <v>39172</v>
          </cell>
          <cell r="B572" t="str">
            <v>2003-10-22-03.11.38.803152</v>
          </cell>
          <cell r="C572" t="str">
            <v>2003-10-22-03.11.38.803152</v>
          </cell>
          <cell r="D572" t="str">
            <v>ขาย</v>
          </cell>
          <cell r="E572" t="str">
            <v>06499600049</v>
          </cell>
          <cell r="F572" t="b">
            <v>0</v>
          </cell>
          <cell r="G572" t="str">
            <v>สุวัฒน์ เบญจธรรมธร และวิรัชนี พรหมสุนทร</v>
          </cell>
          <cell r="H572" t="str">
            <v>2006030204590027</v>
          </cell>
          <cell r="I572" t="str">
            <v>99</v>
          </cell>
          <cell r="J572">
            <v>13470494.960000001</v>
          </cell>
          <cell r="K572">
            <v>13470494.960000001</v>
          </cell>
          <cell r="L572">
            <v>0</v>
          </cell>
          <cell r="M572">
            <v>0</v>
          </cell>
          <cell r="N572">
            <v>0</v>
          </cell>
          <cell r="O572">
            <v>13470494.960000001</v>
          </cell>
          <cell r="P572">
            <v>6382118.0999999996</v>
          </cell>
          <cell r="Q572" t="str">
            <v>A</v>
          </cell>
          <cell r="R572" t="str">
            <v>Y</v>
          </cell>
          <cell r="S572" t="str">
            <v>001400000000000000000003363216</v>
          </cell>
        </row>
        <row r="574">
          <cell r="A574">
            <v>39172</v>
          </cell>
          <cell r="B574" t="str">
            <v>2001-06-22-04.44.23.777319</v>
          </cell>
          <cell r="C574" t="str">
            <v>2001-06-22-04.44.23.777319</v>
          </cell>
          <cell r="D574" t="str">
            <v>CS</v>
          </cell>
          <cell r="E574" t="str">
            <v>06503020441</v>
          </cell>
          <cell r="F574" t="b">
            <v>0</v>
          </cell>
          <cell r="G574" t="str">
            <v>SURPON SUMSA-ARD</v>
          </cell>
          <cell r="H574" t="str">
            <v>2001050304440063</v>
          </cell>
          <cell r="I574" t="str">
            <v>03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 t="str">
            <v>N</v>
          </cell>
          <cell r="R574" t="str">
            <v>N</v>
          </cell>
          <cell r="S574" t="str">
            <v>001400000000000000000003166488</v>
          </cell>
        </row>
        <row r="575">
          <cell r="A575">
            <v>39172</v>
          </cell>
          <cell r="B575" t="str">
            <v>2001-04-12-23.18.01.798355</v>
          </cell>
          <cell r="C575" t="str">
            <v>2001-04-12-23.18.01.798355</v>
          </cell>
          <cell r="D575" t="str">
            <v>ขาย</v>
          </cell>
          <cell r="E575" t="str">
            <v>06530001792</v>
          </cell>
          <cell r="F575" t="b">
            <v>0</v>
          </cell>
          <cell r="G575" t="str">
            <v>พันธุ์สุกรไทย-เดนมาร์ค</v>
          </cell>
          <cell r="H575" t="str">
            <v>2004020105320293</v>
          </cell>
          <cell r="I575" t="str">
            <v>30</v>
          </cell>
          <cell r="J575">
            <v>107500000</v>
          </cell>
          <cell r="K575">
            <v>107494845.88</v>
          </cell>
          <cell r="L575">
            <v>0</v>
          </cell>
          <cell r="M575">
            <v>0</v>
          </cell>
          <cell r="N575">
            <v>0</v>
          </cell>
          <cell r="O575">
            <v>107494845.88</v>
          </cell>
          <cell r="P575">
            <v>43036635.020000003</v>
          </cell>
          <cell r="Q575" t="str">
            <v>A</v>
          </cell>
          <cell r="R575" t="str">
            <v>Y</v>
          </cell>
          <cell r="S575" t="str">
            <v>001400000000000000000003368650</v>
          </cell>
        </row>
        <row r="576">
          <cell r="A576">
            <v>39172</v>
          </cell>
          <cell r="B576" t="str">
            <v>2001-04-12-23.18.01.798355</v>
          </cell>
          <cell r="C576" t="str">
            <v>2001-04-12-23.18.01.798355</v>
          </cell>
          <cell r="D576" t="str">
            <v>ขาย</v>
          </cell>
          <cell r="E576" t="str">
            <v>06560002069</v>
          </cell>
          <cell r="F576" t="b">
            <v>0</v>
          </cell>
          <cell r="G576" t="str">
            <v>พันธุ์สุกรไทย-เดนมาร์ค</v>
          </cell>
          <cell r="H576" t="str">
            <v>2000080316550893</v>
          </cell>
          <cell r="I576" t="str">
            <v>60</v>
          </cell>
          <cell r="J576">
            <v>161250000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 t="str">
            <v>A</v>
          </cell>
          <cell r="R576" t="str">
            <v>Y</v>
          </cell>
          <cell r="S576" t="str">
            <v>001400000000000000000003368650</v>
          </cell>
        </row>
        <row r="577">
          <cell r="A577">
            <v>39172</v>
          </cell>
          <cell r="B577" t="str">
            <v>2001-06-22-04.44.23.777319</v>
          </cell>
          <cell r="C577" t="str">
            <v>2001-06-22-04.44.23.777319</v>
          </cell>
          <cell r="D577" t="str">
            <v>CS</v>
          </cell>
          <cell r="E577" t="str">
            <v>06560002920</v>
          </cell>
          <cell r="F577" t="b">
            <v>0</v>
          </cell>
          <cell r="G577" t="str">
            <v>SURAPOL PUMSA-ARD</v>
          </cell>
          <cell r="H577" t="str">
            <v>2000080317002574</v>
          </cell>
          <cell r="I577" t="str">
            <v>60</v>
          </cell>
          <cell r="J577">
            <v>100000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 t="str">
            <v>N</v>
          </cell>
          <cell r="R577" t="str">
            <v>N</v>
          </cell>
          <cell r="S577" t="str">
            <v>001400000000000000000003166488</v>
          </cell>
        </row>
        <row r="578">
          <cell r="A578">
            <v>39172</v>
          </cell>
          <cell r="B578" t="str">
            <v>2001-04-12-23.18.01.798355</v>
          </cell>
          <cell r="C578" t="str">
            <v>2001-04-12-23.18.01.798355</v>
          </cell>
          <cell r="D578" t="str">
            <v>ขาย</v>
          </cell>
          <cell r="E578" t="str">
            <v>06560003552</v>
          </cell>
          <cell r="F578" t="b">
            <v>0</v>
          </cell>
          <cell r="G578" t="str">
            <v>พันธุ์สุกรไทย-เดนมาร์ค</v>
          </cell>
          <cell r="H578" t="str">
            <v>2003120203550166</v>
          </cell>
          <cell r="I578" t="str">
            <v>60</v>
          </cell>
          <cell r="J578">
            <v>1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 t="str">
            <v>A</v>
          </cell>
          <cell r="R578" t="str">
            <v>Y</v>
          </cell>
          <cell r="S578" t="str">
            <v>001400000000000000000003368650</v>
          </cell>
        </row>
        <row r="579">
          <cell r="A579">
            <v>39172</v>
          </cell>
          <cell r="B579" t="str">
            <v>2000-04-24-18.47.42.363435</v>
          </cell>
          <cell r="C579" t="str">
            <v>2000-04-24-18.47.42.363435</v>
          </cell>
          <cell r="D579" t="str">
            <v>CS</v>
          </cell>
          <cell r="E579" t="str">
            <v>06599310164</v>
          </cell>
          <cell r="F579" t="b">
            <v>0</v>
          </cell>
          <cell r="G579" t="str">
            <v>พัชรี บุญล้อม</v>
          </cell>
          <cell r="H579" t="str">
            <v>1998081712112200</v>
          </cell>
          <cell r="I579" t="str">
            <v>99</v>
          </cell>
          <cell r="J579">
            <v>1323305.57</v>
          </cell>
          <cell r="K579">
            <v>867019.5</v>
          </cell>
          <cell r="L579">
            <v>0</v>
          </cell>
          <cell r="M579">
            <v>0</v>
          </cell>
          <cell r="N579">
            <v>10155.41</v>
          </cell>
          <cell r="O579">
            <v>867019.5</v>
          </cell>
          <cell r="P579">
            <v>2048905.23</v>
          </cell>
          <cell r="Q579" t="str">
            <v>A</v>
          </cell>
          <cell r="R579" t="str">
            <v>N</v>
          </cell>
          <cell r="S579" t="str">
            <v>001400000000000000000001867799</v>
          </cell>
        </row>
        <row r="580">
          <cell r="A580">
            <v>39172</v>
          </cell>
          <cell r="B580" t="str">
            <v>2001-04-12-23.18.01.798355</v>
          </cell>
          <cell r="C580" t="str">
            <v>2001-04-12-23.18.01.798355</v>
          </cell>
          <cell r="D580" t="str">
            <v>ขาย</v>
          </cell>
          <cell r="E580" t="str">
            <v>06599600018</v>
          </cell>
          <cell r="F580" t="b">
            <v>0</v>
          </cell>
          <cell r="G580" t="str">
            <v>พันธุ์สุกรไทย-เดนมาร์ค</v>
          </cell>
          <cell r="H580" t="str">
            <v>2000080316550893</v>
          </cell>
          <cell r="I580" t="str">
            <v>99</v>
          </cell>
          <cell r="J580">
            <v>56334417.68</v>
          </cell>
          <cell r="K580">
            <v>53738623.289999999</v>
          </cell>
          <cell r="L580">
            <v>0</v>
          </cell>
          <cell r="M580">
            <v>180000</v>
          </cell>
          <cell r="N580">
            <v>0</v>
          </cell>
          <cell r="O580">
            <v>53738623.289999999</v>
          </cell>
          <cell r="P580">
            <v>29951153.489999998</v>
          </cell>
          <cell r="Q580" t="str">
            <v>A</v>
          </cell>
          <cell r="R580" t="str">
            <v>Y</v>
          </cell>
          <cell r="S580" t="str">
            <v>001400000000000000000003368650</v>
          </cell>
        </row>
        <row r="581">
          <cell r="A581">
            <v>39172</v>
          </cell>
          <cell r="B581" t="str">
            <v>2001-04-12-23.18.01.798355</v>
          </cell>
          <cell r="C581" t="str">
            <v>2001-04-12-23.18.01.798355</v>
          </cell>
          <cell r="D581" t="str">
            <v>ขาย</v>
          </cell>
          <cell r="E581" t="str">
            <v>06599600026</v>
          </cell>
          <cell r="F581" t="b">
            <v>0</v>
          </cell>
          <cell r="G581" t="str">
            <v>พันธุ์สุกรไทย-เดนมาร์ค</v>
          </cell>
          <cell r="H581" t="str">
            <v>2000080316550893</v>
          </cell>
          <cell r="I581" t="str">
            <v>99</v>
          </cell>
          <cell r="J581">
            <v>18774084.5</v>
          </cell>
          <cell r="K581">
            <v>17950029.120000001</v>
          </cell>
          <cell r="L581">
            <v>0</v>
          </cell>
          <cell r="M581">
            <v>100000</v>
          </cell>
          <cell r="N581">
            <v>0</v>
          </cell>
          <cell r="O581">
            <v>17950029.120000001</v>
          </cell>
          <cell r="P581">
            <v>12327514.17</v>
          </cell>
          <cell r="Q581" t="str">
            <v>A</v>
          </cell>
          <cell r="R581" t="str">
            <v>Y</v>
          </cell>
          <cell r="S581" t="str">
            <v>001400000000000000000003368650</v>
          </cell>
        </row>
        <row r="582">
          <cell r="A582">
            <v>39172</v>
          </cell>
          <cell r="B582" t="str">
            <v>2002-04-07-16.09.17.327467</v>
          </cell>
          <cell r="C582" t="str">
            <v>2002-04-07-16.09.17.327467</v>
          </cell>
          <cell r="D582" t="str">
            <v>CS</v>
          </cell>
          <cell r="E582" t="str">
            <v>06599600096</v>
          </cell>
          <cell r="F582" t="b">
            <v>0</v>
          </cell>
          <cell r="G582" t="str">
            <v>ถาวรทรัพยากรพัฒนา</v>
          </cell>
          <cell r="H582" t="str">
            <v>2006120115310044</v>
          </cell>
          <cell r="I582" t="str">
            <v>99</v>
          </cell>
          <cell r="J582">
            <v>7889360.5</v>
          </cell>
          <cell r="K582">
            <v>7889360.5</v>
          </cell>
          <cell r="L582">
            <v>0</v>
          </cell>
          <cell r="M582">
            <v>200000</v>
          </cell>
          <cell r="N582">
            <v>0</v>
          </cell>
          <cell r="O582">
            <v>7889360.5</v>
          </cell>
          <cell r="P582">
            <v>8930399.0899999999</v>
          </cell>
          <cell r="Q582" t="str">
            <v>A</v>
          </cell>
          <cell r="R582" t="str">
            <v>N</v>
          </cell>
          <cell r="S582" t="str">
            <v>001400000000000000000004048941</v>
          </cell>
        </row>
        <row r="583">
          <cell r="A583">
            <v>39172</v>
          </cell>
          <cell r="B583" t="str">
            <v>2002-04-07-16.09.31.422999</v>
          </cell>
          <cell r="C583" t="str">
            <v>2002-04-07-16.09.31.422999</v>
          </cell>
          <cell r="D583" t="str">
            <v>ขาย</v>
          </cell>
          <cell r="E583" t="str">
            <v>06603027108</v>
          </cell>
          <cell r="F583" t="b">
            <v>0</v>
          </cell>
          <cell r="G583" t="str">
            <v>บริษัท จำกัด ซี-แคร์ อินเตอร์เนชั่นแนล</v>
          </cell>
          <cell r="H583" t="str">
            <v>2001070304480219</v>
          </cell>
          <cell r="I583" t="str">
            <v>03</v>
          </cell>
          <cell r="J583">
            <v>13000000</v>
          </cell>
          <cell r="K583">
            <v>18002706.550000001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 t="str">
            <v>A</v>
          </cell>
          <cell r="R583" t="str">
            <v>N</v>
          </cell>
          <cell r="S583" t="str">
            <v>001400000000000000000004123315</v>
          </cell>
        </row>
        <row r="584">
          <cell r="A584">
            <v>39172</v>
          </cell>
          <cell r="B584" t="str">
            <v>2001-09-13-04.16.01.349617</v>
          </cell>
          <cell r="C584" t="str">
            <v>2001-09-13-04.16.01.349617</v>
          </cell>
          <cell r="D584" t="str">
            <v>ขาย</v>
          </cell>
          <cell r="E584" t="str">
            <v>06631006051</v>
          </cell>
          <cell r="F584" t="b">
            <v>0</v>
          </cell>
          <cell r="G584" t="str">
            <v>นาย สุภัคชัย เกียรติอนันต์</v>
          </cell>
          <cell r="H584" t="str">
            <v>2002090113420374</v>
          </cell>
          <cell r="I584" t="str">
            <v>31</v>
          </cell>
          <cell r="J584">
            <v>25000000</v>
          </cell>
          <cell r="K584">
            <v>23525112.02</v>
          </cell>
          <cell r="L584">
            <v>0</v>
          </cell>
          <cell r="M584">
            <v>0</v>
          </cell>
          <cell r="N584">
            <v>0</v>
          </cell>
          <cell r="O584">
            <v>23525112.02</v>
          </cell>
          <cell r="P584">
            <v>6033609.4500000002</v>
          </cell>
          <cell r="Q584" t="str">
            <v>A</v>
          </cell>
          <cell r="R584" t="str">
            <v>N</v>
          </cell>
          <cell r="S584" t="str">
            <v>001400000000000000000003460300</v>
          </cell>
        </row>
        <row r="585">
          <cell r="A585">
            <v>39172</v>
          </cell>
          <cell r="B585" t="str">
            <v>2002-04-07-16.09.31.422999</v>
          </cell>
          <cell r="C585" t="str">
            <v>2002-04-07-16.09.31.422999</v>
          </cell>
          <cell r="D585" t="str">
            <v>ขาย</v>
          </cell>
          <cell r="E585" t="str">
            <v>06631007617</v>
          </cell>
          <cell r="F585" t="b">
            <v>0</v>
          </cell>
          <cell r="G585" t="str">
            <v>บริษัท จำกัด ซี-แคร์ อินเตอร์เนชั่นแนล</v>
          </cell>
          <cell r="H585" t="str">
            <v>2001070304480219</v>
          </cell>
          <cell r="I585" t="str">
            <v>31</v>
          </cell>
          <cell r="J585">
            <v>5000000</v>
          </cell>
          <cell r="K585">
            <v>4583306.5</v>
          </cell>
          <cell r="L585">
            <v>0</v>
          </cell>
          <cell r="M585">
            <v>0</v>
          </cell>
          <cell r="N585">
            <v>74.55</v>
          </cell>
          <cell r="O585">
            <v>4583306.5</v>
          </cell>
          <cell r="P585">
            <v>1040319.57</v>
          </cell>
          <cell r="Q585" t="str">
            <v>A</v>
          </cell>
          <cell r="R585" t="str">
            <v>N</v>
          </cell>
          <cell r="S585" t="str">
            <v>001400000000000000000004123315</v>
          </cell>
        </row>
        <row r="586">
          <cell r="A586">
            <v>39172</v>
          </cell>
          <cell r="B586" t="str">
            <v>2002-04-07-16.09.31.422999</v>
          </cell>
          <cell r="C586" t="str">
            <v>2002-04-07-16.09.31.422999</v>
          </cell>
          <cell r="D586" t="str">
            <v>ขาย</v>
          </cell>
          <cell r="E586" t="str">
            <v>06632000202</v>
          </cell>
          <cell r="F586" t="b">
            <v>0</v>
          </cell>
          <cell r="G586" t="str">
            <v>บริษัท จำกัด ซี-แคร์ อินเตอร์เนชั่นแนล</v>
          </cell>
          <cell r="H586" t="str">
            <v>2001070304480219</v>
          </cell>
          <cell r="I586" t="str">
            <v>32</v>
          </cell>
          <cell r="J586">
            <v>5000000</v>
          </cell>
          <cell r="K586">
            <v>5000000</v>
          </cell>
          <cell r="L586">
            <v>2054.79</v>
          </cell>
          <cell r="M586">
            <v>0</v>
          </cell>
          <cell r="N586">
            <v>0</v>
          </cell>
          <cell r="O586">
            <v>0</v>
          </cell>
          <cell r="P586">
            <v>1179863</v>
          </cell>
          <cell r="Q586" t="str">
            <v>A</v>
          </cell>
          <cell r="R586" t="str">
            <v>N</v>
          </cell>
          <cell r="S586" t="str">
            <v>001400000000000000000004123315</v>
          </cell>
        </row>
        <row r="587">
          <cell r="A587">
            <v>39172</v>
          </cell>
          <cell r="B587" t="str">
            <v>2002-04-07-16.09.31.422999</v>
          </cell>
          <cell r="C587" t="str">
            <v>2002-04-07-16.09.31.422999</v>
          </cell>
          <cell r="D587" t="str">
            <v>ขาย</v>
          </cell>
          <cell r="E587" t="str">
            <v>06632000210</v>
          </cell>
          <cell r="F587" t="b">
            <v>0</v>
          </cell>
          <cell r="G587" t="str">
            <v>บริษัท จำกัด ซี-แคร์ อินเตอร์เนชั่นแนล</v>
          </cell>
          <cell r="H587" t="str">
            <v>2001070304480219</v>
          </cell>
          <cell r="I587" t="str">
            <v>32</v>
          </cell>
          <cell r="J587">
            <v>5000000</v>
          </cell>
          <cell r="K587">
            <v>5000000</v>
          </cell>
          <cell r="L587">
            <v>2568.4899999999998</v>
          </cell>
          <cell r="M587">
            <v>0</v>
          </cell>
          <cell r="N587">
            <v>0</v>
          </cell>
          <cell r="O587">
            <v>0</v>
          </cell>
          <cell r="P587">
            <v>1224143.83</v>
          </cell>
          <cell r="Q587" t="str">
            <v>A</v>
          </cell>
          <cell r="R587" t="str">
            <v>N</v>
          </cell>
          <cell r="S587" t="str">
            <v>001400000000000000000004123315</v>
          </cell>
        </row>
        <row r="588">
          <cell r="A588">
            <v>39172</v>
          </cell>
          <cell r="B588" t="str">
            <v>2002-04-07-16.09.31.422999</v>
          </cell>
          <cell r="C588" t="str">
            <v>2002-04-07-16.09.31.422999</v>
          </cell>
          <cell r="D588" t="str">
            <v>ขาย</v>
          </cell>
          <cell r="E588" t="str">
            <v>06632000228</v>
          </cell>
          <cell r="F588" t="b">
            <v>0</v>
          </cell>
          <cell r="G588" t="str">
            <v>บริษัท จำกัด ซี-แคร์ อินเตอร์เนชั่นแนล</v>
          </cell>
          <cell r="H588" t="str">
            <v>2001070304480219</v>
          </cell>
          <cell r="I588" t="str">
            <v>32</v>
          </cell>
          <cell r="J588">
            <v>30000000</v>
          </cell>
          <cell r="K588">
            <v>15000000</v>
          </cell>
          <cell r="L588">
            <v>2054.77</v>
          </cell>
          <cell r="M588">
            <v>0</v>
          </cell>
          <cell r="N588">
            <v>0</v>
          </cell>
          <cell r="O588">
            <v>0</v>
          </cell>
          <cell r="P588">
            <v>3460568.48</v>
          </cell>
          <cell r="Q588" t="str">
            <v>A</v>
          </cell>
          <cell r="R588" t="str">
            <v>N</v>
          </cell>
          <cell r="S588" t="str">
            <v>001400000000000000000004123315</v>
          </cell>
        </row>
        <row r="589">
          <cell r="A589">
            <v>39172</v>
          </cell>
          <cell r="B589" t="str">
            <v>2000-06-15-07.59.05.983298</v>
          </cell>
          <cell r="C589" t="str">
            <v>2000-06-15-07.59.05.983298</v>
          </cell>
          <cell r="D589" t="str">
            <v>CS</v>
          </cell>
          <cell r="E589" t="str">
            <v>06699030686</v>
          </cell>
          <cell r="F589" t="b">
            <v>0</v>
          </cell>
          <cell r="G589" t="str">
            <v>นาง วิมล ธนาภิวัฒน์</v>
          </cell>
          <cell r="H589" t="str">
            <v>1998090816575097</v>
          </cell>
          <cell r="I589" t="str">
            <v>99</v>
          </cell>
          <cell r="J589">
            <v>151317.97</v>
          </cell>
          <cell r="K589">
            <v>105688.31</v>
          </cell>
          <cell r="L589">
            <v>0</v>
          </cell>
          <cell r="M589">
            <v>0</v>
          </cell>
          <cell r="N589">
            <v>0</v>
          </cell>
          <cell r="O589">
            <v>105688.31</v>
          </cell>
          <cell r="P589">
            <v>149281.01999999999</v>
          </cell>
          <cell r="Q589" t="str">
            <v>A</v>
          </cell>
          <cell r="R589" t="str">
            <v>N</v>
          </cell>
          <cell r="S589" t="str">
            <v>001400000000000000000002245155</v>
          </cell>
        </row>
        <row r="590">
          <cell r="A590">
            <v>39172</v>
          </cell>
          <cell r="B590" t="str">
            <v>2001-06-02-08.31.04.510304</v>
          </cell>
          <cell r="C590" t="str">
            <v>2001-06-02-08.31.04.510304</v>
          </cell>
          <cell r="D590" t="str">
            <v>ขาย</v>
          </cell>
          <cell r="E590" t="str">
            <v>06699300134</v>
          </cell>
          <cell r="F590" t="b">
            <v>0</v>
          </cell>
          <cell r="G590" t="str">
            <v>นาง อัมพร คงชม</v>
          </cell>
          <cell r="H590" t="str">
            <v>2002030216470044</v>
          </cell>
          <cell r="I590" t="str">
            <v>99</v>
          </cell>
          <cell r="J590">
            <v>102786.4</v>
          </cell>
          <cell r="K590">
            <v>93697.33</v>
          </cell>
          <cell r="L590">
            <v>0</v>
          </cell>
          <cell r="M590">
            <v>2570</v>
          </cell>
          <cell r="N590">
            <v>0</v>
          </cell>
          <cell r="O590">
            <v>93697.33</v>
          </cell>
          <cell r="P590">
            <v>101656.89</v>
          </cell>
          <cell r="Q590" t="str">
            <v>A</v>
          </cell>
          <cell r="R590" t="str">
            <v>N</v>
          </cell>
          <cell r="S590" t="str">
            <v>001400000000000000000003617279</v>
          </cell>
        </row>
        <row r="591">
          <cell r="A591">
            <v>39172</v>
          </cell>
          <cell r="B591" t="str">
            <v>2000-06-15-07.59.05.983298</v>
          </cell>
          <cell r="C591" t="str">
            <v>2000-06-15-07.59.05.983298</v>
          </cell>
          <cell r="D591" t="str">
            <v>CS</v>
          </cell>
          <cell r="E591" t="str">
            <v>06699310365</v>
          </cell>
          <cell r="F591" t="b">
            <v>0</v>
          </cell>
          <cell r="G591" t="str">
            <v>นาง วิมล ธนาภิวัฒน์</v>
          </cell>
          <cell r="H591" t="str">
            <v>1998090816575097</v>
          </cell>
          <cell r="I591" t="str">
            <v>99</v>
          </cell>
          <cell r="J591">
            <v>969470.14</v>
          </cell>
          <cell r="K591">
            <v>894591.59</v>
          </cell>
          <cell r="L591">
            <v>0</v>
          </cell>
          <cell r="M591">
            <v>7020</v>
          </cell>
          <cell r="N591">
            <v>0</v>
          </cell>
          <cell r="O591">
            <v>894591.59</v>
          </cell>
          <cell r="P591">
            <v>1373400.18</v>
          </cell>
          <cell r="Q591" t="str">
            <v>A</v>
          </cell>
          <cell r="R591" t="str">
            <v>N</v>
          </cell>
          <cell r="S591" t="str">
            <v>001400000000000000000002245155</v>
          </cell>
        </row>
        <row r="592">
          <cell r="A592">
            <v>39172</v>
          </cell>
          <cell r="B592" t="str">
            <v>2004-08-02-01.35.34.133344</v>
          </cell>
          <cell r="C592" t="str">
            <v>2004-08-02-01.35.34.133344</v>
          </cell>
          <cell r="D592" t="str">
            <v>ขาย</v>
          </cell>
          <cell r="E592" t="str">
            <v>06830001117</v>
          </cell>
          <cell r="F592" t="b">
            <v>0</v>
          </cell>
          <cell r="G592" t="str">
            <v>เซ่งฮวดบางบอนโลหะการ</v>
          </cell>
          <cell r="H592" t="str">
            <v>1998092818124357</v>
          </cell>
          <cell r="I592" t="str">
            <v>30</v>
          </cell>
          <cell r="J592">
            <v>4222000</v>
          </cell>
          <cell r="K592">
            <v>4222000</v>
          </cell>
          <cell r="L592">
            <v>0</v>
          </cell>
          <cell r="M592">
            <v>0</v>
          </cell>
          <cell r="N592">
            <v>0</v>
          </cell>
          <cell r="O592">
            <v>4222000</v>
          </cell>
          <cell r="P592">
            <v>2117222.92</v>
          </cell>
          <cell r="Q592" t="str">
            <v>A</v>
          </cell>
          <cell r="R592" t="str">
            <v>Y</v>
          </cell>
          <cell r="S592" t="str">
            <v>001400000000000000000004124484</v>
          </cell>
        </row>
        <row r="593">
          <cell r="A593">
            <v>39172</v>
          </cell>
          <cell r="B593" t="str">
            <v>2001-06-02-08.31.05.167002</v>
          </cell>
          <cell r="C593" t="str">
            <v>2001-06-02-08.31.05.167002</v>
          </cell>
          <cell r="D593" t="str">
            <v>ขาย</v>
          </cell>
          <cell r="E593" t="str">
            <v>06830001125</v>
          </cell>
          <cell r="F593" t="b">
            <v>0</v>
          </cell>
          <cell r="G593" t="str">
            <v>สมศักดิ์ ไตรรัตนสุวรรณ์</v>
          </cell>
          <cell r="H593" t="str">
            <v>1998092818125067</v>
          </cell>
          <cell r="I593" t="str">
            <v>30</v>
          </cell>
          <cell r="J593">
            <v>5641000</v>
          </cell>
          <cell r="K593">
            <v>5635737.7000000002</v>
          </cell>
          <cell r="L593">
            <v>0</v>
          </cell>
          <cell r="M593">
            <v>0</v>
          </cell>
          <cell r="N593">
            <v>0</v>
          </cell>
          <cell r="O593">
            <v>5635737.7000000002</v>
          </cell>
          <cell r="P593">
            <v>2634761.4500000002</v>
          </cell>
          <cell r="Q593" t="str">
            <v>A</v>
          </cell>
          <cell r="R593" t="str">
            <v>Y</v>
          </cell>
          <cell r="S593" t="str">
            <v>001400000000000000000003610394</v>
          </cell>
        </row>
        <row r="594">
          <cell r="A594">
            <v>39172</v>
          </cell>
          <cell r="B594" t="str">
            <v>2002-12-02-01.21.28.940959</v>
          </cell>
          <cell r="C594" t="str">
            <v>2002-12-02-01.21.28.940959</v>
          </cell>
          <cell r="D594" t="str">
            <v>CS</v>
          </cell>
          <cell r="E594" t="str">
            <v>06899030187</v>
          </cell>
          <cell r="F594" t="b">
            <v>0</v>
          </cell>
          <cell r="G594" t="str">
            <v>นางสาว วไลพรรณ เตลัมพุสุทธิ์</v>
          </cell>
          <cell r="H594" t="str">
            <v>1998081712130823</v>
          </cell>
          <cell r="I594" t="str">
            <v>99</v>
          </cell>
          <cell r="J594">
            <v>1323809.3999999999</v>
          </cell>
          <cell r="K594">
            <v>1218213.24</v>
          </cell>
          <cell r="L594">
            <v>0</v>
          </cell>
          <cell r="M594">
            <v>30195</v>
          </cell>
          <cell r="N594">
            <v>0</v>
          </cell>
          <cell r="O594">
            <v>1218213.24</v>
          </cell>
          <cell r="P594">
            <v>2485085.12</v>
          </cell>
          <cell r="Q594" t="str">
            <v>A</v>
          </cell>
          <cell r="R594" t="str">
            <v>N</v>
          </cell>
          <cell r="S594" t="str">
            <v>001400000000000000000005149893</v>
          </cell>
        </row>
        <row r="595">
          <cell r="A595">
            <v>39172</v>
          </cell>
          <cell r="B595" t="str">
            <v>2000-04-06-12.45.44.774175</v>
          </cell>
          <cell r="C595" t="str">
            <v>2000-04-06-12.45.44.774175</v>
          </cell>
          <cell r="D595" t="str">
            <v>CS</v>
          </cell>
          <cell r="E595" t="str">
            <v>06899030242</v>
          </cell>
          <cell r="F595" t="b">
            <v>0</v>
          </cell>
          <cell r="G595" t="str">
            <v>นาง ยุวดี สิทธิเวชวิจิตร</v>
          </cell>
          <cell r="H595" t="str">
            <v>1998081712122857</v>
          </cell>
          <cell r="I595" t="str">
            <v>99</v>
          </cell>
          <cell r="J595">
            <v>793995.24</v>
          </cell>
          <cell r="K595">
            <v>736958.82</v>
          </cell>
          <cell r="L595">
            <v>0</v>
          </cell>
          <cell r="M595">
            <v>0</v>
          </cell>
          <cell r="N595">
            <v>0</v>
          </cell>
          <cell r="O595">
            <v>736958.82</v>
          </cell>
          <cell r="P595">
            <v>1430393.26</v>
          </cell>
          <cell r="Q595" t="str">
            <v>A</v>
          </cell>
          <cell r="R595" t="str">
            <v>N</v>
          </cell>
          <cell r="S595" t="str">
            <v>001400000000000000000000049329</v>
          </cell>
        </row>
        <row r="596">
          <cell r="A596">
            <v>39172</v>
          </cell>
          <cell r="B596" t="str">
            <v>2000-04-06-12.45.44.774175</v>
          </cell>
          <cell r="C596" t="str">
            <v>2000-04-06-12.45.44.774175</v>
          </cell>
          <cell r="D596" t="str">
            <v>CS</v>
          </cell>
          <cell r="E596" t="str">
            <v>06899310262</v>
          </cell>
          <cell r="F596" t="b">
            <v>0</v>
          </cell>
          <cell r="G596" t="str">
            <v>นาง ยุวดี สิทธิเวชวิจิตร</v>
          </cell>
          <cell r="H596" t="str">
            <v>1998081712122857</v>
          </cell>
          <cell r="I596" t="str">
            <v>99</v>
          </cell>
          <cell r="J596">
            <v>1292037.8700000001</v>
          </cell>
          <cell r="K596">
            <v>19504.580000000002</v>
          </cell>
          <cell r="L596">
            <v>0</v>
          </cell>
          <cell r="M596">
            <v>0</v>
          </cell>
          <cell r="N596">
            <v>0</v>
          </cell>
          <cell r="O596">
            <v>19504.580000000002</v>
          </cell>
          <cell r="P596">
            <v>1690805.96</v>
          </cell>
          <cell r="Q596" t="str">
            <v>A</v>
          </cell>
          <cell r="R596" t="str">
            <v>N</v>
          </cell>
          <cell r="S596" t="str">
            <v>001400000000000000000000049329</v>
          </cell>
        </row>
        <row r="597">
          <cell r="A597">
            <v>39172</v>
          </cell>
          <cell r="B597" t="str">
            <v>2001-06-23-05.03.30.312028</v>
          </cell>
          <cell r="C597" t="str">
            <v>2001-06-23-05.03.30.312028</v>
          </cell>
          <cell r="D597" t="str">
            <v>CS</v>
          </cell>
          <cell r="E597" t="str">
            <v>07199030293</v>
          </cell>
          <cell r="F597" t="b">
            <v>0</v>
          </cell>
          <cell r="G597" t="str">
            <v>ธิดา เพิ่มปัญญา</v>
          </cell>
          <cell r="H597" t="str">
            <v>2000040411070053</v>
          </cell>
          <cell r="I597" t="str">
            <v>99</v>
          </cell>
          <cell r="J597">
            <v>2459852.89</v>
          </cell>
          <cell r="K597">
            <v>2371458.14</v>
          </cell>
          <cell r="L597">
            <v>0</v>
          </cell>
          <cell r="M597">
            <v>62560</v>
          </cell>
          <cell r="N597">
            <v>0</v>
          </cell>
          <cell r="O597">
            <v>2371458.14</v>
          </cell>
          <cell r="P597">
            <v>3554886.66</v>
          </cell>
          <cell r="Q597" t="str">
            <v>A</v>
          </cell>
          <cell r="R597" t="str">
            <v>N</v>
          </cell>
          <cell r="S597" t="str">
            <v>001400000000000000000003142883</v>
          </cell>
        </row>
        <row r="598">
          <cell r="A598">
            <v>39172</v>
          </cell>
          <cell r="B598" t="str">
            <v>2002-10-06-13.22.50.209356</v>
          </cell>
          <cell r="C598" t="str">
            <v>2002-10-06-13.22.50.209356</v>
          </cell>
          <cell r="D598" t="str">
            <v>CS</v>
          </cell>
          <cell r="E598" t="str">
            <v>07199030382</v>
          </cell>
          <cell r="F598" t="b">
            <v>0</v>
          </cell>
          <cell r="G598" t="str">
            <v>กาญจนาไกรว่อง</v>
          </cell>
          <cell r="H598" t="str">
            <v>1998081712130966</v>
          </cell>
          <cell r="I598" t="str">
            <v>99</v>
          </cell>
          <cell r="J598">
            <v>4332273.38</v>
          </cell>
          <cell r="K598">
            <v>3687987.09</v>
          </cell>
          <cell r="L598">
            <v>0</v>
          </cell>
          <cell r="M598">
            <v>200000</v>
          </cell>
          <cell r="N598">
            <v>0</v>
          </cell>
          <cell r="O598">
            <v>3687987.09</v>
          </cell>
          <cell r="P598">
            <v>5184501.51</v>
          </cell>
          <cell r="Q598" t="str">
            <v>A</v>
          </cell>
          <cell r="R598" t="str">
            <v>N</v>
          </cell>
          <cell r="S598" t="str">
            <v>001400000000000000000006108368</v>
          </cell>
        </row>
        <row r="599">
          <cell r="A599">
            <v>39172</v>
          </cell>
          <cell r="B599" t="str">
            <v>2002-10-06-13.22.50.209356</v>
          </cell>
          <cell r="C599" t="str">
            <v>2002-10-06-13.22.50.209356</v>
          </cell>
          <cell r="D599" t="str">
            <v>CS</v>
          </cell>
          <cell r="E599" t="str">
            <v>07199300101</v>
          </cell>
          <cell r="F599" t="b">
            <v>0</v>
          </cell>
          <cell r="G599" t="str">
            <v>กาญจนาไกรว่อง</v>
          </cell>
          <cell r="H599" t="str">
            <v>1998081712130966</v>
          </cell>
          <cell r="I599" t="str">
            <v>99</v>
          </cell>
          <cell r="J599">
            <v>7384497.8200000003</v>
          </cell>
          <cell r="K599">
            <v>5404828.3200000003</v>
          </cell>
          <cell r="L599">
            <v>0</v>
          </cell>
          <cell r="M599">
            <v>0</v>
          </cell>
          <cell r="N599">
            <v>0</v>
          </cell>
          <cell r="O599">
            <v>5404828.3200000003</v>
          </cell>
          <cell r="P599">
            <v>8633457.3800000008</v>
          </cell>
          <cell r="Q599" t="str">
            <v>A</v>
          </cell>
          <cell r="R599" t="str">
            <v>N</v>
          </cell>
          <cell r="S599" t="str">
            <v>001400000000000000000006108368</v>
          </cell>
        </row>
        <row r="600">
          <cell r="A600">
            <v>39172</v>
          </cell>
          <cell r="B600" t="str">
            <v>2000-04-24-19.40.34.415149</v>
          </cell>
          <cell r="C600" t="str">
            <v>2000-04-24-19.40.34.415149</v>
          </cell>
          <cell r="D600" t="str">
            <v>ขาย</v>
          </cell>
          <cell r="E600" t="str">
            <v>07199310293</v>
          </cell>
          <cell r="F600" t="b">
            <v>0</v>
          </cell>
          <cell r="G600" t="str">
            <v>วัชระ ปิยะพงศ์</v>
          </cell>
          <cell r="H600" t="str">
            <v>2002080304390029</v>
          </cell>
          <cell r="I600" t="str">
            <v>99</v>
          </cell>
          <cell r="J600">
            <v>3618507.24</v>
          </cell>
          <cell r="K600">
            <v>2529674.0299999998</v>
          </cell>
          <cell r="L600">
            <v>0</v>
          </cell>
          <cell r="M600">
            <v>0</v>
          </cell>
          <cell r="N600">
            <v>0</v>
          </cell>
          <cell r="O600">
            <v>2529674.0299999998</v>
          </cell>
          <cell r="P600">
            <v>2428907.85</v>
          </cell>
          <cell r="Q600" t="str">
            <v>A</v>
          </cell>
          <cell r="R600" t="str">
            <v>N</v>
          </cell>
          <cell r="S600" t="str">
            <v>001400000000000000000002034785</v>
          </cell>
        </row>
        <row r="601">
          <cell r="A601">
            <v>39172</v>
          </cell>
          <cell r="B601" t="str">
            <v>2001-04-12-23.18.50.678026</v>
          </cell>
          <cell r="C601" t="str">
            <v>2001-04-12-23.18.50.678026</v>
          </cell>
          <cell r="D601" t="str">
            <v>CS</v>
          </cell>
          <cell r="E601" t="str">
            <v>07203007577</v>
          </cell>
          <cell r="F601" t="b">
            <v>0</v>
          </cell>
          <cell r="G601" t="str">
            <v>พีลายลามิเนชั่น</v>
          </cell>
          <cell r="H601" t="str">
            <v>1998090817005096</v>
          </cell>
          <cell r="I601" t="str">
            <v>03</v>
          </cell>
          <cell r="J601">
            <v>10000000</v>
          </cell>
          <cell r="K601">
            <v>9883401.0600000005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6009532.7699999996</v>
          </cell>
          <cell r="Q601" t="str">
            <v>A</v>
          </cell>
          <cell r="R601" t="str">
            <v>Y</v>
          </cell>
          <cell r="S601" t="str">
            <v>001400000000000000000003368814</v>
          </cell>
        </row>
        <row r="602">
          <cell r="A602">
            <v>39172</v>
          </cell>
          <cell r="B602" t="str">
            <v>2001-04-12-23.18.50.773468</v>
          </cell>
          <cell r="C602" t="str">
            <v>2001-04-12-23.18.50.773468</v>
          </cell>
          <cell r="D602" t="str">
            <v>CS</v>
          </cell>
          <cell r="E602" t="str">
            <v>07203008434</v>
          </cell>
          <cell r="F602" t="b">
            <v>0</v>
          </cell>
          <cell r="G602" t="str">
            <v>พรอสเพคท์โฮลดิ้ง</v>
          </cell>
          <cell r="H602" t="str">
            <v>2000020114330450</v>
          </cell>
          <cell r="I602" t="str">
            <v>03</v>
          </cell>
          <cell r="J602">
            <v>1000000</v>
          </cell>
          <cell r="K602">
            <v>1039717.5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793460.93</v>
          </cell>
          <cell r="Q602" t="str">
            <v>A</v>
          </cell>
          <cell r="R602" t="str">
            <v>Y</v>
          </cell>
          <cell r="S602" t="str">
            <v>001400000000000000000003369234</v>
          </cell>
        </row>
        <row r="603">
          <cell r="A603">
            <v>39172</v>
          </cell>
          <cell r="B603" t="str">
            <v>2001-04-12-23.18.15.334828</v>
          </cell>
          <cell r="C603" t="str">
            <v>2001-04-12-23.18.15.334828</v>
          </cell>
          <cell r="D603" t="str">
            <v>ขาย</v>
          </cell>
          <cell r="E603" t="str">
            <v>07203009008</v>
          </cell>
          <cell r="F603" t="b">
            <v>0</v>
          </cell>
          <cell r="G603" t="str">
            <v>สยามยูนิโซล</v>
          </cell>
          <cell r="H603" t="str">
            <v>1998080300000133</v>
          </cell>
          <cell r="I603" t="str">
            <v>03</v>
          </cell>
          <cell r="J603">
            <v>10000000</v>
          </cell>
          <cell r="K603">
            <v>313179.64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11726.59</v>
          </cell>
          <cell r="Q603" t="str">
            <v>A</v>
          </cell>
          <cell r="R603" t="str">
            <v>Y</v>
          </cell>
          <cell r="S603" t="str">
            <v>001400000000000000000003370426</v>
          </cell>
        </row>
        <row r="604">
          <cell r="A604">
            <v>39172</v>
          </cell>
          <cell r="B604" t="str">
            <v>2001-04-12-23.18.50.785842</v>
          </cell>
          <cell r="C604" t="str">
            <v>2001-04-12-23.18.50.785842</v>
          </cell>
          <cell r="D604" t="str">
            <v>CS</v>
          </cell>
          <cell r="E604" t="str">
            <v>07203011534</v>
          </cell>
          <cell r="F604" t="b">
            <v>0</v>
          </cell>
          <cell r="G604" t="str">
            <v>สยามแอทเลติค</v>
          </cell>
          <cell r="H604" t="str">
            <v>1998090817015556</v>
          </cell>
          <cell r="I604" t="str">
            <v>03</v>
          </cell>
          <cell r="J604">
            <v>10000000</v>
          </cell>
          <cell r="K604">
            <v>14276433.66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19372862.809999999</v>
          </cell>
          <cell r="Q604" t="str">
            <v>A</v>
          </cell>
          <cell r="R604">
            <v>0</v>
          </cell>
          <cell r="S604" t="str">
            <v>001400000000000000000003369366</v>
          </cell>
        </row>
        <row r="605">
          <cell r="A605">
            <v>39172</v>
          </cell>
          <cell r="B605" t="str">
            <v>2001-04-12-23.18.06.297220</v>
          </cell>
          <cell r="C605" t="str">
            <v>2001-04-12-23.18.06.297220</v>
          </cell>
          <cell r="D605" t="str">
            <v>CS</v>
          </cell>
          <cell r="E605" t="str">
            <v>07203011738</v>
          </cell>
          <cell r="F605" t="b">
            <v>0</v>
          </cell>
          <cell r="G605" t="str">
            <v>ชาญศักดิ์ วงศ์ไพฑูรย์ปิยะ</v>
          </cell>
          <cell r="H605" t="str">
            <v>1999040310380333</v>
          </cell>
          <cell r="I605" t="str">
            <v>03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 t="str">
            <v>A</v>
          </cell>
          <cell r="R605" t="str">
            <v>Y</v>
          </cell>
          <cell r="S605" t="str">
            <v>001400000000000000000003370674</v>
          </cell>
        </row>
        <row r="606">
          <cell r="A606">
            <v>39172</v>
          </cell>
          <cell r="B606" t="str">
            <v>2001-09-18-03.50.32.549151</v>
          </cell>
          <cell r="C606" t="str">
            <v>2001-09-18-03.50.32.549151</v>
          </cell>
          <cell r="D606" t="str">
            <v>CS</v>
          </cell>
          <cell r="E606" t="str">
            <v>07203013269</v>
          </cell>
          <cell r="F606" t="b">
            <v>0</v>
          </cell>
          <cell r="G606" t="str">
            <v>เอฟ.อี.ฟาร์ อีสต์ อินเตอร์เนชั่นแนล (ประเทศไทย)</v>
          </cell>
          <cell r="H606" t="str">
            <v>1999120716290120</v>
          </cell>
          <cell r="I606" t="str">
            <v>03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 t="str">
            <v>A</v>
          </cell>
          <cell r="R606" t="str">
            <v>Y</v>
          </cell>
          <cell r="S606" t="str">
            <v>001400000000000000000003991515</v>
          </cell>
        </row>
        <row r="607">
          <cell r="A607">
            <v>39172</v>
          </cell>
          <cell r="B607" t="str">
            <v>2001-04-12-23.18.50.897893</v>
          </cell>
          <cell r="C607" t="str">
            <v>2001-04-12-23.18.50.897893</v>
          </cell>
          <cell r="D607" t="str">
            <v>CS</v>
          </cell>
          <cell r="E607" t="str">
            <v>07203013942</v>
          </cell>
          <cell r="F607" t="b">
            <v>0</v>
          </cell>
          <cell r="G607" t="str">
            <v>ไทยฮันร่าไฟล่อน</v>
          </cell>
          <cell r="H607" t="str">
            <v>2000100317040045</v>
          </cell>
          <cell r="I607" t="str">
            <v>03</v>
          </cell>
          <cell r="J607">
            <v>2000000</v>
          </cell>
          <cell r="K607">
            <v>2058947.68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823296.98</v>
          </cell>
          <cell r="Q607" t="str">
            <v>A</v>
          </cell>
          <cell r="R607" t="str">
            <v>Y</v>
          </cell>
          <cell r="S607" t="str">
            <v>001400000000000000000003369542</v>
          </cell>
        </row>
        <row r="608">
          <cell r="A608">
            <v>39172</v>
          </cell>
          <cell r="B608" t="str">
            <v>2001-04-12-23.18.50.773468</v>
          </cell>
          <cell r="C608" t="str">
            <v>2001-04-12-23.18.50.773468</v>
          </cell>
          <cell r="D608" t="str">
            <v>CS</v>
          </cell>
          <cell r="E608" t="str">
            <v>07230001006</v>
          </cell>
          <cell r="F608" t="b">
            <v>0</v>
          </cell>
          <cell r="G608" t="str">
            <v>พรอสเพคท์โฮลดิ้ง</v>
          </cell>
          <cell r="H608" t="str">
            <v>2000020114330450</v>
          </cell>
          <cell r="I608" t="str">
            <v>30</v>
          </cell>
          <cell r="J608">
            <v>36872796.409999996</v>
          </cell>
          <cell r="K608">
            <v>30232355.460000001</v>
          </cell>
          <cell r="L608">
            <v>0</v>
          </cell>
          <cell r="M608">
            <v>0</v>
          </cell>
          <cell r="N608">
            <v>0</v>
          </cell>
          <cell r="O608">
            <v>30232355.460000001</v>
          </cell>
          <cell r="P608">
            <v>23709756.07</v>
          </cell>
          <cell r="Q608" t="str">
            <v>A</v>
          </cell>
          <cell r="R608" t="str">
            <v>Y</v>
          </cell>
          <cell r="S608" t="str">
            <v>001400000000000000000003369234</v>
          </cell>
        </row>
        <row r="609">
          <cell r="A609">
            <v>39172</v>
          </cell>
          <cell r="B609" t="str">
            <v>2001-04-12-23.18.50.678026</v>
          </cell>
          <cell r="C609" t="str">
            <v>2001-04-12-23.18.50.678026</v>
          </cell>
          <cell r="D609" t="str">
            <v>CS</v>
          </cell>
          <cell r="E609" t="str">
            <v>07260000761</v>
          </cell>
          <cell r="F609" t="b">
            <v>0</v>
          </cell>
          <cell r="G609" t="str">
            <v>พีลายลามิเนชั่น</v>
          </cell>
          <cell r="H609" t="str">
            <v>1998090817005096</v>
          </cell>
          <cell r="I609" t="str">
            <v>60</v>
          </cell>
          <cell r="J609">
            <v>397300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 t="str">
            <v>A</v>
          </cell>
          <cell r="R609" t="str">
            <v>Y</v>
          </cell>
          <cell r="S609" t="str">
            <v>001400000000000000000003368814</v>
          </cell>
        </row>
        <row r="610">
          <cell r="A610">
            <v>39172</v>
          </cell>
          <cell r="B610" t="str">
            <v>2000-04-25-18.08.56.454446</v>
          </cell>
          <cell r="C610" t="str">
            <v>2000-04-25-18.08.56.454446</v>
          </cell>
          <cell r="D610" t="str">
            <v>CS</v>
          </cell>
          <cell r="E610" t="str">
            <v>07299030097</v>
          </cell>
          <cell r="F610" t="b">
            <v>0</v>
          </cell>
          <cell r="G610" t="str">
            <v>นาย จรัสพงศ์ ทองนพเนื้อ</v>
          </cell>
          <cell r="H610" t="str">
            <v>1998090817144889</v>
          </cell>
          <cell r="I610" t="str">
            <v>99</v>
          </cell>
          <cell r="J610">
            <v>1958930.57</v>
          </cell>
          <cell r="K610">
            <v>1519652.74</v>
          </cell>
          <cell r="L610">
            <v>0</v>
          </cell>
          <cell r="M610">
            <v>51395</v>
          </cell>
          <cell r="N610">
            <v>0</v>
          </cell>
          <cell r="O610">
            <v>1519652.74</v>
          </cell>
          <cell r="P610">
            <v>1939050.16</v>
          </cell>
          <cell r="Q610" t="str">
            <v>A</v>
          </cell>
          <cell r="R610" t="str">
            <v>N</v>
          </cell>
          <cell r="S610" t="str">
            <v>001400000000000000000002149732</v>
          </cell>
        </row>
        <row r="611">
          <cell r="A611">
            <v>39172</v>
          </cell>
          <cell r="B611" t="str">
            <v>2002-07-04-06.59.21.279369</v>
          </cell>
          <cell r="C611" t="str">
            <v>2002-07-04-06.59.21.279369</v>
          </cell>
          <cell r="D611" t="str">
            <v>CS</v>
          </cell>
          <cell r="E611" t="str">
            <v>07699310549</v>
          </cell>
          <cell r="F611" t="b">
            <v>0</v>
          </cell>
          <cell r="G611" t="str">
            <v>สุวรรณา ศักดิ์สุราลัย</v>
          </cell>
          <cell r="H611" t="str">
            <v>1998092818170656</v>
          </cell>
          <cell r="I611" t="str">
            <v>99</v>
          </cell>
          <cell r="J611">
            <v>234340.55</v>
          </cell>
          <cell r="K611">
            <v>52993.440000000002</v>
          </cell>
          <cell r="L611">
            <v>0</v>
          </cell>
          <cell r="M611">
            <v>0</v>
          </cell>
          <cell r="N611">
            <v>0</v>
          </cell>
          <cell r="O611">
            <v>52993.440000000002</v>
          </cell>
          <cell r="P611">
            <v>26320.17</v>
          </cell>
          <cell r="Q611" t="str">
            <v>A</v>
          </cell>
          <cell r="R611" t="str">
            <v>Y</v>
          </cell>
          <cell r="S611" t="str">
            <v>001400000000000000000005833274</v>
          </cell>
        </row>
        <row r="612">
          <cell r="A612">
            <v>39172</v>
          </cell>
          <cell r="B612" t="str">
            <v>2003-09-01-03.05.52.685664</v>
          </cell>
          <cell r="C612" t="str">
            <v>2003-09-01-03.05.52.685664</v>
          </cell>
          <cell r="D612" t="str">
            <v>CS</v>
          </cell>
          <cell r="E612" t="str">
            <v>07699400148</v>
          </cell>
          <cell r="F612" t="b">
            <v>0</v>
          </cell>
          <cell r="G612" t="str">
            <v>พันตำรวจโท สุพล พิบูลย์สวัสดิ์</v>
          </cell>
          <cell r="H612" t="str">
            <v>1999051512550427</v>
          </cell>
          <cell r="I612" t="str">
            <v>99</v>
          </cell>
          <cell r="J612">
            <v>1192982.22</v>
          </cell>
          <cell r="K612">
            <v>1192982.22</v>
          </cell>
          <cell r="L612">
            <v>0</v>
          </cell>
          <cell r="M612">
            <v>43342.5</v>
          </cell>
          <cell r="N612">
            <v>0</v>
          </cell>
          <cell r="O612">
            <v>1192982.22</v>
          </cell>
          <cell r="P612">
            <v>806901.38</v>
          </cell>
          <cell r="Q612" t="str">
            <v>A</v>
          </cell>
          <cell r="R612" t="str">
            <v>N</v>
          </cell>
          <cell r="S612" t="str">
            <v>001400000000000000000007027110</v>
          </cell>
        </row>
        <row r="613">
          <cell r="A613">
            <v>39172</v>
          </cell>
          <cell r="B613" t="str">
            <v>2001-05-05-11.16.21.175704</v>
          </cell>
          <cell r="C613" t="str">
            <v>2001-05-05-11.16.21.175704</v>
          </cell>
          <cell r="D613" t="str">
            <v>CS</v>
          </cell>
          <cell r="E613" t="str">
            <v>07699400156</v>
          </cell>
          <cell r="F613" t="b">
            <v>0</v>
          </cell>
          <cell r="G613" t="str">
            <v>นาย เติมฤทธิ์ เจียงประดิษฐ์</v>
          </cell>
          <cell r="H613" t="str">
            <v>2006080119550068</v>
          </cell>
          <cell r="I613" t="str">
            <v>99</v>
          </cell>
          <cell r="J613">
            <v>4787402.1900000004</v>
          </cell>
          <cell r="K613">
            <v>4787402.1900000004</v>
          </cell>
          <cell r="L613">
            <v>0</v>
          </cell>
          <cell r="M613">
            <v>162000</v>
          </cell>
          <cell r="N613">
            <v>0</v>
          </cell>
          <cell r="O613">
            <v>4787402.1900000004</v>
          </cell>
          <cell r="P613">
            <v>4738974.6399999997</v>
          </cell>
          <cell r="Q613" t="str">
            <v>A</v>
          </cell>
          <cell r="R613" t="str">
            <v>N</v>
          </cell>
          <cell r="S613" t="str">
            <v>001400000000000000000003609430</v>
          </cell>
        </row>
        <row r="614">
          <cell r="A614">
            <v>39172</v>
          </cell>
          <cell r="B614" t="str">
            <v>2001-06-02-08.31.09.168928</v>
          </cell>
          <cell r="C614" t="str">
            <v>2001-06-02-08.31.09.168928</v>
          </cell>
          <cell r="D614" t="str">
            <v>ขาย</v>
          </cell>
          <cell r="E614" t="str">
            <v>07730001386</v>
          </cell>
          <cell r="F614" t="b">
            <v>0</v>
          </cell>
          <cell r="G614" t="str">
            <v>เค.บางกอกฟาร์ม</v>
          </cell>
          <cell r="H614" t="str">
            <v>1998092818184337</v>
          </cell>
          <cell r="I614" t="str">
            <v>30</v>
          </cell>
          <cell r="J614">
            <v>199981476.53999999</v>
          </cell>
          <cell r="K614">
            <v>199981476.53999999</v>
          </cell>
          <cell r="L614">
            <v>0</v>
          </cell>
          <cell r="M614">
            <v>0</v>
          </cell>
          <cell r="N614">
            <v>0</v>
          </cell>
          <cell r="O614">
            <v>199981476.53999999</v>
          </cell>
          <cell r="P614">
            <v>181378350.25999999</v>
          </cell>
          <cell r="Q614" t="str">
            <v>A</v>
          </cell>
          <cell r="R614" t="str">
            <v>Y</v>
          </cell>
          <cell r="S614" t="str">
            <v>001400000000000000000003575868</v>
          </cell>
        </row>
        <row r="615">
          <cell r="A615">
            <v>39172</v>
          </cell>
          <cell r="B615" t="str">
            <v>2001-06-02-08.31.08.739945</v>
          </cell>
          <cell r="C615" t="str">
            <v>2001-06-02-08.31.08.739945</v>
          </cell>
          <cell r="D615" t="str">
            <v>ขาย</v>
          </cell>
          <cell r="E615" t="str">
            <v>07730001572</v>
          </cell>
          <cell r="F615" t="b">
            <v>0</v>
          </cell>
          <cell r="G615" t="str">
            <v>เบิร์ดเซอคัส</v>
          </cell>
          <cell r="H615" t="str">
            <v>1998092818183830</v>
          </cell>
          <cell r="I615" t="str">
            <v>30</v>
          </cell>
          <cell r="J615">
            <v>77922428.359999999</v>
          </cell>
          <cell r="K615">
            <v>76722428.359999999</v>
          </cell>
          <cell r="L615">
            <v>0</v>
          </cell>
          <cell r="M615">
            <v>0</v>
          </cell>
          <cell r="N615">
            <v>0</v>
          </cell>
          <cell r="O615">
            <v>76722428.359999999</v>
          </cell>
          <cell r="P615">
            <v>58922432.640000001</v>
          </cell>
          <cell r="Q615" t="str">
            <v>A</v>
          </cell>
          <cell r="R615" t="str">
            <v>Y</v>
          </cell>
          <cell r="S615" t="str">
            <v>001400000000000000000003577165</v>
          </cell>
        </row>
        <row r="616">
          <cell r="A616">
            <v>39172</v>
          </cell>
          <cell r="B616" t="str">
            <v>2000-04-08-00.20.47.690924</v>
          </cell>
          <cell r="C616" t="str">
            <v>2000-04-08-00.20.47.690924</v>
          </cell>
          <cell r="D616" t="str">
            <v>CS</v>
          </cell>
          <cell r="E616" t="str">
            <v>07731004701</v>
          </cell>
          <cell r="F616" t="b">
            <v>0</v>
          </cell>
          <cell r="G616" t="str">
            <v>ประกอบ ตลบชาติ</v>
          </cell>
          <cell r="H616" t="str">
            <v>1998092818201761</v>
          </cell>
          <cell r="I616" t="str">
            <v>31</v>
          </cell>
          <cell r="J616">
            <v>2020000</v>
          </cell>
          <cell r="K616">
            <v>1998233.65</v>
          </cell>
          <cell r="L616">
            <v>0</v>
          </cell>
          <cell r="M616">
            <v>0</v>
          </cell>
          <cell r="N616">
            <v>10620.82</v>
          </cell>
          <cell r="O616">
            <v>1998233.65</v>
          </cell>
          <cell r="P616">
            <v>2807316.84</v>
          </cell>
          <cell r="Q616" t="str">
            <v>A</v>
          </cell>
          <cell r="R616" t="str">
            <v>N</v>
          </cell>
          <cell r="S616" t="str">
            <v>001400000000000000000000496000</v>
          </cell>
        </row>
        <row r="617">
          <cell r="A617">
            <v>39172</v>
          </cell>
          <cell r="B617" t="str">
            <v>2002-03-10-13.12.56.081941</v>
          </cell>
          <cell r="C617" t="str">
            <v>2002-03-10-13.12.56.081941</v>
          </cell>
          <cell r="D617" t="str">
            <v>CS</v>
          </cell>
          <cell r="E617" t="str">
            <v>07731005799</v>
          </cell>
          <cell r="F617" t="b">
            <v>0</v>
          </cell>
          <cell r="G617" t="str">
            <v>เตือนใจ อัมพเสวต</v>
          </cell>
          <cell r="H617" t="str">
            <v>1998081712152609</v>
          </cell>
          <cell r="I617" t="str">
            <v>31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 t="str">
            <v>N</v>
          </cell>
          <cell r="R617" t="str">
            <v>Y</v>
          </cell>
          <cell r="S617" t="str">
            <v>001400000000000000000004615120</v>
          </cell>
        </row>
        <row r="618">
          <cell r="A618">
            <v>39172</v>
          </cell>
          <cell r="B618" t="str">
            <v>2000-04-07-21.48.27.006652</v>
          </cell>
          <cell r="C618" t="str">
            <v>2000-04-07-21.48.27.006652</v>
          </cell>
          <cell r="D618" t="str">
            <v>CS</v>
          </cell>
          <cell r="E618" t="str">
            <v>07731005854</v>
          </cell>
          <cell r="F618" t="b">
            <v>0</v>
          </cell>
          <cell r="G618" t="str">
            <v>ไชยกูร ศรีบุญเรือง</v>
          </cell>
          <cell r="H618" t="str">
            <v>1999040219330586</v>
          </cell>
          <cell r="I618" t="str">
            <v>31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 t="str">
            <v>N</v>
          </cell>
          <cell r="R618" t="str">
            <v>Y</v>
          </cell>
          <cell r="S618" t="str">
            <v>001400000000000000000000452432</v>
          </cell>
        </row>
        <row r="619">
          <cell r="A619">
            <v>39172</v>
          </cell>
          <cell r="B619" t="str">
            <v>2001-06-02-08.34.34.134453</v>
          </cell>
          <cell r="C619" t="str">
            <v>2001-06-02-08.34.34.134453</v>
          </cell>
          <cell r="D619" t="str">
            <v>ขาย</v>
          </cell>
          <cell r="E619" t="str">
            <v>07731007458</v>
          </cell>
          <cell r="F619" t="b">
            <v>0</v>
          </cell>
          <cell r="G619" t="str">
            <v>ปาริชาติ ชาลีเครือ</v>
          </cell>
          <cell r="H619" t="str">
            <v>2001010106380510</v>
          </cell>
          <cell r="I619" t="str">
            <v>31</v>
          </cell>
          <cell r="J619">
            <v>13553104.07</v>
          </cell>
          <cell r="K619">
            <v>11749238.810000001</v>
          </cell>
          <cell r="L619">
            <v>0</v>
          </cell>
          <cell r="M619">
            <v>0</v>
          </cell>
          <cell r="N619">
            <v>0</v>
          </cell>
          <cell r="O619">
            <v>11749238.810000001</v>
          </cell>
          <cell r="P619">
            <v>16498479.199999999</v>
          </cell>
          <cell r="Q619" t="str">
            <v>A</v>
          </cell>
          <cell r="R619" t="str">
            <v>Y</v>
          </cell>
          <cell r="S619" t="str">
            <v>001400000000000000000002856507</v>
          </cell>
        </row>
        <row r="620">
          <cell r="A620">
            <v>39172</v>
          </cell>
          <cell r="B620" t="str">
            <v>2004-07-23-15.39.32.262567</v>
          </cell>
          <cell r="C620" t="str">
            <v>2004-07-23-15.39.32.262567</v>
          </cell>
          <cell r="D620" t="str">
            <v>CS</v>
          </cell>
          <cell r="E620" t="str">
            <v>07731011805</v>
          </cell>
          <cell r="F620" t="b">
            <v>0</v>
          </cell>
          <cell r="G620" t="str">
            <v>เพ็ญพโยม ตามเพิ่ม,สุรพล ตามเพิ่ม</v>
          </cell>
          <cell r="H620" t="str">
            <v>2004080107280706</v>
          </cell>
          <cell r="I620" t="str">
            <v>31</v>
          </cell>
          <cell r="J620">
            <v>1684000</v>
          </cell>
          <cell r="K620">
            <v>1663162.17</v>
          </cell>
          <cell r="L620">
            <v>65796.350000000006</v>
          </cell>
          <cell r="M620">
            <v>0</v>
          </cell>
          <cell r="N620">
            <v>0</v>
          </cell>
          <cell r="O620">
            <v>1663162.17</v>
          </cell>
          <cell r="P620">
            <v>385910.58</v>
          </cell>
          <cell r="Q620" t="str">
            <v>A</v>
          </cell>
          <cell r="R620" t="str">
            <v>Y</v>
          </cell>
          <cell r="S620" t="str">
            <v>001400000000000000000008153766</v>
          </cell>
        </row>
        <row r="622">
          <cell r="A622">
            <v>39172</v>
          </cell>
          <cell r="B622" t="str">
            <v>2002-04-07-16.10.25.384195</v>
          </cell>
          <cell r="C622" t="str">
            <v>2002-04-07-16.10.25.384195</v>
          </cell>
          <cell r="D622" t="str">
            <v>CS</v>
          </cell>
          <cell r="E622" t="str">
            <v>07799030160</v>
          </cell>
          <cell r="F622" t="b">
            <v>0</v>
          </cell>
          <cell r="G622" t="str">
            <v>นาย ณพฉัตร์ ปันทนา</v>
          </cell>
          <cell r="H622" t="str">
            <v>1998081712154466</v>
          </cell>
          <cell r="I622" t="str">
            <v>99</v>
          </cell>
          <cell r="J622">
            <v>4003229.81</v>
          </cell>
          <cell r="K622">
            <v>3209886.96</v>
          </cell>
          <cell r="L622">
            <v>0</v>
          </cell>
          <cell r="M622">
            <v>163457.5</v>
          </cell>
          <cell r="N622">
            <v>0</v>
          </cell>
          <cell r="O622">
            <v>3209886.96</v>
          </cell>
          <cell r="P622">
            <v>4649164.58</v>
          </cell>
          <cell r="Q622" t="str">
            <v>A</v>
          </cell>
          <cell r="R622" t="str">
            <v>N</v>
          </cell>
          <cell r="S622" t="str">
            <v>001400000000000000000004311693</v>
          </cell>
        </row>
        <row r="623">
          <cell r="A623">
            <v>39172</v>
          </cell>
          <cell r="B623" t="str">
            <v>2002-04-07-16.47.28.774102</v>
          </cell>
          <cell r="C623" t="str">
            <v>2002-04-07-16.47.28.774102</v>
          </cell>
          <cell r="D623" t="str">
            <v>ขาย</v>
          </cell>
          <cell r="E623" t="str">
            <v>07799310245</v>
          </cell>
          <cell r="F623" t="b">
            <v>0</v>
          </cell>
          <cell r="G623" t="str">
            <v>ชมนาท มัณฑานนท์,วิรัตน์ มัณฑานนท์</v>
          </cell>
          <cell r="H623" t="str">
            <v>1998081712154955</v>
          </cell>
          <cell r="I623" t="str">
            <v>99</v>
          </cell>
          <cell r="J623">
            <v>231657.84</v>
          </cell>
          <cell r="K623">
            <v>221813.09</v>
          </cell>
          <cell r="L623">
            <v>0</v>
          </cell>
          <cell r="M623">
            <v>800</v>
          </cell>
          <cell r="N623">
            <v>0</v>
          </cell>
          <cell r="O623">
            <v>221813.09</v>
          </cell>
          <cell r="P623">
            <v>422234.77</v>
          </cell>
          <cell r="Q623" t="str">
            <v>A</v>
          </cell>
          <cell r="R623" t="str">
            <v>N</v>
          </cell>
          <cell r="S623" t="str">
            <v>001400000000000000000004323035</v>
          </cell>
        </row>
        <row r="624">
          <cell r="A624">
            <v>39172</v>
          </cell>
          <cell r="B624" t="str">
            <v>2002-04-07-16.10.25.384195</v>
          </cell>
          <cell r="C624" t="str">
            <v>2002-04-07-16.10.25.384195</v>
          </cell>
          <cell r="D624" t="str">
            <v>CS</v>
          </cell>
          <cell r="E624" t="str">
            <v>07799310669</v>
          </cell>
          <cell r="F624" t="b">
            <v>0</v>
          </cell>
          <cell r="G624" t="str">
            <v>นาย ณพฉัตร์ ปันทนา</v>
          </cell>
          <cell r="H624" t="str">
            <v>1998081712154466</v>
          </cell>
          <cell r="I624" t="str">
            <v>99</v>
          </cell>
          <cell r="J624">
            <v>2047404.32</v>
          </cell>
          <cell r="K624">
            <v>1678952.33</v>
          </cell>
          <cell r="L624">
            <v>0</v>
          </cell>
          <cell r="M624">
            <v>0</v>
          </cell>
          <cell r="N624">
            <v>20948.46</v>
          </cell>
          <cell r="O624">
            <v>1678952.33</v>
          </cell>
          <cell r="P624">
            <v>2385264.7200000002</v>
          </cell>
          <cell r="Q624" t="str">
            <v>A</v>
          </cell>
          <cell r="R624" t="str">
            <v>N</v>
          </cell>
          <cell r="S624" t="str">
            <v>001400000000000000000004311693</v>
          </cell>
        </row>
        <row r="625">
          <cell r="A625">
            <v>39172</v>
          </cell>
          <cell r="B625" t="str">
            <v>2000-04-07-21.48.27.006652</v>
          </cell>
          <cell r="C625" t="str">
            <v>2000-04-07-21.48.27.006652</v>
          </cell>
          <cell r="D625" t="str">
            <v>CS</v>
          </cell>
          <cell r="E625" t="str">
            <v>07799311011</v>
          </cell>
          <cell r="F625" t="b">
            <v>0</v>
          </cell>
          <cell r="G625" t="str">
            <v>นาย ไชยกูร ศรีบุญเรือง</v>
          </cell>
          <cell r="H625" t="str">
            <v>2005110200300034</v>
          </cell>
          <cell r="I625" t="str">
            <v>99</v>
          </cell>
          <cell r="J625">
            <v>449462.41</v>
          </cell>
          <cell r="K625">
            <v>449462.41</v>
          </cell>
          <cell r="L625">
            <v>0</v>
          </cell>
          <cell r="M625">
            <v>0</v>
          </cell>
          <cell r="N625">
            <v>0</v>
          </cell>
          <cell r="O625">
            <v>449462.41</v>
          </cell>
          <cell r="P625">
            <v>403076.99</v>
          </cell>
          <cell r="Q625" t="str">
            <v>N</v>
          </cell>
          <cell r="R625" t="str">
            <v>N</v>
          </cell>
          <cell r="S625" t="str">
            <v>001400000000000000000000452432</v>
          </cell>
        </row>
        <row r="626">
          <cell r="A626">
            <v>39172</v>
          </cell>
          <cell r="B626" t="str">
            <v>2003-10-22-03.12.56.597144</v>
          </cell>
          <cell r="C626" t="str">
            <v>2003-10-22-03.12.56.597144</v>
          </cell>
          <cell r="D626" t="str">
            <v>CS</v>
          </cell>
          <cell r="E626" t="str">
            <v>07799311087</v>
          </cell>
          <cell r="F626" t="b">
            <v>0</v>
          </cell>
          <cell r="G626" t="str">
            <v>นาย ทศพล พิชัยพันธุ์ และ                 นาย กฤษฎา พิชัยพันธุ์</v>
          </cell>
          <cell r="H626" t="str">
            <v>2006010112340027</v>
          </cell>
          <cell r="I626" t="str">
            <v>99</v>
          </cell>
          <cell r="J626">
            <v>445199.1</v>
          </cell>
          <cell r="K626">
            <v>445199.1</v>
          </cell>
          <cell r="L626">
            <v>0</v>
          </cell>
          <cell r="M626">
            <v>0</v>
          </cell>
          <cell r="N626">
            <v>0</v>
          </cell>
          <cell r="O626">
            <v>445199.1</v>
          </cell>
          <cell r="P626">
            <v>254622.6</v>
          </cell>
          <cell r="Q626" t="str">
            <v>A</v>
          </cell>
          <cell r="R626" t="str">
            <v>N</v>
          </cell>
          <cell r="S626" t="str">
            <v>001400000000000000000005280554</v>
          </cell>
        </row>
        <row r="628">
          <cell r="A628">
            <v>39172</v>
          </cell>
          <cell r="B628" t="str">
            <v>2000-04-06-19.26.37.145522</v>
          </cell>
          <cell r="C628" t="str">
            <v>2000-04-06-19.26.37.145522</v>
          </cell>
          <cell r="D628" t="str">
            <v>CS</v>
          </cell>
          <cell r="E628" t="str">
            <v>07799311184</v>
          </cell>
          <cell r="F628" t="b">
            <v>0</v>
          </cell>
          <cell r="G628" t="str">
            <v>น.ส. นันทา ก่อสกุล</v>
          </cell>
          <cell r="H628" t="str">
            <v>2006090117590044</v>
          </cell>
          <cell r="I628" t="str">
            <v>99</v>
          </cell>
          <cell r="J628">
            <v>645772.52</v>
          </cell>
          <cell r="K628">
            <v>645772.52</v>
          </cell>
          <cell r="L628">
            <v>0</v>
          </cell>
          <cell r="M628">
            <v>19052.5</v>
          </cell>
          <cell r="N628">
            <v>539.28</v>
          </cell>
          <cell r="O628">
            <v>645772.52</v>
          </cell>
          <cell r="P628">
            <v>358105.15</v>
          </cell>
          <cell r="Q628" t="str">
            <v>A</v>
          </cell>
          <cell r="R628" t="str">
            <v>N</v>
          </cell>
          <cell r="S628" t="str">
            <v>001400000000000000000000259362</v>
          </cell>
        </row>
        <row r="629">
          <cell r="A629">
            <v>39172</v>
          </cell>
          <cell r="B629" t="str">
            <v>2002-03-10-13.12.56.081941</v>
          </cell>
          <cell r="C629" t="str">
            <v>2002-03-10-13.12.56.081941</v>
          </cell>
          <cell r="D629" t="str">
            <v>CS</v>
          </cell>
          <cell r="E629" t="str">
            <v>07799311215</v>
          </cell>
          <cell r="F629" t="b">
            <v>0</v>
          </cell>
          <cell r="G629" t="str">
            <v>นาง เตือนใจ อัมพเสวต</v>
          </cell>
          <cell r="H629" t="str">
            <v>2006100115150043</v>
          </cell>
          <cell r="I629" t="str">
            <v>99</v>
          </cell>
          <cell r="J629">
            <v>506043.16</v>
          </cell>
          <cell r="K629">
            <v>506043.16</v>
          </cell>
          <cell r="L629">
            <v>0</v>
          </cell>
          <cell r="M629">
            <v>16600</v>
          </cell>
          <cell r="N629">
            <v>0</v>
          </cell>
          <cell r="O629">
            <v>506043.16</v>
          </cell>
          <cell r="P629">
            <v>341998.35</v>
          </cell>
          <cell r="Q629" t="str">
            <v>A</v>
          </cell>
          <cell r="R629" t="str">
            <v>N</v>
          </cell>
          <cell r="S629" t="str">
            <v>001400000000000000000004615120</v>
          </cell>
        </row>
        <row r="630">
          <cell r="A630">
            <v>39172</v>
          </cell>
          <cell r="B630" t="str">
            <v>2004-11-05-09.17.43.310271</v>
          </cell>
          <cell r="C630" t="str">
            <v>2004-11-05-09.17.43.310271</v>
          </cell>
          <cell r="D630" t="str">
            <v>CS</v>
          </cell>
          <cell r="E630" t="str">
            <v>07799311281</v>
          </cell>
          <cell r="F630" t="b">
            <v>0</v>
          </cell>
          <cell r="G630" t="str">
            <v>นาย บานเย็น อยู่ผาสุข</v>
          </cell>
          <cell r="H630" t="str">
            <v>2007030109320032</v>
          </cell>
          <cell r="I630" t="str">
            <v>99</v>
          </cell>
          <cell r="J630">
            <v>788601.81</v>
          </cell>
          <cell r="K630">
            <v>788601.81</v>
          </cell>
          <cell r="L630">
            <v>0</v>
          </cell>
          <cell r="M630">
            <v>21745</v>
          </cell>
          <cell r="N630">
            <v>0</v>
          </cell>
          <cell r="O630">
            <v>788601.81</v>
          </cell>
          <cell r="P630">
            <v>201982.28</v>
          </cell>
          <cell r="Q630" t="str">
            <v>A</v>
          </cell>
          <cell r="R630" t="str">
            <v>N</v>
          </cell>
          <cell r="S630" t="str">
            <v>001400000000000000000008537200</v>
          </cell>
        </row>
        <row r="631">
          <cell r="A631">
            <v>39172</v>
          </cell>
          <cell r="B631" t="str">
            <v>2001-09-13-04.15.34.988281</v>
          </cell>
          <cell r="C631" t="str">
            <v>2001-09-13-04.15.34.988281</v>
          </cell>
          <cell r="D631" t="str">
            <v>CS</v>
          </cell>
          <cell r="E631" t="str">
            <v>07799311312</v>
          </cell>
          <cell r="F631" t="b">
            <v>0</v>
          </cell>
          <cell r="G631" t="str">
            <v>นาย ปฐม  เฉยฉิน(ไททวิร)</v>
          </cell>
          <cell r="H631" t="str">
            <v>2007030109320035</v>
          </cell>
          <cell r="I631" t="str">
            <v>99</v>
          </cell>
          <cell r="J631">
            <v>482400.13</v>
          </cell>
          <cell r="K631">
            <v>482400.13</v>
          </cell>
          <cell r="L631">
            <v>0</v>
          </cell>
          <cell r="M631">
            <v>16662.5</v>
          </cell>
          <cell r="N631">
            <v>0</v>
          </cell>
          <cell r="O631">
            <v>482400.13</v>
          </cell>
          <cell r="P631">
            <v>293381.55</v>
          </cell>
          <cell r="Q631" t="str">
            <v>A</v>
          </cell>
          <cell r="R631" t="str">
            <v>N</v>
          </cell>
          <cell r="S631" t="str">
            <v>001400000000000000000003376491</v>
          </cell>
        </row>
        <row r="632">
          <cell r="A632">
            <v>39172</v>
          </cell>
          <cell r="B632" t="str">
            <v>2001-11-03-10.33.00.279679</v>
          </cell>
          <cell r="C632" t="str">
            <v>2001-11-03-10.33.00.279679</v>
          </cell>
          <cell r="D632" t="str">
            <v>ขาย</v>
          </cell>
          <cell r="E632" t="str">
            <v>07803003709</v>
          </cell>
          <cell r="F632" t="b">
            <v>0</v>
          </cell>
          <cell r="G632" t="str">
            <v>ธนพอร</v>
          </cell>
          <cell r="H632" t="str">
            <v>2000110213570521</v>
          </cell>
          <cell r="I632" t="str">
            <v>03</v>
          </cell>
          <cell r="J632">
            <v>5400000</v>
          </cell>
          <cell r="K632">
            <v>5347610.3499999996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 t="str">
            <v>A</v>
          </cell>
          <cell r="R632" t="str">
            <v>Y</v>
          </cell>
          <cell r="S632" t="str">
            <v>001400000000000000000003757011</v>
          </cell>
        </row>
        <row r="633">
          <cell r="A633">
            <v>39172</v>
          </cell>
          <cell r="B633" t="str">
            <v>2001-11-03-10.33.00.279679</v>
          </cell>
          <cell r="C633" t="str">
            <v>2001-11-03-10.33.00.279679</v>
          </cell>
          <cell r="D633" t="str">
            <v>ขาย</v>
          </cell>
          <cell r="E633" t="str">
            <v>07830000913</v>
          </cell>
          <cell r="F633" t="b">
            <v>0</v>
          </cell>
          <cell r="G633" t="str">
            <v>ธนพอร</v>
          </cell>
          <cell r="H633" t="str">
            <v>2000110213570521</v>
          </cell>
          <cell r="I633" t="str">
            <v>30</v>
          </cell>
          <cell r="J633">
            <v>3000000</v>
          </cell>
          <cell r="K633">
            <v>1349260.56</v>
          </cell>
          <cell r="L633">
            <v>0</v>
          </cell>
          <cell r="M633">
            <v>0</v>
          </cell>
          <cell r="N633">
            <v>0</v>
          </cell>
          <cell r="O633">
            <v>1349260.56</v>
          </cell>
          <cell r="P633">
            <v>204077.68</v>
          </cell>
          <cell r="Q633" t="str">
            <v>A</v>
          </cell>
          <cell r="R633" t="str">
            <v>Y</v>
          </cell>
          <cell r="S633" t="str">
            <v>001400000000000000000003757011</v>
          </cell>
        </row>
        <row r="634">
          <cell r="A634">
            <v>39172</v>
          </cell>
          <cell r="B634" t="str">
            <v>2001-11-03-10.33.00.279679</v>
          </cell>
          <cell r="C634" t="str">
            <v>2001-11-03-10.33.00.279679</v>
          </cell>
          <cell r="D634" t="str">
            <v>ขาย</v>
          </cell>
          <cell r="E634" t="str">
            <v>07830001074</v>
          </cell>
          <cell r="F634" t="b">
            <v>0</v>
          </cell>
          <cell r="G634" t="str">
            <v>ธนพอร</v>
          </cell>
          <cell r="H634" t="str">
            <v>2002070110040491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 t="str">
            <v>X</v>
          </cell>
          <cell r="R634" t="str">
            <v>N</v>
          </cell>
          <cell r="S634" t="str">
            <v>001400000000000000000003757011</v>
          </cell>
        </row>
        <row r="635">
          <cell r="A635">
            <v>39172</v>
          </cell>
          <cell r="B635" t="str">
            <v>2001-11-03-10.33.00.279679</v>
          </cell>
          <cell r="C635" t="str">
            <v>2001-11-03-10.33.00.279679</v>
          </cell>
          <cell r="D635" t="str">
            <v>ขาย</v>
          </cell>
          <cell r="E635" t="str">
            <v>07860000399</v>
          </cell>
          <cell r="F635" t="b">
            <v>0</v>
          </cell>
          <cell r="G635" t="str">
            <v>ธนพอร</v>
          </cell>
          <cell r="H635" t="str">
            <v>2000080317016546</v>
          </cell>
          <cell r="I635" t="str">
            <v>60</v>
          </cell>
          <cell r="J635">
            <v>2000000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 t="str">
            <v>A</v>
          </cell>
          <cell r="R635" t="str">
            <v>N</v>
          </cell>
          <cell r="S635" t="str">
            <v>001400000000000000000003757011</v>
          </cell>
        </row>
        <row r="636">
          <cell r="A636">
            <v>39172</v>
          </cell>
          <cell r="B636" t="str">
            <v>2004-09-13-02.49.19.756189</v>
          </cell>
          <cell r="C636" t="str">
            <v>2004-09-13-02.49.19.756189</v>
          </cell>
          <cell r="D636" t="str">
            <v>CS</v>
          </cell>
          <cell r="E636" t="str">
            <v>07899030142</v>
          </cell>
          <cell r="F636" t="b">
            <v>0</v>
          </cell>
          <cell r="G636" t="str">
            <v>กนกรัฐ สิงหพงษ์,จินตนา แม้นมินทร์</v>
          </cell>
          <cell r="H636" t="str">
            <v>1998081712162679</v>
          </cell>
          <cell r="I636" t="str">
            <v>99</v>
          </cell>
          <cell r="J636">
            <v>5929785.8899999997</v>
          </cell>
          <cell r="K636">
            <v>4385926.9800000004</v>
          </cell>
          <cell r="L636">
            <v>0</v>
          </cell>
          <cell r="M636">
            <v>0</v>
          </cell>
          <cell r="N636">
            <v>0</v>
          </cell>
          <cell r="O636">
            <v>4385926.9800000004</v>
          </cell>
          <cell r="P636">
            <v>10833361.91</v>
          </cell>
          <cell r="Q636" t="str">
            <v>A</v>
          </cell>
          <cell r="R636">
            <v>0</v>
          </cell>
          <cell r="S636" t="str">
            <v>001400000000000000000003593318</v>
          </cell>
        </row>
        <row r="638">
          <cell r="A638">
            <v>39172</v>
          </cell>
          <cell r="B638" t="str">
            <v>2001-09-13-04.15.55.946929</v>
          </cell>
          <cell r="C638" t="str">
            <v>2001-09-13-04.15.55.946929</v>
          </cell>
          <cell r="D638" t="str">
            <v>CS</v>
          </cell>
          <cell r="E638" t="str">
            <v>07899310111</v>
          </cell>
          <cell r="F638" t="b">
            <v>0</v>
          </cell>
          <cell r="G638" t="str">
            <v>จินตนา แม้นมินทร์</v>
          </cell>
          <cell r="H638" t="str">
            <v>1998081712160954</v>
          </cell>
          <cell r="I638" t="str">
            <v>99</v>
          </cell>
          <cell r="J638">
            <v>3763108.91</v>
          </cell>
          <cell r="K638">
            <v>2898937.41</v>
          </cell>
          <cell r="L638">
            <v>0</v>
          </cell>
          <cell r="M638">
            <v>94077.5</v>
          </cell>
          <cell r="N638">
            <v>0</v>
          </cell>
          <cell r="O638">
            <v>2898937.41</v>
          </cell>
          <cell r="P638">
            <v>5579035.0599999996</v>
          </cell>
          <cell r="Q638" t="str">
            <v>A</v>
          </cell>
          <cell r="R638">
            <v>0</v>
          </cell>
          <cell r="S638" t="str">
            <v>001400000000000000000003593318</v>
          </cell>
        </row>
        <row r="639">
          <cell r="A639">
            <v>39172</v>
          </cell>
          <cell r="B639" t="str">
            <v>2001-04-12-23.18.52.096299</v>
          </cell>
          <cell r="C639" t="str">
            <v>2001-04-12-23.18.52.096299</v>
          </cell>
          <cell r="D639" t="str">
            <v>ขาย</v>
          </cell>
          <cell r="E639" t="str">
            <v>07903009779</v>
          </cell>
          <cell r="F639" t="b">
            <v>0</v>
          </cell>
          <cell r="G639" t="str">
            <v>รักษ์การผลิต</v>
          </cell>
          <cell r="H639" t="str">
            <v>1998090817173158</v>
          </cell>
          <cell r="I639" t="str">
            <v>03</v>
          </cell>
          <cell r="J639">
            <v>5000000</v>
          </cell>
          <cell r="K639">
            <v>4887133.99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 t="str">
            <v>A</v>
          </cell>
          <cell r="R639" t="str">
            <v>Y</v>
          </cell>
          <cell r="S639" t="str">
            <v>001400000000000000000003370479</v>
          </cell>
        </row>
        <row r="640">
          <cell r="A640">
            <v>39172</v>
          </cell>
          <cell r="B640" t="str">
            <v>2001-04-12-23.18.52.096299</v>
          </cell>
          <cell r="C640" t="str">
            <v>2001-04-12-23.18.52.096299</v>
          </cell>
          <cell r="D640" t="str">
            <v>ขาย</v>
          </cell>
          <cell r="E640" t="str">
            <v>07930000790</v>
          </cell>
          <cell r="F640" t="b">
            <v>0</v>
          </cell>
          <cell r="G640" t="str">
            <v>รักษ์การผลิต</v>
          </cell>
          <cell r="H640" t="str">
            <v>1998090817173158</v>
          </cell>
          <cell r="I640" t="str">
            <v>30</v>
          </cell>
          <cell r="J640">
            <v>5000000</v>
          </cell>
          <cell r="K640">
            <v>4992600.0199999996</v>
          </cell>
          <cell r="L640">
            <v>0</v>
          </cell>
          <cell r="M640">
            <v>0</v>
          </cell>
          <cell r="N640">
            <v>0</v>
          </cell>
          <cell r="O640">
            <v>4992600.0199999996</v>
          </cell>
          <cell r="P640">
            <v>1990370.03</v>
          </cell>
          <cell r="Q640" t="str">
            <v>A</v>
          </cell>
          <cell r="R640" t="str">
            <v>Y</v>
          </cell>
          <cell r="S640" t="str">
            <v>001400000000000000000003370479</v>
          </cell>
        </row>
        <row r="641">
          <cell r="A641">
            <v>39172</v>
          </cell>
          <cell r="B641" t="str">
            <v>2002-05-10-03.54.56.430886</v>
          </cell>
          <cell r="C641" t="str">
            <v>2002-05-10-03.54.56.430886</v>
          </cell>
          <cell r="D641" t="e">
            <v>#N/A</v>
          </cell>
          <cell r="E641" t="str">
            <v>07999310207</v>
          </cell>
          <cell r="F641" t="b">
            <v>0</v>
          </cell>
          <cell r="G641" t="str">
            <v>อรุพงศ์ ระดมเพ็ง</v>
          </cell>
          <cell r="H641" t="str">
            <v>1998081712170584</v>
          </cell>
          <cell r="I641" t="str">
            <v>99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 t="str">
            <v>A</v>
          </cell>
          <cell r="R641" t="str">
            <v>N</v>
          </cell>
          <cell r="S641" t="str">
            <v>001400000000000000000005037719</v>
          </cell>
        </row>
        <row r="642">
          <cell r="A642">
            <v>39172</v>
          </cell>
          <cell r="B642" t="str">
            <v>2002-10-06-13.22.50.209356</v>
          </cell>
          <cell r="C642" t="str">
            <v>2002-10-06-13.22.50.209356</v>
          </cell>
          <cell r="D642" t="str">
            <v>CS</v>
          </cell>
          <cell r="E642" t="str">
            <v>08099030030</v>
          </cell>
          <cell r="F642" t="b">
            <v>0</v>
          </cell>
          <cell r="G642" t="str">
            <v>กาญจนาไกรว่อง</v>
          </cell>
          <cell r="H642" t="str">
            <v>2000021411520004</v>
          </cell>
          <cell r="I642" t="str">
            <v>99</v>
          </cell>
          <cell r="J642">
            <v>1842037.13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618341.43000000005</v>
          </cell>
          <cell r="Q642" t="str">
            <v>X</v>
          </cell>
          <cell r="R642" t="str">
            <v>N</v>
          </cell>
          <cell r="S642" t="str">
            <v>001400000000000000000006108368</v>
          </cell>
        </row>
        <row r="643">
          <cell r="A643">
            <v>39172</v>
          </cell>
          <cell r="B643" t="str">
            <v>2002-04-07-16.47.31.766703</v>
          </cell>
          <cell r="C643" t="str">
            <v>2002-04-07-16.47.31.766703</v>
          </cell>
          <cell r="D643" t="str">
            <v>ขาย</v>
          </cell>
          <cell r="E643" t="str">
            <v>08099300011</v>
          </cell>
          <cell r="F643" t="b">
            <v>0</v>
          </cell>
          <cell r="G643" t="str">
            <v>สาธิต ตันติสิริวัฒน์</v>
          </cell>
          <cell r="H643" t="str">
            <v>1998081712173346</v>
          </cell>
          <cell r="I643" t="str">
            <v>99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 t="str">
            <v>A</v>
          </cell>
          <cell r="R643" t="str">
            <v>N</v>
          </cell>
          <cell r="S643" t="str">
            <v>001400000000000000000004324105</v>
          </cell>
        </row>
        <row r="644">
          <cell r="A644">
            <v>39172</v>
          </cell>
          <cell r="B644" t="str">
            <v>2003-10-22-03.13.27.864729</v>
          </cell>
          <cell r="C644" t="str">
            <v>2003-10-22-03.13.27.864729</v>
          </cell>
          <cell r="D644" t="str">
            <v>CS</v>
          </cell>
          <cell r="E644" t="str">
            <v>08099310690</v>
          </cell>
          <cell r="F644" t="b">
            <v>0</v>
          </cell>
          <cell r="G644" t="str">
            <v>นิด เตชะทวีวัฒน์</v>
          </cell>
          <cell r="H644" t="str">
            <v>2003060306480020</v>
          </cell>
          <cell r="I644" t="str">
            <v>99</v>
          </cell>
          <cell r="J644">
            <v>2785417.11</v>
          </cell>
          <cell r="K644">
            <v>1850723.5</v>
          </cell>
          <cell r="L644">
            <v>0</v>
          </cell>
          <cell r="M644">
            <v>72244</v>
          </cell>
          <cell r="N644">
            <v>0</v>
          </cell>
          <cell r="O644">
            <v>1850723.5</v>
          </cell>
          <cell r="P644">
            <v>1747440.09</v>
          </cell>
          <cell r="Q644" t="str">
            <v>A</v>
          </cell>
          <cell r="R644" t="str">
            <v>N</v>
          </cell>
          <cell r="S644" t="str">
            <v>001400000000000000000003625262</v>
          </cell>
        </row>
        <row r="646">
          <cell r="A646">
            <v>39172</v>
          </cell>
          <cell r="B646" t="str">
            <v>2004-04-21-23.23.09.192671</v>
          </cell>
          <cell r="C646" t="str">
            <v>2004-04-21-23.23.09.192671</v>
          </cell>
          <cell r="D646" t="str">
            <v>CS</v>
          </cell>
          <cell r="E646" t="str">
            <v>08099310755</v>
          </cell>
          <cell r="F646" t="b">
            <v>0</v>
          </cell>
          <cell r="G646" t="str">
            <v>พิชิต ศรีเจริญ</v>
          </cell>
          <cell r="H646" t="str">
            <v>2004050504200021</v>
          </cell>
          <cell r="I646" t="str">
            <v>99</v>
          </cell>
          <cell r="J646">
            <v>482067.23</v>
          </cell>
          <cell r="K646">
            <v>453858.8</v>
          </cell>
          <cell r="L646">
            <v>0</v>
          </cell>
          <cell r="M646">
            <v>16172.5</v>
          </cell>
          <cell r="N646">
            <v>0</v>
          </cell>
          <cell r="O646">
            <v>453858.8</v>
          </cell>
          <cell r="P646">
            <v>265557.92</v>
          </cell>
          <cell r="Q646" t="str">
            <v>A</v>
          </cell>
          <cell r="R646" t="str">
            <v>N</v>
          </cell>
          <cell r="S646" t="str">
            <v>001400000000000000000007793863</v>
          </cell>
        </row>
        <row r="647">
          <cell r="A647">
            <v>39172</v>
          </cell>
          <cell r="B647" t="str">
            <v>2004-04-21-23.23.09.199765</v>
          </cell>
          <cell r="C647" t="str">
            <v>2004-04-21-23.23.09.199765</v>
          </cell>
          <cell r="D647" t="str">
            <v>CS</v>
          </cell>
          <cell r="E647" t="str">
            <v>08099310763</v>
          </cell>
          <cell r="F647" t="b">
            <v>0</v>
          </cell>
          <cell r="G647" t="str">
            <v>พิชิต ศรีเจริญ</v>
          </cell>
          <cell r="H647" t="str">
            <v>2004050504200021</v>
          </cell>
          <cell r="I647" t="str">
            <v>99</v>
          </cell>
          <cell r="J647">
            <v>1585.74</v>
          </cell>
          <cell r="K647">
            <v>1585.74</v>
          </cell>
          <cell r="L647">
            <v>0</v>
          </cell>
          <cell r="M647">
            <v>0</v>
          </cell>
          <cell r="N647">
            <v>0</v>
          </cell>
          <cell r="O647">
            <v>1585.74</v>
          </cell>
          <cell r="P647">
            <v>886.26</v>
          </cell>
          <cell r="Q647" t="str">
            <v>A</v>
          </cell>
          <cell r="R647" t="str">
            <v>N</v>
          </cell>
          <cell r="S647" t="str">
            <v>001400000000000000000007793864</v>
          </cell>
        </row>
        <row r="648">
          <cell r="A648">
            <v>39172</v>
          </cell>
          <cell r="B648" t="str">
            <v>2002-04-07-16.28.29.321188</v>
          </cell>
          <cell r="C648" t="str">
            <v>2002-04-07-16.28.29.321188</v>
          </cell>
          <cell r="D648" t="str">
            <v>CS</v>
          </cell>
          <cell r="E648" t="str">
            <v>08199030127</v>
          </cell>
          <cell r="F648" t="b">
            <v>0</v>
          </cell>
          <cell r="G648" t="str">
            <v>บริษัท จำกัด เมืองหลวงวัสดุภัณฑ์</v>
          </cell>
          <cell r="H648" t="str">
            <v>1998081712182043</v>
          </cell>
          <cell r="I648" t="str">
            <v>99</v>
          </cell>
          <cell r="J648">
            <v>1826122.51</v>
          </cell>
          <cell r="K648">
            <v>1776762.59</v>
          </cell>
          <cell r="L648">
            <v>0</v>
          </cell>
          <cell r="M648">
            <v>0</v>
          </cell>
          <cell r="N648">
            <v>9093.08</v>
          </cell>
          <cell r="O648">
            <v>1776762.59</v>
          </cell>
          <cell r="P648">
            <v>3233075.03</v>
          </cell>
          <cell r="Q648" t="str">
            <v>A</v>
          </cell>
          <cell r="R648">
            <v>0</v>
          </cell>
          <cell r="S648" t="str">
            <v>001400000000000000000004122995</v>
          </cell>
        </row>
        <row r="649">
          <cell r="A649">
            <v>39172</v>
          </cell>
          <cell r="B649" t="str">
            <v>2002-10-24-02.14.38.599466</v>
          </cell>
          <cell r="C649" t="str">
            <v>2002-10-24-02.14.38.599466</v>
          </cell>
          <cell r="D649" t="str">
            <v>CS</v>
          </cell>
          <cell r="E649" t="str">
            <v>08199030224</v>
          </cell>
          <cell r="F649" t="b">
            <v>0</v>
          </cell>
          <cell r="G649" t="str">
            <v>นาย อภิชัย ระเบียบ</v>
          </cell>
          <cell r="H649" t="str">
            <v>1998092818245519</v>
          </cell>
          <cell r="I649" t="str">
            <v>99</v>
          </cell>
          <cell r="J649">
            <v>3010557.23</v>
          </cell>
          <cell r="K649">
            <v>1161469.04</v>
          </cell>
          <cell r="L649">
            <v>0</v>
          </cell>
          <cell r="M649">
            <v>0</v>
          </cell>
          <cell r="N649">
            <v>0</v>
          </cell>
          <cell r="O649">
            <v>1161469.04</v>
          </cell>
          <cell r="P649">
            <v>2303367.2200000002</v>
          </cell>
          <cell r="Q649" t="str">
            <v>A</v>
          </cell>
          <cell r="R649" t="str">
            <v>Y</v>
          </cell>
          <cell r="S649" t="str">
            <v>001400000000000000000002968707</v>
          </cell>
        </row>
        <row r="650">
          <cell r="A650">
            <v>39172</v>
          </cell>
          <cell r="B650" t="str">
            <v>2000-12-14-07.09.51.048155</v>
          </cell>
          <cell r="C650" t="str">
            <v>2000-12-14-07.09.51.048155</v>
          </cell>
          <cell r="D650" t="str">
            <v>CS</v>
          </cell>
          <cell r="E650" t="str">
            <v>08199030274</v>
          </cell>
          <cell r="F650" t="b">
            <v>0</v>
          </cell>
          <cell r="G650" t="str">
            <v>นิติชัย รักษ์วิเชียร / นาง วีราภรณ์ รักษ์วิเชียร</v>
          </cell>
          <cell r="H650" t="str">
            <v>2001010406060075</v>
          </cell>
          <cell r="I650" t="str">
            <v>99</v>
          </cell>
          <cell r="J650">
            <v>2752352.11</v>
          </cell>
          <cell r="K650">
            <v>991106.4</v>
          </cell>
          <cell r="L650">
            <v>0</v>
          </cell>
          <cell r="M650">
            <v>0</v>
          </cell>
          <cell r="N650">
            <v>0</v>
          </cell>
          <cell r="O650">
            <v>991106.4</v>
          </cell>
          <cell r="P650">
            <v>746180.92</v>
          </cell>
          <cell r="Q650" t="str">
            <v>A</v>
          </cell>
          <cell r="R650" t="str">
            <v>N</v>
          </cell>
          <cell r="S650" t="str">
            <v>001400000000000000000003249115</v>
          </cell>
        </row>
        <row r="651">
          <cell r="A651">
            <v>39172</v>
          </cell>
          <cell r="B651" t="str">
            <v>2002-04-07-16.28.29.321188</v>
          </cell>
          <cell r="C651" t="str">
            <v>2002-04-07-16.28.29.321188</v>
          </cell>
          <cell r="D651" t="str">
            <v>CS</v>
          </cell>
          <cell r="E651" t="str">
            <v>08199300050</v>
          </cell>
          <cell r="F651" t="b">
            <v>0</v>
          </cell>
          <cell r="G651" t="str">
            <v>บริษัท จำกัด เมืองหลวงวัสดุภัณฑ์</v>
          </cell>
          <cell r="H651" t="str">
            <v>1998081712182043</v>
          </cell>
          <cell r="I651" t="str">
            <v>99</v>
          </cell>
          <cell r="J651">
            <v>1136910.3500000001</v>
          </cell>
          <cell r="K651">
            <v>969199.09</v>
          </cell>
          <cell r="L651">
            <v>0</v>
          </cell>
          <cell r="M651">
            <v>9275</v>
          </cell>
          <cell r="N651">
            <v>0</v>
          </cell>
          <cell r="O651">
            <v>969199.09</v>
          </cell>
          <cell r="P651">
            <v>1904383.23</v>
          </cell>
          <cell r="Q651" t="str">
            <v>A</v>
          </cell>
          <cell r="R651">
            <v>0</v>
          </cell>
          <cell r="S651" t="str">
            <v>001400000000000000000004122995</v>
          </cell>
        </row>
        <row r="652">
          <cell r="A652">
            <v>39172</v>
          </cell>
          <cell r="B652" t="str">
            <v>2003-03-03-01.04.56.689762</v>
          </cell>
          <cell r="C652" t="str">
            <v>2003-03-03-01.04.56.689762</v>
          </cell>
          <cell r="D652" t="str">
            <v>CS</v>
          </cell>
          <cell r="E652" t="str">
            <v>08199310312</v>
          </cell>
          <cell r="F652" t="b">
            <v>0</v>
          </cell>
          <cell r="G652" t="str">
            <v>นาย ธีระยุทธ ฉิมเนตร</v>
          </cell>
          <cell r="H652" t="str">
            <v>1998081712175505</v>
          </cell>
          <cell r="I652" t="str">
            <v>99</v>
          </cell>
          <cell r="J652">
            <v>2589732.7599999998</v>
          </cell>
          <cell r="K652">
            <v>1994287.66</v>
          </cell>
          <cell r="L652">
            <v>0</v>
          </cell>
          <cell r="M652">
            <v>68687.5</v>
          </cell>
          <cell r="N652">
            <v>0</v>
          </cell>
          <cell r="O652">
            <v>1994287.66</v>
          </cell>
          <cell r="P652">
            <v>3623784.48</v>
          </cell>
          <cell r="Q652" t="str">
            <v>A</v>
          </cell>
          <cell r="R652">
            <v>0</v>
          </cell>
          <cell r="S652" t="str">
            <v>001400000000000000000006159085</v>
          </cell>
        </row>
        <row r="653">
          <cell r="A653">
            <v>39172</v>
          </cell>
          <cell r="B653" t="str">
            <v>2000-06-07-12.58.36.899376</v>
          </cell>
          <cell r="C653" t="str">
            <v>2000-06-07-12.58.36.899376</v>
          </cell>
          <cell r="D653" t="str">
            <v>CS</v>
          </cell>
          <cell r="E653" t="str">
            <v>08199310485</v>
          </cell>
          <cell r="F653" t="b">
            <v>0</v>
          </cell>
          <cell r="G653" t="str">
            <v>นาย อภิชัย ระเบียบ</v>
          </cell>
          <cell r="H653" t="str">
            <v>1998092818245519</v>
          </cell>
          <cell r="I653" t="str">
            <v>99</v>
          </cell>
          <cell r="J653">
            <v>363169.66</v>
          </cell>
          <cell r="K653">
            <v>236865.79</v>
          </cell>
          <cell r="L653">
            <v>0</v>
          </cell>
          <cell r="M653">
            <v>0</v>
          </cell>
          <cell r="N653">
            <v>0</v>
          </cell>
          <cell r="O653">
            <v>236865.79</v>
          </cell>
          <cell r="P653">
            <v>422621.54</v>
          </cell>
          <cell r="Q653" t="str">
            <v>A</v>
          </cell>
          <cell r="R653" t="str">
            <v>Y</v>
          </cell>
          <cell r="S653" t="str">
            <v>001400000000000000000002234559</v>
          </cell>
        </row>
        <row r="654">
          <cell r="A654">
            <v>39172</v>
          </cell>
          <cell r="B654" t="str">
            <v>2000-06-07-12.58.36.899376</v>
          </cell>
          <cell r="C654" t="str">
            <v>2000-06-07-12.58.36.899376</v>
          </cell>
          <cell r="D654" t="str">
            <v>CS</v>
          </cell>
          <cell r="E654" t="str">
            <v>08199310493</v>
          </cell>
          <cell r="F654" t="b">
            <v>0</v>
          </cell>
          <cell r="G654" t="str">
            <v>นาย อภิชัย ระเบียบ</v>
          </cell>
          <cell r="H654" t="str">
            <v>1998092818245519</v>
          </cell>
          <cell r="I654" t="str">
            <v>99</v>
          </cell>
          <cell r="J654">
            <v>374849.71</v>
          </cell>
          <cell r="K654">
            <v>231550.69</v>
          </cell>
          <cell r="L654">
            <v>0</v>
          </cell>
          <cell r="M654">
            <v>0</v>
          </cell>
          <cell r="N654">
            <v>0</v>
          </cell>
          <cell r="O654">
            <v>231550.69</v>
          </cell>
          <cell r="P654">
            <v>340469.31</v>
          </cell>
          <cell r="Q654" t="str">
            <v>A</v>
          </cell>
          <cell r="R654" t="str">
            <v>Y</v>
          </cell>
          <cell r="S654" t="str">
            <v>001400000000000000000002234559</v>
          </cell>
        </row>
        <row r="655">
          <cell r="A655">
            <v>39172</v>
          </cell>
          <cell r="B655" t="str">
            <v>2002-10-24-02.14.38.599466</v>
          </cell>
          <cell r="C655" t="str">
            <v>2002-10-24-02.14.38.599466</v>
          </cell>
          <cell r="D655" t="str">
            <v>CS</v>
          </cell>
          <cell r="E655" t="str">
            <v>08199310508</v>
          </cell>
          <cell r="F655" t="b">
            <v>0</v>
          </cell>
          <cell r="G655" t="str">
            <v>นาย อภิชัย ระเบียบ</v>
          </cell>
          <cell r="H655" t="str">
            <v>1998092818245519</v>
          </cell>
          <cell r="I655" t="str">
            <v>99</v>
          </cell>
          <cell r="J655">
            <v>1471955.59</v>
          </cell>
          <cell r="K655">
            <v>342028.17</v>
          </cell>
          <cell r="L655">
            <v>0</v>
          </cell>
          <cell r="M655">
            <v>0</v>
          </cell>
          <cell r="N655">
            <v>3626.23</v>
          </cell>
          <cell r="O655">
            <v>342028.17</v>
          </cell>
          <cell r="P655">
            <v>1506794.83</v>
          </cell>
          <cell r="Q655" t="str">
            <v>A</v>
          </cell>
          <cell r="R655" t="str">
            <v>Y</v>
          </cell>
          <cell r="S655" t="str">
            <v>001400000000000000000002968707</v>
          </cell>
        </row>
        <row r="656">
          <cell r="A656">
            <v>39172</v>
          </cell>
          <cell r="B656" t="str">
            <v>2000-08-02-17.03.18.805787</v>
          </cell>
          <cell r="C656" t="str">
            <v>2000-08-02-17.03.18.805787</v>
          </cell>
          <cell r="D656" t="str">
            <v>CS</v>
          </cell>
          <cell r="E656" t="str">
            <v>08199310524</v>
          </cell>
          <cell r="F656" t="b">
            <v>0</v>
          </cell>
          <cell r="G656" t="str">
            <v>ชนินทร์ บุญแลบ</v>
          </cell>
          <cell r="H656" t="str">
            <v>1998092818245520</v>
          </cell>
          <cell r="I656" t="str">
            <v>99</v>
          </cell>
          <cell r="J656">
            <v>378620.28</v>
          </cell>
          <cell r="K656">
            <v>302903.03999999998</v>
          </cell>
          <cell r="L656">
            <v>0</v>
          </cell>
          <cell r="M656">
            <v>9162.5</v>
          </cell>
          <cell r="N656">
            <v>0</v>
          </cell>
          <cell r="O656">
            <v>302903.03999999998</v>
          </cell>
          <cell r="P656">
            <v>348516.69</v>
          </cell>
          <cell r="Q656" t="str">
            <v>A</v>
          </cell>
          <cell r="R656" t="str">
            <v>N</v>
          </cell>
          <cell r="S656" t="str">
            <v>001400000000000000000002315238</v>
          </cell>
        </row>
        <row r="657">
          <cell r="A657">
            <v>39172</v>
          </cell>
          <cell r="B657" t="str">
            <v>2003-04-07-02.08.14.536715</v>
          </cell>
          <cell r="C657" t="str">
            <v>2003-04-07-02.08.14.536715</v>
          </cell>
          <cell r="D657" t="str">
            <v>CS</v>
          </cell>
          <cell r="E657" t="str">
            <v>08199310582</v>
          </cell>
          <cell r="F657" t="b">
            <v>0</v>
          </cell>
          <cell r="G657" t="str">
            <v>นิติชัย รักษ์วิเชียร / นาง วีราภรณ์ รักษ์วิเชียร</v>
          </cell>
          <cell r="H657" t="str">
            <v>2001010406060075</v>
          </cell>
          <cell r="I657" t="str">
            <v>99</v>
          </cell>
          <cell r="J657">
            <v>2095340.73</v>
          </cell>
          <cell r="K657">
            <v>1438755.72</v>
          </cell>
          <cell r="L657">
            <v>0</v>
          </cell>
          <cell r="M657">
            <v>0</v>
          </cell>
          <cell r="N657">
            <v>0</v>
          </cell>
          <cell r="O657">
            <v>1438755.72</v>
          </cell>
          <cell r="P657">
            <v>1083205.6599999999</v>
          </cell>
          <cell r="Q657" t="str">
            <v>A</v>
          </cell>
          <cell r="R657" t="str">
            <v>N</v>
          </cell>
          <cell r="S657" t="str">
            <v>001400000000000000000006188008</v>
          </cell>
        </row>
        <row r="659">
          <cell r="A659">
            <v>39172</v>
          </cell>
          <cell r="B659" t="str">
            <v>2003-10-20-19.44.37.304383</v>
          </cell>
          <cell r="C659" t="str">
            <v>2003-10-20-19.44.37.304383</v>
          </cell>
          <cell r="D659" t="str">
            <v>CS</v>
          </cell>
          <cell r="E659" t="str">
            <v>08199310899</v>
          </cell>
          <cell r="F659" t="b">
            <v>0</v>
          </cell>
          <cell r="G659" t="str">
            <v>นาย สมชาติ ทรงกลด</v>
          </cell>
          <cell r="H659" t="str">
            <v>2006090117590050</v>
          </cell>
          <cell r="I659" t="str">
            <v>99</v>
          </cell>
          <cell r="J659">
            <v>1125314.9099999999</v>
          </cell>
          <cell r="K659">
            <v>1125314.9099999999</v>
          </cell>
          <cell r="L659">
            <v>0</v>
          </cell>
          <cell r="M659">
            <v>34900</v>
          </cell>
          <cell r="N659">
            <v>0</v>
          </cell>
          <cell r="O659">
            <v>1125314.9099999999</v>
          </cell>
          <cell r="P659">
            <v>325138.90999999997</v>
          </cell>
          <cell r="Q659" t="str">
            <v>A</v>
          </cell>
          <cell r="R659" t="str">
            <v>N</v>
          </cell>
          <cell r="S659" t="str">
            <v>001400000000000000000006949179</v>
          </cell>
        </row>
        <row r="660">
          <cell r="A660">
            <v>39172</v>
          </cell>
          <cell r="B660" t="str">
            <v>2001-06-02-08.31.12.507370</v>
          </cell>
          <cell r="C660" t="str">
            <v>2001-06-02-08.31.12.507370</v>
          </cell>
          <cell r="D660" t="str">
            <v>CS</v>
          </cell>
          <cell r="E660" t="str">
            <v>08199310962</v>
          </cell>
          <cell r="F660" t="b">
            <v>0</v>
          </cell>
          <cell r="G660" t="str">
            <v>นาย พงศ์พิพัฒน์ เนานะมะบัติ</v>
          </cell>
          <cell r="H660" t="str">
            <v>2006120115310054</v>
          </cell>
          <cell r="I660" t="str">
            <v>99</v>
          </cell>
          <cell r="J660">
            <v>1495503.39</v>
          </cell>
          <cell r="K660">
            <v>1495503.39</v>
          </cell>
          <cell r="L660">
            <v>0</v>
          </cell>
          <cell r="M660">
            <v>40675</v>
          </cell>
          <cell r="N660">
            <v>0</v>
          </cell>
          <cell r="O660">
            <v>1495503.39</v>
          </cell>
          <cell r="P660">
            <v>1077816.53</v>
          </cell>
          <cell r="Q660" t="str">
            <v>A</v>
          </cell>
          <cell r="R660" t="str">
            <v>N</v>
          </cell>
          <cell r="S660" t="str">
            <v>001400000000000000000003613457</v>
          </cell>
        </row>
        <row r="661">
          <cell r="A661">
            <v>39172</v>
          </cell>
          <cell r="B661" t="str">
            <v>2001-09-13-05.17.31.075961</v>
          </cell>
          <cell r="C661" t="str">
            <v>2001-09-13-05.17.31.075961</v>
          </cell>
          <cell r="D661" t="str">
            <v>ขาย</v>
          </cell>
          <cell r="E661" t="str">
            <v>08503007146</v>
          </cell>
          <cell r="F661" t="b">
            <v>0</v>
          </cell>
          <cell r="G661" t="str">
            <v>เอ.วี. ไฮเอ็น ออดิโอ ซัพพลาย แอนด์ เซอร์วิส</v>
          </cell>
          <cell r="H661" t="str">
            <v>1998090817252415</v>
          </cell>
          <cell r="I661" t="str">
            <v>03</v>
          </cell>
          <cell r="J661">
            <v>1000000</v>
          </cell>
          <cell r="K661">
            <v>1025618.9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426253.69</v>
          </cell>
          <cell r="Q661" t="str">
            <v>A</v>
          </cell>
          <cell r="R661" t="str">
            <v>N</v>
          </cell>
          <cell r="S661" t="str">
            <v>001400000000000000000003588474</v>
          </cell>
        </row>
        <row r="662">
          <cell r="A662">
            <v>39172</v>
          </cell>
          <cell r="B662" t="str">
            <v>2002-05-19-07.33.31.564582</v>
          </cell>
          <cell r="C662" t="str">
            <v>2002-05-19-07.33.31.564582</v>
          </cell>
          <cell r="D662" t="str">
            <v>ขาย</v>
          </cell>
          <cell r="E662" t="str">
            <v>08530000641</v>
          </cell>
          <cell r="F662" t="b">
            <v>0</v>
          </cell>
          <cell r="G662" t="str">
            <v>วันฟ้ามาร์ท</v>
          </cell>
          <cell r="H662" t="str">
            <v>1998081712185843</v>
          </cell>
          <cell r="I662" t="str">
            <v>30</v>
          </cell>
          <cell r="J662">
            <v>7613737.9800000004</v>
          </cell>
          <cell r="K662">
            <v>7095939.7199999997</v>
          </cell>
          <cell r="L662">
            <v>0</v>
          </cell>
          <cell r="M662">
            <v>0</v>
          </cell>
          <cell r="N662">
            <v>0</v>
          </cell>
          <cell r="O662">
            <v>7095939.7199999997</v>
          </cell>
          <cell r="P662">
            <v>5220507.04</v>
          </cell>
          <cell r="Q662" t="str">
            <v>A</v>
          </cell>
          <cell r="R662" t="str">
            <v>Y</v>
          </cell>
          <cell r="S662" t="str">
            <v>001400000000000000000003579385</v>
          </cell>
        </row>
        <row r="663">
          <cell r="A663">
            <v>39172</v>
          </cell>
          <cell r="B663" t="str">
            <v>2002-04-04-04.59.28.818130</v>
          </cell>
          <cell r="C663" t="str">
            <v>2002-04-04-04.59.28.818130</v>
          </cell>
          <cell r="D663" t="str">
            <v>ขาย</v>
          </cell>
          <cell r="E663" t="str">
            <v>08599030357</v>
          </cell>
          <cell r="F663" t="b">
            <v>0</v>
          </cell>
          <cell r="G663" t="str">
            <v>วิชา กาญจนโอฬารศิริ , ประยุทธ กาญจนโอฬารศิริ</v>
          </cell>
          <cell r="H663" t="str">
            <v>1998092818254957</v>
          </cell>
          <cell r="I663" t="str">
            <v>99</v>
          </cell>
          <cell r="J663">
            <v>7076323.8399999999</v>
          </cell>
          <cell r="K663">
            <v>3367883.61</v>
          </cell>
          <cell r="L663">
            <v>0</v>
          </cell>
          <cell r="M663">
            <v>0</v>
          </cell>
          <cell r="N663">
            <v>0</v>
          </cell>
          <cell r="O663">
            <v>3367883.61</v>
          </cell>
          <cell r="P663">
            <v>5342519.74</v>
          </cell>
          <cell r="Q663" t="str">
            <v>N</v>
          </cell>
          <cell r="R663" t="str">
            <v>N</v>
          </cell>
          <cell r="S663" t="str">
            <v>001400000000000000000003611189</v>
          </cell>
        </row>
        <row r="664">
          <cell r="A664">
            <v>39172</v>
          </cell>
          <cell r="B664" t="str">
            <v>2002-04-04-04.59.28.818130</v>
          </cell>
          <cell r="C664" t="str">
            <v>2002-04-04-04.59.28.818130</v>
          </cell>
          <cell r="D664" t="str">
            <v>ขาย</v>
          </cell>
          <cell r="E664" t="str">
            <v>08599300375</v>
          </cell>
          <cell r="F664" t="b">
            <v>0</v>
          </cell>
          <cell r="G664" t="str">
            <v>วิชา กาญจนโอฬารศิริ , ประยุทธ กาญจนโอฬารศิริ</v>
          </cell>
          <cell r="H664" t="str">
            <v>1998092818254957</v>
          </cell>
          <cell r="I664" t="str">
            <v>99</v>
          </cell>
          <cell r="J664">
            <v>2237289.62</v>
          </cell>
          <cell r="K664">
            <v>1295041.03</v>
          </cell>
          <cell r="L664">
            <v>0</v>
          </cell>
          <cell r="M664">
            <v>0</v>
          </cell>
          <cell r="N664">
            <v>0</v>
          </cell>
          <cell r="O664">
            <v>1295041.03</v>
          </cell>
          <cell r="P664">
            <v>1780449.88</v>
          </cell>
          <cell r="Q664" t="str">
            <v>N</v>
          </cell>
          <cell r="R664" t="str">
            <v>N</v>
          </cell>
          <cell r="S664" t="str">
            <v>001400000000000000000003611189</v>
          </cell>
        </row>
        <row r="665">
          <cell r="A665">
            <v>39172</v>
          </cell>
          <cell r="B665" t="str">
            <v>2000-08-23-17.01.58.388765</v>
          </cell>
          <cell r="C665" t="str">
            <v>2000-08-23-17.01.58.388765</v>
          </cell>
          <cell r="D665" t="str">
            <v>CS</v>
          </cell>
          <cell r="E665" t="str">
            <v>08599310409</v>
          </cell>
          <cell r="F665" t="b">
            <v>0</v>
          </cell>
          <cell r="G665" t="str">
            <v>กรรณิการ์ ศรีม่วง</v>
          </cell>
          <cell r="H665" t="str">
            <v>2003110405190017</v>
          </cell>
          <cell r="I665" t="str">
            <v>99</v>
          </cell>
          <cell r="J665">
            <v>315740.56</v>
          </cell>
          <cell r="K665">
            <v>243885.28</v>
          </cell>
          <cell r="L665">
            <v>0</v>
          </cell>
          <cell r="M665">
            <v>7895.5</v>
          </cell>
          <cell r="N665">
            <v>0</v>
          </cell>
          <cell r="O665">
            <v>243885.28</v>
          </cell>
          <cell r="P665">
            <v>212958.6</v>
          </cell>
          <cell r="Q665" t="str">
            <v>A</v>
          </cell>
          <cell r="R665" t="str">
            <v>N</v>
          </cell>
          <cell r="S665" t="str">
            <v>001400000000000000000002332962</v>
          </cell>
        </row>
        <row r="666">
          <cell r="A666">
            <v>39172</v>
          </cell>
          <cell r="B666" t="str">
            <v>2000-04-24-19.01.14.013547</v>
          </cell>
          <cell r="C666" t="str">
            <v>2000-04-24-19.01.14.013547</v>
          </cell>
          <cell r="D666" t="str">
            <v>CS</v>
          </cell>
          <cell r="E666" t="str">
            <v>08699300071</v>
          </cell>
          <cell r="F666" t="b">
            <v>0</v>
          </cell>
          <cell r="G666" t="str">
            <v>นางสาว อุษา ตามสกุล</v>
          </cell>
          <cell r="H666" t="str">
            <v>2004100210530018</v>
          </cell>
          <cell r="I666" t="str">
            <v>99</v>
          </cell>
          <cell r="J666">
            <v>9299622.5600000005</v>
          </cell>
          <cell r="K666">
            <v>5707031.5899999999</v>
          </cell>
          <cell r="L666">
            <v>0</v>
          </cell>
          <cell r="M666">
            <v>0</v>
          </cell>
          <cell r="N666">
            <v>0</v>
          </cell>
          <cell r="O666">
            <v>5707031.5899999999</v>
          </cell>
          <cell r="P666">
            <v>3938242.87</v>
          </cell>
          <cell r="Q666" t="str">
            <v>A</v>
          </cell>
          <cell r="R666" t="str">
            <v>N</v>
          </cell>
          <cell r="S666" t="str">
            <v>001400000000000000000001908903</v>
          </cell>
        </row>
        <row r="667">
          <cell r="A667">
            <v>39172</v>
          </cell>
          <cell r="B667" t="str">
            <v>2000-04-11-13.51.58.291861</v>
          </cell>
          <cell r="C667" t="str">
            <v>2000-04-11-13.51.58.291861</v>
          </cell>
          <cell r="D667" t="str">
            <v>CS</v>
          </cell>
          <cell r="E667" t="str">
            <v>08699310155</v>
          </cell>
          <cell r="F667" t="b">
            <v>0</v>
          </cell>
          <cell r="G667" t="str">
            <v>วีรชัย ตันติคมน์</v>
          </cell>
          <cell r="H667" t="str">
            <v>2001010406060077</v>
          </cell>
          <cell r="I667" t="str">
            <v>99</v>
          </cell>
          <cell r="J667">
            <v>3974809.14</v>
          </cell>
          <cell r="K667">
            <v>2984394.24</v>
          </cell>
          <cell r="L667">
            <v>0</v>
          </cell>
          <cell r="M667">
            <v>99370</v>
          </cell>
          <cell r="N667">
            <v>0</v>
          </cell>
          <cell r="O667">
            <v>2984394.24</v>
          </cell>
          <cell r="P667">
            <v>4333754.08</v>
          </cell>
          <cell r="Q667" t="str">
            <v>A</v>
          </cell>
          <cell r="R667" t="str">
            <v>N</v>
          </cell>
          <cell r="S667" t="str">
            <v>001400000000000000000000637356</v>
          </cell>
        </row>
        <row r="668">
          <cell r="A668">
            <v>39172</v>
          </cell>
          <cell r="B668" t="str">
            <v>2001-06-23-04.30.02.994981</v>
          </cell>
          <cell r="C668" t="str">
            <v>2001-06-23-04.30.02.994981</v>
          </cell>
          <cell r="D668" t="str">
            <v>CS</v>
          </cell>
          <cell r="E668" t="str">
            <v>08699310244</v>
          </cell>
          <cell r="F668" t="b">
            <v>0</v>
          </cell>
          <cell r="G668" t="str">
            <v>นาย ณรงค์ฤทธิ์ เที่ยงธรรม</v>
          </cell>
          <cell r="H668" t="str">
            <v>2000070108050706</v>
          </cell>
          <cell r="I668" t="str">
            <v>99</v>
          </cell>
          <cell r="J668">
            <v>3264882.12</v>
          </cell>
          <cell r="K668">
            <v>1188051.74</v>
          </cell>
          <cell r="L668">
            <v>0</v>
          </cell>
          <cell r="M668">
            <v>0</v>
          </cell>
          <cell r="N668">
            <v>4071.35</v>
          </cell>
          <cell r="O668">
            <v>1188051.74</v>
          </cell>
          <cell r="P668">
            <v>2067945.09</v>
          </cell>
          <cell r="Q668" t="str">
            <v>A</v>
          </cell>
          <cell r="R668" t="str">
            <v>Y</v>
          </cell>
          <cell r="S668" t="str">
            <v>001400000000000000000002769858</v>
          </cell>
        </row>
        <row r="669">
          <cell r="A669">
            <v>39172</v>
          </cell>
          <cell r="B669" t="str">
            <v>2000-04-21-16.42.05.927223</v>
          </cell>
          <cell r="C669" t="str">
            <v>2000-04-21-16.42.05.927223</v>
          </cell>
          <cell r="D669" t="str">
            <v>CS</v>
          </cell>
          <cell r="E669" t="str">
            <v>08699310294</v>
          </cell>
          <cell r="F669" t="b">
            <v>0</v>
          </cell>
          <cell r="G669" t="str">
            <v>วิมล ชาวเวียง</v>
          </cell>
          <cell r="H669" t="str">
            <v>1998092818265026</v>
          </cell>
          <cell r="I669" t="str">
            <v>99</v>
          </cell>
          <cell r="J669">
            <v>190015.28</v>
          </cell>
          <cell r="K669">
            <v>157176.75</v>
          </cell>
          <cell r="L669">
            <v>0</v>
          </cell>
          <cell r="M669">
            <v>0</v>
          </cell>
          <cell r="N669">
            <v>0</v>
          </cell>
          <cell r="O669">
            <v>157176.75</v>
          </cell>
          <cell r="P669">
            <v>19071.39</v>
          </cell>
          <cell r="Q669" t="str">
            <v>A</v>
          </cell>
          <cell r="R669" t="str">
            <v>Y</v>
          </cell>
          <cell r="S669" t="str">
            <v>001400000000000000000001598935</v>
          </cell>
        </row>
        <row r="670">
          <cell r="A670">
            <v>39172</v>
          </cell>
          <cell r="B670" t="str">
            <v>2002-04-07-16.11.17.705141</v>
          </cell>
          <cell r="C670" t="str">
            <v>2002-04-07-16.11.17.705141</v>
          </cell>
          <cell r="D670" t="str">
            <v>ขาย</v>
          </cell>
          <cell r="E670" t="str">
            <v>08903008348</v>
          </cell>
          <cell r="F670" t="b">
            <v>0</v>
          </cell>
          <cell r="G670" t="str">
            <v>สิริชัย ฟูตระกูล</v>
          </cell>
          <cell r="H670" t="str">
            <v>1998081712193024</v>
          </cell>
          <cell r="I670" t="str">
            <v>03</v>
          </cell>
          <cell r="J670">
            <v>4000000</v>
          </cell>
          <cell r="K670">
            <v>5057919.01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7452896.5</v>
          </cell>
          <cell r="Q670" t="str">
            <v>A</v>
          </cell>
          <cell r="R670" t="str">
            <v>N</v>
          </cell>
          <cell r="S670" t="str">
            <v>001400000000000000000004312388</v>
          </cell>
        </row>
        <row r="671">
          <cell r="A671">
            <v>39172</v>
          </cell>
          <cell r="B671" t="str">
            <v>2000-04-24-18.32.54.312514</v>
          </cell>
          <cell r="C671" t="str">
            <v>2000-04-24-18.32.54.312514</v>
          </cell>
          <cell r="D671" t="str">
            <v>ขาย</v>
          </cell>
          <cell r="E671" t="str">
            <v>08930000576</v>
          </cell>
          <cell r="F671" t="b">
            <v>0</v>
          </cell>
          <cell r="G671" t="str">
            <v>วาสนา ศิลปิกุล</v>
          </cell>
          <cell r="H671" t="str">
            <v>1999010520230025</v>
          </cell>
          <cell r="I671" t="str">
            <v>30</v>
          </cell>
          <cell r="J671">
            <v>7000000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3695185.09</v>
          </cell>
          <cell r="Q671" t="str">
            <v>A</v>
          </cell>
          <cell r="R671" t="str">
            <v>Y</v>
          </cell>
          <cell r="S671" t="str">
            <v>001400000000000000000001823257</v>
          </cell>
        </row>
        <row r="672">
          <cell r="A672">
            <v>39172</v>
          </cell>
          <cell r="B672" t="str">
            <v>2002-04-07-16.59.57.324343</v>
          </cell>
          <cell r="C672" t="str">
            <v>2002-04-07-16.59.57.324343</v>
          </cell>
          <cell r="D672" t="str">
            <v>ขาย</v>
          </cell>
          <cell r="E672" t="str">
            <v>08930000615</v>
          </cell>
          <cell r="F672" t="b">
            <v>0</v>
          </cell>
          <cell r="G672" t="str">
            <v>กระบือ แอนด์ โค</v>
          </cell>
          <cell r="H672" t="str">
            <v>1998090817292774</v>
          </cell>
          <cell r="I672" t="str">
            <v>30</v>
          </cell>
          <cell r="J672">
            <v>8000000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4113956.17</v>
          </cell>
          <cell r="Q672" t="str">
            <v>A</v>
          </cell>
          <cell r="R672" t="str">
            <v>Y</v>
          </cell>
          <cell r="S672" t="str">
            <v>001400000000000000000004122983</v>
          </cell>
        </row>
        <row r="673">
          <cell r="A673">
            <v>39172</v>
          </cell>
          <cell r="B673" t="str">
            <v>2000-04-24-18.32.54.312514</v>
          </cell>
          <cell r="C673" t="str">
            <v>2000-04-24-18.32.54.312514</v>
          </cell>
          <cell r="D673" t="str">
            <v>ขาย</v>
          </cell>
          <cell r="E673" t="str">
            <v>08930000623</v>
          </cell>
          <cell r="F673" t="b">
            <v>0</v>
          </cell>
          <cell r="G673" t="str">
            <v>วาสนา ศิลปิกุล</v>
          </cell>
          <cell r="H673" t="str">
            <v>1999010520230025</v>
          </cell>
          <cell r="I673" t="str">
            <v>30</v>
          </cell>
          <cell r="J673">
            <v>14500000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8252219.8899999997</v>
          </cell>
          <cell r="Q673" t="str">
            <v>A</v>
          </cell>
          <cell r="R673" t="str">
            <v>Y</v>
          </cell>
          <cell r="S673" t="str">
            <v>001400000000000000000001823257</v>
          </cell>
        </row>
        <row r="674">
          <cell r="A674">
            <v>39172</v>
          </cell>
          <cell r="B674" t="str">
            <v>2002-04-07-16.59.57.324343</v>
          </cell>
          <cell r="C674" t="str">
            <v>2002-04-07-16.59.57.324343</v>
          </cell>
          <cell r="D674" t="str">
            <v>ขาย</v>
          </cell>
          <cell r="E674" t="str">
            <v>08930000762</v>
          </cell>
          <cell r="F674" t="b">
            <v>0</v>
          </cell>
          <cell r="G674" t="str">
            <v>กระบือ แอนด์ โค</v>
          </cell>
          <cell r="H674" t="str">
            <v>1998090817292774</v>
          </cell>
          <cell r="I674" t="str">
            <v>30</v>
          </cell>
          <cell r="J674">
            <v>10000000</v>
          </cell>
          <cell r="K674">
            <v>0</v>
          </cell>
          <cell r="L674">
            <v>0</v>
          </cell>
          <cell r="M674">
            <v>0</v>
          </cell>
          <cell r="N674">
            <v>72008.53</v>
          </cell>
          <cell r="O674">
            <v>0</v>
          </cell>
          <cell r="P674">
            <v>6151506.8099999996</v>
          </cell>
          <cell r="Q674" t="str">
            <v>A</v>
          </cell>
          <cell r="R674" t="str">
            <v>Y</v>
          </cell>
          <cell r="S674" t="str">
            <v>001400000000000000000004122983</v>
          </cell>
        </row>
        <row r="675">
          <cell r="A675">
            <v>39172</v>
          </cell>
          <cell r="B675" t="str">
            <v>2000-04-24-18.32.54.312514</v>
          </cell>
          <cell r="C675" t="str">
            <v>2000-04-24-18.32.54.312514</v>
          </cell>
          <cell r="D675" t="str">
            <v>ขาย</v>
          </cell>
          <cell r="E675" t="str">
            <v>08930000819</v>
          </cell>
          <cell r="F675" t="b">
            <v>0</v>
          </cell>
          <cell r="G675" t="str">
            <v>วาสนา ศิลปิกุล</v>
          </cell>
          <cell r="H675" t="str">
            <v>1999010520230025</v>
          </cell>
          <cell r="I675" t="str">
            <v>30</v>
          </cell>
          <cell r="J675">
            <v>2000000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1140284.31</v>
          </cell>
          <cell r="Q675" t="str">
            <v>A</v>
          </cell>
          <cell r="R675" t="str">
            <v>Y</v>
          </cell>
          <cell r="S675" t="str">
            <v>001400000000000000000001823257</v>
          </cell>
        </row>
        <row r="676">
          <cell r="A676">
            <v>39172</v>
          </cell>
          <cell r="B676" t="str">
            <v>2001-09-18-03.52.03.541140</v>
          </cell>
          <cell r="C676" t="str">
            <v>2001-09-18-03.52.03.541140</v>
          </cell>
          <cell r="D676" t="str">
            <v>ขาย</v>
          </cell>
          <cell r="E676" t="str">
            <v>08930001158</v>
          </cell>
          <cell r="F676" t="b">
            <v>0</v>
          </cell>
          <cell r="G676" t="str">
            <v>เอ็มอีซี ฟาร์อีสต์ อินเตอร์เนชั่นแนล</v>
          </cell>
          <cell r="H676" t="str">
            <v>2004080107280769</v>
          </cell>
          <cell r="I676" t="str">
            <v>30</v>
          </cell>
          <cell r="J676">
            <v>36166361.82</v>
          </cell>
          <cell r="K676">
            <v>36166361.82</v>
          </cell>
          <cell r="L676">
            <v>0</v>
          </cell>
          <cell r="M676">
            <v>0</v>
          </cell>
          <cell r="N676">
            <v>0</v>
          </cell>
          <cell r="O676">
            <v>36166361.82</v>
          </cell>
          <cell r="P676">
            <v>3611681.88</v>
          </cell>
          <cell r="Q676" t="str">
            <v>A</v>
          </cell>
          <cell r="R676" t="str">
            <v>Y</v>
          </cell>
          <cell r="S676" t="str">
            <v>001400000000000000000003953449</v>
          </cell>
        </row>
        <row r="677">
          <cell r="A677">
            <v>39172</v>
          </cell>
          <cell r="B677" t="str">
            <v>2001-09-18-03.52.03.541140</v>
          </cell>
          <cell r="C677" t="str">
            <v>2001-09-18-03.52.03.541140</v>
          </cell>
          <cell r="D677" t="str">
            <v>ขาย</v>
          </cell>
          <cell r="E677" t="str">
            <v>08930001166</v>
          </cell>
          <cell r="F677" t="b">
            <v>0</v>
          </cell>
          <cell r="G677" t="str">
            <v>เอ็มอีซี ฟาร์อีสต์ อินเตอร์เนชั่นแนล</v>
          </cell>
          <cell r="H677" t="str">
            <v>2004080107280770</v>
          </cell>
          <cell r="I677" t="str">
            <v>30</v>
          </cell>
          <cell r="J677">
            <v>2243862.58</v>
          </cell>
          <cell r="K677">
            <v>1803606.44</v>
          </cell>
          <cell r="L677">
            <v>0</v>
          </cell>
          <cell r="M677">
            <v>0</v>
          </cell>
          <cell r="N677">
            <v>0</v>
          </cell>
          <cell r="O677">
            <v>1803606.44</v>
          </cell>
          <cell r="P677">
            <v>6419.81</v>
          </cell>
          <cell r="Q677" t="str">
            <v>A</v>
          </cell>
          <cell r="R677" t="str">
            <v>Y</v>
          </cell>
          <cell r="S677" t="str">
            <v>001400000000000000000003953449</v>
          </cell>
        </row>
        <row r="678">
          <cell r="A678">
            <v>39172</v>
          </cell>
          <cell r="B678" t="str">
            <v>2001-09-18-03.52.03.541140</v>
          </cell>
          <cell r="C678" t="str">
            <v>2001-09-18-03.52.03.541140</v>
          </cell>
          <cell r="D678" t="str">
            <v>ขาย</v>
          </cell>
          <cell r="E678" t="str">
            <v>08930001174</v>
          </cell>
          <cell r="F678" t="b">
            <v>0</v>
          </cell>
          <cell r="G678" t="str">
            <v>เอ็มอีซี ฟาร์อีสต์ อินเตอร์เนชั่นแนล</v>
          </cell>
          <cell r="H678" t="str">
            <v>2004080107280771</v>
          </cell>
          <cell r="I678" t="str">
            <v>30</v>
          </cell>
          <cell r="J678">
            <v>3773768.89</v>
          </cell>
          <cell r="K678">
            <v>3773768.88</v>
          </cell>
          <cell r="L678">
            <v>0</v>
          </cell>
          <cell r="M678">
            <v>0</v>
          </cell>
          <cell r="N678">
            <v>0</v>
          </cell>
          <cell r="O678">
            <v>3773768.88</v>
          </cell>
          <cell r="P678">
            <v>13399.47</v>
          </cell>
          <cell r="Q678" t="str">
            <v>A</v>
          </cell>
          <cell r="R678" t="str">
            <v>Y</v>
          </cell>
          <cell r="S678" t="str">
            <v>001400000000000000000003953449</v>
          </cell>
        </row>
        <row r="679">
          <cell r="A679">
            <v>39172</v>
          </cell>
          <cell r="B679" t="str">
            <v>2001-09-18-03.52.03.541140</v>
          </cell>
          <cell r="C679" t="str">
            <v>2001-09-18-03.52.03.541140</v>
          </cell>
          <cell r="D679" t="str">
            <v>ขาย</v>
          </cell>
          <cell r="E679" t="str">
            <v>08930001182</v>
          </cell>
          <cell r="F679" t="b">
            <v>0</v>
          </cell>
          <cell r="G679" t="str">
            <v>เอ็มอีซี ฟาร์อีสต์ อินเตอร์เนชั่นแนล</v>
          </cell>
          <cell r="H679" t="str">
            <v>2004080107280772</v>
          </cell>
          <cell r="I679" t="str">
            <v>30</v>
          </cell>
          <cell r="J679">
            <v>3059812.61</v>
          </cell>
          <cell r="K679">
            <v>3059812.61</v>
          </cell>
          <cell r="L679">
            <v>0</v>
          </cell>
          <cell r="M679">
            <v>0</v>
          </cell>
          <cell r="N679">
            <v>0</v>
          </cell>
          <cell r="O679">
            <v>3059812.61</v>
          </cell>
          <cell r="P679">
            <v>2.7</v>
          </cell>
          <cell r="Q679" t="str">
            <v>A</v>
          </cell>
          <cell r="R679" t="str">
            <v>Y</v>
          </cell>
          <cell r="S679" t="str">
            <v>001400000000000000000003953449</v>
          </cell>
        </row>
        <row r="680">
          <cell r="A680">
            <v>39172</v>
          </cell>
          <cell r="B680" t="str">
            <v>2001-09-18-03.52.03.541140</v>
          </cell>
          <cell r="C680" t="str">
            <v>2001-09-18-03.52.03.541140</v>
          </cell>
          <cell r="D680" t="str">
            <v>ขาย</v>
          </cell>
          <cell r="E680" t="str">
            <v>08930001190</v>
          </cell>
          <cell r="F680" t="b">
            <v>0</v>
          </cell>
          <cell r="G680" t="str">
            <v>เอ็มอีซี ฟาร์อีสต์ อินเตอร์เนชั่นแนล</v>
          </cell>
          <cell r="H680" t="str">
            <v>2004080107280773</v>
          </cell>
          <cell r="I680" t="str">
            <v>30</v>
          </cell>
          <cell r="J680">
            <v>15031616.82</v>
          </cell>
          <cell r="K680">
            <v>15031616.82</v>
          </cell>
          <cell r="L680">
            <v>0</v>
          </cell>
          <cell r="M680">
            <v>0</v>
          </cell>
          <cell r="N680">
            <v>0</v>
          </cell>
          <cell r="O680">
            <v>15031616.82</v>
          </cell>
          <cell r="P680">
            <v>5411382.04</v>
          </cell>
          <cell r="Q680" t="str">
            <v>A</v>
          </cell>
          <cell r="R680" t="str">
            <v>Y</v>
          </cell>
          <cell r="S680" t="str">
            <v>001400000000000000000003953449</v>
          </cell>
        </row>
        <row r="681">
          <cell r="A681">
            <v>39172</v>
          </cell>
          <cell r="B681" t="str">
            <v>2001-09-18-03.52.03.541140</v>
          </cell>
          <cell r="C681" t="str">
            <v>2001-09-18-03.52.03.541140</v>
          </cell>
          <cell r="D681" t="str">
            <v>ขาย</v>
          </cell>
          <cell r="E681" t="str">
            <v>08930001205</v>
          </cell>
          <cell r="F681" t="b">
            <v>0</v>
          </cell>
          <cell r="G681" t="str">
            <v>เอ็มอีซี ฟาร์อีสต์ อินเตอร์เนชั่นแนล</v>
          </cell>
          <cell r="H681" t="str">
            <v>2004080107280774</v>
          </cell>
          <cell r="I681" t="str">
            <v>30</v>
          </cell>
          <cell r="J681">
            <v>4351856.84</v>
          </cell>
          <cell r="K681">
            <v>4351856.84</v>
          </cell>
          <cell r="L681">
            <v>0</v>
          </cell>
          <cell r="M681">
            <v>0</v>
          </cell>
          <cell r="N681">
            <v>0</v>
          </cell>
          <cell r="O681">
            <v>4351856.84</v>
          </cell>
          <cell r="P681">
            <v>44715849.670000002</v>
          </cell>
          <cell r="Q681" t="str">
            <v>A</v>
          </cell>
          <cell r="R681" t="str">
            <v>Y</v>
          </cell>
          <cell r="S681" t="str">
            <v>001400000000000000000003953449</v>
          </cell>
        </row>
        <row r="682">
          <cell r="A682">
            <v>39172</v>
          </cell>
          <cell r="B682" t="str">
            <v>2000-04-24-18.32.54.312514</v>
          </cell>
          <cell r="C682" t="str">
            <v>2000-04-24-18.32.54.312514</v>
          </cell>
          <cell r="D682" t="str">
            <v>ขาย</v>
          </cell>
          <cell r="E682" t="str">
            <v>08930001310</v>
          </cell>
          <cell r="F682" t="b">
            <v>0</v>
          </cell>
          <cell r="G682" t="str">
            <v>วาสนา ศิลปิกุล</v>
          </cell>
          <cell r="H682" t="str">
            <v>2006020115160255</v>
          </cell>
          <cell r="I682" t="str">
            <v>30</v>
          </cell>
          <cell r="J682">
            <v>21364466.82</v>
          </cell>
          <cell r="K682">
            <v>20194718.789999999</v>
          </cell>
          <cell r="L682">
            <v>0</v>
          </cell>
          <cell r="M682">
            <v>0</v>
          </cell>
          <cell r="N682">
            <v>0</v>
          </cell>
          <cell r="O682">
            <v>20194718.789999999</v>
          </cell>
          <cell r="P682">
            <v>14230047.02</v>
          </cell>
          <cell r="Q682" t="str">
            <v>A</v>
          </cell>
          <cell r="R682" t="str">
            <v>Y</v>
          </cell>
          <cell r="S682" t="str">
            <v>001400000000000000000001823257</v>
          </cell>
        </row>
        <row r="683">
          <cell r="A683">
            <v>39172</v>
          </cell>
          <cell r="B683" t="str">
            <v>2002-04-07-16.59.57.324343</v>
          </cell>
          <cell r="C683" t="str">
            <v>2002-04-07-16.59.57.324343</v>
          </cell>
          <cell r="D683" t="str">
            <v>ขาย</v>
          </cell>
          <cell r="E683" t="str">
            <v>08930001336</v>
          </cell>
          <cell r="F683" t="b">
            <v>0</v>
          </cell>
          <cell r="G683" t="str">
            <v>กระบือ แอนด์ โค</v>
          </cell>
          <cell r="H683" t="str">
            <v>2006050114130250</v>
          </cell>
          <cell r="I683" t="str">
            <v>30</v>
          </cell>
          <cell r="J683">
            <v>35018465.170000002</v>
          </cell>
          <cell r="K683">
            <v>33756890.710000001</v>
          </cell>
          <cell r="L683">
            <v>0</v>
          </cell>
          <cell r="M683">
            <v>0</v>
          </cell>
          <cell r="N683">
            <v>0</v>
          </cell>
          <cell r="O683">
            <v>33756890.710000001</v>
          </cell>
          <cell r="P683">
            <v>20722485.079999998</v>
          </cell>
          <cell r="Q683" t="str">
            <v>A</v>
          </cell>
          <cell r="R683" t="str">
            <v>Y</v>
          </cell>
          <cell r="S683" t="str">
            <v>001400000000000000000004122983</v>
          </cell>
        </row>
        <row r="684">
          <cell r="A684">
            <v>39172</v>
          </cell>
          <cell r="B684" t="str">
            <v>2002-04-07-16.11.17.705141</v>
          </cell>
          <cell r="C684" t="str">
            <v>2002-04-07-16.11.17.705141</v>
          </cell>
          <cell r="D684" t="str">
            <v>ขาย</v>
          </cell>
          <cell r="E684" t="str">
            <v>08931001127</v>
          </cell>
          <cell r="F684" t="b">
            <v>0</v>
          </cell>
          <cell r="G684" t="str">
            <v>สิริชัย ฟูตระกูล</v>
          </cell>
          <cell r="H684" t="str">
            <v>1998081712193024</v>
          </cell>
          <cell r="I684" t="str">
            <v>31</v>
          </cell>
          <cell r="J684">
            <v>20000000</v>
          </cell>
          <cell r="K684">
            <v>19973660.629999999</v>
          </cell>
          <cell r="L684">
            <v>0</v>
          </cell>
          <cell r="M684">
            <v>0</v>
          </cell>
          <cell r="N684">
            <v>162673.01999999999</v>
          </cell>
          <cell r="O684">
            <v>19973660.629999999</v>
          </cell>
          <cell r="P684">
            <v>30686382.93</v>
          </cell>
          <cell r="Q684" t="str">
            <v>A</v>
          </cell>
          <cell r="R684" t="str">
            <v>N</v>
          </cell>
          <cell r="S684" t="str">
            <v>001400000000000000000004312388</v>
          </cell>
        </row>
        <row r="685">
          <cell r="A685">
            <v>39172</v>
          </cell>
          <cell r="B685" t="str">
            <v>2001-09-14-05.19.35.359039</v>
          </cell>
          <cell r="C685" t="str">
            <v>2001-09-14-05.19.35.359039</v>
          </cell>
          <cell r="D685" t="str">
            <v>CS</v>
          </cell>
          <cell r="E685" t="str">
            <v>08934000015</v>
          </cell>
          <cell r="F685" t="b">
            <v>0</v>
          </cell>
          <cell r="G685" t="str">
            <v>ตะวันทิพย์ มาร์เก็ตติ้ง  บจ.</v>
          </cell>
          <cell r="H685" t="str">
            <v>1998091717045926</v>
          </cell>
          <cell r="I685" t="str">
            <v>34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 t="str">
            <v>A</v>
          </cell>
          <cell r="R685" t="str">
            <v>N</v>
          </cell>
          <cell r="S685" t="str">
            <v>001400000000000000000003953258</v>
          </cell>
        </row>
        <row r="686">
          <cell r="A686">
            <v>39172</v>
          </cell>
          <cell r="B686" t="str">
            <v>2002-04-07-16.59.57.324343</v>
          </cell>
          <cell r="C686" t="str">
            <v>2002-04-07-16.59.57.324343</v>
          </cell>
          <cell r="D686" t="str">
            <v>ขาย</v>
          </cell>
          <cell r="E686" t="str">
            <v>08934000120</v>
          </cell>
          <cell r="F686" t="b">
            <v>0</v>
          </cell>
          <cell r="G686" t="str">
            <v>กระบือ แอนด์ โค</v>
          </cell>
          <cell r="H686" t="str">
            <v>1998090817292774</v>
          </cell>
          <cell r="I686" t="str">
            <v>34</v>
          </cell>
          <cell r="J686">
            <v>10000000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4023090.73</v>
          </cell>
          <cell r="Q686" t="str">
            <v>A</v>
          </cell>
          <cell r="R686" t="str">
            <v>Y</v>
          </cell>
          <cell r="S686" t="str">
            <v>001400000000000000000004122983</v>
          </cell>
        </row>
        <row r="687">
          <cell r="A687">
            <v>39172</v>
          </cell>
          <cell r="B687" t="str">
            <v>2001-09-14-05.19.35.359039</v>
          </cell>
          <cell r="C687" t="str">
            <v>2001-09-14-05.19.35.359039</v>
          </cell>
          <cell r="D687" t="str">
            <v>CS</v>
          </cell>
          <cell r="E687" t="str">
            <v>08960000562</v>
          </cell>
          <cell r="F687" t="b">
            <v>0</v>
          </cell>
          <cell r="G687" t="str">
            <v>ตะวันทิพย์ มาร์เก็ตติ้ง  บจ.</v>
          </cell>
          <cell r="H687" t="str">
            <v>1998091717045926</v>
          </cell>
          <cell r="I687" t="str">
            <v>60</v>
          </cell>
          <cell r="J687">
            <v>10000000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 t="str">
            <v>A</v>
          </cell>
          <cell r="R687" t="str">
            <v>N</v>
          </cell>
          <cell r="S687" t="str">
            <v>001400000000000000000003953258</v>
          </cell>
        </row>
        <row r="688">
          <cell r="A688">
            <v>39172</v>
          </cell>
          <cell r="B688" t="str">
            <v>2000-04-24-18.32.54.312514</v>
          </cell>
          <cell r="C688" t="str">
            <v>2000-04-24-18.32.54.312514</v>
          </cell>
          <cell r="D688" t="str">
            <v>ขาย</v>
          </cell>
          <cell r="E688" t="str">
            <v>08960000570</v>
          </cell>
          <cell r="F688" t="b">
            <v>0</v>
          </cell>
          <cell r="G688" t="str">
            <v>วาสนา ศิลปิกุล</v>
          </cell>
          <cell r="H688" t="str">
            <v>2000080317015912</v>
          </cell>
          <cell r="I688" t="str">
            <v>60</v>
          </cell>
          <cell r="J688">
            <v>160080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 t="str">
            <v>A</v>
          </cell>
          <cell r="R688" t="str">
            <v>N</v>
          </cell>
          <cell r="S688" t="str">
            <v>001400000000000000000001823257</v>
          </cell>
        </row>
        <row r="689">
          <cell r="A689">
            <v>39172</v>
          </cell>
          <cell r="B689" t="str">
            <v>2002-04-07-16.59.57.324343</v>
          </cell>
          <cell r="C689" t="str">
            <v>2002-04-07-16.59.57.324343</v>
          </cell>
          <cell r="D689" t="str">
            <v>ขาย</v>
          </cell>
          <cell r="E689" t="str">
            <v>08960000685</v>
          </cell>
          <cell r="F689" t="b">
            <v>0</v>
          </cell>
          <cell r="G689" t="str">
            <v>กระบือ แอนด์ โค</v>
          </cell>
          <cell r="H689" t="str">
            <v>2000080317016197</v>
          </cell>
          <cell r="I689" t="str">
            <v>60</v>
          </cell>
          <cell r="J689">
            <v>782940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 t="str">
            <v>A</v>
          </cell>
          <cell r="R689" t="str">
            <v>N</v>
          </cell>
          <cell r="S689" t="str">
            <v>001400000000000000000004122983</v>
          </cell>
        </row>
        <row r="690">
          <cell r="A690">
            <v>39172</v>
          </cell>
          <cell r="B690" t="str">
            <v>2001-09-18-03.52.03.541140</v>
          </cell>
          <cell r="C690" t="str">
            <v>2001-09-18-03.52.03.541140</v>
          </cell>
          <cell r="D690" t="str">
            <v>ขาย</v>
          </cell>
          <cell r="E690" t="str">
            <v>08960000758</v>
          </cell>
          <cell r="F690" t="b">
            <v>0</v>
          </cell>
          <cell r="G690" t="str">
            <v>เอ็มอีซี ฟาร์อีสต์ อินเตอร์เนชั่นแนล</v>
          </cell>
          <cell r="H690" t="str">
            <v>2005010417331169</v>
          </cell>
          <cell r="I690" t="str">
            <v>60</v>
          </cell>
          <cell r="J690">
            <v>20000000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 t="str">
            <v>A</v>
          </cell>
          <cell r="R690" t="str">
            <v>N</v>
          </cell>
          <cell r="S690" t="str">
            <v>001400000000000000000003953449</v>
          </cell>
        </row>
        <row r="691">
          <cell r="A691">
            <v>39172</v>
          </cell>
          <cell r="B691" t="str">
            <v>2001-09-18-03.52.03.541140</v>
          </cell>
          <cell r="C691" t="str">
            <v>2001-09-18-03.52.03.541140</v>
          </cell>
          <cell r="D691" t="str">
            <v>ขาย</v>
          </cell>
          <cell r="E691" t="str">
            <v>08999030286</v>
          </cell>
          <cell r="F691" t="b">
            <v>0</v>
          </cell>
          <cell r="G691" t="str">
            <v>เอ็มอีซี ฟาร์อีสต์ อินเตอร์เนชั่นแนล</v>
          </cell>
          <cell r="H691" t="str">
            <v>2001051512360800</v>
          </cell>
          <cell r="I691" t="str">
            <v>99</v>
          </cell>
          <cell r="J691">
            <v>24758849.960000001</v>
          </cell>
          <cell r="K691">
            <v>0</v>
          </cell>
          <cell r="L691">
            <v>0</v>
          </cell>
          <cell r="M691">
            <v>200000</v>
          </cell>
          <cell r="N691">
            <v>0</v>
          </cell>
          <cell r="O691">
            <v>0</v>
          </cell>
          <cell r="P691">
            <v>7610877.4699999997</v>
          </cell>
          <cell r="Q691" t="str">
            <v>A</v>
          </cell>
          <cell r="R691" t="str">
            <v>Y</v>
          </cell>
          <cell r="S691" t="str">
            <v>001400000000000000000003953449</v>
          </cell>
        </row>
        <row r="692">
          <cell r="A692">
            <v>39172</v>
          </cell>
          <cell r="B692" t="str">
            <v>2001-09-14-05.19.35.359039</v>
          </cell>
          <cell r="C692" t="str">
            <v>2001-09-14-05.19.35.359039</v>
          </cell>
          <cell r="D692" t="str">
            <v>CS</v>
          </cell>
          <cell r="E692" t="str">
            <v>08999030333</v>
          </cell>
          <cell r="F692" t="b">
            <v>0</v>
          </cell>
          <cell r="G692" t="str">
            <v>ตะวันทิพย์ มาร์เก็ตติ้ง  บจ.</v>
          </cell>
          <cell r="H692" t="str">
            <v>1998091717045926</v>
          </cell>
          <cell r="I692" t="str">
            <v>99</v>
          </cell>
          <cell r="J692">
            <v>37566400.240000002</v>
          </cell>
          <cell r="K692">
            <v>29996539.059999999</v>
          </cell>
          <cell r="L692">
            <v>0</v>
          </cell>
          <cell r="M692">
            <v>0</v>
          </cell>
          <cell r="N692">
            <v>0</v>
          </cell>
          <cell r="O692">
            <v>29996539.059999999</v>
          </cell>
          <cell r="P692">
            <v>43898678.990000002</v>
          </cell>
          <cell r="Q692" t="str">
            <v>A</v>
          </cell>
          <cell r="R692" t="str">
            <v>N</v>
          </cell>
          <cell r="S692" t="str">
            <v>001400000000000000000003953258</v>
          </cell>
        </row>
        <row r="693">
          <cell r="A693">
            <v>39172</v>
          </cell>
          <cell r="B693" t="str">
            <v>2001-09-14-05.19.35.359039</v>
          </cell>
          <cell r="C693" t="str">
            <v>2001-09-14-05.19.35.359039</v>
          </cell>
          <cell r="D693" t="str">
            <v>CS</v>
          </cell>
          <cell r="E693" t="str">
            <v>08999300111</v>
          </cell>
          <cell r="F693" t="b">
            <v>0</v>
          </cell>
          <cell r="G693" t="str">
            <v>ตะวันทิพย์ มาร์เก็ตติ้ง  บจ.</v>
          </cell>
          <cell r="H693" t="str">
            <v>1998091717045926</v>
          </cell>
          <cell r="I693" t="str">
            <v>99</v>
          </cell>
          <cell r="J693">
            <v>16792125.940000001</v>
          </cell>
          <cell r="K693">
            <v>12698661.800000001</v>
          </cell>
          <cell r="L693">
            <v>0</v>
          </cell>
          <cell r="M693">
            <v>0</v>
          </cell>
          <cell r="N693">
            <v>0</v>
          </cell>
          <cell r="O693">
            <v>12698661.800000001</v>
          </cell>
          <cell r="P693">
            <v>19429968.489999998</v>
          </cell>
          <cell r="Q693" t="str">
            <v>A</v>
          </cell>
          <cell r="R693" t="str">
            <v>N</v>
          </cell>
          <cell r="S693" t="str">
            <v>001400000000000000000003953258</v>
          </cell>
        </row>
        <row r="694">
          <cell r="A694">
            <v>39172</v>
          </cell>
          <cell r="B694" t="str">
            <v>2001-09-14-05.19.35.359039</v>
          </cell>
          <cell r="C694" t="str">
            <v>2001-09-14-05.19.35.359039</v>
          </cell>
          <cell r="D694" t="str">
            <v>CS</v>
          </cell>
          <cell r="E694" t="str">
            <v>08999300129</v>
          </cell>
          <cell r="F694" t="b">
            <v>0</v>
          </cell>
          <cell r="G694" t="str">
            <v>ตะวันทิพย์ มาร์เก็ตติ้ง  บจ.</v>
          </cell>
          <cell r="H694" t="str">
            <v>1998091717045926</v>
          </cell>
          <cell r="I694" t="str">
            <v>99</v>
          </cell>
          <cell r="J694">
            <v>12472578.27</v>
          </cell>
          <cell r="K694">
            <v>9443531.3300000001</v>
          </cell>
          <cell r="L694">
            <v>0</v>
          </cell>
          <cell r="M694">
            <v>0</v>
          </cell>
          <cell r="N694">
            <v>0</v>
          </cell>
          <cell r="O694">
            <v>9443531.3300000001</v>
          </cell>
          <cell r="P694">
            <v>14434245.5</v>
          </cell>
          <cell r="Q694" t="str">
            <v>A</v>
          </cell>
          <cell r="R694" t="str">
            <v>N</v>
          </cell>
          <cell r="S694" t="str">
            <v>001400000000000000000003953258</v>
          </cell>
        </row>
        <row r="695">
          <cell r="A695">
            <v>39172</v>
          </cell>
          <cell r="B695" t="str">
            <v>2001-09-14-05.19.35.359039</v>
          </cell>
          <cell r="C695" t="str">
            <v>2001-09-14-05.19.35.359039</v>
          </cell>
          <cell r="D695" t="str">
            <v>CS</v>
          </cell>
          <cell r="E695" t="str">
            <v>08999300137</v>
          </cell>
          <cell r="F695" t="b">
            <v>0</v>
          </cell>
          <cell r="G695" t="str">
            <v>ตะวันทิพย์ มาร์เก็ตติ้ง  บจ.</v>
          </cell>
          <cell r="H695" t="str">
            <v>1998091717045926</v>
          </cell>
          <cell r="I695" t="str">
            <v>99</v>
          </cell>
          <cell r="J695">
            <v>23643001.390000001</v>
          </cell>
          <cell r="K695">
            <v>18600000</v>
          </cell>
          <cell r="L695">
            <v>0</v>
          </cell>
          <cell r="M695">
            <v>0</v>
          </cell>
          <cell r="N695">
            <v>0</v>
          </cell>
          <cell r="O695">
            <v>18600000</v>
          </cell>
          <cell r="P695">
            <v>27506705.48</v>
          </cell>
          <cell r="Q695" t="str">
            <v>A</v>
          </cell>
          <cell r="R695" t="str">
            <v>N</v>
          </cell>
          <cell r="S695" t="str">
            <v>001400000000000000000003953258</v>
          </cell>
        </row>
        <row r="696">
          <cell r="A696">
            <v>39172</v>
          </cell>
          <cell r="B696" t="str">
            <v>2001-06-02-08.31.14.981950</v>
          </cell>
          <cell r="C696" t="str">
            <v>2001-06-02-08.31.14.981950</v>
          </cell>
          <cell r="D696" t="str">
            <v>CS</v>
          </cell>
          <cell r="E696" t="str">
            <v>08999300187</v>
          </cell>
          <cell r="F696" t="b">
            <v>0</v>
          </cell>
          <cell r="G696" t="str">
            <v>ประสงค์ นาคเจริญ</v>
          </cell>
          <cell r="H696" t="str">
            <v>1999090111110908</v>
          </cell>
          <cell r="I696" t="str">
            <v>99</v>
          </cell>
          <cell r="J696">
            <v>10194033.039999999</v>
          </cell>
          <cell r="K696">
            <v>7835919.5199999996</v>
          </cell>
          <cell r="L696">
            <v>0</v>
          </cell>
          <cell r="M696">
            <v>0</v>
          </cell>
          <cell r="N696">
            <v>0</v>
          </cell>
          <cell r="O696">
            <v>7835919.5199999996</v>
          </cell>
          <cell r="P696">
            <v>6511886.79</v>
          </cell>
          <cell r="Q696" t="str">
            <v>A</v>
          </cell>
          <cell r="R696" t="str">
            <v>Y</v>
          </cell>
          <cell r="S696" t="str">
            <v>001400000000000000000003606719</v>
          </cell>
        </row>
        <row r="697">
          <cell r="A697">
            <v>39172</v>
          </cell>
          <cell r="B697" t="str">
            <v>2000-04-16-21.52.55.507314</v>
          </cell>
          <cell r="C697" t="str">
            <v>2000-04-16-21.52.55.507314</v>
          </cell>
          <cell r="D697" t="str">
            <v>CS</v>
          </cell>
          <cell r="E697" t="str">
            <v>08999310172</v>
          </cell>
          <cell r="F697" t="b">
            <v>0</v>
          </cell>
          <cell r="G697" t="str">
            <v>ศิริรัตน์ แซ่โคัว</v>
          </cell>
          <cell r="H697" t="str">
            <v>1998081712191530</v>
          </cell>
          <cell r="I697" t="str">
            <v>99</v>
          </cell>
          <cell r="J697">
            <v>365252.81</v>
          </cell>
          <cell r="K697">
            <v>303255.62</v>
          </cell>
          <cell r="L697">
            <v>0</v>
          </cell>
          <cell r="M697">
            <v>9132.5</v>
          </cell>
          <cell r="N697">
            <v>0</v>
          </cell>
          <cell r="O697">
            <v>303255.62</v>
          </cell>
          <cell r="P697">
            <v>519422.97</v>
          </cell>
          <cell r="Q697" t="str">
            <v>A</v>
          </cell>
          <cell r="R697" t="str">
            <v>N</v>
          </cell>
          <cell r="S697" t="str">
            <v>001400000000000000000000848068</v>
          </cell>
        </row>
        <row r="698">
          <cell r="A698">
            <v>39172</v>
          </cell>
          <cell r="B698" t="str">
            <v>2001-09-14-05.19.35.359039</v>
          </cell>
          <cell r="C698" t="str">
            <v>2001-09-14-05.19.35.359039</v>
          </cell>
          <cell r="D698" t="str">
            <v>CS</v>
          </cell>
          <cell r="E698" t="str">
            <v>08999340024</v>
          </cell>
          <cell r="F698" t="b">
            <v>0</v>
          </cell>
          <cell r="G698" t="str">
            <v>ตะวันทิพย์ มาร์เก็ตติ้ง  บจ.</v>
          </cell>
          <cell r="H698" t="str">
            <v>1998091717045926</v>
          </cell>
          <cell r="I698" t="str">
            <v>99</v>
          </cell>
          <cell r="J698">
            <v>909027.62</v>
          </cell>
          <cell r="K698">
            <v>733758</v>
          </cell>
          <cell r="L698">
            <v>0</v>
          </cell>
          <cell r="M698">
            <v>0</v>
          </cell>
          <cell r="N698">
            <v>0</v>
          </cell>
          <cell r="O698">
            <v>733758</v>
          </cell>
          <cell r="P698">
            <v>1032861.84</v>
          </cell>
          <cell r="Q698" t="str">
            <v>A</v>
          </cell>
          <cell r="R698" t="str">
            <v>N</v>
          </cell>
          <cell r="S698" t="str">
            <v>001400000000000000000003953258</v>
          </cell>
        </row>
        <row r="699">
          <cell r="A699">
            <v>39172</v>
          </cell>
          <cell r="B699" t="str">
            <v>2001-09-14-05.19.35.359039</v>
          </cell>
          <cell r="C699" t="str">
            <v>2001-09-14-05.19.35.359039</v>
          </cell>
          <cell r="D699" t="str">
            <v>CS</v>
          </cell>
          <cell r="E699" t="str">
            <v>08999400012</v>
          </cell>
          <cell r="F699" t="b">
            <v>0</v>
          </cell>
          <cell r="G699" t="str">
            <v>ตะวันทิพย์ มาร์เก็ตติ้ง  บจ.</v>
          </cell>
          <cell r="H699" t="str">
            <v>1998091717045926</v>
          </cell>
          <cell r="I699" t="str">
            <v>99</v>
          </cell>
          <cell r="J699">
            <v>1392326.66</v>
          </cell>
          <cell r="K699">
            <v>1007742</v>
          </cell>
          <cell r="L699">
            <v>0</v>
          </cell>
          <cell r="M699">
            <v>0</v>
          </cell>
          <cell r="N699">
            <v>0</v>
          </cell>
          <cell r="O699">
            <v>1007742</v>
          </cell>
          <cell r="P699">
            <v>1559087.24</v>
          </cell>
          <cell r="Q699" t="str">
            <v>A</v>
          </cell>
          <cell r="R699" t="str">
            <v>N</v>
          </cell>
          <cell r="S699" t="str">
            <v>001400000000000000000003953258</v>
          </cell>
        </row>
        <row r="700">
          <cell r="A700">
            <v>39172</v>
          </cell>
          <cell r="B700" t="str">
            <v>2001-06-02-08.31.15.361657</v>
          </cell>
          <cell r="C700" t="str">
            <v>2001-06-02-08.31.15.361657</v>
          </cell>
          <cell r="D700" t="str">
            <v>CS</v>
          </cell>
          <cell r="E700" t="str">
            <v>09099030223</v>
          </cell>
          <cell r="F700" t="b">
            <v>0</v>
          </cell>
          <cell r="G700" t="str">
            <v>นาย ส่งศักดิ์ พนารี</v>
          </cell>
          <cell r="H700" t="str">
            <v>2003060306480021</v>
          </cell>
          <cell r="I700" t="str">
            <v>99</v>
          </cell>
          <cell r="J700">
            <v>1235773.9099999999</v>
          </cell>
          <cell r="K700">
            <v>1150216.72</v>
          </cell>
          <cell r="L700">
            <v>0</v>
          </cell>
          <cell r="M700">
            <v>58215</v>
          </cell>
          <cell r="N700">
            <v>0</v>
          </cell>
          <cell r="O700">
            <v>1150216.72</v>
          </cell>
          <cell r="P700">
            <v>613711.49</v>
          </cell>
          <cell r="Q700" t="str">
            <v>A</v>
          </cell>
          <cell r="R700" t="str">
            <v>N</v>
          </cell>
          <cell r="S700" t="str">
            <v>001400000000000000000002898202</v>
          </cell>
        </row>
        <row r="701">
          <cell r="A701">
            <v>39172</v>
          </cell>
          <cell r="B701" t="str">
            <v>2001-06-02-08.31.15.361657</v>
          </cell>
          <cell r="C701" t="str">
            <v>2001-06-02-08.31.15.361657</v>
          </cell>
          <cell r="D701" t="str">
            <v>CS</v>
          </cell>
          <cell r="E701" t="str">
            <v>09099300067</v>
          </cell>
          <cell r="F701" t="b">
            <v>0</v>
          </cell>
          <cell r="G701" t="str">
            <v>นาย ส่งศักดิ์ พนารี</v>
          </cell>
          <cell r="H701" t="str">
            <v>2003060306480021</v>
          </cell>
          <cell r="I701" t="str">
            <v>99</v>
          </cell>
          <cell r="J701">
            <v>262991.63</v>
          </cell>
          <cell r="K701">
            <v>233151.19</v>
          </cell>
          <cell r="L701">
            <v>0</v>
          </cell>
          <cell r="M701">
            <v>0</v>
          </cell>
          <cell r="N701">
            <v>0</v>
          </cell>
          <cell r="O701">
            <v>233151.19</v>
          </cell>
          <cell r="P701">
            <v>136898.34</v>
          </cell>
          <cell r="Q701" t="str">
            <v>A</v>
          </cell>
          <cell r="R701" t="str">
            <v>N</v>
          </cell>
          <cell r="S701" t="str">
            <v>001400000000000000000002898202</v>
          </cell>
        </row>
        <row r="702">
          <cell r="A702">
            <v>39172</v>
          </cell>
          <cell r="B702" t="str">
            <v>2001-06-02-08.31.15.361657</v>
          </cell>
          <cell r="C702" t="str">
            <v>2001-06-02-08.31.15.361657</v>
          </cell>
          <cell r="D702" t="str">
            <v>CS</v>
          </cell>
          <cell r="E702" t="str">
            <v>09099300075</v>
          </cell>
          <cell r="F702" t="b">
            <v>0</v>
          </cell>
          <cell r="G702" t="str">
            <v>นาย ส่งศักดิ์ พนารี</v>
          </cell>
          <cell r="H702" t="str">
            <v>2003060306480021</v>
          </cell>
          <cell r="I702" t="str">
            <v>99</v>
          </cell>
          <cell r="J702">
            <v>829835.53</v>
          </cell>
          <cell r="K702">
            <v>725298.03</v>
          </cell>
          <cell r="L702">
            <v>0</v>
          </cell>
          <cell r="M702">
            <v>0</v>
          </cell>
          <cell r="N702">
            <v>0</v>
          </cell>
          <cell r="O702">
            <v>725298.03</v>
          </cell>
          <cell r="P702">
            <v>437578.45</v>
          </cell>
          <cell r="Q702" t="str">
            <v>A</v>
          </cell>
          <cell r="R702" t="str">
            <v>N</v>
          </cell>
          <cell r="S702" t="str">
            <v>001400000000000000000002898202</v>
          </cell>
        </row>
        <row r="703">
          <cell r="A703">
            <v>39172</v>
          </cell>
          <cell r="B703" t="str">
            <v>2000-09-27-14.35.07.747469</v>
          </cell>
          <cell r="C703" t="str">
            <v>2000-09-27-14.35.07.747469</v>
          </cell>
          <cell r="D703" t="str">
            <v>CS</v>
          </cell>
          <cell r="E703" t="str">
            <v>09499030348</v>
          </cell>
          <cell r="F703" t="b">
            <v>0</v>
          </cell>
          <cell r="G703" t="str">
            <v>PRASIT KITTIVIROJ</v>
          </cell>
          <cell r="H703" t="str">
            <v>1998090817352112</v>
          </cell>
          <cell r="I703" t="str">
            <v>99</v>
          </cell>
          <cell r="J703">
            <v>1134714.8999999999</v>
          </cell>
          <cell r="K703">
            <v>964629.44</v>
          </cell>
          <cell r="L703">
            <v>0</v>
          </cell>
          <cell r="M703">
            <v>28367.5</v>
          </cell>
          <cell r="N703">
            <v>0</v>
          </cell>
          <cell r="O703">
            <v>964629.44</v>
          </cell>
          <cell r="P703">
            <v>1358495.36</v>
          </cell>
          <cell r="Q703" t="str">
            <v>A</v>
          </cell>
          <cell r="R703">
            <v>0</v>
          </cell>
          <cell r="S703" t="str">
            <v>001400000000000000000002708592</v>
          </cell>
        </row>
        <row r="704">
          <cell r="A704">
            <v>39172</v>
          </cell>
          <cell r="B704" t="str">
            <v>2000-04-11-18.14.36.023452</v>
          </cell>
          <cell r="C704" t="str">
            <v>2000-04-11-18.14.36.023452</v>
          </cell>
          <cell r="D704" t="str">
            <v>CS</v>
          </cell>
          <cell r="E704" t="str">
            <v>09499300015</v>
          </cell>
          <cell r="F704" t="b">
            <v>0</v>
          </cell>
          <cell r="G704" t="str">
            <v>บริษัท จำกัด ทีดับบลิวซี อินเตอร์เนชั่นแนล 1989 (ประเทศไทย)</v>
          </cell>
          <cell r="H704" t="str">
            <v>1998081712204609</v>
          </cell>
          <cell r="I704" t="str">
            <v>99</v>
          </cell>
          <cell r="J704">
            <v>2663807.5</v>
          </cell>
          <cell r="K704">
            <v>2419215.39</v>
          </cell>
          <cell r="L704">
            <v>0</v>
          </cell>
          <cell r="M704">
            <v>66595</v>
          </cell>
          <cell r="N704">
            <v>0</v>
          </cell>
          <cell r="O704">
            <v>2419215.39</v>
          </cell>
          <cell r="P704">
            <v>4543438.4000000004</v>
          </cell>
          <cell r="Q704" t="str">
            <v>A</v>
          </cell>
          <cell r="R704">
            <v>0</v>
          </cell>
          <cell r="S704" t="str">
            <v>001400000000000000000000685701</v>
          </cell>
        </row>
        <row r="705">
          <cell r="A705">
            <v>39172</v>
          </cell>
          <cell r="B705" t="str">
            <v>2004-11-20-23.19.07.977101</v>
          </cell>
          <cell r="C705" t="str">
            <v>2004-11-20-23.19.07.977101</v>
          </cell>
          <cell r="D705" t="str">
            <v>CS</v>
          </cell>
          <cell r="E705" t="str">
            <v>09499300112</v>
          </cell>
          <cell r="F705" t="b">
            <v>0</v>
          </cell>
          <cell r="G705" t="str">
            <v>เทวาครีเอชั่น</v>
          </cell>
          <cell r="H705" t="str">
            <v>1998090817344561</v>
          </cell>
          <cell r="I705" t="str">
            <v>99</v>
          </cell>
          <cell r="J705">
            <v>1659925.42</v>
          </cell>
          <cell r="K705">
            <v>1126834.67</v>
          </cell>
          <cell r="L705">
            <v>0</v>
          </cell>
          <cell r="M705">
            <v>35500</v>
          </cell>
          <cell r="N705">
            <v>0</v>
          </cell>
          <cell r="O705">
            <v>1126834.67</v>
          </cell>
          <cell r="P705">
            <v>784136.23</v>
          </cell>
          <cell r="Q705" t="str">
            <v>A</v>
          </cell>
          <cell r="R705" t="str">
            <v>Y</v>
          </cell>
          <cell r="S705" t="str">
            <v>001400000000000000000008622444</v>
          </cell>
        </row>
        <row r="706">
          <cell r="A706">
            <v>39172</v>
          </cell>
          <cell r="B706" t="str">
            <v>2001-04-12-23.17.52.557983</v>
          </cell>
          <cell r="C706" t="str">
            <v>2001-04-12-23.17.52.557983</v>
          </cell>
          <cell r="D706" t="str">
            <v>ขาย</v>
          </cell>
          <cell r="E706" t="str">
            <v>09503007096</v>
          </cell>
          <cell r="F706" t="b">
            <v>0</v>
          </cell>
          <cell r="G706" t="str">
            <v>บางกอกรับเบอร์</v>
          </cell>
          <cell r="H706" t="str">
            <v>1998100615391387</v>
          </cell>
          <cell r="I706" t="str">
            <v>03</v>
          </cell>
          <cell r="J706">
            <v>22000000</v>
          </cell>
          <cell r="K706">
            <v>21549433.18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6609828.4699999997</v>
          </cell>
          <cell r="Q706" t="str">
            <v>A</v>
          </cell>
          <cell r="R706" t="str">
            <v>Y</v>
          </cell>
          <cell r="S706" t="str">
            <v>001400000000000000000003368723</v>
          </cell>
        </row>
        <row r="707">
          <cell r="A707">
            <v>39172</v>
          </cell>
          <cell r="B707" t="str">
            <v>2001-04-12-23.18.07.362057</v>
          </cell>
          <cell r="C707" t="str">
            <v>2001-04-12-23.18.07.362057</v>
          </cell>
          <cell r="D707" t="str">
            <v>ขาย</v>
          </cell>
          <cell r="E707" t="str">
            <v>09503008717</v>
          </cell>
          <cell r="F707" t="b">
            <v>0</v>
          </cell>
          <cell r="G707" t="str">
            <v>รังสิตฟุตแวร์</v>
          </cell>
          <cell r="H707" t="str">
            <v>1998090817373632</v>
          </cell>
          <cell r="I707" t="str">
            <v>03</v>
          </cell>
          <cell r="J707">
            <v>10000000</v>
          </cell>
          <cell r="K707">
            <v>9780997.9000000004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1972619.05</v>
          </cell>
          <cell r="Q707" t="str">
            <v>A</v>
          </cell>
          <cell r="R707" t="str">
            <v>Y</v>
          </cell>
          <cell r="S707" t="str">
            <v>001400000000000000000003368809</v>
          </cell>
        </row>
        <row r="708">
          <cell r="A708">
            <v>39172</v>
          </cell>
          <cell r="B708" t="str">
            <v>2001-04-12-23.17.52.557983</v>
          </cell>
          <cell r="C708" t="str">
            <v>2001-04-12-23.17.52.557983</v>
          </cell>
          <cell r="D708" t="str">
            <v>ขาย</v>
          </cell>
          <cell r="E708" t="str">
            <v>09530000809</v>
          </cell>
          <cell r="F708" t="b">
            <v>0</v>
          </cell>
          <cell r="G708" t="str">
            <v>บางกอกรับเบอร์</v>
          </cell>
          <cell r="H708" t="str">
            <v>2003100209080642</v>
          </cell>
          <cell r="I708" t="str">
            <v>30</v>
          </cell>
          <cell r="J708">
            <v>81183590</v>
          </cell>
          <cell r="K708">
            <v>54156426.340000004</v>
          </cell>
          <cell r="L708">
            <v>0</v>
          </cell>
          <cell r="M708">
            <v>0</v>
          </cell>
          <cell r="N708">
            <v>0</v>
          </cell>
          <cell r="O708">
            <v>54156426.340000004</v>
          </cell>
          <cell r="P708">
            <v>17893876.739999998</v>
          </cell>
          <cell r="Q708" t="str">
            <v>A</v>
          </cell>
          <cell r="R708" t="str">
            <v>Y</v>
          </cell>
          <cell r="S708" t="str">
            <v>001400000000000000000003368723</v>
          </cell>
        </row>
        <row r="709">
          <cell r="A709">
            <v>39172</v>
          </cell>
          <cell r="B709" t="str">
            <v>2001-04-12-23.17.52.557983</v>
          </cell>
          <cell r="C709" t="str">
            <v>2001-04-12-23.17.52.557983</v>
          </cell>
          <cell r="D709" t="str">
            <v>ขาย</v>
          </cell>
          <cell r="E709" t="str">
            <v>09530000817</v>
          </cell>
          <cell r="F709" t="b">
            <v>0</v>
          </cell>
          <cell r="G709" t="str">
            <v>บางกอกรับเบอร์</v>
          </cell>
          <cell r="H709" t="str">
            <v>2003100209080643</v>
          </cell>
          <cell r="I709" t="str">
            <v>30</v>
          </cell>
          <cell r="J709">
            <v>11052404</v>
          </cell>
          <cell r="K709">
            <v>8094259.3700000001</v>
          </cell>
          <cell r="L709">
            <v>0</v>
          </cell>
          <cell r="M709">
            <v>0</v>
          </cell>
          <cell r="N709">
            <v>0</v>
          </cell>
          <cell r="O709">
            <v>8094259.3700000001</v>
          </cell>
          <cell r="P709">
            <v>826279.73</v>
          </cell>
          <cell r="Q709" t="str">
            <v>A</v>
          </cell>
          <cell r="R709" t="str">
            <v>Y</v>
          </cell>
          <cell r="S709" t="str">
            <v>001400000000000000000003368723</v>
          </cell>
        </row>
        <row r="710">
          <cell r="A710">
            <v>39172</v>
          </cell>
          <cell r="B710" t="str">
            <v>2001-04-12-23.17.52.557983</v>
          </cell>
          <cell r="C710" t="str">
            <v>2001-04-12-23.17.52.557983</v>
          </cell>
          <cell r="D710" t="str">
            <v>ขาย</v>
          </cell>
          <cell r="E710" t="str">
            <v>09530000825</v>
          </cell>
          <cell r="F710" t="b">
            <v>0</v>
          </cell>
          <cell r="G710" t="str">
            <v>บางกอกรับเบอร์</v>
          </cell>
          <cell r="H710" t="str">
            <v>2003100209080644</v>
          </cell>
          <cell r="I710" t="str">
            <v>30</v>
          </cell>
          <cell r="J710">
            <v>22104808</v>
          </cell>
          <cell r="K710">
            <v>22104808</v>
          </cell>
          <cell r="L710">
            <v>0</v>
          </cell>
          <cell r="M710">
            <v>0</v>
          </cell>
          <cell r="N710">
            <v>0</v>
          </cell>
          <cell r="O710">
            <v>22104808</v>
          </cell>
          <cell r="P710">
            <v>0</v>
          </cell>
          <cell r="Q710" t="str">
            <v>A</v>
          </cell>
          <cell r="R710" t="str">
            <v>Y</v>
          </cell>
          <cell r="S710" t="str">
            <v>001400000000000000000003368723</v>
          </cell>
        </row>
        <row r="711">
          <cell r="A711">
            <v>39172</v>
          </cell>
          <cell r="B711" t="str">
            <v>2001-04-12-23.17.52.557983</v>
          </cell>
          <cell r="C711" t="str">
            <v>2001-04-12-23.17.52.557983</v>
          </cell>
          <cell r="D711" t="str">
            <v>ขาย</v>
          </cell>
          <cell r="E711" t="str">
            <v>09530000833</v>
          </cell>
          <cell r="F711" t="b">
            <v>0</v>
          </cell>
          <cell r="G711" t="str">
            <v>บางกอกรับเบอร์</v>
          </cell>
          <cell r="H711" t="str">
            <v>2003100209080645</v>
          </cell>
          <cell r="I711" t="str">
            <v>30</v>
          </cell>
          <cell r="J711">
            <v>13622767</v>
          </cell>
          <cell r="K711">
            <v>13622767</v>
          </cell>
          <cell r="L711">
            <v>0</v>
          </cell>
          <cell r="M711">
            <v>0</v>
          </cell>
          <cell r="N711">
            <v>0</v>
          </cell>
          <cell r="O711">
            <v>13622767</v>
          </cell>
          <cell r="P711">
            <v>0</v>
          </cell>
          <cell r="Q711" t="str">
            <v>A</v>
          </cell>
          <cell r="R711" t="str">
            <v>Y</v>
          </cell>
          <cell r="S711" t="str">
            <v>001400000000000000000003368723</v>
          </cell>
        </row>
        <row r="712">
          <cell r="A712">
            <v>39172</v>
          </cell>
          <cell r="B712" t="str">
            <v>2001-04-12-23.17.52.557983</v>
          </cell>
          <cell r="C712" t="str">
            <v>2001-04-12-23.17.52.557983</v>
          </cell>
          <cell r="D712" t="str">
            <v>ขาย</v>
          </cell>
          <cell r="E712" t="str">
            <v>09530001091</v>
          </cell>
          <cell r="F712" t="b">
            <v>0</v>
          </cell>
          <cell r="G712" t="str">
            <v>บางกอกรับเบอร์</v>
          </cell>
          <cell r="H712" t="str">
            <v>2004100120540643</v>
          </cell>
          <cell r="I712" t="str">
            <v>30</v>
          </cell>
          <cell r="J712">
            <v>881698.68</v>
          </cell>
          <cell r="K712">
            <v>595064.31999999995</v>
          </cell>
          <cell r="L712">
            <v>0</v>
          </cell>
          <cell r="M712">
            <v>0</v>
          </cell>
          <cell r="N712">
            <v>0</v>
          </cell>
          <cell r="O712">
            <v>595064.31999999995</v>
          </cell>
          <cell r="P712">
            <v>198017.83</v>
          </cell>
          <cell r="Q712" t="str">
            <v>A</v>
          </cell>
          <cell r="R712" t="str">
            <v>Y</v>
          </cell>
          <cell r="S712" t="str">
            <v>001400000000000000000003368723</v>
          </cell>
        </row>
        <row r="713">
          <cell r="A713">
            <v>39172</v>
          </cell>
          <cell r="B713" t="str">
            <v>2001-04-12-23.17.52.557983</v>
          </cell>
          <cell r="C713" t="str">
            <v>2001-04-12-23.17.52.557983</v>
          </cell>
          <cell r="D713" t="str">
            <v>ขาย</v>
          </cell>
          <cell r="E713" t="str">
            <v>09530001106</v>
          </cell>
          <cell r="F713" t="b">
            <v>0</v>
          </cell>
          <cell r="G713" t="str">
            <v>บางกอกรับเบอร์</v>
          </cell>
          <cell r="H713" t="str">
            <v>2004100120540644</v>
          </cell>
          <cell r="I713" t="str">
            <v>30</v>
          </cell>
          <cell r="J713">
            <v>120035.24</v>
          </cell>
          <cell r="K713">
            <v>81012.58</v>
          </cell>
          <cell r="L713">
            <v>0</v>
          </cell>
          <cell r="M713">
            <v>0</v>
          </cell>
          <cell r="N713">
            <v>0</v>
          </cell>
          <cell r="O713">
            <v>81012.58</v>
          </cell>
          <cell r="P713">
            <v>26958.3</v>
          </cell>
          <cell r="Q713" t="str">
            <v>A</v>
          </cell>
          <cell r="R713" t="str">
            <v>Y</v>
          </cell>
          <cell r="S713" t="str">
            <v>001400000000000000000003368723</v>
          </cell>
        </row>
        <row r="714">
          <cell r="A714">
            <v>39172</v>
          </cell>
          <cell r="B714" t="str">
            <v>2001-04-12-23.17.52.557983</v>
          </cell>
          <cell r="C714" t="str">
            <v>2001-04-12-23.17.52.557983</v>
          </cell>
          <cell r="D714" t="str">
            <v>ขาย</v>
          </cell>
          <cell r="E714" t="str">
            <v>09530001122</v>
          </cell>
          <cell r="F714" t="b">
            <v>0</v>
          </cell>
          <cell r="G714" t="str">
            <v>บางกอกรับเบอร์</v>
          </cell>
          <cell r="H714" t="str">
            <v>2004100120540646</v>
          </cell>
          <cell r="I714" t="str">
            <v>30</v>
          </cell>
          <cell r="J714">
            <v>147950.75</v>
          </cell>
          <cell r="K714">
            <v>147950.75</v>
          </cell>
          <cell r="L714">
            <v>0</v>
          </cell>
          <cell r="M714">
            <v>0</v>
          </cell>
          <cell r="N714">
            <v>0</v>
          </cell>
          <cell r="O714">
            <v>147950.75</v>
          </cell>
          <cell r="P714">
            <v>0</v>
          </cell>
          <cell r="Q714" t="str">
            <v>A</v>
          </cell>
          <cell r="R714" t="str">
            <v>Y</v>
          </cell>
          <cell r="S714" t="str">
            <v>001400000000000000000003368723</v>
          </cell>
        </row>
        <row r="715">
          <cell r="A715">
            <v>39172</v>
          </cell>
          <cell r="B715" t="str">
            <v>2001-04-12-23.17.52.557983</v>
          </cell>
          <cell r="C715" t="str">
            <v>2001-04-12-23.17.52.557983</v>
          </cell>
          <cell r="D715" t="str">
            <v>ขาย</v>
          </cell>
          <cell r="E715" t="str">
            <v>09530001130</v>
          </cell>
          <cell r="F715" t="b">
            <v>0</v>
          </cell>
          <cell r="G715" t="str">
            <v>บางกอกรับเบอร์</v>
          </cell>
          <cell r="H715" t="str">
            <v>2004100120540647</v>
          </cell>
          <cell r="I715" t="str">
            <v>30</v>
          </cell>
          <cell r="J715">
            <v>516271.91</v>
          </cell>
          <cell r="K715">
            <v>516271.91</v>
          </cell>
          <cell r="L715">
            <v>0</v>
          </cell>
          <cell r="M715">
            <v>0</v>
          </cell>
          <cell r="N715">
            <v>0</v>
          </cell>
          <cell r="O715">
            <v>516271.91</v>
          </cell>
          <cell r="P715">
            <v>0</v>
          </cell>
          <cell r="Q715" t="str">
            <v>A</v>
          </cell>
          <cell r="R715" t="str">
            <v>Y</v>
          </cell>
          <cell r="S715" t="str">
            <v>001400000000000000000003368723</v>
          </cell>
        </row>
        <row r="716">
          <cell r="A716">
            <v>39172</v>
          </cell>
          <cell r="B716" t="str">
            <v>2001-04-12-23.17.52.557983</v>
          </cell>
          <cell r="C716" t="str">
            <v>2001-04-12-23.17.52.557983</v>
          </cell>
          <cell r="D716" t="str">
            <v>ขาย</v>
          </cell>
          <cell r="E716" t="str">
            <v>09530001148</v>
          </cell>
          <cell r="F716" t="b">
            <v>0</v>
          </cell>
          <cell r="G716" t="str">
            <v>บางกอกรับเบอร์</v>
          </cell>
          <cell r="H716" t="str">
            <v>2004100120540648</v>
          </cell>
          <cell r="I716" t="str">
            <v>30</v>
          </cell>
          <cell r="J716">
            <v>240070.42</v>
          </cell>
          <cell r="K716">
            <v>240070.42</v>
          </cell>
          <cell r="L716">
            <v>0</v>
          </cell>
          <cell r="M716">
            <v>0</v>
          </cell>
          <cell r="N716">
            <v>0</v>
          </cell>
          <cell r="O716">
            <v>240070.42</v>
          </cell>
          <cell r="P716">
            <v>0</v>
          </cell>
          <cell r="Q716" t="str">
            <v>A</v>
          </cell>
          <cell r="R716" t="str">
            <v>Y</v>
          </cell>
          <cell r="S716" t="str">
            <v>001400000000000000000003368723</v>
          </cell>
        </row>
        <row r="717">
          <cell r="A717">
            <v>39172</v>
          </cell>
          <cell r="B717" t="str">
            <v>2003-11-21-11.51.31.603045</v>
          </cell>
          <cell r="C717" t="str">
            <v>2003-11-21-11.51.31.603045</v>
          </cell>
          <cell r="D717" t="str">
            <v>CS</v>
          </cell>
          <cell r="E717" t="str">
            <v>09531004953</v>
          </cell>
          <cell r="F717" t="b">
            <v>0</v>
          </cell>
          <cell r="G717" t="str">
            <v>พลาวัสถ์ ศุภกิจศิลป์,มะลิ คำสอน</v>
          </cell>
          <cell r="H717" t="str">
            <v>2003120104460551</v>
          </cell>
          <cell r="I717" t="str">
            <v>31</v>
          </cell>
          <cell r="J717">
            <v>2323000</v>
          </cell>
          <cell r="K717">
            <v>2167231.44</v>
          </cell>
          <cell r="L717">
            <v>0</v>
          </cell>
          <cell r="M717">
            <v>0</v>
          </cell>
          <cell r="N717">
            <v>7960.8</v>
          </cell>
          <cell r="O717">
            <v>2167231.44</v>
          </cell>
          <cell r="P717">
            <v>550863.99</v>
          </cell>
          <cell r="Q717" t="str">
            <v>A</v>
          </cell>
          <cell r="R717" t="str">
            <v>N</v>
          </cell>
          <cell r="S717" t="str">
            <v>001400000000000000000007295454</v>
          </cell>
        </row>
        <row r="719">
          <cell r="A719">
            <v>39172</v>
          </cell>
          <cell r="B719" t="str">
            <v>2001-04-12-23.18.07.362057</v>
          </cell>
          <cell r="C719" t="str">
            <v>2001-04-12-23.18.07.362057</v>
          </cell>
          <cell r="D719" t="str">
            <v>ขาย</v>
          </cell>
          <cell r="E719" t="str">
            <v>09532001039</v>
          </cell>
          <cell r="F719" t="b">
            <v>0</v>
          </cell>
          <cell r="G719" t="str">
            <v>รังสิตฟุตแวร์</v>
          </cell>
          <cell r="H719" t="str">
            <v>2004080405170017</v>
          </cell>
          <cell r="I719" t="str">
            <v>32</v>
          </cell>
          <cell r="J719">
            <v>150000000</v>
          </cell>
          <cell r="K719">
            <v>147000000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48918219.170000002</v>
          </cell>
          <cell r="Q719" t="str">
            <v>A</v>
          </cell>
          <cell r="R719" t="str">
            <v>Y</v>
          </cell>
          <cell r="S719" t="str">
            <v>001400000000000000000003368809</v>
          </cell>
        </row>
        <row r="720">
          <cell r="A720">
            <v>39172</v>
          </cell>
          <cell r="B720" t="str">
            <v>2001-04-12-23.18.07.362057</v>
          </cell>
          <cell r="C720" t="str">
            <v>2001-04-12-23.18.07.362057</v>
          </cell>
          <cell r="D720" t="str">
            <v>ขาย</v>
          </cell>
          <cell r="E720" t="str">
            <v>09560000382</v>
          </cell>
          <cell r="F720" t="b">
            <v>0</v>
          </cell>
          <cell r="G720" t="str">
            <v>รังสิตฟุตแวร์</v>
          </cell>
          <cell r="H720" t="str">
            <v>2000080316550677</v>
          </cell>
          <cell r="I720" t="str">
            <v>60</v>
          </cell>
          <cell r="J720">
            <v>7000000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 t="str">
            <v>A</v>
          </cell>
          <cell r="R720" t="str">
            <v>N</v>
          </cell>
          <cell r="S720" t="str">
            <v>001400000000000000000003368809</v>
          </cell>
        </row>
        <row r="721">
          <cell r="A721">
            <v>39172</v>
          </cell>
          <cell r="B721" t="str">
            <v>2001-04-12-23.17.52.557983</v>
          </cell>
          <cell r="C721" t="str">
            <v>2001-04-12-23.17.52.557983</v>
          </cell>
          <cell r="D721" t="str">
            <v>ขาย</v>
          </cell>
          <cell r="E721" t="str">
            <v>09560000405</v>
          </cell>
          <cell r="F721" t="b">
            <v>0</v>
          </cell>
          <cell r="G721" t="str">
            <v>บางกอกรับเบอร์</v>
          </cell>
          <cell r="H721" t="str">
            <v>2000080316520109</v>
          </cell>
          <cell r="I721" t="str">
            <v>60</v>
          </cell>
          <cell r="J721">
            <v>13685000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 t="str">
            <v>A</v>
          </cell>
          <cell r="R721" t="str">
            <v>N</v>
          </cell>
          <cell r="S721" t="str">
            <v>001400000000000000000003368723</v>
          </cell>
        </row>
        <row r="722">
          <cell r="A722">
            <v>39172</v>
          </cell>
          <cell r="B722" t="str">
            <v>2002-05-17-04.21.03.991618</v>
          </cell>
          <cell r="C722" t="str">
            <v>2002-05-17-04.21.03.991618</v>
          </cell>
          <cell r="D722" t="str">
            <v>CS</v>
          </cell>
          <cell r="E722" t="str">
            <v>09599600117</v>
          </cell>
          <cell r="F722" t="b">
            <v>0</v>
          </cell>
          <cell r="G722" t="str">
            <v>ทีแอนด์อาร์ซีลิก้า โปรดักส์</v>
          </cell>
          <cell r="H722" t="str">
            <v>2006110123230048</v>
          </cell>
          <cell r="I722" t="str">
            <v>99</v>
          </cell>
          <cell r="J722">
            <v>9164456.2200000007</v>
          </cell>
          <cell r="K722">
            <v>9164456.2200000007</v>
          </cell>
          <cell r="L722">
            <v>0</v>
          </cell>
          <cell r="M722">
            <v>200000</v>
          </cell>
          <cell r="N722">
            <v>0</v>
          </cell>
          <cell r="O722">
            <v>9164456.2200000007</v>
          </cell>
          <cell r="P722">
            <v>13173376.93</v>
          </cell>
          <cell r="Q722" t="str">
            <v>A</v>
          </cell>
          <cell r="R722" t="str">
            <v>N</v>
          </cell>
          <cell r="S722" t="str">
            <v>001400000000000000000003953977</v>
          </cell>
        </row>
        <row r="723">
          <cell r="A723">
            <v>39172</v>
          </cell>
          <cell r="B723" t="str">
            <v>2001-06-02-08.24.29.631866</v>
          </cell>
          <cell r="C723" t="str">
            <v>2001-06-02-08.24.29.631866</v>
          </cell>
          <cell r="D723" t="str">
            <v>ขาย</v>
          </cell>
          <cell r="E723" t="str">
            <v>09630000424</v>
          </cell>
          <cell r="F723" t="b">
            <v>0</v>
          </cell>
          <cell r="G723" t="str">
            <v>OPENSEA SHIPPING CO.,LTD      (TDR.3)</v>
          </cell>
          <cell r="H723" t="str">
            <v>2000080214470577</v>
          </cell>
          <cell r="I723" t="str">
            <v>30</v>
          </cell>
          <cell r="J723">
            <v>39473242.200000003</v>
          </cell>
          <cell r="K723">
            <v>31675047.16</v>
          </cell>
          <cell r="L723">
            <v>0</v>
          </cell>
          <cell r="M723">
            <v>0</v>
          </cell>
          <cell r="N723">
            <v>35451.24</v>
          </cell>
          <cell r="O723">
            <v>31675047.16</v>
          </cell>
          <cell r="P723">
            <v>15597917.23</v>
          </cell>
          <cell r="Q723" t="str">
            <v>N</v>
          </cell>
          <cell r="R723" t="str">
            <v>Y</v>
          </cell>
          <cell r="S723" t="str">
            <v>001400000000000000000003576900</v>
          </cell>
        </row>
        <row r="724">
          <cell r="A724">
            <v>39172</v>
          </cell>
          <cell r="B724" t="str">
            <v>2001-06-02-08.24.29.631866</v>
          </cell>
          <cell r="C724" t="str">
            <v>2001-06-02-08.24.29.631866</v>
          </cell>
          <cell r="D724" t="str">
            <v>ขาย</v>
          </cell>
          <cell r="E724" t="str">
            <v>09660000177</v>
          </cell>
          <cell r="F724" t="b">
            <v>0</v>
          </cell>
          <cell r="G724" t="str">
            <v>OPENSEA SHIPPING CO.,LTD      (TDR.3)</v>
          </cell>
          <cell r="H724" t="str">
            <v>1999110113380520</v>
          </cell>
          <cell r="I724" t="str">
            <v>60</v>
          </cell>
          <cell r="J724">
            <v>60000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 t="str">
            <v>N</v>
          </cell>
          <cell r="R724" t="str">
            <v>Y</v>
          </cell>
          <cell r="S724" t="str">
            <v>001400000000000000000003576900</v>
          </cell>
        </row>
        <row r="725">
          <cell r="A725">
            <v>39172</v>
          </cell>
          <cell r="B725" t="str">
            <v>2001-06-02-08.31.20.104048</v>
          </cell>
          <cell r="C725" t="str">
            <v>2001-06-02-08.31.20.104048</v>
          </cell>
          <cell r="D725" t="str">
            <v>CS</v>
          </cell>
          <cell r="E725" t="str">
            <v>09799300090</v>
          </cell>
          <cell r="F725" t="b">
            <v>0</v>
          </cell>
          <cell r="G725" t="str">
            <v>บริษัท จำกัด โค ไลน คอนสตรัคชั่น</v>
          </cell>
          <cell r="H725" t="str">
            <v>2002050307030036</v>
          </cell>
          <cell r="I725" t="str">
            <v>99</v>
          </cell>
          <cell r="J725">
            <v>1300459.02</v>
          </cell>
          <cell r="K725">
            <v>1243037.08</v>
          </cell>
          <cell r="L725">
            <v>0</v>
          </cell>
          <cell r="M725">
            <v>0</v>
          </cell>
          <cell r="N725">
            <v>2095.06</v>
          </cell>
          <cell r="O725">
            <v>1243037.08</v>
          </cell>
          <cell r="P725">
            <v>1051004.32</v>
          </cell>
          <cell r="Q725" t="str">
            <v>A</v>
          </cell>
          <cell r="R725" t="str">
            <v>N</v>
          </cell>
          <cell r="S725" t="str">
            <v>001400000000000000000003576214</v>
          </cell>
        </row>
        <row r="726">
          <cell r="A726">
            <v>39172</v>
          </cell>
          <cell r="B726" t="str">
            <v>2000-04-21-00.08.58.809912</v>
          </cell>
          <cell r="C726" t="str">
            <v>2000-04-21-00.08.58.809912</v>
          </cell>
          <cell r="D726" t="str">
            <v>CS</v>
          </cell>
          <cell r="E726" t="str">
            <v>09799310124</v>
          </cell>
          <cell r="F726" t="b">
            <v>0</v>
          </cell>
          <cell r="G726" t="str">
            <v>ดุสิต นักดนตรี</v>
          </cell>
          <cell r="H726" t="str">
            <v>1998092818311157</v>
          </cell>
          <cell r="I726" t="str">
            <v>99</v>
          </cell>
          <cell r="J726">
            <v>727249.31</v>
          </cell>
          <cell r="K726">
            <v>635406.93000000005</v>
          </cell>
          <cell r="L726">
            <v>0</v>
          </cell>
          <cell r="M726">
            <v>18180</v>
          </cell>
          <cell r="N726">
            <v>0</v>
          </cell>
          <cell r="O726">
            <v>635406.93000000005</v>
          </cell>
          <cell r="P726">
            <v>921113.68</v>
          </cell>
          <cell r="Q726" t="str">
            <v>A</v>
          </cell>
          <cell r="R726" t="str">
            <v>N</v>
          </cell>
          <cell r="S726" t="str">
            <v>001400000000000000000001575692</v>
          </cell>
        </row>
        <row r="727">
          <cell r="A727">
            <v>39172</v>
          </cell>
          <cell r="B727" t="str">
            <v>2000-04-11-13.42.03.609731</v>
          </cell>
          <cell r="C727" t="str">
            <v>2000-04-11-13.42.03.609731</v>
          </cell>
          <cell r="D727" t="str">
            <v>CS</v>
          </cell>
          <cell r="E727" t="str">
            <v>09799310386</v>
          </cell>
          <cell r="F727" t="b">
            <v>0</v>
          </cell>
          <cell r="G727" t="str">
            <v>พรชัย บุญช่วย</v>
          </cell>
          <cell r="H727" t="str">
            <v>1998092818313633</v>
          </cell>
          <cell r="I727" t="str">
            <v>99</v>
          </cell>
          <cell r="J727">
            <v>425757.86</v>
          </cell>
          <cell r="K727">
            <v>401222.85</v>
          </cell>
          <cell r="L727">
            <v>0</v>
          </cell>
          <cell r="M727">
            <v>13410</v>
          </cell>
          <cell r="N727">
            <v>0</v>
          </cell>
          <cell r="O727">
            <v>401222.85</v>
          </cell>
          <cell r="P727">
            <v>138691.15</v>
          </cell>
          <cell r="Q727" t="str">
            <v>A</v>
          </cell>
          <cell r="R727" t="str">
            <v>N</v>
          </cell>
          <cell r="S727" t="str">
            <v>001400000000000000000000629506</v>
          </cell>
        </row>
        <row r="728">
          <cell r="A728">
            <v>39172</v>
          </cell>
          <cell r="B728" t="str">
            <v>2000-04-21-17.02.57.696077</v>
          </cell>
          <cell r="C728" t="str">
            <v>2000-04-21-17.02.57.696077</v>
          </cell>
          <cell r="D728" t="str">
            <v>CS</v>
          </cell>
          <cell r="E728" t="str">
            <v>10031070722</v>
          </cell>
          <cell r="F728" t="b">
            <v>0</v>
          </cell>
          <cell r="G728" t="str">
            <v>ภานุมาศ บัวส่อง</v>
          </cell>
          <cell r="H728" t="str">
            <v>1999060121380460</v>
          </cell>
          <cell r="I728" t="str">
            <v>31</v>
          </cell>
          <cell r="J728">
            <v>580000</v>
          </cell>
          <cell r="K728">
            <v>539642.96</v>
          </cell>
          <cell r="L728">
            <v>0</v>
          </cell>
          <cell r="M728">
            <v>0</v>
          </cell>
          <cell r="N728">
            <v>0</v>
          </cell>
          <cell r="O728">
            <v>539642.96</v>
          </cell>
          <cell r="P728">
            <v>105461</v>
          </cell>
          <cell r="Q728" t="str">
            <v>A</v>
          </cell>
          <cell r="R728" t="str">
            <v>Y</v>
          </cell>
          <cell r="S728" t="str">
            <v>001400000000000000000001604443</v>
          </cell>
        </row>
        <row r="729">
          <cell r="A729">
            <v>39172</v>
          </cell>
          <cell r="B729" t="str">
            <v>2000-04-17-10.44.21.146908</v>
          </cell>
          <cell r="C729" t="str">
            <v>2000-04-17-10.44.21.146908</v>
          </cell>
          <cell r="D729" t="str">
            <v>CS</v>
          </cell>
          <cell r="E729" t="str">
            <v>10160000301</v>
          </cell>
          <cell r="F729" t="b">
            <v>0</v>
          </cell>
          <cell r="G729" t="str">
            <v>นูโวมาร์เก็ตติ้ง</v>
          </cell>
          <cell r="H729" t="str">
            <v>2000080218200333</v>
          </cell>
          <cell r="I729" t="str">
            <v>60</v>
          </cell>
          <cell r="J729">
            <v>9000000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 t="str">
            <v>A</v>
          </cell>
          <cell r="R729" t="str">
            <v>N</v>
          </cell>
          <cell r="S729" t="str">
            <v>001400000000000000000000901028</v>
          </cell>
        </row>
        <row r="730">
          <cell r="A730">
            <v>39172</v>
          </cell>
          <cell r="B730" t="str">
            <v>2002-04-07-16.47.59.323850</v>
          </cell>
          <cell r="C730" t="str">
            <v>2002-04-07-16.47.59.323850</v>
          </cell>
          <cell r="D730" t="str">
            <v>CS</v>
          </cell>
          <cell r="E730" t="str">
            <v>10199310042</v>
          </cell>
          <cell r="F730" t="b">
            <v>0</v>
          </cell>
          <cell r="G730" t="str">
            <v>มนูญรักษ์ กิตติญาโณ</v>
          </cell>
          <cell r="H730" t="str">
            <v>1998081709305977</v>
          </cell>
          <cell r="I730" t="str">
            <v>99</v>
          </cell>
          <cell r="J730">
            <v>351232.25</v>
          </cell>
          <cell r="K730">
            <v>310843.34999999998</v>
          </cell>
          <cell r="L730">
            <v>0</v>
          </cell>
          <cell r="M730">
            <v>8780</v>
          </cell>
          <cell r="N730">
            <v>0</v>
          </cell>
          <cell r="O730">
            <v>310843.34999999998</v>
          </cell>
          <cell r="P730">
            <v>581269.06999999995</v>
          </cell>
          <cell r="Q730" t="str">
            <v>A</v>
          </cell>
          <cell r="R730" t="str">
            <v>N</v>
          </cell>
          <cell r="S730" t="str">
            <v>001400000000000000000004325035</v>
          </cell>
        </row>
        <row r="731">
          <cell r="A731">
            <v>39172</v>
          </cell>
          <cell r="B731" t="str">
            <v>2003-07-14-01.17.34.921122</v>
          </cell>
          <cell r="C731" t="str">
            <v>2003-07-14-01.17.34.921122</v>
          </cell>
          <cell r="D731" t="str">
            <v>CS</v>
          </cell>
          <cell r="E731" t="str">
            <v>10199310050</v>
          </cell>
          <cell r="F731" t="b">
            <v>0</v>
          </cell>
          <cell r="G731" t="str">
            <v>อรวรรณ พรหมอินทร์</v>
          </cell>
          <cell r="H731" t="str">
            <v>1998081709310307</v>
          </cell>
          <cell r="I731" t="str">
            <v>99</v>
          </cell>
          <cell r="J731">
            <v>977784</v>
          </cell>
          <cell r="K731">
            <v>900404.72</v>
          </cell>
          <cell r="L731">
            <v>0</v>
          </cell>
          <cell r="M731">
            <v>24445</v>
          </cell>
          <cell r="N731">
            <v>0</v>
          </cell>
          <cell r="O731">
            <v>900404.72</v>
          </cell>
          <cell r="P731">
            <v>1696072.56</v>
          </cell>
          <cell r="Q731" t="str">
            <v>A</v>
          </cell>
          <cell r="R731" t="str">
            <v>N</v>
          </cell>
          <cell r="S731" t="str">
            <v>001400000000000000000006739857</v>
          </cell>
        </row>
        <row r="732">
          <cell r="A732">
            <v>39172</v>
          </cell>
          <cell r="B732" t="str">
            <v>2002-04-07-16.28.31.630923</v>
          </cell>
          <cell r="C732" t="str">
            <v>2002-04-07-16.28.31.630923</v>
          </cell>
          <cell r="D732" t="str">
            <v>CS</v>
          </cell>
          <cell r="E732" t="str">
            <v>10199310115</v>
          </cell>
          <cell r="F732" t="b">
            <v>0</v>
          </cell>
          <cell r="G732" t="str">
            <v>สมศรี ธรรมชีวัน</v>
          </cell>
          <cell r="H732" t="str">
            <v>1998081709310060</v>
          </cell>
          <cell r="I732" t="str">
            <v>99</v>
          </cell>
          <cell r="J732">
            <v>933721.73</v>
          </cell>
          <cell r="K732">
            <v>874389.04</v>
          </cell>
          <cell r="L732">
            <v>0</v>
          </cell>
          <cell r="M732">
            <v>0</v>
          </cell>
          <cell r="N732">
            <v>0</v>
          </cell>
          <cell r="O732">
            <v>874389.04</v>
          </cell>
          <cell r="P732">
            <v>1382963.04</v>
          </cell>
          <cell r="Q732" t="str">
            <v>A</v>
          </cell>
          <cell r="R732" t="str">
            <v>N</v>
          </cell>
          <cell r="S732" t="str">
            <v>001400000000000000000004381323</v>
          </cell>
        </row>
        <row r="733">
          <cell r="A733">
            <v>39172</v>
          </cell>
          <cell r="B733" t="str">
            <v>2000-04-17-10.44.21.146908</v>
          </cell>
          <cell r="C733" t="str">
            <v>2000-04-17-10.44.21.146908</v>
          </cell>
          <cell r="D733" t="str">
            <v>CS</v>
          </cell>
          <cell r="E733" t="str">
            <v>10199310406</v>
          </cell>
          <cell r="F733" t="b">
            <v>0</v>
          </cell>
          <cell r="G733" t="str">
            <v>นูโวมาร์เก็ตติ้ง</v>
          </cell>
          <cell r="H733" t="str">
            <v>2006120115310061</v>
          </cell>
          <cell r="I733" t="str">
            <v>99</v>
          </cell>
          <cell r="J733">
            <v>3981186.85</v>
          </cell>
          <cell r="K733">
            <v>3981186.85</v>
          </cell>
          <cell r="L733">
            <v>0</v>
          </cell>
          <cell r="M733">
            <v>116325</v>
          </cell>
          <cell r="N733">
            <v>0</v>
          </cell>
          <cell r="O733">
            <v>3981186.85</v>
          </cell>
          <cell r="P733">
            <v>3925258.7</v>
          </cell>
          <cell r="Q733" t="str">
            <v>A</v>
          </cell>
          <cell r="R733" t="str">
            <v>N</v>
          </cell>
          <cell r="S733" t="str">
            <v>001400000000000000000000901028</v>
          </cell>
        </row>
        <row r="734">
          <cell r="A734">
            <v>39172</v>
          </cell>
          <cell r="B734" t="str">
            <v>2001-06-23-04.49.08.099884</v>
          </cell>
          <cell r="C734" t="str">
            <v>2001-06-23-04.49.08.099884</v>
          </cell>
          <cell r="D734" t="str">
            <v>ขาย</v>
          </cell>
          <cell r="E734" t="str">
            <v>10403009425</v>
          </cell>
          <cell r="F734" t="b">
            <v>0</v>
          </cell>
          <cell r="G734" t="str">
            <v>นาง มารศรี อุทัยฉาย</v>
          </cell>
          <cell r="H734" t="str">
            <v>2004020309570100</v>
          </cell>
          <cell r="I734" t="str">
            <v>03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 t="str">
            <v>A</v>
          </cell>
          <cell r="R734" t="str">
            <v>N</v>
          </cell>
          <cell r="S734" t="str">
            <v>001400000000000000000002864930</v>
          </cell>
        </row>
        <row r="735">
          <cell r="A735">
            <v>39172</v>
          </cell>
          <cell r="B735" t="str">
            <v>2000-04-24-19.45.06.937518</v>
          </cell>
          <cell r="C735" t="str">
            <v>2000-04-24-19.45.06.937518</v>
          </cell>
          <cell r="D735" t="str">
            <v>ขาย</v>
          </cell>
          <cell r="E735" t="str">
            <v>10430000269</v>
          </cell>
          <cell r="F735" t="b">
            <v>0</v>
          </cell>
          <cell r="G735" t="str">
            <v>ชาลี ทวีผล</v>
          </cell>
          <cell r="H735" t="str">
            <v>2000010114030512</v>
          </cell>
          <cell r="I735" t="str">
            <v>30</v>
          </cell>
          <cell r="J735">
            <v>2875162.88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941965.23</v>
          </cell>
          <cell r="Q735" t="str">
            <v>A</v>
          </cell>
          <cell r="R735" t="str">
            <v>Y</v>
          </cell>
          <cell r="S735" t="str">
            <v>001400000000000000000002048069</v>
          </cell>
        </row>
        <row r="736">
          <cell r="A736">
            <v>39172</v>
          </cell>
          <cell r="B736" t="str">
            <v>2000-04-24-19.45.06.937518</v>
          </cell>
          <cell r="C736" t="str">
            <v>2000-04-24-19.45.06.937518</v>
          </cell>
          <cell r="D736" t="str">
            <v>ขาย</v>
          </cell>
          <cell r="E736" t="str">
            <v>10430000510</v>
          </cell>
          <cell r="F736" t="b">
            <v>0</v>
          </cell>
          <cell r="G736" t="str">
            <v>ชาลี ทวีผล</v>
          </cell>
          <cell r="H736" t="str">
            <v>2002080214430502</v>
          </cell>
          <cell r="I736" t="str">
            <v>30</v>
          </cell>
          <cell r="J736">
            <v>2083000</v>
          </cell>
          <cell r="K736">
            <v>2060917.35</v>
          </cell>
          <cell r="L736">
            <v>0</v>
          </cell>
          <cell r="M736">
            <v>0</v>
          </cell>
          <cell r="N736">
            <v>0</v>
          </cell>
          <cell r="O736">
            <v>2060917.35</v>
          </cell>
          <cell r="P736">
            <v>1059760.44</v>
          </cell>
          <cell r="Q736" t="str">
            <v>A</v>
          </cell>
          <cell r="R736" t="str">
            <v>Y</v>
          </cell>
          <cell r="S736" t="str">
            <v>001400000000000000000002048069</v>
          </cell>
        </row>
        <row r="737">
          <cell r="A737">
            <v>39172</v>
          </cell>
          <cell r="B737" t="str">
            <v>2000-04-06-20.12.00.973170</v>
          </cell>
          <cell r="C737" t="str">
            <v>2000-04-06-20.12.00.973170</v>
          </cell>
          <cell r="D737" t="str">
            <v>CS</v>
          </cell>
          <cell r="E737" t="str">
            <v>10499310122</v>
          </cell>
          <cell r="F737" t="b">
            <v>0</v>
          </cell>
          <cell r="G737" t="str">
            <v>พวงผกา อ่อนเกตุผล</v>
          </cell>
          <cell r="H737" t="str">
            <v>2005100114570033</v>
          </cell>
          <cell r="I737" t="str">
            <v>99</v>
          </cell>
          <cell r="J737">
            <v>316180.36</v>
          </cell>
          <cell r="K737">
            <v>316180.36</v>
          </cell>
          <cell r="L737">
            <v>0</v>
          </cell>
          <cell r="M737">
            <v>9660</v>
          </cell>
          <cell r="N737">
            <v>1290.42</v>
          </cell>
          <cell r="O737">
            <v>316180.36</v>
          </cell>
          <cell r="P737">
            <v>142245.19</v>
          </cell>
          <cell r="Q737" t="str">
            <v>A</v>
          </cell>
          <cell r="R737" t="str">
            <v>N</v>
          </cell>
          <cell r="S737" t="str">
            <v>001400000000000000000000280772</v>
          </cell>
        </row>
        <row r="738">
          <cell r="A738">
            <v>39172</v>
          </cell>
          <cell r="B738" t="str">
            <v>2004-07-26-03.53.01.552907</v>
          </cell>
          <cell r="C738" t="str">
            <v>2004-07-26-03.53.01.552907</v>
          </cell>
          <cell r="D738" t="str">
            <v>CS</v>
          </cell>
          <cell r="E738" t="str">
            <v>10599310189</v>
          </cell>
          <cell r="F738" t="b">
            <v>0</v>
          </cell>
          <cell r="G738" t="str">
            <v>แทน โต้ตอบ</v>
          </cell>
          <cell r="H738" t="str">
            <v>1998081709321090</v>
          </cell>
          <cell r="I738" t="str">
            <v>99</v>
          </cell>
          <cell r="J738">
            <v>1243689.56</v>
          </cell>
          <cell r="K738">
            <v>1095786.1599999999</v>
          </cell>
          <cell r="L738">
            <v>0</v>
          </cell>
          <cell r="M738">
            <v>31092.5</v>
          </cell>
          <cell r="N738">
            <v>0</v>
          </cell>
          <cell r="O738">
            <v>1095786.1599999999</v>
          </cell>
          <cell r="P738">
            <v>2063052.34</v>
          </cell>
          <cell r="Q738" t="str">
            <v>A</v>
          </cell>
          <cell r="R738">
            <v>0</v>
          </cell>
          <cell r="S738" t="str">
            <v>001400000000000000000008068382</v>
          </cell>
        </row>
        <row r="740">
          <cell r="A740">
            <v>39172</v>
          </cell>
          <cell r="B740" t="str">
            <v>2000-04-06-14.14.41.583126</v>
          </cell>
          <cell r="C740" t="str">
            <v>2000-04-06-14.14.41.583126</v>
          </cell>
          <cell r="D740" t="str">
            <v>ขาย</v>
          </cell>
          <cell r="E740" t="str">
            <v>10599310682</v>
          </cell>
          <cell r="F740" t="b">
            <v>0</v>
          </cell>
          <cell r="G740" t="str">
            <v>TIWAKORN DONTRAKOL MR.</v>
          </cell>
          <cell r="H740" t="str">
            <v>2005120122460059</v>
          </cell>
          <cell r="I740" t="str">
            <v>99</v>
          </cell>
          <cell r="J740">
            <v>3154630.77</v>
          </cell>
          <cell r="K740">
            <v>3154630.77</v>
          </cell>
          <cell r="L740">
            <v>0</v>
          </cell>
          <cell r="M740">
            <v>107237.5</v>
          </cell>
          <cell r="N740">
            <v>0</v>
          </cell>
          <cell r="O740">
            <v>3154630.77</v>
          </cell>
          <cell r="P740">
            <v>2580354.9700000002</v>
          </cell>
          <cell r="Q740" t="str">
            <v>A</v>
          </cell>
          <cell r="R740" t="str">
            <v>N</v>
          </cell>
          <cell r="S740" t="str">
            <v>001400000000000000000000107402</v>
          </cell>
        </row>
        <row r="741">
          <cell r="A741">
            <v>39172</v>
          </cell>
          <cell r="B741" t="str">
            <v>2003-10-22-03.15.12.784568</v>
          </cell>
          <cell r="C741" t="str">
            <v>2003-10-22-03.15.12.784568</v>
          </cell>
          <cell r="D741" t="str">
            <v>CS</v>
          </cell>
          <cell r="E741" t="str">
            <v>10599310747</v>
          </cell>
          <cell r="F741" t="b">
            <v>0</v>
          </cell>
          <cell r="G741" t="str">
            <v>น.ส.ปัทมา จันทรพักตร์ และ                น.ส.กัลยรัตน์ โอรส</v>
          </cell>
          <cell r="H741" t="str">
            <v>2006030205020034</v>
          </cell>
          <cell r="I741" t="str">
            <v>99</v>
          </cell>
          <cell r="J741">
            <v>1069887.3700000001</v>
          </cell>
          <cell r="K741">
            <v>1069887.3700000001</v>
          </cell>
          <cell r="L741">
            <v>0</v>
          </cell>
          <cell r="M741">
            <v>30687.5</v>
          </cell>
          <cell r="N741">
            <v>0</v>
          </cell>
          <cell r="O741">
            <v>1069887.3700000001</v>
          </cell>
          <cell r="P741">
            <v>469861.83</v>
          </cell>
          <cell r="Q741" t="str">
            <v>A</v>
          </cell>
          <cell r="R741" t="str">
            <v>N</v>
          </cell>
          <cell r="S741" t="str">
            <v>001400000000000000000000700308</v>
          </cell>
        </row>
        <row r="743">
          <cell r="A743">
            <v>39172</v>
          </cell>
          <cell r="B743" t="str">
            <v>2000-04-21-18.19.34.373466</v>
          </cell>
          <cell r="C743" t="str">
            <v>2000-04-21-18.19.34.373466</v>
          </cell>
          <cell r="D743" t="str">
            <v>ขาย</v>
          </cell>
          <cell r="E743" t="str">
            <v>10631004090</v>
          </cell>
          <cell r="F743" t="b">
            <v>0</v>
          </cell>
          <cell r="G743" t="str">
            <v>ประทีป โชติศุภราช</v>
          </cell>
          <cell r="H743" t="str">
            <v>1998090817454144</v>
          </cell>
          <cell r="I743" t="str">
            <v>31</v>
          </cell>
          <cell r="J743">
            <v>4965905.76</v>
          </cell>
          <cell r="K743">
            <v>3170916.98</v>
          </cell>
          <cell r="L743">
            <v>0</v>
          </cell>
          <cell r="M743">
            <v>0</v>
          </cell>
          <cell r="N743">
            <v>0</v>
          </cell>
          <cell r="O743">
            <v>3170916.98</v>
          </cell>
          <cell r="P743">
            <v>3141945.2</v>
          </cell>
          <cell r="Q743" t="str">
            <v>N</v>
          </cell>
          <cell r="R743" t="str">
            <v>Y</v>
          </cell>
          <cell r="S743" t="str">
            <v>001400000000000000000001653324</v>
          </cell>
        </row>
        <row r="744">
          <cell r="A744">
            <v>39172</v>
          </cell>
          <cell r="B744" t="str">
            <v>2003-02-17-01.21.15.572754</v>
          </cell>
          <cell r="C744" t="str">
            <v>2003-02-17-01.21.15.572754</v>
          </cell>
          <cell r="D744" t="str">
            <v>CS</v>
          </cell>
          <cell r="E744" t="str">
            <v>10699030054</v>
          </cell>
          <cell r="F744" t="b">
            <v>0</v>
          </cell>
          <cell r="G744" t="str">
            <v>นาย ระวิ หลายวัฒนไพศาล</v>
          </cell>
          <cell r="H744" t="str">
            <v>1998081709321952</v>
          </cell>
          <cell r="I744" t="str">
            <v>99</v>
          </cell>
          <cell r="J744">
            <v>3720220.93</v>
          </cell>
          <cell r="K744">
            <v>3261970.74</v>
          </cell>
          <cell r="L744">
            <v>0</v>
          </cell>
          <cell r="M744">
            <v>0</v>
          </cell>
          <cell r="N744">
            <v>7251.39</v>
          </cell>
          <cell r="O744">
            <v>3261970.74</v>
          </cell>
          <cell r="P744">
            <v>5552448.5</v>
          </cell>
          <cell r="Q744" t="str">
            <v>A</v>
          </cell>
          <cell r="R744" t="str">
            <v>Y</v>
          </cell>
          <cell r="S744" t="str">
            <v>001400000000000000000004318046</v>
          </cell>
        </row>
        <row r="745">
          <cell r="A745">
            <v>39172</v>
          </cell>
          <cell r="B745" t="str">
            <v>2000-04-24-18.42.30.023607</v>
          </cell>
          <cell r="C745" t="str">
            <v>2000-04-24-18.42.30.023607</v>
          </cell>
          <cell r="D745" t="str">
            <v>ขาย</v>
          </cell>
          <cell r="E745" t="str">
            <v>10699310047</v>
          </cell>
          <cell r="F745" t="b">
            <v>0</v>
          </cell>
          <cell r="G745" t="str">
            <v>มรกต กาญจนสมศักดิ์,วันชาติ กาญจนสมศักดิ์</v>
          </cell>
          <cell r="H745" t="str">
            <v>1998092818555096</v>
          </cell>
          <cell r="I745" t="str">
            <v>99</v>
          </cell>
          <cell r="J745">
            <v>278437.82</v>
          </cell>
          <cell r="K745">
            <v>229920.66</v>
          </cell>
          <cell r="L745">
            <v>0</v>
          </cell>
          <cell r="M745">
            <v>0</v>
          </cell>
          <cell r="N745">
            <v>0</v>
          </cell>
          <cell r="O745">
            <v>229920.66</v>
          </cell>
          <cell r="P745">
            <v>433275.01</v>
          </cell>
          <cell r="Q745" t="str">
            <v>A</v>
          </cell>
          <cell r="R745" t="str">
            <v>Y</v>
          </cell>
          <cell r="S745" t="str">
            <v>001400000000000000000001850663</v>
          </cell>
        </row>
        <row r="746">
          <cell r="A746">
            <v>39172</v>
          </cell>
          <cell r="B746" t="str">
            <v>2003-10-22-03.15.22.501448</v>
          </cell>
          <cell r="C746" t="str">
            <v>2003-10-22-03.15.22.501448</v>
          </cell>
          <cell r="D746" t="str">
            <v>CS</v>
          </cell>
          <cell r="E746" t="str">
            <v>10699310128</v>
          </cell>
          <cell r="F746" t="b">
            <v>0</v>
          </cell>
          <cell r="G746" t="str">
            <v>ชวลิต เสรีวัฒโนภาส,สุรการ เสรีวัฒโนภาส</v>
          </cell>
          <cell r="H746" t="str">
            <v>1998081709322221</v>
          </cell>
          <cell r="I746" t="str">
            <v>99</v>
          </cell>
          <cell r="J746">
            <v>793334.89</v>
          </cell>
          <cell r="K746">
            <v>527441.79</v>
          </cell>
          <cell r="L746">
            <v>0</v>
          </cell>
          <cell r="M746">
            <v>0</v>
          </cell>
          <cell r="N746">
            <v>0</v>
          </cell>
          <cell r="O746">
            <v>527441.79</v>
          </cell>
          <cell r="P746">
            <v>879300.48</v>
          </cell>
          <cell r="Q746" t="str">
            <v>A</v>
          </cell>
          <cell r="R746" t="str">
            <v>Y</v>
          </cell>
          <cell r="S746" t="str">
            <v>001400000000000000000004726758</v>
          </cell>
        </row>
        <row r="748">
          <cell r="A748">
            <v>39172</v>
          </cell>
          <cell r="B748" t="str">
            <v>2002-04-07-16.12.11.153909</v>
          </cell>
          <cell r="C748" t="str">
            <v>2002-04-07-16.12.11.153909</v>
          </cell>
          <cell r="D748" t="str">
            <v>CS</v>
          </cell>
          <cell r="E748" t="str">
            <v>10699400117</v>
          </cell>
          <cell r="F748" t="b">
            <v>0</v>
          </cell>
          <cell r="G748" t="str">
            <v>นายแพทย์ สมเกียรติ เชื้อเพชระโสภณ</v>
          </cell>
          <cell r="H748" t="str">
            <v>2007030109330042</v>
          </cell>
          <cell r="I748" t="str">
            <v>99</v>
          </cell>
          <cell r="J748">
            <v>3040106.64</v>
          </cell>
          <cell r="K748">
            <v>3040106.64</v>
          </cell>
          <cell r="L748">
            <v>0</v>
          </cell>
          <cell r="M748">
            <v>174000</v>
          </cell>
          <cell r="N748">
            <v>0</v>
          </cell>
          <cell r="O748">
            <v>3040106.64</v>
          </cell>
          <cell r="P748">
            <v>3915490.42</v>
          </cell>
          <cell r="Q748" t="str">
            <v>A</v>
          </cell>
          <cell r="R748" t="str">
            <v>N</v>
          </cell>
          <cell r="S748" t="str">
            <v>001400000000000000000004364317</v>
          </cell>
        </row>
        <row r="749">
          <cell r="A749">
            <v>39172</v>
          </cell>
          <cell r="B749" t="str">
            <v>2001-10-14-02.15.44.277431</v>
          </cell>
          <cell r="C749" t="str">
            <v>2001-10-14-02.15.44.277431</v>
          </cell>
          <cell r="D749" t="str">
            <v>CS</v>
          </cell>
          <cell r="E749" t="str">
            <v>10803006348</v>
          </cell>
          <cell r="F749" t="b">
            <v>0</v>
          </cell>
          <cell r="G749" t="str">
            <v>บริษัท จำกัด เอส.พี. โซลิด</v>
          </cell>
          <cell r="H749" t="str">
            <v>1998090817464472</v>
          </cell>
          <cell r="I749" t="str">
            <v>03</v>
          </cell>
          <cell r="J749">
            <v>7500000</v>
          </cell>
          <cell r="K749">
            <v>7847863.71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1483780.88</v>
          </cell>
          <cell r="Q749" t="str">
            <v>A</v>
          </cell>
          <cell r="R749" t="str">
            <v>N</v>
          </cell>
          <cell r="S749" t="str">
            <v>001400000000000000000003583440</v>
          </cell>
        </row>
        <row r="750">
          <cell r="A750">
            <v>39172</v>
          </cell>
          <cell r="B750" t="str">
            <v>2000-04-24-18.50.06.094484</v>
          </cell>
          <cell r="C750" t="str">
            <v>2000-04-24-18.50.06.094484</v>
          </cell>
          <cell r="D750" t="str">
            <v>CS</v>
          </cell>
          <cell r="E750" t="str">
            <v>10999300095</v>
          </cell>
          <cell r="F750" t="b">
            <v>0</v>
          </cell>
          <cell r="G750" t="str">
            <v>นาย สัจจา พิษณุพจน์</v>
          </cell>
          <cell r="H750" t="str">
            <v>1999060121390507</v>
          </cell>
          <cell r="I750" t="str">
            <v>99</v>
          </cell>
          <cell r="J750">
            <v>1955229.9</v>
          </cell>
          <cell r="K750">
            <v>1493500</v>
          </cell>
          <cell r="L750">
            <v>0</v>
          </cell>
          <cell r="M750">
            <v>0</v>
          </cell>
          <cell r="N750">
            <v>0</v>
          </cell>
          <cell r="O750">
            <v>1493500</v>
          </cell>
          <cell r="P750">
            <v>1659864</v>
          </cell>
          <cell r="Q750" t="str">
            <v>A</v>
          </cell>
          <cell r="R750" t="str">
            <v>Y</v>
          </cell>
          <cell r="S750" t="str">
            <v>001400000000000000000001875964</v>
          </cell>
        </row>
        <row r="751">
          <cell r="A751">
            <v>39172</v>
          </cell>
          <cell r="B751" t="str">
            <v>2003-07-14-01.17.37.462319</v>
          </cell>
          <cell r="C751" t="str">
            <v>2003-07-14-01.17.37.462319</v>
          </cell>
          <cell r="D751" t="str">
            <v>CS</v>
          </cell>
          <cell r="E751" t="str">
            <v>10999310323</v>
          </cell>
          <cell r="F751" t="b">
            <v>0</v>
          </cell>
          <cell r="G751" t="str">
            <v>พรเทพ สันธนะวัธนะ</v>
          </cell>
          <cell r="H751" t="str">
            <v>1998092818581975</v>
          </cell>
          <cell r="I751" t="str">
            <v>99</v>
          </cell>
          <cell r="J751">
            <v>1294334.56</v>
          </cell>
          <cell r="K751">
            <v>1031200.17</v>
          </cell>
          <cell r="L751">
            <v>0</v>
          </cell>
          <cell r="M751">
            <v>32357.5</v>
          </cell>
          <cell r="N751">
            <v>0</v>
          </cell>
          <cell r="O751">
            <v>1031200.17</v>
          </cell>
          <cell r="P751">
            <v>1456501.37</v>
          </cell>
          <cell r="Q751" t="str">
            <v>A</v>
          </cell>
          <cell r="R751" t="str">
            <v>N</v>
          </cell>
          <cell r="S751" t="str">
            <v>001400000000000000000004429265</v>
          </cell>
        </row>
        <row r="752">
          <cell r="A752">
            <v>39172</v>
          </cell>
          <cell r="B752" t="str">
            <v>2000-04-21-21.32.47.846591</v>
          </cell>
          <cell r="C752" t="str">
            <v>2000-04-21-21.32.47.846591</v>
          </cell>
          <cell r="D752" t="str">
            <v>CS</v>
          </cell>
          <cell r="E752" t="str">
            <v>10999310420</v>
          </cell>
          <cell r="F752" t="b">
            <v>0</v>
          </cell>
          <cell r="G752" t="str">
            <v>สุกัญญา เนกขัมพิทักษ์</v>
          </cell>
          <cell r="H752" t="str">
            <v>2000050317000068</v>
          </cell>
          <cell r="I752" t="str">
            <v>99</v>
          </cell>
          <cell r="J752">
            <v>1747736.77</v>
          </cell>
          <cell r="K752">
            <v>1425618.18</v>
          </cell>
          <cell r="L752">
            <v>0</v>
          </cell>
          <cell r="M752">
            <v>46935</v>
          </cell>
          <cell r="N752">
            <v>0</v>
          </cell>
          <cell r="O752">
            <v>1425618.18</v>
          </cell>
          <cell r="P752">
            <v>1962555.93</v>
          </cell>
          <cell r="Q752" t="str">
            <v>A</v>
          </cell>
          <cell r="R752" t="str">
            <v>N</v>
          </cell>
          <cell r="S752" t="str">
            <v>001400000000000000000001773000</v>
          </cell>
        </row>
        <row r="753">
          <cell r="A753">
            <v>39172</v>
          </cell>
          <cell r="B753" t="str">
            <v>2000-04-21-17.04.54.461354</v>
          </cell>
          <cell r="C753" t="str">
            <v>2000-04-21-17.04.54.461354</v>
          </cell>
          <cell r="D753" t="str">
            <v>CS</v>
          </cell>
          <cell r="E753" t="str">
            <v>10999310585</v>
          </cell>
          <cell r="F753" t="b">
            <v>0</v>
          </cell>
          <cell r="G753" t="str">
            <v>สุนีย์ เชื้อวงษ์</v>
          </cell>
          <cell r="H753" t="str">
            <v>2001040118300625</v>
          </cell>
          <cell r="I753" t="str">
            <v>99</v>
          </cell>
          <cell r="J753">
            <v>862982.29</v>
          </cell>
          <cell r="K753">
            <v>647011.43000000005</v>
          </cell>
          <cell r="L753">
            <v>0</v>
          </cell>
          <cell r="M753">
            <v>17900</v>
          </cell>
          <cell r="N753">
            <v>0</v>
          </cell>
          <cell r="O753">
            <v>647011.43000000005</v>
          </cell>
          <cell r="P753">
            <v>322478.67</v>
          </cell>
          <cell r="Q753" t="str">
            <v>A</v>
          </cell>
          <cell r="R753" t="str">
            <v>Y</v>
          </cell>
          <cell r="S753" t="str">
            <v>001400000000000000000001604911</v>
          </cell>
        </row>
        <row r="754">
          <cell r="A754">
            <v>39172</v>
          </cell>
          <cell r="B754" t="str">
            <v>2001-06-02-08.31.24.495211</v>
          </cell>
          <cell r="C754" t="str">
            <v>2001-06-02-08.31.24.495211</v>
          </cell>
          <cell r="D754" t="str">
            <v>CS</v>
          </cell>
          <cell r="E754" t="str">
            <v>10999310606</v>
          </cell>
          <cell r="F754" t="b">
            <v>0</v>
          </cell>
          <cell r="G754" t="str">
            <v>นาง วิไลลักษณ์ การัณยภาศ นาย กมลศักดิ์ การัณยภาศ</v>
          </cell>
          <cell r="H754" t="str">
            <v>2005120122460060</v>
          </cell>
          <cell r="I754" t="str">
            <v>99</v>
          </cell>
          <cell r="J754">
            <v>1103486.74</v>
          </cell>
          <cell r="K754">
            <v>1103486.74</v>
          </cell>
          <cell r="L754">
            <v>0</v>
          </cell>
          <cell r="M754">
            <v>44682.5</v>
          </cell>
          <cell r="N754">
            <v>6528.07</v>
          </cell>
          <cell r="O754">
            <v>1103486.74</v>
          </cell>
          <cell r="P754">
            <v>1109452.7</v>
          </cell>
          <cell r="Q754" t="str">
            <v>A</v>
          </cell>
          <cell r="R754" t="str">
            <v>N</v>
          </cell>
          <cell r="S754" t="str">
            <v>001400000000000000000003620496</v>
          </cell>
        </row>
        <row r="756">
          <cell r="A756">
            <v>39172</v>
          </cell>
          <cell r="B756" t="str">
            <v>2003-02-26-13.44.25.624156</v>
          </cell>
          <cell r="C756" t="str">
            <v>2003-02-26-13.44.25.624156</v>
          </cell>
          <cell r="D756" t="str">
            <v>CS</v>
          </cell>
          <cell r="E756" t="str">
            <v>10999310622</v>
          </cell>
          <cell r="F756" t="b">
            <v>0</v>
          </cell>
          <cell r="G756" t="str">
            <v>น.ส.ประภารัตน์ รัตนธาดา และ              นาย น้อย นิทาน</v>
          </cell>
          <cell r="H756" t="str">
            <v>2006020116180046</v>
          </cell>
          <cell r="I756" t="str">
            <v>99</v>
          </cell>
          <cell r="J756">
            <v>1552675.26</v>
          </cell>
          <cell r="K756">
            <v>1545682.76</v>
          </cell>
          <cell r="L756">
            <v>0</v>
          </cell>
          <cell r="M756">
            <v>0</v>
          </cell>
          <cell r="N756">
            <v>0</v>
          </cell>
          <cell r="O756">
            <v>1545682.76</v>
          </cell>
          <cell r="P756">
            <v>786918.59</v>
          </cell>
          <cell r="Q756" t="str">
            <v>A</v>
          </cell>
          <cell r="R756" t="str">
            <v>N</v>
          </cell>
          <cell r="S756" t="str">
            <v>001400000000000000000002086473</v>
          </cell>
        </row>
        <row r="758">
          <cell r="A758">
            <v>39172</v>
          </cell>
          <cell r="B758" t="str">
            <v>2001-06-23-05.20.40.731034</v>
          </cell>
          <cell r="C758" t="str">
            <v>2001-06-23-05.20.40.731034</v>
          </cell>
          <cell r="D758" t="str">
            <v>CS</v>
          </cell>
          <cell r="E758" t="str">
            <v>10999310630</v>
          </cell>
          <cell r="F758" t="b">
            <v>0</v>
          </cell>
          <cell r="G758" t="str">
            <v>นาง ดวงพร ไชยวรณ์</v>
          </cell>
          <cell r="H758" t="str">
            <v>2006090118000064</v>
          </cell>
          <cell r="I758" t="str">
            <v>99</v>
          </cell>
          <cell r="J758">
            <v>1117344.1000000001</v>
          </cell>
          <cell r="K758">
            <v>1117344.1000000001</v>
          </cell>
          <cell r="L758">
            <v>0</v>
          </cell>
          <cell r="M758">
            <v>33865</v>
          </cell>
          <cell r="N758">
            <v>0</v>
          </cell>
          <cell r="O758">
            <v>1117344.1000000001</v>
          </cell>
          <cell r="P758">
            <v>749171.52</v>
          </cell>
          <cell r="Q758" t="str">
            <v>A</v>
          </cell>
          <cell r="R758" t="str">
            <v>N</v>
          </cell>
          <cell r="S758" t="str">
            <v>001400000000000000000002759939</v>
          </cell>
        </row>
        <row r="759">
          <cell r="A759">
            <v>39172</v>
          </cell>
          <cell r="B759" t="str">
            <v>2000-04-27-11.14.52.092389</v>
          </cell>
          <cell r="C759" t="str">
            <v>2000-04-27-11.14.52.092389</v>
          </cell>
          <cell r="D759" t="str">
            <v>CS</v>
          </cell>
          <cell r="E759" t="str">
            <v>11103008058</v>
          </cell>
          <cell r="F759" t="b">
            <v>0</v>
          </cell>
          <cell r="G759" t="str">
            <v>เจนเนอรัล ปิโตรเคมีคอล</v>
          </cell>
          <cell r="H759" t="str">
            <v>1998092820185856</v>
          </cell>
          <cell r="I759" t="str">
            <v>03</v>
          </cell>
          <cell r="J759">
            <v>10000000</v>
          </cell>
          <cell r="K759">
            <v>2034484.74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7008140.7800000003</v>
          </cell>
          <cell r="Q759" t="str">
            <v>A</v>
          </cell>
          <cell r="R759" t="str">
            <v>Y</v>
          </cell>
          <cell r="S759" t="str">
            <v>001400000000000000000002191492</v>
          </cell>
        </row>
        <row r="760">
          <cell r="A760">
            <v>39172</v>
          </cell>
          <cell r="B760" t="str">
            <v>2001-04-12-23.17.41.218526</v>
          </cell>
          <cell r="C760" t="str">
            <v>2001-04-12-23.17.41.218526</v>
          </cell>
          <cell r="D760" t="str">
            <v>CS</v>
          </cell>
          <cell r="E760" t="str">
            <v>11103012421</v>
          </cell>
          <cell r="F760" t="b">
            <v>0</v>
          </cell>
          <cell r="G760" t="str">
            <v>แทคติคมาร์เกตติ้ง</v>
          </cell>
          <cell r="H760" t="str">
            <v>1998090817502839</v>
          </cell>
          <cell r="I760" t="str">
            <v>03</v>
          </cell>
          <cell r="J760">
            <v>15000000</v>
          </cell>
          <cell r="K760">
            <v>15165639.98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7391691.29</v>
          </cell>
          <cell r="Q760" t="str">
            <v>X</v>
          </cell>
          <cell r="R760" t="str">
            <v>Y</v>
          </cell>
          <cell r="S760" t="str">
            <v>001400000000000000000003369147</v>
          </cell>
        </row>
        <row r="761">
          <cell r="A761">
            <v>39172</v>
          </cell>
          <cell r="B761" t="str">
            <v>2001-04-12-23.18.28.031736</v>
          </cell>
          <cell r="C761" t="str">
            <v>2001-04-12-23.18.28.031736</v>
          </cell>
          <cell r="D761" t="str">
            <v>ขาย</v>
          </cell>
          <cell r="E761" t="str">
            <v>11103023896</v>
          </cell>
          <cell r="F761" t="b">
            <v>0</v>
          </cell>
          <cell r="G761" t="str">
            <v>เทรดลิ้งค์ เอเซีย</v>
          </cell>
          <cell r="H761" t="str">
            <v>1999090220350590</v>
          </cell>
          <cell r="I761" t="str">
            <v>03</v>
          </cell>
          <cell r="J761">
            <v>200000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 t="str">
            <v>A</v>
          </cell>
          <cell r="R761" t="str">
            <v>Y</v>
          </cell>
          <cell r="S761" t="str">
            <v>001400000000000000000003368881</v>
          </cell>
        </row>
        <row r="762">
          <cell r="A762">
            <v>39172</v>
          </cell>
          <cell r="B762" t="str">
            <v>2000-04-24-19.01.14.013547</v>
          </cell>
          <cell r="C762" t="str">
            <v>2000-04-24-19.01.14.013547</v>
          </cell>
          <cell r="D762" t="str">
            <v>CS</v>
          </cell>
          <cell r="E762" t="str">
            <v>11103024363</v>
          </cell>
          <cell r="F762" t="b">
            <v>0</v>
          </cell>
          <cell r="G762" t="str">
            <v>นางสาว อุษา ตามสกุล</v>
          </cell>
          <cell r="H762" t="str">
            <v>1999110211410144</v>
          </cell>
          <cell r="I762" t="str">
            <v>03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 t="str">
            <v>A</v>
          </cell>
          <cell r="R762" t="str">
            <v>N</v>
          </cell>
          <cell r="S762" t="str">
            <v>001400000000000000000001908903</v>
          </cell>
        </row>
        <row r="763">
          <cell r="A763">
            <v>39172</v>
          </cell>
          <cell r="B763" t="str">
            <v>2002-02-13-15.27.39.837909</v>
          </cell>
          <cell r="C763" t="str">
            <v>2002-02-13-15.27.39.837909</v>
          </cell>
          <cell r="D763" t="str">
            <v>ขาย</v>
          </cell>
          <cell r="E763" t="str">
            <v>11103037471</v>
          </cell>
          <cell r="F763" t="b">
            <v>0</v>
          </cell>
          <cell r="G763" t="str">
            <v>นาย สุชาติ พิริยะธนารักษ์</v>
          </cell>
          <cell r="H763" t="str">
            <v>2002030206540093</v>
          </cell>
          <cell r="I763" t="str">
            <v>03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 t="str">
            <v>A</v>
          </cell>
          <cell r="R763" t="str">
            <v>N</v>
          </cell>
          <cell r="S763" t="str">
            <v>001400000000000000000004983075</v>
          </cell>
        </row>
        <row r="764">
          <cell r="A764">
            <v>39172</v>
          </cell>
          <cell r="B764" t="str">
            <v>2003-04-22-14.26.56.423347</v>
          </cell>
          <cell r="C764" t="str">
            <v>2003-04-22-14.26.56.423347</v>
          </cell>
          <cell r="D764" t="str">
            <v>ขาย</v>
          </cell>
          <cell r="E764" t="str">
            <v>11103043260</v>
          </cell>
          <cell r="F764" t="b">
            <v>0</v>
          </cell>
          <cell r="G764" t="str">
            <v>บริษัท จำกัด โอเวอร์ซีส์ โปรเซสซิ่ง</v>
          </cell>
          <cell r="H764" t="str">
            <v>2004100210380109</v>
          </cell>
          <cell r="I764" t="str">
            <v>03</v>
          </cell>
          <cell r="J764">
            <v>0</v>
          </cell>
          <cell r="K764">
            <v>641287.51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233758.22</v>
          </cell>
          <cell r="Q764" t="str">
            <v>A</v>
          </cell>
          <cell r="R764" t="str">
            <v>N</v>
          </cell>
          <cell r="S764" t="str">
            <v>001400000000000000000006403132</v>
          </cell>
        </row>
        <row r="765">
          <cell r="A765">
            <v>39172</v>
          </cell>
          <cell r="B765" t="str">
            <v>2001-04-23-14.48.08.442127</v>
          </cell>
          <cell r="C765" t="str">
            <v>2001-04-23-14.48.08.442127</v>
          </cell>
          <cell r="D765" t="str">
            <v>CS</v>
          </cell>
          <cell r="E765" t="str">
            <v>11131155460</v>
          </cell>
          <cell r="F765" t="b">
            <v>0</v>
          </cell>
          <cell r="G765" t="str">
            <v>ธานินทร์ ชีวเกียรติกำจร</v>
          </cell>
          <cell r="H765" t="str">
            <v>1998092819230567</v>
          </cell>
          <cell r="I765" t="str">
            <v>31</v>
          </cell>
          <cell r="J765">
            <v>500000</v>
          </cell>
          <cell r="K765">
            <v>339070.94</v>
          </cell>
          <cell r="L765">
            <v>0</v>
          </cell>
          <cell r="M765">
            <v>0</v>
          </cell>
          <cell r="N765">
            <v>1584.67</v>
          </cell>
          <cell r="O765">
            <v>339070.94</v>
          </cell>
          <cell r="P765">
            <v>146457.98000000001</v>
          </cell>
          <cell r="Q765" t="str">
            <v>A</v>
          </cell>
          <cell r="R765" t="str">
            <v>N</v>
          </cell>
          <cell r="S765" t="str">
            <v>001400000000000000000003573685</v>
          </cell>
        </row>
        <row r="766">
          <cell r="A766">
            <v>39172</v>
          </cell>
          <cell r="B766" t="str">
            <v>2004-08-02-02.42.14.452562</v>
          </cell>
          <cell r="C766" t="str">
            <v>2004-08-02-02.42.14.452562</v>
          </cell>
          <cell r="D766" t="str">
            <v>ขาย</v>
          </cell>
          <cell r="E766" t="str">
            <v>11131171903</v>
          </cell>
          <cell r="F766" t="b">
            <v>0</v>
          </cell>
          <cell r="G766" t="str">
            <v>ประสงค์ งามสิทธิโชค,สมเกียรติ งามนามเจริญ</v>
          </cell>
          <cell r="H766" t="str">
            <v>1998092819302732</v>
          </cell>
          <cell r="I766" t="str">
            <v>31</v>
          </cell>
          <cell r="J766">
            <v>454892</v>
          </cell>
          <cell r="K766">
            <v>430656.75</v>
          </cell>
          <cell r="L766">
            <v>0</v>
          </cell>
          <cell r="M766">
            <v>0</v>
          </cell>
          <cell r="N766">
            <v>2894.35</v>
          </cell>
          <cell r="O766">
            <v>430656.75</v>
          </cell>
          <cell r="P766">
            <v>468946.1</v>
          </cell>
          <cell r="Q766" t="str">
            <v>A</v>
          </cell>
          <cell r="R766" t="str">
            <v>N</v>
          </cell>
          <cell r="S766" t="str">
            <v>001400000000000000000008215746</v>
          </cell>
        </row>
        <row r="768">
          <cell r="A768">
            <v>39172</v>
          </cell>
          <cell r="B768" t="str">
            <v>2000-04-07-17.24.04.223943</v>
          </cell>
          <cell r="C768" t="str">
            <v>2000-04-07-17.24.04.223943</v>
          </cell>
          <cell r="D768" t="str">
            <v>CS</v>
          </cell>
          <cell r="E768" t="str">
            <v>11131221538</v>
          </cell>
          <cell r="F768" t="b">
            <v>0</v>
          </cell>
          <cell r="G768" t="str">
            <v>อรอนงค์ ปิยสมบูรณ์</v>
          </cell>
          <cell r="H768" t="str">
            <v>1998092819504650</v>
          </cell>
          <cell r="I768" t="str">
            <v>31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366713.25</v>
          </cell>
          <cell r="Q768" t="str">
            <v>N</v>
          </cell>
          <cell r="R768" t="str">
            <v>Y</v>
          </cell>
          <cell r="S768" t="str">
            <v>001400000000000000000000333260</v>
          </cell>
        </row>
        <row r="769">
          <cell r="A769">
            <v>39172</v>
          </cell>
          <cell r="B769" t="str">
            <v>2003-10-22-03.21.21.548059</v>
          </cell>
          <cell r="C769" t="str">
            <v>2003-10-22-03.21.21.548059</v>
          </cell>
          <cell r="D769" t="str">
            <v>ขาย</v>
          </cell>
          <cell r="E769" t="str">
            <v>11131339519</v>
          </cell>
          <cell r="F769" t="b">
            <v>0</v>
          </cell>
          <cell r="G769" t="str">
            <v>รุ่งรัศมี สินธุรัตน์,สถาพร วราธิกุล</v>
          </cell>
          <cell r="H769" t="str">
            <v>2000060114210867</v>
          </cell>
          <cell r="I769" t="str">
            <v>31</v>
          </cell>
          <cell r="J769">
            <v>1339920</v>
          </cell>
          <cell r="K769">
            <v>1237462.69</v>
          </cell>
          <cell r="L769">
            <v>0</v>
          </cell>
          <cell r="M769">
            <v>0</v>
          </cell>
          <cell r="N769">
            <v>5901.05</v>
          </cell>
          <cell r="O769">
            <v>1237462.69</v>
          </cell>
          <cell r="P769">
            <v>1202644.19</v>
          </cell>
          <cell r="Q769" t="str">
            <v>A</v>
          </cell>
          <cell r="R769" t="str">
            <v>N</v>
          </cell>
          <cell r="S769" t="str">
            <v>001400000000000000000001339501</v>
          </cell>
        </row>
        <row r="771">
          <cell r="A771">
            <v>39172</v>
          </cell>
          <cell r="B771" t="str">
            <v>2001-09-14-05.07.56.753253</v>
          </cell>
          <cell r="C771" t="str">
            <v>2001-09-14-05.07.56.753253</v>
          </cell>
          <cell r="D771" t="str">
            <v>CS</v>
          </cell>
          <cell r="E771" t="str">
            <v>11131344271</v>
          </cell>
          <cell r="F771" t="b">
            <v>0</v>
          </cell>
          <cell r="G771" t="str">
            <v>ทองสุข เรืองนก</v>
          </cell>
          <cell r="H771" t="str">
            <v>2001020116440456</v>
          </cell>
          <cell r="I771" t="str">
            <v>31</v>
          </cell>
          <cell r="J771">
            <v>490000</v>
          </cell>
          <cell r="K771">
            <v>404941.68</v>
          </cell>
          <cell r="L771">
            <v>0</v>
          </cell>
          <cell r="M771">
            <v>0</v>
          </cell>
          <cell r="N771">
            <v>738.3</v>
          </cell>
          <cell r="O771">
            <v>404941.68</v>
          </cell>
          <cell r="P771">
            <v>114019.15</v>
          </cell>
          <cell r="Q771" t="str">
            <v>A</v>
          </cell>
          <cell r="R771" t="str">
            <v>N</v>
          </cell>
          <cell r="S771" t="str">
            <v>001400000000000000000003925420</v>
          </cell>
        </row>
        <row r="772">
          <cell r="A772">
            <v>39172</v>
          </cell>
          <cell r="B772" t="str">
            <v>2001-12-01-21.08.04.630605</v>
          </cell>
          <cell r="C772" t="str">
            <v>2001-12-01-21.08.04.630605</v>
          </cell>
          <cell r="D772" t="str">
            <v>ขาย</v>
          </cell>
          <cell r="E772" t="str">
            <v>11131347368</v>
          </cell>
          <cell r="F772" t="b">
            <v>0</v>
          </cell>
          <cell r="G772" t="str">
            <v>นาย ชัชวาล เชาวนะโรจนารุจิ</v>
          </cell>
          <cell r="H772" t="str">
            <v>2000070108081304</v>
          </cell>
          <cell r="I772" t="str">
            <v>31</v>
          </cell>
          <cell r="J772">
            <v>11500000</v>
          </cell>
          <cell r="K772">
            <v>9603720.0700000003</v>
          </cell>
          <cell r="L772">
            <v>0</v>
          </cell>
          <cell r="M772">
            <v>0</v>
          </cell>
          <cell r="N772">
            <v>7960.8</v>
          </cell>
          <cell r="O772">
            <v>9603720.0700000003</v>
          </cell>
          <cell r="P772">
            <v>3632932.26</v>
          </cell>
          <cell r="Q772" t="str">
            <v>A</v>
          </cell>
          <cell r="R772" t="str">
            <v>N</v>
          </cell>
          <cell r="S772" t="str">
            <v>001400000000000000000004292170</v>
          </cell>
        </row>
        <row r="773">
          <cell r="A773">
            <v>39172</v>
          </cell>
          <cell r="B773" t="str">
            <v>2002-04-21-14.29.19.723513</v>
          </cell>
          <cell r="C773" t="str">
            <v>2002-04-21-14.29.19.723513</v>
          </cell>
          <cell r="D773" t="str">
            <v>CS</v>
          </cell>
          <cell r="E773" t="str">
            <v>11131352494</v>
          </cell>
          <cell r="F773" t="b">
            <v>0</v>
          </cell>
          <cell r="G773" t="str">
            <v>รินทร์นา สุกใส</v>
          </cell>
          <cell r="H773" t="str">
            <v>2003100316153900</v>
          </cell>
          <cell r="I773" t="str">
            <v>31</v>
          </cell>
          <cell r="J773">
            <v>865000</v>
          </cell>
          <cell r="K773">
            <v>815778.04</v>
          </cell>
          <cell r="L773">
            <v>0</v>
          </cell>
          <cell r="M773">
            <v>0</v>
          </cell>
          <cell r="N773">
            <v>2065.1</v>
          </cell>
          <cell r="O773">
            <v>815778.04</v>
          </cell>
          <cell r="P773">
            <v>359756.79999999999</v>
          </cell>
          <cell r="Q773" t="str">
            <v>A</v>
          </cell>
          <cell r="R773" t="str">
            <v>N</v>
          </cell>
          <cell r="S773" t="str">
            <v>001400000000000000000004965832</v>
          </cell>
        </row>
        <row r="774">
          <cell r="A774">
            <v>39172</v>
          </cell>
          <cell r="B774" t="str">
            <v>2003-10-22-03.22.15.752646</v>
          </cell>
          <cell r="C774" t="str">
            <v>2003-10-22-03.22.15.752646</v>
          </cell>
          <cell r="D774" t="str">
            <v>CS</v>
          </cell>
          <cell r="E774" t="str">
            <v>11131367813</v>
          </cell>
          <cell r="F774" t="b">
            <v>0</v>
          </cell>
          <cell r="G774" t="str">
            <v>ประกอบศักดิ์ ดำรงศักดิ์,ศิริแข ดำรงศักดิ์</v>
          </cell>
          <cell r="H774" t="str">
            <v>2000120118031036</v>
          </cell>
          <cell r="I774" t="str">
            <v>31</v>
          </cell>
          <cell r="J774">
            <v>1728000</v>
          </cell>
          <cell r="K774">
            <v>1677563.39</v>
          </cell>
          <cell r="L774">
            <v>56120.53</v>
          </cell>
          <cell r="M774">
            <v>0</v>
          </cell>
          <cell r="N774">
            <v>4133.41</v>
          </cell>
          <cell r="O774">
            <v>1677563.39</v>
          </cell>
          <cell r="P774">
            <v>882799.52</v>
          </cell>
          <cell r="Q774" t="str">
            <v>A</v>
          </cell>
          <cell r="R774" t="str">
            <v>N</v>
          </cell>
          <cell r="S774" t="str">
            <v>001400000000000000000005000517</v>
          </cell>
        </row>
        <row r="776">
          <cell r="A776">
            <v>39172</v>
          </cell>
          <cell r="B776" t="str">
            <v>2001-04-23-14.48.08.442127</v>
          </cell>
          <cell r="C776" t="str">
            <v>2001-04-23-14.48.08.442127</v>
          </cell>
          <cell r="D776" t="str">
            <v>CS</v>
          </cell>
          <cell r="E776" t="str">
            <v>11131388372</v>
          </cell>
          <cell r="F776" t="b">
            <v>0</v>
          </cell>
          <cell r="G776" t="str">
            <v>ธานินทร์ ชีวเกียรติกำจร</v>
          </cell>
          <cell r="H776" t="str">
            <v>2001060116290560</v>
          </cell>
          <cell r="I776" t="str">
            <v>31</v>
          </cell>
          <cell r="J776">
            <v>50000</v>
          </cell>
          <cell r="K776">
            <v>38841.620000000003</v>
          </cell>
          <cell r="L776">
            <v>0</v>
          </cell>
          <cell r="M776">
            <v>0</v>
          </cell>
          <cell r="N776">
            <v>0</v>
          </cell>
          <cell r="O776">
            <v>38841.620000000003</v>
          </cell>
          <cell r="P776">
            <v>13893.86</v>
          </cell>
          <cell r="Q776" t="str">
            <v>A</v>
          </cell>
          <cell r="R776" t="str">
            <v>Y</v>
          </cell>
          <cell r="S776" t="str">
            <v>001400000000000000000003573685</v>
          </cell>
        </row>
        <row r="777">
          <cell r="A777">
            <v>39172</v>
          </cell>
          <cell r="B777" t="str">
            <v>2001-06-18-11.12.57.846330</v>
          </cell>
          <cell r="C777" t="str">
            <v>2001-06-18-11.12.57.846330</v>
          </cell>
          <cell r="D777" t="str">
            <v>CS</v>
          </cell>
          <cell r="E777" t="str">
            <v>11131401421</v>
          </cell>
          <cell r="F777" t="b">
            <v>0</v>
          </cell>
          <cell r="G777" t="str">
            <v>ยุทธนา วสุธาสวัสดิ์</v>
          </cell>
          <cell r="H777" t="str">
            <v>2001070122461221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 t="str">
            <v>X</v>
          </cell>
          <cell r="R777" t="str">
            <v>N</v>
          </cell>
          <cell r="S777" t="str">
            <v>001400000000000000000003844844</v>
          </cell>
        </row>
        <row r="778">
          <cell r="A778">
            <v>39172</v>
          </cell>
          <cell r="B778" t="str">
            <v>2001-12-01-21.08.04.630605</v>
          </cell>
          <cell r="C778" t="str">
            <v>2001-12-01-21.08.04.630605</v>
          </cell>
          <cell r="D778" t="str">
            <v>ขาย</v>
          </cell>
          <cell r="E778" t="str">
            <v>11131422964</v>
          </cell>
          <cell r="F778" t="b">
            <v>0</v>
          </cell>
          <cell r="G778" t="str">
            <v>นาย ชัชวาล เชาวนะโรจนารุจิ</v>
          </cell>
          <cell r="H778" t="str">
            <v>2001120113090626</v>
          </cell>
          <cell r="I778" t="str">
            <v>31</v>
          </cell>
          <cell r="J778">
            <v>1023920</v>
          </cell>
          <cell r="K778">
            <v>621216.80000000005</v>
          </cell>
          <cell r="L778">
            <v>0</v>
          </cell>
          <cell r="M778">
            <v>0</v>
          </cell>
          <cell r="N778">
            <v>0</v>
          </cell>
          <cell r="O778">
            <v>621216.80000000005</v>
          </cell>
          <cell r="P778">
            <v>199139.34</v>
          </cell>
          <cell r="Q778" t="str">
            <v>A</v>
          </cell>
          <cell r="R778" t="str">
            <v>N</v>
          </cell>
          <cell r="S778" t="str">
            <v>001400000000000000000004292170</v>
          </cell>
        </row>
        <row r="779">
          <cell r="A779">
            <v>39172</v>
          </cell>
          <cell r="B779" t="str">
            <v>2001-12-20-10.52.55.756871</v>
          </cell>
          <cell r="C779" t="str">
            <v>2001-12-20-10.52.55.756871</v>
          </cell>
          <cell r="D779" t="str">
            <v>ขาย</v>
          </cell>
          <cell r="E779" t="str">
            <v>11203001575</v>
          </cell>
          <cell r="F779" t="b">
            <v>0</v>
          </cell>
          <cell r="G779" t="str">
            <v>PASNE PRACHANTASE</v>
          </cell>
          <cell r="H779" t="str">
            <v>2001100204530096</v>
          </cell>
          <cell r="I779" t="str">
            <v>03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 t="str">
            <v>N</v>
          </cell>
          <cell r="R779" t="str">
            <v>N</v>
          </cell>
          <cell r="S779" t="str">
            <v>001400000000000000000004429181</v>
          </cell>
        </row>
        <row r="780">
          <cell r="A780">
            <v>39172</v>
          </cell>
          <cell r="B780" t="str">
            <v>2000-04-24-18.35.19.629350</v>
          </cell>
          <cell r="C780" t="str">
            <v>2000-04-24-18.35.19.629350</v>
          </cell>
          <cell r="D780" t="str">
            <v>ขาย</v>
          </cell>
          <cell r="E780" t="str">
            <v>11599030045</v>
          </cell>
          <cell r="F780" t="b">
            <v>0</v>
          </cell>
          <cell r="G780" t="str">
            <v>อุทัย แซ่ลิ้ม</v>
          </cell>
          <cell r="H780" t="str">
            <v>1998090817520857</v>
          </cell>
          <cell r="I780" t="str">
            <v>99</v>
          </cell>
          <cell r="J780">
            <v>8258391.0199999996</v>
          </cell>
          <cell r="K780">
            <v>6598374.6100000003</v>
          </cell>
          <cell r="L780">
            <v>0</v>
          </cell>
          <cell r="M780">
            <v>0</v>
          </cell>
          <cell r="N780">
            <v>0</v>
          </cell>
          <cell r="O780">
            <v>6598374.6100000003</v>
          </cell>
          <cell r="P780">
            <v>2375191</v>
          </cell>
          <cell r="Q780" t="str">
            <v>N</v>
          </cell>
          <cell r="R780" t="str">
            <v>N</v>
          </cell>
          <cell r="S780" t="str">
            <v>001400000000000000000001829083</v>
          </cell>
        </row>
        <row r="781">
          <cell r="A781">
            <v>39172</v>
          </cell>
          <cell r="B781" t="str">
            <v>2000-04-24-18.35.19.629350</v>
          </cell>
          <cell r="C781" t="str">
            <v>2000-04-24-18.35.19.629350</v>
          </cell>
          <cell r="D781" t="str">
            <v>ขาย</v>
          </cell>
          <cell r="E781" t="str">
            <v>11599300027</v>
          </cell>
          <cell r="F781" t="b">
            <v>0</v>
          </cell>
          <cell r="G781" t="str">
            <v>อุทัย แซ่ลิ้ม</v>
          </cell>
          <cell r="H781" t="str">
            <v>1998090817520857</v>
          </cell>
          <cell r="I781" t="str">
            <v>99</v>
          </cell>
          <cell r="J781">
            <v>7664624.4500000002</v>
          </cell>
          <cell r="K781">
            <v>4405370.57</v>
          </cell>
          <cell r="L781">
            <v>0</v>
          </cell>
          <cell r="M781">
            <v>0</v>
          </cell>
          <cell r="N781">
            <v>0</v>
          </cell>
          <cell r="O781">
            <v>4405370.57</v>
          </cell>
          <cell r="P781">
            <v>2427432.5099999998</v>
          </cell>
          <cell r="Q781" t="str">
            <v>N</v>
          </cell>
          <cell r="R781" t="str">
            <v>N</v>
          </cell>
          <cell r="S781" t="str">
            <v>001400000000000000000001829083</v>
          </cell>
        </row>
        <row r="782">
          <cell r="A782">
            <v>39172</v>
          </cell>
          <cell r="B782" t="str">
            <v>2000-04-07-22.18.31.420695</v>
          </cell>
          <cell r="C782" t="str">
            <v>2000-04-07-22.18.31.420695</v>
          </cell>
          <cell r="D782" t="str">
            <v>CS</v>
          </cell>
          <cell r="E782" t="str">
            <v>12399310030</v>
          </cell>
          <cell r="F782" t="b">
            <v>0</v>
          </cell>
          <cell r="G782" t="str">
            <v>ชาญศิลป์ สุดสวงค์</v>
          </cell>
          <cell r="H782" t="str">
            <v>1998092820132580</v>
          </cell>
          <cell r="I782" t="str">
            <v>99</v>
          </cell>
          <cell r="J782">
            <v>1534935.45</v>
          </cell>
          <cell r="K782">
            <v>1344495.94</v>
          </cell>
          <cell r="L782">
            <v>0</v>
          </cell>
          <cell r="M782">
            <v>38372.5</v>
          </cell>
          <cell r="N782">
            <v>0</v>
          </cell>
          <cell r="O782">
            <v>1344495.94</v>
          </cell>
          <cell r="P782">
            <v>1734768.05</v>
          </cell>
          <cell r="Q782" t="str">
            <v>A</v>
          </cell>
          <cell r="R782" t="str">
            <v>N</v>
          </cell>
          <cell r="S782" t="str">
            <v>001400000000000000000000463346</v>
          </cell>
        </row>
        <row r="783">
          <cell r="A783">
            <v>39172</v>
          </cell>
          <cell r="B783" t="str">
            <v>2000-04-06-15.26.18.001837</v>
          </cell>
          <cell r="C783" t="str">
            <v>2000-04-06-15.26.18.001837</v>
          </cell>
          <cell r="D783" t="str">
            <v>CS</v>
          </cell>
          <cell r="E783" t="str">
            <v>12399310101</v>
          </cell>
          <cell r="F783" t="b">
            <v>0</v>
          </cell>
          <cell r="G783" t="str">
            <v>พตท.เจ๊ะอิสมาแอล เจ๊ะโมง</v>
          </cell>
          <cell r="H783" t="str">
            <v>2006090118000065</v>
          </cell>
          <cell r="I783" t="str">
            <v>99</v>
          </cell>
          <cell r="J783">
            <v>894360.37</v>
          </cell>
          <cell r="K783">
            <v>894360.37</v>
          </cell>
          <cell r="L783">
            <v>0</v>
          </cell>
          <cell r="M783">
            <v>26792.5</v>
          </cell>
          <cell r="N783">
            <v>0</v>
          </cell>
          <cell r="O783">
            <v>894360.37</v>
          </cell>
          <cell r="P783">
            <v>372764.82</v>
          </cell>
          <cell r="Q783" t="str">
            <v>A</v>
          </cell>
          <cell r="R783" t="str">
            <v>N</v>
          </cell>
          <cell r="S783" t="str">
            <v>001400000000000000000000143018</v>
          </cell>
        </row>
        <row r="784">
          <cell r="A784">
            <v>39172</v>
          </cell>
          <cell r="B784" t="str">
            <v>2000-04-06-16.02.07.958796</v>
          </cell>
          <cell r="C784" t="str">
            <v>2000-04-06-16.02.07.958796</v>
          </cell>
          <cell r="D784" t="str">
            <v>CS</v>
          </cell>
          <cell r="E784" t="str">
            <v>12703004716</v>
          </cell>
          <cell r="F784" t="b">
            <v>0</v>
          </cell>
          <cell r="G784" t="str">
            <v>นาง วิบูลย์สุข ก้าวกิจเจริญ</v>
          </cell>
          <cell r="H784" t="str">
            <v>1998092820133619</v>
          </cell>
          <cell r="I784" t="str">
            <v>03</v>
          </cell>
          <cell r="J784">
            <v>750000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 t="str">
            <v>N</v>
          </cell>
          <cell r="R784" t="str">
            <v>N</v>
          </cell>
          <cell r="S784" t="str">
            <v>001400000000000000000000162386</v>
          </cell>
        </row>
        <row r="785">
          <cell r="A785">
            <v>39172</v>
          </cell>
          <cell r="B785" t="str">
            <v>2002-04-02-05.53.23.716059</v>
          </cell>
          <cell r="C785" t="str">
            <v>2002-04-02-05.53.23.716059</v>
          </cell>
          <cell r="D785" t="str">
            <v>ขาย</v>
          </cell>
          <cell r="E785" t="str">
            <v>13031000717</v>
          </cell>
          <cell r="F785" t="b">
            <v>0</v>
          </cell>
          <cell r="G785" t="str">
            <v>จักรรัตน์ วรรณรัตน์</v>
          </cell>
          <cell r="H785" t="str">
            <v>2000070108081407</v>
          </cell>
          <cell r="I785" t="str">
            <v>31</v>
          </cell>
          <cell r="J785">
            <v>13000000</v>
          </cell>
          <cell r="K785">
            <v>10483737.02</v>
          </cell>
          <cell r="L785">
            <v>0</v>
          </cell>
          <cell r="M785">
            <v>0</v>
          </cell>
          <cell r="N785">
            <v>0</v>
          </cell>
          <cell r="O785">
            <v>10483737.02</v>
          </cell>
          <cell r="P785">
            <v>1068352.8600000001</v>
          </cell>
          <cell r="Q785" t="str">
            <v>A</v>
          </cell>
          <cell r="R785" t="str">
            <v>Y</v>
          </cell>
          <cell r="S785" t="str">
            <v>001400000000000000000005374390</v>
          </cell>
        </row>
        <row r="786">
          <cell r="A786">
            <v>39172</v>
          </cell>
          <cell r="B786" t="str">
            <v>2000-04-20-20.45.39.383538</v>
          </cell>
          <cell r="C786" t="str">
            <v>2000-04-20-20.45.39.383538</v>
          </cell>
          <cell r="D786" t="str">
            <v>ขาย</v>
          </cell>
          <cell r="E786" t="str">
            <v>13303005000</v>
          </cell>
          <cell r="F786" t="b">
            <v>0</v>
          </cell>
          <cell r="G786" t="str">
            <v>จิราพร ด้วงวงศ์ นส.</v>
          </cell>
          <cell r="H786" t="str">
            <v>2003070304320369</v>
          </cell>
          <cell r="I786" t="str">
            <v>03</v>
          </cell>
          <cell r="J786">
            <v>10000000</v>
          </cell>
          <cell r="K786">
            <v>10393719.92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2761994.63</v>
          </cell>
          <cell r="Q786" t="str">
            <v>A</v>
          </cell>
          <cell r="R786" t="str">
            <v>N</v>
          </cell>
          <cell r="S786" t="str">
            <v>001400000000000000000001457271</v>
          </cell>
        </row>
        <row r="787">
          <cell r="A787">
            <v>39172</v>
          </cell>
          <cell r="B787" t="str">
            <v>2002-10-18-17.38.53.956042</v>
          </cell>
          <cell r="C787" t="str">
            <v>2002-10-18-17.38.53.956042</v>
          </cell>
          <cell r="D787" t="str">
            <v>CS</v>
          </cell>
          <cell r="E787" t="str">
            <v>13603011568</v>
          </cell>
          <cell r="F787" t="b">
            <v>0</v>
          </cell>
          <cell r="G787" t="str">
            <v>นางสาว สุนทรี ปรีดาสุทธิจิตต์</v>
          </cell>
          <cell r="H787" t="str">
            <v>2005070114280225</v>
          </cell>
          <cell r="I787" t="str">
            <v>03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 t="str">
            <v>N</v>
          </cell>
          <cell r="R787" t="str">
            <v>N</v>
          </cell>
          <cell r="S787" t="str">
            <v>001400000000000000000006131019</v>
          </cell>
        </row>
        <row r="788">
          <cell r="A788">
            <v>39172</v>
          </cell>
          <cell r="B788" t="str">
            <v>2003-10-22-03.24.14.005997</v>
          </cell>
          <cell r="C788" t="str">
            <v>2003-10-22-03.24.14.005997</v>
          </cell>
          <cell r="D788" t="str">
            <v>CS</v>
          </cell>
          <cell r="E788" t="str">
            <v>14299310041</v>
          </cell>
          <cell r="F788" t="b">
            <v>0</v>
          </cell>
          <cell r="G788" t="str">
            <v>นาง วรจิต ศีลวัต และ                     น.ส. ธันย์ชนก โทณวนิก</v>
          </cell>
          <cell r="H788" t="str">
            <v>2005120122460062</v>
          </cell>
          <cell r="I788" t="str">
            <v>99</v>
          </cell>
          <cell r="J788">
            <v>1477411.44</v>
          </cell>
          <cell r="K788">
            <v>1477411.44</v>
          </cell>
          <cell r="L788">
            <v>0</v>
          </cell>
          <cell r="M788">
            <v>5872.5</v>
          </cell>
          <cell r="N788">
            <v>0</v>
          </cell>
          <cell r="O788">
            <v>1477411.44</v>
          </cell>
          <cell r="P788">
            <v>971640.85</v>
          </cell>
          <cell r="Q788" t="str">
            <v>A</v>
          </cell>
          <cell r="R788" t="str">
            <v>N</v>
          </cell>
          <cell r="S788" t="str">
            <v>001400000000000000000000611001</v>
          </cell>
        </row>
        <row r="790">
          <cell r="A790">
            <v>39172</v>
          </cell>
          <cell r="B790" t="str">
            <v>2003-11-08-04.34.06.353575</v>
          </cell>
          <cell r="C790" t="str">
            <v>2003-11-08-04.34.06.353575</v>
          </cell>
          <cell r="D790" t="str">
            <v>CS</v>
          </cell>
          <cell r="E790" t="str">
            <v>14299310106</v>
          </cell>
          <cell r="F790" t="b">
            <v>0</v>
          </cell>
          <cell r="G790" t="str">
            <v>นาย สมชาย ทาทอง</v>
          </cell>
          <cell r="H790" t="str">
            <v>2006100115160061</v>
          </cell>
          <cell r="I790" t="str">
            <v>99</v>
          </cell>
          <cell r="J790">
            <v>835222.46</v>
          </cell>
          <cell r="K790">
            <v>835222.46</v>
          </cell>
          <cell r="L790">
            <v>0</v>
          </cell>
          <cell r="M790">
            <v>23917.5</v>
          </cell>
          <cell r="N790">
            <v>0</v>
          </cell>
          <cell r="O790">
            <v>835222.46</v>
          </cell>
          <cell r="P790">
            <v>308240.61</v>
          </cell>
          <cell r="Q790" t="str">
            <v>A</v>
          </cell>
          <cell r="R790" t="str">
            <v>N</v>
          </cell>
          <cell r="S790" t="str">
            <v>001400000000000000000006648191</v>
          </cell>
        </row>
        <row r="791">
          <cell r="A791">
            <v>39172</v>
          </cell>
          <cell r="B791" t="str">
            <v>2003-04-28-15.38.15.215205</v>
          </cell>
          <cell r="C791" t="str">
            <v>2003-04-28-15.38.15.215205</v>
          </cell>
          <cell r="D791" t="str">
            <v>CS</v>
          </cell>
          <cell r="E791" t="str">
            <v>14399000017</v>
          </cell>
          <cell r="F791" t="b">
            <v>0</v>
          </cell>
          <cell r="G791" t="str">
            <v>นาย ภาณุวัฒน์ ไชยวงศ์ และ                น.ส. อุบลรัตน์ สุำภาพงษ์</v>
          </cell>
          <cell r="H791" t="str">
            <v>2006020116180057</v>
          </cell>
          <cell r="I791" t="str">
            <v>99</v>
          </cell>
          <cell r="J791">
            <v>1480573.52</v>
          </cell>
          <cell r="K791">
            <v>1480573.52</v>
          </cell>
          <cell r="L791">
            <v>0</v>
          </cell>
          <cell r="M791">
            <v>44720</v>
          </cell>
          <cell r="N791">
            <v>0</v>
          </cell>
          <cell r="O791">
            <v>1480573.52</v>
          </cell>
          <cell r="P791">
            <v>647004.63</v>
          </cell>
          <cell r="Q791" t="str">
            <v>A</v>
          </cell>
          <cell r="R791" t="str">
            <v>N</v>
          </cell>
          <cell r="S791" t="str">
            <v>001400000000000000000004256058</v>
          </cell>
        </row>
        <row r="793">
          <cell r="A793">
            <v>39172</v>
          </cell>
          <cell r="B793" t="str">
            <v>2003-12-12-15.52.34.780186</v>
          </cell>
          <cell r="C793" t="str">
            <v>2003-12-12-15.52.34.780186</v>
          </cell>
          <cell r="D793" t="str">
            <v>CS</v>
          </cell>
          <cell r="E793" t="str">
            <v>14399000025</v>
          </cell>
          <cell r="F793" t="b">
            <v>0</v>
          </cell>
          <cell r="G793" t="str">
            <v>นาง ขนิษฐา หาเรือนทรง</v>
          </cell>
          <cell r="H793" t="str">
            <v>2006030205030036</v>
          </cell>
          <cell r="I793" t="str">
            <v>99</v>
          </cell>
          <cell r="J793">
            <v>1913623.46</v>
          </cell>
          <cell r="K793">
            <v>1913623.46</v>
          </cell>
          <cell r="L793">
            <v>0</v>
          </cell>
          <cell r="M793">
            <v>52150</v>
          </cell>
          <cell r="N793">
            <v>0</v>
          </cell>
          <cell r="O793">
            <v>1913623.46</v>
          </cell>
          <cell r="P793">
            <v>595756.80000000005</v>
          </cell>
          <cell r="Q793" t="str">
            <v>A</v>
          </cell>
          <cell r="R793" t="str">
            <v>N</v>
          </cell>
          <cell r="S793" t="str">
            <v>001400000000000000000002870880</v>
          </cell>
        </row>
        <row r="794">
          <cell r="A794">
            <v>39172</v>
          </cell>
          <cell r="B794" t="str">
            <v>2000-04-06-18.48.11.089498</v>
          </cell>
          <cell r="C794" t="str">
            <v>2000-04-06-18.48.11.089498</v>
          </cell>
          <cell r="D794" t="str">
            <v>CS</v>
          </cell>
          <cell r="E794" t="str">
            <v>18703000196</v>
          </cell>
          <cell r="F794" t="b">
            <v>0</v>
          </cell>
          <cell r="G794" t="str">
            <v>นาย ภิญโญ เมืองโคตร</v>
          </cell>
          <cell r="H794" t="str">
            <v>2005080116400212</v>
          </cell>
          <cell r="I794" t="str">
            <v>03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 t="str">
            <v>N</v>
          </cell>
          <cell r="R794" t="str">
            <v>N</v>
          </cell>
          <cell r="S794" t="str">
            <v>001400000000000000000000239493</v>
          </cell>
        </row>
        <row r="795">
          <cell r="A795">
            <v>39172</v>
          </cell>
          <cell r="B795" t="str">
            <v>2001-05-05-11.15.06.039604</v>
          </cell>
          <cell r="C795" t="str">
            <v>2001-05-05-11.15.06.039604</v>
          </cell>
          <cell r="D795" t="str">
            <v>ขาย</v>
          </cell>
          <cell r="E795" t="str">
            <v>20000001983</v>
          </cell>
          <cell r="F795" t="b">
            <v>0</v>
          </cell>
          <cell r="G795" t="str">
            <v>อลายด์คูลลิ่ง</v>
          </cell>
          <cell r="H795" t="str">
            <v>1998122016376850</v>
          </cell>
          <cell r="I795" t="str">
            <v>20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 t="str">
            <v>A</v>
          </cell>
          <cell r="R795" t="str">
            <v>Y</v>
          </cell>
          <cell r="S795" t="str">
            <v>001400000000000000000003576501</v>
          </cell>
        </row>
        <row r="796">
          <cell r="A796">
            <v>39172</v>
          </cell>
          <cell r="B796" t="str">
            <v>2001-11-03-10.33.30.852856</v>
          </cell>
          <cell r="C796" t="str">
            <v>2001-11-03-10.33.30.852856</v>
          </cell>
          <cell r="D796" t="str">
            <v>ขาย</v>
          </cell>
          <cell r="E796" t="str">
            <v>20000003901</v>
          </cell>
          <cell r="F796" t="b">
            <v>0</v>
          </cell>
          <cell r="G796" t="str">
            <v>เอเชี่ยน รีฟริ(ประเทศไทย)</v>
          </cell>
          <cell r="H796" t="str">
            <v>1998122016378942</v>
          </cell>
          <cell r="I796" t="str">
            <v>20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 t="str">
            <v>A</v>
          </cell>
          <cell r="R796">
            <v>0</v>
          </cell>
          <cell r="S796" t="str">
            <v>001400000000000000000004122854</v>
          </cell>
        </row>
        <row r="797">
          <cell r="A797">
            <v>39172</v>
          </cell>
          <cell r="B797" t="str">
            <v>2001-04-12-23.17.52.557983</v>
          </cell>
          <cell r="C797" t="str">
            <v>2001-04-12-23.17.52.557983</v>
          </cell>
          <cell r="D797" t="str">
            <v>ขาย</v>
          </cell>
          <cell r="E797" t="str">
            <v>20000005709</v>
          </cell>
          <cell r="F797" t="b">
            <v>0</v>
          </cell>
          <cell r="G797" t="str">
            <v>บางกอกรับเบอร์</v>
          </cell>
          <cell r="H797" t="str">
            <v>1998091717133036</v>
          </cell>
          <cell r="I797" t="str">
            <v>20</v>
          </cell>
          <cell r="J797">
            <v>0</v>
          </cell>
          <cell r="K797">
            <v>351131361.16000003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110785504.45</v>
          </cell>
          <cell r="Q797" t="str">
            <v>A</v>
          </cell>
          <cell r="R797" t="str">
            <v>Y</v>
          </cell>
          <cell r="S797" t="str">
            <v>001400000000000000000003368723</v>
          </cell>
        </row>
        <row r="798">
          <cell r="A798">
            <v>39172</v>
          </cell>
          <cell r="B798" t="str">
            <v>2000-10-27-05.36.25.586839</v>
          </cell>
          <cell r="C798" t="str">
            <v>2000-10-27-05.36.25.586839</v>
          </cell>
          <cell r="D798" t="e">
            <v>#N/A</v>
          </cell>
          <cell r="E798" t="str">
            <v>20000009460</v>
          </cell>
          <cell r="F798" t="b">
            <v>0</v>
          </cell>
          <cell r="G798" t="str">
            <v>ชัยยะมงคล เมตัล</v>
          </cell>
          <cell r="H798" t="str">
            <v>1998081709093792</v>
          </cell>
          <cell r="I798" t="str">
            <v>20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 t="str">
            <v>N</v>
          </cell>
          <cell r="R798" t="str">
            <v>Y</v>
          </cell>
          <cell r="S798" t="str">
            <v>001400000000000000000002731546</v>
          </cell>
        </row>
        <row r="799">
          <cell r="A799">
            <v>39172</v>
          </cell>
          <cell r="B799" t="str">
            <v>2000-12-07-05.52.28.193156</v>
          </cell>
          <cell r="C799" t="str">
            <v>2000-12-07-05.52.28.193156</v>
          </cell>
          <cell r="D799" t="str">
            <v>CS</v>
          </cell>
          <cell r="E799" t="str">
            <v>20000009575</v>
          </cell>
          <cell r="F799" t="b">
            <v>0</v>
          </cell>
          <cell r="G799" t="str">
            <v>แชลเล็นจ กรุ๊ป บจ.</v>
          </cell>
          <cell r="H799" t="str">
            <v>1998081709092974</v>
          </cell>
          <cell r="I799" t="str">
            <v>20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 t="str">
            <v>A</v>
          </cell>
          <cell r="R799" t="str">
            <v>Y</v>
          </cell>
          <cell r="S799" t="str">
            <v>001400000000000000000003245327</v>
          </cell>
        </row>
        <row r="800">
          <cell r="A800">
            <v>39172</v>
          </cell>
          <cell r="B800" t="str">
            <v>2001-04-12-23.17.55.437650</v>
          </cell>
          <cell r="C800" t="str">
            <v>2001-04-12-23.17.55.437650</v>
          </cell>
          <cell r="D800" t="str">
            <v>ขาย</v>
          </cell>
          <cell r="E800" t="str">
            <v>20000011221</v>
          </cell>
          <cell r="F800" t="b">
            <v>0</v>
          </cell>
          <cell r="G800" t="str">
            <v>เซอร์คิทอีเลคโทรนิคส์ อินดัสตรีส์</v>
          </cell>
          <cell r="H800" t="str">
            <v>1998091717092050</v>
          </cell>
          <cell r="I800" t="str">
            <v>20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 t="str">
            <v>A</v>
          </cell>
          <cell r="R800" t="str">
            <v>Y</v>
          </cell>
          <cell r="S800" t="str">
            <v>001400000000000000000003368764</v>
          </cell>
        </row>
        <row r="801">
          <cell r="A801">
            <v>39172</v>
          </cell>
          <cell r="B801" t="str">
            <v>2001-09-13-04.10.29.545865</v>
          </cell>
          <cell r="C801" t="str">
            <v>2001-09-13-04.10.29.545865</v>
          </cell>
          <cell r="D801" t="str">
            <v>ขาย</v>
          </cell>
          <cell r="E801" t="str">
            <v>20000011857</v>
          </cell>
          <cell r="F801" t="b">
            <v>0</v>
          </cell>
          <cell r="G801" t="str">
            <v>คอมพิวเทค ไมโคร ซิสเท็ม</v>
          </cell>
          <cell r="H801" t="str">
            <v>1998081709093369</v>
          </cell>
          <cell r="I801" t="str">
            <v>20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 t="str">
            <v>A</v>
          </cell>
          <cell r="R801" t="str">
            <v>Y</v>
          </cell>
          <cell r="S801" t="str">
            <v>001400000000000000000003584756</v>
          </cell>
        </row>
        <row r="802">
          <cell r="A802">
            <v>39172</v>
          </cell>
          <cell r="B802" t="str">
            <v>2001-09-13-05.21.26.799309</v>
          </cell>
          <cell r="C802" t="str">
            <v>2001-09-13-05.21.26.799309</v>
          </cell>
          <cell r="D802" t="str">
            <v>ขาย</v>
          </cell>
          <cell r="E802" t="str">
            <v>20000018037</v>
          </cell>
          <cell r="F802" t="b">
            <v>0</v>
          </cell>
          <cell r="G802" t="str">
            <v>บริษัท จำกัด เฟอร์นิแฟค</v>
          </cell>
          <cell r="H802" t="str">
            <v>2005010417540505</v>
          </cell>
          <cell r="I802" t="str">
            <v>20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 t="str">
            <v>N</v>
          </cell>
          <cell r="R802" t="str">
            <v>N</v>
          </cell>
          <cell r="S802" t="str">
            <v>001400000000000000000003588646</v>
          </cell>
        </row>
        <row r="803">
          <cell r="A803">
            <v>39172</v>
          </cell>
          <cell r="B803" t="str">
            <v>2001-06-02-08.29.10.747327</v>
          </cell>
          <cell r="C803" t="str">
            <v>2001-06-02-08.29.10.747327</v>
          </cell>
          <cell r="D803" t="str">
            <v>ขาย</v>
          </cell>
          <cell r="E803" t="str">
            <v>20000018231</v>
          </cell>
          <cell r="F803" t="b">
            <v>0</v>
          </cell>
          <cell r="G803" t="str">
            <v>จี.เอ็ม.ไทย</v>
          </cell>
          <cell r="H803" t="str">
            <v>2005010417540512</v>
          </cell>
          <cell r="I803" t="str">
            <v>20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 t="str">
            <v>N</v>
          </cell>
          <cell r="R803" t="str">
            <v>Y</v>
          </cell>
          <cell r="S803" t="str">
            <v>001400000000000000000003577132</v>
          </cell>
        </row>
        <row r="804">
          <cell r="A804">
            <v>39172</v>
          </cell>
          <cell r="B804" t="str">
            <v>2001-05-24-05.08.29.935482</v>
          </cell>
          <cell r="C804" t="str">
            <v>2001-05-24-05.08.29.935482</v>
          </cell>
          <cell r="D804" t="str">
            <v>CS</v>
          </cell>
          <cell r="E804" t="str">
            <v>20000018281</v>
          </cell>
          <cell r="F804" t="b">
            <v>0</v>
          </cell>
          <cell r="G804" t="str">
            <v>จี.ที.จี.อุตสาหกรรม</v>
          </cell>
          <cell r="H804" t="str">
            <v>1998122016363792</v>
          </cell>
          <cell r="I804" t="str">
            <v>20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 t="str">
            <v>A</v>
          </cell>
          <cell r="R804">
            <v>0</v>
          </cell>
          <cell r="S804" t="str">
            <v>001400000000000000000003577358</v>
          </cell>
        </row>
        <row r="805">
          <cell r="A805">
            <v>39172</v>
          </cell>
          <cell r="B805" t="str">
            <v>2001-11-03-10.34.04.966155</v>
          </cell>
          <cell r="C805" t="str">
            <v>2001-11-03-10.34.04.966155</v>
          </cell>
          <cell r="D805" t="str">
            <v>ขาย</v>
          </cell>
          <cell r="E805" t="str">
            <v>20000027874</v>
          </cell>
          <cell r="F805" t="b">
            <v>0</v>
          </cell>
          <cell r="G805" t="str">
            <v>แหลมทองอุตสาหกรรมอาหาร</v>
          </cell>
          <cell r="H805" t="str">
            <v>1998122016363694</v>
          </cell>
          <cell r="I805" t="str">
            <v>20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 t="str">
            <v>A</v>
          </cell>
          <cell r="R805" t="str">
            <v>Y</v>
          </cell>
          <cell r="S805" t="str">
            <v>001400000000000000000004125928</v>
          </cell>
        </row>
        <row r="806">
          <cell r="A806">
            <v>39172</v>
          </cell>
          <cell r="B806" t="str">
            <v>2001-09-14-05.19.13.790387</v>
          </cell>
          <cell r="C806" t="str">
            <v>2001-09-14-05.19.13.790387</v>
          </cell>
          <cell r="D806" t="str">
            <v>ขาย</v>
          </cell>
          <cell r="E806" t="str">
            <v>20000030178</v>
          </cell>
          <cell r="F806" t="b">
            <v>0</v>
          </cell>
          <cell r="G806" t="str">
            <v>มหาบุญ โฮลดิ้ง</v>
          </cell>
          <cell r="H806" t="str">
            <v>1998122016363354</v>
          </cell>
          <cell r="I806" t="str">
            <v>20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 t="str">
            <v>A</v>
          </cell>
          <cell r="R806" t="str">
            <v>N</v>
          </cell>
          <cell r="S806" t="str">
            <v>001400000000000000000003953929</v>
          </cell>
        </row>
        <row r="807">
          <cell r="A807">
            <v>39172</v>
          </cell>
          <cell r="B807" t="str">
            <v>2001-09-18-03.52.03.541140</v>
          </cell>
          <cell r="C807" t="str">
            <v>2001-09-18-03.52.03.541140</v>
          </cell>
          <cell r="D807" t="str">
            <v>ขาย</v>
          </cell>
          <cell r="E807" t="str">
            <v>20000031255</v>
          </cell>
          <cell r="F807" t="b">
            <v>0</v>
          </cell>
          <cell r="G807" t="str">
            <v>เอ็มอีซี ฟาร์อีสต์ อินเตอร์เนชั่นแนล</v>
          </cell>
          <cell r="H807" t="str">
            <v>1998091717123785</v>
          </cell>
          <cell r="I807" t="str">
            <v>20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 t="str">
            <v>A</v>
          </cell>
          <cell r="R807" t="str">
            <v>Y</v>
          </cell>
          <cell r="S807" t="str">
            <v>001400000000000000000003953449</v>
          </cell>
        </row>
        <row r="808">
          <cell r="A808">
            <v>39172</v>
          </cell>
          <cell r="B808" t="str">
            <v>2001-11-03-10.33.37.978865</v>
          </cell>
          <cell r="C808" t="str">
            <v>2001-11-03-10.33.37.978865</v>
          </cell>
          <cell r="D808" t="str">
            <v>ขาย</v>
          </cell>
          <cell r="E808" t="str">
            <v>20000034465</v>
          </cell>
          <cell r="F808" t="b">
            <v>0</v>
          </cell>
          <cell r="G808" t="str">
            <v>บริษัท จำกัด เนม อินดัสทรี่ (1991)</v>
          </cell>
          <cell r="H808" t="str">
            <v>2001040403150023</v>
          </cell>
          <cell r="I808" t="str">
            <v>20</v>
          </cell>
          <cell r="J808">
            <v>0</v>
          </cell>
          <cell r="K808">
            <v>7144910.0800000001</v>
          </cell>
          <cell r="L808">
            <v>108641.8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 t="str">
            <v>A</v>
          </cell>
          <cell r="R808" t="str">
            <v>N</v>
          </cell>
          <cell r="S808" t="str">
            <v>001400000000000000000003890317</v>
          </cell>
        </row>
        <row r="809">
          <cell r="A809">
            <v>39172</v>
          </cell>
          <cell r="B809" t="str">
            <v>2000-04-17-10.44.21.146908</v>
          </cell>
          <cell r="C809" t="str">
            <v>2000-04-17-10.44.21.146908</v>
          </cell>
          <cell r="D809" t="str">
            <v>CS</v>
          </cell>
          <cell r="E809" t="str">
            <v>20000036336</v>
          </cell>
          <cell r="F809" t="b">
            <v>0</v>
          </cell>
          <cell r="G809" t="str">
            <v>นูโวมาร์เก็ตติ้ง</v>
          </cell>
          <cell r="H809" t="str">
            <v>1998122016378430</v>
          </cell>
          <cell r="I809" t="str">
            <v>20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 t="str">
            <v>A</v>
          </cell>
          <cell r="R809">
            <v>0</v>
          </cell>
          <cell r="S809" t="str">
            <v>001400000000000000000000901028</v>
          </cell>
        </row>
        <row r="810">
          <cell r="A810">
            <v>39172</v>
          </cell>
          <cell r="B810" t="str">
            <v>2003-04-22-14.26.56.423347</v>
          </cell>
          <cell r="C810" t="str">
            <v>2003-04-22-14.26.56.423347</v>
          </cell>
          <cell r="D810" t="str">
            <v>ขาย</v>
          </cell>
          <cell r="E810" t="str">
            <v>20000037439</v>
          </cell>
          <cell r="F810" t="b">
            <v>0</v>
          </cell>
          <cell r="G810" t="str">
            <v>บริษัท จำกัด โอเวอร์ซีส์ โปรเซสซิ่ง</v>
          </cell>
          <cell r="H810" t="str">
            <v>2003050710580006</v>
          </cell>
          <cell r="I810" t="str">
            <v>20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 t="str">
            <v>A</v>
          </cell>
          <cell r="R810" t="str">
            <v>N</v>
          </cell>
          <cell r="S810" t="str">
            <v>001400000000000000000006403132</v>
          </cell>
        </row>
        <row r="811">
          <cell r="A811">
            <v>39172</v>
          </cell>
          <cell r="B811" t="str">
            <v>2002-03-25-16.02.29.800646</v>
          </cell>
          <cell r="C811" t="str">
            <v>2002-03-25-16.02.29.800646</v>
          </cell>
          <cell r="D811" t="str">
            <v>ขาย</v>
          </cell>
          <cell r="E811" t="str">
            <v>20000037528</v>
          </cell>
          <cell r="F811" t="b">
            <v>0</v>
          </cell>
          <cell r="G811" t="str">
            <v>พี แอนด์ เอ ชาร์โคลไทย</v>
          </cell>
          <cell r="H811" t="str">
            <v>2002040300460004</v>
          </cell>
          <cell r="I811" t="str">
            <v>20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 t="str">
            <v>N</v>
          </cell>
          <cell r="R811" t="str">
            <v>Y</v>
          </cell>
          <cell r="S811" t="str">
            <v>001400000000000000000005266651</v>
          </cell>
        </row>
        <row r="812">
          <cell r="A812">
            <v>39172</v>
          </cell>
          <cell r="B812" t="str">
            <v>2001-04-12-23.18.15.549337</v>
          </cell>
          <cell r="C812" t="str">
            <v>2001-04-12-23.18.15.549337</v>
          </cell>
          <cell r="D812" t="str">
            <v>CS</v>
          </cell>
          <cell r="E812" t="str">
            <v>20000037594</v>
          </cell>
          <cell r="F812" t="b">
            <v>0</v>
          </cell>
          <cell r="G812" t="str">
            <v>พี แอนด์ ดับบลิว เอ็นจิเนียริ่ง</v>
          </cell>
          <cell r="H812" t="str">
            <v>1998122016350256</v>
          </cell>
          <cell r="I812" t="str">
            <v>20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 t="str">
            <v>A</v>
          </cell>
          <cell r="R812">
            <v>0</v>
          </cell>
          <cell r="S812" t="str">
            <v>001400000000000000000003369003</v>
          </cell>
        </row>
        <row r="813">
          <cell r="A813">
            <v>39172</v>
          </cell>
          <cell r="B813" t="str">
            <v>2001-04-12-23.18.50.678026</v>
          </cell>
          <cell r="C813" t="str">
            <v>2001-04-12-23.18.50.678026</v>
          </cell>
          <cell r="D813" t="str">
            <v>CS</v>
          </cell>
          <cell r="E813" t="str">
            <v>20000038443</v>
          </cell>
          <cell r="F813" t="b">
            <v>0</v>
          </cell>
          <cell r="G813" t="str">
            <v>พีลายลามิเนชั่น</v>
          </cell>
          <cell r="H813" t="str">
            <v>1998122016377087</v>
          </cell>
          <cell r="I813" t="str">
            <v>20</v>
          </cell>
          <cell r="J813">
            <v>0</v>
          </cell>
          <cell r="K813">
            <v>3003505.91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1538013</v>
          </cell>
          <cell r="Q813" t="str">
            <v>A</v>
          </cell>
          <cell r="R813" t="str">
            <v>Y</v>
          </cell>
          <cell r="S813" t="str">
            <v>001400000000000000000003368814</v>
          </cell>
        </row>
        <row r="814">
          <cell r="A814">
            <v>39172</v>
          </cell>
          <cell r="B814" t="str">
            <v>2001-05-05-11.14.24.851767</v>
          </cell>
          <cell r="C814" t="str">
            <v>2001-05-05-11.14.24.851767</v>
          </cell>
          <cell r="D814" t="str">
            <v>ขาย</v>
          </cell>
          <cell r="E814" t="str">
            <v>20000039334</v>
          </cell>
          <cell r="F814" t="b">
            <v>0</v>
          </cell>
          <cell r="G814" t="str">
            <v>ภราดาโฮลดิ้ง</v>
          </cell>
          <cell r="H814" t="str">
            <v>1998081709093160</v>
          </cell>
          <cell r="I814" t="str">
            <v>20</v>
          </cell>
          <cell r="J814">
            <v>0</v>
          </cell>
          <cell r="K814">
            <v>49814034.840000004</v>
          </cell>
          <cell r="L814">
            <v>733091.02</v>
          </cell>
          <cell r="M814">
            <v>0</v>
          </cell>
          <cell r="N814">
            <v>0</v>
          </cell>
          <cell r="O814">
            <v>0</v>
          </cell>
          <cell r="P814">
            <v>22700212.719999999</v>
          </cell>
          <cell r="Q814" t="str">
            <v>A</v>
          </cell>
          <cell r="R814">
            <v>0</v>
          </cell>
          <cell r="S814" t="str">
            <v>001400000000000000000003576544</v>
          </cell>
        </row>
        <row r="815">
          <cell r="A815">
            <v>39172</v>
          </cell>
          <cell r="B815" t="str">
            <v>2001-10-14-02.14.36.896192</v>
          </cell>
          <cell r="C815" t="str">
            <v>2001-10-14-02.14.36.896192</v>
          </cell>
          <cell r="D815" t="str">
            <v>ขาย</v>
          </cell>
          <cell r="E815" t="str">
            <v>20000043472</v>
          </cell>
          <cell r="F815" t="b">
            <v>0</v>
          </cell>
          <cell r="G815" t="str">
            <v>อาร์.เอ็ม.เซรามิคซ์เอ็ปซ์ปอร์ต</v>
          </cell>
          <cell r="H815" t="str">
            <v>1998122016363076</v>
          </cell>
          <cell r="I815" t="str">
            <v>20</v>
          </cell>
          <cell r="J815">
            <v>0</v>
          </cell>
          <cell r="K815">
            <v>664895.27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966797.33</v>
          </cell>
          <cell r="Q815" t="str">
            <v>A</v>
          </cell>
          <cell r="R815">
            <v>0</v>
          </cell>
          <cell r="S815" t="str">
            <v>001400000000000000000003953702</v>
          </cell>
        </row>
        <row r="816">
          <cell r="A816">
            <v>39172</v>
          </cell>
          <cell r="B816" t="str">
            <v>2001-04-12-23.18.07.362057</v>
          </cell>
          <cell r="C816" t="str">
            <v>2001-04-12-23.18.07.362057</v>
          </cell>
          <cell r="D816" t="str">
            <v>ขาย</v>
          </cell>
          <cell r="E816" t="str">
            <v>20000043820</v>
          </cell>
          <cell r="F816" t="b">
            <v>0</v>
          </cell>
          <cell r="G816" t="str">
            <v>รังสิตฟุตแวร์</v>
          </cell>
          <cell r="H816" t="str">
            <v>1998091717134255</v>
          </cell>
          <cell r="I816" t="str">
            <v>20</v>
          </cell>
          <cell r="J816">
            <v>0</v>
          </cell>
          <cell r="K816">
            <v>338006621.63999999</v>
          </cell>
          <cell r="L816">
            <v>409068.06</v>
          </cell>
          <cell r="M816">
            <v>0</v>
          </cell>
          <cell r="N816">
            <v>0</v>
          </cell>
          <cell r="O816">
            <v>0</v>
          </cell>
          <cell r="P816">
            <v>95830694.219999999</v>
          </cell>
          <cell r="Q816" t="str">
            <v>A</v>
          </cell>
          <cell r="R816" t="str">
            <v>Y</v>
          </cell>
          <cell r="S816" t="str">
            <v>001400000000000000000003368809</v>
          </cell>
        </row>
        <row r="817">
          <cell r="A817">
            <v>39172</v>
          </cell>
          <cell r="B817" t="str">
            <v>2001-09-18-03.51.42.885158</v>
          </cell>
          <cell r="C817" t="str">
            <v>2001-09-18-03.51.42.885158</v>
          </cell>
          <cell r="D817" t="str">
            <v>CS</v>
          </cell>
          <cell r="E817" t="str">
            <v>20000044965</v>
          </cell>
          <cell r="F817" t="b">
            <v>0</v>
          </cell>
          <cell r="G817" t="str">
            <v>รอแยล เวนดิ้ง แมชชีนส์ (ประเทศไทย)</v>
          </cell>
          <cell r="H817" t="str">
            <v>1998091717093894</v>
          </cell>
          <cell r="I817" t="str">
            <v>20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 t="str">
            <v>A</v>
          </cell>
          <cell r="R817" t="str">
            <v>Y</v>
          </cell>
          <cell r="S817" t="str">
            <v>001400000000000000000003953190</v>
          </cell>
        </row>
        <row r="818">
          <cell r="A818">
            <v>39172</v>
          </cell>
          <cell r="B818" t="str">
            <v>2001-06-02-08.30.49.511751</v>
          </cell>
          <cell r="C818" t="str">
            <v>2001-06-02-08.30.49.511751</v>
          </cell>
          <cell r="D818" t="str">
            <v>ขาย</v>
          </cell>
          <cell r="E818" t="str">
            <v>20000046349</v>
          </cell>
          <cell r="F818" t="b">
            <v>0</v>
          </cell>
          <cell r="G818" t="str">
            <v>ซาฟารีเวิลด์</v>
          </cell>
          <cell r="H818" t="str">
            <v>1998122016363124</v>
          </cell>
          <cell r="I818" t="str">
            <v>20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 t="str">
            <v>A</v>
          </cell>
          <cell r="R818" t="str">
            <v>Y</v>
          </cell>
          <cell r="S818" t="str">
            <v>001400000000000000000003575912</v>
          </cell>
        </row>
        <row r="819">
          <cell r="A819">
            <v>39172</v>
          </cell>
          <cell r="B819" t="str">
            <v>2001-10-06-04.02.21.285074</v>
          </cell>
          <cell r="C819" t="str">
            <v>2001-10-06-04.02.21.285074</v>
          </cell>
          <cell r="D819" t="str">
            <v>CS</v>
          </cell>
          <cell r="E819" t="str">
            <v>20000048511</v>
          </cell>
          <cell r="F819" t="b">
            <v>0</v>
          </cell>
          <cell r="G819" t="str">
            <v>บริษัท จำกัด ซึงรี แอนด์ ด่านขุนทด โค-ออป</v>
          </cell>
          <cell r="H819" t="str">
            <v>1998081709283740</v>
          </cell>
          <cell r="I819" t="str">
            <v>20</v>
          </cell>
          <cell r="J819">
            <v>0</v>
          </cell>
          <cell r="K819">
            <v>891591.89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1291012.83</v>
          </cell>
          <cell r="Q819" t="str">
            <v>A</v>
          </cell>
          <cell r="R819">
            <v>0</v>
          </cell>
          <cell r="S819" t="str">
            <v>001400000000000000000003953268</v>
          </cell>
        </row>
        <row r="820">
          <cell r="A820">
            <v>39172</v>
          </cell>
          <cell r="B820" t="str">
            <v>2001-04-12-23.18.50.785842</v>
          </cell>
          <cell r="C820" t="str">
            <v>2001-04-12-23.18.50.785842</v>
          </cell>
          <cell r="D820" t="str">
            <v>CS</v>
          </cell>
          <cell r="E820" t="str">
            <v>20000048943</v>
          </cell>
          <cell r="F820" t="b">
            <v>0</v>
          </cell>
          <cell r="G820" t="str">
            <v>สยามแอทเลติค</v>
          </cell>
          <cell r="H820" t="str">
            <v>1998122016362846</v>
          </cell>
          <cell r="I820" t="str">
            <v>20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 t="str">
            <v>A</v>
          </cell>
          <cell r="R820">
            <v>0</v>
          </cell>
          <cell r="S820" t="str">
            <v>001400000000000000000003369366</v>
          </cell>
        </row>
        <row r="821">
          <cell r="A821">
            <v>39172</v>
          </cell>
          <cell r="B821" t="str">
            <v>2001-04-12-23.19.01.276150</v>
          </cell>
          <cell r="C821" t="str">
            <v>2001-04-12-23.19.01.276150</v>
          </cell>
          <cell r="D821" t="str">
            <v>CS</v>
          </cell>
          <cell r="E821" t="str">
            <v>20000049169</v>
          </cell>
          <cell r="F821" t="b">
            <v>0</v>
          </cell>
          <cell r="G821" t="str">
            <v>สยามคอนเวเยอร์</v>
          </cell>
          <cell r="H821" t="str">
            <v>1998100616572676</v>
          </cell>
          <cell r="I821" t="str">
            <v>20</v>
          </cell>
          <cell r="J821">
            <v>0</v>
          </cell>
          <cell r="K821">
            <v>12278112.66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5723319.3899999997</v>
          </cell>
          <cell r="Q821" t="str">
            <v>A</v>
          </cell>
          <cell r="R821" t="str">
            <v>Y</v>
          </cell>
          <cell r="S821" t="str">
            <v>001400000000000000000003370568</v>
          </cell>
        </row>
        <row r="822">
          <cell r="A822">
            <v>39172</v>
          </cell>
          <cell r="B822" t="str">
            <v>2001-04-12-23.18.15.334828</v>
          </cell>
          <cell r="C822" t="str">
            <v>2001-04-12-23.18.15.334828</v>
          </cell>
          <cell r="D822" t="str">
            <v>ขาย</v>
          </cell>
          <cell r="E822" t="str">
            <v>20000050801</v>
          </cell>
          <cell r="F822" t="b">
            <v>0</v>
          </cell>
          <cell r="G822" t="str">
            <v>สยามยูนิโซล</v>
          </cell>
          <cell r="H822" t="str">
            <v>1998091716580183</v>
          </cell>
          <cell r="I822" t="str">
            <v>20</v>
          </cell>
          <cell r="J822">
            <v>424565840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 t="str">
            <v>A</v>
          </cell>
          <cell r="R822" t="str">
            <v>Y</v>
          </cell>
          <cell r="S822" t="str">
            <v>001400000000000000000003370426</v>
          </cell>
        </row>
        <row r="823">
          <cell r="A823">
            <v>39172</v>
          </cell>
          <cell r="B823" t="str">
            <v>2002-04-12-03.46.21.895527</v>
          </cell>
          <cell r="C823" t="str">
            <v>2002-04-12-03.46.21.895527</v>
          </cell>
          <cell r="D823" t="str">
            <v>ขาย</v>
          </cell>
          <cell r="E823" t="str">
            <v>20000052594</v>
          </cell>
          <cell r="F823" t="b">
            <v>0</v>
          </cell>
          <cell r="G823" t="str">
            <v>SORNMAI DIXON DESIGNWORKS CO.,LTD</v>
          </cell>
          <cell r="H823" t="str">
            <v>1998122016379772</v>
          </cell>
          <cell r="I823" t="str">
            <v>20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 t="str">
            <v>N</v>
          </cell>
          <cell r="R823">
            <v>0</v>
          </cell>
          <cell r="S823" t="str">
            <v>001400000000000000000003587528</v>
          </cell>
        </row>
        <row r="824">
          <cell r="A824">
            <v>39172</v>
          </cell>
          <cell r="B824" t="str">
            <v>2001-04-12-23.19.17.516062</v>
          </cell>
          <cell r="C824" t="str">
            <v>2001-04-12-23.19.17.516062</v>
          </cell>
          <cell r="D824" t="str">
            <v>ไม่ขาย</v>
          </cell>
          <cell r="E824" t="str">
            <v>20000052722</v>
          </cell>
          <cell r="F824" t="b">
            <v>0</v>
          </cell>
          <cell r="G824" t="str">
            <v>เซ้าเทอร์นครอสเฟอร์นิเจอร์</v>
          </cell>
          <cell r="H824" t="str">
            <v>2001080317040003</v>
          </cell>
          <cell r="I824" t="str">
            <v>20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 t="str">
            <v>A</v>
          </cell>
          <cell r="R824" t="str">
            <v>Y</v>
          </cell>
          <cell r="S824" t="str">
            <v>001400000000000000000003370410</v>
          </cell>
        </row>
        <row r="825">
          <cell r="A825">
            <v>39172</v>
          </cell>
          <cell r="B825" t="str">
            <v>2001-05-24-05.08.08.736088</v>
          </cell>
          <cell r="C825" t="str">
            <v>2001-05-24-05.08.08.736088</v>
          </cell>
          <cell r="D825" t="str">
            <v>ขาย</v>
          </cell>
          <cell r="E825" t="str">
            <v>20000052861</v>
          </cell>
          <cell r="F825" t="b">
            <v>0</v>
          </cell>
          <cell r="G825" t="str">
            <v>สเปเชียลตี้สปอร์ต</v>
          </cell>
          <cell r="H825" t="str">
            <v>2004111317393854</v>
          </cell>
          <cell r="I825" t="str">
            <v>20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 t="str">
            <v>N</v>
          </cell>
          <cell r="R825" t="str">
            <v>Y</v>
          </cell>
          <cell r="S825" t="str">
            <v>001400000000000000000003576201</v>
          </cell>
        </row>
        <row r="826">
          <cell r="A826">
            <v>39172</v>
          </cell>
          <cell r="B826" t="str">
            <v>2001-04-12-23.18.26.733816</v>
          </cell>
          <cell r="C826" t="str">
            <v>2001-04-12-23.18.26.733816</v>
          </cell>
          <cell r="D826" t="str">
            <v>ขาย</v>
          </cell>
          <cell r="E826" t="str">
            <v>20000053257</v>
          </cell>
          <cell r="F826" t="b">
            <v>0</v>
          </cell>
          <cell r="G826" t="str">
            <v>ศรีไทย ฟู้ด แอนด์ เบฟเวอร์เรจ</v>
          </cell>
          <cell r="H826" t="str">
            <v>1998091717131818</v>
          </cell>
          <cell r="I826" t="str">
            <v>20</v>
          </cell>
          <cell r="J826">
            <v>0</v>
          </cell>
          <cell r="K826">
            <v>76380000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33787220.210000001</v>
          </cell>
          <cell r="Q826" t="str">
            <v>A</v>
          </cell>
          <cell r="R826" t="str">
            <v>Y</v>
          </cell>
          <cell r="S826" t="str">
            <v>001400000000000000000003368626</v>
          </cell>
        </row>
        <row r="827">
          <cell r="A827">
            <v>39172</v>
          </cell>
          <cell r="B827" t="str">
            <v>2002-07-28-16.05.40.884942</v>
          </cell>
          <cell r="C827" t="str">
            <v>2002-07-28-16.05.40.884942</v>
          </cell>
          <cell r="D827" t="str">
            <v>ขาย</v>
          </cell>
          <cell r="E827" t="str">
            <v>20000053605</v>
          </cell>
          <cell r="F827" t="b">
            <v>0</v>
          </cell>
          <cell r="G827" t="str">
            <v>สตาร์ปรินซ์</v>
          </cell>
          <cell r="H827" t="str">
            <v>1998122016350970</v>
          </cell>
          <cell r="I827" t="str">
            <v>20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 t="str">
            <v>A</v>
          </cell>
          <cell r="R827" t="str">
            <v>Y</v>
          </cell>
          <cell r="S827" t="str">
            <v>001400000000000000000005437010</v>
          </cell>
        </row>
        <row r="828">
          <cell r="A828">
            <v>39172</v>
          </cell>
          <cell r="B828" t="str">
            <v>2000-04-20-21.32.05.892807</v>
          </cell>
          <cell r="C828" t="str">
            <v>2000-04-20-21.32.05.892807</v>
          </cell>
          <cell r="D828" t="str">
            <v>ขาย</v>
          </cell>
          <cell r="E828" t="str">
            <v>20000054902</v>
          </cell>
          <cell r="F828" t="b">
            <v>0</v>
          </cell>
          <cell r="G828" t="str">
            <v>SURIYA SRITULANUKUL, MR.</v>
          </cell>
          <cell r="H828" t="str">
            <v>2005010417550131</v>
          </cell>
          <cell r="I828" t="str">
            <v>20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 t="str">
            <v>N</v>
          </cell>
          <cell r="R828" t="str">
            <v>N</v>
          </cell>
          <cell r="S828" t="str">
            <v>001400000000000000000001472808</v>
          </cell>
        </row>
        <row r="829">
          <cell r="A829">
            <v>39172</v>
          </cell>
          <cell r="B829" t="str">
            <v>2002-05-17-04.21.03.991618</v>
          </cell>
          <cell r="C829" t="str">
            <v>2002-05-17-04.21.03.991618</v>
          </cell>
          <cell r="D829" t="str">
            <v>CS</v>
          </cell>
          <cell r="E829" t="str">
            <v>20000055194</v>
          </cell>
          <cell r="F829" t="b">
            <v>0</v>
          </cell>
          <cell r="G829" t="str">
            <v>ทีแอนด์อาร์ซีลิก้า โปรดักส์</v>
          </cell>
          <cell r="H829" t="str">
            <v>1998122016352293</v>
          </cell>
          <cell r="I829" t="str">
            <v>20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 t="str">
            <v>A</v>
          </cell>
          <cell r="R829">
            <v>0</v>
          </cell>
          <cell r="S829" t="str">
            <v>001400000000000000000003953977</v>
          </cell>
        </row>
        <row r="830">
          <cell r="A830">
            <v>39172</v>
          </cell>
          <cell r="B830" t="str">
            <v>2001-04-12-23.17.41.218526</v>
          </cell>
          <cell r="C830" t="str">
            <v>2001-04-12-23.17.41.218526</v>
          </cell>
          <cell r="D830" t="str">
            <v>CS</v>
          </cell>
          <cell r="E830" t="str">
            <v>20000056077</v>
          </cell>
          <cell r="F830" t="b">
            <v>0</v>
          </cell>
          <cell r="G830" t="str">
            <v>แทคติคมาร์เกตติ้ง</v>
          </cell>
          <cell r="H830" t="str">
            <v>1998090817502839</v>
          </cell>
          <cell r="I830" t="str">
            <v>20</v>
          </cell>
          <cell r="J830">
            <v>25000000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 t="str">
            <v>A</v>
          </cell>
          <cell r="R830" t="str">
            <v>Y</v>
          </cell>
          <cell r="S830" t="str">
            <v>001400000000000000000003369147</v>
          </cell>
        </row>
        <row r="831">
          <cell r="A831">
            <v>39172</v>
          </cell>
          <cell r="B831" t="str">
            <v>2001-09-14-05.19.35.359039</v>
          </cell>
          <cell r="C831" t="str">
            <v>2001-09-14-05.19.35.359039</v>
          </cell>
          <cell r="D831" t="str">
            <v>CS</v>
          </cell>
          <cell r="E831" t="str">
            <v>20000056637</v>
          </cell>
          <cell r="F831" t="b">
            <v>0</v>
          </cell>
          <cell r="G831" t="str">
            <v>ตะวันทิพย์ มาร์เก็ตติ้ง  บจ.</v>
          </cell>
          <cell r="H831" t="str">
            <v>1998081709094264</v>
          </cell>
          <cell r="I831" t="str">
            <v>20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 t="str">
            <v>A</v>
          </cell>
          <cell r="R831">
            <v>0</v>
          </cell>
          <cell r="S831" t="str">
            <v>001400000000000000000003953258</v>
          </cell>
        </row>
        <row r="832">
          <cell r="A832">
            <v>39172</v>
          </cell>
          <cell r="B832" t="str">
            <v>2001-04-12-23.18.50.897893</v>
          </cell>
          <cell r="C832" t="str">
            <v>2001-04-12-23.18.50.897893</v>
          </cell>
          <cell r="D832" t="str">
            <v>CS</v>
          </cell>
          <cell r="E832" t="str">
            <v>20000058590</v>
          </cell>
          <cell r="F832" t="b">
            <v>0</v>
          </cell>
          <cell r="G832" t="str">
            <v>ไทยฮันร่าไฟล่อน</v>
          </cell>
          <cell r="H832" t="str">
            <v>1998091717160927</v>
          </cell>
          <cell r="I832" t="str">
            <v>20</v>
          </cell>
          <cell r="J832">
            <v>0</v>
          </cell>
          <cell r="K832">
            <v>10117995.609999999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8475418.3800000008</v>
          </cell>
          <cell r="Q832" t="str">
            <v>A</v>
          </cell>
          <cell r="R832" t="str">
            <v>Y</v>
          </cell>
          <cell r="S832" t="str">
            <v>001400000000000000000003369542</v>
          </cell>
        </row>
        <row r="833">
          <cell r="A833">
            <v>39172</v>
          </cell>
          <cell r="B833" t="str">
            <v>2001-09-14-05.19.26.386090</v>
          </cell>
          <cell r="C833" t="str">
            <v>2001-09-14-05.19.26.386090</v>
          </cell>
          <cell r="D833" t="str">
            <v>CS</v>
          </cell>
          <cell r="E833" t="str">
            <v>20000060898</v>
          </cell>
          <cell r="F833" t="b">
            <v>0</v>
          </cell>
          <cell r="G833" t="str">
            <v>ไพศาลสุราษฎร์ธานี</v>
          </cell>
          <cell r="H833" t="str">
            <v>1998091717102195</v>
          </cell>
          <cell r="I833" t="str">
            <v>20</v>
          </cell>
          <cell r="J833">
            <v>2000000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 t="str">
            <v>N</v>
          </cell>
          <cell r="R833">
            <v>0</v>
          </cell>
          <cell r="S833" t="str">
            <v>001400000000000000000003954302</v>
          </cell>
        </row>
        <row r="834">
          <cell r="A834">
            <v>39172</v>
          </cell>
          <cell r="B834" t="str">
            <v>2001-04-12-23.18.16.198451</v>
          </cell>
          <cell r="C834" t="str">
            <v>2001-04-12-23.18.16.198451</v>
          </cell>
          <cell r="D834" t="str">
            <v>ไม่ขาย</v>
          </cell>
          <cell r="E834" t="str">
            <v>20000061797</v>
          </cell>
          <cell r="F834" t="b">
            <v>0</v>
          </cell>
          <cell r="G834" t="str">
            <v>ไทยไวร์โพรดัคท์</v>
          </cell>
          <cell r="H834" t="str">
            <v>1999120300340558</v>
          </cell>
          <cell r="I834" t="str">
            <v>20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 t="str">
            <v>N</v>
          </cell>
          <cell r="R834" t="str">
            <v>Y</v>
          </cell>
          <cell r="S834" t="str">
            <v>001400000000000000000003368692</v>
          </cell>
        </row>
        <row r="835">
          <cell r="A835">
            <v>39172</v>
          </cell>
          <cell r="B835" t="str">
            <v>2001-04-12-23.17.35.572491</v>
          </cell>
          <cell r="C835" t="str">
            <v>2001-04-12-23.17.35.572491</v>
          </cell>
          <cell r="D835" t="str">
            <v>ขาย</v>
          </cell>
          <cell r="E835" t="str">
            <v>20000063016</v>
          </cell>
          <cell r="F835" t="b">
            <v>0</v>
          </cell>
          <cell r="G835" t="str">
            <v>สยามเฆมี</v>
          </cell>
          <cell r="H835" t="str">
            <v>1999030218220804</v>
          </cell>
          <cell r="I835" t="str">
            <v>20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 t="str">
            <v>A</v>
          </cell>
          <cell r="R835" t="str">
            <v>Y</v>
          </cell>
          <cell r="S835" t="str">
            <v>001400000000000000000003368743</v>
          </cell>
        </row>
        <row r="836">
          <cell r="A836">
            <v>39172</v>
          </cell>
          <cell r="B836" t="str">
            <v>2001-04-12-23.17.35.872796</v>
          </cell>
          <cell r="C836" t="str">
            <v>2001-04-12-23.17.35.872796</v>
          </cell>
          <cell r="D836" t="str">
            <v>ขาย</v>
          </cell>
          <cell r="E836" t="str">
            <v>20000063139</v>
          </cell>
          <cell r="F836" t="b">
            <v>0</v>
          </cell>
          <cell r="G836" t="str">
            <v>สยามแม็กซีม่า (1987)</v>
          </cell>
          <cell r="H836" t="str">
            <v>1998122016362488</v>
          </cell>
          <cell r="I836" t="str">
            <v>20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 t="str">
            <v>A</v>
          </cell>
          <cell r="R836" t="str">
            <v>Y</v>
          </cell>
          <cell r="S836" t="str">
            <v>001400000000000000000003370491</v>
          </cell>
        </row>
        <row r="837">
          <cell r="A837">
            <v>39172</v>
          </cell>
          <cell r="B837" t="str">
            <v>2002-05-17-04.16.17.665708</v>
          </cell>
          <cell r="C837" t="str">
            <v>2002-05-17-04.16.17.665708</v>
          </cell>
          <cell r="D837" t="str">
            <v>ขาย</v>
          </cell>
          <cell r="E837" t="str">
            <v>20000063414</v>
          </cell>
          <cell r="F837" t="b">
            <v>0</v>
          </cell>
          <cell r="G837" t="str">
            <v>เทพสยาม</v>
          </cell>
          <cell r="H837" t="str">
            <v>1998122016379368</v>
          </cell>
          <cell r="I837" t="str">
            <v>20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 t="str">
            <v>N</v>
          </cell>
          <cell r="R837" t="str">
            <v>Y</v>
          </cell>
          <cell r="S837" t="str">
            <v>001400000000000000000003757013</v>
          </cell>
        </row>
        <row r="838">
          <cell r="A838">
            <v>39172</v>
          </cell>
          <cell r="B838" t="str">
            <v>2001-04-12-23.18.28.031736</v>
          </cell>
          <cell r="C838" t="str">
            <v>2001-04-12-23.18.28.031736</v>
          </cell>
          <cell r="D838" t="str">
            <v>ขาย</v>
          </cell>
          <cell r="E838" t="str">
            <v>20000064949</v>
          </cell>
          <cell r="F838" t="b">
            <v>0</v>
          </cell>
          <cell r="G838" t="str">
            <v>เทรดลิ้งค์ เอเซีย</v>
          </cell>
          <cell r="H838" t="str">
            <v>2000040504080001</v>
          </cell>
          <cell r="I838" t="str">
            <v>20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 t="str">
            <v>A</v>
          </cell>
          <cell r="R838" t="str">
            <v>Y</v>
          </cell>
          <cell r="S838" t="str">
            <v>001400000000000000000003368881</v>
          </cell>
        </row>
        <row r="839">
          <cell r="A839">
            <v>39172</v>
          </cell>
          <cell r="B839" t="str">
            <v>2001-04-12-23.18.16.031936</v>
          </cell>
          <cell r="C839" t="str">
            <v>2001-04-12-23.18.16.031936</v>
          </cell>
          <cell r="D839" t="str">
            <v>CS</v>
          </cell>
          <cell r="E839" t="str">
            <v>20000066797</v>
          </cell>
          <cell r="F839" t="b">
            <v>0</v>
          </cell>
          <cell r="G839" t="str">
            <v>ยูไนเต็ด แฟต แอนด์ ออยล์</v>
          </cell>
          <cell r="H839" t="str">
            <v>2005010417550374</v>
          </cell>
          <cell r="I839" t="str">
            <v>20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 t="str">
            <v>A</v>
          </cell>
          <cell r="R839" t="str">
            <v>N</v>
          </cell>
          <cell r="S839" t="str">
            <v>001400000000000000000003369012</v>
          </cell>
        </row>
        <row r="840">
          <cell r="A840">
            <v>39172</v>
          </cell>
          <cell r="B840" t="str">
            <v>2001-11-03-10.33.47.467616</v>
          </cell>
          <cell r="C840" t="str">
            <v>2001-11-03-10.33.47.467616</v>
          </cell>
          <cell r="D840" t="str">
            <v>CS</v>
          </cell>
          <cell r="E840" t="str">
            <v>20000067125</v>
          </cell>
          <cell r="F840" t="b">
            <v>0</v>
          </cell>
          <cell r="G840" t="str">
            <v>บริษัท จำกัด ยูนิเวอร์แซล ซิสเท็มส์</v>
          </cell>
          <cell r="H840" t="str">
            <v>1998122016377449</v>
          </cell>
          <cell r="I840" t="str">
            <v>20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 t="str">
            <v>A</v>
          </cell>
          <cell r="R840">
            <v>0</v>
          </cell>
          <cell r="S840" t="str">
            <v>001400000000000000000004124750</v>
          </cell>
        </row>
        <row r="841">
          <cell r="A841">
            <v>39172</v>
          </cell>
          <cell r="B841" t="str">
            <v>2002-02-07-03.34.22.524352</v>
          </cell>
          <cell r="C841" t="str">
            <v>2002-02-07-03.34.22.524352</v>
          </cell>
          <cell r="D841" t="str">
            <v>ขาย</v>
          </cell>
          <cell r="E841" t="str">
            <v>20000068016</v>
          </cell>
          <cell r="F841" t="b">
            <v>0</v>
          </cell>
          <cell r="G841" t="str">
            <v>วิชชุลดา</v>
          </cell>
          <cell r="H841" t="str">
            <v>1998122016352012</v>
          </cell>
          <cell r="I841" t="str">
            <v>20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 t="str">
            <v>A</v>
          </cell>
          <cell r="R841" t="str">
            <v>Y</v>
          </cell>
          <cell r="S841" t="str">
            <v>001400000000000000000003953872</v>
          </cell>
        </row>
        <row r="842">
          <cell r="A842">
            <v>39172</v>
          </cell>
          <cell r="B842" t="str">
            <v>2001-09-14-05.18.54.600445</v>
          </cell>
          <cell r="C842" t="str">
            <v>2001-09-14-05.18.54.600445</v>
          </cell>
          <cell r="D842" t="str">
            <v>ขาย</v>
          </cell>
          <cell r="E842" t="str">
            <v>20000068626</v>
          </cell>
          <cell r="F842" t="b">
            <v>0</v>
          </cell>
          <cell r="G842" t="str">
            <v>WATTANA WOOD PRODUCT CO.,LTD.</v>
          </cell>
          <cell r="H842" t="str">
            <v>1998122016352056</v>
          </cell>
          <cell r="I842" t="str">
            <v>20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 t="str">
            <v>N</v>
          </cell>
          <cell r="R842">
            <v>0</v>
          </cell>
          <cell r="S842" t="str">
            <v>001400000000000000000003955407</v>
          </cell>
        </row>
        <row r="843">
          <cell r="A843">
            <v>39172</v>
          </cell>
          <cell r="B843" t="str">
            <v>2001-06-02-08.29.12.023153</v>
          </cell>
          <cell r="C843" t="str">
            <v>2001-06-02-08.29.12.023153</v>
          </cell>
          <cell r="D843" t="str">
            <v>ขาย</v>
          </cell>
          <cell r="E843" t="str">
            <v>20000069363</v>
          </cell>
          <cell r="F843" t="b">
            <v>0</v>
          </cell>
          <cell r="G843" t="str">
            <v>เวิลด์โคลด์</v>
          </cell>
          <cell r="H843" t="str">
            <v>1998091717100355</v>
          </cell>
          <cell r="I843" t="str">
            <v>20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 t="str">
            <v>N</v>
          </cell>
          <cell r="R843" t="str">
            <v>Y</v>
          </cell>
          <cell r="S843" t="str">
            <v>001400000000000000000003576421</v>
          </cell>
        </row>
        <row r="844">
          <cell r="B844" t="str">
            <v>2002-06-11-06.37.18.970131</v>
          </cell>
          <cell r="C844">
            <v>0</v>
          </cell>
          <cell r="D844" t="str">
            <v>ขาย</v>
          </cell>
          <cell r="E844" t="str">
            <v>22230059392</v>
          </cell>
          <cell r="F844" t="b">
            <v>0</v>
          </cell>
          <cell r="G844" t="str">
            <v>พรีเมียร์ โกลเบิล แคปปิตอล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 t="str">
            <v>001400000000000000000005189758</v>
          </cell>
        </row>
        <row r="845">
          <cell r="A845">
            <v>39172</v>
          </cell>
          <cell r="B845" t="str">
            <v>2001-09-14-05.19.13.790387</v>
          </cell>
          <cell r="C845" t="str">
            <v>2001-09-14-05.19.13.790387</v>
          </cell>
          <cell r="D845" t="str">
            <v>ขาย</v>
          </cell>
          <cell r="E845" t="str">
            <v>22230072714</v>
          </cell>
          <cell r="F845" t="b">
            <v>0</v>
          </cell>
          <cell r="G845" t="str">
            <v>มหาบุญ โฮลดิ้ง</v>
          </cell>
          <cell r="H845" t="str">
            <v>1998122016363354</v>
          </cell>
          <cell r="I845" t="str">
            <v>30</v>
          </cell>
          <cell r="J845">
            <v>40000000</v>
          </cell>
          <cell r="K845">
            <v>32000000</v>
          </cell>
          <cell r="L845">
            <v>0</v>
          </cell>
          <cell r="M845">
            <v>0</v>
          </cell>
          <cell r="N845">
            <v>0</v>
          </cell>
          <cell r="O845">
            <v>32000000</v>
          </cell>
          <cell r="P845">
            <v>37242739.710000001</v>
          </cell>
          <cell r="Q845" t="str">
            <v>A</v>
          </cell>
          <cell r="R845" t="str">
            <v>N</v>
          </cell>
          <cell r="S845" t="str">
            <v>001400000000000000000003953929</v>
          </cell>
        </row>
        <row r="846">
          <cell r="A846">
            <v>39172</v>
          </cell>
          <cell r="B846" t="str">
            <v>2001-04-12-23.18.16.198451</v>
          </cell>
          <cell r="C846" t="str">
            <v>2001-04-12-23.18.16.198451</v>
          </cell>
          <cell r="D846" t="str">
            <v>ไม่ขาย</v>
          </cell>
          <cell r="E846" t="str">
            <v>22230102658</v>
          </cell>
          <cell r="F846" t="b">
            <v>0</v>
          </cell>
          <cell r="G846" t="str">
            <v>ไทยไวร์โพรดัคท์(1)</v>
          </cell>
          <cell r="H846" t="str">
            <v>2000110214021118</v>
          </cell>
          <cell r="I846" t="str">
            <v>30</v>
          </cell>
          <cell r="J846">
            <v>38639658</v>
          </cell>
          <cell r="K846">
            <v>16947658.149999999</v>
          </cell>
          <cell r="L846">
            <v>0</v>
          </cell>
          <cell r="M846">
            <v>0</v>
          </cell>
          <cell r="N846">
            <v>0</v>
          </cell>
          <cell r="O846">
            <v>16947658.149999999</v>
          </cell>
          <cell r="P846">
            <v>0</v>
          </cell>
          <cell r="Q846" t="str">
            <v>A</v>
          </cell>
          <cell r="R846" t="str">
            <v>Y</v>
          </cell>
          <cell r="S846" t="str">
            <v>001400000000000000000003368692</v>
          </cell>
        </row>
        <row r="847">
          <cell r="A847">
            <v>39172</v>
          </cell>
          <cell r="B847" t="str">
            <v>2001-04-12-23.18.16.198451</v>
          </cell>
          <cell r="C847" t="str">
            <v>2001-04-12-23.18.16.198451</v>
          </cell>
          <cell r="D847" t="str">
            <v>ไม่ขาย</v>
          </cell>
          <cell r="E847" t="str">
            <v>22230102666</v>
          </cell>
          <cell r="F847" t="b">
            <v>0</v>
          </cell>
          <cell r="G847" t="str">
            <v>ไทยไวร์โพรดัคท์</v>
          </cell>
          <cell r="H847" t="str">
            <v>1999120300340558</v>
          </cell>
          <cell r="I847" t="str">
            <v>30</v>
          </cell>
          <cell r="J847">
            <v>127659317.40000001</v>
          </cell>
          <cell r="K847">
            <v>35400211.369999997</v>
          </cell>
          <cell r="L847">
            <v>0</v>
          </cell>
          <cell r="M847">
            <v>0</v>
          </cell>
          <cell r="N847">
            <v>0</v>
          </cell>
          <cell r="O847">
            <v>35400211.369999997</v>
          </cell>
          <cell r="P847">
            <v>5819.21</v>
          </cell>
          <cell r="Q847" t="str">
            <v>N</v>
          </cell>
          <cell r="R847" t="str">
            <v>Y</v>
          </cell>
          <cell r="S847" t="str">
            <v>001400000000000000000003368692</v>
          </cell>
        </row>
        <row r="848">
          <cell r="A848">
            <v>39172</v>
          </cell>
          <cell r="B848" t="str">
            <v>2001-04-12-23.18.15.334828</v>
          </cell>
          <cell r="C848" t="str">
            <v>2001-04-12-23.18.15.334828</v>
          </cell>
          <cell r="D848" t="str">
            <v>ขาย</v>
          </cell>
          <cell r="E848" t="str">
            <v>22230104113</v>
          </cell>
          <cell r="F848" t="b">
            <v>0</v>
          </cell>
          <cell r="G848" t="str">
            <v>สยามยูนิโซล</v>
          </cell>
          <cell r="H848" t="str">
            <v>1998091716580183</v>
          </cell>
          <cell r="I848" t="str">
            <v>30</v>
          </cell>
          <cell r="J848">
            <v>275000000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 t="str">
            <v>A</v>
          </cell>
          <cell r="R848" t="str">
            <v>Y</v>
          </cell>
          <cell r="S848" t="str">
            <v>001400000000000000000003370426</v>
          </cell>
        </row>
        <row r="849">
          <cell r="A849">
            <v>39172</v>
          </cell>
          <cell r="B849" t="str">
            <v>2001-10-06-04.02.08.756777</v>
          </cell>
          <cell r="C849" t="str">
            <v>2001-10-06-04.02.08.756777</v>
          </cell>
          <cell r="D849" t="str">
            <v>ไม่ขาย</v>
          </cell>
          <cell r="E849" t="str">
            <v>22230108921</v>
          </cell>
          <cell r="F849" t="b">
            <v>0</v>
          </cell>
          <cell r="G849" t="str">
            <v>มหาชัยพัฒนาที่ดิน</v>
          </cell>
          <cell r="H849" t="str">
            <v>2000080214491139</v>
          </cell>
          <cell r="I849" t="str">
            <v>30</v>
          </cell>
          <cell r="J849">
            <v>369348985.25</v>
          </cell>
          <cell r="K849">
            <v>283340945.83999997</v>
          </cell>
          <cell r="L849">
            <v>0</v>
          </cell>
          <cell r="M849">
            <v>0</v>
          </cell>
          <cell r="N849">
            <v>0</v>
          </cell>
          <cell r="O849">
            <v>283340945.83999997</v>
          </cell>
          <cell r="P849">
            <v>157606025.63999999</v>
          </cell>
          <cell r="Q849" t="str">
            <v>A</v>
          </cell>
          <cell r="R849" t="str">
            <v>Y</v>
          </cell>
          <cell r="S849" t="str">
            <v>001400000000000000000003954397</v>
          </cell>
        </row>
        <row r="850">
          <cell r="A850">
            <v>39172</v>
          </cell>
          <cell r="B850" t="str">
            <v>2001-09-18-03.50.32.549151</v>
          </cell>
          <cell r="C850" t="str">
            <v>2001-09-18-03.50.32.549151</v>
          </cell>
          <cell r="D850" t="str">
            <v>CS</v>
          </cell>
          <cell r="E850" t="str">
            <v>22230109626</v>
          </cell>
          <cell r="F850" t="b">
            <v>0</v>
          </cell>
          <cell r="G850" t="str">
            <v>เอฟ.อี.ฟาร์ อีสต์ อินเตอร์เนชั่นแนล (ประเทศไทย)</v>
          </cell>
          <cell r="H850" t="str">
            <v>1999010520480651</v>
          </cell>
          <cell r="I850" t="str">
            <v>30</v>
          </cell>
          <cell r="J850">
            <v>750000000</v>
          </cell>
          <cell r="K850">
            <v>148710000</v>
          </cell>
          <cell r="L850">
            <v>0</v>
          </cell>
          <cell r="M850">
            <v>0</v>
          </cell>
          <cell r="N850">
            <v>0</v>
          </cell>
          <cell r="O850">
            <v>148710000</v>
          </cell>
          <cell r="P850">
            <v>87697942.549999997</v>
          </cell>
          <cell r="Q850" t="str">
            <v>A</v>
          </cell>
          <cell r="R850" t="str">
            <v>Y</v>
          </cell>
          <cell r="S850" t="str">
            <v>001400000000000000000003991515</v>
          </cell>
        </row>
        <row r="851">
          <cell r="A851">
            <v>39172</v>
          </cell>
          <cell r="B851" t="str">
            <v>2001-04-12-23.18.15.334828</v>
          </cell>
          <cell r="C851" t="str">
            <v>2001-04-12-23.18.15.334828</v>
          </cell>
          <cell r="D851" t="str">
            <v>ขาย</v>
          </cell>
          <cell r="E851" t="str">
            <v>22230109757</v>
          </cell>
          <cell r="F851" t="b">
            <v>0</v>
          </cell>
          <cell r="G851" t="str">
            <v>สยามยูนิโซล</v>
          </cell>
          <cell r="H851" t="str">
            <v>1998091716580183</v>
          </cell>
          <cell r="I851" t="str">
            <v>30</v>
          </cell>
          <cell r="J851">
            <v>1215000000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46231494.390000001</v>
          </cell>
          <cell r="Q851" t="str">
            <v>A</v>
          </cell>
          <cell r="R851" t="str">
            <v>Y</v>
          </cell>
          <cell r="S851" t="str">
            <v>001400000000000000000003370426</v>
          </cell>
        </row>
        <row r="852">
          <cell r="A852">
            <v>39172</v>
          </cell>
          <cell r="B852" t="str">
            <v>2001-04-12-23.17.35.572491</v>
          </cell>
          <cell r="C852" t="str">
            <v>2001-04-12-23.17.35.572491</v>
          </cell>
          <cell r="D852" t="str">
            <v>ขาย</v>
          </cell>
          <cell r="E852" t="str">
            <v>22230109854</v>
          </cell>
          <cell r="F852" t="b">
            <v>0</v>
          </cell>
          <cell r="G852" t="str">
            <v>สยามเฆมี</v>
          </cell>
          <cell r="H852" t="str">
            <v>1999030218220804</v>
          </cell>
          <cell r="I852" t="str">
            <v>30</v>
          </cell>
          <cell r="J852">
            <v>756068533.47000003</v>
          </cell>
          <cell r="K852">
            <v>633634765.98000002</v>
          </cell>
          <cell r="L852">
            <v>0</v>
          </cell>
          <cell r="M852">
            <v>0</v>
          </cell>
          <cell r="N852">
            <v>0</v>
          </cell>
          <cell r="O852">
            <v>633634765.98000002</v>
          </cell>
          <cell r="P852">
            <v>693727963.22000003</v>
          </cell>
          <cell r="Q852" t="str">
            <v>A</v>
          </cell>
          <cell r="R852" t="str">
            <v>Y</v>
          </cell>
          <cell r="S852" t="str">
            <v>001400000000000000000003368743</v>
          </cell>
        </row>
        <row r="853">
          <cell r="A853">
            <v>39172</v>
          </cell>
          <cell r="B853" t="str">
            <v>2001-04-12-23.19.01.276150</v>
          </cell>
          <cell r="C853" t="str">
            <v>2001-04-12-23.19.01.276150</v>
          </cell>
          <cell r="D853" t="str">
            <v>CS</v>
          </cell>
          <cell r="E853" t="str">
            <v>22230110821</v>
          </cell>
          <cell r="F853" t="b">
            <v>0</v>
          </cell>
          <cell r="G853" t="str">
            <v>สยามคอนเวเยอร์</v>
          </cell>
          <cell r="H853" t="str">
            <v>2000010114111048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 t="str">
            <v>X</v>
          </cell>
          <cell r="R853" t="str">
            <v>N</v>
          </cell>
          <cell r="S853" t="str">
            <v>001400000000000000000003370568</v>
          </cell>
        </row>
        <row r="854">
          <cell r="A854">
            <v>39172</v>
          </cell>
          <cell r="B854" t="str">
            <v>2001-04-12-23.18.50.678026</v>
          </cell>
          <cell r="C854" t="str">
            <v>2001-04-12-23.18.50.678026</v>
          </cell>
          <cell r="D854" t="str">
            <v>CS</v>
          </cell>
          <cell r="E854" t="str">
            <v>22230110839</v>
          </cell>
          <cell r="F854" t="b">
            <v>0</v>
          </cell>
          <cell r="G854" t="str">
            <v>พีลายลามิเนชั่น</v>
          </cell>
          <cell r="H854" t="str">
            <v>2000010114111049</v>
          </cell>
          <cell r="I854" t="str">
            <v>30</v>
          </cell>
          <cell r="J854">
            <v>200000000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30002054.800000001</v>
          </cell>
          <cell r="Q854" t="str">
            <v>A</v>
          </cell>
          <cell r="R854" t="str">
            <v>Y</v>
          </cell>
          <cell r="S854" t="str">
            <v>001400000000000000000003368814</v>
          </cell>
        </row>
        <row r="855">
          <cell r="A855">
            <v>39172</v>
          </cell>
          <cell r="B855" t="str">
            <v>2001-04-12-23.17.41.218526</v>
          </cell>
          <cell r="C855" t="str">
            <v>2001-04-12-23.17.41.218526</v>
          </cell>
          <cell r="D855" t="str">
            <v>CS</v>
          </cell>
          <cell r="E855" t="str">
            <v>22230110847</v>
          </cell>
          <cell r="F855" t="b">
            <v>0</v>
          </cell>
          <cell r="G855" t="str">
            <v>แทคติคมาร์เกตติ้ง</v>
          </cell>
          <cell r="H855" t="str">
            <v>2000010114111050</v>
          </cell>
          <cell r="I855" t="str">
            <v>30</v>
          </cell>
          <cell r="J855">
            <v>350000000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98370616.439999998</v>
          </cell>
          <cell r="Q855" t="str">
            <v>A</v>
          </cell>
          <cell r="R855" t="str">
            <v>Y</v>
          </cell>
          <cell r="S855" t="str">
            <v>001400000000000000000003369147</v>
          </cell>
        </row>
        <row r="856">
          <cell r="A856">
            <v>39172</v>
          </cell>
          <cell r="B856" t="str">
            <v>2001-04-12-23.18.50.897893</v>
          </cell>
          <cell r="C856" t="str">
            <v>2001-04-12-23.18.50.897893</v>
          </cell>
          <cell r="D856" t="str">
            <v>CS</v>
          </cell>
          <cell r="E856" t="str">
            <v>22230110855</v>
          </cell>
          <cell r="F856" t="b">
            <v>0</v>
          </cell>
          <cell r="G856" t="str">
            <v>ไทยฮันร่าไฟล่อน</v>
          </cell>
          <cell r="H856" t="str">
            <v>2000010114111051</v>
          </cell>
          <cell r="I856" t="str">
            <v>30</v>
          </cell>
          <cell r="J856">
            <v>150000000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26409452.059999999</v>
          </cell>
          <cell r="Q856" t="str">
            <v>A</v>
          </cell>
          <cell r="R856" t="str">
            <v>Y</v>
          </cell>
          <cell r="S856" t="str">
            <v>001400000000000000000003369542</v>
          </cell>
        </row>
        <row r="857">
          <cell r="A857">
            <v>39172</v>
          </cell>
          <cell r="B857" t="str">
            <v>2000-04-27-11.14.52.092389</v>
          </cell>
          <cell r="C857" t="str">
            <v>2000-04-27-11.14.52.092389</v>
          </cell>
          <cell r="D857" t="str">
            <v>CS</v>
          </cell>
          <cell r="E857" t="str">
            <v>22230116322</v>
          </cell>
          <cell r="F857" t="b">
            <v>0</v>
          </cell>
          <cell r="G857" t="str">
            <v>เจนเนอรัล ปิโตรเคมีคอล</v>
          </cell>
          <cell r="H857" t="str">
            <v>1998092820185856</v>
          </cell>
          <cell r="I857" t="str">
            <v>30</v>
          </cell>
          <cell r="J857">
            <v>74000000</v>
          </cell>
          <cell r="K857">
            <v>48422889.310000002</v>
          </cell>
          <cell r="L857">
            <v>0</v>
          </cell>
          <cell r="M857">
            <v>0</v>
          </cell>
          <cell r="N857">
            <v>238921.37</v>
          </cell>
          <cell r="O857">
            <v>48422889.310000002</v>
          </cell>
          <cell r="P857">
            <v>55621704.210000001</v>
          </cell>
          <cell r="Q857" t="str">
            <v>A</v>
          </cell>
          <cell r="R857" t="str">
            <v>Y</v>
          </cell>
          <cell r="S857" t="str">
            <v>001400000000000000000002191492</v>
          </cell>
        </row>
        <row r="858">
          <cell r="A858">
            <v>39172</v>
          </cell>
          <cell r="B858" t="str">
            <v>2001-09-12-15.54.31.854481</v>
          </cell>
          <cell r="C858" t="str">
            <v>2001-09-12-15.54.31.854481</v>
          </cell>
          <cell r="D858" t="str">
            <v>ขาย</v>
          </cell>
          <cell r="E858" t="str">
            <v>22230119948</v>
          </cell>
          <cell r="F858" t="b">
            <v>0</v>
          </cell>
          <cell r="G858" t="str">
            <v>นพพร  โชติศุภราช</v>
          </cell>
          <cell r="H858" t="str">
            <v>2001100118541071</v>
          </cell>
          <cell r="I858" t="str">
            <v>30</v>
          </cell>
          <cell r="J858">
            <v>2165929</v>
          </cell>
          <cell r="K858">
            <v>2084916.21</v>
          </cell>
          <cell r="L858">
            <v>0</v>
          </cell>
          <cell r="M858">
            <v>0</v>
          </cell>
          <cell r="N858">
            <v>0</v>
          </cell>
          <cell r="O858">
            <v>2084916.21</v>
          </cell>
          <cell r="P858">
            <v>1650974.29</v>
          </cell>
          <cell r="Q858" t="str">
            <v>N</v>
          </cell>
          <cell r="R858" t="str">
            <v>Y</v>
          </cell>
          <cell r="S858" t="str">
            <v>001400000000000000000002857267</v>
          </cell>
        </row>
        <row r="859">
          <cell r="A859">
            <v>39172</v>
          </cell>
          <cell r="B859" t="str">
            <v>2001-04-12-23.18.26.733816</v>
          </cell>
          <cell r="C859" t="str">
            <v>2001-04-12-23.18.26.733816</v>
          </cell>
          <cell r="D859" t="str">
            <v>ขาย</v>
          </cell>
          <cell r="E859" t="str">
            <v>22230119998</v>
          </cell>
          <cell r="F859" t="b">
            <v>0</v>
          </cell>
          <cell r="G859" t="str">
            <v>ศรีไทย ฟู้ด แอนด์ เบฟเวอร์เรจ</v>
          </cell>
          <cell r="H859" t="str">
            <v>2001100118541076</v>
          </cell>
          <cell r="I859" t="str">
            <v>30</v>
          </cell>
          <cell r="J859">
            <v>205886268.13999999</v>
          </cell>
          <cell r="K859">
            <v>205886268.13999999</v>
          </cell>
          <cell r="L859">
            <v>0</v>
          </cell>
          <cell r="M859">
            <v>0</v>
          </cell>
          <cell r="N859">
            <v>53346.99</v>
          </cell>
          <cell r="O859">
            <v>205886268.13999999</v>
          </cell>
          <cell r="P859">
            <v>142455065.33000001</v>
          </cell>
          <cell r="Q859" t="str">
            <v>A</v>
          </cell>
          <cell r="R859" t="str">
            <v>Y</v>
          </cell>
          <cell r="S859" t="str">
            <v>001400000000000000000003368626</v>
          </cell>
        </row>
        <row r="860">
          <cell r="A860">
            <v>39172</v>
          </cell>
          <cell r="B860" t="str">
            <v>2001-06-02-08.28.42.471708</v>
          </cell>
          <cell r="C860" t="str">
            <v>2001-06-02-08.28.42.471708</v>
          </cell>
          <cell r="D860" t="str">
            <v>ขาย</v>
          </cell>
          <cell r="E860" t="str">
            <v>22230120062</v>
          </cell>
          <cell r="F860" t="b">
            <v>0</v>
          </cell>
          <cell r="G860" t="str">
            <v>เชียงใหม่มิตรเกษตร</v>
          </cell>
          <cell r="H860" t="str">
            <v>2001100118541083</v>
          </cell>
          <cell r="I860" t="str">
            <v>30</v>
          </cell>
          <cell r="J860">
            <v>334985193.72000003</v>
          </cell>
          <cell r="K860">
            <v>259269643.38</v>
          </cell>
          <cell r="L860">
            <v>0</v>
          </cell>
          <cell r="M860">
            <v>0</v>
          </cell>
          <cell r="N860">
            <v>0</v>
          </cell>
          <cell r="O860">
            <v>259269643.38</v>
          </cell>
          <cell r="P860">
            <v>29526106.43</v>
          </cell>
          <cell r="Q860" t="str">
            <v>A</v>
          </cell>
          <cell r="R860" t="str">
            <v>Y</v>
          </cell>
          <cell r="S860" t="str">
            <v>001400000000000000000003578495</v>
          </cell>
        </row>
        <row r="861">
          <cell r="A861">
            <v>39172</v>
          </cell>
          <cell r="B861" t="str">
            <v>2001-04-12-23.17.38.596534</v>
          </cell>
          <cell r="C861" t="str">
            <v>2001-04-12-23.17.38.596534</v>
          </cell>
          <cell r="D861" t="str">
            <v>ขาย</v>
          </cell>
          <cell r="E861" t="str">
            <v>22230120070</v>
          </cell>
          <cell r="F861" t="b">
            <v>0</v>
          </cell>
          <cell r="G861" t="str">
            <v>ประยูร พลพิพัฒนพงศ์ (ค้ากาแฟ)</v>
          </cell>
          <cell r="H861" t="str">
            <v>2001100118541084</v>
          </cell>
          <cell r="I861" t="str">
            <v>30</v>
          </cell>
          <cell r="J861">
            <v>146548040.77000001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113212355.94</v>
          </cell>
          <cell r="Q861" t="str">
            <v>A</v>
          </cell>
          <cell r="R861" t="str">
            <v>Y</v>
          </cell>
          <cell r="S861" t="str">
            <v>001400000000000000000003352649</v>
          </cell>
        </row>
        <row r="862">
          <cell r="A862">
            <v>39172</v>
          </cell>
          <cell r="B862" t="str">
            <v>2001-04-12-23.18.15.334828</v>
          </cell>
          <cell r="C862" t="str">
            <v>2001-04-12-23.18.15.334828</v>
          </cell>
          <cell r="D862" t="str">
            <v>ขาย</v>
          </cell>
          <cell r="E862" t="str">
            <v>22230121199</v>
          </cell>
          <cell r="F862" t="b">
            <v>0</v>
          </cell>
          <cell r="G862" t="str">
            <v>สยามยูนิโซล</v>
          </cell>
          <cell r="H862" t="str">
            <v>2002060121270700</v>
          </cell>
          <cell r="I862" t="str">
            <v>30</v>
          </cell>
          <cell r="J862">
            <v>20000000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 t="str">
            <v>A</v>
          </cell>
          <cell r="R862" t="str">
            <v>N</v>
          </cell>
          <cell r="S862" t="str">
            <v>001400000000000000000003370426</v>
          </cell>
        </row>
        <row r="863">
          <cell r="A863">
            <v>39172</v>
          </cell>
          <cell r="B863" t="str">
            <v>2001-04-12-23.18.15.334828</v>
          </cell>
          <cell r="C863" t="str">
            <v>2001-04-12-23.18.15.334828</v>
          </cell>
          <cell r="D863" t="str">
            <v>ขาย</v>
          </cell>
          <cell r="E863" t="str">
            <v>22230121521</v>
          </cell>
          <cell r="F863" t="b">
            <v>0</v>
          </cell>
          <cell r="G863" t="str">
            <v>สยามยูนิโซล</v>
          </cell>
          <cell r="H863" t="str">
            <v>2002080215180588</v>
          </cell>
          <cell r="I863" t="str">
            <v>30</v>
          </cell>
          <cell r="J863">
            <v>60000000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10315123.26</v>
          </cell>
          <cell r="Q863" t="str">
            <v>A</v>
          </cell>
          <cell r="R863" t="str">
            <v>N</v>
          </cell>
          <cell r="S863" t="str">
            <v>001400000000000000000003370426</v>
          </cell>
        </row>
        <row r="864">
          <cell r="A864">
            <v>39172</v>
          </cell>
          <cell r="B864" t="str">
            <v>2001-06-02-08.31.31.898558</v>
          </cell>
          <cell r="C864" t="str">
            <v>2001-06-02-08.31.31.898558</v>
          </cell>
          <cell r="D864" t="str">
            <v>ขาย</v>
          </cell>
          <cell r="E864" t="str">
            <v>22230121636</v>
          </cell>
          <cell r="F864" t="b">
            <v>0</v>
          </cell>
          <cell r="G864" t="str">
            <v>อินเตอร์ออพติคอลโฮลดิ้ง</v>
          </cell>
          <cell r="H864" t="str">
            <v>1998092820191486</v>
          </cell>
          <cell r="I864" t="str">
            <v>30</v>
          </cell>
          <cell r="J864">
            <v>4175170.58</v>
          </cell>
          <cell r="K864">
            <v>3272477</v>
          </cell>
          <cell r="L864">
            <v>0</v>
          </cell>
          <cell r="M864">
            <v>0</v>
          </cell>
          <cell r="N864">
            <v>0</v>
          </cell>
          <cell r="O864">
            <v>3272477</v>
          </cell>
          <cell r="P864">
            <v>1728463.84</v>
          </cell>
          <cell r="Q864" t="str">
            <v>A</v>
          </cell>
          <cell r="R864" t="str">
            <v>Y</v>
          </cell>
          <cell r="S864" t="str">
            <v>001400000000000000000003577788</v>
          </cell>
        </row>
        <row r="865">
          <cell r="A865">
            <v>39172</v>
          </cell>
          <cell r="B865" t="str">
            <v>2001-04-12-23.18.15.334828</v>
          </cell>
          <cell r="C865" t="str">
            <v>2001-04-12-23.18.15.334828</v>
          </cell>
          <cell r="D865" t="str">
            <v>ขาย</v>
          </cell>
          <cell r="E865" t="str">
            <v>22230121911</v>
          </cell>
          <cell r="F865" t="b">
            <v>0</v>
          </cell>
          <cell r="G865" t="str">
            <v>สยามยูนิโซล</v>
          </cell>
          <cell r="H865" t="str">
            <v>2002110122040592</v>
          </cell>
          <cell r="I865" t="str">
            <v>30</v>
          </cell>
          <cell r="J865">
            <v>157784502.96000001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44115898.579999998</v>
          </cell>
          <cell r="Q865" t="str">
            <v>A</v>
          </cell>
          <cell r="R865" t="str">
            <v>Y</v>
          </cell>
          <cell r="S865" t="str">
            <v>001400000000000000000003370426</v>
          </cell>
        </row>
        <row r="866">
          <cell r="A866">
            <v>39172</v>
          </cell>
          <cell r="B866" t="str">
            <v>2001-04-12-23.18.15.334828</v>
          </cell>
          <cell r="C866" t="str">
            <v>2001-04-12-23.18.15.334828</v>
          </cell>
          <cell r="D866" t="str">
            <v>ขาย</v>
          </cell>
          <cell r="E866" t="str">
            <v>22230121929</v>
          </cell>
          <cell r="F866" t="b">
            <v>0</v>
          </cell>
          <cell r="G866" t="str">
            <v>สยามยูนิโซล</v>
          </cell>
          <cell r="H866" t="str">
            <v>2002110122040593</v>
          </cell>
          <cell r="I866" t="str">
            <v>30</v>
          </cell>
          <cell r="J866">
            <v>5592073.6699999999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1528283.12</v>
          </cell>
          <cell r="Q866" t="str">
            <v>A</v>
          </cell>
          <cell r="R866" t="str">
            <v>Y</v>
          </cell>
          <cell r="S866" t="str">
            <v>001400000000000000000003370426</v>
          </cell>
        </row>
        <row r="867">
          <cell r="A867">
            <v>39172</v>
          </cell>
          <cell r="B867" t="str">
            <v>2001-04-12-23.18.15.334828</v>
          </cell>
          <cell r="C867" t="str">
            <v>2001-04-12-23.18.15.334828</v>
          </cell>
          <cell r="D867" t="str">
            <v>ขาย</v>
          </cell>
          <cell r="E867" t="str">
            <v>22230121937</v>
          </cell>
          <cell r="F867" t="b">
            <v>0</v>
          </cell>
          <cell r="G867" t="str">
            <v>สยามยูนิโซล</v>
          </cell>
          <cell r="H867" t="str">
            <v>2002110122040594</v>
          </cell>
          <cell r="I867" t="str">
            <v>30</v>
          </cell>
          <cell r="J867">
            <v>94366243.230000004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25789777.170000002</v>
          </cell>
          <cell r="Q867" t="str">
            <v>A</v>
          </cell>
          <cell r="R867" t="str">
            <v>Y</v>
          </cell>
          <cell r="S867" t="str">
            <v>001400000000000000000003370426</v>
          </cell>
        </row>
        <row r="868">
          <cell r="A868">
            <v>39172</v>
          </cell>
          <cell r="B868" t="str">
            <v>2001-04-12-23.18.15.334828</v>
          </cell>
          <cell r="C868" t="str">
            <v>2001-04-12-23.18.15.334828</v>
          </cell>
          <cell r="D868" t="str">
            <v>ขาย</v>
          </cell>
          <cell r="E868" t="str">
            <v>22230121945</v>
          </cell>
          <cell r="F868" t="b">
            <v>0</v>
          </cell>
          <cell r="G868" t="str">
            <v>สยามยูนิโซล</v>
          </cell>
          <cell r="H868" t="str">
            <v>2002110122040595</v>
          </cell>
          <cell r="I868" t="str">
            <v>30</v>
          </cell>
          <cell r="J868">
            <v>381807664.57999998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106751853.92</v>
          </cell>
          <cell r="Q868" t="str">
            <v>A</v>
          </cell>
          <cell r="R868" t="str">
            <v>Y</v>
          </cell>
          <cell r="S868" t="str">
            <v>001400000000000000000003370426</v>
          </cell>
        </row>
        <row r="869">
          <cell r="A869">
            <v>39172</v>
          </cell>
          <cell r="B869" t="str">
            <v>2001-04-12-23.18.15.334828</v>
          </cell>
          <cell r="C869" t="str">
            <v>2001-04-12-23.18.15.334828</v>
          </cell>
          <cell r="D869" t="str">
            <v>ขาย</v>
          </cell>
          <cell r="E869" t="str">
            <v>22230121953</v>
          </cell>
          <cell r="F869" t="b">
            <v>0</v>
          </cell>
          <cell r="G869" t="str">
            <v>สยามยูนิโซล</v>
          </cell>
          <cell r="H869" t="str">
            <v>2002110122040596</v>
          </cell>
          <cell r="I869" t="str">
            <v>30</v>
          </cell>
          <cell r="J869">
            <v>942890060.39999998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 t="str">
            <v>A</v>
          </cell>
          <cell r="R869" t="str">
            <v>Y</v>
          </cell>
          <cell r="S869" t="str">
            <v>001400000000000000000003370426</v>
          </cell>
        </row>
        <row r="870">
          <cell r="A870">
            <v>39172</v>
          </cell>
          <cell r="B870" t="str">
            <v>2001-04-12-23.18.15.334828</v>
          </cell>
          <cell r="C870" t="str">
            <v>2001-04-12-23.18.15.334828</v>
          </cell>
          <cell r="D870" t="str">
            <v>ขาย</v>
          </cell>
          <cell r="E870" t="str">
            <v>22230121961</v>
          </cell>
          <cell r="F870" t="b">
            <v>0</v>
          </cell>
          <cell r="G870" t="str">
            <v>สยามยูนิโซล</v>
          </cell>
          <cell r="H870" t="str">
            <v>2002110122040597</v>
          </cell>
          <cell r="I870" t="str">
            <v>30</v>
          </cell>
          <cell r="J870">
            <v>43041683.100000001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1362888.36</v>
          </cell>
          <cell r="Q870" t="str">
            <v>A</v>
          </cell>
          <cell r="R870" t="str">
            <v>Y</v>
          </cell>
          <cell r="S870" t="str">
            <v>001400000000000000000003370426</v>
          </cell>
        </row>
        <row r="871">
          <cell r="A871">
            <v>39172</v>
          </cell>
          <cell r="B871" t="str">
            <v>2001-04-12-23.18.15.334828</v>
          </cell>
          <cell r="C871" t="str">
            <v>2001-04-12-23.18.15.334828</v>
          </cell>
          <cell r="D871" t="str">
            <v>ขาย</v>
          </cell>
          <cell r="E871" t="str">
            <v>22230121979</v>
          </cell>
          <cell r="F871" t="b">
            <v>0</v>
          </cell>
          <cell r="G871" t="str">
            <v>สยามยูนิโซล</v>
          </cell>
          <cell r="H871" t="str">
            <v>2002110122040598</v>
          </cell>
          <cell r="I871" t="str">
            <v>30</v>
          </cell>
          <cell r="J871">
            <v>164404974.11000001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 t="str">
            <v>A</v>
          </cell>
          <cell r="R871" t="str">
            <v>Y</v>
          </cell>
          <cell r="S871" t="str">
            <v>001400000000000000000003370426</v>
          </cell>
        </row>
        <row r="872">
          <cell r="A872">
            <v>39172</v>
          </cell>
          <cell r="B872" t="str">
            <v>2001-06-02-08.30.49.511751</v>
          </cell>
          <cell r="C872" t="str">
            <v>2001-06-02-08.30.49.511751</v>
          </cell>
          <cell r="D872" t="str">
            <v>ขาย</v>
          </cell>
          <cell r="E872" t="str">
            <v>22230125410</v>
          </cell>
          <cell r="F872" t="b">
            <v>0</v>
          </cell>
          <cell r="G872" t="str">
            <v>ซาฟารีเวิลด์</v>
          </cell>
          <cell r="H872" t="str">
            <v>2004090112120954</v>
          </cell>
          <cell r="I872" t="str">
            <v>30</v>
          </cell>
          <cell r="J872">
            <v>1405000000</v>
          </cell>
          <cell r="K872">
            <v>1405000000</v>
          </cell>
          <cell r="L872">
            <v>9680616.4399999995</v>
          </cell>
          <cell r="M872">
            <v>0</v>
          </cell>
          <cell r="N872">
            <v>0</v>
          </cell>
          <cell r="O872">
            <v>1405000000</v>
          </cell>
          <cell r="P872">
            <v>1036008489.63</v>
          </cell>
          <cell r="Q872" t="str">
            <v>A</v>
          </cell>
          <cell r="R872" t="str">
            <v>Y</v>
          </cell>
          <cell r="S872" t="str">
            <v>001400000000000000000003575912</v>
          </cell>
        </row>
        <row r="873">
          <cell r="A873">
            <v>39172</v>
          </cell>
          <cell r="B873" t="str">
            <v>2001-04-12-23.17.55.437650</v>
          </cell>
          <cell r="C873" t="str">
            <v>2001-04-12-23.17.55.437650</v>
          </cell>
          <cell r="D873" t="str">
            <v>ขาย</v>
          </cell>
          <cell r="E873" t="str">
            <v>22230130203</v>
          </cell>
          <cell r="F873" t="b">
            <v>0</v>
          </cell>
          <cell r="G873" t="str">
            <v>เซอร์คิทอีเลคโทรนิคส์ อินดัสตรีส์</v>
          </cell>
          <cell r="H873" t="str">
            <v>2006110121560570</v>
          </cell>
          <cell r="I873" t="str">
            <v>30</v>
          </cell>
          <cell r="J873">
            <v>42003000</v>
          </cell>
          <cell r="K873">
            <v>42002999.990000002</v>
          </cell>
          <cell r="L873">
            <v>0</v>
          </cell>
          <cell r="M873">
            <v>0</v>
          </cell>
          <cell r="N873">
            <v>0</v>
          </cell>
          <cell r="O873">
            <v>42002999.990000002</v>
          </cell>
          <cell r="P873">
            <v>526188.26</v>
          </cell>
          <cell r="Q873" t="str">
            <v>A</v>
          </cell>
          <cell r="R873" t="str">
            <v>Y</v>
          </cell>
          <cell r="S873" t="str">
            <v>001400000000000000000003368764</v>
          </cell>
        </row>
        <row r="874">
          <cell r="A874">
            <v>39172</v>
          </cell>
          <cell r="B874" t="str">
            <v>2001-04-12-23.17.55.437650</v>
          </cell>
          <cell r="C874" t="str">
            <v>2001-04-12-23.17.55.437650</v>
          </cell>
          <cell r="D874" t="str">
            <v>ขาย</v>
          </cell>
          <cell r="E874" t="str">
            <v>22230130211</v>
          </cell>
          <cell r="F874" t="b">
            <v>0</v>
          </cell>
          <cell r="G874" t="str">
            <v>เซอร์คิทอีเลคโทรนิคส์ อินดัสตรีส์</v>
          </cell>
          <cell r="H874" t="str">
            <v>2006110121560570</v>
          </cell>
          <cell r="I874" t="str">
            <v>30</v>
          </cell>
          <cell r="J874">
            <v>153888086.61000001</v>
          </cell>
          <cell r="K874">
            <v>153888086.59999999</v>
          </cell>
          <cell r="L874">
            <v>0</v>
          </cell>
          <cell r="M874">
            <v>0</v>
          </cell>
          <cell r="N874">
            <v>0</v>
          </cell>
          <cell r="O874">
            <v>153888086.59999999</v>
          </cell>
          <cell r="P874">
            <v>684064.17</v>
          </cell>
          <cell r="Q874" t="str">
            <v>A</v>
          </cell>
          <cell r="R874" t="str">
            <v>Y</v>
          </cell>
          <cell r="S874" t="str">
            <v>001400000000000000000003368764</v>
          </cell>
        </row>
        <row r="875">
          <cell r="A875">
            <v>39172</v>
          </cell>
          <cell r="B875" t="str">
            <v>2001-04-12-23.17.55.437650</v>
          </cell>
          <cell r="C875" t="str">
            <v>2001-04-12-23.17.55.437650</v>
          </cell>
          <cell r="D875" t="str">
            <v>ขาย</v>
          </cell>
          <cell r="E875" t="str">
            <v>22230130229</v>
          </cell>
          <cell r="F875" t="b">
            <v>0</v>
          </cell>
          <cell r="G875" t="str">
            <v>เซอร์คิทอีเลคโทรนิคส์ อินดัสตรีส์</v>
          </cell>
          <cell r="H875" t="str">
            <v>2006110121560570</v>
          </cell>
          <cell r="I875" t="str">
            <v>30</v>
          </cell>
          <cell r="J875">
            <v>121118841.81</v>
          </cell>
          <cell r="K875">
            <v>121118841.81</v>
          </cell>
          <cell r="L875">
            <v>0</v>
          </cell>
          <cell r="M875">
            <v>0</v>
          </cell>
          <cell r="N875">
            <v>0</v>
          </cell>
          <cell r="O875">
            <v>121118841.81</v>
          </cell>
          <cell r="P875">
            <v>0</v>
          </cell>
          <cell r="Q875" t="str">
            <v>A</v>
          </cell>
          <cell r="R875" t="str">
            <v>Y</v>
          </cell>
          <cell r="S875" t="str">
            <v>001400000000000000000003368764</v>
          </cell>
        </row>
        <row r="876">
          <cell r="A876">
            <v>39172</v>
          </cell>
          <cell r="B876" t="str">
            <v>2001-04-12-23.18.06.297220</v>
          </cell>
          <cell r="C876" t="str">
            <v>2001-04-12-23.18.06.297220</v>
          </cell>
          <cell r="D876" t="str">
            <v>CS</v>
          </cell>
          <cell r="E876" t="str">
            <v>22231000118</v>
          </cell>
          <cell r="F876" t="b">
            <v>0</v>
          </cell>
          <cell r="G876" t="str">
            <v>ชาญศักดิ์ วงศ์ไพฑูรย์ปิยะ</v>
          </cell>
          <cell r="H876" t="str">
            <v>1999040219511289</v>
          </cell>
          <cell r="I876" t="str">
            <v>31</v>
          </cell>
          <cell r="J876">
            <v>38000000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5475256.6699999999</v>
          </cell>
          <cell r="Q876" t="str">
            <v>A</v>
          </cell>
          <cell r="R876" t="str">
            <v>Y</v>
          </cell>
          <cell r="S876" t="str">
            <v>001400000000000000000003370674</v>
          </cell>
        </row>
        <row r="877">
          <cell r="A877">
            <v>39172</v>
          </cell>
          <cell r="B877" t="str">
            <v>2000-04-24-19.44.28.975931</v>
          </cell>
          <cell r="C877" t="str">
            <v>2000-04-24-19.44.28.975931</v>
          </cell>
          <cell r="D877" t="str">
            <v>ขาย</v>
          </cell>
          <cell r="E877" t="str">
            <v>22231000126</v>
          </cell>
          <cell r="F877" t="b">
            <v>0</v>
          </cell>
          <cell r="G877" t="str">
            <v>นาย เขมทัต สุคนธสิงห์</v>
          </cell>
          <cell r="H877" t="str">
            <v>1999060122430926</v>
          </cell>
          <cell r="I877" t="str">
            <v>31</v>
          </cell>
          <cell r="J877">
            <v>15783695.859999999</v>
          </cell>
          <cell r="K877">
            <v>15760703.939999999</v>
          </cell>
          <cell r="L877">
            <v>0</v>
          </cell>
          <cell r="M877">
            <v>0</v>
          </cell>
          <cell r="N877">
            <v>0</v>
          </cell>
          <cell r="O877">
            <v>15760703.939999999</v>
          </cell>
          <cell r="P877">
            <v>5324507.58</v>
          </cell>
          <cell r="Q877" t="str">
            <v>A</v>
          </cell>
          <cell r="R877" t="str">
            <v>Y</v>
          </cell>
          <cell r="S877" t="str">
            <v>001400000000000000000002046137</v>
          </cell>
        </row>
        <row r="878">
          <cell r="A878">
            <v>39172</v>
          </cell>
          <cell r="B878" t="str">
            <v>2001-04-12-23.18.06.297220</v>
          </cell>
          <cell r="C878" t="str">
            <v>2001-04-12-23.18.06.297220</v>
          </cell>
          <cell r="D878" t="str">
            <v>CS</v>
          </cell>
          <cell r="E878" t="str">
            <v>22231006300</v>
          </cell>
          <cell r="F878" t="b">
            <v>0</v>
          </cell>
          <cell r="G878" t="str">
            <v>ชาญศักดิ์ วงศ์ไพฑูรย์ปิยะ</v>
          </cell>
          <cell r="H878" t="str">
            <v>2001080201251212</v>
          </cell>
          <cell r="I878" t="str">
            <v>31</v>
          </cell>
          <cell r="J878">
            <v>2452518.7599999998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388405.98</v>
          </cell>
          <cell r="Q878" t="str">
            <v>A</v>
          </cell>
          <cell r="R878" t="str">
            <v>Y</v>
          </cell>
          <cell r="S878" t="str">
            <v>001400000000000000000003370674</v>
          </cell>
        </row>
        <row r="879">
          <cell r="A879">
            <v>39172</v>
          </cell>
          <cell r="B879" t="str">
            <v>2001-06-23-04.49.08.099884</v>
          </cell>
          <cell r="C879" t="str">
            <v>2001-06-23-04.49.08.099884</v>
          </cell>
          <cell r="D879" t="str">
            <v>ขาย</v>
          </cell>
          <cell r="E879" t="str">
            <v>22231092424</v>
          </cell>
          <cell r="F879" t="b">
            <v>0</v>
          </cell>
          <cell r="G879" t="str">
            <v>นาง มารศรี อุทัยฉาย</v>
          </cell>
          <cell r="H879" t="str">
            <v>2003080120210723</v>
          </cell>
          <cell r="I879" t="str">
            <v>31</v>
          </cell>
          <cell r="J879">
            <v>13000000</v>
          </cell>
          <cell r="K879">
            <v>10810901.15</v>
          </cell>
          <cell r="L879">
            <v>0</v>
          </cell>
          <cell r="M879">
            <v>0</v>
          </cell>
          <cell r="N879">
            <v>0</v>
          </cell>
          <cell r="O879">
            <v>10810901.15</v>
          </cell>
          <cell r="P879">
            <v>3735749.06</v>
          </cell>
          <cell r="Q879" t="str">
            <v>A</v>
          </cell>
          <cell r="R879" t="str">
            <v>N</v>
          </cell>
          <cell r="S879" t="str">
            <v>001400000000000000000002864930</v>
          </cell>
        </row>
        <row r="880">
          <cell r="A880">
            <v>39172</v>
          </cell>
          <cell r="B880" t="str">
            <v>2002-02-22-05.05.17.337719</v>
          </cell>
          <cell r="C880" t="str">
            <v>2002-02-22-05.05.17.337719</v>
          </cell>
          <cell r="D880" t="str">
            <v>ขาย</v>
          </cell>
          <cell r="E880" t="str">
            <v>22231101257</v>
          </cell>
          <cell r="F880" t="b">
            <v>0</v>
          </cell>
          <cell r="G880" t="str">
            <v>นาง อำไพ ทานัชฌาสัย</v>
          </cell>
          <cell r="H880" t="str">
            <v>2003090108341122</v>
          </cell>
          <cell r="I880" t="str">
            <v>31</v>
          </cell>
          <cell r="J880">
            <v>4400000</v>
          </cell>
          <cell r="K880">
            <v>4005467.42</v>
          </cell>
          <cell r="L880">
            <v>0</v>
          </cell>
          <cell r="M880">
            <v>0</v>
          </cell>
          <cell r="N880">
            <v>0</v>
          </cell>
          <cell r="O880">
            <v>4005467.42</v>
          </cell>
          <cell r="P880">
            <v>682107.06</v>
          </cell>
          <cell r="Q880" t="str">
            <v>A</v>
          </cell>
          <cell r="R880" t="str">
            <v>N</v>
          </cell>
          <cell r="S880" t="str">
            <v>001400000000000000000004216973</v>
          </cell>
        </row>
        <row r="881">
          <cell r="A881">
            <v>39172</v>
          </cell>
          <cell r="B881" t="str">
            <v>2001-12-01-21.08.04.630605</v>
          </cell>
          <cell r="C881" t="str">
            <v>2001-12-01-21.08.04.630605</v>
          </cell>
          <cell r="D881" t="str">
            <v>ขาย</v>
          </cell>
          <cell r="E881" t="str">
            <v>22231123770</v>
          </cell>
          <cell r="F881" t="b">
            <v>0</v>
          </cell>
          <cell r="G881" t="str">
            <v>นาย ชัชวาล เชาวนะโรจนารุจิ</v>
          </cell>
          <cell r="H881" t="str">
            <v>2004020105340565</v>
          </cell>
          <cell r="I881" t="str">
            <v>31</v>
          </cell>
          <cell r="J881">
            <v>3500000</v>
          </cell>
          <cell r="K881">
            <v>3029978.91</v>
          </cell>
          <cell r="L881">
            <v>0</v>
          </cell>
          <cell r="M881">
            <v>0</v>
          </cell>
          <cell r="N881">
            <v>0</v>
          </cell>
          <cell r="O881">
            <v>3029978.91</v>
          </cell>
          <cell r="P881">
            <v>1027183.6</v>
          </cell>
          <cell r="Q881" t="str">
            <v>A</v>
          </cell>
          <cell r="R881" t="str">
            <v>N</v>
          </cell>
          <cell r="S881" t="str">
            <v>001400000000000000000004292170</v>
          </cell>
        </row>
        <row r="882">
          <cell r="A882">
            <v>39172</v>
          </cell>
          <cell r="B882" t="str">
            <v>2001-04-12-23.17.35.572491</v>
          </cell>
          <cell r="C882" t="str">
            <v>2001-04-12-23.17.35.572491</v>
          </cell>
          <cell r="D882" t="str">
            <v>ขาย</v>
          </cell>
          <cell r="E882" t="str">
            <v>22232006214</v>
          </cell>
          <cell r="F882" t="b">
            <v>0</v>
          </cell>
          <cell r="G882" t="str">
            <v>สยามเฆมี</v>
          </cell>
          <cell r="H882" t="str">
            <v>1999030218220804</v>
          </cell>
          <cell r="I882" t="str">
            <v>32</v>
          </cell>
          <cell r="J882">
            <v>60000000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 t="str">
            <v>A</v>
          </cell>
          <cell r="R882" t="str">
            <v>Y</v>
          </cell>
          <cell r="S882" t="str">
            <v>001400000000000000000003368743</v>
          </cell>
        </row>
        <row r="883">
          <cell r="A883">
            <v>39172</v>
          </cell>
          <cell r="B883" t="str">
            <v>2002-01-12-03.59.11.949217</v>
          </cell>
          <cell r="C883" t="str">
            <v>2002-01-12-03.59.11.949217</v>
          </cell>
          <cell r="D883" t="str">
            <v>CS</v>
          </cell>
          <cell r="E883" t="str">
            <v>22232006921</v>
          </cell>
          <cell r="F883" t="b">
            <v>0</v>
          </cell>
          <cell r="G883" t="str">
            <v>ห้วยทรายฟาร์ม</v>
          </cell>
          <cell r="H883" t="str">
            <v>2004111317423725</v>
          </cell>
          <cell r="I883" t="str">
            <v>32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 t="str">
            <v>N</v>
          </cell>
          <cell r="R883">
            <v>0</v>
          </cell>
          <cell r="S883" t="str">
            <v>001400000000000000000003953586</v>
          </cell>
        </row>
        <row r="884">
          <cell r="A884">
            <v>39172</v>
          </cell>
          <cell r="B884" t="str">
            <v>2002-02-17-06.17.44.735564</v>
          </cell>
          <cell r="C884" t="str">
            <v>2002-02-17-06.17.44.735564</v>
          </cell>
          <cell r="D884" t="str">
            <v>ขาย</v>
          </cell>
          <cell r="E884" t="str">
            <v>22232007189</v>
          </cell>
          <cell r="F884" t="b">
            <v>0</v>
          </cell>
          <cell r="G884" t="str">
            <v>ประเสริฐ  มังกรกาญจน์</v>
          </cell>
          <cell r="H884" t="str">
            <v>1998081709150313</v>
          </cell>
          <cell r="I884" t="str">
            <v>32</v>
          </cell>
          <cell r="J884">
            <v>43000000</v>
          </cell>
          <cell r="K884">
            <v>1094047.4099999999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1273291.33</v>
          </cell>
          <cell r="Q884" t="str">
            <v>A</v>
          </cell>
          <cell r="R884">
            <v>0</v>
          </cell>
          <cell r="S884" t="str">
            <v>001400000000000000000004315642</v>
          </cell>
        </row>
        <row r="885">
          <cell r="A885">
            <v>39172</v>
          </cell>
          <cell r="B885" t="str">
            <v>2001-06-02-08.29.10.747327</v>
          </cell>
          <cell r="C885" t="str">
            <v>2001-06-02-08.29.10.747327</v>
          </cell>
          <cell r="D885" t="str">
            <v>ขาย</v>
          </cell>
          <cell r="E885" t="str">
            <v>22232010255</v>
          </cell>
          <cell r="F885" t="b">
            <v>0</v>
          </cell>
          <cell r="G885" t="str">
            <v>จี.เอ็ม.ไทย</v>
          </cell>
          <cell r="H885" t="str">
            <v>1999072915203807</v>
          </cell>
          <cell r="I885" t="str">
            <v>32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 t="str">
            <v>N</v>
          </cell>
          <cell r="R885" t="str">
            <v>Y</v>
          </cell>
          <cell r="S885" t="str">
            <v>001400000000000000000003577132</v>
          </cell>
        </row>
        <row r="886">
          <cell r="A886">
            <v>39172</v>
          </cell>
          <cell r="B886" t="str">
            <v>2001-05-24-05.08.08.736088</v>
          </cell>
          <cell r="C886" t="str">
            <v>2001-05-24-05.08.08.736088</v>
          </cell>
          <cell r="D886" t="str">
            <v>ขาย</v>
          </cell>
          <cell r="E886" t="str">
            <v>22232015019</v>
          </cell>
          <cell r="F886" t="b">
            <v>0</v>
          </cell>
          <cell r="G886" t="str">
            <v>สเปเชียลตี้สปอร์ต</v>
          </cell>
          <cell r="H886" t="str">
            <v>1999072915204219</v>
          </cell>
          <cell r="I886" t="str">
            <v>32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 t="str">
            <v>N</v>
          </cell>
          <cell r="R886" t="str">
            <v>Y</v>
          </cell>
          <cell r="S886" t="str">
            <v>001400000000000000000003576201</v>
          </cell>
        </row>
        <row r="887">
          <cell r="A887">
            <v>39172</v>
          </cell>
          <cell r="B887" t="str">
            <v>2001-10-06-04.02.07.061877</v>
          </cell>
          <cell r="C887" t="str">
            <v>2001-10-06-04.02.07.061877</v>
          </cell>
          <cell r="D887" t="str">
            <v>CS</v>
          </cell>
          <cell r="E887" t="str">
            <v>22232015158</v>
          </cell>
          <cell r="F887" t="b">
            <v>0</v>
          </cell>
          <cell r="G887" t="str">
            <v>รังสิยา อินเตอร์เนชั่นแนล กรุ๊ป</v>
          </cell>
          <cell r="H887" t="str">
            <v>2004111317442681</v>
          </cell>
          <cell r="I887" t="str">
            <v>32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 t="str">
            <v>N</v>
          </cell>
          <cell r="R887">
            <v>0</v>
          </cell>
          <cell r="S887" t="str">
            <v>001400000000000000000003954245</v>
          </cell>
        </row>
        <row r="888">
          <cell r="A888">
            <v>39172</v>
          </cell>
          <cell r="B888" t="str">
            <v>2001-04-12-23.18.16.031936</v>
          </cell>
          <cell r="C888" t="str">
            <v>2001-04-12-23.18.16.031936</v>
          </cell>
          <cell r="D888" t="str">
            <v>CS</v>
          </cell>
          <cell r="E888" t="str">
            <v>22232015417</v>
          </cell>
          <cell r="F888" t="b">
            <v>0</v>
          </cell>
          <cell r="G888" t="str">
            <v>ยูไนเต็ด แฟต แอนด์ ออยล์</v>
          </cell>
          <cell r="H888" t="str">
            <v>1998091716572029</v>
          </cell>
          <cell r="I888" t="str">
            <v>32</v>
          </cell>
          <cell r="J888">
            <v>10000000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 t="str">
            <v>A</v>
          </cell>
          <cell r="R888">
            <v>0</v>
          </cell>
          <cell r="S888" t="str">
            <v>001400000000000000000003369012</v>
          </cell>
        </row>
        <row r="889">
          <cell r="A889">
            <v>39172</v>
          </cell>
          <cell r="B889" t="str">
            <v>2002-04-07-15.57.19.666813</v>
          </cell>
          <cell r="C889" t="str">
            <v>2002-04-07-15.57.19.666813</v>
          </cell>
          <cell r="D889" t="str">
            <v>CS</v>
          </cell>
          <cell r="E889" t="str">
            <v>22232015695</v>
          </cell>
          <cell r="F889" t="b">
            <v>0</v>
          </cell>
          <cell r="G889" t="str">
            <v>ทุนทำเรือน</v>
          </cell>
          <cell r="H889" t="str">
            <v>1998081709280022</v>
          </cell>
          <cell r="I889" t="str">
            <v>32</v>
          </cell>
          <cell r="J889">
            <v>5800000</v>
          </cell>
          <cell r="K889">
            <v>5800000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9857378.0099999998</v>
          </cell>
          <cell r="Q889" t="str">
            <v>A</v>
          </cell>
          <cell r="R889">
            <v>0</v>
          </cell>
          <cell r="S889" t="str">
            <v>001400000000000000000004123727</v>
          </cell>
        </row>
        <row r="890">
          <cell r="A890">
            <v>39172</v>
          </cell>
          <cell r="B890" t="str">
            <v>2002-01-12-03.59.11.949217</v>
          </cell>
          <cell r="C890" t="str">
            <v>2002-01-12-03.59.11.949217</v>
          </cell>
          <cell r="D890" t="str">
            <v>CS</v>
          </cell>
          <cell r="E890" t="str">
            <v>22232100628</v>
          </cell>
          <cell r="F890" t="b">
            <v>0</v>
          </cell>
          <cell r="G890" t="str">
            <v>ห้วยทรายฟาร์ม</v>
          </cell>
          <cell r="H890" t="str">
            <v>1998081709145226</v>
          </cell>
          <cell r="I890" t="str">
            <v>32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 t="str">
            <v>N</v>
          </cell>
          <cell r="R890" t="str">
            <v>N</v>
          </cell>
          <cell r="S890" t="str">
            <v>001400000000000000000003953586</v>
          </cell>
        </row>
        <row r="891">
          <cell r="A891">
            <v>39172</v>
          </cell>
          <cell r="B891" t="str">
            <v>2001-04-12-23.18.15.334828</v>
          </cell>
          <cell r="C891" t="str">
            <v>2001-04-12-23.18.15.334828</v>
          </cell>
          <cell r="D891" t="str">
            <v>ขาย</v>
          </cell>
          <cell r="E891" t="str">
            <v>22232102256</v>
          </cell>
          <cell r="F891" t="b">
            <v>0</v>
          </cell>
          <cell r="G891" t="str">
            <v>สยามยูนิโซล</v>
          </cell>
          <cell r="H891" t="str">
            <v>1998091716580183</v>
          </cell>
          <cell r="I891" t="str">
            <v>32</v>
          </cell>
          <cell r="J891">
            <v>12750005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4008392.01</v>
          </cell>
          <cell r="Q891" t="str">
            <v>A</v>
          </cell>
          <cell r="R891" t="str">
            <v>Y</v>
          </cell>
          <cell r="S891" t="str">
            <v>001400000000000000000003370426</v>
          </cell>
        </row>
        <row r="892">
          <cell r="A892">
            <v>39172</v>
          </cell>
          <cell r="B892" t="str">
            <v>2001-04-12-23.18.50.897893</v>
          </cell>
          <cell r="C892" t="str">
            <v>2001-04-12-23.18.50.897893</v>
          </cell>
          <cell r="D892" t="str">
            <v>CS</v>
          </cell>
          <cell r="E892" t="str">
            <v>22232102484</v>
          </cell>
          <cell r="F892" t="b">
            <v>0</v>
          </cell>
          <cell r="G892" t="str">
            <v>ไทยฮันร่าไฟล่อน</v>
          </cell>
          <cell r="H892" t="str">
            <v>1998091717160927</v>
          </cell>
          <cell r="I892" t="str">
            <v>32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 t="str">
            <v>A</v>
          </cell>
          <cell r="R892" t="str">
            <v>Y</v>
          </cell>
          <cell r="S892" t="str">
            <v>001400000000000000000003369542</v>
          </cell>
        </row>
        <row r="893">
          <cell r="A893">
            <v>39172</v>
          </cell>
          <cell r="B893" t="str">
            <v>2001-04-12-23.18.50.678026</v>
          </cell>
          <cell r="C893" t="str">
            <v>2001-04-12-23.18.50.678026</v>
          </cell>
          <cell r="D893" t="str">
            <v>CS</v>
          </cell>
          <cell r="E893" t="str">
            <v>22232104664</v>
          </cell>
          <cell r="F893" t="b">
            <v>0</v>
          </cell>
          <cell r="G893" t="str">
            <v>พีลายลามิเนชั่น</v>
          </cell>
          <cell r="H893" t="str">
            <v>1998091717154591</v>
          </cell>
          <cell r="I893" t="str">
            <v>32</v>
          </cell>
          <cell r="J893">
            <v>5000000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957534.25</v>
          </cell>
          <cell r="Q893" t="str">
            <v>A</v>
          </cell>
          <cell r="R893" t="str">
            <v>Y</v>
          </cell>
          <cell r="S893" t="str">
            <v>001400000000000000000003368814</v>
          </cell>
        </row>
        <row r="894">
          <cell r="A894">
            <v>39172</v>
          </cell>
          <cell r="B894" t="str">
            <v>2002-01-12-03.59.11.949217</v>
          </cell>
          <cell r="C894" t="str">
            <v>2002-01-12-03.59.11.949217</v>
          </cell>
          <cell r="D894" t="str">
            <v>CS</v>
          </cell>
          <cell r="E894" t="str">
            <v>22232106129</v>
          </cell>
          <cell r="F894" t="b">
            <v>0</v>
          </cell>
          <cell r="G894" t="str">
            <v>ห้วยทรายฟาร์ม</v>
          </cell>
          <cell r="H894" t="str">
            <v>1998081709145226</v>
          </cell>
          <cell r="I894" t="str">
            <v>32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 t="str">
            <v>N</v>
          </cell>
          <cell r="R894" t="str">
            <v>N</v>
          </cell>
          <cell r="S894" t="str">
            <v>001400000000000000000003953586</v>
          </cell>
        </row>
        <row r="895">
          <cell r="A895">
            <v>39172</v>
          </cell>
          <cell r="B895" t="str">
            <v>2001-10-06-04.02.08.756777</v>
          </cell>
          <cell r="C895" t="str">
            <v>2001-10-06-04.02.08.756777</v>
          </cell>
          <cell r="D895" t="str">
            <v>ไม่ขาย</v>
          </cell>
          <cell r="E895" t="str">
            <v>22232106608</v>
          </cell>
          <cell r="F895" t="b">
            <v>0</v>
          </cell>
          <cell r="G895" t="str">
            <v>มหาชัยพัฒนาที่ดิน</v>
          </cell>
          <cell r="H895" t="str">
            <v>1998091716583745</v>
          </cell>
          <cell r="I895" t="str">
            <v>32</v>
          </cell>
          <cell r="J895">
            <v>40000000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 t="str">
            <v>A</v>
          </cell>
          <cell r="R895" t="str">
            <v>Y</v>
          </cell>
          <cell r="S895" t="str">
            <v>001400000000000000000003954397</v>
          </cell>
        </row>
        <row r="896">
          <cell r="A896">
            <v>39172</v>
          </cell>
          <cell r="B896" t="str">
            <v>2003-04-22-14.26.56.423347</v>
          </cell>
          <cell r="C896" t="str">
            <v>2003-04-22-14.26.56.423347</v>
          </cell>
          <cell r="D896" t="str">
            <v>ขาย</v>
          </cell>
          <cell r="E896" t="str">
            <v>22232112382</v>
          </cell>
          <cell r="F896" t="b">
            <v>0</v>
          </cell>
          <cell r="G896" t="str">
            <v>บริษัท จำกัด โอเวอร์ซีส์ โปรเซสซิ่ง</v>
          </cell>
          <cell r="H896" t="str">
            <v>2005050118480011</v>
          </cell>
          <cell r="I896" t="str">
            <v>32</v>
          </cell>
          <cell r="J896">
            <v>17680000</v>
          </cell>
          <cell r="K896">
            <v>17680000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2882566.56</v>
          </cell>
          <cell r="Q896" t="str">
            <v>A</v>
          </cell>
          <cell r="R896" t="str">
            <v>N</v>
          </cell>
          <cell r="S896" t="str">
            <v>001400000000000000000006403132</v>
          </cell>
        </row>
        <row r="897">
          <cell r="A897">
            <v>39172</v>
          </cell>
          <cell r="B897" t="str">
            <v>2001-04-12-23.17.28.866294</v>
          </cell>
          <cell r="C897" t="str">
            <v>2001-04-12-23.17.28.866294</v>
          </cell>
          <cell r="D897" t="str">
            <v>ขาย</v>
          </cell>
          <cell r="E897" t="str">
            <v>22234004129</v>
          </cell>
          <cell r="F897" t="b">
            <v>0</v>
          </cell>
          <cell r="G897" t="str">
            <v>เดอะฮาเบอร์วิลล์</v>
          </cell>
          <cell r="H897" t="str">
            <v>1998081709143737</v>
          </cell>
          <cell r="I897" t="str">
            <v>34</v>
          </cell>
          <cell r="J897">
            <v>259668000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 t="str">
            <v>A</v>
          </cell>
          <cell r="R897">
            <v>0</v>
          </cell>
          <cell r="S897" t="str">
            <v>001400000000000000000003369934</v>
          </cell>
        </row>
        <row r="898">
          <cell r="A898">
            <v>39172</v>
          </cell>
          <cell r="B898" t="str">
            <v>2002-01-12-03.59.11.949217</v>
          </cell>
          <cell r="C898" t="str">
            <v>2002-01-12-03.59.11.949217</v>
          </cell>
          <cell r="D898" t="str">
            <v>CS</v>
          </cell>
          <cell r="E898" t="str">
            <v>22234005078</v>
          </cell>
          <cell r="F898" t="b">
            <v>0</v>
          </cell>
          <cell r="G898" t="str">
            <v>ห้วยทรายฟาร์ม</v>
          </cell>
          <cell r="H898" t="str">
            <v>1998122016420937</v>
          </cell>
          <cell r="I898" t="str">
            <v>34</v>
          </cell>
          <cell r="J898">
            <v>299652000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 t="str">
            <v>N</v>
          </cell>
          <cell r="R898">
            <v>0</v>
          </cell>
          <cell r="S898" t="str">
            <v>001400000000000000000003953586</v>
          </cell>
        </row>
        <row r="899">
          <cell r="A899">
            <v>39172</v>
          </cell>
          <cell r="B899" t="str">
            <v>2002-04-04-04.43.29.914314</v>
          </cell>
          <cell r="C899" t="str">
            <v>2002-04-04-04.43.29.914314</v>
          </cell>
          <cell r="D899" t="str">
            <v>ขาย</v>
          </cell>
          <cell r="E899" t="str">
            <v>22234005214</v>
          </cell>
          <cell r="F899" t="b">
            <v>0</v>
          </cell>
          <cell r="G899" t="str">
            <v>นาย สันติ ศิวะเกื้อ</v>
          </cell>
          <cell r="H899" t="str">
            <v>2005010417310335</v>
          </cell>
          <cell r="I899" t="str">
            <v>34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 t="str">
            <v>A</v>
          </cell>
          <cell r="R899" t="str">
            <v>N</v>
          </cell>
          <cell r="S899" t="str">
            <v>001400000000000000000004096479</v>
          </cell>
        </row>
        <row r="900">
          <cell r="A900">
            <v>39172</v>
          </cell>
          <cell r="B900" t="str">
            <v>2000-04-27-11.14.52.092389</v>
          </cell>
          <cell r="C900" t="str">
            <v>2000-04-27-11.14.52.092389</v>
          </cell>
          <cell r="D900" t="str">
            <v>CS</v>
          </cell>
          <cell r="E900" t="str">
            <v>22234005654</v>
          </cell>
          <cell r="F900" t="b">
            <v>0</v>
          </cell>
          <cell r="G900" t="str">
            <v>เจนเนอรัล ปิโตรเคมีคอล</v>
          </cell>
          <cell r="H900" t="str">
            <v>2004111317442898</v>
          </cell>
          <cell r="I900" t="str">
            <v>34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 t="str">
            <v>A</v>
          </cell>
          <cell r="R900" t="str">
            <v>Y</v>
          </cell>
          <cell r="S900" t="str">
            <v>001400000000000000000002191492</v>
          </cell>
        </row>
        <row r="901">
          <cell r="A901">
            <v>39172</v>
          </cell>
          <cell r="B901" t="str">
            <v>2002-04-04-04.43.29.914314</v>
          </cell>
          <cell r="C901" t="str">
            <v>2002-04-04-04.43.29.914314</v>
          </cell>
          <cell r="D901" t="str">
            <v>ขาย</v>
          </cell>
          <cell r="E901" t="str">
            <v>22234006503</v>
          </cell>
          <cell r="F901" t="b">
            <v>0</v>
          </cell>
          <cell r="G901" t="str">
            <v>นาย สันติ ศิวะเกื้อ</v>
          </cell>
          <cell r="H901" t="str">
            <v>2005010417310374</v>
          </cell>
          <cell r="I901" t="str">
            <v>34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 t="str">
            <v>A</v>
          </cell>
          <cell r="R901" t="str">
            <v>N</v>
          </cell>
          <cell r="S901" t="str">
            <v>001400000000000000000004096479</v>
          </cell>
        </row>
        <row r="902">
          <cell r="A902">
            <v>39172</v>
          </cell>
          <cell r="B902" t="str">
            <v>2001-04-12-23.17.41.218526</v>
          </cell>
          <cell r="C902" t="str">
            <v>2001-04-12-23.17.41.218526</v>
          </cell>
          <cell r="D902" t="str">
            <v>CS</v>
          </cell>
          <cell r="E902" t="str">
            <v>22234102147</v>
          </cell>
          <cell r="F902" t="b">
            <v>0</v>
          </cell>
          <cell r="G902" t="str">
            <v>แทคติคมาร์เกตติ้ง</v>
          </cell>
          <cell r="H902" t="str">
            <v>1998090817502839</v>
          </cell>
          <cell r="I902" t="str">
            <v>34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 t="str">
            <v>A</v>
          </cell>
          <cell r="R902" t="str">
            <v>Y</v>
          </cell>
          <cell r="S902" t="str">
            <v>001400000000000000000003369147</v>
          </cell>
        </row>
        <row r="903">
          <cell r="A903">
            <v>39172</v>
          </cell>
          <cell r="B903" t="str">
            <v>2001-04-12-23.18.16.031936</v>
          </cell>
          <cell r="C903" t="str">
            <v>2001-04-12-23.18.16.031936</v>
          </cell>
          <cell r="D903" t="str">
            <v>CS</v>
          </cell>
          <cell r="E903" t="str">
            <v>22237000014</v>
          </cell>
          <cell r="F903" t="b">
            <v>0</v>
          </cell>
          <cell r="G903" t="str">
            <v>ยูไนเต็ด แฟต แอนด์ ออยล์</v>
          </cell>
          <cell r="H903" t="str">
            <v>2001122617571703</v>
          </cell>
          <cell r="I903" t="str">
            <v>37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 t="str">
            <v>A</v>
          </cell>
          <cell r="R903">
            <v>0</v>
          </cell>
          <cell r="S903" t="str">
            <v>001400000000000000000003369012</v>
          </cell>
        </row>
        <row r="904">
          <cell r="A904">
            <v>39172</v>
          </cell>
          <cell r="B904" t="str">
            <v>2003-04-22-14.26.56.423347</v>
          </cell>
          <cell r="C904" t="str">
            <v>2003-04-22-14.26.56.423347</v>
          </cell>
          <cell r="D904" t="str">
            <v>ขาย</v>
          </cell>
          <cell r="E904" t="str">
            <v>22242001830</v>
          </cell>
          <cell r="F904" t="b">
            <v>0</v>
          </cell>
          <cell r="G904" t="str">
            <v>บริษัท จำกัด โอเวอร์ซีส์ โปรเซสซิ่ง</v>
          </cell>
          <cell r="H904" t="str">
            <v>2005050118480011</v>
          </cell>
          <cell r="I904" t="str">
            <v>32</v>
          </cell>
          <cell r="J904">
            <v>1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 t="str">
            <v>A</v>
          </cell>
          <cell r="R904" t="str">
            <v>N</v>
          </cell>
          <cell r="S904" t="str">
            <v>001400000000000000000006403132</v>
          </cell>
        </row>
        <row r="905">
          <cell r="A905">
            <v>39172</v>
          </cell>
          <cell r="B905" t="str">
            <v>2001-04-12-23.17.35.572491</v>
          </cell>
          <cell r="C905" t="str">
            <v>2001-04-12-23.17.35.572491</v>
          </cell>
          <cell r="D905" t="str">
            <v>ขาย</v>
          </cell>
          <cell r="E905" t="str">
            <v>22260007284</v>
          </cell>
          <cell r="F905" t="b">
            <v>0</v>
          </cell>
          <cell r="G905" t="str">
            <v>สยามเฆมี</v>
          </cell>
          <cell r="H905" t="str">
            <v>2000080316530348</v>
          </cell>
          <cell r="I905" t="str">
            <v>60</v>
          </cell>
          <cell r="J905">
            <v>20000000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 t="str">
            <v>A</v>
          </cell>
          <cell r="R905" t="str">
            <v>N</v>
          </cell>
          <cell r="S905" t="str">
            <v>001400000000000000000003368743</v>
          </cell>
        </row>
        <row r="906">
          <cell r="A906">
            <v>39172</v>
          </cell>
          <cell r="B906" t="str">
            <v>2000-04-24-19.14.01.934364</v>
          </cell>
          <cell r="C906" t="str">
            <v>2000-04-24-19.14.01.934364</v>
          </cell>
          <cell r="D906" t="str">
            <v>ขาย</v>
          </cell>
          <cell r="E906" t="str">
            <v>22260009503</v>
          </cell>
          <cell r="F906" t="b">
            <v>0</v>
          </cell>
          <cell r="G906" t="str">
            <v>ปรีชา เวชสุภาพร</v>
          </cell>
          <cell r="H906" t="str">
            <v>2000080317029509</v>
          </cell>
          <cell r="I906" t="str">
            <v>60</v>
          </cell>
          <cell r="J906">
            <v>12000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 t="str">
            <v>A</v>
          </cell>
          <cell r="R906" t="str">
            <v>N</v>
          </cell>
          <cell r="S906" t="str">
            <v>001400000000000000000001946955</v>
          </cell>
        </row>
        <row r="907">
          <cell r="A907">
            <v>39172</v>
          </cell>
          <cell r="B907" t="str">
            <v>2001-10-06-04.02.08.756777</v>
          </cell>
          <cell r="C907" t="str">
            <v>2001-10-06-04.02.08.756777</v>
          </cell>
          <cell r="D907" t="str">
            <v>ไม่ขาย</v>
          </cell>
          <cell r="E907" t="str">
            <v>22260013706</v>
          </cell>
          <cell r="F907" t="b">
            <v>0</v>
          </cell>
          <cell r="G907" t="str">
            <v>มหาชัยพัฒนาที่ดิน</v>
          </cell>
          <cell r="H907" t="str">
            <v>2000080316550913</v>
          </cell>
          <cell r="I907" t="str">
            <v>60</v>
          </cell>
          <cell r="J907">
            <v>80000000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 t="str">
            <v>A</v>
          </cell>
          <cell r="R907" t="str">
            <v>N</v>
          </cell>
          <cell r="S907" t="str">
            <v>001400000000000000000003954397</v>
          </cell>
        </row>
        <row r="908">
          <cell r="A908">
            <v>39172</v>
          </cell>
          <cell r="B908" t="str">
            <v>2001-04-12-23.17.28.866294</v>
          </cell>
          <cell r="C908" t="str">
            <v>2001-04-12-23.17.28.866294</v>
          </cell>
          <cell r="D908" t="str">
            <v>ขาย</v>
          </cell>
          <cell r="E908" t="str">
            <v>22260015059</v>
          </cell>
          <cell r="F908" t="b">
            <v>0</v>
          </cell>
          <cell r="G908" t="str">
            <v>เดอะฮาเบอร์วิลล์</v>
          </cell>
          <cell r="H908" t="str">
            <v>1998081709143737</v>
          </cell>
          <cell r="I908" t="str">
            <v>60</v>
          </cell>
          <cell r="J908">
            <v>10000000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 t="str">
            <v>A</v>
          </cell>
          <cell r="R908">
            <v>0</v>
          </cell>
          <cell r="S908" t="str">
            <v>001400000000000000000003369934</v>
          </cell>
        </row>
        <row r="909">
          <cell r="A909">
            <v>39172</v>
          </cell>
          <cell r="B909" t="str">
            <v>2000-04-27-11.14.52.092389</v>
          </cell>
          <cell r="C909" t="str">
            <v>2000-04-27-11.14.52.092389</v>
          </cell>
          <cell r="D909" t="str">
            <v>CS</v>
          </cell>
          <cell r="E909" t="str">
            <v>22260017247</v>
          </cell>
          <cell r="F909" t="b">
            <v>0</v>
          </cell>
          <cell r="G909" t="str">
            <v>เจนเนอรัล ปิโตรเคมีคอล</v>
          </cell>
          <cell r="H909" t="str">
            <v>1998092820185856</v>
          </cell>
          <cell r="I909" t="str">
            <v>60</v>
          </cell>
          <cell r="J909">
            <v>259800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 t="str">
            <v>A</v>
          </cell>
          <cell r="R909" t="str">
            <v>Y</v>
          </cell>
          <cell r="S909" t="str">
            <v>001400000000000000000002191492</v>
          </cell>
        </row>
        <row r="910">
          <cell r="A910">
            <v>39172</v>
          </cell>
          <cell r="B910" t="str">
            <v>2000-04-24-19.13.31.608156</v>
          </cell>
          <cell r="C910" t="str">
            <v>2000-04-24-19.13.31.608156</v>
          </cell>
          <cell r="D910" t="str">
            <v>CS</v>
          </cell>
          <cell r="E910" t="str">
            <v>22260023272</v>
          </cell>
          <cell r="F910" t="b">
            <v>0</v>
          </cell>
          <cell r="G910" t="str">
            <v>สุกิจ งานทวี</v>
          </cell>
          <cell r="H910" t="str">
            <v>2005010417341712</v>
          </cell>
          <cell r="I910" t="str">
            <v>60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 t="str">
            <v>A</v>
          </cell>
          <cell r="R910" t="str">
            <v>N</v>
          </cell>
          <cell r="S910" t="str">
            <v>001400000000000000000001945306</v>
          </cell>
        </row>
        <row r="911">
          <cell r="A911">
            <v>39172</v>
          </cell>
          <cell r="B911" t="str">
            <v>2001-10-06-04.02.07.061877</v>
          </cell>
          <cell r="C911" t="str">
            <v>2001-10-06-04.02.07.061877</v>
          </cell>
          <cell r="D911" t="str">
            <v>CS</v>
          </cell>
          <cell r="E911" t="str">
            <v>22260024812</v>
          </cell>
          <cell r="F911" t="b">
            <v>0</v>
          </cell>
          <cell r="G911" t="str">
            <v>รังสิยา อินเตอร์เนชั่นแนล กรุ๊ป</v>
          </cell>
          <cell r="H911" t="str">
            <v>2000080316551084</v>
          </cell>
          <cell r="I911" t="str">
            <v>60</v>
          </cell>
          <cell r="J911">
            <v>2000000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 t="str">
            <v>N</v>
          </cell>
          <cell r="R911" t="str">
            <v>N</v>
          </cell>
          <cell r="S911" t="str">
            <v>001400000000000000000003954245</v>
          </cell>
        </row>
        <row r="912">
          <cell r="A912">
            <v>39172</v>
          </cell>
          <cell r="B912" t="str">
            <v>2001-10-06-04.02.07.061877</v>
          </cell>
          <cell r="C912" t="str">
            <v>2001-10-06-04.02.07.061877</v>
          </cell>
          <cell r="D912" t="str">
            <v>CS</v>
          </cell>
          <cell r="E912" t="str">
            <v>22260025397</v>
          </cell>
          <cell r="F912" t="b">
            <v>0</v>
          </cell>
          <cell r="G912" t="str">
            <v>รังสิยา อินเตอร์เนชั่นแนล กรุ๊ป</v>
          </cell>
          <cell r="H912" t="str">
            <v>2000080316551084</v>
          </cell>
          <cell r="I912" t="str">
            <v>60</v>
          </cell>
          <cell r="J912">
            <v>15000000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 t="str">
            <v>N</v>
          </cell>
          <cell r="R912" t="str">
            <v>N</v>
          </cell>
          <cell r="S912" t="str">
            <v>001400000000000000000003954245</v>
          </cell>
        </row>
        <row r="913">
          <cell r="A913">
            <v>39172</v>
          </cell>
          <cell r="B913" t="str">
            <v>2001-04-12-23.17.35.572491</v>
          </cell>
          <cell r="C913" t="str">
            <v>2001-04-12-23.17.35.572491</v>
          </cell>
          <cell r="D913" t="str">
            <v>ขาย</v>
          </cell>
          <cell r="E913" t="str">
            <v>22260033455</v>
          </cell>
          <cell r="F913" t="b">
            <v>0</v>
          </cell>
          <cell r="G913" t="str">
            <v>สยามเฆมี</v>
          </cell>
          <cell r="H913" t="str">
            <v>2000080316530349</v>
          </cell>
          <cell r="I913" t="str">
            <v>60</v>
          </cell>
          <cell r="J913">
            <v>110000000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 t="str">
            <v>A</v>
          </cell>
          <cell r="R913" t="str">
            <v>Y</v>
          </cell>
          <cell r="S913" t="str">
            <v>001400000000000000000003368743</v>
          </cell>
        </row>
        <row r="914">
          <cell r="A914">
            <v>39172</v>
          </cell>
          <cell r="B914" t="str">
            <v>2002-05-05-05.24.15.014825</v>
          </cell>
          <cell r="C914" t="str">
            <v>2002-05-05-05.24.15.014825</v>
          </cell>
          <cell r="D914" t="str">
            <v>ไม่ขาย</v>
          </cell>
          <cell r="E914" t="str">
            <v>22260033463</v>
          </cell>
          <cell r="F914" t="b">
            <v>0</v>
          </cell>
          <cell r="G914" t="str">
            <v>พรีเมียร์สัมมากร</v>
          </cell>
          <cell r="H914" t="str">
            <v>2000080219260640</v>
          </cell>
          <cell r="I914" t="str">
            <v>60</v>
          </cell>
          <cell r="J914">
            <v>360000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 t="str">
            <v>N</v>
          </cell>
          <cell r="R914" t="str">
            <v>N</v>
          </cell>
          <cell r="S914" t="str">
            <v>001400000000000000000004124574</v>
          </cell>
        </row>
        <row r="915">
          <cell r="A915">
            <v>39172</v>
          </cell>
          <cell r="B915" t="str">
            <v>2001-09-18-03.52.03.541140</v>
          </cell>
          <cell r="C915" t="str">
            <v>2001-09-18-03.52.03.541140</v>
          </cell>
          <cell r="D915" t="str">
            <v>ขาย</v>
          </cell>
          <cell r="E915" t="str">
            <v>22260033633</v>
          </cell>
          <cell r="F915" t="b">
            <v>0</v>
          </cell>
          <cell r="G915" t="str">
            <v>เอ็มอีซี ฟาร์อีสต์ อินเตอร์เนชั่นแนล</v>
          </cell>
          <cell r="H915" t="str">
            <v>2000080316530244</v>
          </cell>
          <cell r="I915" t="str">
            <v>60</v>
          </cell>
          <cell r="J915">
            <v>20000000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 t="str">
            <v>A</v>
          </cell>
          <cell r="R915" t="str">
            <v>N</v>
          </cell>
          <cell r="S915" t="str">
            <v>001400000000000000000003953449</v>
          </cell>
        </row>
        <row r="916">
          <cell r="A916">
            <v>39172</v>
          </cell>
          <cell r="B916" t="str">
            <v>2001-09-18-03.52.03.541140</v>
          </cell>
          <cell r="C916" t="str">
            <v>2001-09-18-03.52.03.541140</v>
          </cell>
          <cell r="D916" t="str">
            <v>ขาย</v>
          </cell>
          <cell r="E916" t="str">
            <v>22260033641</v>
          </cell>
          <cell r="F916" t="b">
            <v>0</v>
          </cell>
          <cell r="G916" t="str">
            <v>เอ็มอีซี ฟาร์อีสต์ อินเตอร์เนชั่นแนล</v>
          </cell>
          <cell r="H916" t="str">
            <v>2000080316530245</v>
          </cell>
          <cell r="I916" t="str">
            <v>60</v>
          </cell>
          <cell r="J916">
            <v>180000000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 t="str">
            <v>A</v>
          </cell>
          <cell r="R916" t="str">
            <v>N</v>
          </cell>
          <cell r="S916" t="str">
            <v>001400000000000000000003953449</v>
          </cell>
        </row>
        <row r="917">
          <cell r="A917">
            <v>39172</v>
          </cell>
          <cell r="B917" t="str">
            <v>2001-04-12-23.19.01.276150</v>
          </cell>
          <cell r="C917" t="str">
            <v>2001-04-12-23.19.01.276150</v>
          </cell>
          <cell r="D917" t="str">
            <v>CS</v>
          </cell>
          <cell r="E917" t="str">
            <v>22260066767</v>
          </cell>
          <cell r="F917" t="b">
            <v>0</v>
          </cell>
          <cell r="G917" t="str">
            <v>สยามคอนเวเยอร์</v>
          </cell>
          <cell r="H917" t="str">
            <v>2002030216410170</v>
          </cell>
          <cell r="I917" t="str">
            <v>60</v>
          </cell>
          <cell r="J917">
            <v>5000000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 t="str">
            <v>A</v>
          </cell>
          <cell r="R917" t="str">
            <v>N</v>
          </cell>
          <cell r="S917" t="str">
            <v>001400000000000000000003370568</v>
          </cell>
        </row>
        <row r="918">
          <cell r="A918">
            <v>39172</v>
          </cell>
          <cell r="B918" t="str">
            <v>2001-10-06-04.02.21.285074</v>
          </cell>
          <cell r="C918" t="str">
            <v>2001-10-06-04.02.21.285074</v>
          </cell>
          <cell r="D918" t="str">
            <v>CS</v>
          </cell>
          <cell r="E918" t="str">
            <v>22260094671</v>
          </cell>
          <cell r="F918" t="b">
            <v>0</v>
          </cell>
          <cell r="G918" t="str">
            <v>บริษัท จำกัด ซึงรี แอนด์ ด่านขุนทด โค-ออป</v>
          </cell>
          <cell r="H918" t="str">
            <v>2007040113360011</v>
          </cell>
          <cell r="I918" t="str">
            <v>37</v>
          </cell>
          <cell r="J918">
            <v>1499969.8</v>
          </cell>
          <cell r="K918">
            <v>1499968.8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2479879.94</v>
          </cell>
          <cell r="Q918" t="str">
            <v>N</v>
          </cell>
          <cell r="R918" t="str">
            <v>N</v>
          </cell>
          <cell r="S918" t="str">
            <v>001400000000000000000003953268</v>
          </cell>
        </row>
        <row r="919">
          <cell r="A919">
            <v>39172</v>
          </cell>
          <cell r="B919" t="str">
            <v>2001-10-06-04.02.07.061877</v>
          </cell>
          <cell r="C919" t="str">
            <v>2001-10-06-04.02.07.061877</v>
          </cell>
          <cell r="D919" t="str">
            <v>CS</v>
          </cell>
          <cell r="E919" t="str">
            <v>22261003982</v>
          </cell>
          <cell r="F919" t="b">
            <v>0</v>
          </cell>
          <cell r="G919" t="str">
            <v>รังสิยา อินเตอร์เนชั่นแนล กรุ๊ป</v>
          </cell>
          <cell r="H919" t="str">
            <v>2005010417370186</v>
          </cell>
          <cell r="I919" t="str">
            <v>61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 t="str">
            <v>N</v>
          </cell>
          <cell r="R919" t="str">
            <v>N</v>
          </cell>
          <cell r="S919" t="str">
            <v>001400000000000000000003954245</v>
          </cell>
        </row>
        <row r="920">
          <cell r="A920">
            <v>39172</v>
          </cell>
          <cell r="B920" t="str">
            <v>2001-10-06-04.02.07.061877</v>
          </cell>
          <cell r="C920" t="str">
            <v>2001-10-06-04.02.07.061877</v>
          </cell>
          <cell r="D920" t="str">
            <v>CS</v>
          </cell>
          <cell r="E920" t="str">
            <v>22261004580</v>
          </cell>
          <cell r="F920" t="b">
            <v>0</v>
          </cell>
          <cell r="G920" t="str">
            <v>รังสิยา อินเตอร์เนชั่นแนล กรุ๊ป</v>
          </cell>
          <cell r="H920" t="str">
            <v>2005010417370215</v>
          </cell>
          <cell r="I920" t="str">
            <v>61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 t="str">
            <v>N</v>
          </cell>
          <cell r="R920" t="str">
            <v>N</v>
          </cell>
          <cell r="S920" t="str">
            <v>001400000000000000000003954245</v>
          </cell>
        </row>
        <row r="921">
          <cell r="A921">
            <v>39172</v>
          </cell>
          <cell r="B921" t="str">
            <v>2000-04-07-20.25.11.291643</v>
          </cell>
          <cell r="C921" t="str">
            <v>2000-04-07-20.25.11.291643</v>
          </cell>
          <cell r="D921" t="str">
            <v>CS</v>
          </cell>
          <cell r="E921" t="str">
            <v>22291310038</v>
          </cell>
          <cell r="F921" t="b">
            <v>0</v>
          </cell>
          <cell r="G921" t="str">
            <v>อมร ศรีประทุม</v>
          </cell>
          <cell r="H921" t="str">
            <v>1998081710082491</v>
          </cell>
          <cell r="I921" t="str">
            <v>99</v>
          </cell>
          <cell r="J921">
            <v>299564.34999999998</v>
          </cell>
          <cell r="K921">
            <v>242418.28</v>
          </cell>
          <cell r="L921">
            <v>0</v>
          </cell>
          <cell r="M921">
            <v>7490</v>
          </cell>
          <cell r="N921">
            <v>0</v>
          </cell>
          <cell r="O921">
            <v>242418.28</v>
          </cell>
          <cell r="P921">
            <v>360600.62</v>
          </cell>
          <cell r="Q921" t="str">
            <v>A</v>
          </cell>
          <cell r="R921" t="str">
            <v>N</v>
          </cell>
          <cell r="S921" t="str">
            <v>001400000000000000000000420754</v>
          </cell>
        </row>
        <row r="922">
          <cell r="A922">
            <v>39172</v>
          </cell>
          <cell r="B922" t="str">
            <v>2002-04-07-16.26.20.834034</v>
          </cell>
          <cell r="C922" t="str">
            <v>2002-04-07-16.26.20.834034</v>
          </cell>
          <cell r="D922" t="str">
            <v>ขาย</v>
          </cell>
          <cell r="E922" t="str">
            <v>22291310046</v>
          </cell>
          <cell r="F922" t="b">
            <v>0</v>
          </cell>
          <cell r="G922" t="str">
            <v>สมาน สาตราภัย</v>
          </cell>
          <cell r="H922" t="str">
            <v>1999062417414600</v>
          </cell>
          <cell r="I922" t="str">
            <v>99</v>
          </cell>
          <cell r="J922">
            <v>437432.66</v>
          </cell>
          <cell r="K922">
            <v>361497.19</v>
          </cell>
          <cell r="L922">
            <v>0</v>
          </cell>
          <cell r="M922">
            <v>1435</v>
          </cell>
          <cell r="N922">
            <v>0</v>
          </cell>
          <cell r="O922">
            <v>361497.19</v>
          </cell>
          <cell r="P922">
            <v>639717.56000000006</v>
          </cell>
          <cell r="Q922" t="str">
            <v>A</v>
          </cell>
          <cell r="R922" t="str">
            <v>N</v>
          </cell>
          <cell r="S922" t="str">
            <v>001400000000000000000004321843</v>
          </cell>
        </row>
        <row r="923">
          <cell r="A923">
            <v>39172</v>
          </cell>
          <cell r="B923" t="str">
            <v>2000-04-11-18.10.37.108223</v>
          </cell>
          <cell r="C923" t="str">
            <v>2000-04-11-18.10.37.108223</v>
          </cell>
          <cell r="D923" t="str">
            <v>CS</v>
          </cell>
          <cell r="E923" t="str">
            <v>22291310088</v>
          </cell>
          <cell r="F923" t="b">
            <v>0</v>
          </cell>
          <cell r="G923" t="str">
            <v>บุญชัย รุ่งเรืองไพศาลสุข</v>
          </cell>
          <cell r="H923" t="str">
            <v>1998081710090572</v>
          </cell>
          <cell r="I923" t="str">
            <v>99</v>
          </cell>
          <cell r="J923">
            <v>1113121.6200000001</v>
          </cell>
          <cell r="K923">
            <v>905573.19</v>
          </cell>
          <cell r="L923">
            <v>0</v>
          </cell>
          <cell r="M923">
            <v>27827.5</v>
          </cell>
          <cell r="N923">
            <v>0</v>
          </cell>
          <cell r="O923">
            <v>905573.19</v>
          </cell>
          <cell r="P923">
            <v>1568289.98</v>
          </cell>
          <cell r="Q923" t="str">
            <v>A</v>
          </cell>
          <cell r="R923" t="str">
            <v>N</v>
          </cell>
          <cell r="S923" t="str">
            <v>001400000000000000000000684268</v>
          </cell>
        </row>
        <row r="924">
          <cell r="A924">
            <v>39172</v>
          </cell>
          <cell r="B924" t="str">
            <v>2000-04-25-12.01.40.821237</v>
          </cell>
          <cell r="C924" t="str">
            <v>2000-04-25-12.01.40.821237</v>
          </cell>
          <cell r="D924" t="str">
            <v>CS</v>
          </cell>
          <cell r="E924" t="str">
            <v>22291310282</v>
          </cell>
          <cell r="F924" t="b">
            <v>0</v>
          </cell>
          <cell r="G924" t="str">
            <v>เสาวคนธ์ คิ้วไพศาล</v>
          </cell>
          <cell r="H924" t="str">
            <v>1998092819274661</v>
          </cell>
          <cell r="I924" t="str">
            <v>99</v>
          </cell>
          <cell r="J924">
            <v>1989949.04</v>
          </cell>
          <cell r="K924">
            <v>1757554.6</v>
          </cell>
          <cell r="L924">
            <v>0</v>
          </cell>
          <cell r="M924">
            <v>49747.5</v>
          </cell>
          <cell r="N924">
            <v>0</v>
          </cell>
          <cell r="O924">
            <v>1757554.6</v>
          </cell>
          <cell r="P924">
            <v>2976153.84</v>
          </cell>
          <cell r="Q924" t="str">
            <v>A</v>
          </cell>
          <cell r="R924" t="str">
            <v>N</v>
          </cell>
          <cell r="S924" t="str">
            <v>001400000000000000000002065426</v>
          </cell>
        </row>
        <row r="925">
          <cell r="A925">
            <v>39172</v>
          </cell>
          <cell r="B925" t="str">
            <v>2002-04-07-16.26.21.761977</v>
          </cell>
          <cell r="C925" t="str">
            <v>2002-04-07-16.26.21.761977</v>
          </cell>
          <cell r="D925" t="str">
            <v>CS</v>
          </cell>
          <cell r="E925" t="str">
            <v>22291310397</v>
          </cell>
          <cell r="F925" t="b">
            <v>0</v>
          </cell>
          <cell r="G925" t="str">
            <v>ศรีสุดา วรรณบุษปวิช</v>
          </cell>
          <cell r="H925" t="str">
            <v>1998081710213688</v>
          </cell>
          <cell r="I925" t="str">
            <v>99</v>
          </cell>
          <cell r="J925">
            <v>2075739.23</v>
          </cell>
          <cell r="K925">
            <v>1691014.38</v>
          </cell>
          <cell r="L925">
            <v>0</v>
          </cell>
          <cell r="M925">
            <v>51892.5</v>
          </cell>
          <cell r="N925">
            <v>0</v>
          </cell>
          <cell r="O925">
            <v>1691014.38</v>
          </cell>
          <cell r="P925">
            <v>2762781.57</v>
          </cell>
          <cell r="Q925" t="str">
            <v>A</v>
          </cell>
          <cell r="R925" t="str">
            <v>N</v>
          </cell>
          <cell r="S925" t="str">
            <v>001400000000000000000004312703</v>
          </cell>
        </row>
        <row r="926">
          <cell r="A926">
            <v>39172</v>
          </cell>
          <cell r="B926" t="str">
            <v>2003-04-28-02.02.24.964998</v>
          </cell>
          <cell r="C926" t="str">
            <v>2003-04-28-02.02.24.964998</v>
          </cell>
          <cell r="D926" t="str">
            <v>CS</v>
          </cell>
          <cell r="E926" t="str">
            <v>22291310533</v>
          </cell>
          <cell r="F926" t="b">
            <v>0</v>
          </cell>
          <cell r="G926" t="str">
            <v>จริยา ลุนพิรา,ไพศาล อึ้งภาภรณ์</v>
          </cell>
          <cell r="H926" t="str">
            <v>2000012014093800</v>
          </cell>
          <cell r="I926" t="str">
            <v>99</v>
          </cell>
          <cell r="J926">
            <v>2437107.0099999998</v>
          </cell>
          <cell r="K926">
            <v>2002546.4</v>
          </cell>
          <cell r="L926">
            <v>0</v>
          </cell>
          <cell r="M926">
            <v>7627.5</v>
          </cell>
          <cell r="N926">
            <v>0</v>
          </cell>
          <cell r="O926">
            <v>2002546.4</v>
          </cell>
          <cell r="P926">
            <v>3977336.74</v>
          </cell>
          <cell r="Q926" t="str">
            <v>A</v>
          </cell>
          <cell r="R926" t="str">
            <v>N</v>
          </cell>
          <cell r="S926" t="str">
            <v>001400000000000000000005149935</v>
          </cell>
        </row>
        <row r="928">
          <cell r="A928">
            <v>39172</v>
          </cell>
          <cell r="B928" t="str">
            <v>2004-09-13-02.43.46.181336</v>
          </cell>
          <cell r="C928" t="str">
            <v>2004-09-13-02.43.46.181336</v>
          </cell>
          <cell r="D928" t="str">
            <v>CS</v>
          </cell>
          <cell r="E928" t="str">
            <v>22291310761</v>
          </cell>
          <cell r="F928" t="b">
            <v>0</v>
          </cell>
          <cell r="G928" t="str">
            <v>ประสิทธิ์ พลาบูรณ์,อภิวัฒน์ บุตรเสมียน</v>
          </cell>
          <cell r="H928" t="str">
            <v>1999122911011200</v>
          </cell>
          <cell r="I928" t="str">
            <v>99</v>
          </cell>
          <cell r="J928">
            <v>4182236.65</v>
          </cell>
          <cell r="K928">
            <v>2750000</v>
          </cell>
          <cell r="L928">
            <v>0</v>
          </cell>
          <cell r="M928">
            <v>104555</v>
          </cell>
          <cell r="N928">
            <v>0</v>
          </cell>
          <cell r="O928">
            <v>2750000</v>
          </cell>
          <cell r="P928">
            <v>4770510.67</v>
          </cell>
          <cell r="Q928" t="str">
            <v>A</v>
          </cell>
          <cell r="R928" t="str">
            <v>N</v>
          </cell>
          <cell r="S928" t="str">
            <v>001400000000000000000008352280</v>
          </cell>
        </row>
        <row r="930">
          <cell r="A930">
            <v>39172</v>
          </cell>
          <cell r="B930" t="str">
            <v>2000-04-04-15.41.17.076495</v>
          </cell>
          <cell r="C930" t="str">
            <v>2000-04-04-15.41.17.076495</v>
          </cell>
          <cell r="D930" t="str">
            <v>CS</v>
          </cell>
          <cell r="E930" t="str">
            <v>22291310931</v>
          </cell>
          <cell r="F930" t="b">
            <v>0</v>
          </cell>
          <cell r="G930" t="str">
            <v>นนทลี บุณยะโหตระ</v>
          </cell>
          <cell r="H930" t="str">
            <v>2000021222490039</v>
          </cell>
          <cell r="I930" t="str">
            <v>99</v>
          </cell>
          <cell r="J930">
            <v>1190236.18</v>
          </cell>
          <cell r="K930">
            <v>979299.63</v>
          </cell>
          <cell r="L930">
            <v>0</v>
          </cell>
          <cell r="M930">
            <v>32962.5</v>
          </cell>
          <cell r="N930">
            <v>0</v>
          </cell>
          <cell r="O930">
            <v>979299.63</v>
          </cell>
          <cell r="P930">
            <v>1717018.88</v>
          </cell>
          <cell r="Q930" t="str">
            <v>A</v>
          </cell>
          <cell r="R930" t="str">
            <v>N</v>
          </cell>
          <cell r="S930" t="str">
            <v>001400000000000000000000040202</v>
          </cell>
        </row>
        <row r="931">
          <cell r="A931">
            <v>39172</v>
          </cell>
          <cell r="B931" t="str">
            <v>2002-09-01-20.49.58.052967</v>
          </cell>
          <cell r="C931" t="str">
            <v>2002-09-01-20.49.58.052967</v>
          </cell>
          <cell r="D931" t="str">
            <v>CS</v>
          </cell>
          <cell r="E931" t="str">
            <v>22291311212</v>
          </cell>
          <cell r="F931" t="b">
            <v>0</v>
          </cell>
          <cell r="G931" t="str">
            <v>สินีนาถ ติ้นยะเสน</v>
          </cell>
          <cell r="H931" t="str">
            <v>2000040408420007</v>
          </cell>
          <cell r="I931" t="str">
            <v>99</v>
          </cell>
          <cell r="J931">
            <v>453273.72</v>
          </cell>
          <cell r="K931">
            <v>330540.03000000003</v>
          </cell>
          <cell r="L931">
            <v>0</v>
          </cell>
          <cell r="M931">
            <v>0</v>
          </cell>
          <cell r="N931">
            <v>0</v>
          </cell>
          <cell r="O931">
            <v>330540.03000000003</v>
          </cell>
          <cell r="P931">
            <v>545094.79</v>
          </cell>
          <cell r="Q931" t="str">
            <v>A</v>
          </cell>
          <cell r="R931" t="str">
            <v>N</v>
          </cell>
          <cell r="S931" t="str">
            <v>001400000000000000000004159272</v>
          </cell>
        </row>
        <row r="932">
          <cell r="A932">
            <v>39172</v>
          </cell>
          <cell r="B932" t="str">
            <v>2000-04-21-21.34.51.341993</v>
          </cell>
          <cell r="C932" t="str">
            <v>2000-04-21-21.34.51.341993</v>
          </cell>
          <cell r="D932" t="str">
            <v>CS</v>
          </cell>
          <cell r="E932" t="str">
            <v>22291311296</v>
          </cell>
          <cell r="F932" t="b">
            <v>0</v>
          </cell>
          <cell r="G932" t="str">
            <v>ฐิติรัตน์ วงศ์ชมภู</v>
          </cell>
          <cell r="H932" t="str">
            <v>2000050316570004</v>
          </cell>
          <cell r="I932" t="str">
            <v>99</v>
          </cell>
          <cell r="J932">
            <v>5605013.6600000001</v>
          </cell>
          <cell r="K932">
            <v>4000000</v>
          </cell>
          <cell r="L932">
            <v>0</v>
          </cell>
          <cell r="M932">
            <v>140125</v>
          </cell>
          <cell r="N932">
            <v>0</v>
          </cell>
          <cell r="O932">
            <v>4000000</v>
          </cell>
          <cell r="P932">
            <v>7291041.0499999998</v>
          </cell>
          <cell r="Q932" t="str">
            <v>A</v>
          </cell>
          <cell r="R932" t="str">
            <v>N</v>
          </cell>
          <cell r="S932" t="str">
            <v>001400000000000000000001776055</v>
          </cell>
        </row>
        <row r="933">
          <cell r="A933">
            <v>39172</v>
          </cell>
          <cell r="B933" t="str">
            <v>2002-04-07-16.26.24.187656</v>
          </cell>
          <cell r="C933" t="str">
            <v>2002-04-07-16.26.24.187656</v>
          </cell>
          <cell r="D933" t="str">
            <v>CS</v>
          </cell>
          <cell r="E933" t="str">
            <v>22291311343</v>
          </cell>
          <cell r="F933" t="b">
            <v>0</v>
          </cell>
          <cell r="G933" t="str">
            <v>สิทธิโชค ตันติฤทธิศักดิ์</v>
          </cell>
          <cell r="H933" t="str">
            <v>1998081710200938</v>
          </cell>
          <cell r="I933" t="str">
            <v>99</v>
          </cell>
          <cell r="J933">
            <v>3359479.76</v>
          </cell>
          <cell r="K933">
            <v>2602191.08</v>
          </cell>
          <cell r="L933">
            <v>0</v>
          </cell>
          <cell r="M933">
            <v>83987.5</v>
          </cell>
          <cell r="N933">
            <v>0</v>
          </cell>
          <cell r="O933">
            <v>2602191.08</v>
          </cell>
          <cell r="P933">
            <v>4104062.86</v>
          </cell>
          <cell r="Q933" t="str">
            <v>A</v>
          </cell>
          <cell r="R933" t="str">
            <v>N</v>
          </cell>
          <cell r="S933" t="str">
            <v>001400000000000000000004394750</v>
          </cell>
        </row>
        <row r="934">
          <cell r="A934">
            <v>39172</v>
          </cell>
          <cell r="B934" t="str">
            <v>2000-04-07-21.27.54.662178</v>
          </cell>
          <cell r="C934" t="str">
            <v>2000-04-07-21.27.54.662178</v>
          </cell>
          <cell r="D934" t="str">
            <v>CS</v>
          </cell>
          <cell r="E934" t="str">
            <v>22291311628</v>
          </cell>
          <cell r="F934" t="b">
            <v>0</v>
          </cell>
          <cell r="G934" t="str">
            <v>สุนีย์ ส่องแสง,เสนีย์ ส่องแสง</v>
          </cell>
          <cell r="H934" t="str">
            <v>2000070404370012</v>
          </cell>
          <cell r="I934" t="str">
            <v>99</v>
          </cell>
          <cell r="J934">
            <v>729097</v>
          </cell>
          <cell r="K934">
            <v>559194</v>
          </cell>
          <cell r="L934">
            <v>0</v>
          </cell>
          <cell r="M934">
            <v>18227.5</v>
          </cell>
          <cell r="N934">
            <v>0</v>
          </cell>
          <cell r="O934">
            <v>559194</v>
          </cell>
          <cell r="P934">
            <v>786701.63</v>
          </cell>
          <cell r="Q934" t="str">
            <v>A</v>
          </cell>
          <cell r="R934" t="str">
            <v>N</v>
          </cell>
          <cell r="S934" t="str">
            <v>001400000000000000000000445915</v>
          </cell>
        </row>
        <row r="935">
          <cell r="A935">
            <v>39172</v>
          </cell>
          <cell r="B935" t="str">
            <v>2000-10-10-06.35.04.923179</v>
          </cell>
          <cell r="C935" t="str">
            <v>2000-10-10-06.35.04.923179</v>
          </cell>
          <cell r="D935" t="str">
            <v>CS</v>
          </cell>
          <cell r="E935" t="str">
            <v>22291311898</v>
          </cell>
          <cell r="F935" t="b">
            <v>0</v>
          </cell>
          <cell r="G935" t="str">
            <v>โสภิดา ทองอุดม</v>
          </cell>
          <cell r="H935" t="str">
            <v>1998081710213397</v>
          </cell>
          <cell r="I935" t="str">
            <v>99</v>
          </cell>
          <cell r="J935">
            <v>224313.55</v>
          </cell>
          <cell r="K935">
            <v>176759.21</v>
          </cell>
          <cell r="L935">
            <v>0</v>
          </cell>
          <cell r="M935">
            <v>6682.5</v>
          </cell>
          <cell r="N935">
            <v>0</v>
          </cell>
          <cell r="O935">
            <v>176759.21</v>
          </cell>
          <cell r="P935">
            <v>370577.32</v>
          </cell>
          <cell r="Q935" t="str">
            <v>A</v>
          </cell>
          <cell r="R935" t="str">
            <v>N</v>
          </cell>
          <cell r="S935" t="str">
            <v>001400000000000000000002723842</v>
          </cell>
        </row>
        <row r="936">
          <cell r="A936">
            <v>39172</v>
          </cell>
          <cell r="B936" t="str">
            <v>2000-12-28-06.18.14.253309</v>
          </cell>
          <cell r="C936" t="str">
            <v>2000-12-28-06.18.14.253309</v>
          </cell>
          <cell r="D936" t="str">
            <v>CS</v>
          </cell>
          <cell r="E936" t="str">
            <v>22291312014</v>
          </cell>
          <cell r="F936" t="b">
            <v>0</v>
          </cell>
          <cell r="G936" t="str">
            <v>จารุวรรณ แซ่เตียว,สมศักดิ์ สมบัติทวีกุล</v>
          </cell>
          <cell r="H936" t="str">
            <v>2001010406050005</v>
          </cell>
          <cell r="I936" t="str">
            <v>99</v>
          </cell>
          <cell r="J936">
            <v>3748815.65</v>
          </cell>
          <cell r="K936">
            <v>2300000</v>
          </cell>
          <cell r="L936">
            <v>0</v>
          </cell>
          <cell r="M936">
            <v>93782.5</v>
          </cell>
          <cell r="N936">
            <v>0</v>
          </cell>
          <cell r="O936">
            <v>2300000</v>
          </cell>
          <cell r="P936">
            <v>3965897.83</v>
          </cell>
          <cell r="Q936" t="str">
            <v>A</v>
          </cell>
          <cell r="R936" t="str">
            <v>N</v>
          </cell>
          <cell r="S936" t="str">
            <v>001400000000000000000003259389</v>
          </cell>
        </row>
        <row r="937">
          <cell r="A937">
            <v>39172</v>
          </cell>
          <cell r="B937" t="str">
            <v>2002-04-28-17.16.53.238536</v>
          </cell>
          <cell r="C937" t="str">
            <v>2002-04-28-17.16.53.238536</v>
          </cell>
          <cell r="D937" t="str">
            <v>CS</v>
          </cell>
          <cell r="E937" t="str">
            <v>22291312187</v>
          </cell>
          <cell r="F937" t="b">
            <v>0</v>
          </cell>
          <cell r="G937" t="str">
            <v>เจนจิรา วนะวนานต์,สมเกียรติ วนะวนานต์</v>
          </cell>
          <cell r="H937" t="str">
            <v>2001090514500002</v>
          </cell>
          <cell r="I937" t="str">
            <v>99</v>
          </cell>
          <cell r="J937">
            <v>883213.68</v>
          </cell>
          <cell r="K937">
            <v>883213.68</v>
          </cell>
          <cell r="L937">
            <v>0</v>
          </cell>
          <cell r="M937">
            <v>6562.5</v>
          </cell>
          <cell r="N937">
            <v>0</v>
          </cell>
          <cell r="O937">
            <v>883213.68</v>
          </cell>
          <cell r="P937">
            <v>1295976.92</v>
          </cell>
          <cell r="Q937" t="str">
            <v>A</v>
          </cell>
          <cell r="R937" t="str">
            <v>N</v>
          </cell>
          <cell r="S937" t="str">
            <v>001400000000000000000005150362</v>
          </cell>
        </row>
        <row r="938">
          <cell r="A938">
            <v>39172</v>
          </cell>
          <cell r="B938" t="str">
            <v>2002-04-28-17.16.53.557565</v>
          </cell>
          <cell r="C938" t="str">
            <v>2002-04-28-17.16.53.557565</v>
          </cell>
          <cell r="D938" t="str">
            <v>ขาย</v>
          </cell>
          <cell r="E938" t="str">
            <v>22291312226</v>
          </cell>
          <cell r="F938" t="b">
            <v>0</v>
          </cell>
          <cell r="G938" t="str">
            <v>พรศรี เวชสุภาพร</v>
          </cell>
          <cell r="H938" t="str">
            <v>1998081710163116</v>
          </cell>
          <cell r="I938" t="str">
            <v>99</v>
          </cell>
          <cell r="J938">
            <v>21706669.149999999</v>
          </cell>
          <cell r="K938">
            <v>7489612.9299999997</v>
          </cell>
          <cell r="L938">
            <v>0</v>
          </cell>
          <cell r="M938">
            <v>0</v>
          </cell>
          <cell r="N938">
            <v>0</v>
          </cell>
          <cell r="O938">
            <v>7489612.9299999997</v>
          </cell>
          <cell r="P938">
            <v>6861830.8799999999</v>
          </cell>
          <cell r="Q938" t="str">
            <v>A</v>
          </cell>
          <cell r="R938" t="str">
            <v>Y</v>
          </cell>
          <cell r="S938" t="str">
            <v>001400000000000000000003607725</v>
          </cell>
        </row>
        <row r="939">
          <cell r="A939">
            <v>39172</v>
          </cell>
          <cell r="B939" t="str">
            <v>2002-05-05-05.23.02.192180</v>
          </cell>
          <cell r="C939" t="str">
            <v>2002-05-05-05.23.02.192180</v>
          </cell>
          <cell r="D939" t="str">
            <v>CS</v>
          </cell>
          <cell r="E939" t="str">
            <v>22291312307</v>
          </cell>
          <cell r="F939" t="b">
            <v>0</v>
          </cell>
          <cell r="G939" t="str">
            <v>สวนฝั่งคลอง</v>
          </cell>
          <cell r="H939" t="str">
            <v>2001120406160012</v>
          </cell>
          <cell r="I939" t="str">
            <v>99</v>
          </cell>
          <cell r="J939">
            <v>1989852.23</v>
          </cell>
          <cell r="K939">
            <v>1989852.23</v>
          </cell>
          <cell r="L939">
            <v>0</v>
          </cell>
          <cell r="M939">
            <v>67257.5</v>
          </cell>
          <cell r="N939">
            <v>0</v>
          </cell>
          <cell r="O939">
            <v>1989852.23</v>
          </cell>
          <cell r="P939">
            <v>4038255.17</v>
          </cell>
          <cell r="Q939" t="str">
            <v>A</v>
          </cell>
          <cell r="R939" t="str">
            <v>N</v>
          </cell>
          <cell r="S939" t="str">
            <v>001400000000000000000004302258</v>
          </cell>
        </row>
        <row r="940">
          <cell r="A940">
            <v>39172</v>
          </cell>
          <cell r="B940" t="str">
            <v>2001-11-15-13.34.21.767807</v>
          </cell>
          <cell r="C940" t="str">
            <v>2001-11-15-13.34.21.767807</v>
          </cell>
          <cell r="D940" t="str">
            <v>CS</v>
          </cell>
          <cell r="E940" t="str">
            <v>22291312357</v>
          </cell>
          <cell r="F940" t="b">
            <v>0</v>
          </cell>
          <cell r="G940" t="str">
            <v>สิทธิศักดิ์ โพธิชัย</v>
          </cell>
          <cell r="H940" t="str">
            <v>1998081710201773</v>
          </cell>
          <cell r="I940" t="str">
            <v>99</v>
          </cell>
          <cell r="J940">
            <v>2048029.01</v>
          </cell>
          <cell r="K940">
            <v>1253623.8600000001</v>
          </cell>
          <cell r="L940">
            <v>0</v>
          </cell>
          <cell r="M940">
            <v>6400</v>
          </cell>
          <cell r="N940">
            <v>0</v>
          </cell>
          <cell r="O940">
            <v>1253623.8600000001</v>
          </cell>
          <cell r="P940">
            <v>1972930.53</v>
          </cell>
          <cell r="Q940" t="str">
            <v>A</v>
          </cell>
          <cell r="R940" t="str">
            <v>N</v>
          </cell>
          <cell r="S940" t="str">
            <v>001400000000000000000004271901</v>
          </cell>
        </row>
        <row r="941">
          <cell r="A941">
            <v>39172</v>
          </cell>
          <cell r="B941" t="str">
            <v>2002-04-28-17.16.54.447082</v>
          </cell>
          <cell r="C941" t="str">
            <v>2002-04-28-17.16.54.447082</v>
          </cell>
          <cell r="D941" t="str">
            <v>CS</v>
          </cell>
          <cell r="E941" t="str">
            <v>22291312438</v>
          </cell>
          <cell r="F941" t="b">
            <v>0</v>
          </cell>
          <cell r="G941" t="str">
            <v>กฤษดา กิติสาระกุลชัย</v>
          </cell>
          <cell r="H941" t="str">
            <v>1998091614090972</v>
          </cell>
          <cell r="I941" t="str">
            <v>99</v>
          </cell>
          <cell r="J941">
            <v>1058301.8</v>
          </cell>
          <cell r="K941">
            <v>759648.05</v>
          </cell>
          <cell r="L941">
            <v>0</v>
          </cell>
          <cell r="M941">
            <v>26457.5</v>
          </cell>
          <cell r="N941">
            <v>0</v>
          </cell>
          <cell r="O941">
            <v>759648.05</v>
          </cell>
          <cell r="P941">
            <v>1023708.91</v>
          </cell>
          <cell r="Q941" t="str">
            <v>A</v>
          </cell>
          <cell r="R941" t="str">
            <v>N</v>
          </cell>
          <cell r="S941" t="str">
            <v>001400000000000000000005150837</v>
          </cell>
        </row>
        <row r="942">
          <cell r="A942">
            <v>39172</v>
          </cell>
          <cell r="B942" t="str">
            <v>2005-02-11-08.05.16.043673</v>
          </cell>
          <cell r="C942" t="str">
            <v>2005-02-11-08.05.16.043673</v>
          </cell>
          <cell r="D942" t="str">
            <v>CS</v>
          </cell>
          <cell r="E942" t="str">
            <v>22291312454</v>
          </cell>
          <cell r="F942" t="b">
            <v>0</v>
          </cell>
          <cell r="G942" t="str">
            <v>กรรณิการ์ บุณยรัตพันธุ์,พุทธชาติ บ.ผลาพงศ์</v>
          </cell>
          <cell r="H942" t="str">
            <v>2001120406160003</v>
          </cell>
          <cell r="I942" t="str">
            <v>99</v>
          </cell>
          <cell r="J942">
            <v>3306455.47</v>
          </cell>
          <cell r="K942">
            <v>2500000</v>
          </cell>
          <cell r="L942">
            <v>0</v>
          </cell>
          <cell r="M942">
            <v>134465</v>
          </cell>
          <cell r="N942">
            <v>0</v>
          </cell>
          <cell r="O942">
            <v>2500000</v>
          </cell>
          <cell r="P942">
            <v>5229982.8600000003</v>
          </cell>
          <cell r="Q942" t="str">
            <v>A</v>
          </cell>
          <cell r="R942" t="str">
            <v>N</v>
          </cell>
          <cell r="S942" t="str">
            <v>001400000000000000000005557241</v>
          </cell>
        </row>
        <row r="944">
          <cell r="A944">
            <v>39172</v>
          </cell>
          <cell r="B944" t="str">
            <v>2002-04-28-17.16.54.602816</v>
          </cell>
          <cell r="C944" t="str">
            <v>2002-04-28-17.16.54.602816</v>
          </cell>
          <cell r="D944" t="str">
            <v>CS</v>
          </cell>
          <cell r="E944" t="str">
            <v>22291312462</v>
          </cell>
          <cell r="F944" t="b">
            <v>0</v>
          </cell>
          <cell r="G944" t="str">
            <v>ฐิติ เพ็ญพายัพ,สุวรรณา ขจรวิทยา</v>
          </cell>
          <cell r="H944" t="str">
            <v>2001120406160022</v>
          </cell>
          <cell r="I944" t="str">
            <v>99</v>
          </cell>
          <cell r="J944">
            <v>2413169.7000000002</v>
          </cell>
          <cell r="K944">
            <v>1923621.3</v>
          </cell>
          <cell r="L944">
            <v>0</v>
          </cell>
          <cell r="M944">
            <v>60330</v>
          </cell>
          <cell r="N944">
            <v>0</v>
          </cell>
          <cell r="O944">
            <v>1923621.3</v>
          </cell>
          <cell r="P944">
            <v>2328319.5499999998</v>
          </cell>
          <cell r="Q944" t="str">
            <v>A</v>
          </cell>
          <cell r="R944" t="str">
            <v>N</v>
          </cell>
          <cell r="S944" t="str">
            <v>001400000000000000000005149270</v>
          </cell>
        </row>
        <row r="945">
          <cell r="A945">
            <v>39172</v>
          </cell>
          <cell r="B945" t="str">
            <v>2002-03-23-04.57.10.378283</v>
          </cell>
          <cell r="C945" t="str">
            <v>2002-03-23-04.57.10.378283</v>
          </cell>
          <cell r="D945" t="str">
            <v>CS</v>
          </cell>
          <cell r="E945" t="str">
            <v>22291312470</v>
          </cell>
          <cell r="F945" t="b">
            <v>0</v>
          </cell>
          <cell r="G945" t="str">
            <v>ดาราวรรณ จิตบรรเทิง,นครินทร์ อากาศวิภาต</v>
          </cell>
          <cell r="H945" t="str">
            <v>2001120406160023</v>
          </cell>
          <cell r="I945" t="str">
            <v>99</v>
          </cell>
          <cell r="J945">
            <v>890911.47</v>
          </cell>
          <cell r="K945">
            <v>611994.34</v>
          </cell>
          <cell r="L945">
            <v>0</v>
          </cell>
          <cell r="M945">
            <v>22272.5</v>
          </cell>
          <cell r="N945">
            <v>0</v>
          </cell>
          <cell r="O945">
            <v>611994.34</v>
          </cell>
          <cell r="P945">
            <v>853604.96</v>
          </cell>
          <cell r="Q945" t="str">
            <v>A</v>
          </cell>
          <cell r="R945" t="str">
            <v>N</v>
          </cell>
          <cell r="S945" t="str">
            <v>001400000000000000000005151713</v>
          </cell>
        </row>
        <row r="946">
          <cell r="A946">
            <v>39172</v>
          </cell>
          <cell r="B946" t="str">
            <v>2001-11-16-13.50.35.861935</v>
          </cell>
          <cell r="C946" t="str">
            <v>2001-11-16-13.50.35.861935</v>
          </cell>
          <cell r="D946" t="str">
            <v>CS</v>
          </cell>
          <cell r="E946" t="str">
            <v>22291312527</v>
          </cell>
          <cell r="F946" t="b">
            <v>0</v>
          </cell>
          <cell r="G946" t="str">
            <v>ศรัยรัตน์ แซ่จิว</v>
          </cell>
          <cell r="H946" t="str">
            <v>2001120406160028</v>
          </cell>
          <cell r="I946" t="str">
            <v>99</v>
          </cell>
          <cell r="J946">
            <v>426204.26</v>
          </cell>
          <cell r="K946">
            <v>275987.40999999997</v>
          </cell>
          <cell r="L946">
            <v>0</v>
          </cell>
          <cell r="M946">
            <v>10655</v>
          </cell>
          <cell r="N946">
            <v>0</v>
          </cell>
          <cell r="O946">
            <v>275987.40999999997</v>
          </cell>
          <cell r="P946">
            <v>409380.36</v>
          </cell>
          <cell r="Q946" t="str">
            <v>A</v>
          </cell>
          <cell r="R946" t="str">
            <v>N</v>
          </cell>
          <cell r="S946" t="str">
            <v>001400000000000000000004272182</v>
          </cell>
        </row>
        <row r="947">
          <cell r="A947">
            <v>39172</v>
          </cell>
          <cell r="B947" t="str">
            <v>2002-04-07-16.27.48.260191</v>
          </cell>
          <cell r="C947" t="str">
            <v>2002-04-07-16.27.48.260191</v>
          </cell>
          <cell r="D947" t="str">
            <v>CS</v>
          </cell>
          <cell r="E947" t="str">
            <v>22291313206</v>
          </cell>
          <cell r="F947" t="b">
            <v>0</v>
          </cell>
          <cell r="G947" t="str">
            <v>นาย มนูญ ลิ่มพิทักษ์</v>
          </cell>
          <cell r="H947" t="str">
            <v>1998081710301499</v>
          </cell>
          <cell r="I947" t="str">
            <v>99</v>
          </cell>
          <cell r="J947">
            <v>335860.46</v>
          </cell>
          <cell r="K947">
            <v>247098.75</v>
          </cell>
          <cell r="L947">
            <v>0</v>
          </cell>
          <cell r="M947">
            <v>0</v>
          </cell>
          <cell r="N947">
            <v>0</v>
          </cell>
          <cell r="O947">
            <v>247098.75</v>
          </cell>
          <cell r="P947">
            <v>424596.86</v>
          </cell>
          <cell r="Q947" t="str">
            <v>A</v>
          </cell>
          <cell r="R947">
            <v>0</v>
          </cell>
          <cell r="S947" t="str">
            <v>001400000000000000000004312067</v>
          </cell>
        </row>
        <row r="948">
          <cell r="A948">
            <v>39172</v>
          </cell>
          <cell r="B948" t="str">
            <v>2000-04-11-18.10.43.559292</v>
          </cell>
          <cell r="C948" t="str">
            <v>2000-04-11-18.10.43.559292</v>
          </cell>
          <cell r="D948" t="str">
            <v>CS</v>
          </cell>
          <cell r="E948" t="str">
            <v>22291313701</v>
          </cell>
          <cell r="F948" t="b">
            <v>0</v>
          </cell>
          <cell r="G948" t="str">
            <v>จุฬารรัตน์  โอวาทธรรมะ  นส.</v>
          </cell>
          <cell r="H948" t="str">
            <v>1998081710272800</v>
          </cell>
          <cell r="I948" t="str">
            <v>99</v>
          </cell>
          <cell r="J948">
            <v>161756.96</v>
          </cell>
          <cell r="K948">
            <v>16426.150000000001</v>
          </cell>
          <cell r="L948">
            <v>0</v>
          </cell>
          <cell r="M948">
            <v>3500</v>
          </cell>
          <cell r="N948">
            <v>0</v>
          </cell>
          <cell r="O948">
            <v>16426.150000000001</v>
          </cell>
          <cell r="P948">
            <v>30054.28</v>
          </cell>
          <cell r="Q948" t="str">
            <v>A</v>
          </cell>
          <cell r="R948">
            <v>0</v>
          </cell>
          <cell r="S948" t="str">
            <v>001400000000000000000000684334</v>
          </cell>
        </row>
        <row r="949">
          <cell r="A949">
            <v>39172</v>
          </cell>
          <cell r="B949" t="str">
            <v>2002-04-07-16.26.28.910022</v>
          </cell>
          <cell r="C949" t="str">
            <v>2002-04-07-16.26.28.910022</v>
          </cell>
          <cell r="D949" t="str">
            <v>ขาย</v>
          </cell>
          <cell r="E949" t="str">
            <v>22291313939</v>
          </cell>
          <cell r="F949" t="b">
            <v>0</v>
          </cell>
          <cell r="G949" t="str">
            <v>ลือเดช เศรษฐถาวร</v>
          </cell>
          <cell r="H949" t="str">
            <v>1998081710303646</v>
          </cell>
          <cell r="I949" t="str">
            <v>99</v>
          </cell>
          <cell r="J949">
            <v>1614415.02</v>
          </cell>
          <cell r="K949">
            <v>1370241.44</v>
          </cell>
          <cell r="L949">
            <v>0</v>
          </cell>
          <cell r="M949">
            <v>5360</v>
          </cell>
          <cell r="N949">
            <v>0</v>
          </cell>
          <cell r="O949">
            <v>1370241.44</v>
          </cell>
          <cell r="P949">
            <v>2962197.31</v>
          </cell>
          <cell r="Q949" t="str">
            <v>A</v>
          </cell>
          <cell r="R949">
            <v>0</v>
          </cell>
          <cell r="S949" t="str">
            <v>001400000000000000000004314724</v>
          </cell>
        </row>
        <row r="950">
          <cell r="A950">
            <v>39172</v>
          </cell>
          <cell r="B950" t="str">
            <v>2002-04-07-16.26.32.129125</v>
          </cell>
          <cell r="C950" t="str">
            <v>2002-04-07-16.26.32.129125</v>
          </cell>
          <cell r="D950" t="str">
            <v>CS</v>
          </cell>
          <cell r="E950" t="str">
            <v>22291315389</v>
          </cell>
          <cell r="F950" t="b">
            <v>0</v>
          </cell>
          <cell r="G950" t="str">
            <v>พงษ์สันต์ วัธนะบูรณ์</v>
          </cell>
          <cell r="H950" t="str">
            <v>1998081710294104</v>
          </cell>
          <cell r="I950" t="str">
            <v>99</v>
          </cell>
          <cell r="J950">
            <v>2092671.14</v>
          </cell>
          <cell r="K950">
            <v>1700000</v>
          </cell>
          <cell r="L950">
            <v>0</v>
          </cell>
          <cell r="M950">
            <v>52317.5</v>
          </cell>
          <cell r="N950">
            <v>0</v>
          </cell>
          <cell r="O950">
            <v>1700000</v>
          </cell>
          <cell r="P950">
            <v>3530387.68</v>
          </cell>
          <cell r="Q950" t="str">
            <v>A</v>
          </cell>
          <cell r="R950">
            <v>0</v>
          </cell>
          <cell r="S950" t="str">
            <v>001400000000000000000004316552</v>
          </cell>
        </row>
        <row r="951">
          <cell r="A951">
            <v>39172</v>
          </cell>
          <cell r="B951" t="str">
            <v>2002-04-07-16.26.32.257539</v>
          </cell>
          <cell r="C951" t="str">
            <v>2002-04-07-16.26.32.257539</v>
          </cell>
          <cell r="D951" t="str">
            <v>CS</v>
          </cell>
          <cell r="E951" t="str">
            <v>22291315410</v>
          </cell>
          <cell r="F951" t="b">
            <v>0</v>
          </cell>
          <cell r="G951" t="str">
            <v>ธเนศ วาฮาหมัด</v>
          </cell>
          <cell r="H951" t="str">
            <v>1998081710283541</v>
          </cell>
          <cell r="I951" t="str">
            <v>99</v>
          </cell>
          <cell r="J951">
            <v>2324991.37</v>
          </cell>
          <cell r="K951">
            <v>1128896.78</v>
          </cell>
          <cell r="L951">
            <v>0</v>
          </cell>
          <cell r="M951">
            <v>0</v>
          </cell>
          <cell r="N951">
            <v>0</v>
          </cell>
          <cell r="O951">
            <v>1128896.78</v>
          </cell>
          <cell r="P951">
            <v>3623299.26</v>
          </cell>
          <cell r="Q951" t="str">
            <v>A</v>
          </cell>
          <cell r="R951">
            <v>0</v>
          </cell>
          <cell r="S951" t="str">
            <v>001400000000000000000004345207</v>
          </cell>
        </row>
        <row r="952">
          <cell r="A952">
            <v>39172</v>
          </cell>
          <cell r="B952" t="str">
            <v>2002-02-25-03.42.02.630818</v>
          </cell>
          <cell r="C952" t="str">
            <v>2002-02-25-03.42.02.630818</v>
          </cell>
          <cell r="D952" t="str">
            <v>CS</v>
          </cell>
          <cell r="E952" t="str">
            <v>22291315444</v>
          </cell>
          <cell r="F952" t="b">
            <v>0</v>
          </cell>
          <cell r="G952" t="str">
            <v>ทิยานันท์ มั่นศิริ</v>
          </cell>
          <cell r="H952" t="str">
            <v>1998081710282063</v>
          </cell>
          <cell r="I952" t="str">
            <v>99</v>
          </cell>
          <cell r="J952">
            <v>2928409.85</v>
          </cell>
          <cell r="K952">
            <v>2400000</v>
          </cell>
          <cell r="L952">
            <v>0</v>
          </cell>
          <cell r="M952">
            <v>73210</v>
          </cell>
          <cell r="N952">
            <v>0</v>
          </cell>
          <cell r="O952">
            <v>2400000</v>
          </cell>
          <cell r="P952">
            <v>5044405.45</v>
          </cell>
          <cell r="Q952" t="str">
            <v>A</v>
          </cell>
          <cell r="R952">
            <v>0</v>
          </cell>
          <cell r="S952" t="str">
            <v>001400000000000000000004535709</v>
          </cell>
        </row>
        <row r="953">
          <cell r="A953">
            <v>39172</v>
          </cell>
          <cell r="B953" t="str">
            <v>2002-09-01-20.50.13.142773</v>
          </cell>
          <cell r="C953" t="str">
            <v>2002-09-01-20.50.13.142773</v>
          </cell>
          <cell r="D953" t="e">
            <v>#N/A</v>
          </cell>
          <cell r="E953" t="str">
            <v>22291315494</v>
          </cell>
          <cell r="F953" t="b">
            <v>0</v>
          </cell>
          <cell r="G953" t="str">
            <v>นาย วิโรจน์ เห็นสว่าง</v>
          </cell>
          <cell r="H953" t="str">
            <v>1998081710311107</v>
          </cell>
          <cell r="I953" t="str">
            <v>99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 t="str">
            <v>A</v>
          </cell>
          <cell r="R953">
            <v>0</v>
          </cell>
          <cell r="S953" t="str">
            <v>001400000000000000000005196355</v>
          </cell>
        </row>
        <row r="954">
          <cell r="A954">
            <v>39172</v>
          </cell>
          <cell r="B954" t="str">
            <v>2000-04-11-18.10.50.353847</v>
          </cell>
          <cell r="C954" t="str">
            <v>2000-04-11-18.10.50.353847</v>
          </cell>
          <cell r="D954" t="e">
            <v>#N/A</v>
          </cell>
          <cell r="E954" t="str">
            <v>22291315664</v>
          </cell>
          <cell r="F954" t="b">
            <v>0</v>
          </cell>
          <cell r="G954" t="str">
            <v>ธนา ตระกูลพิบูลชัย</v>
          </cell>
          <cell r="H954" t="str">
            <v>1998081710282706</v>
          </cell>
          <cell r="I954" t="str">
            <v>99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 t="str">
            <v>A</v>
          </cell>
          <cell r="R954">
            <v>0</v>
          </cell>
          <cell r="S954" t="str">
            <v>001400000000000000000000684398</v>
          </cell>
        </row>
        <row r="955">
          <cell r="A955">
            <v>39172</v>
          </cell>
          <cell r="B955" t="str">
            <v>2002-04-28-17.16.57.929242</v>
          </cell>
          <cell r="C955" t="str">
            <v>2002-04-28-17.16.57.929242</v>
          </cell>
          <cell r="D955" t="str">
            <v>CS</v>
          </cell>
          <cell r="E955" t="str">
            <v>22291315868</v>
          </cell>
          <cell r="F955" t="b">
            <v>0</v>
          </cell>
          <cell r="G955" t="str">
            <v>ประเวศ แนวดีศรี</v>
          </cell>
          <cell r="H955" t="str">
            <v>1998081710292105</v>
          </cell>
          <cell r="I955" t="str">
            <v>99</v>
          </cell>
          <cell r="J955">
            <v>342407.16</v>
          </cell>
          <cell r="K955">
            <v>265109.99</v>
          </cell>
          <cell r="L955">
            <v>0</v>
          </cell>
          <cell r="M955">
            <v>8560</v>
          </cell>
          <cell r="N955">
            <v>0</v>
          </cell>
          <cell r="O955">
            <v>265109.99</v>
          </cell>
          <cell r="P955">
            <v>561972.71</v>
          </cell>
          <cell r="Q955" t="str">
            <v>A</v>
          </cell>
          <cell r="R955" t="str">
            <v>N</v>
          </cell>
          <cell r="S955" t="str">
            <v>001400000000000000000005149696</v>
          </cell>
        </row>
        <row r="956">
          <cell r="A956">
            <v>39172</v>
          </cell>
          <cell r="B956" t="str">
            <v>2002-09-01-20.50.15.831012</v>
          </cell>
          <cell r="C956" t="str">
            <v>2002-09-01-20.50.15.831012</v>
          </cell>
          <cell r="D956" t="str">
            <v>CS</v>
          </cell>
          <cell r="E956" t="str">
            <v>22291316628</v>
          </cell>
          <cell r="F956" t="b">
            <v>0</v>
          </cell>
          <cell r="G956" t="str">
            <v>วีระพล เจษฎาไพโรจน์</v>
          </cell>
          <cell r="H956" t="str">
            <v>1998081710311497</v>
          </cell>
          <cell r="I956" t="str">
            <v>99</v>
          </cell>
          <cell r="J956">
            <v>371350.65</v>
          </cell>
          <cell r="K956">
            <v>300000</v>
          </cell>
          <cell r="L956">
            <v>0</v>
          </cell>
          <cell r="M956">
            <v>9285</v>
          </cell>
          <cell r="N956">
            <v>0</v>
          </cell>
          <cell r="O956">
            <v>300000</v>
          </cell>
          <cell r="P956">
            <v>618899.93999999994</v>
          </cell>
          <cell r="Q956" t="str">
            <v>A</v>
          </cell>
          <cell r="R956" t="str">
            <v>N</v>
          </cell>
          <cell r="S956" t="str">
            <v>001400000000000000000005557271</v>
          </cell>
        </row>
        <row r="957">
          <cell r="A957">
            <v>39172</v>
          </cell>
          <cell r="B957" t="str">
            <v>2000-04-11-18.10.54.864521</v>
          </cell>
          <cell r="C957" t="str">
            <v>2000-04-11-18.10.54.864521</v>
          </cell>
          <cell r="D957" t="str">
            <v>CS</v>
          </cell>
          <cell r="E957" t="str">
            <v>22291317048</v>
          </cell>
          <cell r="F957" t="b">
            <v>0</v>
          </cell>
          <cell r="G957" t="str">
            <v>รัชดา ไทยแท้,ลี่เฮียง แซ่ลิ้ม</v>
          </cell>
          <cell r="H957" t="str">
            <v>1998081710302965</v>
          </cell>
          <cell r="I957" t="str">
            <v>99</v>
          </cell>
          <cell r="J957">
            <v>7044828.5499999998</v>
          </cell>
          <cell r="K957">
            <v>5460100</v>
          </cell>
          <cell r="L957">
            <v>0</v>
          </cell>
          <cell r="M957">
            <v>176120</v>
          </cell>
          <cell r="N957">
            <v>0</v>
          </cell>
          <cell r="O957">
            <v>5460100</v>
          </cell>
          <cell r="P957">
            <v>11525401.6</v>
          </cell>
          <cell r="Q957" t="str">
            <v>A</v>
          </cell>
          <cell r="R957" t="str">
            <v>N</v>
          </cell>
          <cell r="S957" t="str">
            <v>001400000000000000000000684462</v>
          </cell>
        </row>
        <row r="958">
          <cell r="A958">
            <v>39172</v>
          </cell>
          <cell r="B958" t="str">
            <v>2002-04-07-16.26.36.758051</v>
          </cell>
          <cell r="C958" t="str">
            <v>2002-04-07-16.26.36.758051</v>
          </cell>
          <cell r="D958" t="str">
            <v>CS</v>
          </cell>
          <cell r="E958" t="str">
            <v>22291317721</v>
          </cell>
          <cell r="F958" t="b">
            <v>0</v>
          </cell>
          <cell r="G958" t="str">
            <v>วิชัย โตพิพัฒน์ชัยกุล</v>
          </cell>
          <cell r="H958" t="str">
            <v>1998081710305629</v>
          </cell>
          <cell r="I958" t="str">
            <v>99</v>
          </cell>
          <cell r="J958">
            <v>1142928.27</v>
          </cell>
          <cell r="K958">
            <v>954378.23999999999</v>
          </cell>
          <cell r="L958">
            <v>0</v>
          </cell>
          <cell r="M958">
            <v>3572.5</v>
          </cell>
          <cell r="N958">
            <v>0</v>
          </cell>
          <cell r="O958">
            <v>954378.23999999999</v>
          </cell>
          <cell r="P958">
            <v>1947169.82</v>
          </cell>
          <cell r="Q958" t="str">
            <v>A</v>
          </cell>
          <cell r="R958">
            <v>0</v>
          </cell>
          <cell r="S958" t="str">
            <v>001400000000000000000004326609</v>
          </cell>
        </row>
        <row r="959">
          <cell r="A959">
            <v>39172</v>
          </cell>
          <cell r="B959" t="str">
            <v>2000-04-11-18.10.59.295895</v>
          </cell>
          <cell r="C959" t="str">
            <v>2000-04-11-18.10.59.295895</v>
          </cell>
          <cell r="D959" t="str">
            <v>CS</v>
          </cell>
          <cell r="E959" t="str">
            <v>22291318361</v>
          </cell>
          <cell r="F959" t="b">
            <v>0</v>
          </cell>
          <cell r="G959" t="str">
            <v>สำลี เรือนงาม</v>
          </cell>
          <cell r="H959" t="str">
            <v>1998091614354029</v>
          </cell>
          <cell r="I959" t="str">
            <v>99</v>
          </cell>
          <cell r="J959">
            <v>1712938</v>
          </cell>
          <cell r="K959">
            <v>1421231.6</v>
          </cell>
          <cell r="L959">
            <v>0</v>
          </cell>
          <cell r="M959">
            <v>0</v>
          </cell>
          <cell r="N959">
            <v>0</v>
          </cell>
          <cell r="O959">
            <v>1421231.6</v>
          </cell>
          <cell r="P959">
            <v>2608416.2599999998</v>
          </cell>
          <cell r="Q959" t="str">
            <v>A</v>
          </cell>
          <cell r="R959">
            <v>0</v>
          </cell>
          <cell r="S959" t="str">
            <v>001400000000000000000000684504</v>
          </cell>
        </row>
        <row r="960">
          <cell r="A960">
            <v>39172</v>
          </cell>
          <cell r="B960" t="str">
            <v>2004-09-06-01.58.44.337788</v>
          </cell>
          <cell r="C960" t="str">
            <v>2004-09-06-01.58.44.337788</v>
          </cell>
          <cell r="D960" t="str">
            <v>CS</v>
          </cell>
          <cell r="E960" t="str">
            <v>22291318701</v>
          </cell>
          <cell r="F960" t="b">
            <v>0</v>
          </cell>
          <cell r="G960" t="str">
            <v>บัญชร อ่อนน้อม,รัชนี อ่อนน้อม</v>
          </cell>
          <cell r="H960" t="str">
            <v>1998121917030073</v>
          </cell>
          <cell r="I960" t="str">
            <v>99</v>
          </cell>
          <cell r="J960">
            <v>2048968.38</v>
          </cell>
          <cell r="K960">
            <v>1800000</v>
          </cell>
          <cell r="L960">
            <v>0</v>
          </cell>
          <cell r="M960">
            <v>51225</v>
          </cell>
          <cell r="N960">
            <v>0</v>
          </cell>
          <cell r="O960">
            <v>1800000</v>
          </cell>
          <cell r="P960">
            <v>3589719.05</v>
          </cell>
          <cell r="Q960" t="str">
            <v>A</v>
          </cell>
          <cell r="R960">
            <v>0</v>
          </cell>
          <cell r="S960" t="str">
            <v>001400000000000000000008150926</v>
          </cell>
        </row>
        <row r="961">
          <cell r="A961">
            <v>39172</v>
          </cell>
          <cell r="B961" t="str">
            <v>2002-04-07-16.26.39.858172</v>
          </cell>
          <cell r="C961" t="str">
            <v>2002-04-07-16.26.39.858172</v>
          </cell>
          <cell r="D961" t="str">
            <v>ขาย</v>
          </cell>
          <cell r="E961" t="str">
            <v>22291318785</v>
          </cell>
          <cell r="F961" t="b">
            <v>0</v>
          </cell>
          <cell r="G961" t="str">
            <v>โสฬส ฑีฆะเสถียร</v>
          </cell>
          <cell r="H961" t="str">
            <v>1998101718024300</v>
          </cell>
          <cell r="I961" t="str">
            <v>99</v>
          </cell>
          <cell r="J961">
            <v>15316083.310000001</v>
          </cell>
          <cell r="K961">
            <v>11793659.24</v>
          </cell>
          <cell r="L961">
            <v>0</v>
          </cell>
          <cell r="M961">
            <v>0</v>
          </cell>
          <cell r="N961">
            <v>10343.69</v>
          </cell>
          <cell r="O961">
            <v>11793659.24</v>
          </cell>
          <cell r="P961">
            <v>24304339.420000002</v>
          </cell>
          <cell r="Q961" t="str">
            <v>A</v>
          </cell>
          <cell r="R961" t="str">
            <v>N</v>
          </cell>
          <cell r="S961" t="str">
            <v>001400000000000000000004327649</v>
          </cell>
        </row>
        <row r="962">
          <cell r="A962">
            <v>39172</v>
          </cell>
          <cell r="B962" t="str">
            <v>2002-04-07-16.26.39.904598</v>
          </cell>
          <cell r="C962" t="str">
            <v>2002-04-07-16.26.39.904598</v>
          </cell>
          <cell r="D962" t="str">
            <v>CS</v>
          </cell>
          <cell r="E962" t="str">
            <v>22291318793</v>
          </cell>
          <cell r="F962" t="b">
            <v>0</v>
          </cell>
          <cell r="G962" t="str">
            <v>เสาวลักษณ์ ดีประเสริฐ.</v>
          </cell>
          <cell r="H962" t="str">
            <v>1998121917030083</v>
          </cell>
          <cell r="I962" t="str">
            <v>99</v>
          </cell>
          <cell r="J962">
            <v>233527.69</v>
          </cell>
          <cell r="K962">
            <v>139431.71</v>
          </cell>
          <cell r="L962">
            <v>0</v>
          </cell>
          <cell r="M962">
            <v>0</v>
          </cell>
          <cell r="N962">
            <v>0</v>
          </cell>
          <cell r="O962">
            <v>139431.71</v>
          </cell>
          <cell r="P962">
            <v>356793.4</v>
          </cell>
          <cell r="Q962" t="str">
            <v>A</v>
          </cell>
          <cell r="R962">
            <v>0</v>
          </cell>
          <cell r="S962" t="str">
            <v>001400000000000000000004320585</v>
          </cell>
        </row>
        <row r="963">
          <cell r="A963">
            <v>39172</v>
          </cell>
          <cell r="B963" t="str">
            <v>2000-04-11-18.11.03.003118</v>
          </cell>
          <cell r="C963" t="str">
            <v>2000-04-11-18.11.03.003118</v>
          </cell>
          <cell r="D963" t="str">
            <v>CS</v>
          </cell>
          <cell r="E963" t="str">
            <v>22291319210</v>
          </cell>
          <cell r="F963" t="b">
            <v>0</v>
          </cell>
          <cell r="G963" t="str">
            <v>อารีรัตน์ ภาษีทวีเกียรติ</v>
          </cell>
          <cell r="H963" t="str">
            <v>2000012215041000</v>
          </cell>
          <cell r="I963" t="str">
            <v>99</v>
          </cell>
          <cell r="J963">
            <v>345587.77</v>
          </cell>
          <cell r="K963">
            <v>286811.40999999997</v>
          </cell>
          <cell r="L963">
            <v>0</v>
          </cell>
          <cell r="M963">
            <v>8640</v>
          </cell>
          <cell r="N963">
            <v>0</v>
          </cell>
          <cell r="O963">
            <v>286811.40999999997</v>
          </cell>
          <cell r="P963">
            <v>572856.32999999996</v>
          </cell>
          <cell r="Q963" t="str">
            <v>A</v>
          </cell>
          <cell r="R963" t="str">
            <v>N</v>
          </cell>
          <cell r="S963" t="str">
            <v>001400000000000000000000684536</v>
          </cell>
        </row>
        <row r="964">
          <cell r="A964">
            <v>39172</v>
          </cell>
          <cell r="B964" t="str">
            <v>2000-04-20-20.22.31.680203</v>
          </cell>
          <cell r="C964" t="str">
            <v>2000-04-20-20.22.31.680203</v>
          </cell>
          <cell r="D964" t="str">
            <v>CS</v>
          </cell>
          <cell r="E964" t="str">
            <v>22291319456</v>
          </cell>
          <cell r="F964" t="b">
            <v>0</v>
          </cell>
          <cell r="G964" t="str">
            <v>ขนิษฐา บุญยรัตนเสน,มาโนชญ์ ผลทวี</v>
          </cell>
          <cell r="H964" t="str">
            <v>2000012117531100</v>
          </cell>
          <cell r="I964" t="str">
            <v>99</v>
          </cell>
          <cell r="J964">
            <v>1962499.66</v>
          </cell>
          <cell r="K964">
            <v>1652175.54</v>
          </cell>
          <cell r="L964">
            <v>0</v>
          </cell>
          <cell r="M964">
            <v>0</v>
          </cell>
          <cell r="N964">
            <v>6798.78</v>
          </cell>
          <cell r="O964">
            <v>1652175.54</v>
          </cell>
          <cell r="P964">
            <v>3212267.91</v>
          </cell>
          <cell r="Q964" t="str">
            <v>A</v>
          </cell>
          <cell r="R964" t="str">
            <v>N</v>
          </cell>
          <cell r="S964" t="str">
            <v>001400000000000000000001449892</v>
          </cell>
        </row>
        <row r="965">
          <cell r="A965">
            <v>39172</v>
          </cell>
          <cell r="B965" t="str">
            <v>2000-04-11-18.11.04.320850</v>
          </cell>
          <cell r="C965" t="str">
            <v>2000-04-11-18.11.04.320850</v>
          </cell>
          <cell r="D965" t="str">
            <v>ขาย</v>
          </cell>
          <cell r="E965" t="str">
            <v>22291319618</v>
          </cell>
          <cell r="F965" t="b">
            <v>0</v>
          </cell>
          <cell r="G965" t="str">
            <v>ศิริรัตน์ ตุณฑะกูล</v>
          </cell>
          <cell r="H965" t="str">
            <v>2000012118021000</v>
          </cell>
          <cell r="I965" t="str">
            <v>99</v>
          </cell>
          <cell r="J965">
            <v>194892.73</v>
          </cell>
          <cell r="K965">
            <v>87802.559999999998</v>
          </cell>
          <cell r="L965">
            <v>0</v>
          </cell>
          <cell r="M965">
            <v>0</v>
          </cell>
          <cell r="N965">
            <v>0</v>
          </cell>
          <cell r="O965">
            <v>87802.559999999998</v>
          </cell>
          <cell r="P965">
            <v>286914.98</v>
          </cell>
          <cell r="Q965" t="str">
            <v>A</v>
          </cell>
          <cell r="R965" t="str">
            <v>N</v>
          </cell>
          <cell r="S965" t="str">
            <v>001400000000000000000000684546</v>
          </cell>
        </row>
        <row r="966">
          <cell r="A966">
            <v>39172</v>
          </cell>
          <cell r="B966" t="str">
            <v>2002-02-17-05.34.28.188050</v>
          </cell>
          <cell r="C966" t="str">
            <v>2002-02-17-05.34.28.188050</v>
          </cell>
          <cell r="D966" t="str">
            <v>CS</v>
          </cell>
          <cell r="E966" t="str">
            <v>22291319650</v>
          </cell>
          <cell r="F966" t="b">
            <v>0</v>
          </cell>
          <cell r="G966" t="str">
            <v>สุพรรณวดี ศิลารัตน์</v>
          </cell>
          <cell r="H966" t="str">
            <v>1999042216344800</v>
          </cell>
          <cell r="I966" t="str">
            <v>99</v>
          </cell>
          <cell r="J966">
            <v>354795.17</v>
          </cell>
          <cell r="K966">
            <v>300000</v>
          </cell>
          <cell r="L966">
            <v>0</v>
          </cell>
          <cell r="M966">
            <v>8870</v>
          </cell>
          <cell r="N966">
            <v>0</v>
          </cell>
          <cell r="O966">
            <v>300000</v>
          </cell>
          <cell r="P966">
            <v>539685.56999999995</v>
          </cell>
          <cell r="Q966" t="str">
            <v>A</v>
          </cell>
          <cell r="R966" t="str">
            <v>N</v>
          </cell>
          <cell r="S966" t="str">
            <v>001400000000000000000004224843</v>
          </cell>
        </row>
        <row r="967">
          <cell r="A967">
            <v>39172</v>
          </cell>
          <cell r="B967" t="str">
            <v>2004-08-09-02.09.44.583854</v>
          </cell>
          <cell r="C967" t="str">
            <v>2004-08-09-02.09.44.583854</v>
          </cell>
          <cell r="D967" t="str">
            <v>CS</v>
          </cell>
          <cell r="E967" t="str">
            <v>22291319731</v>
          </cell>
          <cell r="F967" t="b">
            <v>0</v>
          </cell>
          <cell r="G967" t="str">
            <v>กฤษดา เจริญกิจวรวุฒิ</v>
          </cell>
          <cell r="H967" t="str">
            <v>1999021909464900</v>
          </cell>
          <cell r="I967" t="str">
            <v>99</v>
          </cell>
          <cell r="J967">
            <v>4880789.25</v>
          </cell>
          <cell r="K967">
            <v>3892040.52</v>
          </cell>
          <cell r="L967">
            <v>0</v>
          </cell>
          <cell r="M967">
            <v>122020</v>
          </cell>
          <cell r="N967">
            <v>0</v>
          </cell>
          <cell r="O967">
            <v>3892040.52</v>
          </cell>
          <cell r="P967">
            <v>7619790.6299999999</v>
          </cell>
          <cell r="Q967" t="str">
            <v>A</v>
          </cell>
          <cell r="R967" t="str">
            <v>N</v>
          </cell>
          <cell r="S967" t="str">
            <v>001400000000000000000007866323</v>
          </cell>
        </row>
        <row r="969">
          <cell r="A969">
            <v>39172</v>
          </cell>
          <cell r="B969" t="str">
            <v>2002-09-02-15.38.11.085414</v>
          </cell>
          <cell r="C969" t="str">
            <v>2002-09-02-15.38.11.085414</v>
          </cell>
          <cell r="D969" t="str">
            <v>CS</v>
          </cell>
          <cell r="E969" t="str">
            <v>22292310130</v>
          </cell>
          <cell r="F969" t="b">
            <v>0</v>
          </cell>
          <cell r="G969" t="str">
            <v>สมหญิง ชลธารเกรียงไกร</v>
          </cell>
          <cell r="H969" t="str">
            <v>1998081710212880</v>
          </cell>
          <cell r="I969" t="str">
            <v>99</v>
          </cell>
          <cell r="J969">
            <v>105555.99</v>
          </cell>
          <cell r="K969">
            <v>84071.69</v>
          </cell>
          <cell r="L969">
            <v>0</v>
          </cell>
          <cell r="M969">
            <v>2640</v>
          </cell>
          <cell r="N969">
            <v>0</v>
          </cell>
          <cell r="O969">
            <v>84071.69</v>
          </cell>
          <cell r="P969">
            <v>71460.87</v>
          </cell>
          <cell r="Q969" t="str">
            <v>A</v>
          </cell>
          <cell r="R969" t="str">
            <v>N</v>
          </cell>
          <cell r="S969" t="str">
            <v>001400000000000000000006098701</v>
          </cell>
        </row>
        <row r="970">
          <cell r="A970">
            <v>39172</v>
          </cell>
          <cell r="B970" t="str">
            <v>2000-04-25-13.53.12.068025</v>
          </cell>
          <cell r="C970" t="str">
            <v>2000-04-25-13.53.12.068025</v>
          </cell>
          <cell r="D970" t="str">
            <v>ขาย</v>
          </cell>
          <cell r="E970" t="str">
            <v>22292310376</v>
          </cell>
          <cell r="F970" t="b">
            <v>0</v>
          </cell>
          <cell r="G970" t="str">
            <v>ชฎารัตน์ บุญหนุน</v>
          </cell>
          <cell r="H970" t="str">
            <v>1998081710102909</v>
          </cell>
          <cell r="I970" t="str">
            <v>99</v>
          </cell>
          <cell r="J970">
            <v>272155.62</v>
          </cell>
          <cell r="K970">
            <v>180000</v>
          </cell>
          <cell r="L970">
            <v>0</v>
          </cell>
          <cell r="M970">
            <v>2722</v>
          </cell>
          <cell r="N970">
            <v>0</v>
          </cell>
          <cell r="O970">
            <v>180000</v>
          </cell>
          <cell r="P970">
            <v>412767.66</v>
          </cell>
          <cell r="Q970" t="str">
            <v>A</v>
          </cell>
          <cell r="R970" t="str">
            <v>N</v>
          </cell>
          <cell r="S970" t="str">
            <v>001400000000000000000002095919</v>
          </cell>
        </row>
        <row r="971">
          <cell r="A971">
            <v>39172</v>
          </cell>
          <cell r="B971" t="str">
            <v>2000-04-06-20.01.35.221732</v>
          </cell>
          <cell r="C971" t="str">
            <v>2000-04-06-20.01.35.221732</v>
          </cell>
          <cell r="D971" t="str">
            <v>CS</v>
          </cell>
          <cell r="E971" t="str">
            <v>22292310465</v>
          </cell>
          <cell r="F971" t="b">
            <v>0</v>
          </cell>
          <cell r="G971" t="str">
            <v>ธนัญชัย นพคุณ</v>
          </cell>
          <cell r="H971" t="str">
            <v>2003040209020028</v>
          </cell>
          <cell r="I971" t="str">
            <v>99</v>
          </cell>
          <cell r="J971">
            <v>878071.05</v>
          </cell>
          <cell r="K971">
            <v>559080.95999999996</v>
          </cell>
          <cell r="L971">
            <v>0</v>
          </cell>
          <cell r="M971">
            <v>738.03</v>
          </cell>
          <cell r="N971">
            <v>0</v>
          </cell>
          <cell r="O971">
            <v>559080.95999999996</v>
          </cell>
          <cell r="P971">
            <v>748869.72</v>
          </cell>
          <cell r="Q971" t="str">
            <v>A</v>
          </cell>
          <cell r="R971" t="str">
            <v>N</v>
          </cell>
          <cell r="S971" t="str">
            <v>001400000000000000000000275776</v>
          </cell>
        </row>
        <row r="972">
          <cell r="A972">
            <v>39172</v>
          </cell>
          <cell r="B972" t="str">
            <v>2000-04-24-18.32.57.407630</v>
          </cell>
          <cell r="C972" t="str">
            <v>2000-04-24-18.32.57.407630</v>
          </cell>
          <cell r="D972" t="str">
            <v>CS</v>
          </cell>
          <cell r="E972" t="str">
            <v>22292310716</v>
          </cell>
          <cell r="F972" t="b">
            <v>0</v>
          </cell>
          <cell r="G972" t="str">
            <v>พรทิพย์ มัณฑนาจารุ</v>
          </cell>
          <cell r="H972" t="str">
            <v>2003050314410027</v>
          </cell>
          <cell r="I972" t="str">
            <v>99</v>
          </cell>
          <cell r="J972">
            <v>5306611.9000000004</v>
          </cell>
          <cell r="K972">
            <v>4038661.51</v>
          </cell>
          <cell r="L972">
            <v>0</v>
          </cell>
          <cell r="M972">
            <v>16565</v>
          </cell>
          <cell r="N972">
            <v>0</v>
          </cell>
          <cell r="O972">
            <v>4038661.51</v>
          </cell>
          <cell r="P972">
            <v>6583044.9000000004</v>
          </cell>
          <cell r="Q972" t="str">
            <v>A</v>
          </cell>
          <cell r="R972" t="str">
            <v>N</v>
          </cell>
          <cell r="S972" t="str">
            <v>001400000000000000000001823373</v>
          </cell>
        </row>
        <row r="973">
          <cell r="A973">
            <v>39172</v>
          </cell>
          <cell r="B973" t="str">
            <v>2000-04-07-18.33.47.146658</v>
          </cell>
          <cell r="C973" t="str">
            <v>2000-04-07-18.33.47.146658</v>
          </cell>
          <cell r="D973" t="str">
            <v>CS</v>
          </cell>
          <cell r="E973" t="str">
            <v>22292310766</v>
          </cell>
          <cell r="F973" t="b">
            <v>0</v>
          </cell>
          <cell r="G973" t="str">
            <v>สุรเดช พุทธิพรชัย</v>
          </cell>
          <cell r="H973" t="str">
            <v>2003050314410029</v>
          </cell>
          <cell r="I973" t="str">
            <v>99</v>
          </cell>
          <cell r="J973">
            <v>3612452.95</v>
          </cell>
          <cell r="K973">
            <v>2861484.76</v>
          </cell>
          <cell r="L973">
            <v>0</v>
          </cell>
          <cell r="M973">
            <v>90312.5</v>
          </cell>
          <cell r="N973">
            <v>0</v>
          </cell>
          <cell r="O973">
            <v>2861484.76</v>
          </cell>
          <cell r="P973">
            <v>3453307.34</v>
          </cell>
          <cell r="Q973" t="str">
            <v>A</v>
          </cell>
          <cell r="R973" t="str">
            <v>N</v>
          </cell>
          <cell r="S973" t="str">
            <v>001400000000000000000000358243</v>
          </cell>
        </row>
        <row r="974">
          <cell r="A974">
            <v>39172</v>
          </cell>
          <cell r="B974" t="str">
            <v>2002-07-07-20.25.16.689338</v>
          </cell>
          <cell r="C974" t="str">
            <v>2002-07-07-20.25.16.689338</v>
          </cell>
          <cell r="D974" t="str">
            <v>CS</v>
          </cell>
          <cell r="E974" t="str">
            <v>22292310839</v>
          </cell>
          <cell r="F974" t="b">
            <v>0</v>
          </cell>
          <cell r="G974" t="str">
            <v>สมัย บุญโยประการ</v>
          </cell>
          <cell r="H974" t="str">
            <v>1998091614294111</v>
          </cell>
          <cell r="I974" t="str">
            <v>99</v>
          </cell>
          <cell r="J974">
            <v>2713922.56</v>
          </cell>
          <cell r="K974">
            <v>2040571.92</v>
          </cell>
          <cell r="L974">
            <v>0</v>
          </cell>
          <cell r="M974">
            <v>0</v>
          </cell>
          <cell r="N974">
            <v>0</v>
          </cell>
          <cell r="O974">
            <v>2040571.92</v>
          </cell>
          <cell r="P974">
            <v>1906734.31</v>
          </cell>
          <cell r="Q974" t="str">
            <v>A</v>
          </cell>
          <cell r="R974" t="str">
            <v>N</v>
          </cell>
          <cell r="S974" t="str">
            <v>001400000000000000000004160421</v>
          </cell>
        </row>
        <row r="975">
          <cell r="A975">
            <v>39172</v>
          </cell>
          <cell r="B975" t="str">
            <v>2003-01-20-02.36.53.728756</v>
          </cell>
          <cell r="C975" t="str">
            <v>2003-01-20-02.36.53.728756</v>
          </cell>
          <cell r="D975" t="str">
            <v>ขาย</v>
          </cell>
          <cell r="E975" t="str">
            <v>22292310855</v>
          </cell>
          <cell r="F975" t="b">
            <v>0</v>
          </cell>
          <cell r="G975" t="str">
            <v>นาย อภิวัฒน์ จุมพลเสถียร</v>
          </cell>
          <cell r="H975" t="str">
            <v>2003050314410034</v>
          </cell>
          <cell r="I975" t="str">
            <v>99</v>
          </cell>
          <cell r="J975">
            <v>12724416.039999999</v>
          </cell>
          <cell r="K975">
            <v>9959178.0299999993</v>
          </cell>
          <cell r="L975">
            <v>0</v>
          </cell>
          <cell r="M975">
            <v>200000</v>
          </cell>
          <cell r="N975">
            <v>0</v>
          </cell>
          <cell r="O975">
            <v>9959178.0299999993</v>
          </cell>
          <cell r="P975">
            <v>20254646.030000001</v>
          </cell>
          <cell r="Q975" t="str">
            <v>A</v>
          </cell>
          <cell r="R975" t="str">
            <v>N</v>
          </cell>
          <cell r="S975" t="str">
            <v>001400000000000000000004155831</v>
          </cell>
        </row>
        <row r="976">
          <cell r="A976">
            <v>39172</v>
          </cell>
          <cell r="B976" t="str">
            <v>2002-05-19-08.52.48.213549</v>
          </cell>
          <cell r="C976" t="str">
            <v>2002-05-19-08.52.48.213549</v>
          </cell>
          <cell r="D976" t="str">
            <v>CS</v>
          </cell>
          <cell r="E976" t="str">
            <v>22292310889</v>
          </cell>
          <cell r="F976" t="b">
            <v>0</v>
          </cell>
          <cell r="G976" t="str">
            <v>ชุติมา วีระเดชะ</v>
          </cell>
          <cell r="H976" t="str">
            <v>1998081710122400</v>
          </cell>
          <cell r="I976" t="str">
            <v>99</v>
          </cell>
          <cell r="J976">
            <v>6523707.5499999998</v>
          </cell>
          <cell r="K976">
            <v>4058352.03</v>
          </cell>
          <cell r="L976">
            <v>0</v>
          </cell>
          <cell r="M976">
            <v>163092.5</v>
          </cell>
          <cell r="N976">
            <v>0</v>
          </cell>
          <cell r="O976">
            <v>4058352.03</v>
          </cell>
          <cell r="P976">
            <v>7091173.2599999998</v>
          </cell>
          <cell r="Q976" t="str">
            <v>A</v>
          </cell>
          <cell r="R976" t="str">
            <v>N</v>
          </cell>
          <cell r="S976" t="str">
            <v>001400000000000000000005151432</v>
          </cell>
        </row>
        <row r="977">
          <cell r="A977">
            <v>39172</v>
          </cell>
          <cell r="B977" t="str">
            <v>2003-09-22-01.59.47.299725</v>
          </cell>
          <cell r="C977" t="str">
            <v>2003-09-22-01.59.47.299725</v>
          </cell>
          <cell r="D977" t="str">
            <v>CS</v>
          </cell>
          <cell r="E977" t="str">
            <v>22292310928</v>
          </cell>
          <cell r="F977" t="b">
            <v>0</v>
          </cell>
          <cell r="G977" t="str">
            <v>นาย สมศักดิ์ เด่นเมธารัตน์</v>
          </cell>
          <cell r="H977" t="str">
            <v>1998091614160018</v>
          </cell>
          <cell r="I977" t="str">
            <v>99</v>
          </cell>
          <cell r="J977">
            <v>2607696.7200000002</v>
          </cell>
          <cell r="K977">
            <v>1794947.21</v>
          </cell>
          <cell r="L977">
            <v>0</v>
          </cell>
          <cell r="M977">
            <v>107215</v>
          </cell>
          <cell r="N977">
            <v>0</v>
          </cell>
          <cell r="O977">
            <v>1794947.21</v>
          </cell>
          <cell r="P977">
            <v>2208382.4300000002</v>
          </cell>
          <cell r="Q977" t="str">
            <v>A</v>
          </cell>
          <cell r="R977" t="str">
            <v>N</v>
          </cell>
          <cell r="S977" t="str">
            <v>001400000000000000000004151604</v>
          </cell>
        </row>
        <row r="978">
          <cell r="A978">
            <v>39172</v>
          </cell>
          <cell r="B978" t="str">
            <v>2004-08-02-03.15.12.089572</v>
          </cell>
          <cell r="C978" t="str">
            <v>2004-08-02-03.15.12.089572</v>
          </cell>
          <cell r="D978" t="str">
            <v>CS</v>
          </cell>
          <cell r="E978" t="str">
            <v>22292311152</v>
          </cell>
          <cell r="F978" t="b">
            <v>0</v>
          </cell>
          <cell r="G978" t="str">
            <v>ดวงเดือน โกวิทย์วิวัฒน์,อรุณ สีแสด</v>
          </cell>
          <cell r="H978" t="str">
            <v>2003080205210029</v>
          </cell>
          <cell r="I978" t="str">
            <v>99</v>
          </cell>
          <cell r="J978">
            <v>735356.71</v>
          </cell>
          <cell r="K978">
            <v>448759.59</v>
          </cell>
          <cell r="L978">
            <v>0</v>
          </cell>
          <cell r="M978">
            <v>0</v>
          </cell>
          <cell r="N978">
            <v>0</v>
          </cell>
          <cell r="O978">
            <v>448759.59</v>
          </cell>
          <cell r="P978">
            <v>262881.01</v>
          </cell>
          <cell r="Q978" t="str">
            <v>N</v>
          </cell>
          <cell r="R978" t="str">
            <v>N</v>
          </cell>
          <cell r="S978" t="str">
            <v>001400000000000000000008163076</v>
          </cell>
        </row>
        <row r="980">
          <cell r="A980">
            <v>39172</v>
          </cell>
          <cell r="B980" t="str">
            <v>2000-04-10-15.35.19.237735</v>
          </cell>
          <cell r="C980" t="str">
            <v>2000-04-10-15.35.19.237735</v>
          </cell>
          <cell r="D980" t="str">
            <v>CS</v>
          </cell>
          <cell r="E980" t="str">
            <v>22292311411</v>
          </cell>
          <cell r="F980" t="b">
            <v>0</v>
          </cell>
          <cell r="G980" t="str">
            <v>ศรินทิพย์ เวชพานิช</v>
          </cell>
          <cell r="H980" t="str">
            <v>2003110405200023</v>
          </cell>
          <cell r="I980" t="str">
            <v>99</v>
          </cell>
          <cell r="J980">
            <v>8862078.5399999991</v>
          </cell>
          <cell r="K980">
            <v>5470439.6500000004</v>
          </cell>
          <cell r="L980">
            <v>0</v>
          </cell>
          <cell r="M980">
            <v>200000</v>
          </cell>
          <cell r="N980">
            <v>0</v>
          </cell>
          <cell r="O980">
            <v>5470439.6500000004</v>
          </cell>
          <cell r="P980">
            <v>5879414.9800000004</v>
          </cell>
          <cell r="Q980" t="str">
            <v>A</v>
          </cell>
          <cell r="R980" t="str">
            <v>N</v>
          </cell>
          <cell r="S980" t="str">
            <v>001400000000000000000000562007</v>
          </cell>
        </row>
        <row r="981">
          <cell r="A981">
            <v>39172</v>
          </cell>
          <cell r="B981" t="str">
            <v>2002-05-17-04.20.02.371162</v>
          </cell>
          <cell r="C981" t="str">
            <v>2002-05-17-04.20.02.371162</v>
          </cell>
          <cell r="D981" t="str">
            <v>CS</v>
          </cell>
          <cell r="E981" t="str">
            <v>22292311437</v>
          </cell>
          <cell r="F981" t="b">
            <v>0</v>
          </cell>
          <cell r="G981" t="str">
            <v>ไทร์-สเต็ป อินเตอร์โฮส์เซียรี่</v>
          </cell>
          <cell r="H981" t="str">
            <v>1998081710234403</v>
          </cell>
          <cell r="I981" t="str">
            <v>99</v>
          </cell>
          <cell r="J981">
            <v>4032527.47</v>
          </cell>
          <cell r="K981">
            <v>3267499.54</v>
          </cell>
          <cell r="L981">
            <v>0</v>
          </cell>
          <cell r="M981">
            <v>106070</v>
          </cell>
          <cell r="N981">
            <v>0</v>
          </cell>
          <cell r="O981">
            <v>3267499.54</v>
          </cell>
          <cell r="P981">
            <v>4174835.43</v>
          </cell>
          <cell r="Q981" t="str">
            <v>A</v>
          </cell>
          <cell r="R981" t="str">
            <v>N</v>
          </cell>
          <cell r="S981" t="str">
            <v>001400000000000000000003953979</v>
          </cell>
        </row>
        <row r="982">
          <cell r="A982">
            <v>39172</v>
          </cell>
          <cell r="B982" t="str">
            <v>2004-08-09-02.04.11.753602</v>
          </cell>
          <cell r="C982" t="str">
            <v>2004-08-09-02.04.11.753602</v>
          </cell>
          <cell r="D982" t="str">
            <v>CS</v>
          </cell>
          <cell r="E982" t="str">
            <v>22292311550</v>
          </cell>
          <cell r="F982" t="b">
            <v>0</v>
          </cell>
          <cell r="G982" t="str">
            <v>สิริพงษ์ อัยสิริ,อาทิตย์ อัยสิริ</v>
          </cell>
          <cell r="H982" t="str">
            <v>2004010607200022</v>
          </cell>
          <cell r="I982" t="str">
            <v>99</v>
          </cell>
          <cell r="J982">
            <v>7491177.2699999996</v>
          </cell>
          <cell r="K982">
            <v>4618037.5999999996</v>
          </cell>
          <cell r="L982">
            <v>0</v>
          </cell>
          <cell r="M982">
            <v>12280</v>
          </cell>
          <cell r="N982">
            <v>0</v>
          </cell>
          <cell r="O982">
            <v>4618037.5999999996</v>
          </cell>
          <cell r="P982">
            <v>5403413.0700000003</v>
          </cell>
          <cell r="Q982" t="str">
            <v>A</v>
          </cell>
          <cell r="R982" t="str">
            <v>N</v>
          </cell>
          <cell r="S982" t="str">
            <v>001400000000000000000001015301</v>
          </cell>
        </row>
        <row r="984">
          <cell r="A984">
            <v>39172</v>
          </cell>
          <cell r="B984" t="str">
            <v>2003-10-23-23.21.12.419592</v>
          </cell>
          <cell r="C984" t="str">
            <v>2003-10-23-23.21.12.419592</v>
          </cell>
          <cell r="D984" t="str">
            <v>CS</v>
          </cell>
          <cell r="E984" t="str">
            <v>22292311592</v>
          </cell>
          <cell r="F984" t="b">
            <v>0</v>
          </cell>
          <cell r="G984" t="str">
            <v>ผาณิต พรภาสกร</v>
          </cell>
          <cell r="H984" t="str">
            <v>1998081710155513</v>
          </cell>
          <cell r="I984" t="str">
            <v>99</v>
          </cell>
          <cell r="J984">
            <v>2290295.39</v>
          </cell>
          <cell r="K984">
            <v>1616278.86</v>
          </cell>
          <cell r="L984">
            <v>0</v>
          </cell>
          <cell r="M984">
            <v>57257.5</v>
          </cell>
          <cell r="N984">
            <v>0</v>
          </cell>
          <cell r="O984">
            <v>1616278.86</v>
          </cell>
          <cell r="P984">
            <v>3507052.33</v>
          </cell>
          <cell r="Q984" t="str">
            <v>A</v>
          </cell>
          <cell r="R984" t="str">
            <v>N</v>
          </cell>
          <cell r="S984" t="str">
            <v>001400000000000000000007212179</v>
          </cell>
        </row>
        <row r="985">
          <cell r="A985">
            <v>39172</v>
          </cell>
          <cell r="B985" t="str">
            <v>2000-04-07-20.13.18.586661</v>
          </cell>
          <cell r="C985" t="str">
            <v>2000-04-07-20.13.18.586661</v>
          </cell>
          <cell r="D985" t="str">
            <v>CS</v>
          </cell>
          <cell r="E985" t="str">
            <v>22292311819</v>
          </cell>
          <cell r="F985" t="b">
            <v>0</v>
          </cell>
          <cell r="G985" t="str">
            <v>อรรถชัย สัจจธรรมกูล</v>
          </cell>
          <cell r="H985" t="str">
            <v>1998081710081617</v>
          </cell>
          <cell r="I985" t="str">
            <v>99</v>
          </cell>
          <cell r="J985">
            <v>1875443.29</v>
          </cell>
          <cell r="K985">
            <v>1289252.72</v>
          </cell>
          <cell r="L985">
            <v>0</v>
          </cell>
          <cell r="M985">
            <v>46885</v>
          </cell>
          <cell r="N985">
            <v>0</v>
          </cell>
          <cell r="O985">
            <v>1289252.72</v>
          </cell>
          <cell r="P985">
            <v>2244346.16</v>
          </cell>
          <cell r="Q985" t="str">
            <v>A</v>
          </cell>
          <cell r="R985" t="str">
            <v>N</v>
          </cell>
          <cell r="S985" t="str">
            <v>001400000000000000000000413984</v>
          </cell>
        </row>
        <row r="986">
          <cell r="A986">
            <v>39172</v>
          </cell>
          <cell r="B986" t="str">
            <v>2000-04-25-18.07.37.089808</v>
          </cell>
          <cell r="C986" t="str">
            <v>2000-04-25-18.07.37.089808</v>
          </cell>
          <cell r="D986" t="str">
            <v>CS</v>
          </cell>
          <cell r="E986" t="str">
            <v>22292312213</v>
          </cell>
          <cell r="F986" t="b">
            <v>0</v>
          </cell>
          <cell r="G986" t="str">
            <v>จิรายุส จิตพานิช,สุดฟ้า ลิ้มเจริญ</v>
          </cell>
          <cell r="H986" t="str">
            <v>1998091614233626</v>
          </cell>
          <cell r="I986" t="str">
            <v>99</v>
          </cell>
          <cell r="J986">
            <v>1123855.6399999999</v>
          </cell>
          <cell r="K986">
            <v>659025.37</v>
          </cell>
          <cell r="L986">
            <v>0</v>
          </cell>
          <cell r="M986">
            <v>0</v>
          </cell>
          <cell r="N986">
            <v>818.55</v>
          </cell>
          <cell r="O986">
            <v>659025.37</v>
          </cell>
          <cell r="P986">
            <v>698634.45</v>
          </cell>
          <cell r="Q986" t="str">
            <v>A</v>
          </cell>
          <cell r="R986" t="str">
            <v>Y</v>
          </cell>
          <cell r="S986" t="str">
            <v>001400000000000000000002148037</v>
          </cell>
        </row>
        <row r="987">
          <cell r="A987">
            <v>39172</v>
          </cell>
          <cell r="B987" t="str">
            <v>2002-05-19-08.52.44.607955</v>
          </cell>
          <cell r="C987" t="str">
            <v>2002-05-19-08.52.44.607955</v>
          </cell>
          <cell r="D987" t="str">
            <v>CS</v>
          </cell>
          <cell r="E987" t="str">
            <v>22292312247</v>
          </cell>
          <cell r="F987" t="b">
            <v>0</v>
          </cell>
          <cell r="G987" t="str">
            <v>พรพิมล เศวตสมภพ</v>
          </cell>
          <cell r="H987" t="str">
            <v>1998081710162896</v>
          </cell>
          <cell r="I987" t="str">
            <v>99</v>
          </cell>
          <cell r="J987">
            <v>332816.44</v>
          </cell>
          <cell r="K987">
            <v>185705.72</v>
          </cell>
          <cell r="L987">
            <v>0</v>
          </cell>
          <cell r="M987">
            <v>9137.5</v>
          </cell>
          <cell r="N987">
            <v>0</v>
          </cell>
          <cell r="O987">
            <v>185705.72</v>
          </cell>
          <cell r="P987">
            <v>223077.07</v>
          </cell>
          <cell r="Q987" t="str">
            <v>A</v>
          </cell>
          <cell r="R987" t="str">
            <v>N</v>
          </cell>
          <cell r="S987" t="str">
            <v>001400000000000000000005149286</v>
          </cell>
        </row>
        <row r="988">
          <cell r="A988">
            <v>39172</v>
          </cell>
          <cell r="B988" t="str">
            <v>2002-04-04-05.48.15.127904</v>
          </cell>
          <cell r="C988" t="str">
            <v>2002-04-04-05.48.15.127904</v>
          </cell>
          <cell r="D988" t="str">
            <v>CS</v>
          </cell>
          <cell r="E988" t="str">
            <v>22292312491</v>
          </cell>
          <cell r="F988" t="b">
            <v>0</v>
          </cell>
          <cell r="G988" t="str">
            <v>เครือวรรณ นาคศรีสังข์</v>
          </cell>
          <cell r="H988" t="str">
            <v>1998081710133633</v>
          </cell>
          <cell r="I988" t="str">
            <v>99</v>
          </cell>
          <cell r="J988">
            <v>249885.99</v>
          </cell>
          <cell r="K988">
            <v>128965.36</v>
          </cell>
          <cell r="L988">
            <v>0</v>
          </cell>
          <cell r="M988">
            <v>200</v>
          </cell>
          <cell r="N988">
            <v>0</v>
          </cell>
          <cell r="O988">
            <v>128965.36</v>
          </cell>
          <cell r="P988">
            <v>175041.89</v>
          </cell>
          <cell r="Q988" t="str">
            <v>A</v>
          </cell>
          <cell r="R988" t="str">
            <v>N</v>
          </cell>
          <cell r="S988" t="str">
            <v>001400000000000000000004838756</v>
          </cell>
        </row>
        <row r="989">
          <cell r="A989">
            <v>39172</v>
          </cell>
          <cell r="B989" t="str">
            <v>2000-04-07-22.48.28.452783</v>
          </cell>
          <cell r="C989" t="str">
            <v>2000-04-07-22.48.28.452783</v>
          </cell>
          <cell r="D989" t="str">
            <v>CS</v>
          </cell>
          <cell r="E989" t="str">
            <v>22292312522</v>
          </cell>
          <cell r="F989" t="b">
            <v>0</v>
          </cell>
          <cell r="G989" t="str">
            <v>รัชกร สุนทรรัตน์</v>
          </cell>
          <cell r="H989" t="str">
            <v>2004100210530026</v>
          </cell>
          <cell r="I989" t="str">
            <v>99</v>
          </cell>
          <cell r="J989">
            <v>1708192.6</v>
          </cell>
          <cell r="K989">
            <v>1176421.8899999999</v>
          </cell>
          <cell r="L989">
            <v>0</v>
          </cell>
          <cell r="M989">
            <v>42705</v>
          </cell>
          <cell r="N989">
            <v>0</v>
          </cell>
          <cell r="O989">
            <v>1176421.8899999999</v>
          </cell>
          <cell r="P989">
            <v>1656301.11</v>
          </cell>
          <cell r="Q989" t="str">
            <v>A</v>
          </cell>
          <cell r="R989" t="str">
            <v>N</v>
          </cell>
          <cell r="S989" t="str">
            <v>001400000000000000000000472494</v>
          </cell>
        </row>
        <row r="990">
          <cell r="A990">
            <v>39172</v>
          </cell>
          <cell r="B990" t="str">
            <v>2002-04-07-16.28.31.298457</v>
          </cell>
          <cell r="C990" t="str">
            <v>2002-04-07-16.28.31.298457</v>
          </cell>
          <cell r="D990" t="e">
            <v>#N/A</v>
          </cell>
          <cell r="E990" t="str">
            <v>22293310020</v>
          </cell>
          <cell r="F990" t="b">
            <v>0</v>
          </cell>
          <cell r="G990" t="str">
            <v>กิตติ ลิ้มตระกูล</v>
          </cell>
          <cell r="H990" t="str">
            <v>2000120205250072</v>
          </cell>
          <cell r="I990" t="str">
            <v>99</v>
          </cell>
          <cell r="J990">
            <v>462517.47</v>
          </cell>
          <cell r="K990">
            <v>394462.05</v>
          </cell>
          <cell r="L990">
            <v>0</v>
          </cell>
          <cell r="M990">
            <v>11562.5</v>
          </cell>
          <cell r="N990">
            <v>0</v>
          </cell>
          <cell r="O990">
            <v>394462.05</v>
          </cell>
          <cell r="P990">
            <v>901175.46</v>
          </cell>
          <cell r="Q990" t="str">
            <v>A</v>
          </cell>
          <cell r="R990" t="str">
            <v>N</v>
          </cell>
          <cell r="S990" t="str">
            <v>001400000000000000000004385989</v>
          </cell>
        </row>
        <row r="991">
          <cell r="A991">
            <v>39172</v>
          </cell>
          <cell r="B991" t="str">
            <v>2002-04-21-14.50.19.992731</v>
          </cell>
          <cell r="C991" t="str">
            <v>2002-04-21-14.50.19.992731</v>
          </cell>
          <cell r="D991" t="str">
            <v>CS</v>
          </cell>
          <cell r="E991" t="str">
            <v>22293310070</v>
          </cell>
          <cell r="F991" t="b">
            <v>0</v>
          </cell>
          <cell r="G991" t="str">
            <v>ชัยศักดิ์ เกิดสวัสดิ์</v>
          </cell>
          <cell r="H991" t="str">
            <v>1998092818381291</v>
          </cell>
          <cell r="I991" t="str">
            <v>99</v>
          </cell>
          <cell r="J991">
            <v>469318.57</v>
          </cell>
          <cell r="K991">
            <v>401749.04</v>
          </cell>
          <cell r="L991">
            <v>0</v>
          </cell>
          <cell r="M991">
            <v>0</v>
          </cell>
          <cell r="N991">
            <v>0</v>
          </cell>
          <cell r="O991">
            <v>401749.04</v>
          </cell>
          <cell r="P991">
            <v>731782.39</v>
          </cell>
          <cell r="Q991" t="str">
            <v>A</v>
          </cell>
          <cell r="R991" t="str">
            <v>N</v>
          </cell>
          <cell r="S991" t="str">
            <v>001400000000000000000005116294</v>
          </cell>
        </row>
        <row r="992">
          <cell r="A992">
            <v>39172</v>
          </cell>
          <cell r="B992" t="str">
            <v>2002-04-07-16.28.31.423318</v>
          </cell>
          <cell r="C992" t="str">
            <v>2002-04-07-16.28.31.423318</v>
          </cell>
          <cell r="D992" t="str">
            <v>CS</v>
          </cell>
          <cell r="E992" t="str">
            <v>22293310240</v>
          </cell>
          <cell r="F992" t="b">
            <v>0</v>
          </cell>
          <cell r="G992" t="str">
            <v>บรรยง เตริยาภิรมย์</v>
          </cell>
          <cell r="H992" t="str">
            <v>1999010520270138</v>
          </cell>
          <cell r="I992" t="str">
            <v>99</v>
          </cell>
          <cell r="J992">
            <v>273185.53000000003</v>
          </cell>
          <cell r="K992">
            <v>246316.15</v>
          </cell>
          <cell r="L992">
            <v>0</v>
          </cell>
          <cell r="M992">
            <v>0</v>
          </cell>
          <cell r="N992">
            <v>0</v>
          </cell>
          <cell r="O992">
            <v>246316.15</v>
          </cell>
          <cell r="P992">
            <v>135278.64000000001</v>
          </cell>
          <cell r="Q992" t="str">
            <v>A</v>
          </cell>
          <cell r="R992" t="str">
            <v>N</v>
          </cell>
          <cell r="S992" t="str">
            <v>001400000000000000000004372343</v>
          </cell>
        </row>
        <row r="993">
          <cell r="A993">
            <v>39172</v>
          </cell>
          <cell r="B993" t="str">
            <v>2001-06-24-03.06.42.229705</v>
          </cell>
          <cell r="C993" t="str">
            <v>2001-06-24-03.06.42.229705</v>
          </cell>
          <cell r="D993" t="str">
            <v>CS</v>
          </cell>
          <cell r="E993" t="str">
            <v>22293310274</v>
          </cell>
          <cell r="F993" t="b">
            <v>0</v>
          </cell>
          <cell r="G993" t="str">
            <v>พิมลวรรณ ชัยยะเลิศ</v>
          </cell>
          <cell r="H993" t="str">
            <v>1998092818494421</v>
          </cell>
          <cell r="I993" t="str">
            <v>99</v>
          </cell>
          <cell r="J993">
            <v>227072.37</v>
          </cell>
          <cell r="K993">
            <v>186179.26</v>
          </cell>
          <cell r="L993">
            <v>0</v>
          </cell>
          <cell r="M993">
            <v>1677.5</v>
          </cell>
          <cell r="N993">
            <v>0</v>
          </cell>
          <cell r="O993">
            <v>186179.26</v>
          </cell>
          <cell r="P993">
            <v>180910.11</v>
          </cell>
          <cell r="Q993" t="str">
            <v>A</v>
          </cell>
          <cell r="R993" t="str">
            <v>N</v>
          </cell>
          <cell r="S993" t="str">
            <v>001400000000000000000003293748</v>
          </cell>
        </row>
        <row r="994">
          <cell r="A994">
            <v>39172</v>
          </cell>
          <cell r="B994" t="str">
            <v>2000-04-06-18.48.11.089498</v>
          </cell>
          <cell r="C994" t="str">
            <v>2000-04-06-18.48.11.089498</v>
          </cell>
          <cell r="D994" t="str">
            <v>CS</v>
          </cell>
          <cell r="E994" t="str">
            <v>22293310428</v>
          </cell>
          <cell r="F994" t="b">
            <v>0</v>
          </cell>
          <cell r="G994" t="str">
            <v>ภิญโญ เมืองโคตร</v>
          </cell>
          <cell r="H994" t="str">
            <v>1998081710164077</v>
          </cell>
          <cell r="I994" t="str">
            <v>99</v>
          </cell>
          <cell r="J994">
            <v>395694.21</v>
          </cell>
          <cell r="K994">
            <v>307767.58</v>
          </cell>
          <cell r="L994">
            <v>0</v>
          </cell>
          <cell r="M994">
            <v>1292.5</v>
          </cell>
          <cell r="N994">
            <v>0</v>
          </cell>
          <cell r="O994">
            <v>307767.58</v>
          </cell>
          <cell r="P994">
            <v>474718.13</v>
          </cell>
          <cell r="Q994" t="str">
            <v>A</v>
          </cell>
          <cell r="R994" t="str">
            <v>N</v>
          </cell>
          <cell r="S994" t="str">
            <v>001400000000000000000000239493</v>
          </cell>
        </row>
        <row r="995">
          <cell r="A995">
            <v>39172</v>
          </cell>
          <cell r="B995" t="str">
            <v>2003-09-22-01.59.47.299725</v>
          </cell>
          <cell r="C995" t="str">
            <v>2003-09-22-01.59.47.299725</v>
          </cell>
          <cell r="D995" t="str">
            <v>CS</v>
          </cell>
          <cell r="E995" t="str">
            <v>22294030170</v>
          </cell>
          <cell r="F995" t="b">
            <v>0</v>
          </cell>
          <cell r="G995" t="str">
            <v>นาย สมศักดิ์ เด่นเมธารัตน์</v>
          </cell>
          <cell r="H995" t="str">
            <v>1998091614160018</v>
          </cell>
          <cell r="I995" t="str">
            <v>99</v>
          </cell>
          <cell r="J995">
            <v>1541767.8</v>
          </cell>
          <cell r="K995">
            <v>1043743.58</v>
          </cell>
          <cell r="L995">
            <v>0</v>
          </cell>
          <cell r="M995">
            <v>0</v>
          </cell>
          <cell r="N995">
            <v>0</v>
          </cell>
          <cell r="O995">
            <v>1043743.58</v>
          </cell>
          <cell r="P995">
            <v>1309570.58</v>
          </cell>
          <cell r="Q995" t="str">
            <v>A</v>
          </cell>
          <cell r="R995" t="str">
            <v>N</v>
          </cell>
          <cell r="S995" t="str">
            <v>001400000000000000000004151604</v>
          </cell>
        </row>
        <row r="996">
          <cell r="A996">
            <v>39172</v>
          </cell>
          <cell r="B996" t="str">
            <v>2002-04-28-17.16.53.557565</v>
          </cell>
          <cell r="C996" t="str">
            <v>2002-04-28-17.16.53.557565</v>
          </cell>
          <cell r="D996" t="str">
            <v>ขาย</v>
          </cell>
          <cell r="E996" t="str">
            <v>22294030243</v>
          </cell>
          <cell r="F996" t="b">
            <v>0</v>
          </cell>
          <cell r="G996" t="str">
            <v>พรศรี เวชสุภาพร</v>
          </cell>
          <cell r="H996" t="str">
            <v>2003090204500013</v>
          </cell>
          <cell r="I996" t="str">
            <v>99</v>
          </cell>
          <cell r="J996">
            <v>6828880.2000000002</v>
          </cell>
          <cell r="K996">
            <v>894117.36</v>
          </cell>
          <cell r="L996">
            <v>0</v>
          </cell>
          <cell r="M996">
            <v>0</v>
          </cell>
          <cell r="N996">
            <v>0</v>
          </cell>
          <cell r="O996">
            <v>894117.36</v>
          </cell>
          <cell r="P996">
            <v>6337117.6699999999</v>
          </cell>
          <cell r="Q996" t="str">
            <v>A</v>
          </cell>
          <cell r="R996" t="str">
            <v>Y</v>
          </cell>
          <cell r="S996" t="str">
            <v>001400000000000000000003607725</v>
          </cell>
        </row>
        <row r="997">
          <cell r="A997">
            <v>39172</v>
          </cell>
          <cell r="B997" t="str">
            <v>2002-04-07-16.47.51.681278</v>
          </cell>
          <cell r="C997" t="str">
            <v>2002-04-07-16.47.51.681278</v>
          </cell>
          <cell r="D997" t="str">
            <v>CS</v>
          </cell>
          <cell r="E997" t="str">
            <v>22294310237</v>
          </cell>
          <cell r="F997" t="b">
            <v>0</v>
          </cell>
          <cell r="G997" t="str">
            <v>ศักดา มณีนัย</v>
          </cell>
          <cell r="H997" t="str">
            <v>2000070404380115</v>
          </cell>
          <cell r="I997" t="str">
            <v>99</v>
          </cell>
          <cell r="J997">
            <v>3905111.15</v>
          </cell>
          <cell r="K997">
            <v>2776050.27</v>
          </cell>
          <cell r="L997">
            <v>0</v>
          </cell>
          <cell r="M997">
            <v>0</v>
          </cell>
          <cell r="N997">
            <v>0</v>
          </cell>
          <cell r="O997">
            <v>2776050.27</v>
          </cell>
          <cell r="P997">
            <v>3742944.57</v>
          </cell>
          <cell r="Q997" t="str">
            <v>A</v>
          </cell>
          <cell r="R997" t="str">
            <v>N</v>
          </cell>
          <cell r="S997" t="str">
            <v>001400000000000000000004316693</v>
          </cell>
        </row>
        <row r="998">
          <cell r="A998">
            <v>39172</v>
          </cell>
          <cell r="B998" t="str">
            <v>2000-07-12-06.50.32.248630</v>
          </cell>
          <cell r="C998" t="str">
            <v>2000-07-12-06.50.32.248630</v>
          </cell>
          <cell r="D998" t="str">
            <v>CS</v>
          </cell>
          <cell r="E998" t="str">
            <v>22294310588</v>
          </cell>
          <cell r="F998" t="b">
            <v>0</v>
          </cell>
          <cell r="G998" t="str">
            <v>วุฒิศักดิ์ ฤทธิชัยอภิชน , วรวุฒิ ฤทธิชัยอภิชน</v>
          </cell>
          <cell r="H998" t="str">
            <v>2000080215390080</v>
          </cell>
          <cell r="I998" t="str">
            <v>99</v>
          </cell>
          <cell r="J998">
            <v>484511.6</v>
          </cell>
          <cell r="K998">
            <v>395208.16</v>
          </cell>
          <cell r="L998">
            <v>0</v>
          </cell>
          <cell r="M998">
            <v>12112.5</v>
          </cell>
          <cell r="N998">
            <v>0</v>
          </cell>
          <cell r="O998">
            <v>395208.16</v>
          </cell>
          <cell r="P998">
            <v>521650.33</v>
          </cell>
          <cell r="Q998" t="str">
            <v>A</v>
          </cell>
          <cell r="R998" t="str">
            <v>N</v>
          </cell>
          <cell r="S998" t="str">
            <v>001400000000000000000002265701</v>
          </cell>
        </row>
        <row r="999">
          <cell r="A999">
            <v>39172</v>
          </cell>
          <cell r="B999" t="str">
            <v>2002-04-07-16.47.25.684909</v>
          </cell>
          <cell r="C999" t="str">
            <v>2002-04-07-16.47.25.684909</v>
          </cell>
          <cell r="D999" t="str">
            <v>CS</v>
          </cell>
          <cell r="E999" t="str">
            <v>22294310651</v>
          </cell>
          <cell r="F999" t="b">
            <v>0</v>
          </cell>
          <cell r="G999" t="str">
            <v>กัณท์ลิดา ซอมรัมย์</v>
          </cell>
          <cell r="H999" t="str">
            <v>2000080215390086</v>
          </cell>
          <cell r="I999" t="str">
            <v>99</v>
          </cell>
          <cell r="J999">
            <v>806190.69</v>
          </cell>
          <cell r="K999">
            <v>600641.27</v>
          </cell>
          <cell r="L999">
            <v>0</v>
          </cell>
          <cell r="M999">
            <v>0</v>
          </cell>
          <cell r="N999">
            <v>0</v>
          </cell>
          <cell r="O999">
            <v>600641.27</v>
          </cell>
          <cell r="P999">
            <v>693701.75</v>
          </cell>
          <cell r="Q999" t="str">
            <v>A</v>
          </cell>
          <cell r="R999" t="str">
            <v>N</v>
          </cell>
          <cell r="S999" t="str">
            <v>001400000000000000000004328352</v>
          </cell>
        </row>
        <row r="1000">
          <cell r="A1000">
            <v>39172</v>
          </cell>
          <cell r="B1000" t="str">
            <v>2000-04-24-19.19.47.938664</v>
          </cell>
          <cell r="C1000" t="str">
            <v>2000-04-24-19.19.47.938664</v>
          </cell>
          <cell r="D1000" t="str">
            <v>CS</v>
          </cell>
          <cell r="E1000" t="str">
            <v>22294310685</v>
          </cell>
          <cell r="F1000" t="b">
            <v>0</v>
          </cell>
          <cell r="G1000" t="str">
            <v>มาลี สุทัศน์เสถียรชัย</v>
          </cell>
          <cell r="H1000" t="str">
            <v>2000080215390089</v>
          </cell>
          <cell r="I1000" t="str">
            <v>99</v>
          </cell>
          <cell r="J1000">
            <v>394726.6</v>
          </cell>
          <cell r="K1000">
            <v>286003.98</v>
          </cell>
          <cell r="L1000">
            <v>0</v>
          </cell>
          <cell r="M1000">
            <v>9867.5</v>
          </cell>
          <cell r="N1000">
            <v>0</v>
          </cell>
          <cell r="O1000">
            <v>286003.98</v>
          </cell>
          <cell r="P1000">
            <v>557592.14</v>
          </cell>
          <cell r="Q1000" t="str">
            <v>A</v>
          </cell>
          <cell r="R1000" t="str">
            <v>N</v>
          </cell>
          <cell r="S1000" t="str">
            <v>001400000000000000000001965461</v>
          </cell>
        </row>
        <row r="1001">
          <cell r="A1001">
            <v>39172</v>
          </cell>
          <cell r="B1001" t="str">
            <v>2000-08-03-10.42.12.342651</v>
          </cell>
          <cell r="C1001" t="str">
            <v>2000-08-03-10.42.12.342651</v>
          </cell>
          <cell r="D1001" t="str">
            <v>CS</v>
          </cell>
          <cell r="E1001" t="str">
            <v>22294310839</v>
          </cell>
          <cell r="F1001" t="b">
            <v>0</v>
          </cell>
          <cell r="G1001" t="str">
            <v>ไพศาล กาญจนาศิริวรรณ</v>
          </cell>
          <cell r="H1001" t="str">
            <v>2000090205070072</v>
          </cell>
          <cell r="I1001" t="str">
            <v>99</v>
          </cell>
          <cell r="J1001">
            <v>725046.73</v>
          </cell>
          <cell r="K1001">
            <v>534531.28</v>
          </cell>
          <cell r="L1001">
            <v>0</v>
          </cell>
          <cell r="M1001">
            <v>18147.5</v>
          </cell>
          <cell r="N1001">
            <v>0</v>
          </cell>
          <cell r="O1001">
            <v>534531.28</v>
          </cell>
          <cell r="P1001">
            <v>758802.73</v>
          </cell>
          <cell r="Q1001" t="str">
            <v>A</v>
          </cell>
          <cell r="R1001" t="str">
            <v>N</v>
          </cell>
          <cell r="S1001" t="str">
            <v>001400000000000000000002323259</v>
          </cell>
        </row>
        <row r="1002">
          <cell r="A1002">
            <v>39172</v>
          </cell>
          <cell r="B1002" t="str">
            <v>2004-08-09-02.09.45.119654</v>
          </cell>
          <cell r="C1002" t="str">
            <v>2004-08-09-02.09.45.119654</v>
          </cell>
          <cell r="D1002" t="str">
            <v>CS</v>
          </cell>
          <cell r="E1002" t="str">
            <v>22294310855</v>
          </cell>
          <cell r="F1002" t="b">
            <v>0</v>
          </cell>
          <cell r="G1002" t="str">
            <v>ศรัณยา เนตรอารีย์</v>
          </cell>
          <cell r="H1002" t="str">
            <v>2000090205070074</v>
          </cell>
          <cell r="I1002" t="str">
            <v>99</v>
          </cell>
          <cell r="J1002">
            <v>881499.06</v>
          </cell>
          <cell r="K1002">
            <v>775000</v>
          </cell>
          <cell r="L1002">
            <v>0</v>
          </cell>
          <cell r="M1002">
            <v>2737.5</v>
          </cell>
          <cell r="N1002">
            <v>0</v>
          </cell>
          <cell r="O1002">
            <v>775000</v>
          </cell>
          <cell r="P1002">
            <v>1089740.47</v>
          </cell>
          <cell r="Q1002" t="str">
            <v>A</v>
          </cell>
          <cell r="R1002" t="str">
            <v>N</v>
          </cell>
          <cell r="S1002" t="str">
            <v>001400000000000000000008150911</v>
          </cell>
        </row>
        <row r="1004">
          <cell r="A1004">
            <v>39172</v>
          </cell>
          <cell r="B1004" t="str">
            <v>2002-04-07-16.26.32.257539</v>
          </cell>
          <cell r="C1004" t="str">
            <v>2002-04-07-16.26.32.257539</v>
          </cell>
          <cell r="D1004" t="str">
            <v>CS</v>
          </cell>
          <cell r="E1004" t="str">
            <v>22294310889</v>
          </cell>
          <cell r="F1004" t="b">
            <v>0</v>
          </cell>
          <cell r="G1004" t="str">
            <v>ธเนศ วาฮาหมัด, ประสบ พลีบัตร</v>
          </cell>
          <cell r="H1004" t="str">
            <v>2000090205070077</v>
          </cell>
          <cell r="I1004" t="str">
            <v>99</v>
          </cell>
          <cell r="J1004">
            <v>2609136.1800000002</v>
          </cell>
          <cell r="K1004">
            <v>2200000</v>
          </cell>
          <cell r="L1004">
            <v>0</v>
          </cell>
          <cell r="M1004">
            <v>67127.5</v>
          </cell>
          <cell r="N1004">
            <v>0</v>
          </cell>
          <cell r="O1004">
            <v>2200000</v>
          </cell>
          <cell r="P1004">
            <v>3692446.62</v>
          </cell>
          <cell r="Q1004" t="str">
            <v>A</v>
          </cell>
          <cell r="R1004" t="str">
            <v>N</v>
          </cell>
          <cell r="S1004" t="str">
            <v>001400000000000000000004345207</v>
          </cell>
        </row>
        <row r="1005">
          <cell r="A1005">
            <v>39172</v>
          </cell>
          <cell r="B1005" t="str">
            <v>2001-11-29-04.09.01.669286</v>
          </cell>
          <cell r="C1005" t="str">
            <v>2001-11-29-04.09.01.669286</v>
          </cell>
          <cell r="D1005" t="str">
            <v>CS</v>
          </cell>
          <cell r="E1005" t="str">
            <v>22294311047</v>
          </cell>
          <cell r="F1005" t="b">
            <v>0</v>
          </cell>
          <cell r="G1005" t="str">
            <v>รัตติยา แสงประสิทธิ์, เรณู คณิตานนท์</v>
          </cell>
          <cell r="H1005" t="str">
            <v>2000090205070093</v>
          </cell>
          <cell r="I1005" t="str">
            <v>99</v>
          </cell>
          <cell r="J1005">
            <v>1027263.17</v>
          </cell>
          <cell r="K1005">
            <v>660985.66</v>
          </cell>
          <cell r="L1005">
            <v>0</v>
          </cell>
          <cell r="M1005">
            <v>0</v>
          </cell>
          <cell r="N1005">
            <v>0</v>
          </cell>
          <cell r="O1005">
            <v>660985.66</v>
          </cell>
          <cell r="P1005">
            <v>1097005.1599999999</v>
          </cell>
          <cell r="Q1005" t="str">
            <v>A</v>
          </cell>
          <cell r="R1005" t="str">
            <v>N</v>
          </cell>
          <cell r="S1005" t="str">
            <v>001400000000000000000004101476</v>
          </cell>
        </row>
        <row r="1006">
          <cell r="A1006">
            <v>39172</v>
          </cell>
          <cell r="B1006" t="str">
            <v>2000-04-19-19.39.11.617430</v>
          </cell>
          <cell r="C1006" t="str">
            <v>2000-04-19-19.39.11.617430</v>
          </cell>
          <cell r="D1006" t="str">
            <v>ขาย</v>
          </cell>
          <cell r="E1006" t="str">
            <v>22294311128</v>
          </cell>
          <cell r="F1006" t="b">
            <v>0</v>
          </cell>
          <cell r="G1006" t="str">
            <v>สุวรรณี จันทะนันท์</v>
          </cell>
          <cell r="H1006" t="str">
            <v>2000090205070102</v>
          </cell>
          <cell r="I1006" t="str">
            <v>99</v>
          </cell>
          <cell r="J1006">
            <v>709508.29</v>
          </cell>
          <cell r="K1006">
            <v>620218.14</v>
          </cell>
          <cell r="L1006">
            <v>0</v>
          </cell>
          <cell r="M1006">
            <v>17737.5</v>
          </cell>
          <cell r="N1006">
            <v>0</v>
          </cell>
          <cell r="O1006">
            <v>620218.14</v>
          </cell>
          <cell r="P1006">
            <v>735421.49</v>
          </cell>
          <cell r="Q1006" t="str">
            <v>A</v>
          </cell>
          <cell r="R1006" t="str">
            <v>N</v>
          </cell>
          <cell r="S1006" t="str">
            <v>001400000000000000000001227579</v>
          </cell>
        </row>
        <row r="1007">
          <cell r="A1007">
            <v>39172</v>
          </cell>
          <cell r="B1007" t="str">
            <v>2000-09-27-14.41.48.938075</v>
          </cell>
          <cell r="C1007" t="str">
            <v>2000-09-27-14.41.48.938075</v>
          </cell>
          <cell r="D1007" t="e">
            <v>#N/A</v>
          </cell>
          <cell r="E1007" t="str">
            <v>22294311403</v>
          </cell>
          <cell r="F1007" t="b">
            <v>0</v>
          </cell>
          <cell r="G1007" t="str">
            <v>สุภาภรณ์ นพปฎล</v>
          </cell>
          <cell r="H1007" t="str">
            <v>2000100318200082</v>
          </cell>
          <cell r="I1007" t="str">
            <v>99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 t="str">
            <v>A</v>
          </cell>
          <cell r="R1007" t="str">
            <v>N</v>
          </cell>
          <cell r="S1007" t="str">
            <v>001400000000000000000002712445</v>
          </cell>
        </row>
        <row r="1008">
          <cell r="A1008">
            <v>39172</v>
          </cell>
          <cell r="B1008" t="str">
            <v>2002-09-01-20.50.35.141692</v>
          </cell>
          <cell r="C1008" t="str">
            <v>2002-09-01-20.50.35.141692</v>
          </cell>
          <cell r="D1008" t="str">
            <v>CS</v>
          </cell>
          <cell r="E1008" t="str">
            <v>22294311754</v>
          </cell>
          <cell r="F1008" t="b">
            <v>0</v>
          </cell>
          <cell r="G1008" t="str">
            <v>รัชนีกร หัตถกรรม</v>
          </cell>
          <cell r="H1008" t="str">
            <v>1998092819065945</v>
          </cell>
          <cell r="I1008" t="str">
            <v>99</v>
          </cell>
          <cell r="J1008">
            <v>327662.03000000003</v>
          </cell>
          <cell r="K1008">
            <v>263788.06</v>
          </cell>
          <cell r="L1008">
            <v>0</v>
          </cell>
          <cell r="M1008">
            <v>8207.5</v>
          </cell>
          <cell r="N1008">
            <v>0</v>
          </cell>
          <cell r="O1008">
            <v>263788.06</v>
          </cell>
          <cell r="P1008">
            <v>344320.41</v>
          </cell>
          <cell r="Q1008" t="str">
            <v>A</v>
          </cell>
          <cell r="R1008" t="str">
            <v>N</v>
          </cell>
          <cell r="S1008" t="str">
            <v>001400000000000000000001786224</v>
          </cell>
        </row>
        <row r="1009">
          <cell r="A1009">
            <v>39172</v>
          </cell>
          <cell r="B1009" t="str">
            <v>2000-10-28-06.45.37.914016</v>
          </cell>
          <cell r="C1009" t="str">
            <v>2000-10-28-06.45.37.914016</v>
          </cell>
          <cell r="D1009" t="str">
            <v>CS</v>
          </cell>
          <cell r="E1009" t="str">
            <v>22294312336</v>
          </cell>
          <cell r="F1009" t="b">
            <v>0</v>
          </cell>
          <cell r="G1009" t="str">
            <v>ปณัฏฎา ประหยัด</v>
          </cell>
          <cell r="H1009" t="str">
            <v>2000110206340138</v>
          </cell>
          <cell r="I1009" t="str">
            <v>99</v>
          </cell>
          <cell r="J1009">
            <v>1438382.83</v>
          </cell>
          <cell r="K1009">
            <v>1154797.92</v>
          </cell>
          <cell r="L1009">
            <v>0</v>
          </cell>
          <cell r="M1009">
            <v>35960</v>
          </cell>
          <cell r="N1009">
            <v>0</v>
          </cell>
          <cell r="O1009">
            <v>1154797.92</v>
          </cell>
          <cell r="P1009">
            <v>1517478.57</v>
          </cell>
          <cell r="Q1009" t="str">
            <v>A</v>
          </cell>
          <cell r="R1009" t="str">
            <v>N</v>
          </cell>
          <cell r="S1009" t="str">
            <v>001400000000000000000002731961</v>
          </cell>
        </row>
        <row r="1010">
          <cell r="A1010">
            <v>39172</v>
          </cell>
          <cell r="B1010" t="str">
            <v>2002-04-07-16.48.05.827004</v>
          </cell>
          <cell r="C1010" t="str">
            <v>2002-04-07-16.48.05.827004</v>
          </cell>
          <cell r="D1010" t="str">
            <v>CS</v>
          </cell>
          <cell r="E1010" t="str">
            <v>22294312386</v>
          </cell>
          <cell r="F1010" t="b">
            <v>0</v>
          </cell>
          <cell r="G1010" t="str">
            <v>พุธทา ปันทีโป</v>
          </cell>
          <cell r="H1010" t="str">
            <v>2000120205250095</v>
          </cell>
          <cell r="I1010" t="str">
            <v>99</v>
          </cell>
          <cell r="J1010">
            <v>1300662.98</v>
          </cell>
          <cell r="K1010">
            <v>878159.67</v>
          </cell>
          <cell r="L1010">
            <v>0</v>
          </cell>
          <cell r="M1010">
            <v>0</v>
          </cell>
          <cell r="N1010">
            <v>0</v>
          </cell>
          <cell r="O1010">
            <v>878159.67</v>
          </cell>
          <cell r="P1010">
            <v>992182.79</v>
          </cell>
          <cell r="Q1010" t="str">
            <v>A</v>
          </cell>
          <cell r="R1010" t="str">
            <v>Y</v>
          </cell>
          <cell r="S1010" t="str">
            <v>001400000000000000000004337734</v>
          </cell>
        </row>
        <row r="1011">
          <cell r="A1011">
            <v>39172</v>
          </cell>
          <cell r="B1011" t="str">
            <v>2001-06-23-05.34.29.334275</v>
          </cell>
          <cell r="C1011" t="str">
            <v>2001-06-23-05.34.29.334275</v>
          </cell>
          <cell r="D1011" t="str">
            <v>CS</v>
          </cell>
          <cell r="E1011" t="str">
            <v>22294312417</v>
          </cell>
          <cell r="F1011" t="b">
            <v>0</v>
          </cell>
          <cell r="G1011" t="str">
            <v>จำรูญ โกศิริสันต์</v>
          </cell>
          <cell r="H1011" t="str">
            <v>2000120205250098</v>
          </cell>
          <cell r="I1011" t="str">
            <v>99</v>
          </cell>
          <cell r="J1011">
            <v>2524486.64</v>
          </cell>
          <cell r="K1011">
            <v>2073936.27</v>
          </cell>
          <cell r="L1011">
            <v>0</v>
          </cell>
          <cell r="M1011">
            <v>63112.5</v>
          </cell>
          <cell r="N1011">
            <v>0</v>
          </cell>
          <cell r="O1011">
            <v>2073936.27</v>
          </cell>
          <cell r="P1011">
            <v>2594943.64</v>
          </cell>
          <cell r="Q1011" t="str">
            <v>A</v>
          </cell>
          <cell r="R1011" t="str">
            <v>N</v>
          </cell>
          <cell r="S1011" t="str">
            <v>001400000000000000000003165286</v>
          </cell>
        </row>
        <row r="1012">
          <cell r="A1012">
            <v>39172</v>
          </cell>
          <cell r="B1012" t="str">
            <v>2004-07-26-03.53.16.344507</v>
          </cell>
          <cell r="C1012" t="str">
            <v>2004-07-26-03.53.16.344507</v>
          </cell>
          <cell r="D1012" t="str">
            <v>CS</v>
          </cell>
          <cell r="E1012" t="str">
            <v>22294312768</v>
          </cell>
          <cell r="F1012" t="b">
            <v>0</v>
          </cell>
          <cell r="G1012" t="str">
            <v>นพดล เทพสินธพสกุล</v>
          </cell>
          <cell r="H1012" t="str">
            <v>2001010406070097</v>
          </cell>
          <cell r="I1012" t="str">
            <v>99</v>
          </cell>
          <cell r="J1012">
            <v>2388464.2400000002</v>
          </cell>
          <cell r="K1012">
            <v>1764618.54</v>
          </cell>
          <cell r="L1012">
            <v>0</v>
          </cell>
          <cell r="M1012">
            <v>59712.5</v>
          </cell>
          <cell r="N1012">
            <v>0</v>
          </cell>
          <cell r="O1012">
            <v>1764618.54</v>
          </cell>
          <cell r="P1012">
            <v>2437535.13</v>
          </cell>
          <cell r="Q1012" t="str">
            <v>A</v>
          </cell>
          <cell r="R1012" t="str">
            <v>N</v>
          </cell>
          <cell r="S1012" t="str">
            <v>001400000000000000000005149940</v>
          </cell>
        </row>
        <row r="1014">
          <cell r="A1014">
            <v>39172</v>
          </cell>
          <cell r="B1014" t="str">
            <v>2002-04-07-16.48.00.265078</v>
          </cell>
          <cell r="C1014" t="str">
            <v>2002-04-07-16.48.00.265078</v>
          </cell>
          <cell r="D1014" t="str">
            <v>CS</v>
          </cell>
          <cell r="E1014" t="str">
            <v>22294312881</v>
          </cell>
          <cell r="F1014" t="b">
            <v>0</v>
          </cell>
          <cell r="G1014" t="str">
            <v>สุเนตร ไทยพานิช</v>
          </cell>
          <cell r="H1014" t="str">
            <v>1998092819104850</v>
          </cell>
          <cell r="I1014" t="str">
            <v>99</v>
          </cell>
          <cell r="J1014">
            <v>353852.59</v>
          </cell>
          <cell r="K1014">
            <v>254388.27</v>
          </cell>
          <cell r="L1014">
            <v>0</v>
          </cell>
          <cell r="M1014">
            <v>8847.5</v>
          </cell>
          <cell r="N1014">
            <v>0</v>
          </cell>
          <cell r="O1014">
            <v>254388.27</v>
          </cell>
          <cell r="P1014">
            <v>353710.76</v>
          </cell>
          <cell r="Q1014" t="str">
            <v>A</v>
          </cell>
          <cell r="R1014" t="str">
            <v>N</v>
          </cell>
          <cell r="S1014" t="str">
            <v>001400000000000000000004336476</v>
          </cell>
        </row>
        <row r="1015">
          <cell r="A1015">
            <v>39172</v>
          </cell>
          <cell r="B1015" t="str">
            <v>2000-04-06-15.53.19.134342</v>
          </cell>
          <cell r="C1015" t="str">
            <v>2000-04-06-15.53.19.134342</v>
          </cell>
          <cell r="D1015" t="str">
            <v>CS</v>
          </cell>
          <cell r="E1015" t="str">
            <v>22294313308</v>
          </cell>
          <cell r="F1015" t="b">
            <v>0</v>
          </cell>
          <cell r="G1015" t="str">
            <v>สัจจา กมลเพ็ชร</v>
          </cell>
          <cell r="H1015" t="str">
            <v>2001040310150062</v>
          </cell>
          <cell r="I1015" t="str">
            <v>99</v>
          </cell>
          <cell r="J1015">
            <v>1275280.43</v>
          </cell>
          <cell r="K1015">
            <v>1127534.79</v>
          </cell>
          <cell r="L1015">
            <v>0</v>
          </cell>
          <cell r="M1015">
            <v>31882</v>
          </cell>
          <cell r="N1015">
            <v>0</v>
          </cell>
          <cell r="O1015">
            <v>1127534.79</v>
          </cell>
          <cell r="P1015">
            <v>1346485.01</v>
          </cell>
          <cell r="Q1015" t="str">
            <v>A</v>
          </cell>
          <cell r="R1015" t="str">
            <v>N</v>
          </cell>
          <cell r="S1015" t="str">
            <v>001400000000000000000000157518</v>
          </cell>
        </row>
        <row r="1016">
          <cell r="A1016">
            <v>39172</v>
          </cell>
          <cell r="B1016" t="str">
            <v>2001-03-27-07.13.41.978791</v>
          </cell>
          <cell r="C1016" t="str">
            <v>2001-03-27-07.13.41.978791</v>
          </cell>
          <cell r="D1016" t="str">
            <v>CS</v>
          </cell>
          <cell r="E1016" t="str">
            <v>22294313463</v>
          </cell>
          <cell r="F1016" t="b">
            <v>0</v>
          </cell>
          <cell r="G1016" t="str">
            <v>สัมพันธ์ ทองแดง</v>
          </cell>
          <cell r="H1016" t="str">
            <v>1998081709224011</v>
          </cell>
          <cell r="I1016" t="str">
            <v>99</v>
          </cell>
          <cell r="J1016">
            <v>896070.19</v>
          </cell>
          <cell r="K1016">
            <v>750000</v>
          </cell>
          <cell r="L1016">
            <v>0</v>
          </cell>
          <cell r="M1016">
            <v>22682.5</v>
          </cell>
          <cell r="N1016">
            <v>0</v>
          </cell>
          <cell r="O1016">
            <v>750000</v>
          </cell>
          <cell r="P1016">
            <v>1296344.1499999999</v>
          </cell>
          <cell r="Q1016" t="str">
            <v>A</v>
          </cell>
          <cell r="R1016" t="str">
            <v>N</v>
          </cell>
          <cell r="S1016" t="str">
            <v>001400000000000000000003437311</v>
          </cell>
        </row>
        <row r="1017">
          <cell r="A1017">
            <v>39172</v>
          </cell>
          <cell r="B1017" t="str">
            <v>2002-04-07-16.48.05.863144</v>
          </cell>
          <cell r="C1017" t="str">
            <v>2002-04-07-16.48.05.863144</v>
          </cell>
          <cell r="D1017" t="str">
            <v>ขาย</v>
          </cell>
          <cell r="E1017" t="str">
            <v>22294314029</v>
          </cell>
          <cell r="F1017" t="b">
            <v>0</v>
          </cell>
          <cell r="G1017" t="str">
            <v>สมบูรณ์ ทรัพย์เหลือหลาย</v>
          </cell>
          <cell r="H1017" t="str">
            <v>1998092819112341</v>
          </cell>
          <cell r="I1017" t="str">
            <v>99</v>
          </cell>
          <cell r="J1017">
            <v>2385503.58</v>
          </cell>
          <cell r="K1017">
            <v>1833782.03</v>
          </cell>
          <cell r="L1017">
            <v>0</v>
          </cell>
          <cell r="M1017">
            <v>14937.5</v>
          </cell>
          <cell r="N1017">
            <v>0</v>
          </cell>
          <cell r="O1017">
            <v>1833782.03</v>
          </cell>
          <cell r="P1017">
            <v>2000812.16</v>
          </cell>
          <cell r="Q1017" t="str">
            <v>A</v>
          </cell>
          <cell r="R1017" t="str">
            <v>N</v>
          </cell>
          <cell r="S1017" t="str">
            <v>001400000000000000000004317436</v>
          </cell>
        </row>
        <row r="1018">
          <cell r="A1018">
            <v>39172</v>
          </cell>
          <cell r="B1018" t="str">
            <v>2002-04-07-16.47.42.013321</v>
          </cell>
          <cell r="C1018" t="str">
            <v>2002-04-07-16.47.42.013321</v>
          </cell>
          <cell r="D1018" t="str">
            <v>CS</v>
          </cell>
          <cell r="E1018" t="str">
            <v>22294314045</v>
          </cell>
          <cell r="F1018" t="b">
            <v>0</v>
          </cell>
          <cell r="G1018" t="str">
            <v>ธนกฤต รัตนแสงโชติ</v>
          </cell>
          <cell r="H1018" t="str">
            <v>2001060205510062</v>
          </cell>
          <cell r="I1018" t="str">
            <v>99</v>
          </cell>
          <cell r="J1018">
            <v>623811.43999999994</v>
          </cell>
          <cell r="K1018">
            <v>577090.81000000006</v>
          </cell>
          <cell r="L1018">
            <v>0</v>
          </cell>
          <cell r="M1018">
            <v>15595</v>
          </cell>
          <cell r="N1018">
            <v>0</v>
          </cell>
          <cell r="O1018">
            <v>577090.81000000006</v>
          </cell>
          <cell r="P1018">
            <v>593138.66</v>
          </cell>
          <cell r="Q1018" t="str">
            <v>A</v>
          </cell>
          <cell r="R1018" t="str">
            <v>Y</v>
          </cell>
          <cell r="S1018" t="str">
            <v>001400000000000000000004312248</v>
          </cell>
        </row>
        <row r="1019">
          <cell r="A1019">
            <v>39172</v>
          </cell>
          <cell r="B1019" t="str">
            <v>2001-05-31-16.02.16.277331</v>
          </cell>
          <cell r="C1019" t="str">
            <v>2001-05-31-16.02.16.277331</v>
          </cell>
          <cell r="D1019" t="str">
            <v>CS</v>
          </cell>
          <cell r="E1019" t="str">
            <v>22294314223</v>
          </cell>
          <cell r="F1019" t="b">
            <v>0</v>
          </cell>
          <cell r="G1019" t="str">
            <v>ขนิษฐา วิทยานรากุล</v>
          </cell>
          <cell r="H1019" t="str">
            <v>2001060205510077</v>
          </cell>
          <cell r="I1019" t="str">
            <v>99</v>
          </cell>
          <cell r="J1019">
            <v>155310.51</v>
          </cell>
          <cell r="K1019">
            <v>125481.61</v>
          </cell>
          <cell r="L1019">
            <v>0</v>
          </cell>
          <cell r="M1019">
            <v>3882.5</v>
          </cell>
          <cell r="N1019">
            <v>0</v>
          </cell>
          <cell r="O1019">
            <v>125481.61</v>
          </cell>
          <cell r="P1019">
            <v>151946.26</v>
          </cell>
          <cell r="Q1019" t="str">
            <v>A</v>
          </cell>
          <cell r="R1019" t="str">
            <v>N</v>
          </cell>
          <cell r="S1019" t="str">
            <v>001400000000000000000003783627</v>
          </cell>
        </row>
        <row r="1020">
          <cell r="A1020">
            <v>39172</v>
          </cell>
          <cell r="B1020" t="str">
            <v>2000-04-24-19.21.32.160433</v>
          </cell>
          <cell r="C1020" t="str">
            <v>2000-04-24-19.21.32.160433</v>
          </cell>
          <cell r="D1020" t="str">
            <v>CS</v>
          </cell>
          <cell r="E1020" t="str">
            <v>22294314485</v>
          </cell>
          <cell r="F1020" t="b">
            <v>0</v>
          </cell>
          <cell r="G1020" t="str">
            <v>ไกรสิทธิ ทารมย์</v>
          </cell>
          <cell r="H1020" t="str">
            <v>2001070304590065</v>
          </cell>
          <cell r="I1020" t="str">
            <v>99</v>
          </cell>
          <cell r="J1020">
            <v>1713438.56</v>
          </cell>
          <cell r="K1020">
            <v>1122963.24</v>
          </cell>
          <cell r="L1020">
            <v>0</v>
          </cell>
          <cell r="M1020">
            <v>0</v>
          </cell>
          <cell r="N1020">
            <v>0</v>
          </cell>
          <cell r="O1020">
            <v>1122963.24</v>
          </cell>
          <cell r="P1020">
            <v>1606430.31</v>
          </cell>
          <cell r="Q1020" t="str">
            <v>A</v>
          </cell>
          <cell r="R1020" t="str">
            <v>N</v>
          </cell>
          <cell r="S1020" t="str">
            <v>001400000000000000000001970797</v>
          </cell>
        </row>
        <row r="1021">
          <cell r="A1021">
            <v>39172</v>
          </cell>
          <cell r="B1021" t="str">
            <v>2004-08-09-02.04.12.332747</v>
          </cell>
          <cell r="C1021" t="str">
            <v>2004-08-09-02.04.12.332747</v>
          </cell>
          <cell r="D1021" t="str">
            <v>CS</v>
          </cell>
          <cell r="E1021" t="str">
            <v>22294314825</v>
          </cell>
          <cell r="F1021" t="b">
            <v>0</v>
          </cell>
          <cell r="G1021" t="str">
            <v>ไพรินทร์ ศรีทา</v>
          </cell>
          <cell r="H1021" t="str">
            <v>2001090514510052</v>
          </cell>
          <cell r="I1021" t="str">
            <v>99</v>
          </cell>
          <cell r="J1021">
            <v>3609574.16</v>
          </cell>
          <cell r="K1021">
            <v>2527574.7999999998</v>
          </cell>
          <cell r="L1021">
            <v>0</v>
          </cell>
          <cell r="M1021">
            <v>90240</v>
          </cell>
          <cell r="N1021">
            <v>0</v>
          </cell>
          <cell r="O1021">
            <v>2527574.7999999998</v>
          </cell>
          <cell r="P1021">
            <v>3616499.02</v>
          </cell>
          <cell r="Q1021" t="str">
            <v>A</v>
          </cell>
          <cell r="R1021" t="str">
            <v>N</v>
          </cell>
          <cell r="S1021" t="str">
            <v>001400000000000000000008152345</v>
          </cell>
        </row>
        <row r="1023">
          <cell r="A1023">
            <v>39172</v>
          </cell>
          <cell r="B1023" t="str">
            <v>2000-04-24-19.26.40.509802</v>
          </cell>
          <cell r="C1023" t="str">
            <v>2000-04-24-19.26.40.509802</v>
          </cell>
          <cell r="D1023" t="str">
            <v>CS</v>
          </cell>
          <cell r="E1023" t="str">
            <v>22294314841</v>
          </cell>
          <cell r="F1023" t="b">
            <v>0</v>
          </cell>
          <cell r="G1023" t="str">
            <v>ชุติกาญจน์ ทรงจำ</v>
          </cell>
          <cell r="H1023" t="str">
            <v>2001090514510054</v>
          </cell>
          <cell r="I1023" t="str">
            <v>99</v>
          </cell>
          <cell r="J1023">
            <v>2149691.0099999998</v>
          </cell>
          <cell r="K1023">
            <v>1616517.19</v>
          </cell>
          <cell r="L1023">
            <v>0</v>
          </cell>
          <cell r="M1023">
            <v>0</v>
          </cell>
          <cell r="N1023">
            <v>0</v>
          </cell>
          <cell r="O1023">
            <v>1616517.19</v>
          </cell>
          <cell r="P1023">
            <v>2039358.62</v>
          </cell>
          <cell r="Q1023" t="str">
            <v>A</v>
          </cell>
          <cell r="R1023" t="str">
            <v>Y</v>
          </cell>
          <cell r="S1023" t="str">
            <v>001400000000000000000001988196</v>
          </cell>
        </row>
        <row r="1024">
          <cell r="A1024">
            <v>39172</v>
          </cell>
          <cell r="B1024" t="str">
            <v>2002-04-28-17.17.39.862193</v>
          </cell>
          <cell r="C1024" t="str">
            <v>2002-04-28-17.17.39.862193</v>
          </cell>
          <cell r="D1024" t="str">
            <v>CS</v>
          </cell>
          <cell r="E1024" t="str">
            <v>22294315164</v>
          </cell>
          <cell r="F1024" t="b">
            <v>0</v>
          </cell>
          <cell r="G1024" t="str">
            <v>ปรีชา บุญเสริมแท้</v>
          </cell>
          <cell r="H1024" t="str">
            <v>2001090514510083</v>
          </cell>
          <cell r="I1024" t="str">
            <v>99</v>
          </cell>
          <cell r="J1024">
            <v>962575.13</v>
          </cell>
          <cell r="K1024">
            <v>757296.08</v>
          </cell>
          <cell r="L1024">
            <v>0</v>
          </cell>
          <cell r="M1024">
            <v>24065</v>
          </cell>
          <cell r="N1024">
            <v>0</v>
          </cell>
          <cell r="O1024">
            <v>757296.08</v>
          </cell>
          <cell r="P1024">
            <v>992970.7</v>
          </cell>
          <cell r="Q1024" t="str">
            <v>A</v>
          </cell>
          <cell r="R1024" t="str">
            <v>N</v>
          </cell>
          <cell r="S1024" t="str">
            <v>001400000000000000000005149970</v>
          </cell>
        </row>
        <row r="1025">
          <cell r="A1025">
            <v>39172</v>
          </cell>
          <cell r="B1025" t="str">
            <v>2002-04-28-17.17.42.630048</v>
          </cell>
          <cell r="C1025" t="str">
            <v>2002-04-28-17.17.42.630048</v>
          </cell>
          <cell r="D1025" t="str">
            <v>CS</v>
          </cell>
          <cell r="E1025" t="str">
            <v>22294315863</v>
          </cell>
          <cell r="F1025" t="b">
            <v>0</v>
          </cell>
          <cell r="G1025" t="str">
            <v>สุภาภรณ์ พินิจศักดิ์</v>
          </cell>
          <cell r="H1025" t="str">
            <v>2002010317130098</v>
          </cell>
          <cell r="I1025" t="str">
            <v>99</v>
          </cell>
          <cell r="J1025">
            <v>8318316.8700000001</v>
          </cell>
          <cell r="K1025">
            <v>7139346.3099999996</v>
          </cell>
          <cell r="L1025">
            <v>0</v>
          </cell>
          <cell r="M1025">
            <v>200000</v>
          </cell>
          <cell r="N1025">
            <v>0</v>
          </cell>
          <cell r="O1025">
            <v>7139346.3099999996</v>
          </cell>
          <cell r="P1025">
            <v>5253679.07</v>
          </cell>
          <cell r="Q1025" t="str">
            <v>A</v>
          </cell>
          <cell r="R1025" t="str">
            <v>N</v>
          </cell>
          <cell r="S1025" t="str">
            <v>001400000000000000000005150556</v>
          </cell>
        </row>
        <row r="1026">
          <cell r="A1026">
            <v>39172</v>
          </cell>
          <cell r="B1026" t="str">
            <v>2002-01-10-12.11.10.000618</v>
          </cell>
          <cell r="C1026" t="str">
            <v>2002-01-10-12.11.10.000618</v>
          </cell>
          <cell r="D1026" t="str">
            <v>CS</v>
          </cell>
          <cell r="E1026" t="str">
            <v>22294315944</v>
          </cell>
          <cell r="F1026" t="b">
            <v>0</v>
          </cell>
          <cell r="G1026" t="str">
            <v>สุรพล สิริเดชภิญโญ</v>
          </cell>
          <cell r="H1026" t="str">
            <v>2002020313050052</v>
          </cell>
          <cell r="I1026" t="str">
            <v>99</v>
          </cell>
          <cell r="J1026">
            <v>723222.95</v>
          </cell>
          <cell r="K1026">
            <v>581778.96</v>
          </cell>
          <cell r="L1026">
            <v>0</v>
          </cell>
          <cell r="M1026">
            <v>18080</v>
          </cell>
          <cell r="N1026">
            <v>0</v>
          </cell>
          <cell r="O1026">
            <v>581778.96</v>
          </cell>
          <cell r="P1026">
            <v>705928.98</v>
          </cell>
          <cell r="Q1026" t="str">
            <v>A</v>
          </cell>
          <cell r="R1026" t="str">
            <v>N</v>
          </cell>
          <cell r="S1026" t="str">
            <v>001400000000000000000004707199</v>
          </cell>
        </row>
        <row r="1027">
          <cell r="A1027">
            <v>39172</v>
          </cell>
          <cell r="B1027" t="str">
            <v>2002-04-07-16.48.06.378667</v>
          </cell>
          <cell r="C1027" t="str">
            <v>2002-04-07-16.48.06.378667</v>
          </cell>
          <cell r="D1027" t="str">
            <v>CS</v>
          </cell>
          <cell r="E1027" t="str">
            <v>22294316526</v>
          </cell>
          <cell r="F1027" t="b">
            <v>0</v>
          </cell>
          <cell r="G1027" t="str">
            <v>คเชนทร์ ศิริศักดิ์</v>
          </cell>
          <cell r="H1027" t="str">
            <v>1998081709264415</v>
          </cell>
          <cell r="I1027" t="str">
            <v>99</v>
          </cell>
          <cell r="J1027">
            <v>1165781.58</v>
          </cell>
          <cell r="K1027">
            <v>1025285.04</v>
          </cell>
          <cell r="L1027">
            <v>0</v>
          </cell>
          <cell r="M1027">
            <v>29145</v>
          </cell>
          <cell r="N1027">
            <v>0</v>
          </cell>
          <cell r="O1027">
            <v>1025285.04</v>
          </cell>
          <cell r="P1027">
            <v>2027838.19</v>
          </cell>
          <cell r="Q1027" t="str">
            <v>A</v>
          </cell>
          <cell r="R1027" t="str">
            <v>N</v>
          </cell>
          <cell r="S1027" t="str">
            <v>001400000000000000000004337097</v>
          </cell>
        </row>
        <row r="1028">
          <cell r="A1028">
            <v>39172</v>
          </cell>
          <cell r="B1028" t="str">
            <v>2000-04-11-18.14.44.205034</v>
          </cell>
          <cell r="C1028" t="str">
            <v>2000-04-11-18.14.44.205034</v>
          </cell>
          <cell r="D1028" t="str">
            <v>CS</v>
          </cell>
          <cell r="E1028" t="str">
            <v>22294317035</v>
          </cell>
          <cell r="F1028" t="b">
            <v>0</v>
          </cell>
          <cell r="G1028" t="str">
            <v>อ่อง บุญรัตน์</v>
          </cell>
          <cell r="H1028" t="str">
            <v>1998081709273891</v>
          </cell>
          <cell r="I1028" t="str">
            <v>99</v>
          </cell>
          <cell r="J1028">
            <v>811166.38</v>
          </cell>
          <cell r="K1028">
            <v>695938.35</v>
          </cell>
          <cell r="L1028">
            <v>0</v>
          </cell>
          <cell r="M1028">
            <v>3280</v>
          </cell>
          <cell r="N1028">
            <v>0</v>
          </cell>
          <cell r="O1028">
            <v>695938.35</v>
          </cell>
          <cell r="P1028">
            <v>1398293.06</v>
          </cell>
          <cell r="Q1028" t="str">
            <v>A</v>
          </cell>
          <cell r="R1028" t="str">
            <v>N</v>
          </cell>
          <cell r="S1028" t="str">
            <v>001400000000000000000000685748</v>
          </cell>
        </row>
        <row r="1029">
          <cell r="A1029">
            <v>39172</v>
          </cell>
          <cell r="B1029" t="str">
            <v>2000-04-11-18.14.49.533563</v>
          </cell>
          <cell r="C1029" t="str">
            <v>2000-04-11-18.14.49.533563</v>
          </cell>
          <cell r="D1029" t="str">
            <v>CS</v>
          </cell>
          <cell r="E1029" t="str">
            <v>22294318544</v>
          </cell>
          <cell r="F1029" t="b">
            <v>0</v>
          </cell>
          <cell r="G1029" t="str">
            <v>ชัยยันต์ เปลี่ยนสมัย</v>
          </cell>
          <cell r="H1029" t="str">
            <v>1998081709181669</v>
          </cell>
          <cell r="I1029" t="str">
            <v>99</v>
          </cell>
          <cell r="J1029">
            <v>3530630.12</v>
          </cell>
          <cell r="K1029">
            <v>3000000</v>
          </cell>
          <cell r="L1029">
            <v>0</v>
          </cell>
          <cell r="M1029">
            <v>88265</v>
          </cell>
          <cell r="N1029">
            <v>0</v>
          </cell>
          <cell r="O1029">
            <v>3000000</v>
          </cell>
          <cell r="P1029">
            <v>6013726</v>
          </cell>
          <cell r="Q1029" t="str">
            <v>A</v>
          </cell>
          <cell r="R1029" t="str">
            <v>N</v>
          </cell>
          <cell r="S1029" t="str">
            <v>001400000000000000000000685818</v>
          </cell>
        </row>
        <row r="1030">
          <cell r="A1030">
            <v>39172</v>
          </cell>
          <cell r="B1030" t="str">
            <v>2000-04-11-18.14.50.205883</v>
          </cell>
          <cell r="C1030" t="str">
            <v>2000-04-11-18.14.50.205883</v>
          </cell>
          <cell r="D1030" t="str">
            <v>CS</v>
          </cell>
          <cell r="E1030" t="str">
            <v>22294318722</v>
          </cell>
          <cell r="F1030" t="b">
            <v>0</v>
          </cell>
          <cell r="G1030" t="str">
            <v>อำนวยศักดิ์ ปัญญาสาน</v>
          </cell>
          <cell r="H1030" t="str">
            <v>1998081709173594</v>
          </cell>
          <cell r="I1030" t="str">
            <v>99</v>
          </cell>
          <cell r="J1030">
            <v>925227.38</v>
          </cell>
          <cell r="K1030">
            <v>800000</v>
          </cell>
          <cell r="L1030">
            <v>0</v>
          </cell>
          <cell r="M1030">
            <v>23130</v>
          </cell>
          <cell r="N1030">
            <v>0</v>
          </cell>
          <cell r="O1030">
            <v>800000</v>
          </cell>
          <cell r="P1030">
            <v>1556153.4</v>
          </cell>
          <cell r="Q1030" t="str">
            <v>A</v>
          </cell>
          <cell r="R1030">
            <v>0</v>
          </cell>
          <cell r="S1030" t="str">
            <v>001400000000000000000000685827</v>
          </cell>
        </row>
        <row r="1031">
          <cell r="A1031">
            <v>39172</v>
          </cell>
          <cell r="B1031" t="str">
            <v>2000-04-24-18.18.03.810329</v>
          </cell>
          <cell r="C1031" t="str">
            <v>2000-04-24-18.18.03.810329</v>
          </cell>
          <cell r="D1031" t="str">
            <v>CS</v>
          </cell>
          <cell r="E1031" t="str">
            <v>22294318895</v>
          </cell>
          <cell r="F1031" t="b">
            <v>0</v>
          </cell>
          <cell r="G1031" t="str">
            <v>ดวงรัตน์ ทองรัตน์</v>
          </cell>
          <cell r="H1031" t="str">
            <v>1998081709190689</v>
          </cell>
          <cell r="I1031" t="str">
            <v>99</v>
          </cell>
          <cell r="J1031">
            <v>974992.85</v>
          </cell>
          <cell r="K1031">
            <v>854548.38</v>
          </cell>
          <cell r="L1031">
            <v>0</v>
          </cell>
          <cell r="M1031">
            <v>24375</v>
          </cell>
          <cell r="N1031">
            <v>0</v>
          </cell>
          <cell r="O1031">
            <v>854548.38</v>
          </cell>
          <cell r="P1031">
            <v>1664461.2</v>
          </cell>
          <cell r="Q1031" t="str">
            <v>A</v>
          </cell>
          <cell r="R1031" t="str">
            <v>N</v>
          </cell>
          <cell r="S1031" t="str">
            <v>001400000000000000000001787902</v>
          </cell>
        </row>
        <row r="1032">
          <cell r="A1032">
            <v>39172</v>
          </cell>
          <cell r="B1032" t="str">
            <v>2000-04-17-13.58.01.441810</v>
          </cell>
          <cell r="C1032" t="str">
            <v>2000-04-17-13.58.01.441810</v>
          </cell>
          <cell r="D1032" t="str">
            <v>CS</v>
          </cell>
          <cell r="E1032" t="str">
            <v>22294319100</v>
          </cell>
          <cell r="F1032" t="b">
            <v>0</v>
          </cell>
          <cell r="G1032" t="str">
            <v>ชัยวิทย์ ตรีธานกิตติ</v>
          </cell>
          <cell r="H1032" t="str">
            <v>1999102216152600</v>
          </cell>
          <cell r="I1032" t="str">
            <v>99</v>
          </cell>
          <cell r="J1032">
            <v>1207636.95</v>
          </cell>
          <cell r="K1032">
            <v>913000</v>
          </cell>
          <cell r="L1032">
            <v>0</v>
          </cell>
          <cell r="M1032">
            <v>30190</v>
          </cell>
          <cell r="N1032">
            <v>0</v>
          </cell>
          <cell r="O1032">
            <v>913000</v>
          </cell>
          <cell r="P1032">
            <v>1858706</v>
          </cell>
          <cell r="Q1032" t="str">
            <v>A</v>
          </cell>
          <cell r="R1032" t="str">
            <v>N</v>
          </cell>
          <cell r="S1032" t="str">
            <v>001400000000000000000000981911</v>
          </cell>
        </row>
        <row r="1033">
          <cell r="A1033">
            <v>39172</v>
          </cell>
          <cell r="B1033" t="str">
            <v>2001-09-13-04.29.35.426777</v>
          </cell>
          <cell r="C1033" t="str">
            <v>2001-09-13-04.29.35.426777</v>
          </cell>
          <cell r="D1033" t="str">
            <v>CS</v>
          </cell>
          <cell r="E1033" t="str">
            <v>22294319451</v>
          </cell>
          <cell r="F1033" t="b">
            <v>0</v>
          </cell>
          <cell r="G1033" t="str">
            <v>นิพนธ์ ตองอ่อน</v>
          </cell>
          <cell r="H1033" t="str">
            <v>1999102116454900</v>
          </cell>
          <cell r="I1033" t="str">
            <v>99</v>
          </cell>
          <cell r="J1033">
            <v>592936.44999999995</v>
          </cell>
          <cell r="K1033">
            <v>488908.26</v>
          </cell>
          <cell r="L1033">
            <v>0</v>
          </cell>
          <cell r="M1033">
            <v>14822.5</v>
          </cell>
          <cell r="N1033">
            <v>0</v>
          </cell>
          <cell r="O1033">
            <v>488908.26</v>
          </cell>
          <cell r="P1033">
            <v>945549.8</v>
          </cell>
          <cell r="Q1033" t="str">
            <v>A</v>
          </cell>
          <cell r="R1033" t="str">
            <v>N</v>
          </cell>
          <cell r="S1033" t="str">
            <v>001400000000000000000003470281</v>
          </cell>
        </row>
        <row r="1034">
          <cell r="A1034">
            <v>39172</v>
          </cell>
          <cell r="B1034" t="str">
            <v>2000-04-11-18.14.54.407238</v>
          </cell>
          <cell r="C1034" t="str">
            <v>2000-04-11-18.14.54.407238</v>
          </cell>
          <cell r="D1034" t="e">
            <v>#N/A</v>
          </cell>
          <cell r="E1034" t="str">
            <v>22295310012</v>
          </cell>
          <cell r="F1034" t="b">
            <v>0</v>
          </cell>
          <cell r="G1034" t="str">
            <v>สุนทร สงวนหงษ์</v>
          </cell>
          <cell r="H1034" t="str">
            <v>1998081709235426</v>
          </cell>
          <cell r="I1034" t="str">
            <v>99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 t="str">
            <v>A</v>
          </cell>
          <cell r="R1034" t="str">
            <v>N</v>
          </cell>
          <cell r="S1034" t="str">
            <v>001400000000000000000000685866</v>
          </cell>
        </row>
        <row r="1035">
          <cell r="A1035">
            <v>39172</v>
          </cell>
          <cell r="B1035" t="str">
            <v>2002-04-28-15.20.02.917616</v>
          </cell>
          <cell r="C1035" t="str">
            <v>2002-04-28-15.20.02.917616</v>
          </cell>
          <cell r="D1035" t="str">
            <v>CS</v>
          </cell>
          <cell r="E1035" t="str">
            <v>22295310119</v>
          </cell>
          <cell r="F1035" t="b">
            <v>0</v>
          </cell>
          <cell r="G1035" t="str">
            <v>เกรียงศักดิ์ รังสิยางกูล</v>
          </cell>
          <cell r="H1035" t="str">
            <v>2000021411570048</v>
          </cell>
          <cell r="I1035" t="str">
            <v>99</v>
          </cell>
          <cell r="J1035">
            <v>906818.66</v>
          </cell>
          <cell r="K1035">
            <v>782947.65</v>
          </cell>
          <cell r="L1035">
            <v>0</v>
          </cell>
          <cell r="M1035">
            <v>22670</v>
          </cell>
          <cell r="N1035">
            <v>0</v>
          </cell>
          <cell r="O1035">
            <v>782947.65</v>
          </cell>
          <cell r="P1035">
            <v>1411385.54</v>
          </cell>
          <cell r="Q1035" t="str">
            <v>A</v>
          </cell>
          <cell r="R1035" t="str">
            <v>N</v>
          </cell>
          <cell r="S1035" t="str">
            <v>001400000000000000000003607795</v>
          </cell>
        </row>
        <row r="1036">
          <cell r="A1036">
            <v>39172</v>
          </cell>
          <cell r="B1036" t="str">
            <v>2000-04-11-18.14.55.312727</v>
          </cell>
          <cell r="C1036" t="str">
            <v>2000-04-11-18.14.55.312727</v>
          </cell>
          <cell r="D1036" t="str">
            <v>ขาย</v>
          </cell>
          <cell r="E1036" t="str">
            <v>22295310282</v>
          </cell>
          <cell r="F1036" t="b">
            <v>0</v>
          </cell>
          <cell r="G1036" t="str">
            <v>สมพงษ์ ชมพู</v>
          </cell>
          <cell r="H1036" t="str">
            <v>1998081709233592</v>
          </cell>
          <cell r="I1036" t="str">
            <v>99</v>
          </cell>
          <cell r="J1036">
            <v>291592.59999999998</v>
          </cell>
          <cell r="K1036">
            <v>243894.9</v>
          </cell>
          <cell r="L1036">
            <v>0</v>
          </cell>
          <cell r="M1036">
            <v>7290</v>
          </cell>
          <cell r="N1036">
            <v>0</v>
          </cell>
          <cell r="O1036">
            <v>243894.9</v>
          </cell>
          <cell r="P1036">
            <v>464592.59</v>
          </cell>
          <cell r="Q1036" t="str">
            <v>A</v>
          </cell>
          <cell r="R1036" t="str">
            <v>N</v>
          </cell>
          <cell r="S1036" t="str">
            <v>001400000000000000000000685873</v>
          </cell>
        </row>
        <row r="1037">
          <cell r="A1037">
            <v>39172</v>
          </cell>
          <cell r="B1037" t="str">
            <v>2004-08-02-03.15.14.530315</v>
          </cell>
          <cell r="C1037" t="str">
            <v>2004-08-02-03.15.14.530315</v>
          </cell>
          <cell r="D1037" t="str">
            <v>CS</v>
          </cell>
          <cell r="E1037" t="str">
            <v>22295310389</v>
          </cell>
          <cell r="F1037" t="b">
            <v>0</v>
          </cell>
          <cell r="G1037" t="str">
            <v>กมลพันธ์ เนื่องกัลยา</v>
          </cell>
          <cell r="H1037" t="str">
            <v>2000021411570060</v>
          </cell>
          <cell r="I1037" t="str">
            <v>99</v>
          </cell>
          <cell r="J1037">
            <v>1206135.8799999999</v>
          </cell>
          <cell r="K1037">
            <v>1059503.51</v>
          </cell>
          <cell r="L1037">
            <v>0</v>
          </cell>
          <cell r="M1037">
            <v>30422.5</v>
          </cell>
          <cell r="N1037">
            <v>0</v>
          </cell>
          <cell r="O1037">
            <v>1059503.51</v>
          </cell>
          <cell r="P1037">
            <v>1783086.33</v>
          </cell>
          <cell r="Q1037" t="str">
            <v>A</v>
          </cell>
          <cell r="R1037" t="str">
            <v>N</v>
          </cell>
          <cell r="S1037" t="str">
            <v>001400000000000000000004308558</v>
          </cell>
        </row>
        <row r="1039">
          <cell r="A1039">
            <v>39172</v>
          </cell>
          <cell r="B1039" t="str">
            <v>2002-04-07-16.48.02.920756</v>
          </cell>
          <cell r="C1039" t="str">
            <v>2002-04-07-16.48.02.920756</v>
          </cell>
          <cell r="D1039" t="str">
            <v>ขาย</v>
          </cell>
          <cell r="E1039" t="str">
            <v>22295310672</v>
          </cell>
          <cell r="F1039" t="b">
            <v>0</v>
          </cell>
          <cell r="G1039" t="str">
            <v>เซียะลิ้ม แซ่แต้</v>
          </cell>
          <cell r="H1039" t="str">
            <v>2000021409460109</v>
          </cell>
          <cell r="I1039" t="str">
            <v>99</v>
          </cell>
          <cell r="J1039">
            <v>729889.11</v>
          </cell>
          <cell r="K1039">
            <v>623272.88</v>
          </cell>
          <cell r="L1039">
            <v>0</v>
          </cell>
          <cell r="M1039">
            <v>0</v>
          </cell>
          <cell r="N1039">
            <v>3404.74</v>
          </cell>
          <cell r="O1039">
            <v>623272.88</v>
          </cell>
          <cell r="P1039">
            <v>855009.83</v>
          </cell>
          <cell r="Q1039" t="str">
            <v>A</v>
          </cell>
          <cell r="R1039" t="str">
            <v>N</v>
          </cell>
          <cell r="S1039" t="str">
            <v>001400000000000000000004322358</v>
          </cell>
        </row>
        <row r="1040">
          <cell r="A1040">
            <v>39172</v>
          </cell>
          <cell r="B1040" t="str">
            <v>2002-04-07-16.47.31.766703</v>
          </cell>
          <cell r="C1040" t="str">
            <v>2002-04-07-16.47.31.766703</v>
          </cell>
          <cell r="D1040" t="str">
            <v>ขาย</v>
          </cell>
          <cell r="E1040" t="str">
            <v>22295310745</v>
          </cell>
          <cell r="F1040" t="b">
            <v>0</v>
          </cell>
          <cell r="G1040" t="str">
            <v>สาธิต ตันติสิริวัฒน์</v>
          </cell>
          <cell r="H1040" t="str">
            <v>2000021409460114</v>
          </cell>
          <cell r="I1040" t="str">
            <v>99</v>
          </cell>
          <cell r="J1040">
            <v>871460.74</v>
          </cell>
          <cell r="K1040">
            <v>734387.38</v>
          </cell>
          <cell r="L1040">
            <v>0</v>
          </cell>
          <cell r="M1040">
            <v>21787.5</v>
          </cell>
          <cell r="N1040">
            <v>0</v>
          </cell>
          <cell r="O1040">
            <v>734387.38</v>
          </cell>
          <cell r="P1040">
            <v>1296922.53</v>
          </cell>
          <cell r="Q1040" t="str">
            <v>A</v>
          </cell>
          <cell r="R1040" t="str">
            <v>N</v>
          </cell>
          <cell r="S1040" t="str">
            <v>001400000000000000000004324105</v>
          </cell>
        </row>
        <row r="1041">
          <cell r="A1041">
            <v>39172</v>
          </cell>
          <cell r="B1041" t="str">
            <v>2004-07-26-03.53.21.081717</v>
          </cell>
          <cell r="C1041" t="str">
            <v>2004-07-26-03.53.21.081717</v>
          </cell>
          <cell r="D1041" t="str">
            <v>CS</v>
          </cell>
          <cell r="E1041" t="str">
            <v>22295310761</v>
          </cell>
          <cell r="F1041" t="b">
            <v>0</v>
          </cell>
          <cell r="G1041" t="str">
            <v>ไพฑูรย์ ก.ศรีสุวรรณ</v>
          </cell>
          <cell r="H1041" t="str">
            <v>2000021409460116</v>
          </cell>
          <cell r="I1041" t="str">
            <v>99</v>
          </cell>
          <cell r="J1041">
            <v>2501951.4900000002</v>
          </cell>
          <cell r="K1041">
            <v>1967239.66</v>
          </cell>
          <cell r="L1041">
            <v>0</v>
          </cell>
          <cell r="M1041">
            <v>62550</v>
          </cell>
          <cell r="N1041">
            <v>0</v>
          </cell>
          <cell r="O1041">
            <v>1967239.66</v>
          </cell>
          <cell r="P1041">
            <v>3045933.67</v>
          </cell>
          <cell r="Q1041" t="str">
            <v>A</v>
          </cell>
          <cell r="R1041" t="str">
            <v>N</v>
          </cell>
          <cell r="S1041" t="str">
            <v>001400000000000000000007376571</v>
          </cell>
        </row>
        <row r="1043">
          <cell r="A1043">
            <v>39172</v>
          </cell>
          <cell r="B1043" t="str">
            <v>2005-05-12-14.33.51.328424</v>
          </cell>
          <cell r="C1043" t="str">
            <v>2005-05-12-14.33.51.328424</v>
          </cell>
          <cell r="D1043" t="str">
            <v>CS</v>
          </cell>
          <cell r="E1043" t="str">
            <v>22295311262</v>
          </cell>
          <cell r="F1043" t="b">
            <v>0</v>
          </cell>
          <cell r="G1043" t="str">
            <v>สวาท ถมปัด</v>
          </cell>
          <cell r="H1043" t="str">
            <v>2000021409460146</v>
          </cell>
          <cell r="I1043" t="str">
            <v>99</v>
          </cell>
          <cell r="J1043">
            <v>331339.51</v>
          </cell>
          <cell r="K1043">
            <v>240215.53</v>
          </cell>
          <cell r="L1043">
            <v>0</v>
          </cell>
          <cell r="M1043">
            <v>0</v>
          </cell>
          <cell r="N1043">
            <v>673.03</v>
          </cell>
          <cell r="O1043">
            <v>240215.53</v>
          </cell>
          <cell r="P1043">
            <v>394509.21</v>
          </cell>
          <cell r="Q1043" t="str">
            <v>A</v>
          </cell>
          <cell r="R1043" t="str">
            <v>N</v>
          </cell>
          <cell r="S1043" t="str">
            <v>001400000000000000000009546912</v>
          </cell>
        </row>
        <row r="1045">
          <cell r="A1045">
            <v>39172</v>
          </cell>
          <cell r="B1045" t="str">
            <v>2004-07-26-03.53.22.316306</v>
          </cell>
          <cell r="C1045" t="str">
            <v>2004-07-26-03.53.22.316306</v>
          </cell>
          <cell r="D1045" t="str">
            <v>ขาย</v>
          </cell>
          <cell r="E1045" t="str">
            <v>22295311636</v>
          </cell>
          <cell r="F1045" t="b">
            <v>0</v>
          </cell>
          <cell r="G1045" t="str">
            <v>พิทยา บัวระพา</v>
          </cell>
          <cell r="H1045" t="str">
            <v>2000021409460170</v>
          </cell>
          <cell r="I1045" t="str">
            <v>99</v>
          </cell>
          <cell r="J1045">
            <v>1214067.27</v>
          </cell>
          <cell r="K1045">
            <v>1013162.7</v>
          </cell>
          <cell r="L1045">
            <v>0</v>
          </cell>
          <cell r="M1045">
            <v>0</v>
          </cell>
          <cell r="N1045">
            <v>0</v>
          </cell>
          <cell r="O1045">
            <v>1013162.7</v>
          </cell>
          <cell r="P1045">
            <v>1444321.19</v>
          </cell>
          <cell r="Q1045" t="str">
            <v>A</v>
          </cell>
          <cell r="R1045" t="str">
            <v>N</v>
          </cell>
          <cell r="S1045" t="str">
            <v>001400000000000000000004999133</v>
          </cell>
        </row>
        <row r="1047">
          <cell r="A1047">
            <v>39172</v>
          </cell>
          <cell r="B1047" t="str">
            <v>2002-04-07-16.48.00.149651</v>
          </cell>
          <cell r="C1047" t="str">
            <v>2002-04-07-16.48.00.149651</v>
          </cell>
          <cell r="D1047" t="str">
            <v>CS</v>
          </cell>
          <cell r="E1047" t="str">
            <v>22295311652</v>
          </cell>
          <cell r="F1047" t="b">
            <v>0</v>
          </cell>
          <cell r="G1047" t="str">
            <v>สมชาย เอียงผาสุข</v>
          </cell>
          <cell r="H1047" t="str">
            <v>2000021409460172</v>
          </cell>
          <cell r="I1047" t="str">
            <v>99</v>
          </cell>
          <cell r="J1047">
            <v>571117.79</v>
          </cell>
          <cell r="K1047">
            <v>500000</v>
          </cell>
          <cell r="L1047">
            <v>0</v>
          </cell>
          <cell r="M1047">
            <v>14277.5</v>
          </cell>
          <cell r="N1047">
            <v>0</v>
          </cell>
          <cell r="O1047">
            <v>500000</v>
          </cell>
          <cell r="P1047">
            <v>897912.3</v>
          </cell>
          <cell r="Q1047" t="str">
            <v>A</v>
          </cell>
          <cell r="R1047" t="str">
            <v>N</v>
          </cell>
          <cell r="S1047" t="str">
            <v>001400000000000000000004325084</v>
          </cell>
        </row>
        <row r="1048">
          <cell r="A1048">
            <v>39172</v>
          </cell>
          <cell r="B1048" t="str">
            <v>2001-10-28-02.56.31.531519</v>
          </cell>
          <cell r="C1048" t="str">
            <v>2001-10-28-02.56.31.531519</v>
          </cell>
          <cell r="D1048" t="str">
            <v>CS</v>
          </cell>
          <cell r="E1048" t="str">
            <v>22295311872</v>
          </cell>
          <cell r="F1048" t="b">
            <v>0</v>
          </cell>
          <cell r="G1048" t="str">
            <v>วชิระ พูนสวัสดิ์/จันทร์พร  พูนสวัสดิ์</v>
          </cell>
          <cell r="H1048" t="str">
            <v>2000021409460189</v>
          </cell>
          <cell r="I1048" t="str">
            <v>99</v>
          </cell>
          <cell r="J1048">
            <v>5338333.63</v>
          </cell>
          <cell r="K1048">
            <v>4185000</v>
          </cell>
          <cell r="L1048">
            <v>0</v>
          </cell>
          <cell r="M1048">
            <v>135052.5</v>
          </cell>
          <cell r="N1048">
            <v>0</v>
          </cell>
          <cell r="O1048">
            <v>4185000</v>
          </cell>
          <cell r="P1048">
            <v>7472798.2800000003</v>
          </cell>
          <cell r="Q1048" t="str">
            <v>A</v>
          </cell>
          <cell r="R1048" t="str">
            <v>N</v>
          </cell>
          <cell r="S1048" t="str">
            <v>001400000000000000000004163886</v>
          </cell>
        </row>
        <row r="1049">
          <cell r="A1049">
            <v>39172</v>
          </cell>
          <cell r="B1049" t="str">
            <v>2002-04-07-16.28.39.135212</v>
          </cell>
          <cell r="C1049" t="str">
            <v>2002-04-07-16.28.39.135212</v>
          </cell>
          <cell r="D1049" t="str">
            <v>CS</v>
          </cell>
          <cell r="E1049" t="str">
            <v>22295312323</v>
          </cell>
          <cell r="F1049" t="b">
            <v>0</v>
          </cell>
          <cell r="G1049" t="str">
            <v>สันติ อาขวานนท์</v>
          </cell>
          <cell r="H1049" t="str">
            <v>2000021409460225</v>
          </cell>
          <cell r="I1049" t="str">
            <v>99</v>
          </cell>
          <cell r="J1049">
            <v>459393.14</v>
          </cell>
          <cell r="K1049">
            <v>370000</v>
          </cell>
          <cell r="L1049">
            <v>0</v>
          </cell>
          <cell r="M1049">
            <v>1485</v>
          </cell>
          <cell r="N1049">
            <v>0</v>
          </cell>
          <cell r="O1049">
            <v>370000</v>
          </cell>
          <cell r="P1049">
            <v>534913.68000000005</v>
          </cell>
          <cell r="Q1049" t="str">
            <v>A</v>
          </cell>
          <cell r="R1049" t="str">
            <v>N</v>
          </cell>
          <cell r="S1049" t="str">
            <v>001400000000000000000004379397</v>
          </cell>
        </row>
        <row r="1050">
          <cell r="A1050">
            <v>39172</v>
          </cell>
          <cell r="B1050" t="str">
            <v>2000-04-21-18.42.45.799126</v>
          </cell>
          <cell r="C1050" t="str">
            <v>2000-04-21-18.42.45.799126</v>
          </cell>
          <cell r="D1050" t="str">
            <v>CS</v>
          </cell>
          <cell r="E1050" t="str">
            <v>22295312349</v>
          </cell>
          <cell r="F1050" t="b">
            <v>0</v>
          </cell>
          <cell r="G1050" t="str">
            <v>พิงพันธ์ รุทระกาญจน์</v>
          </cell>
          <cell r="H1050" t="str">
            <v>2000021409460228</v>
          </cell>
          <cell r="I1050" t="str">
            <v>99</v>
          </cell>
          <cell r="J1050">
            <v>2059474.78</v>
          </cell>
          <cell r="K1050">
            <v>1701390.72</v>
          </cell>
          <cell r="L1050">
            <v>0</v>
          </cell>
          <cell r="M1050">
            <v>6487.5</v>
          </cell>
          <cell r="N1050">
            <v>0</v>
          </cell>
          <cell r="O1050">
            <v>1701390.72</v>
          </cell>
          <cell r="P1050">
            <v>3030957.21</v>
          </cell>
          <cell r="Q1050" t="str">
            <v>A</v>
          </cell>
          <cell r="R1050" t="str">
            <v>N</v>
          </cell>
          <cell r="S1050" t="str">
            <v>001400000000000000000001673051</v>
          </cell>
        </row>
        <row r="1051">
          <cell r="A1051">
            <v>39172</v>
          </cell>
          <cell r="B1051" t="str">
            <v>2004-08-09-02.02.48.897260</v>
          </cell>
          <cell r="C1051" t="str">
            <v>2004-08-09-02.02.48.897260</v>
          </cell>
          <cell r="D1051" t="str">
            <v>CS</v>
          </cell>
          <cell r="E1051" t="str">
            <v>22295312771</v>
          </cell>
          <cell r="F1051" t="b">
            <v>0</v>
          </cell>
          <cell r="G1051" t="str">
            <v>อโนชา ขุนชู</v>
          </cell>
          <cell r="H1051" t="str">
            <v>2000030317120074</v>
          </cell>
          <cell r="I1051" t="str">
            <v>99</v>
          </cell>
          <cell r="J1051">
            <v>1031009.96</v>
          </cell>
          <cell r="K1051">
            <v>898812.31</v>
          </cell>
          <cell r="L1051">
            <v>0</v>
          </cell>
          <cell r="M1051">
            <v>24051.200000000001</v>
          </cell>
          <cell r="N1051">
            <v>0</v>
          </cell>
          <cell r="O1051">
            <v>898812.31</v>
          </cell>
          <cell r="P1051">
            <v>1737143.98</v>
          </cell>
          <cell r="Q1051" t="str">
            <v>A</v>
          </cell>
          <cell r="R1051" t="str">
            <v>N</v>
          </cell>
          <cell r="S1051" t="str">
            <v>001400000000000000000008221959</v>
          </cell>
        </row>
        <row r="1054">
          <cell r="A1054">
            <v>39172</v>
          </cell>
          <cell r="B1054" t="str">
            <v>2002-04-07-16.48.02.384393</v>
          </cell>
          <cell r="C1054" t="str">
            <v>2002-04-07-16.48.02.384393</v>
          </cell>
          <cell r="D1054" t="str">
            <v>CS</v>
          </cell>
          <cell r="E1054" t="str">
            <v>22295313141</v>
          </cell>
          <cell r="F1054" t="b">
            <v>0</v>
          </cell>
          <cell r="G1054" t="str">
            <v>สุวภาพ คำสุวรรณ</v>
          </cell>
          <cell r="H1054" t="str">
            <v>1998081709244798</v>
          </cell>
          <cell r="I1054" t="str">
            <v>99</v>
          </cell>
          <cell r="J1054">
            <v>667431.43000000005</v>
          </cell>
          <cell r="K1054">
            <v>499079.45</v>
          </cell>
          <cell r="L1054">
            <v>0</v>
          </cell>
          <cell r="M1054">
            <v>16685</v>
          </cell>
          <cell r="N1054">
            <v>0</v>
          </cell>
          <cell r="O1054">
            <v>499079.45</v>
          </cell>
          <cell r="P1054">
            <v>770939.13</v>
          </cell>
          <cell r="Q1054" t="str">
            <v>A</v>
          </cell>
          <cell r="R1054" t="str">
            <v>N</v>
          </cell>
          <cell r="S1054" t="str">
            <v>001400000000000000000004314733</v>
          </cell>
        </row>
        <row r="1055">
          <cell r="A1055">
            <v>39172</v>
          </cell>
          <cell r="B1055" t="str">
            <v>2000-04-21-20.33.26.702326</v>
          </cell>
          <cell r="C1055" t="str">
            <v>2000-04-21-20.33.26.702326</v>
          </cell>
          <cell r="D1055" t="str">
            <v>CS</v>
          </cell>
          <cell r="E1055" t="str">
            <v>22295313434</v>
          </cell>
          <cell r="F1055" t="b">
            <v>0</v>
          </cell>
          <cell r="G1055" t="str">
            <v>เสาวณิต คูชุ่มฤทัย</v>
          </cell>
          <cell r="H1055" t="str">
            <v>1998092820040725</v>
          </cell>
          <cell r="I1055" t="str">
            <v>99</v>
          </cell>
          <cell r="J1055">
            <v>519163.3</v>
          </cell>
          <cell r="K1055">
            <v>445222.8</v>
          </cell>
          <cell r="L1055">
            <v>0</v>
          </cell>
          <cell r="M1055">
            <v>12980</v>
          </cell>
          <cell r="N1055">
            <v>0</v>
          </cell>
          <cell r="O1055">
            <v>445222.8</v>
          </cell>
          <cell r="P1055">
            <v>624309.05000000005</v>
          </cell>
          <cell r="Q1055" t="str">
            <v>A</v>
          </cell>
          <cell r="R1055" t="str">
            <v>N</v>
          </cell>
          <cell r="S1055" t="str">
            <v>001400000000000000000001728335</v>
          </cell>
        </row>
        <row r="1056">
          <cell r="A1056">
            <v>39172</v>
          </cell>
          <cell r="B1056" t="str">
            <v>2000-04-25-13.49.40.250412</v>
          </cell>
          <cell r="C1056" t="str">
            <v>2000-04-25-13.49.40.250412</v>
          </cell>
          <cell r="D1056" t="str">
            <v>CS</v>
          </cell>
          <cell r="E1056" t="str">
            <v>22295313573</v>
          </cell>
          <cell r="F1056" t="b">
            <v>0</v>
          </cell>
          <cell r="G1056" t="str">
            <v>ประวิทย์ พวงสมบัติ</v>
          </cell>
          <cell r="H1056" t="str">
            <v>1998081709221249</v>
          </cell>
          <cell r="I1056" t="str">
            <v>99</v>
          </cell>
          <cell r="J1056">
            <v>593861</v>
          </cell>
          <cell r="K1056">
            <v>493137.24</v>
          </cell>
          <cell r="L1056">
            <v>0</v>
          </cell>
          <cell r="M1056">
            <v>14847.5</v>
          </cell>
          <cell r="N1056">
            <v>0</v>
          </cell>
          <cell r="O1056">
            <v>493137.24</v>
          </cell>
          <cell r="P1056">
            <v>734033.56</v>
          </cell>
          <cell r="Q1056" t="str">
            <v>A</v>
          </cell>
          <cell r="R1056" t="str">
            <v>N</v>
          </cell>
          <cell r="S1056" t="str">
            <v>001400000000000000000002094880</v>
          </cell>
        </row>
        <row r="1057">
          <cell r="A1057">
            <v>39172</v>
          </cell>
          <cell r="B1057" t="str">
            <v>2000-04-07-23.58.38.404011</v>
          </cell>
          <cell r="C1057" t="str">
            <v>2000-04-07-23.58.38.404011</v>
          </cell>
          <cell r="D1057" t="str">
            <v>CS</v>
          </cell>
          <cell r="E1057" t="str">
            <v>22295313688</v>
          </cell>
          <cell r="F1057" t="b">
            <v>0</v>
          </cell>
          <cell r="G1057" t="str">
            <v>สมเกียรติ ตันจิตติวัฒน์</v>
          </cell>
          <cell r="H1057" t="str">
            <v>2000030317120146</v>
          </cell>
          <cell r="I1057" t="str">
            <v>99</v>
          </cell>
          <cell r="J1057">
            <v>2118891.09</v>
          </cell>
          <cell r="K1057">
            <v>1790401.5</v>
          </cell>
          <cell r="L1057">
            <v>0</v>
          </cell>
          <cell r="M1057">
            <v>52972.5</v>
          </cell>
          <cell r="N1057">
            <v>0</v>
          </cell>
          <cell r="O1057">
            <v>1790401.5</v>
          </cell>
          <cell r="P1057">
            <v>2488743.88</v>
          </cell>
          <cell r="Q1057" t="str">
            <v>A</v>
          </cell>
          <cell r="R1057" t="str">
            <v>N</v>
          </cell>
          <cell r="S1057" t="str">
            <v>001400000000000000000000489263</v>
          </cell>
        </row>
        <row r="1058">
          <cell r="A1058">
            <v>39172</v>
          </cell>
          <cell r="B1058" t="str">
            <v>2004-08-09-02.04.14.164213</v>
          </cell>
          <cell r="C1058" t="str">
            <v>2004-08-09-02.04.14.164213</v>
          </cell>
          <cell r="D1058" t="str">
            <v>CS</v>
          </cell>
          <cell r="E1058" t="str">
            <v>22295314090</v>
          </cell>
          <cell r="F1058" t="b">
            <v>0</v>
          </cell>
          <cell r="G1058" t="str">
            <v>เอนก ทองเสงี่ยม</v>
          </cell>
          <cell r="H1058" t="str">
            <v>1998081709174176</v>
          </cell>
          <cell r="I1058" t="str">
            <v>99</v>
          </cell>
          <cell r="J1058">
            <v>2644632.54</v>
          </cell>
          <cell r="K1058">
            <v>2118160.71</v>
          </cell>
          <cell r="L1058">
            <v>0</v>
          </cell>
          <cell r="M1058">
            <v>66350</v>
          </cell>
          <cell r="N1058">
            <v>0</v>
          </cell>
          <cell r="O1058">
            <v>2118160.71</v>
          </cell>
          <cell r="P1058">
            <v>3705105.65</v>
          </cell>
          <cell r="Q1058" t="str">
            <v>A</v>
          </cell>
          <cell r="R1058" t="str">
            <v>N</v>
          </cell>
          <cell r="S1058" t="str">
            <v>001400000000000000000008154561</v>
          </cell>
        </row>
        <row r="1060">
          <cell r="A1060">
            <v>39172</v>
          </cell>
          <cell r="B1060" t="str">
            <v>2002-04-07-16.47.58.641763</v>
          </cell>
          <cell r="C1060" t="str">
            <v>2002-04-07-16.47.58.641763</v>
          </cell>
          <cell r="D1060" t="str">
            <v>CS</v>
          </cell>
          <cell r="E1060" t="str">
            <v>22295314163</v>
          </cell>
          <cell r="F1060" t="b">
            <v>0</v>
          </cell>
          <cell r="G1060" t="str">
            <v>วรรณณา พิเคราะห์ภูมิสุข</v>
          </cell>
          <cell r="H1060" t="str">
            <v>2000040411080102</v>
          </cell>
          <cell r="I1060" t="str">
            <v>99</v>
          </cell>
          <cell r="J1060">
            <v>1187330.1000000001</v>
          </cell>
          <cell r="K1060">
            <v>950000</v>
          </cell>
          <cell r="L1060">
            <v>0</v>
          </cell>
          <cell r="M1060">
            <v>29682.5</v>
          </cell>
          <cell r="N1060">
            <v>0</v>
          </cell>
          <cell r="O1060">
            <v>950000</v>
          </cell>
          <cell r="P1060">
            <v>1454579.4</v>
          </cell>
          <cell r="Q1060" t="str">
            <v>A</v>
          </cell>
          <cell r="R1060" t="str">
            <v>N</v>
          </cell>
          <cell r="S1060" t="str">
            <v>001400000000000000000004321110</v>
          </cell>
        </row>
        <row r="1061">
          <cell r="A1061">
            <v>39172</v>
          </cell>
          <cell r="B1061" t="str">
            <v>2000-04-24-18.30.08.824927</v>
          </cell>
          <cell r="C1061" t="str">
            <v>2000-04-24-18.30.08.824927</v>
          </cell>
          <cell r="D1061" t="str">
            <v>CS</v>
          </cell>
          <cell r="E1061" t="str">
            <v>22295314236</v>
          </cell>
          <cell r="F1061" t="b">
            <v>0</v>
          </cell>
          <cell r="G1061" t="str">
            <v>สมชาย สุนทรวิริยะกิจ</v>
          </cell>
          <cell r="H1061" t="str">
            <v>2000040411080107</v>
          </cell>
          <cell r="I1061" t="str">
            <v>99</v>
          </cell>
          <cell r="J1061">
            <v>1076714.6100000001</v>
          </cell>
          <cell r="K1061">
            <v>806284.67</v>
          </cell>
          <cell r="L1061">
            <v>0</v>
          </cell>
          <cell r="M1061">
            <v>26917.5</v>
          </cell>
          <cell r="N1061">
            <v>0</v>
          </cell>
          <cell r="O1061">
            <v>806284.67</v>
          </cell>
          <cell r="P1061">
            <v>1349357.21</v>
          </cell>
          <cell r="Q1061" t="str">
            <v>A</v>
          </cell>
          <cell r="R1061" t="str">
            <v>N</v>
          </cell>
          <cell r="S1061" t="str">
            <v>001400000000000000000001816563</v>
          </cell>
        </row>
        <row r="1062">
          <cell r="A1062">
            <v>39172</v>
          </cell>
          <cell r="B1062" t="str">
            <v>2000-04-19-10.20.48.802169</v>
          </cell>
          <cell r="C1062" t="str">
            <v>2000-04-19-10.20.48.802169</v>
          </cell>
          <cell r="D1062" t="str">
            <v>CS</v>
          </cell>
          <cell r="E1062" t="str">
            <v>22295314359</v>
          </cell>
          <cell r="F1062" t="b">
            <v>0</v>
          </cell>
          <cell r="G1062" t="str">
            <v>ไพโรจน์ ทองเปราะ</v>
          </cell>
          <cell r="H1062" t="str">
            <v>1998081709211580</v>
          </cell>
          <cell r="I1062" t="str">
            <v>99</v>
          </cell>
          <cell r="J1062">
            <v>1977725.23</v>
          </cell>
          <cell r="K1062">
            <v>1699926.02</v>
          </cell>
          <cell r="L1062">
            <v>0</v>
          </cell>
          <cell r="M1062">
            <v>6242.5</v>
          </cell>
          <cell r="N1062">
            <v>0</v>
          </cell>
          <cell r="O1062">
            <v>1699926.02</v>
          </cell>
          <cell r="P1062">
            <v>3166043.36</v>
          </cell>
          <cell r="Q1062" t="str">
            <v>A</v>
          </cell>
          <cell r="R1062" t="str">
            <v>N</v>
          </cell>
          <cell r="S1062" t="str">
            <v>001400000000000000000001054245</v>
          </cell>
        </row>
        <row r="1063">
          <cell r="A1063">
            <v>39172</v>
          </cell>
          <cell r="B1063" t="str">
            <v>2002-02-25-03.07.22.297415</v>
          </cell>
          <cell r="C1063" t="str">
            <v>2002-02-25-03.07.22.297415</v>
          </cell>
          <cell r="D1063" t="str">
            <v>ขาย</v>
          </cell>
          <cell r="E1063" t="str">
            <v>22295314406</v>
          </cell>
          <cell r="F1063" t="b">
            <v>0</v>
          </cell>
          <cell r="G1063" t="str">
            <v>วิโรจน์,จริยา นาพนัง</v>
          </cell>
          <cell r="H1063" t="str">
            <v>2000040411080120</v>
          </cell>
          <cell r="I1063" t="str">
            <v>99</v>
          </cell>
          <cell r="J1063">
            <v>703478.57</v>
          </cell>
          <cell r="K1063">
            <v>531786.44999999995</v>
          </cell>
          <cell r="L1063">
            <v>0</v>
          </cell>
          <cell r="M1063">
            <v>0</v>
          </cell>
          <cell r="N1063">
            <v>1123.5</v>
          </cell>
          <cell r="O1063">
            <v>531786.44999999995</v>
          </cell>
          <cell r="P1063">
            <v>831171.24</v>
          </cell>
          <cell r="Q1063" t="str">
            <v>A</v>
          </cell>
          <cell r="R1063" t="str">
            <v>Y</v>
          </cell>
          <cell r="S1063" t="str">
            <v>001400000000000000000004312940</v>
          </cell>
        </row>
        <row r="1064">
          <cell r="A1064">
            <v>39172</v>
          </cell>
          <cell r="B1064" t="str">
            <v>2000-04-21-21.01.15.602151</v>
          </cell>
          <cell r="C1064" t="str">
            <v>2000-04-21-21.01.15.602151</v>
          </cell>
          <cell r="D1064" t="str">
            <v>CS</v>
          </cell>
          <cell r="E1064" t="str">
            <v>22295314553</v>
          </cell>
          <cell r="F1064" t="b">
            <v>0</v>
          </cell>
          <cell r="G1064" t="str">
            <v>ภานุวัฒน์ ยินผัน</v>
          </cell>
          <cell r="H1064" t="str">
            <v>2000040411080131</v>
          </cell>
          <cell r="I1064" t="str">
            <v>99</v>
          </cell>
          <cell r="J1064">
            <v>567466.29</v>
          </cell>
          <cell r="K1064">
            <v>452725.74</v>
          </cell>
          <cell r="L1064">
            <v>0</v>
          </cell>
          <cell r="M1064">
            <v>0</v>
          </cell>
          <cell r="N1064">
            <v>795.01</v>
          </cell>
          <cell r="O1064">
            <v>452725.74</v>
          </cell>
          <cell r="P1064">
            <v>666011.66</v>
          </cell>
          <cell r="Q1064" t="str">
            <v>A</v>
          </cell>
          <cell r="R1064" t="str">
            <v>N</v>
          </cell>
          <cell r="S1064" t="str">
            <v>001400000000000000000001743320</v>
          </cell>
        </row>
        <row r="1065">
          <cell r="A1065">
            <v>39172</v>
          </cell>
          <cell r="B1065" t="str">
            <v>2000-04-21-21.03.59.790947</v>
          </cell>
          <cell r="C1065" t="str">
            <v>2000-04-21-21.03.59.790947</v>
          </cell>
          <cell r="D1065" t="str">
            <v>CS</v>
          </cell>
          <cell r="E1065" t="str">
            <v>22295314587</v>
          </cell>
          <cell r="F1065" t="b">
            <v>0</v>
          </cell>
          <cell r="G1065" t="str">
            <v>กิตติยา ธนากรเมธา</v>
          </cell>
          <cell r="H1065" t="str">
            <v>1998081709194232</v>
          </cell>
          <cell r="I1065" t="str">
            <v>99</v>
          </cell>
          <cell r="J1065">
            <v>1375678.82</v>
          </cell>
          <cell r="K1065">
            <v>1179592.45</v>
          </cell>
          <cell r="L1065">
            <v>0</v>
          </cell>
          <cell r="M1065">
            <v>34547.5</v>
          </cell>
          <cell r="N1065">
            <v>0</v>
          </cell>
          <cell r="O1065">
            <v>1179592.45</v>
          </cell>
          <cell r="P1065">
            <v>2103277.29</v>
          </cell>
          <cell r="Q1065" t="str">
            <v>A</v>
          </cell>
          <cell r="R1065" t="str">
            <v>N</v>
          </cell>
          <cell r="S1065" t="str">
            <v>001400000000000000000001744949</v>
          </cell>
        </row>
        <row r="1066">
          <cell r="A1066">
            <v>39172</v>
          </cell>
          <cell r="B1066" t="str">
            <v>2004-08-02-03.15.15.694368</v>
          </cell>
          <cell r="C1066" t="str">
            <v>2004-08-02-03.15.15.694368</v>
          </cell>
          <cell r="D1066" t="str">
            <v>CS</v>
          </cell>
          <cell r="E1066" t="str">
            <v>22295314943</v>
          </cell>
          <cell r="F1066" t="b">
            <v>0</v>
          </cell>
          <cell r="G1066" t="str">
            <v>ปรีชา นพคุณโชค,มงคล นพคุณโชค,ศิิริ นพคุณโชค</v>
          </cell>
          <cell r="H1066" t="str">
            <v>2000050317010095</v>
          </cell>
          <cell r="I1066" t="str">
            <v>99</v>
          </cell>
          <cell r="J1066">
            <v>2378296.3199999998</v>
          </cell>
          <cell r="K1066">
            <v>1889243.32</v>
          </cell>
          <cell r="L1066">
            <v>0</v>
          </cell>
          <cell r="M1066">
            <v>59457.5</v>
          </cell>
          <cell r="N1066">
            <v>0</v>
          </cell>
          <cell r="O1066">
            <v>1889243.32</v>
          </cell>
          <cell r="P1066">
            <v>2579125.46</v>
          </cell>
          <cell r="Q1066" t="str">
            <v>A</v>
          </cell>
          <cell r="R1066" t="str">
            <v>N</v>
          </cell>
          <cell r="S1066" t="str">
            <v>001400000000000000000001025817</v>
          </cell>
        </row>
        <row r="1069">
          <cell r="A1069">
            <v>39172</v>
          </cell>
          <cell r="B1069" t="str">
            <v>2001-11-28-04.09.33.270579</v>
          </cell>
          <cell r="C1069" t="str">
            <v>2001-11-28-04.09.33.270579</v>
          </cell>
          <cell r="D1069" t="str">
            <v>CS</v>
          </cell>
          <cell r="E1069" t="str">
            <v>22295314985</v>
          </cell>
          <cell r="F1069" t="b">
            <v>0</v>
          </cell>
          <cell r="G1069" t="str">
            <v>เจียมจิตต์ มีเจริญ,สุพิศภรณ์ เอกปริญญารักษ์</v>
          </cell>
          <cell r="H1069" t="str">
            <v>2000050317010098</v>
          </cell>
          <cell r="I1069" t="str">
            <v>99</v>
          </cell>
          <cell r="J1069">
            <v>3942963.95</v>
          </cell>
          <cell r="K1069">
            <v>2858724.29</v>
          </cell>
          <cell r="L1069">
            <v>0</v>
          </cell>
          <cell r="M1069">
            <v>98575</v>
          </cell>
          <cell r="N1069">
            <v>0</v>
          </cell>
          <cell r="O1069">
            <v>2858724.29</v>
          </cell>
          <cell r="P1069">
            <v>4244500.6100000003</v>
          </cell>
          <cell r="Q1069" t="str">
            <v>A</v>
          </cell>
          <cell r="R1069" t="str">
            <v>N</v>
          </cell>
          <cell r="S1069" t="str">
            <v>001400000000000000000004085742</v>
          </cell>
        </row>
        <row r="1070">
          <cell r="A1070">
            <v>39172</v>
          </cell>
          <cell r="B1070" t="str">
            <v>2004-08-09-02.04.14.418535</v>
          </cell>
          <cell r="C1070" t="str">
            <v>2004-08-09-02.04.14.418535</v>
          </cell>
          <cell r="D1070" t="str">
            <v>ขาย</v>
          </cell>
          <cell r="E1070" t="str">
            <v>22295315046</v>
          </cell>
          <cell r="F1070" t="b">
            <v>0</v>
          </cell>
          <cell r="G1070" t="str">
            <v>วิรัตน์ เมณฑ์กูล</v>
          </cell>
          <cell r="H1070" t="str">
            <v>2000060206380060</v>
          </cell>
          <cell r="I1070" t="str">
            <v>99</v>
          </cell>
          <cell r="J1070">
            <v>1045294.44</v>
          </cell>
          <cell r="K1070">
            <v>803733.9</v>
          </cell>
          <cell r="L1070">
            <v>0</v>
          </cell>
          <cell r="M1070">
            <v>0</v>
          </cell>
          <cell r="N1070">
            <v>0</v>
          </cell>
          <cell r="O1070">
            <v>803733.9</v>
          </cell>
          <cell r="P1070">
            <v>922479.66</v>
          </cell>
          <cell r="Q1070" t="str">
            <v>A</v>
          </cell>
          <cell r="R1070" t="str">
            <v>N</v>
          </cell>
          <cell r="S1070" t="str">
            <v>001400000000000000000008222316</v>
          </cell>
        </row>
        <row r="1072">
          <cell r="A1072">
            <v>39172</v>
          </cell>
          <cell r="B1072" t="str">
            <v>2004-07-26-03.53.25.095490</v>
          </cell>
          <cell r="C1072" t="str">
            <v>2004-07-26-03.53.25.095490</v>
          </cell>
          <cell r="D1072" t="str">
            <v>CS</v>
          </cell>
          <cell r="E1072" t="str">
            <v>22295315517</v>
          </cell>
          <cell r="F1072" t="b">
            <v>0</v>
          </cell>
          <cell r="G1072" t="str">
            <v>พรชัย ทรัพย์สุธรรม</v>
          </cell>
          <cell r="H1072" t="str">
            <v>2000060206380096</v>
          </cell>
          <cell r="I1072" t="str">
            <v>99</v>
          </cell>
          <cell r="J1072">
            <v>1528638.12</v>
          </cell>
          <cell r="K1072">
            <v>1119746.6100000001</v>
          </cell>
          <cell r="L1072">
            <v>0</v>
          </cell>
          <cell r="M1072">
            <v>4815</v>
          </cell>
          <cell r="N1072">
            <v>0</v>
          </cell>
          <cell r="O1072">
            <v>1119746.6100000001</v>
          </cell>
          <cell r="P1072">
            <v>1653190.74</v>
          </cell>
          <cell r="Q1072" t="str">
            <v>A</v>
          </cell>
          <cell r="R1072" t="str">
            <v>N</v>
          </cell>
          <cell r="S1072" t="str">
            <v>001400000000000000000002910648</v>
          </cell>
        </row>
        <row r="1074">
          <cell r="A1074">
            <v>39172</v>
          </cell>
          <cell r="B1074" t="str">
            <v>2002-04-07-16.47.20.666233</v>
          </cell>
          <cell r="C1074" t="str">
            <v>2002-04-07-16.47.20.666233</v>
          </cell>
          <cell r="D1074" t="str">
            <v>CS</v>
          </cell>
          <cell r="E1074" t="str">
            <v>22295315575</v>
          </cell>
          <cell r="F1074" t="b">
            <v>0</v>
          </cell>
          <cell r="G1074" t="str">
            <v>ประเสริฐ สงบธนวงศ์</v>
          </cell>
          <cell r="H1074" t="str">
            <v>2000060206380099</v>
          </cell>
          <cell r="I1074" t="str">
            <v>99</v>
          </cell>
          <cell r="J1074">
            <v>1191111.78</v>
          </cell>
          <cell r="K1074">
            <v>976229.3</v>
          </cell>
          <cell r="L1074">
            <v>0</v>
          </cell>
          <cell r="M1074">
            <v>29777.5</v>
          </cell>
          <cell r="N1074">
            <v>0</v>
          </cell>
          <cell r="O1074">
            <v>976229.3</v>
          </cell>
          <cell r="P1074">
            <v>1392776.67</v>
          </cell>
          <cell r="Q1074" t="str">
            <v>A</v>
          </cell>
          <cell r="R1074" t="str">
            <v>N</v>
          </cell>
          <cell r="S1074" t="str">
            <v>001400000000000000000004319396</v>
          </cell>
        </row>
        <row r="1075">
          <cell r="A1075">
            <v>39172</v>
          </cell>
          <cell r="B1075" t="str">
            <v>2002-10-06-12.58.36.168170</v>
          </cell>
          <cell r="C1075" t="str">
            <v>2002-10-06-12.58.36.168170</v>
          </cell>
          <cell r="D1075" t="str">
            <v>CS</v>
          </cell>
          <cell r="E1075" t="str">
            <v>22295316270</v>
          </cell>
          <cell r="F1075" t="b">
            <v>0</v>
          </cell>
          <cell r="G1075" t="str">
            <v>ณัฐปพร โพธิ์ปาน</v>
          </cell>
          <cell r="H1075" t="str">
            <v>2002060423460056</v>
          </cell>
          <cell r="I1075" t="str">
            <v>99</v>
          </cell>
          <cell r="J1075">
            <v>709629.13</v>
          </cell>
          <cell r="K1075">
            <v>553696.14</v>
          </cell>
          <cell r="L1075">
            <v>0</v>
          </cell>
          <cell r="M1075">
            <v>1542.22</v>
          </cell>
          <cell r="N1075">
            <v>0</v>
          </cell>
          <cell r="O1075">
            <v>553696.14</v>
          </cell>
          <cell r="P1075">
            <v>565364.72</v>
          </cell>
          <cell r="Q1075" t="str">
            <v>A</v>
          </cell>
          <cell r="R1075" t="str">
            <v>N</v>
          </cell>
          <cell r="S1075" t="str">
            <v>001400000000000000000006200394</v>
          </cell>
        </row>
        <row r="1077">
          <cell r="A1077">
            <v>39172</v>
          </cell>
          <cell r="B1077" t="str">
            <v>2002-10-06-12.58.36.330834</v>
          </cell>
          <cell r="C1077" t="str">
            <v>2002-10-06-12.58.36.330834</v>
          </cell>
          <cell r="D1077" t="str">
            <v>CS</v>
          </cell>
          <cell r="E1077" t="str">
            <v>22295316343</v>
          </cell>
          <cell r="F1077" t="b">
            <v>0</v>
          </cell>
          <cell r="G1077" t="str">
            <v>ศุภวรรณ บุญชุ่ม</v>
          </cell>
          <cell r="H1077" t="str">
            <v>2003080510264400</v>
          </cell>
          <cell r="I1077" t="str">
            <v>99</v>
          </cell>
          <cell r="J1077">
            <v>217007.47</v>
          </cell>
          <cell r="K1077">
            <v>146363.70000000001</v>
          </cell>
          <cell r="L1077">
            <v>0</v>
          </cell>
          <cell r="M1077">
            <v>5425</v>
          </cell>
          <cell r="N1077">
            <v>0</v>
          </cell>
          <cell r="O1077">
            <v>146363.70000000001</v>
          </cell>
          <cell r="P1077">
            <v>195874.95</v>
          </cell>
          <cell r="Q1077" t="str">
            <v>A</v>
          </cell>
          <cell r="R1077" t="str">
            <v>N</v>
          </cell>
          <cell r="S1077" t="str">
            <v>001400000000000000000006201408</v>
          </cell>
        </row>
        <row r="1078">
          <cell r="A1078">
            <v>39172</v>
          </cell>
          <cell r="B1078" t="str">
            <v>2000-04-06-18.46.32.471699</v>
          </cell>
          <cell r="C1078" t="str">
            <v>2000-04-06-18.46.32.471699</v>
          </cell>
          <cell r="D1078" t="str">
            <v>CS</v>
          </cell>
          <cell r="E1078" t="str">
            <v>22295316597</v>
          </cell>
          <cell r="F1078" t="b">
            <v>0</v>
          </cell>
          <cell r="G1078" t="str">
            <v>สำลี มาสิงห์</v>
          </cell>
          <cell r="H1078" t="str">
            <v>2002090320050063</v>
          </cell>
          <cell r="I1078" t="str">
            <v>99</v>
          </cell>
          <cell r="J1078">
            <v>877505.47</v>
          </cell>
          <cell r="K1078">
            <v>772530.8</v>
          </cell>
          <cell r="L1078">
            <v>0</v>
          </cell>
          <cell r="M1078">
            <v>0</v>
          </cell>
          <cell r="N1078">
            <v>0</v>
          </cell>
          <cell r="O1078">
            <v>772530.8</v>
          </cell>
          <cell r="P1078">
            <v>735222.34</v>
          </cell>
          <cell r="Q1078" t="str">
            <v>A</v>
          </cell>
          <cell r="R1078" t="str">
            <v>N</v>
          </cell>
          <cell r="S1078" t="str">
            <v>001400000000000000000000238676</v>
          </cell>
        </row>
        <row r="1079">
          <cell r="A1079">
            <v>39172</v>
          </cell>
          <cell r="B1079" t="str">
            <v>2000-04-07-16.41.58.399776</v>
          </cell>
          <cell r="C1079" t="str">
            <v>2000-04-07-16.41.58.399776</v>
          </cell>
          <cell r="D1079" t="str">
            <v>CS</v>
          </cell>
          <cell r="E1079" t="str">
            <v>22295316660</v>
          </cell>
          <cell r="F1079" t="b">
            <v>0</v>
          </cell>
          <cell r="G1079" t="str">
            <v>วรรณการ พงษ์ภัทรถาวร</v>
          </cell>
          <cell r="H1079" t="str">
            <v>2002090320050067</v>
          </cell>
          <cell r="I1079" t="str">
            <v>99</v>
          </cell>
          <cell r="J1079">
            <v>821855.04</v>
          </cell>
          <cell r="K1079">
            <v>407563.24</v>
          </cell>
          <cell r="L1079">
            <v>0</v>
          </cell>
          <cell r="M1079">
            <v>0</v>
          </cell>
          <cell r="N1079">
            <v>0</v>
          </cell>
          <cell r="O1079">
            <v>407563.24</v>
          </cell>
          <cell r="P1079">
            <v>655691.93999999994</v>
          </cell>
          <cell r="Q1079" t="str">
            <v>A</v>
          </cell>
          <cell r="R1079" t="str">
            <v>N</v>
          </cell>
          <cell r="S1079" t="str">
            <v>001400000000000000000000316917</v>
          </cell>
        </row>
        <row r="1080">
          <cell r="A1080">
            <v>39172</v>
          </cell>
          <cell r="B1080" t="str">
            <v>2000-04-07-20.06.53.158452</v>
          </cell>
          <cell r="C1080" t="str">
            <v>2000-04-07-20.06.53.158452</v>
          </cell>
          <cell r="D1080" t="str">
            <v>CS</v>
          </cell>
          <cell r="E1080" t="str">
            <v>22295316717</v>
          </cell>
          <cell r="F1080" t="b">
            <v>0</v>
          </cell>
          <cell r="G1080" t="str">
            <v>นาง อรวรรณ ทรัพย์สัณฐิติกุล</v>
          </cell>
          <cell r="H1080" t="str">
            <v>2002110208310057</v>
          </cell>
          <cell r="I1080" t="str">
            <v>99</v>
          </cell>
          <cell r="J1080">
            <v>2253510.4500000002</v>
          </cell>
          <cell r="K1080">
            <v>1589347.33</v>
          </cell>
          <cell r="L1080">
            <v>0</v>
          </cell>
          <cell r="M1080">
            <v>0</v>
          </cell>
          <cell r="N1080">
            <v>0</v>
          </cell>
          <cell r="O1080">
            <v>1589347.33</v>
          </cell>
          <cell r="P1080">
            <v>1545469.69</v>
          </cell>
          <cell r="Q1080" t="str">
            <v>A</v>
          </cell>
          <cell r="R1080" t="str">
            <v>Y</v>
          </cell>
          <cell r="S1080" t="str">
            <v>001400000000000000000000410716</v>
          </cell>
        </row>
        <row r="1081">
          <cell r="A1081">
            <v>39172</v>
          </cell>
          <cell r="B1081" t="str">
            <v>2004-08-09-02.09.49.850726</v>
          </cell>
          <cell r="C1081" t="str">
            <v>2004-08-09-02.09.49.850726</v>
          </cell>
          <cell r="D1081" t="str">
            <v>CS</v>
          </cell>
          <cell r="E1081" t="str">
            <v>22295316898</v>
          </cell>
          <cell r="F1081" t="b">
            <v>0</v>
          </cell>
          <cell r="G1081" t="str">
            <v>เกริกพันธ์ กาญชนะพันธ์</v>
          </cell>
          <cell r="H1081" t="str">
            <v>2002110208310062</v>
          </cell>
          <cell r="I1081" t="str">
            <v>99</v>
          </cell>
          <cell r="J1081">
            <v>730649.38</v>
          </cell>
          <cell r="K1081">
            <v>510759.17</v>
          </cell>
          <cell r="L1081">
            <v>0</v>
          </cell>
          <cell r="M1081">
            <v>18265</v>
          </cell>
          <cell r="N1081">
            <v>0</v>
          </cell>
          <cell r="O1081">
            <v>510759.17</v>
          </cell>
          <cell r="P1081">
            <v>707373.65</v>
          </cell>
          <cell r="Q1081" t="str">
            <v>A</v>
          </cell>
          <cell r="R1081" t="str">
            <v>N</v>
          </cell>
          <cell r="S1081" t="str">
            <v>001400000000000000000008156236</v>
          </cell>
        </row>
        <row r="1083">
          <cell r="A1083">
            <v>39172</v>
          </cell>
          <cell r="B1083" t="str">
            <v>2004-10-29-23.25.07.333660</v>
          </cell>
          <cell r="C1083" t="str">
            <v>2004-10-29-23.25.07.333660</v>
          </cell>
          <cell r="D1083" t="str">
            <v>CS</v>
          </cell>
          <cell r="E1083" t="str">
            <v>22295316979</v>
          </cell>
          <cell r="F1083" t="b">
            <v>0</v>
          </cell>
          <cell r="G1083" t="str">
            <v>เทพชาติ อำนาจรุ่งตระกูล</v>
          </cell>
          <cell r="H1083" t="str">
            <v>2004110205560009</v>
          </cell>
          <cell r="I1083" t="str">
            <v>99</v>
          </cell>
          <cell r="J1083">
            <v>704842.98</v>
          </cell>
          <cell r="K1083">
            <v>499955.54</v>
          </cell>
          <cell r="L1083">
            <v>0</v>
          </cell>
          <cell r="M1083">
            <v>0</v>
          </cell>
          <cell r="N1083">
            <v>0</v>
          </cell>
          <cell r="O1083">
            <v>499955.54</v>
          </cell>
          <cell r="P1083">
            <v>346112.75</v>
          </cell>
          <cell r="Q1083" t="str">
            <v>A</v>
          </cell>
          <cell r="R1083" t="str">
            <v>N</v>
          </cell>
          <cell r="S1083" t="str">
            <v>001400000000000000000008558334</v>
          </cell>
        </row>
        <row r="1084">
          <cell r="A1084">
            <v>39172</v>
          </cell>
          <cell r="B1084" t="str">
            <v>2003-07-21-03.00.55.084768</v>
          </cell>
          <cell r="C1084" t="str">
            <v>2003-07-21-03.00.55.084768</v>
          </cell>
          <cell r="D1084" t="str">
            <v>CS</v>
          </cell>
          <cell r="E1084" t="str">
            <v>22295317030</v>
          </cell>
          <cell r="F1084" t="b">
            <v>0</v>
          </cell>
          <cell r="G1084" t="str">
            <v>เกษม จงพัฒนพันธุ์,ไพลิน จงพัฒนพันธุ์</v>
          </cell>
          <cell r="H1084" t="str">
            <v>2003010306540025</v>
          </cell>
          <cell r="I1084" t="str">
            <v>99</v>
          </cell>
          <cell r="J1084">
            <v>1233155.25</v>
          </cell>
          <cell r="K1084">
            <v>1033440.61</v>
          </cell>
          <cell r="L1084">
            <v>0</v>
          </cell>
          <cell r="M1084">
            <v>30830</v>
          </cell>
          <cell r="N1084">
            <v>0</v>
          </cell>
          <cell r="O1084">
            <v>1033440.61</v>
          </cell>
          <cell r="P1084">
            <v>1120580.73</v>
          </cell>
          <cell r="Q1084" t="str">
            <v>A</v>
          </cell>
          <cell r="R1084" t="str">
            <v>N</v>
          </cell>
          <cell r="S1084" t="str">
            <v>001400000000000000000006416409</v>
          </cell>
        </row>
        <row r="1086">
          <cell r="A1086">
            <v>39172</v>
          </cell>
          <cell r="B1086" t="str">
            <v>2000-04-20-23.23.33.473204</v>
          </cell>
          <cell r="C1086" t="str">
            <v>2000-04-20-23.23.33.473204</v>
          </cell>
          <cell r="D1086" t="str">
            <v>ขาย</v>
          </cell>
          <cell r="E1086" t="str">
            <v>22295317551</v>
          </cell>
          <cell r="F1086" t="b">
            <v>0</v>
          </cell>
          <cell r="G1086" t="str">
            <v>นิจมาศ พินิตตานนท์</v>
          </cell>
          <cell r="H1086" t="str">
            <v>2003020403420055</v>
          </cell>
          <cell r="I1086" t="str">
            <v>99</v>
          </cell>
          <cell r="J1086">
            <v>275594.40000000002</v>
          </cell>
          <cell r="K1086">
            <v>228271.35999999999</v>
          </cell>
          <cell r="L1086">
            <v>0</v>
          </cell>
          <cell r="M1086">
            <v>6890</v>
          </cell>
          <cell r="N1086">
            <v>0</v>
          </cell>
          <cell r="O1086">
            <v>228271.35999999999</v>
          </cell>
          <cell r="P1086">
            <v>218155.9</v>
          </cell>
          <cell r="Q1086" t="str">
            <v>A</v>
          </cell>
          <cell r="R1086" t="str">
            <v>N</v>
          </cell>
          <cell r="S1086" t="str">
            <v>001400000000000000000001524265</v>
          </cell>
        </row>
        <row r="1087">
          <cell r="A1087">
            <v>39172</v>
          </cell>
          <cell r="B1087" t="str">
            <v>2000-04-06-14.18.56.059669</v>
          </cell>
          <cell r="C1087" t="str">
            <v>2000-04-06-14.18.56.059669</v>
          </cell>
          <cell r="D1087" t="str">
            <v>ขาย</v>
          </cell>
          <cell r="E1087" t="str">
            <v>22295317593</v>
          </cell>
          <cell r="F1087" t="b">
            <v>0</v>
          </cell>
          <cell r="G1087" t="str">
            <v>นาย ชาตรี ดุษฎีอิสริยวงศ์</v>
          </cell>
          <cell r="H1087" t="str">
            <v>2003030406220034</v>
          </cell>
          <cell r="I1087" t="str">
            <v>99</v>
          </cell>
          <cell r="J1087">
            <v>520416.43</v>
          </cell>
          <cell r="K1087">
            <v>350000</v>
          </cell>
          <cell r="L1087">
            <v>0</v>
          </cell>
          <cell r="M1087">
            <v>2010</v>
          </cell>
          <cell r="N1087">
            <v>0</v>
          </cell>
          <cell r="O1087">
            <v>350000</v>
          </cell>
          <cell r="P1087">
            <v>403746.55</v>
          </cell>
          <cell r="Q1087" t="str">
            <v>A</v>
          </cell>
          <cell r="R1087" t="str">
            <v>N</v>
          </cell>
          <cell r="S1087" t="str">
            <v>001400000000000000000000110063</v>
          </cell>
        </row>
        <row r="1088">
          <cell r="A1088">
            <v>39172</v>
          </cell>
          <cell r="B1088" t="str">
            <v>2004-06-07-09.41.55.442636</v>
          </cell>
          <cell r="C1088" t="str">
            <v>2004-06-07-09.41.55.442636</v>
          </cell>
          <cell r="D1088" t="str">
            <v>CS</v>
          </cell>
          <cell r="E1088" t="str">
            <v>22295317747</v>
          </cell>
          <cell r="F1088" t="b">
            <v>0</v>
          </cell>
          <cell r="G1088" t="str">
            <v>ประพันธ์ เอ้งฉ้วน,สุนันท์ คำแท้</v>
          </cell>
          <cell r="H1088" t="str">
            <v>2000020114440790</v>
          </cell>
          <cell r="I1088" t="str">
            <v>99</v>
          </cell>
          <cell r="J1088">
            <v>691799.53</v>
          </cell>
          <cell r="K1088">
            <v>562370.28</v>
          </cell>
          <cell r="L1088">
            <v>0</v>
          </cell>
          <cell r="M1088">
            <v>0</v>
          </cell>
          <cell r="N1088">
            <v>0</v>
          </cell>
          <cell r="O1088">
            <v>562370.28</v>
          </cell>
          <cell r="P1088">
            <v>406305.41</v>
          </cell>
          <cell r="Q1088" t="str">
            <v>A</v>
          </cell>
          <cell r="R1088" t="str">
            <v>N</v>
          </cell>
          <cell r="S1088" t="str">
            <v>001400000000000000000007952627</v>
          </cell>
        </row>
        <row r="1089">
          <cell r="A1089">
            <v>39172</v>
          </cell>
          <cell r="B1089" t="str">
            <v>2000-04-12-18.36.50.812554</v>
          </cell>
          <cell r="C1089" t="str">
            <v>2000-04-12-18.36.50.812554</v>
          </cell>
          <cell r="D1089" t="str">
            <v>CS</v>
          </cell>
          <cell r="E1089" t="str">
            <v>22295317810</v>
          </cell>
          <cell r="F1089" t="b">
            <v>0</v>
          </cell>
          <cell r="G1089" t="str">
            <v>บัวรอม ใจทรินทร์</v>
          </cell>
          <cell r="H1089" t="str">
            <v>1998092819442319</v>
          </cell>
          <cell r="I1089" t="str">
            <v>99</v>
          </cell>
          <cell r="J1089">
            <v>966667.73</v>
          </cell>
          <cell r="K1089">
            <v>896757.51</v>
          </cell>
          <cell r="L1089">
            <v>0</v>
          </cell>
          <cell r="M1089">
            <v>24167.5</v>
          </cell>
          <cell r="N1089">
            <v>0</v>
          </cell>
          <cell r="O1089">
            <v>896757.51</v>
          </cell>
          <cell r="P1089">
            <v>914582.08</v>
          </cell>
          <cell r="Q1089" t="str">
            <v>A</v>
          </cell>
          <cell r="R1089" t="str">
            <v>N</v>
          </cell>
          <cell r="S1089" t="str">
            <v>001400000000000000000000760397</v>
          </cell>
        </row>
        <row r="1090">
          <cell r="A1090">
            <v>39172</v>
          </cell>
          <cell r="B1090" t="str">
            <v>2004-07-26-03.53.26.548095</v>
          </cell>
          <cell r="C1090" t="str">
            <v>2004-07-26-03.53.26.548095</v>
          </cell>
          <cell r="D1090" t="str">
            <v>CS</v>
          </cell>
          <cell r="E1090" t="str">
            <v>22295318078</v>
          </cell>
          <cell r="F1090" t="b">
            <v>0</v>
          </cell>
          <cell r="G1090" t="str">
            <v>สมพร น้อยสอาด,ธวัชชัย สิทธิผลกุล</v>
          </cell>
          <cell r="H1090" t="str">
            <v>1998081709165710</v>
          </cell>
          <cell r="I1090" t="str">
            <v>99</v>
          </cell>
          <cell r="J1090">
            <v>1613033.39</v>
          </cell>
          <cell r="K1090">
            <v>1117812.47</v>
          </cell>
          <cell r="L1090">
            <v>0</v>
          </cell>
          <cell r="M1090">
            <v>0</v>
          </cell>
          <cell r="N1090">
            <v>2040.49</v>
          </cell>
          <cell r="O1090">
            <v>1117812.47</v>
          </cell>
          <cell r="P1090">
            <v>1251305.23</v>
          </cell>
          <cell r="Q1090" t="str">
            <v>A</v>
          </cell>
          <cell r="R1090" t="str">
            <v>N</v>
          </cell>
          <cell r="S1090" t="str">
            <v>001400000000000000000003147636</v>
          </cell>
        </row>
        <row r="1092">
          <cell r="A1092">
            <v>39172</v>
          </cell>
          <cell r="B1092" t="str">
            <v>2004-08-09-02.09.50.668144</v>
          </cell>
          <cell r="C1092" t="str">
            <v>2004-08-09-02.09.50.668144</v>
          </cell>
          <cell r="D1092" t="str">
            <v>ขาย</v>
          </cell>
          <cell r="E1092" t="str">
            <v>22295318167</v>
          </cell>
          <cell r="F1092" t="b">
            <v>0</v>
          </cell>
          <cell r="G1092" t="str">
            <v>วีณา อัศวสุนทรกุล</v>
          </cell>
          <cell r="H1092" t="str">
            <v>2003040209020059</v>
          </cell>
          <cell r="I1092" t="str">
            <v>99</v>
          </cell>
          <cell r="J1092">
            <v>878158.63</v>
          </cell>
          <cell r="K1092">
            <v>592630.81000000006</v>
          </cell>
          <cell r="L1092">
            <v>0</v>
          </cell>
          <cell r="M1092">
            <v>21955</v>
          </cell>
          <cell r="N1092">
            <v>0</v>
          </cell>
          <cell r="O1092">
            <v>592630.81000000006</v>
          </cell>
          <cell r="P1092">
            <v>843875.34</v>
          </cell>
          <cell r="Q1092" t="str">
            <v>A</v>
          </cell>
          <cell r="R1092" t="str">
            <v>N</v>
          </cell>
          <cell r="S1092" t="str">
            <v>001400000000000000000008159471</v>
          </cell>
        </row>
        <row r="1094">
          <cell r="A1094">
            <v>39172</v>
          </cell>
          <cell r="B1094" t="str">
            <v>2001-05-05-11.16.21.175704</v>
          </cell>
          <cell r="C1094" t="str">
            <v>2001-05-05-11.16.21.175704</v>
          </cell>
          <cell r="D1094" t="str">
            <v>CS</v>
          </cell>
          <cell r="E1094" t="str">
            <v>22295318191</v>
          </cell>
          <cell r="F1094" t="b">
            <v>0</v>
          </cell>
          <cell r="G1094" t="str">
            <v>นาย เติมฤทธิ์ เจียงประดิษฐ์</v>
          </cell>
          <cell r="H1094" t="str">
            <v>1998092819223582</v>
          </cell>
          <cell r="I1094" t="str">
            <v>99</v>
          </cell>
          <cell r="J1094">
            <v>886749.31</v>
          </cell>
          <cell r="K1094">
            <v>20517.11</v>
          </cell>
          <cell r="L1094">
            <v>0</v>
          </cell>
          <cell r="M1094">
            <v>0</v>
          </cell>
          <cell r="N1094">
            <v>0</v>
          </cell>
          <cell r="O1094">
            <v>20517.11</v>
          </cell>
          <cell r="P1094">
            <v>499110.04</v>
          </cell>
          <cell r="Q1094" t="str">
            <v>A</v>
          </cell>
          <cell r="R1094" t="str">
            <v>N</v>
          </cell>
          <cell r="S1094" t="str">
            <v>001400000000000000000003609430</v>
          </cell>
        </row>
        <row r="1095">
          <cell r="A1095">
            <v>39172</v>
          </cell>
          <cell r="B1095" t="str">
            <v>2006-09-06-06.17.09.196336</v>
          </cell>
          <cell r="C1095" t="str">
            <v>2006-09-06-06.17.09.196336</v>
          </cell>
          <cell r="D1095" t="str">
            <v>CS</v>
          </cell>
          <cell r="E1095" t="str">
            <v>22295318719</v>
          </cell>
          <cell r="F1095" t="b">
            <v>0</v>
          </cell>
          <cell r="G1095" t="str">
            <v>นงเยาว์ วังบุญ</v>
          </cell>
          <cell r="H1095" t="str">
            <v>2003060306490036</v>
          </cell>
          <cell r="I1095" t="str">
            <v>99</v>
          </cell>
          <cell r="J1095">
            <v>723259.88</v>
          </cell>
          <cell r="K1095">
            <v>409124.43</v>
          </cell>
          <cell r="L1095">
            <v>0</v>
          </cell>
          <cell r="M1095">
            <v>18082.5</v>
          </cell>
          <cell r="N1095">
            <v>0</v>
          </cell>
          <cell r="O1095">
            <v>409124.43</v>
          </cell>
          <cell r="P1095">
            <v>539703.11</v>
          </cell>
          <cell r="Q1095" t="str">
            <v>A</v>
          </cell>
          <cell r="R1095" t="str">
            <v>N</v>
          </cell>
          <cell r="S1095" t="str">
            <v>001400000000000000000007077739</v>
          </cell>
        </row>
        <row r="1097">
          <cell r="A1097">
            <v>39172</v>
          </cell>
          <cell r="B1097" t="str">
            <v>2000-04-11-20.00.16.271015</v>
          </cell>
          <cell r="C1097" t="str">
            <v>2000-04-11-20.00.16.271015</v>
          </cell>
          <cell r="D1097" t="str">
            <v>CS</v>
          </cell>
          <cell r="E1097" t="str">
            <v>22295318735</v>
          </cell>
          <cell r="F1097" t="b">
            <v>0</v>
          </cell>
          <cell r="G1097" t="str">
            <v>ปราณี สร้อยสาย</v>
          </cell>
          <cell r="H1097" t="str">
            <v>2003050314410048</v>
          </cell>
          <cell r="I1097" t="str">
            <v>99</v>
          </cell>
          <cell r="J1097">
            <v>1669361.9</v>
          </cell>
          <cell r="K1097">
            <v>1146274.04</v>
          </cell>
          <cell r="L1097">
            <v>0</v>
          </cell>
          <cell r="M1097">
            <v>0</v>
          </cell>
          <cell r="N1097">
            <v>2411.7800000000002</v>
          </cell>
          <cell r="O1097">
            <v>1146274.04</v>
          </cell>
          <cell r="P1097">
            <v>1136692</v>
          </cell>
          <cell r="Q1097" t="str">
            <v>A</v>
          </cell>
          <cell r="R1097" t="str">
            <v>N</v>
          </cell>
          <cell r="S1097" t="str">
            <v>001400000000000000000000737745</v>
          </cell>
        </row>
        <row r="1098">
          <cell r="A1098">
            <v>39172</v>
          </cell>
          <cell r="B1098" t="str">
            <v>2001-05-23-10.23.22.772598</v>
          </cell>
          <cell r="C1098" t="str">
            <v>2001-05-23-10.23.22.772598</v>
          </cell>
          <cell r="D1098" t="str">
            <v>CS</v>
          </cell>
          <cell r="E1098" t="str">
            <v>22295319032</v>
          </cell>
          <cell r="F1098" t="b">
            <v>0</v>
          </cell>
          <cell r="G1098" t="str">
            <v>สุวิสา คล้ายคลึง</v>
          </cell>
          <cell r="H1098" t="str">
            <v>2003070304420045</v>
          </cell>
          <cell r="I1098" t="str">
            <v>99</v>
          </cell>
          <cell r="J1098">
            <v>570807.86</v>
          </cell>
          <cell r="K1098">
            <v>497102.73</v>
          </cell>
          <cell r="L1098">
            <v>0</v>
          </cell>
          <cell r="M1098">
            <v>14270</v>
          </cell>
          <cell r="N1098">
            <v>0</v>
          </cell>
          <cell r="O1098">
            <v>497102.73</v>
          </cell>
          <cell r="P1098">
            <v>414458.83</v>
          </cell>
          <cell r="Q1098" t="str">
            <v>A</v>
          </cell>
          <cell r="R1098" t="str">
            <v>N</v>
          </cell>
          <cell r="S1098" t="str">
            <v>001400000000000000000003773470</v>
          </cell>
        </row>
        <row r="1100">
          <cell r="A1100">
            <v>39172</v>
          </cell>
          <cell r="B1100" t="str">
            <v>2004-08-02-03.15.18.681412</v>
          </cell>
          <cell r="C1100" t="str">
            <v>2004-08-02-03.15.18.681412</v>
          </cell>
          <cell r="D1100" t="str">
            <v>CS</v>
          </cell>
          <cell r="E1100" t="str">
            <v>22295319058</v>
          </cell>
          <cell r="F1100" t="b">
            <v>0</v>
          </cell>
          <cell r="G1100" t="str">
            <v>สัญชัย สืบพงษ์</v>
          </cell>
          <cell r="H1100" t="str">
            <v>2003060306490044</v>
          </cell>
          <cell r="I1100" t="str">
            <v>99</v>
          </cell>
          <cell r="J1100">
            <v>1035157.61</v>
          </cell>
          <cell r="K1100">
            <v>747851.36</v>
          </cell>
          <cell r="L1100">
            <v>0</v>
          </cell>
          <cell r="M1100">
            <v>25900</v>
          </cell>
          <cell r="N1100">
            <v>0</v>
          </cell>
          <cell r="O1100">
            <v>747851.36</v>
          </cell>
          <cell r="P1100">
            <v>998789.49</v>
          </cell>
          <cell r="Q1100" t="str">
            <v>A</v>
          </cell>
          <cell r="R1100" t="str">
            <v>N</v>
          </cell>
          <cell r="S1100" t="str">
            <v>001400000000000000000008198358</v>
          </cell>
        </row>
        <row r="1102">
          <cell r="A1102">
            <v>39172</v>
          </cell>
          <cell r="B1102" t="str">
            <v>2004-08-09-02.09.42.980907</v>
          </cell>
          <cell r="C1102" t="str">
            <v>2004-08-09-02.09.42.980907</v>
          </cell>
          <cell r="D1102" t="str">
            <v>CS</v>
          </cell>
          <cell r="E1102" t="str">
            <v>22295319202</v>
          </cell>
          <cell r="F1102" t="b">
            <v>0</v>
          </cell>
          <cell r="G1102" t="str">
            <v>ชัชวาล เปี่ยมชะเวียง,บุษยมาศ เปี่ยมชะเวียง</v>
          </cell>
          <cell r="H1102" t="str">
            <v>2000040314401047</v>
          </cell>
          <cell r="I1102" t="str">
            <v>99</v>
          </cell>
          <cell r="J1102">
            <v>639901.05000000005</v>
          </cell>
          <cell r="K1102">
            <v>87581.22</v>
          </cell>
          <cell r="L1102">
            <v>0</v>
          </cell>
          <cell r="M1102">
            <v>0</v>
          </cell>
          <cell r="N1102">
            <v>0</v>
          </cell>
          <cell r="O1102">
            <v>87581.22</v>
          </cell>
          <cell r="P1102">
            <v>440631.39</v>
          </cell>
          <cell r="Q1102" t="str">
            <v>A</v>
          </cell>
          <cell r="R1102" t="str">
            <v>N</v>
          </cell>
          <cell r="S1102" t="str">
            <v>001400000000000000000008227382</v>
          </cell>
        </row>
        <row r="1104">
          <cell r="A1104">
            <v>39172</v>
          </cell>
          <cell r="B1104" t="str">
            <v>2004-07-26-03.43.41.554298</v>
          </cell>
          <cell r="C1104" t="str">
            <v>2004-07-26-03.43.41.554298</v>
          </cell>
          <cell r="D1104" t="str">
            <v>CS</v>
          </cell>
          <cell r="E1104" t="str">
            <v>22295319244</v>
          </cell>
          <cell r="F1104" t="b">
            <v>0</v>
          </cell>
          <cell r="G1104" t="str">
            <v>วรสิทธิ์ เปลี่ยนสายสืบ</v>
          </cell>
          <cell r="H1104" t="str">
            <v>2003070304420057</v>
          </cell>
          <cell r="I1104" t="str">
            <v>99</v>
          </cell>
          <cell r="J1104">
            <v>1558672.55</v>
          </cell>
          <cell r="K1104">
            <v>1079287.6399999999</v>
          </cell>
          <cell r="L1104">
            <v>0</v>
          </cell>
          <cell r="M1104">
            <v>38967.5</v>
          </cell>
          <cell r="N1104">
            <v>0</v>
          </cell>
          <cell r="O1104">
            <v>1079287.6399999999</v>
          </cell>
          <cell r="P1104">
            <v>1503127.24</v>
          </cell>
          <cell r="Q1104" t="str">
            <v>A</v>
          </cell>
          <cell r="R1104" t="str">
            <v>N</v>
          </cell>
          <cell r="S1104" t="str">
            <v>001400000000000000000004063288</v>
          </cell>
        </row>
        <row r="1106">
          <cell r="A1106">
            <v>39172</v>
          </cell>
          <cell r="B1106" t="str">
            <v>2002-04-07-17.17.04.884691</v>
          </cell>
          <cell r="C1106" t="str">
            <v>2002-04-07-17.17.04.884691</v>
          </cell>
          <cell r="D1106" t="str">
            <v>CS</v>
          </cell>
          <cell r="E1106" t="str">
            <v>22295319333</v>
          </cell>
          <cell r="F1106" t="b">
            <v>0</v>
          </cell>
          <cell r="G1106" t="str">
            <v>เสาวนิต พันธ์วิศวาส</v>
          </cell>
          <cell r="H1106" t="str">
            <v>2004010607200037</v>
          </cell>
          <cell r="I1106" t="str">
            <v>99</v>
          </cell>
          <cell r="J1106">
            <v>9592035.9900000002</v>
          </cell>
          <cell r="K1106">
            <v>6972727.04</v>
          </cell>
          <cell r="L1106">
            <v>0</v>
          </cell>
          <cell r="M1106">
            <v>200000</v>
          </cell>
          <cell r="N1106">
            <v>0</v>
          </cell>
          <cell r="O1106">
            <v>6972727.04</v>
          </cell>
          <cell r="P1106">
            <v>9531133.3200000003</v>
          </cell>
          <cell r="Q1106" t="str">
            <v>A</v>
          </cell>
          <cell r="R1106" t="str">
            <v>N</v>
          </cell>
          <cell r="S1106" t="str">
            <v>001400000000000000000004912488</v>
          </cell>
        </row>
        <row r="1107">
          <cell r="A1107">
            <v>39172</v>
          </cell>
          <cell r="B1107" t="str">
            <v>2004-11-06-23.36.55.548684</v>
          </cell>
          <cell r="C1107" t="str">
            <v>2004-11-06-23.36.55.548684</v>
          </cell>
          <cell r="D1107" t="str">
            <v>CS</v>
          </cell>
          <cell r="E1107" t="str">
            <v>22296310546</v>
          </cell>
          <cell r="F1107" t="b">
            <v>0</v>
          </cell>
          <cell r="G1107" t="str">
            <v>ธิติพร อัศว์ไชยตระกูล,สุวรรณี อัศว์ไชยตระกูล</v>
          </cell>
          <cell r="H1107" t="str">
            <v>2004120304130014</v>
          </cell>
          <cell r="I1107" t="str">
            <v>99</v>
          </cell>
          <cell r="J1107">
            <v>350921.25</v>
          </cell>
          <cell r="K1107">
            <v>245992.8</v>
          </cell>
          <cell r="L1107">
            <v>0</v>
          </cell>
          <cell r="M1107">
            <v>9325</v>
          </cell>
          <cell r="N1107">
            <v>0</v>
          </cell>
          <cell r="O1107">
            <v>245992.8</v>
          </cell>
          <cell r="P1107">
            <v>194142.95</v>
          </cell>
          <cell r="Q1107" t="str">
            <v>A</v>
          </cell>
          <cell r="R1107" t="str">
            <v>N</v>
          </cell>
          <cell r="S1107" t="str">
            <v>001400000000000000000008583273</v>
          </cell>
        </row>
        <row r="1108">
          <cell r="A1108">
            <v>39172</v>
          </cell>
          <cell r="B1108" t="str">
            <v>2004-11-06-23.36.55.572547</v>
          </cell>
          <cell r="C1108" t="str">
            <v>2004-11-06-23.36.55.572547</v>
          </cell>
          <cell r="D1108" t="str">
            <v>ขาย</v>
          </cell>
          <cell r="E1108" t="str">
            <v>22296310708</v>
          </cell>
          <cell r="F1108" t="b">
            <v>0</v>
          </cell>
          <cell r="G1108" t="str">
            <v>ดุสิต  ทรงศักดิ์ศรี</v>
          </cell>
          <cell r="H1108" t="str">
            <v>2004120304130015</v>
          </cell>
          <cell r="I1108" t="str">
            <v>99</v>
          </cell>
          <cell r="J1108">
            <v>231492.46</v>
          </cell>
          <cell r="K1108">
            <v>188268.63</v>
          </cell>
          <cell r="L1108">
            <v>0</v>
          </cell>
          <cell r="M1108">
            <v>5787.5</v>
          </cell>
          <cell r="N1108">
            <v>0</v>
          </cell>
          <cell r="O1108">
            <v>188268.63</v>
          </cell>
          <cell r="P1108">
            <v>130033.71</v>
          </cell>
          <cell r="Q1108" t="str">
            <v>A</v>
          </cell>
          <cell r="R1108" t="str">
            <v>N</v>
          </cell>
          <cell r="S1108" t="str">
            <v>001400000000000000000008583274</v>
          </cell>
        </row>
        <row r="1109">
          <cell r="A1109">
            <v>39172</v>
          </cell>
          <cell r="B1109" t="str">
            <v>2000-11-25-05.45.59.440859</v>
          </cell>
          <cell r="C1109" t="str">
            <v>2000-11-25-05.45.59.440859</v>
          </cell>
          <cell r="D1109" t="str">
            <v>CS</v>
          </cell>
          <cell r="E1109" t="str">
            <v>22296311013</v>
          </cell>
          <cell r="F1109" t="b">
            <v>0</v>
          </cell>
          <cell r="G1109" t="str">
            <v>อัฐพล โอภาศ</v>
          </cell>
          <cell r="H1109" t="str">
            <v>2000120118030985</v>
          </cell>
          <cell r="I1109" t="str">
            <v>99</v>
          </cell>
          <cell r="J1109">
            <v>306433.14</v>
          </cell>
          <cell r="K1109">
            <v>249329.44</v>
          </cell>
          <cell r="L1109">
            <v>0</v>
          </cell>
          <cell r="M1109">
            <v>0</v>
          </cell>
          <cell r="N1109">
            <v>0</v>
          </cell>
          <cell r="O1109">
            <v>249329.44</v>
          </cell>
          <cell r="P1109">
            <v>159878.6</v>
          </cell>
          <cell r="Q1109" t="str">
            <v>A</v>
          </cell>
          <cell r="R1109" t="str">
            <v>Y</v>
          </cell>
          <cell r="S1109" t="str">
            <v>001400000000000000000003132030</v>
          </cell>
        </row>
        <row r="1110">
          <cell r="A1110">
            <v>39172</v>
          </cell>
          <cell r="B1110" t="str">
            <v>2001-09-13-04.25.01.252910</v>
          </cell>
          <cell r="C1110" t="str">
            <v>2001-09-13-04.25.01.252910</v>
          </cell>
          <cell r="D1110" t="str">
            <v>CS</v>
          </cell>
          <cell r="E1110" t="str">
            <v>22296311102</v>
          </cell>
          <cell r="F1110" t="b">
            <v>0</v>
          </cell>
          <cell r="G1110" t="str">
            <v>ทิพวรรณ สุธานนท์</v>
          </cell>
          <cell r="H1110" t="str">
            <v>1998092819151352</v>
          </cell>
          <cell r="I1110" t="str">
            <v>99</v>
          </cell>
          <cell r="J1110">
            <v>1291452.67</v>
          </cell>
          <cell r="K1110">
            <v>918010.89</v>
          </cell>
          <cell r="L1110">
            <v>0</v>
          </cell>
          <cell r="M1110">
            <v>4037.5</v>
          </cell>
          <cell r="N1110">
            <v>0</v>
          </cell>
          <cell r="O1110">
            <v>918010.89</v>
          </cell>
          <cell r="P1110">
            <v>783377.64</v>
          </cell>
          <cell r="Q1110" t="str">
            <v>A</v>
          </cell>
          <cell r="R1110" t="str">
            <v>Y</v>
          </cell>
          <cell r="S1110" t="str">
            <v>001400000000000000000003757816</v>
          </cell>
        </row>
        <row r="1111">
          <cell r="A1111">
            <v>39172</v>
          </cell>
          <cell r="B1111" t="str">
            <v>2000-04-08-03.09.58.153225</v>
          </cell>
          <cell r="C1111" t="str">
            <v>2000-04-08-03.09.58.153225</v>
          </cell>
          <cell r="D1111" t="str">
            <v>CS</v>
          </cell>
          <cell r="E1111" t="str">
            <v>22296311128</v>
          </cell>
          <cell r="F1111" t="b">
            <v>0</v>
          </cell>
          <cell r="G1111" t="str">
            <v>สุรชัย ตั้งจิตมั่นคงชัย</v>
          </cell>
          <cell r="H1111" t="str">
            <v>2004030213460050</v>
          </cell>
          <cell r="I1111" t="str">
            <v>99</v>
          </cell>
          <cell r="J1111">
            <v>2050453.59</v>
          </cell>
          <cell r="K1111">
            <v>1096928.8600000001</v>
          </cell>
          <cell r="L1111">
            <v>0</v>
          </cell>
          <cell r="M1111">
            <v>6145.56</v>
          </cell>
          <cell r="N1111">
            <v>0</v>
          </cell>
          <cell r="O1111">
            <v>1096928.8600000001</v>
          </cell>
          <cell r="P1111">
            <v>1551188.74</v>
          </cell>
          <cell r="Q1111" t="str">
            <v>A</v>
          </cell>
          <cell r="R1111" t="str">
            <v>N</v>
          </cell>
          <cell r="S1111" t="str">
            <v>001400000000000000000000507614</v>
          </cell>
        </row>
        <row r="1112">
          <cell r="A1112">
            <v>39172</v>
          </cell>
          <cell r="B1112" t="str">
            <v>2000-04-21-20.07.54.646267</v>
          </cell>
          <cell r="C1112" t="str">
            <v>2000-04-21-20.07.54.646267</v>
          </cell>
          <cell r="D1112" t="str">
            <v>CS</v>
          </cell>
          <cell r="E1112" t="str">
            <v>22296311217</v>
          </cell>
          <cell r="F1112" t="b">
            <v>0</v>
          </cell>
          <cell r="G1112" t="str">
            <v>สุรชาติ ทวีสุวรรณไกร</v>
          </cell>
          <cell r="H1112" t="str">
            <v>1999120118180668</v>
          </cell>
          <cell r="I1112" t="str">
            <v>99</v>
          </cell>
          <cell r="J1112">
            <v>297016.59000000003</v>
          </cell>
          <cell r="K1112">
            <v>220644.56</v>
          </cell>
          <cell r="L1112">
            <v>0</v>
          </cell>
          <cell r="M1112">
            <v>7425</v>
          </cell>
          <cell r="N1112">
            <v>0</v>
          </cell>
          <cell r="O1112">
            <v>220644.56</v>
          </cell>
          <cell r="P1112">
            <v>134506.64000000001</v>
          </cell>
          <cell r="Q1112" t="str">
            <v>A</v>
          </cell>
          <cell r="R1112" t="str">
            <v>Y</v>
          </cell>
          <cell r="S1112" t="str">
            <v>001400000000000000000001717483</v>
          </cell>
        </row>
        <row r="1113">
          <cell r="A1113">
            <v>39172</v>
          </cell>
          <cell r="B1113" t="str">
            <v>2004-05-15-00.26.32.296361</v>
          </cell>
          <cell r="C1113" t="str">
            <v>2004-05-15-00.26.32.296361</v>
          </cell>
          <cell r="D1113" t="str">
            <v>CS</v>
          </cell>
          <cell r="E1113" t="str">
            <v>22296311453</v>
          </cell>
          <cell r="F1113" t="b">
            <v>0</v>
          </cell>
          <cell r="G1113" t="str">
            <v>กรวัฒน์ ทะวะบุตร,พัฒน์ธนะ ทะวะบุตร</v>
          </cell>
          <cell r="H1113" t="str">
            <v>1998092819481251</v>
          </cell>
          <cell r="I1113" t="str">
            <v>99</v>
          </cell>
          <cell r="J1113">
            <v>4317018.3099999996</v>
          </cell>
          <cell r="K1113">
            <v>3509991.52</v>
          </cell>
          <cell r="L1113">
            <v>0</v>
          </cell>
          <cell r="M1113">
            <v>0</v>
          </cell>
          <cell r="N1113">
            <v>0</v>
          </cell>
          <cell r="O1113">
            <v>3509991.52</v>
          </cell>
          <cell r="P1113">
            <v>2126665.87</v>
          </cell>
          <cell r="Q1113" t="str">
            <v>N</v>
          </cell>
          <cell r="R1113" t="str">
            <v>Y</v>
          </cell>
          <cell r="S1113" t="str">
            <v>001400000000000000000007873509</v>
          </cell>
        </row>
        <row r="1114">
          <cell r="A1114">
            <v>39172</v>
          </cell>
          <cell r="B1114" t="str">
            <v>2004-04-01-23.17.45.784980</v>
          </cell>
          <cell r="C1114" t="str">
            <v>2004-04-01-23.17.45.784980</v>
          </cell>
          <cell r="D1114" t="str">
            <v>CS</v>
          </cell>
          <cell r="E1114" t="str">
            <v>22296311576</v>
          </cell>
          <cell r="F1114" t="b">
            <v>0</v>
          </cell>
          <cell r="G1114" t="str">
            <v>ธีระพงษ์ พงษ์สุวรรณ,สุภัทรา พงษ์สุวรรณ</v>
          </cell>
          <cell r="H1114" t="str">
            <v>1998092819241048</v>
          </cell>
          <cell r="I1114" t="str">
            <v>99</v>
          </cell>
          <cell r="J1114">
            <v>649043.66</v>
          </cell>
          <cell r="K1114">
            <v>392381.15</v>
          </cell>
          <cell r="L1114">
            <v>0</v>
          </cell>
          <cell r="M1114">
            <v>16827.5</v>
          </cell>
          <cell r="N1114">
            <v>0</v>
          </cell>
          <cell r="O1114">
            <v>392381.15</v>
          </cell>
          <cell r="P1114">
            <v>421937.54</v>
          </cell>
          <cell r="Q1114" t="str">
            <v>A</v>
          </cell>
          <cell r="R1114" t="str">
            <v>Y</v>
          </cell>
          <cell r="S1114" t="str">
            <v>001400000000000000000007747743</v>
          </cell>
        </row>
        <row r="1115">
          <cell r="A1115">
            <v>39172</v>
          </cell>
          <cell r="B1115" t="str">
            <v>2001-11-23-14.48.30.795584</v>
          </cell>
          <cell r="C1115" t="str">
            <v>2001-11-23-14.48.30.795584</v>
          </cell>
          <cell r="D1115" t="str">
            <v>CS</v>
          </cell>
          <cell r="E1115" t="str">
            <v>22296311592</v>
          </cell>
          <cell r="F1115" t="b">
            <v>0</v>
          </cell>
          <cell r="G1115" t="str">
            <v>ชฎาพร ราเหม</v>
          </cell>
          <cell r="H1115" t="str">
            <v>2004030213460081</v>
          </cell>
          <cell r="I1115" t="str">
            <v>99</v>
          </cell>
          <cell r="J1115">
            <v>1567381.01</v>
          </cell>
          <cell r="K1115">
            <v>1324791.26</v>
          </cell>
          <cell r="L1115">
            <v>0</v>
          </cell>
          <cell r="M1115">
            <v>39185</v>
          </cell>
          <cell r="N1115">
            <v>0</v>
          </cell>
          <cell r="O1115">
            <v>1324791.26</v>
          </cell>
          <cell r="P1115">
            <v>978665.54</v>
          </cell>
          <cell r="Q1115" t="str">
            <v>A</v>
          </cell>
          <cell r="R1115" t="str">
            <v>N</v>
          </cell>
          <cell r="S1115" t="str">
            <v>001400000000000000000004289168</v>
          </cell>
        </row>
        <row r="1116">
          <cell r="A1116">
            <v>39172</v>
          </cell>
          <cell r="B1116" t="str">
            <v>2000-04-07-16.35.31.365295</v>
          </cell>
          <cell r="C1116" t="str">
            <v>2000-04-07-16.35.31.365295</v>
          </cell>
          <cell r="D1116" t="str">
            <v>CS</v>
          </cell>
          <cell r="E1116" t="str">
            <v>22296311615</v>
          </cell>
          <cell r="F1116" t="b">
            <v>0</v>
          </cell>
          <cell r="G1116" t="str">
            <v>บังอร โพธิ์งาม</v>
          </cell>
          <cell r="H1116" t="str">
            <v>2004030213460082</v>
          </cell>
          <cell r="I1116" t="str">
            <v>99</v>
          </cell>
          <cell r="J1116">
            <v>1867499.08</v>
          </cell>
          <cell r="K1116">
            <v>980160.38</v>
          </cell>
          <cell r="L1116">
            <v>0</v>
          </cell>
          <cell r="M1116">
            <v>46687.5</v>
          </cell>
          <cell r="N1116">
            <v>0</v>
          </cell>
          <cell r="O1116">
            <v>980160.38</v>
          </cell>
          <cell r="P1116">
            <v>1408745.92</v>
          </cell>
          <cell r="Q1116" t="str">
            <v>A</v>
          </cell>
          <cell r="R1116" t="str">
            <v>N</v>
          </cell>
          <cell r="S1116" t="str">
            <v>001400000000000000000000315397</v>
          </cell>
        </row>
        <row r="1117">
          <cell r="A1117">
            <v>39172</v>
          </cell>
          <cell r="B1117" t="str">
            <v>2000-04-07-19.14.49.697487</v>
          </cell>
          <cell r="C1117" t="str">
            <v>2000-04-07-19.14.49.697487</v>
          </cell>
          <cell r="D1117" t="str">
            <v>CS</v>
          </cell>
          <cell r="E1117" t="str">
            <v>22296311631</v>
          </cell>
          <cell r="F1117" t="b">
            <v>0</v>
          </cell>
          <cell r="G1117" t="str">
            <v>ลดาวัลย์ รุ่งชื่น</v>
          </cell>
          <cell r="H1117" t="str">
            <v>2004040204340044</v>
          </cell>
          <cell r="I1117" t="str">
            <v>99</v>
          </cell>
          <cell r="J1117">
            <v>2183760.63</v>
          </cell>
          <cell r="K1117">
            <v>1293380.58</v>
          </cell>
          <cell r="L1117">
            <v>0</v>
          </cell>
          <cell r="M1117">
            <v>2271.38</v>
          </cell>
          <cell r="N1117">
            <v>0</v>
          </cell>
          <cell r="O1117">
            <v>1293380.58</v>
          </cell>
          <cell r="P1117">
            <v>1551598.69</v>
          </cell>
          <cell r="Q1117" t="str">
            <v>A</v>
          </cell>
          <cell r="R1117" t="str">
            <v>N</v>
          </cell>
          <cell r="S1117" t="str">
            <v>001400000000000000000000378508</v>
          </cell>
        </row>
        <row r="1118">
          <cell r="A1118">
            <v>39172</v>
          </cell>
          <cell r="B1118" t="str">
            <v>2002-12-02-01.46.21.892580</v>
          </cell>
          <cell r="C1118" t="str">
            <v>2002-12-02-01.46.21.892580</v>
          </cell>
          <cell r="D1118" t="str">
            <v>CS</v>
          </cell>
          <cell r="E1118" t="str">
            <v>22296311746</v>
          </cell>
          <cell r="F1118" t="b">
            <v>0</v>
          </cell>
          <cell r="G1118" t="str">
            <v>วิสูตร ฤกษ์สวัสดิ์</v>
          </cell>
          <cell r="H1118" t="str">
            <v>2000080214480974</v>
          </cell>
          <cell r="I1118" t="str">
            <v>99</v>
          </cell>
          <cell r="J1118">
            <v>539224.35</v>
          </cell>
          <cell r="K1118">
            <v>380000</v>
          </cell>
          <cell r="L1118">
            <v>0</v>
          </cell>
          <cell r="M1118">
            <v>0</v>
          </cell>
          <cell r="N1118">
            <v>0</v>
          </cell>
          <cell r="O1118">
            <v>380000</v>
          </cell>
          <cell r="P1118">
            <v>353732.24</v>
          </cell>
          <cell r="Q1118" t="str">
            <v>A</v>
          </cell>
          <cell r="R1118" t="str">
            <v>Y</v>
          </cell>
          <cell r="S1118" t="str">
            <v>001400000000000000000005935752</v>
          </cell>
        </row>
        <row r="1119">
          <cell r="A1119">
            <v>39172</v>
          </cell>
          <cell r="B1119" t="str">
            <v>2002-06-23-16.39.18.651486</v>
          </cell>
          <cell r="C1119" t="str">
            <v>2002-06-23-16.39.18.651486</v>
          </cell>
          <cell r="D1119" t="str">
            <v>CS</v>
          </cell>
          <cell r="E1119" t="str">
            <v>22296312166</v>
          </cell>
          <cell r="F1119" t="b">
            <v>0</v>
          </cell>
          <cell r="G1119" t="str">
            <v>เกรียงศักดิ์ สังข์ดำภาร์,รัตนสุดา จูหมื่นไวย์,ศิวาวุฒิ จูหมื</v>
          </cell>
          <cell r="H1119" t="str">
            <v>1998092820015389</v>
          </cell>
          <cell r="I1119" t="str">
            <v>99</v>
          </cell>
          <cell r="J1119">
            <v>1891348.95</v>
          </cell>
          <cell r="K1119">
            <v>1099435.6100000001</v>
          </cell>
          <cell r="L1119">
            <v>0</v>
          </cell>
          <cell r="M1119">
            <v>3097.18</v>
          </cell>
          <cell r="N1119">
            <v>0</v>
          </cell>
          <cell r="O1119">
            <v>1099435.6100000001</v>
          </cell>
          <cell r="P1119">
            <v>1255099.5</v>
          </cell>
          <cell r="Q1119" t="str">
            <v>A</v>
          </cell>
          <cell r="R1119" t="str">
            <v>N</v>
          </cell>
          <cell r="S1119" t="str">
            <v>001400000000000000000005042262</v>
          </cell>
        </row>
        <row r="1120">
          <cell r="A1120">
            <v>39172</v>
          </cell>
          <cell r="B1120" t="str">
            <v>2004-08-23-03.29.45.266887</v>
          </cell>
          <cell r="C1120" t="str">
            <v>2004-08-23-03.29.45.266887</v>
          </cell>
          <cell r="D1120" t="str">
            <v>CS</v>
          </cell>
          <cell r="E1120" t="str">
            <v>22296312394</v>
          </cell>
          <cell r="F1120" t="b">
            <v>0</v>
          </cell>
          <cell r="G1120" t="str">
            <v>ประชา เหล่าธิรพาณิช,สมจิต เหล่าธิรพาณิช</v>
          </cell>
          <cell r="H1120" t="str">
            <v>1998092819073645</v>
          </cell>
          <cell r="I1120" t="str">
            <v>99</v>
          </cell>
          <cell r="J1120">
            <v>404685.79</v>
          </cell>
          <cell r="K1120">
            <v>262218.18</v>
          </cell>
          <cell r="L1120">
            <v>0</v>
          </cell>
          <cell r="M1120">
            <v>10117.5</v>
          </cell>
          <cell r="N1120">
            <v>0</v>
          </cell>
          <cell r="O1120">
            <v>262218.18</v>
          </cell>
          <cell r="P1120">
            <v>272319.48</v>
          </cell>
          <cell r="Q1120" t="str">
            <v>A</v>
          </cell>
          <cell r="R1120" t="str">
            <v>Y</v>
          </cell>
          <cell r="S1120" t="str">
            <v>001400000000000000000008217893</v>
          </cell>
        </row>
        <row r="1121">
          <cell r="A1121">
            <v>39172</v>
          </cell>
          <cell r="B1121" t="str">
            <v>2000-04-25-12.01.40.821237</v>
          </cell>
          <cell r="C1121" t="str">
            <v>2000-04-25-12.01.40.821237</v>
          </cell>
          <cell r="D1121" t="str">
            <v>CS</v>
          </cell>
          <cell r="E1121" t="str">
            <v>22296312475</v>
          </cell>
          <cell r="F1121" t="b">
            <v>0</v>
          </cell>
          <cell r="G1121" t="str">
            <v>เสาวคนธ์ คิ้วไพศาล</v>
          </cell>
          <cell r="H1121" t="str">
            <v>2004070304010037</v>
          </cell>
          <cell r="I1121" t="str">
            <v>99</v>
          </cell>
          <cell r="J1121">
            <v>6389891.5300000003</v>
          </cell>
          <cell r="K1121">
            <v>4790520.09</v>
          </cell>
          <cell r="L1121">
            <v>0</v>
          </cell>
          <cell r="M1121">
            <v>0</v>
          </cell>
          <cell r="N1121">
            <v>0</v>
          </cell>
          <cell r="O1121">
            <v>4790520.09</v>
          </cell>
          <cell r="P1121">
            <v>6469952.2699999996</v>
          </cell>
          <cell r="Q1121" t="str">
            <v>A</v>
          </cell>
          <cell r="R1121" t="str">
            <v>N</v>
          </cell>
          <cell r="S1121" t="str">
            <v>001400000000000000000002065426</v>
          </cell>
        </row>
        <row r="1122">
          <cell r="A1122">
            <v>39172</v>
          </cell>
          <cell r="B1122" t="str">
            <v>2000-04-25-14.50.11.544213</v>
          </cell>
          <cell r="C1122" t="str">
            <v>2000-04-25-14.50.11.544213</v>
          </cell>
          <cell r="D1122" t="str">
            <v>CS</v>
          </cell>
          <cell r="E1122" t="str">
            <v>22296312653</v>
          </cell>
          <cell r="F1122" t="b">
            <v>0</v>
          </cell>
          <cell r="G1122" t="str">
            <v>ญาณิศา ประจวบเหมาะ</v>
          </cell>
          <cell r="H1122" t="str">
            <v>1998122011110273</v>
          </cell>
          <cell r="I1122" t="str">
            <v>99</v>
          </cell>
          <cell r="J1122">
            <v>300911.55</v>
          </cell>
          <cell r="K1122">
            <v>244112.6</v>
          </cell>
          <cell r="L1122">
            <v>0</v>
          </cell>
          <cell r="M1122">
            <v>8395</v>
          </cell>
          <cell r="N1122">
            <v>0</v>
          </cell>
          <cell r="O1122">
            <v>244112.6</v>
          </cell>
          <cell r="P1122">
            <v>134928.35</v>
          </cell>
          <cell r="Q1122" t="str">
            <v>A</v>
          </cell>
          <cell r="R1122" t="str">
            <v>Y</v>
          </cell>
          <cell r="S1122" t="str">
            <v>001400000000000000000002119551</v>
          </cell>
        </row>
        <row r="1123">
          <cell r="A1123">
            <v>39172</v>
          </cell>
          <cell r="B1123" t="str">
            <v>2004-01-15-02.53.42.758502</v>
          </cell>
          <cell r="C1123" t="str">
            <v>2004-01-15-02.53.42.758502</v>
          </cell>
          <cell r="D1123" t="str">
            <v>CS</v>
          </cell>
          <cell r="E1123" t="str">
            <v>22296312807</v>
          </cell>
          <cell r="F1123" t="b">
            <v>0</v>
          </cell>
          <cell r="G1123" t="str">
            <v>กฤตยา คงศักดิ์</v>
          </cell>
          <cell r="H1123" t="str">
            <v>2004080405270053</v>
          </cell>
          <cell r="I1123" t="str">
            <v>99</v>
          </cell>
          <cell r="J1123">
            <v>4026062.88</v>
          </cell>
          <cell r="K1123">
            <v>3563335.82</v>
          </cell>
          <cell r="L1123">
            <v>0</v>
          </cell>
          <cell r="M1123">
            <v>0</v>
          </cell>
          <cell r="N1123">
            <v>0</v>
          </cell>
          <cell r="O1123">
            <v>3563335.82</v>
          </cell>
          <cell r="P1123">
            <v>1837053.17</v>
          </cell>
          <cell r="Q1123" t="str">
            <v>A</v>
          </cell>
          <cell r="R1123" t="str">
            <v>N</v>
          </cell>
          <cell r="S1123" t="str">
            <v>001400000000000000000006002574</v>
          </cell>
        </row>
        <row r="1124">
          <cell r="A1124">
            <v>39172</v>
          </cell>
          <cell r="B1124" t="str">
            <v>2004-08-09-01.21.21.235253</v>
          </cell>
          <cell r="C1124" t="str">
            <v>2004-08-09-01.21.21.235253</v>
          </cell>
          <cell r="D1124" t="str">
            <v>ขาย</v>
          </cell>
          <cell r="E1124" t="str">
            <v>22296312873</v>
          </cell>
          <cell r="F1124" t="b">
            <v>0</v>
          </cell>
          <cell r="G1124" t="str">
            <v>จีรภา ไตรสนธิ,อภิญญา พันธุ์แน่น</v>
          </cell>
          <cell r="H1124" t="str">
            <v>1998092819270133</v>
          </cell>
          <cell r="I1124" t="str">
            <v>99</v>
          </cell>
          <cell r="J1124">
            <v>1965425.05</v>
          </cell>
          <cell r="K1124">
            <v>1463290.67</v>
          </cell>
          <cell r="L1124">
            <v>0</v>
          </cell>
          <cell r="M1124">
            <v>0</v>
          </cell>
          <cell r="N1124">
            <v>0</v>
          </cell>
          <cell r="O1124">
            <v>1463290.67</v>
          </cell>
          <cell r="P1124">
            <v>906042.37</v>
          </cell>
          <cell r="Q1124" t="str">
            <v>N</v>
          </cell>
          <cell r="R1124" t="str">
            <v>Y</v>
          </cell>
          <cell r="S1124" t="str">
            <v>001400000000000000000008221620</v>
          </cell>
        </row>
        <row r="1125">
          <cell r="A1125">
            <v>39172</v>
          </cell>
          <cell r="B1125" t="str">
            <v>2004-08-29-23.18.48.225868</v>
          </cell>
          <cell r="C1125" t="str">
            <v>2004-08-29-23.18.48.225868</v>
          </cell>
          <cell r="D1125" t="str">
            <v>CS</v>
          </cell>
          <cell r="E1125" t="str">
            <v>22296313073</v>
          </cell>
          <cell r="F1125" t="b">
            <v>0</v>
          </cell>
          <cell r="G1125" t="str">
            <v>นิสากร จันทร์เพ็ญ</v>
          </cell>
          <cell r="H1125" t="str">
            <v>2004090207500041</v>
          </cell>
          <cell r="I1125" t="str">
            <v>99</v>
          </cell>
          <cell r="J1125">
            <v>1106561.45</v>
          </cell>
          <cell r="K1125">
            <v>816908.7</v>
          </cell>
          <cell r="L1125">
            <v>0</v>
          </cell>
          <cell r="M1125">
            <v>30430</v>
          </cell>
          <cell r="N1125">
            <v>0</v>
          </cell>
          <cell r="O1125">
            <v>816908.7</v>
          </cell>
          <cell r="P1125">
            <v>553525.43999999994</v>
          </cell>
          <cell r="Q1125" t="str">
            <v>A</v>
          </cell>
          <cell r="R1125" t="str">
            <v>N</v>
          </cell>
          <cell r="S1125" t="str">
            <v>001400000000000000000008338158</v>
          </cell>
        </row>
        <row r="1126">
          <cell r="A1126">
            <v>39172</v>
          </cell>
          <cell r="B1126" t="str">
            <v>2000-04-21-17.03.00.078251</v>
          </cell>
          <cell r="C1126" t="str">
            <v>2000-04-21-17.03.00.078251</v>
          </cell>
          <cell r="D1126" t="str">
            <v>CS</v>
          </cell>
          <cell r="E1126" t="str">
            <v>22296313146</v>
          </cell>
          <cell r="F1126" t="b">
            <v>0</v>
          </cell>
          <cell r="G1126" t="str">
            <v>วิชัย กระจ่างศรี</v>
          </cell>
          <cell r="H1126" t="str">
            <v>2004090207500046</v>
          </cell>
          <cell r="I1126" t="str">
            <v>99</v>
          </cell>
          <cell r="J1126">
            <v>2813647.98</v>
          </cell>
          <cell r="K1126">
            <v>525987.14</v>
          </cell>
          <cell r="L1126">
            <v>0</v>
          </cell>
          <cell r="M1126">
            <v>0</v>
          </cell>
          <cell r="N1126">
            <v>0</v>
          </cell>
          <cell r="O1126">
            <v>525987.14</v>
          </cell>
          <cell r="P1126">
            <v>1838875.11</v>
          </cell>
          <cell r="Q1126" t="str">
            <v>A</v>
          </cell>
          <cell r="R1126" t="str">
            <v>N</v>
          </cell>
          <cell r="S1126" t="str">
            <v>001400000000000000000001604473</v>
          </cell>
        </row>
        <row r="1127">
          <cell r="A1127">
            <v>39172</v>
          </cell>
          <cell r="B1127" t="str">
            <v>2001-05-05-11.16.53.915297</v>
          </cell>
          <cell r="C1127" t="str">
            <v>2001-05-05-11.16.53.915297</v>
          </cell>
          <cell r="D1127" t="str">
            <v>ขาย</v>
          </cell>
          <cell r="E1127" t="str">
            <v>22299030159</v>
          </cell>
          <cell r="F1127" t="b">
            <v>0</v>
          </cell>
          <cell r="G1127" t="str">
            <v>วี-เซิร์ฟ(ประเทศไทย)</v>
          </cell>
          <cell r="H1127" t="str">
            <v>2001020206150087</v>
          </cell>
          <cell r="I1127" t="str">
            <v>99</v>
          </cell>
          <cell r="J1127">
            <v>1802804.2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 t="str">
            <v>A</v>
          </cell>
          <cell r="R1127" t="str">
            <v>Y</v>
          </cell>
          <cell r="S1127" t="str">
            <v>001400000000000000000003575649</v>
          </cell>
        </row>
        <row r="1128">
          <cell r="A1128">
            <v>39172</v>
          </cell>
          <cell r="B1128" t="str">
            <v>2001-04-12-23.17.28.866294</v>
          </cell>
          <cell r="C1128" t="str">
            <v>2001-04-12-23.17.28.866294</v>
          </cell>
          <cell r="D1128" t="str">
            <v>ขาย</v>
          </cell>
          <cell r="E1128" t="str">
            <v>22299030230</v>
          </cell>
          <cell r="F1128" t="b">
            <v>0</v>
          </cell>
          <cell r="G1128" t="str">
            <v>เดอะฮาเบอร์วิลล์</v>
          </cell>
          <cell r="H1128" t="str">
            <v>2003020403420014</v>
          </cell>
          <cell r="I1128" t="str">
            <v>99</v>
          </cell>
          <cell r="J1128">
            <v>48195409.57</v>
          </cell>
          <cell r="K1128">
            <v>30530321.329999998</v>
          </cell>
          <cell r="L1128">
            <v>0</v>
          </cell>
          <cell r="M1128">
            <v>0</v>
          </cell>
          <cell r="N1128">
            <v>0</v>
          </cell>
          <cell r="O1128">
            <v>30530321.329999998</v>
          </cell>
          <cell r="P1128">
            <v>40571098.130000003</v>
          </cell>
          <cell r="Q1128" t="str">
            <v>A</v>
          </cell>
          <cell r="R1128" t="str">
            <v>N</v>
          </cell>
          <cell r="S1128" t="str">
            <v>001400000000000000000003369934</v>
          </cell>
        </row>
        <row r="1129">
          <cell r="A1129">
            <v>39172</v>
          </cell>
          <cell r="B1129" t="str">
            <v>2001-05-05-11.16.53.729234</v>
          </cell>
          <cell r="C1129" t="str">
            <v>2001-05-05-11.16.53.729234</v>
          </cell>
          <cell r="D1129" t="str">
            <v>ไม่ขาย</v>
          </cell>
          <cell r="E1129" t="str">
            <v>22299030298</v>
          </cell>
          <cell r="F1129" t="b">
            <v>0</v>
          </cell>
          <cell r="G1129" t="str">
            <v>ริช เรียล เอสเตท</v>
          </cell>
          <cell r="H1129" t="str">
            <v>2003070304420023</v>
          </cell>
          <cell r="I1129" t="str">
            <v>99</v>
          </cell>
          <cell r="J1129">
            <v>6646023.75</v>
          </cell>
          <cell r="K1129">
            <v>5045849.33</v>
          </cell>
          <cell r="L1129">
            <v>0</v>
          </cell>
          <cell r="M1129">
            <v>0</v>
          </cell>
          <cell r="N1129">
            <v>0</v>
          </cell>
          <cell r="O1129">
            <v>5045849.33</v>
          </cell>
          <cell r="P1129">
            <v>7369031.7400000002</v>
          </cell>
          <cell r="Q1129" t="str">
            <v>A</v>
          </cell>
          <cell r="R1129" t="str">
            <v>N</v>
          </cell>
          <cell r="S1129" t="str">
            <v>001400000000000000000003577773</v>
          </cell>
        </row>
        <row r="1130">
          <cell r="A1130">
            <v>39172</v>
          </cell>
          <cell r="B1130" t="str">
            <v>2001-05-05-11.16.53.915297</v>
          </cell>
          <cell r="C1130" t="str">
            <v>2001-05-05-11.16.53.915297</v>
          </cell>
          <cell r="D1130" t="str">
            <v>ขาย</v>
          </cell>
          <cell r="E1130" t="str">
            <v>22299300263</v>
          </cell>
          <cell r="F1130" t="b">
            <v>0</v>
          </cell>
          <cell r="G1130" t="str">
            <v>วี-เซิร์ฟ(ประเทศไทย)</v>
          </cell>
          <cell r="H1130" t="str">
            <v>2001020206150087</v>
          </cell>
          <cell r="I1130" t="str">
            <v>99</v>
          </cell>
          <cell r="J1130">
            <v>25389889.48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 t="str">
            <v>A</v>
          </cell>
          <cell r="R1130" t="str">
            <v>Y</v>
          </cell>
          <cell r="S1130" t="str">
            <v>001400000000000000000003575649</v>
          </cell>
        </row>
        <row r="1131">
          <cell r="A1131">
            <v>39172</v>
          </cell>
          <cell r="B1131" t="str">
            <v>2001-04-12-23.17.28.866294</v>
          </cell>
          <cell r="C1131" t="str">
            <v>2001-04-12-23.17.28.866294</v>
          </cell>
          <cell r="D1131" t="str">
            <v>ขาย</v>
          </cell>
          <cell r="E1131" t="str">
            <v>22299300734</v>
          </cell>
          <cell r="F1131" t="b">
            <v>0</v>
          </cell>
          <cell r="G1131" t="str">
            <v>เดอะฮาเบอร์วิลล์</v>
          </cell>
          <cell r="H1131" t="str">
            <v>2003010306540016</v>
          </cell>
          <cell r="I1131" t="str">
            <v>99</v>
          </cell>
          <cell r="J1131">
            <v>36829036.840000004</v>
          </cell>
          <cell r="K1131">
            <v>23500000</v>
          </cell>
          <cell r="L1131">
            <v>0</v>
          </cell>
          <cell r="M1131">
            <v>200000</v>
          </cell>
          <cell r="N1131">
            <v>0</v>
          </cell>
          <cell r="O1131">
            <v>23500000</v>
          </cell>
          <cell r="P1131">
            <v>24649437.48</v>
          </cell>
          <cell r="Q1131" t="str">
            <v>A</v>
          </cell>
          <cell r="R1131" t="str">
            <v>N</v>
          </cell>
          <cell r="S1131" t="str">
            <v>001400000000000000000003369934</v>
          </cell>
        </row>
        <row r="1132">
          <cell r="A1132">
            <v>39172</v>
          </cell>
          <cell r="B1132" t="str">
            <v>2001-05-05-11.16.53.729234</v>
          </cell>
          <cell r="C1132" t="str">
            <v>2001-05-05-11.16.53.729234</v>
          </cell>
          <cell r="D1132" t="str">
            <v>ไม่ขาย</v>
          </cell>
          <cell r="E1132" t="str">
            <v>22299300865</v>
          </cell>
          <cell r="F1132" t="b">
            <v>0</v>
          </cell>
          <cell r="G1132" t="str">
            <v>ริช เรียล เอสเตท</v>
          </cell>
          <cell r="H1132" t="str">
            <v>2003060306480025</v>
          </cell>
          <cell r="I1132" t="str">
            <v>99</v>
          </cell>
          <cell r="J1132">
            <v>144867719.06</v>
          </cell>
          <cell r="K1132">
            <v>109000000</v>
          </cell>
          <cell r="L1132">
            <v>0</v>
          </cell>
          <cell r="M1132">
            <v>200000</v>
          </cell>
          <cell r="N1132">
            <v>0</v>
          </cell>
          <cell r="O1132">
            <v>109000000</v>
          </cell>
          <cell r="P1132">
            <v>160486075.22</v>
          </cell>
          <cell r="Q1132" t="str">
            <v>A</v>
          </cell>
          <cell r="R1132" t="str">
            <v>N</v>
          </cell>
          <cell r="S1132" t="str">
            <v>001400000000000000000003577773</v>
          </cell>
        </row>
        <row r="1133">
          <cell r="A1133">
            <v>39172</v>
          </cell>
          <cell r="B1133" t="str">
            <v>2000-04-24-19.13.31.608156</v>
          </cell>
          <cell r="C1133" t="str">
            <v>2000-04-24-19.13.31.608156</v>
          </cell>
          <cell r="D1133" t="str">
            <v>CS</v>
          </cell>
          <cell r="E1133" t="str">
            <v>22299300946</v>
          </cell>
          <cell r="F1133" t="b">
            <v>0</v>
          </cell>
          <cell r="G1133" t="str">
            <v>สุกิจ งานทวี</v>
          </cell>
          <cell r="H1133" t="str">
            <v>2004030213450022</v>
          </cell>
          <cell r="I1133" t="str">
            <v>99</v>
          </cell>
          <cell r="J1133">
            <v>17863299.239999998</v>
          </cell>
          <cell r="K1133">
            <v>12127917.630000001</v>
          </cell>
          <cell r="L1133">
            <v>0</v>
          </cell>
          <cell r="M1133">
            <v>0</v>
          </cell>
          <cell r="N1133">
            <v>0</v>
          </cell>
          <cell r="O1133">
            <v>12127917.630000001</v>
          </cell>
          <cell r="P1133">
            <v>6280929.5099999998</v>
          </cell>
          <cell r="Q1133" t="str">
            <v>A</v>
          </cell>
          <cell r="R1133" t="str">
            <v>Y</v>
          </cell>
          <cell r="S1133" t="str">
            <v>001400000000000000000001945306</v>
          </cell>
        </row>
        <row r="1134">
          <cell r="A1134">
            <v>39172</v>
          </cell>
          <cell r="B1134" t="str">
            <v>2004-10-28-23.33.43.889472</v>
          </cell>
          <cell r="C1134" t="str">
            <v>2004-10-28-23.33.43.889472</v>
          </cell>
          <cell r="D1134" t="str">
            <v>ขาย</v>
          </cell>
          <cell r="E1134" t="str">
            <v>22299301065</v>
          </cell>
          <cell r="F1134" t="b">
            <v>0</v>
          </cell>
          <cell r="G1134" t="str">
            <v>ที เจ ที เซอร์วิส</v>
          </cell>
          <cell r="H1134" t="str">
            <v>2004110205530003</v>
          </cell>
          <cell r="I1134" t="str">
            <v>99</v>
          </cell>
          <cell r="J1134">
            <v>79886253.680000007</v>
          </cell>
          <cell r="K1134">
            <v>58464099.210000001</v>
          </cell>
          <cell r="L1134">
            <v>0</v>
          </cell>
          <cell r="M1134">
            <v>200000</v>
          </cell>
          <cell r="N1134">
            <v>0</v>
          </cell>
          <cell r="O1134">
            <v>58464099.210000001</v>
          </cell>
          <cell r="P1134">
            <v>60488986.789999999</v>
          </cell>
          <cell r="Q1134" t="str">
            <v>A</v>
          </cell>
          <cell r="R1134" t="str">
            <v>Y</v>
          </cell>
          <cell r="S1134" t="str">
            <v>001400000000000000000008554024</v>
          </cell>
        </row>
        <row r="1135">
          <cell r="A1135">
            <v>39172</v>
          </cell>
          <cell r="B1135" t="str">
            <v>2001-05-05-11.16.53.915297</v>
          </cell>
          <cell r="C1135" t="str">
            <v>2001-05-05-11.16.53.915297</v>
          </cell>
          <cell r="D1135" t="str">
            <v>ขาย</v>
          </cell>
          <cell r="E1135" t="str">
            <v>22299310038</v>
          </cell>
          <cell r="F1135" t="b">
            <v>0</v>
          </cell>
          <cell r="G1135" t="str">
            <v>วี-เซิร์ฟ(ประเทศไทย)</v>
          </cell>
          <cell r="H1135" t="str">
            <v>2003080205210056</v>
          </cell>
          <cell r="I1135" t="str">
            <v>99</v>
          </cell>
          <cell r="J1135">
            <v>16495005.5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 t="str">
            <v>A</v>
          </cell>
          <cell r="R1135" t="str">
            <v>Y</v>
          </cell>
          <cell r="S1135" t="str">
            <v>001400000000000000000003575649</v>
          </cell>
        </row>
        <row r="1136">
          <cell r="A1136">
            <v>39172</v>
          </cell>
          <cell r="B1136" t="str">
            <v>2001-04-12-23.18.16.031936</v>
          </cell>
          <cell r="C1136" t="str">
            <v>2001-04-12-23.18.16.031936</v>
          </cell>
          <cell r="D1136" t="str">
            <v>CS</v>
          </cell>
          <cell r="E1136" t="str">
            <v>22299320235</v>
          </cell>
          <cell r="F1136" t="b">
            <v>0</v>
          </cell>
          <cell r="G1136" t="str">
            <v>ยูไนเต็ด แฟต แอนด์ ออยล์</v>
          </cell>
          <cell r="H1136" t="str">
            <v>1998091716572029</v>
          </cell>
          <cell r="I1136" t="str">
            <v>99</v>
          </cell>
          <cell r="J1136">
            <v>11952876.699999999</v>
          </cell>
          <cell r="K1136">
            <v>10000000</v>
          </cell>
          <cell r="L1136">
            <v>0</v>
          </cell>
          <cell r="M1136">
            <v>200000</v>
          </cell>
          <cell r="N1136">
            <v>0</v>
          </cell>
          <cell r="O1136">
            <v>10000000</v>
          </cell>
          <cell r="P1136">
            <v>4359452.03</v>
          </cell>
          <cell r="Q1136" t="str">
            <v>A</v>
          </cell>
          <cell r="R1136">
            <v>0</v>
          </cell>
          <cell r="S1136" t="str">
            <v>001400000000000000000003369012</v>
          </cell>
        </row>
        <row r="1137">
          <cell r="A1137">
            <v>39172</v>
          </cell>
          <cell r="B1137" t="str">
            <v>2001-04-12-23.18.16.031936</v>
          </cell>
          <cell r="C1137" t="str">
            <v>2001-04-12-23.18.16.031936</v>
          </cell>
          <cell r="D1137" t="str">
            <v>CS</v>
          </cell>
          <cell r="E1137" t="str">
            <v>22299370010</v>
          </cell>
          <cell r="F1137" t="b">
            <v>0</v>
          </cell>
          <cell r="G1137" t="str">
            <v>ยูไนเต็ด แฟต แอนด์ ออยล์</v>
          </cell>
          <cell r="H1137" t="str">
            <v>1998091716572029</v>
          </cell>
          <cell r="I1137" t="str">
            <v>99</v>
          </cell>
          <cell r="J1137">
            <v>30262875.800000001</v>
          </cell>
          <cell r="K1137">
            <v>27020424.91</v>
          </cell>
          <cell r="L1137">
            <v>0</v>
          </cell>
          <cell r="M1137">
            <v>0</v>
          </cell>
          <cell r="N1137">
            <v>0</v>
          </cell>
          <cell r="O1137">
            <v>27020424.91</v>
          </cell>
          <cell r="P1137">
            <v>11912676</v>
          </cell>
          <cell r="Q1137" t="str">
            <v>A</v>
          </cell>
          <cell r="R1137">
            <v>0</v>
          </cell>
          <cell r="S1137" t="str">
            <v>001400000000000000000003369012</v>
          </cell>
        </row>
        <row r="1138">
          <cell r="A1138">
            <v>39172</v>
          </cell>
          <cell r="B1138" t="str">
            <v>2001-04-12-23.18.28.031736</v>
          </cell>
          <cell r="C1138" t="str">
            <v>2001-04-12-23.18.28.031736</v>
          </cell>
          <cell r="D1138" t="str">
            <v>ขาย</v>
          </cell>
          <cell r="E1138" t="str">
            <v>22299400164</v>
          </cell>
          <cell r="F1138" t="b">
            <v>0</v>
          </cell>
          <cell r="G1138" t="str">
            <v>เทรดลิ้งค์ เอเซีย</v>
          </cell>
          <cell r="H1138" t="str">
            <v>1999090220350590</v>
          </cell>
          <cell r="I1138" t="str">
            <v>99</v>
          </cell>
          <cell r="J1138">
            <v>68809688.480000004</v>
          </cell>
          <cell r="K1138">
            <v>53401084.859999999</v>
          </cell>
          <cell r="L1138">
            <v>0</v>
          </cell>
          <cell r="M1138">
            <v>0</v>
          </cell>
          <cell r="N1138">
            <v>0</v>
          </cell>
          <cell r="O1138">
            <v>53401084.859999999</v>
          </cell>
          <cell r="P1138">
            <v>51407054.270000003</v>
          </cell>
          <cell r="Q1138" t="str">
            <v>A</v>
          </cell>
          <cell r="R1138" t="str">
            <v>Y</v>
          </cell>
          <cell r="S1138" t="str">
            <v>001400000000000000000003368881</v>
          </cell>
        </row>
        <row r="1139">
          <cell r="A1139">
            <v>39172</v>
          </cell>
          <cell r="B1139" t="str">
            <v>2001-04-12-23.17.28.866294</v>
          </cell>
          <cell r="C1139" t="str">
            <v>2001-04-12-23.17.28.866294</v>
          </cell>
          <cell r="D1139" t="str">
            <v>ขาย</v>
          </cell>
          <cell r="E1139" t="str">
            <v>22299600071</v>
          </cell>
          <cell r="F1139" t="b">
            <v>0</v>
          </cell>
          <cell r="G1139" t="str">
            <v>เดอะฮาเบอร์วิลล์</v>
          </cell>
          <cell r="H1139" t="str">
            <v>2003010306540016</v>
          </cell>
          <cell r="I1139" t="str">
            <v>99</v>
          </cell>
          <cell r="J1139">
            <v>13935205.48</v>
          </cell>
          <cell r="K1139">
            <v>10000000</v>
          </cell>
          <cell r="L1139">
            <v>0</v>
          </cell>
          <cell r="M1139">
            <v>0</v>
          </cell>
          <cell r="N1139">
            <v>0</v>
          </cell>
          <cell r="O1139">
            <v>10000000</v>
          </cell>
          <cell r="P1139">
            <v>8752397.2300000004</v>
          </cell>
          <cell r="Q1139" t="str">
            <v>A</v>
          </cell>
          <cell r="R1139" t="str">
            <v>N</v>
          </cell>
          <cell r="S1139" t="str">
            <v>001400000000000000000003369934</v>
          </cell>
        </row>
        <row r="1140">
          <cell r="A1140">
            <v>39172</v>
          </cell>
          <cell r="B1140" t="str">
            <v>2001-04-12-23.17.28.866294</v>
          </cell>
          <cell r="C1140" t="str">
            <v>2001-04-12-23.17.28.866294</v>
          </cell>
          <cell r="D1140" t="str">
            <v>ขาย</v>
          </cell>
          <cell r="E1140" t="str">
            <v>22299620027</v>
          </cell>
          <cell r="F1140" t="b">
            <v>0</v>
          </cell>
          <cell r="G1140" t="str">
            <v>เดอะฮาเบอร์วิลล์</v>
          </cell>
          <cell r="H1140" t="str">
            <v>2003010306540016</v>
          </cell>
          <cell r="I1140" t="str">
            <v>99</v>
          </cell>
          <cell r="J1140">
            <v>397513698.67000002</v>
          </cell>
          <cell r="K1140">
            <v>250000000</v>
          </cell>
          <cell r="L1140">
            <v>0</v>
          </cell>
          <cell r="M1140">
            <v>0</v>
          </cell>
          <cell r="N1140">
            <v>0</v>
          </cell>
          <cell r="O1140">
            <v>250000000</v>
          </cell>
          <cell r="P1140">
            <v>267943493.13999999</v>
          </cell>
          <cell r="Q1140" t="str">
            <v>A</v>
          </cell>
          <cell r="R1140" t="str">
            <v>N</v>
          </cell>
          <cell r="S1140" t="str">
            <v>001400000000000000000003369934</v>
          </cell>
        </row>
        <row r="1141">
          <cell r="A1141">
            <v>39172</v>
          </cell>
          <cell r="B1141" t="str">
            <v>2004-09-13-02.43.30.879167</v>
          </cell>
          <cell r="C1141" t="str">
            <v>2004-09-13-02.43.30.879167</v>
          </cell>
          <cell r="D1141" t="str">
            <v>CS</v>
          </cell>
          <cell r="E1141" t="str">
            <v>22299620465</v>
          </cell>
          <cell r="F1141" t="b">
            <v>0</v>
          </cell>
          <cell r="G1141" t="str">
            <v>เกษมสันต์ คล่องสำราญ,สุทธิรัตน์ สายสร้าง</v>
          </cell>
          <cell r="H1141" t="str">
            <v>2005010417520500</v>
          </cell>
          <cell r="I1141" t="str">
            <v>99</v>
          </cell>
          <cell r="J1141">
            <v>443547.7</v>
          </cell>
          <cell r="K1141">
            <v>443547.7</v>
          </cell>
          <cell r="L1141">
            <v>0</v>
          </cell>
          <cell r="M1141">
            <v>16050</v>
          </cell>
          <cell r="N1141">
            <v>0</v>
          </cell>
          <cell r="O1141">
            <v>443547.7</v>
          </cell>
          <cell r="P1141">
            <v>332561.7</v>
          </cell>
          <cell r="Q1141" t="str">
            <v>A</v>
          </cell>
          <cell r="R1141" t="str">
            <v>N</v>
          </cell>
          <cell r="S1141" t="str">
            <v>001400000000000000000008350435</v>
          </cell>
        </row>
        <row r="1143">
          <cell r="A1143">
            <v>39172</v>
          </cell>
          <cell r="B1143" t="str">
            <v>2000-04-07-17.24.04.223943</v>
          </cell>
          <cell r="C1143" t="str">
            <v>2000-04-07-17.24.04.223943</v>
          </cell>
          <cell r="D1143" t="str">
            <v>CS</v>
          </cell>
          <cell r="E1143" t="str">
            <v>22299620635</v>
          </cell>
          <cell r="F1143" t="b">
            <v>0</v>
          </cell>
          <cell r="G1143" t="str">
            <v>อรอนงค์ ปิยสมบูรณ์</v>
          </cell>
          <cell r="H1143" t="str">
            <v>2005020209050012</v>
          </cell>
          <cell r="I1143" t="str">
            <v>99</v>
          </cell>
          <cell r="J1143">
            <v>617009.56000000006</v>
          </cell>
          <cell r="K1143">
            <v>617009.56000000006</v>
          </cell>
          <cell r="L1143">
            <v>0</v>
          </cell>
          <cell r="M1143">
            <v>24627.5</v>
          </cell>
          <cell r="N1143">
            <v>0</v>
          </cell>
          <cell r="O1143">
            <v>617009.56000000006</v>
          </cell>
          <cell r="P1143">
            <v>639296.23</v>
          </cell>
          <cell r="Q1143" t="str">
            <v>A</v>
          </cell>
          <cell r="R1143" t="str">
            <v>N</v>
          </cell>
          <cell r="S1143" t="str">
            <v>001400000000000000000000333260</v>
          </cell>
        </row>
        <row r="1144">
          <cell r="A1144">
            <v>39172</v>
          </cell>
          <cell r="B1144" t="str">
            <v>2004-08-02-02.42.50.412485</v>
          </cell>
          <cell r="C1144" t="str">
            <v>2004-08-02-02.42.50.412485</v>
          </cell>
          <cell r="D1144" t="str">
            <v>ขาย</v>
          </cell>
          <cell r="E1144" t="str">
            <v>22299620766</v>
          </cell>
          <cell r="F1144" t="b">
            <v>0</v>
          </cell>
          <cell r="G1144" t="str">
            <v>เบิ้ม สิงห์มี</v>
          </cell>
          <cell r="H1144" t="str">
            <v>2005020209050023</v>
          </cell>
          <cell r="I1144" t="str">
            <v>99</v>
          </cell>
          <cell r="J1144">
            <v>434665.15</v>
          </cell>
          <cell r="K1144">
            <v>434665.15</v>
          </cell>
          <cell r="L1144">
            <v>0</v>
          </cell>
          <cell r="M1144">
            <v>0</v>
          </cell>
          <cell r="N1144">
            <v>0</v>
          </cell>
          <cell r="O1144">
            <v>434665.15</v>
          </cell>
          <cell r="P1144">
            <v>341243.11</v>
          </cell>
          <cell r="Q1144" t="str">
            <v>A</v>
          </cell>
          <cell r="R1144" t="str">
            <v>N</v>
          </cell>
          <cell r="S1144" t="str">
            <v>001400000000000000000008212966</v>
          </cell>
        </row>
        <row r="1146">
          <cell r="A1146">
            <v>39172</v>
          </cell>
          <cell r="B1146" t="str">
            <v>2003-07-25-10.08.07.648926</v>
          </cell>
          <cell r="C1146" t="str">
            <v>2003-07-25-10.08.07.648926</v>
          </cell>
          <cell r="D1146" t="str">
            <v>CS</v>
          </cell>
          <cell r="E1146" t="str">
            <v>22299620813</v>
          </cell>
          <cell r="F1146" t="b">
            <v>0</v>
          </cell>
          <cell r="G1146" t="str">
            <v>สันติ มีนไชยอนันต์</v>
          </cell>
          <cell r="H1146" t="str">
            <v>2005020209050028</v>
          </cell>
          <cell r="I1146" t="str">
            <v>99</v>
          </cell>
          <cell r="J1146">
            <v>2751096</v>
          </cell>
          <cell r="K1146">
            <v>2751096</v>
          </cell>
          <cell r="L1146">
            <v>0</v>
          </cell>
          <cell r="M1146">
            <v>75390</v>
          </cell>
          <cell r="N1146">
            <v>0</v>
          </cell>
          <cell r="O1146">
            <v>2751096</v>
          </cell>
          <cell r="P1146">
            <v>919137.12</v>
          </cell>
          <cell r="Q1146" t="str">
            <v>A</v>
          </cell>
          <cell r="R1146" t="str">
            <v>N</v>
          </cell>
          <cell r="S1146" t="str">
            <v>001400000000000000000006959308</v>
          </cell>
        </row>
        <row r="1148">
          <cell r="A1148">
            <v>39172</v>
          </cell>
          <cell r="B1148" t="str">
            <v>2000-04-06-15.15.06.798176</v>
          </cell>
          <cell r="C1148" t="str">
            <v>2000-04-06-15.15.06.798176</v>
          </cell>
          <cell r="D1148" t="str">
            <v>CS</v>
          </cell>
          <cell r="E1148" t="str">
            <v>22299620986</v>
          </cell>
          <cell r="F1148" t="b">
            <v>0</v>
          </cell>
          <cell r="G1148" t="str">
            <v>ศุภชัย ใจภักดี</v>
          </cell>
          <cell r="H1148" t="str">
            <v>1998091614243345</v>
          </cell>
          <cell r="I1148" t="str">
            <v>99</v>
          </cell>
          <cell r="J1148">
            <v>569360.39</v>
          </cell>
          <cell r="K1148">
            <v>569360.39</v>
          </cell>
          <cell r="L1148">
            <v>0</v>
          </cell>
          <cell r="M1148">
            <v>24835</v>
          </cell>
          <cell r="N1148">
            <v>4440.5</v>
          </cell>
          <cell r="O1148">
            <v>569360.39</v>
          </cell>
          <cell r="P1148">
            <v>507534.01</v>
          </cell>
          <cell r="Q1148" t="str">
            <v>A</v>
          </cell>
          <cell r="R1148" t="str">
            <v>N</v>
          </cell>
          <cell r="S1148" t="str">
            <v>001400000000000000000000137992</v>
          </cell>
        </row>
        <row r="1149">
          <cell r="A1149">
            <v>39172</v>
          </cell>
          <cell r="B1149" t="str">
            <v>2005-02-13-10.38.21.211610</v>
          </cell>
          <cell r="C1149" t="str">
            <v>2005-02-13-10.38.21.211610</v>
          </cell>
          <cell r="D1149" t="str">
            <v>CS</v>
          </cell>
          <cell r="E1149" t="str">
            <v>22299621398</v>
          </cell>
          <cell r="F1149" t="b">
            <v>0</v>
          </cell>
          <cell r="G1149" t="str">
            <v>สงวนวงค์ อาษายุทธ</v>
          </cell>
          <cell r="H1149" t="str">
            <v>2005030316550019</v>
          </cell>
          <cell r="I1149" t="str">
            <v>99</v>
          </cell>
          <cell r="J1149">
            <v>685622.83</v>
          </cell>
          <cell r="K1149">
            <v>685622.83</v>
          </cell>
          <cell r="L1149">
            <v>0</v>
          </cell>
          <cell r="M1149">
            <v>26562.5</v>
          </cell>
          <cell r="N1149">
            <v>1668.13</v>
          </cell>
          <cell r="O1149">
            <v>685622.83</v>
          </cell>
          <cell r="P1149">
            <v>760084.98</v>
          </cell>
          <cell r="Q1149" t="str">
            <v>A</v>
          </cell>
          <cell r="R1149" t="str">
            <v>N</v>
          </cell>
          <cell r="S1149" t="str">
            <v>001400000000000000000006291760</v>
          </cell>
        </row>
        <row r="1151">
          <cell r="A1151">
            <v>39172</v>
          </cell>
          <cell r="B1151" t="str">
            <v>2000-04-07-17.10.11.003360</v>
          </cell>
          <cell r="C1151" t="str">
            <v>2000-04-07-17.10.11.003360</v>
          </cell>
          <cell r="D1151" t="str">
            <v>CS</v>
          </cell>
          <cell r="E1151" t="str">
            <v>22299621788</v>
          </cell>
          <cell r="F1151" t="b">
            <v>0</v>
          </cell>
          <cell r="G1151" t="str">
            <v>พรนิภา พุทธิมิตร</v>
          </cell>
          <cell r="H1151" t="str">
            <v>1998091613505141</v>
          </cell>
          <cell r="I1151" t="str">
            <v>99</v>
          </cell>
          <cell r="J1151">
            <v>130450.87</v>
          </cell>
          <cell r="K1151">
            <v>130450.87</v>
          </cell>
          <cell r="L1151">
            <v>0</v>
          </cell>
          <cell r="M1151">
            <v>0</v>
          </cell>
          <cell r="N1151">
            <v>3642.05</v>
          </cell>
          <cell r="O1151">
            <v>130450.87</v>
          </cell>
          <cell r="P1151">
            <v>168602.33</v>
          </cell>
          <cell r="Q1151" t="str">
            <v>A</v>
          </cell>
          <cell r="R1151" t="str">
            <v>N</v>
          </cell>
          <cell r="S1151" t="str">
            <v>001400000000000000000000327077</v>
          </cell>
        </row>
        <row r="1152">
          <cell r="A1152">
            <v>39172</v>
          </cell>
          <cell r="B1152" t="str">
            <v>2005-04-29-06.24.39.297602</v>
          </cell>
          <cell r="C1152" t="str">
            <v>2005-04-29-06.24.39.297602</v>
          </cell>
          <cell r="D1152" t="str">
            <v>CS</v>
          </cell>
          <cell r="E1152" t="str">
            <v>22299621940</v>
          </cell>
          <cell r="F1152" t="b">
            <v>0</v>
          </cell>
          <cell r="G1152" t="str">
            <v>เบญจมาศ อกตัน,สุพัตรา อกตัน</v>
          </cell>
          <cell r="H1152" t="str">
            <v>2005050120360025</v>
          </cell>
          <cell r="I1152" t="str">
            <v>99</v>
          </cell>
          <cell r="J1152">
            <v>582196.85</v>
          </cell>
          <cell r="K1152">
            <v>582196.85</v>
          </cell>
          <cell r="L1152">
            <v>0</v>
          </cell>
          <cell r="M1152">
            <v>0</v>
          </cell>
          <cell r="N1152">
            <v>0</v>
          </cell>
          <cell r="O1152">
            <v>582196.85</v>
          </cell>
          <cell r="P1152">
            <v>461156.89</v>
          </cell>
          <cell r="Q1152" t="str">
            <v>A</v>
          </cell>
          <cell r="R1152" t="str">
            <v>N</v>
          </cell>
          <cell r="S1152" t="str">
            <v>001400000000000000000009542973</v>
          </cell>
        </row>
        <row r="1154">
          <cell r="A1154">
            <v>39172</v>
          </cell>
          <cell r="B1154" t="str">
            <v>2000-04-06-20.12.11.400502</v>
          </cell>
          <cell r="C1154" t="str">
            <v>2000-04-06-20.12.11.400502</v>
          </cell>
          <cell r="D1154" t="str">
            <v>CS</v>
          </cell>
          <cell r="E1154" t="str">
            <v>22299622077</v>
          </cell>
          <cell r="F1154" t="b">
            <v>0</v>
          </cell>
          <cell r="G1154" t="str">
            <v>นัฐพงษ์ องคะราช</v>
          </cell>
          <cell r="H1154" t="str">
            <v>2005060210250021</v>
          </cell>
          <cell r="I1154" t="str">
            <v>99</v>
          </cell>
          <cell r="J1154">
            <v>328228.90999999997</v>
          </cell>
          <cell r="K1154">
            <v>328228.90999999997</v>
          </cell>
          <cell r="L1154">
            <v>0</v>
          </cell>
          <cell r="M1154">
            <v>12142.5</v>
          </cell>
          <cell r="N1154">
            <v>0</v>
          </cell>
          <cell r="O1154">
            <v>328228.90999999997</v>
          </cell>
          <cell r="P1154">
            <v>205701.7</v>
          </cell>
          <cell r="Q1154" t="str">
            <v>A</v>
          </cell>
          <cell r="R1154" t="str">
            <v>N</v>
          </cell>
          <cell r="S1154" t="str">
            <v>001400000000000000000000280869</v>
          </cell>
        </row>
        <row r="1155">
          <cell r="A1155">
            <v>39172</v>
          </cell>
          <cell r="B1155" t="str">
            <v>2000-04-06-17.14.36.601523</v>
          </cell>
          <cell r="C1155" t="str">
            <v>2000-04-06-17.14.36.601523</v>
          </cell>
          <cell r="D1155" t="str">
            <v>CS</v>
          </cell>
          <cell r="E1155" t="str">
            <v>22299622182</v>
          </cell>
          <cell r="F1155" t="b">
            <v>0</v>
          </cell>
          <cell r="G1155" t="str">
            <v>สุรชัย ไกรวิทย์ชัยเจริญ</v>
          </cell>
          <cell r="H1155" t="str">
            <v>2005060210250031</v>
          </cell>
          <cell r="I1155" t="str">
            <v>99</v>
          </cell>
          <cell r="J1155">
            <v>861513.15</v>
          </cell>
          <cell r="K1155">
            <v>861513.15</v>
          </cell>
          <cell r="L1155">
            <v>0</v>
          </cell>
          <cell r="M1155">
            <v>28810</v>
          </cell>
          <cell r="N1155">
            <v>5905.33</v>
          </cell>
          <cell r="O1155">
            <v>861513.15</v>
          </cell>
          <cell r="P1155">
            <v>718245.99</v>
          </cell>
          <cell r="Q1155" t="str">
            <v>A</v>
          </cell>
          <cell r="R1155" t="str">
            <v>N</v>
          </cell>
          <cell r="S1155" t="str">
            <v>001400000000000000000000201129</v>
          </cell>
        </row>
        <row r="1156">
          <cell r="A1156">
            <v>39172</v>
          </cell>
          <cell r="B1156" t="str">
            <v>2001-08-03-15.38.29.563414</v>
          </cell>
          <cell r="C1156" t="str">
            <v>2001-08-03-15.38.29.563414</v>
          </cell>
          <cell r="D1156" t="str">
            <v>CS</v>
          </cell>
          <cell r="E1156" t="str">
            <v>22299622247</v>
          </cell>
          <cell r="F1156" t="b">
            <v>0</v>
          </cell>
          <cell r="G1156" t="str">
            <v>ไชยยศ มหาวรมากร,สมใจ สิงหวิบูลย์</v>
          </cell>
          <cell r="H1156" t="str">
            <v>2005060210250037</v>
          </cell>
          <cell r="I1156" t="str">
            <v>99</v>
          </cell>
          <cell r="J1156">
            <v>1086879.03</v>
          </cell>
          <cell r="K1156">
            <v>1086879.03</v>
          </cell>
          <cell r="L1156">
            <v>0</v>
          </cell>
          <cell r="M1156">
            <v>34855</v>
          </cell>
          <cell r="N1156">
            <v>2272.6799999999998</v>
          </cell>
          <cell r="O1156">
            <v>1086879.03</v>
          </cell>
          <cell r="P1156">
            <v>678525.17</v>
          </cell>
          <cell r="Q1156" t="str">
            <v>A</v>
          </cell>
          <cell r="R1156" t="str">
            <v>N</v>
          </cell>
          <cell r="S1156" t="str">
            <v>001400000000000000000003956050</v>
          </cell>
        </row>
        <row r="1158">
          <cell r="A1158">
            <v>39172</v>
          </cell>
          <cell r="B1158" t="str">
            <v>2000-04-04-15.37.55.797571</v>
          </cell>
          <cell r="C1158" t="str">
            <v>2000-04-04-15.37.55.797571</v>
          </cell>
          <cell r="D1158" t="str">
            <v>CS</v>
          </cell>
          <cell r="E1158" t="str">
            <v>22299622459</v>
          </cell>
          <cell r="F1158" t="b">
            <v>0</v>
          </cell>
          <cell r="G1158" t="str">
            <v>นายประโยชน์  บุณยะศรี</v>
          </cell>
          <cell r="H1158" t="str">
            <v>2005060210250058</v>
          </cell>
          <cell r="I1158" t="str">
            <v>99</v>
          </cell>
          <cell r="J1158">
            <v>73716.490000000005</v>
          </cell>
          <cell r="K1158">
            <v>73716.490000000005</v>
          </cell>
          <cell r="L1158">
            <v>0</v>
          </cell>
          <cell r="M1158">
            <v>200</v>
          </cell>
          <cell r="N1158">
            <v>645.21</v>
          </cell>
          <cell r="O1158">
            <v>73716.490000000005</v>
          </cell>
          <cell r="P1158">
            <v>68215.850000000006</v>
          </cell>
          <cell r="Q1158" t="str">
            <v>A</v>
          </cell>
          <cell r="R1158" t="str">
            <v>N</v>
          </cell>
          <cell r="S1158" t="str">
            <v>001400000000000000000000040024</v>
          </cell>
        </row>
        <row r="1159">
          <cell r="A1159">
            <v>39172</v>
          </cell>
          <cell r="B1159" t="str">
            <v>2004-08-09-02.03.51.862154</v>
          </cell>
          <cell r="C1159" t="str">
            <v>2004-08-09-02.03.51.862154</v>
          </cell>
          <cell r="D1159" t="str">
            <v>CS</v>
          </cell>
          <cell r="E1159" t="str">
            <v>22299622807</v>
          </cell>
          <cell r="F1159" t="b">
            <v>0</v>
          </cell>
          <cell r="G1159" t="str">
            <v>นพพร ประดิษฐ์สุวรรณ,นุชนภางค์ รหุรา</v>
          </cell>
          <cell r="H1159" t="str">
            <v>2005060210250093</v>
          </cell>
          <cell r="I1159" t="str">
            <v>99</v>
          </cell>
          <cell r="J1159">
            <v>1076924.6200000001</v>
          </cell>
          <cell r="K1159">
            <v>1076924.6200000001</v>
          </cell>
          <cell r="L1159">
            <v>0</v>
          </cell>
          <cell r="M1159">
            <v>34682.5</v>
          </cell>
          <cell r="N1159">
            <v>2785.21</v>
          </cell>
          <cell r="O1159">
            <v>1076924.6200000001</v>
          </cell>
          <cell r="P1159">
            <v>593444.46</v>
          </cell>
          <cell r="Q1159" t="str">
            <v>A</v>
          </cell>
          <cell r="R1159" t="str">
            <v>N</v>
          </cell>
          <cell r="S1159" t="str">
            <v>001400000000000000000008243229</v>
          </cell>
        </row>
        <row r="1161">
          <cell r="A1161">
            <v>39172</v>
          </cell>
          <cell r="B1161" t="str">
            <v>2004-08-09-02.03.43.268049</v>
          </cell>
          <cell r="C1161" t="str">
            <v>2004-08-09-02.03.43.268049</v>
          </cell>
          <cell r="D1161" t="str">
            <v>CS</v>
          </cell>
          <cell r="E1161" t="str">
            <v>22299622954</v>
          </cell>
          <cell r="F1161" t="b">
            <v>0</v>
          </cell>
          <cell r="G1161" t="str">
            <v>สมัย สมภาร,สุขุม สมภาร</v>
          </cell>
          <cell r="H1161" t="str">
            <v>2005060210250108</v>
          </cell>
          <cell r="I1161" t="str">
            <v>99</v>
          </cell>
          <cell r="J1161">
            <v>328034.45</v>
          </cell>
          <cell r="K1161">
            <v>308442.65000000002</v>
          </cell>
          <cell r="L1161">
            <v>0</v>
          </cell>
          <cell r="M1161">
            <v>0</v>
          </cell>
          <cell r="N1161">
            <v>0</v>
          </cell>
          <cell r="O1161">
            <v>308442.65000000002</v>
          </cell>
          <cell r="P1161">
            <v>214996.05</v>
          </cell>
          <cell r="Q1161" t="str">
            <v>A</v>
          </cell>
          <cell r="R1161" t="str">
            <v>N</v>
          </cell>
          <cell r="S1161" t="str">
            <v>001400000000000000000008154764</v>
          </cell>
        </row>
        <row r="1163">
          <cell r="A1163">
            <v>39172</v>
          </cell>
          <cell r="B1163" t="str">
            <v>2000-04-07-18.43.22.763761</v>
          </cell>
          <cell r="C1163" t="str">
            <v>2000-04-07-18.43.22.763761</v>
          </cell>
          <cell r="D1163" t="str">
            <v>CS</v>
          </cell>
          <cell r="E1163" t="str">
            <v>22299623007</v>
          </cell>
          <cell r="F1163" t="b">
            <v>0</v>
          </cell>
          <cell r="G1163" t="str">
            <v>วินัย รังสินันท์</v>
          </cell>
          <cell r="H1163" t="str">
            <v>2005060210250113</v>
          </cell>
          <cell r="I1163" t="str">
            <v>99</v>
          </cell>
          <cell r="J1163">
            <v>1643591.01</v>
          </cell>
          <cell r="K1163">
            <v>1499162.06</v>
          </cell>
          <cell r="L1163">
            <v>0</v>
          </cell>
          <cell r="M1163">
            <v>0</v>
          </cell>
          <cell r="N1163">
            <v>0</v>
          </cell>
          <cell r="O1163">
            <v>1499162.06</v>
          </cell>
          <cell r="P1163">
            <v>1187964.78</v>
          </cell>
          <cell r="Q1163" t="str">
            <v>A</v>
          </cell>
          <cell r="R1163" t="str">
            <v>N</v>
          </cell>
          <cell r="S1163" t="str">
            <v>001400000000000000000000362142</v>
          </cell>
        </row>
        <row r="1164">
          <cell r="A1164">
            <v>39172</v>
          </cell>
          <cell r="B1164" t="str">
            <v>2000-04-07-20.08.04.089879</v>
          </cell>
          <cell r="C1164" t="str">
            <v>2000-04-07-20.08.04.089879</v>
          </cell>
          <cell r="D1164" t="str">
            <v>ขาย</v>
          </cell>
          <cell r="E1164" t="str">
            <v>22299623031</v>
          </cell>
          <cell r="F1164" t="b">
            <v>0</v>
          </cell>
          <cell r="G1164" t="str">
            <v>เพ็ญศรี สาระรักษ์</v>
          </cell>
          <cell r="H1164" t="str">
            <v>2005060210250116</v>
          </cell>
          <cell r="I1164" t="str">
            <v>99</v>
          </cell>
          <cell r="J1164">
            <v>530000</v>
          </cell>
          <cell r="K1164">
            <v>530000</v>
          </cell>
          <cell r="L1164">
            <v>0</v>
          </cell>
          <cell r="M1164">
            <v>20890</v>
          </cell>
          <cell r="N1164">
            <v>1340.71</v>
          </cell>
          <cell r="O1164">
            <v>530000</v>
          </cell>
          <cell r="P1164">
            <v>534748.69999999995</v>
          </cell>
          <cell r="Q1164" t="str">
            <v>A</v>
          </cell>
          <cell r="R1164" t="str">
            <v>N</v>
          </cell>
          <cell r="S1164" t="str">
            <v>001400000000000000000000411331</v>
          </cell>
        </row>
        <row r="1165">
          <cell r="A1165">
            <v>39172</v>
          </cell>
          <cell r="B1165" t="str">
            <v>2002-03-02-05.29.26.567219</v>
          </cell>
          <cell r="C1165" t="str">
            <v>2002-03-02-05.29.26.567219</v>
          </cell>
          <cell r="D1165" t="str">
            <v>CS</v>
          </cell>
          <cell r="E1165" t="str">
            <v>22299623293</v>
          </cell>
          <cell r="F1165" t="b">
            <v>0</v>
          </cell>
          <cell r="G1165" t="str">
            <v>จินตนา สมานศิลป์,มนัส สมานศิลป์</v>
          </cell>
          <cell r="H1165" t="str">
            <v>2005070117190063</v>
          </cell>
          <cell r="I1165" t="str">
            <v>99</v>
          </cell>
          <cell r="J1165">
            <v>468570.98</v>
          </cell>
          <cell r="K1165">
            <v>468570.98</v>
          </cell>
          <cell r="L1165">
            <v>0</v>
          </cell>
          <cell r="M1165">
            <v>16522.5</v>
          </cell>
          <cell r="N1165">
            <v>1225.1500000000001</v>
          </cell>
          <cell r="O1165">
            <v>468570.98</v>
          </cell>
          <cell r="P1165">
            <v>302320.43</v>
          </cell>
          <cell r="Q1165" t="str">
            <v>A</v>
          </cell>
          <cell r="R1165" t="str">
            <v>N</v>
          </cell>
          <cell r="S1165" t="str">
            <v>001400000000000000000002000969</v>
          </cell>
        </row>
        <row r="1167">
          <cell r="A1167">
            <v>39172</v>
          </cell>
          <cell r="B1167" t="str">
            <v>2000-04-04-14.55.13.127991</v>
          </cell>
          <cell r="C1167" t="str">
            <v>2000-04-04-14.55.13.127991</v>
          </cell>
          <cell r="D1167" t="str">
            <v>ขาย</v>
          </cell>
          <cell r="E1167" t="str">
            <v>22299623366</v>
          </cell>
          <cell r="F1167" t="b">
            <v>0</v>
          </cell>
          <cell r="G1167" t="str">
            <v>กิจจา บุญเปี่ยม</v>
          </cell>
          <cell r="H1167" t="str">
            <v>2005070117190070</v>
          </cell>
          <cell r="I1167" t="str">
            <v>99</v>
          </cell>
          <cell r="J1167">
            <v>449506.46</v>
          </cell>
          <cell r="K1167">
            <v>449506.46</v>
          </cell>
          <cell r="L1167">
            <v>0</v>
          </cell>
          <cell r="M1167">
            <v>17187.5</v>
          </cell>
          <cell r="N1167">
            <v>989.75</v>
          </cell>
          <cell r="O1167">
            <v>449506.46</v>
          </cell>
          <cell r="P1167">
            <v>265196.63</v>
          </cell>
          <cell r="Q1167" t="str">
            <v>A</v>
          </cell>
          <cell r="R1167" t="str">
            <v>N</v>
          </cell>
          <cell r="S1167" t="str">
            <v>001400000000000000000000037663</v>
          </cell>
        </row>
        <row r="1168">
          <cell r="A1168">
            <v>39172</v>
          </cell>
          <cell r="B1168" t="str">
            <v>2003-10-13-02.52.06.582654</v>
          </cell>
          <cell r="C1168" t="str">
            <v>2003-10-13-02.52.06.582654</v>
          </cell>
          <cell r="D1168" t="str">
            <v>CS</v>
          </cell>
          <cell r="E1168" t="str">
            <v>22299623413</v>
          </cell>
          <cell r="F1168" t="b">
            <v>0</v>
          </cell>
          <cell r="G1168" t="str">
            <v>บัญชลี เวียงธรรม,สุรพล ศรีอำพันธ์</v>
          </cell>
          <cell r="H1168" t="str">
            <v>2005070117190075</v>
          </cell>
          <cell r="I1168" t="str">
            <v>99</v>
          </cell>
          <cell r="J1168">
            <v>616762.31000000006</v>
          </cell>
          <cell r="K1168">
            <v>616762.31000000006</v>
          </cell>
          <cell r="L1168">
            <v>0</v>
          </cell>
          <cell r="M1168">
            <v>25402.5</v>
          </cell>
          <cell r="N1168">
            <v>1461.62</v>
          </cell>
          <cell r="O1168">
            <v>616762.31000000006</v>
          </cell>
          <cell r="P1168">
            <v>477082.53</v>
          </cell>
          <cell r="Q1168" t="str">
            <v>A</v>
          </cell>
          <cell r="R1168" t="str">
            <v>N</v>
          </cell>
          <cell r="S1168" t="str">
            <v>001400000000000000000004317404</v>
          </cell>
        </row>
        <row r="1170">
          <cell r="A1170">
            <v>39172</v>
          </cell>
          <cell r="B1170" t="str">
            <v>2000-04-06-13.50.11.643613</v>
          </cell>
          <cell r="C1170" t="str">
            <v>2000-04-06-13.50.11.643613</v>
          </cell>
          <cell r="D1170" t="str">
            <v>ขาย</v>
          </cell>
          <cell r="E1170" t="str">
            <v>22299623489</v>
          </cell>
          <cell r="F1170" t="b">
            <v>0</v>
          </cell>
          <cell r="G1170" t="str">
            <v>นายเฉลิมศักดิ์ ช่วงภูศรี</v>
          </cell>
          <cell r="H1170" t="str">
            <v>2005070117190082</v>
          </cell>
          <cell r="I1170" t="str">
            <v>99</v>
          </cell>
          <cell r="J1170">
            <v>71307.009999999995</v>
          </cell>
          <cell r="K1170">
            <v>71307.009999999995</v>
          </cell>
          <cell r="L1170">
            <v>0</v>
          </cell>
          <cell r="M1170">
            <v>200</v>
          </cell>
          <cell r="N1170">
            <v>0</v>
          </cell>
          <cell r="O1170">
            <v>71307.009999999995</v>
          </cell>
          <cell r="P1170">
            <v>74093.600000000006</v>
          </cell>
          <cell r="Q1170" t="str">
            <v>A</v>
          </cell>
          <cell r="R1170" t="str">
            <v>N</v>
          </cell>
          <cell r="S1170" t="str">
            <v>001400000000000000000000091430</v>
          </cell>
        </row>
        <row r="1171">
          <cell r="A1171">
            <v>39172</v>
          </cell>
          <cell r="B1171" t="str">
            <v>2005-06-07-05.32.57.528750</v>
          </cell>
          <cell r="C1171" t="str">
            <v>2005-06-07-05.32.57.528750</v>
          </cell>
          <cell r="D1171" t="str">
            <v>CS</v>
          </cell>
          <cell r="E1171" t="str">
            <v>22299623497</v>
          </cell>
          <cell r="F1171" t="b">
            <v>0</v>
          </cell>
          <cell r="G1171" t="str">
            <v>นาย นิพนธ์ ทัศนาภิรมย์</v>
          </cell>
          <cell r="H1171" t="str">
            <v>2005070117190083</v>
          </cell>
          <cell r="I1171" t="str">
            <v>99</v>
          </cell>
          <cell r="J1171">
            <v>144374.10999999999</v>
          </cell>
          <cell r="K1171">
            <v>144374.10999999999</v>
          </cell>
          <cell r="L1171">
            <v>0</v>
          </cell>
          <cell r="M1171">
            <v>200</v>
          </cell>
          <cell r="N1171">
            <v>2150.6999999999998</v>
          </cell>
          <cell r="O1171">
            <v>144374.10999999999</v>
          </cell>
          <cell r="P1171">
            <v>153764.32</v>
          </cell>
          <cell r="Q1171" t="str">
            <v>A</v>
          </cell>
          <cell r="R1171" t="str">
            <v>N</v>
          </cell>
          <cell r="S1171" t="str">
            <v>001400000000000000000000496581</v>
          </cell>
        </row>
        <row r="1172">
          <cell r="A1172">
            <v>39172</v>
          </cell>
          <cell r="B1172" t="str">
            <v>2000-04-07-19.09.54.726899</v>
          </cell>
          <cell r="C1172" t="str">
            <v>2000-04-07-19.09.54.726899</v>
          </cell>
          <cell r="D1172" t="str">
            <v>CS</v>
          </cell>
          <cell r="E1172" t="str">
            <v>22299623675</v>
          </cell>
          <cell r="F1172" t="b">
            <v>0</v>
          </cell>
          <cell r="G1172" t="str">
            <v>ศุภชัย เรืองวงศ์</v>
          </cell>
          <cell r="H1172" t="str">
            <v>2005070117190101</v>
          </cell>
          <cell r="I1172" t="str">
            <v>99</v>
          </cell>
          <cell r="J1172">
            <v>1382697.37</v>
          </cell>
          <cell r="K1172">
            <v>1373780.21</v>
          </cell>
          <cell r="L1172">
            <v>0</v>
          </cell>
          <cell r="M1172">
            <v>0</v>
          </cell>
          <cell r="N1172">
            <v>0</v>
          </cell>
          <cell r="O1172">
            <v>1373780.21</v>
          </cell>
          <cell r="P1172">
            <v>1754145.5</v>
          </cell>
          <cell r="Q1172" t="str">
            <v>A</v>
          </cell>
          <cell r="R1172" t="str">
            <v>N</v>
          </cell>
          <cell r="S1172" t="str">
            <v>001400000000000000000000376630</v>
          </cell>
        </row>
        <row r="1173">
          <cell r="A1173">
            <v>39172</v>
          </cell>
          <cell r="B1173" t="str">
            <v>2000-04-11-13.40.18.767817</v>
          </cell>
          <cell r="C1173" t="str">
            <v>2000-04-11-13.40.18.767817</v>
          </cell>
          <cell r="D1173" t="str">
            <v>CS</v>
          </cell>
          <cell r="E1173" t="str">
            <v>22299623691</v>
          </cell>
          <cell r="F1173" t="b">
            <v>0</v>
          </cell>
          <cell r="G1173" t="str">
            <v>นายสมเกียรติ แซ่เตียว</v>
          </cell>
          <cell r="H1173" t="str">
            <v>2005070117190103</v>
          </cell>
          <cell r="I1173" t="str">
            <v>99</v>
          </cell>
          <cell r="J1173">
            <v>172399.29</v>
          </cell>
          <cell r="K1173">
            <v>172399.29</v>
          </cell>
          <cell r="L1173">
            <v>0</v>
          </cell>
          <cell r="M1173">
            <v>6502.5</v>
          </cell>
          <cell r="N1173">
            <v>2795.91</v>
          </cell>
          <cell r="O1173">
            <v>172399.29</v>
          </cell>
          <cell r="P1173">
            <v>179512.3</v>
          </cell>
          <cell r="Q1173" t="str">
            <v>A</v>
          </cell>
          <cell r="R1173" t="str">
            <v>N</v>
          </cell>
          <cell r="S1173" t="str">
            <v>001400000000000000000000627081</v>
          </cell>
        </row>
        <row r="1174">
          <cell r="A1174">
            <v>39172</v>
          </cell>
          <cell r="B1174" t="str">
            <v>2004-08-09-02.02.14.156330</v>
          </cell>
          <cell r="C1174" t="str">
            <v>2004-08-09-02.02.14.156330</v>
          </cell>
          <cell r="D1174" t="str">
            <v>ขาย</v>
          </cell>
          <cell r="E1174" t="str">
            <v>22299623730</v>
          </cell>
          <cell r="F1174" t="b">
            <v>0</v>
          </cell>
          <cell r="G1174" t="str">
            <v>บุญชัย ตันชราภรณ์</v>
          </cell>
          <cell r="H1174" t="str">
            <v>2005070117190107</v>
          </cell>
          <cell r="I1174" t="str">
            <v>99</v>
          </cell>
          <cell r="J1174">
            <v>1214500.26</v>
          </cell>
          <cell r="K1174">
            <v>1214500.26</v>
          </cell>
          <cell r="L1174">
            <v>0</v>
          </cell>
          <cell r="M1174">
            <v>49715</v>
          </cell>
          <cell r="N1174">
            <v>11879.14</v>
          </cell>
          <cell r="O1174">
            <v>1214500.26</v>
          </cell>
          <cell r="P1174">
            <v>1263770.69</v>
          </cell>
          <cell r="Q1174" t="str">
            <v>A</v>
          </cell>
          <cell r="R1174" t="str">
            <v>N</v>
          </cell>
          <cell r="S1174" t="str">
            <v>001400000000000000000008222319</v>
          </cell>
        </row>
        <row r="1176">
          <cell r="A1176">
            <v>39172</v>
          </cell>
          <cell r="B1176" t="str">
            <v>2005-11-12-11.11.56.243650</v>
          </cell>
          <cell r="C1176" t="str">
            <v>2005-11-12-11.11.56.243650</v>
          </cell>
          <cell r="D1176" t="str">
            <v>CS</v>
          </cell>
          <cell r="E1176" t="str">
            <v>22299623895</v>
          </cell>
          <cell r="F1176" t="b">
            <v>0</v>
          </cell>
          <cell r="G1176" t="str">
            <v>ประภา ราชอาจ,ประสิทธิศักดิ์ ราชอาจ</v>
          </cell>
          <cell r="H1176" t="str">
            <v>2005070117190123</v>
          </cell>
          <cell r="I1176" t="str">
            <v>99</v>
          </cell>
          <cell r="J1176">
            <v>664606.92000000004</v>
          </cell>
          <cell r="K1176">
            <v>664606.92000000004</v>
          </cell>
          <cell r="L1176">
            <v>0</v>
          </cell>
          <cell r="M1176">
            <v>20230</v>
          </cell>
          <cell r="N1176">
            <v>0</v>
          </cell>
          <cell r="O1176">
            <v>664606.92000000004</v>
          </cell>
          <cell r="P1176">
            <v>289603.71000000002</v>
          </cell>
          <cell r="Q1176" t="str">
            <v>A</v>
          </cell>
          <cell r="R1176" t="str">
            <v>N</v>
          </cell>
          <cell r="S1176" t="str">
            <v>001400000000000000000007422746</v>
          </cell>
        </row>
        <row r="1178">
          <cell r="A1178">
            <v>39172</v>
          </cell>
          <cell r="B1178" t="str">
            <v>2000-04-21-17.52.06.355880</v>
          </cell>
          <cell r="C1178" t="str">
            <v>2000-04-21-17.52.06.355880</v>
          </cell>
          <cell r="D1178" t="str">
            <v>ขาย</v>
          </cell>
          <cell r="E1178" t="str">
            <v>22299624192</v>
          </cell>
          <cell r="F1178" t="b">
            <v>0</v>
          </cell>
          <cell r="G1178" t="str">
            <v>ศุภาลักษณ์ ฉิมทับ</v>
          </cell>
          <cell r="H1178" t="str">
            <v>2005070117190153</v>
          </cell>
          <cell r="I1178" t="str">
            <v>99</v>
          </cell>
          <cell r="J1178">
            <v>405930.17</v>
          </cell>
          <cell r="K1178">
            <v>405930.17</v>
          </cell>
          <cell r="L1178">
            <v>0</v>
          </cell>
          <cell r="M1178">
            <v>1667.5</v>
          </cell>
          <cell r="N1178">
            <v>0</v>
          </cell>
          <cell r="O1178">
            <v>405930.17</v>
          </cell>
          <cell r="P1178">
            <v>262094.61</v>
          </cell>
          <cell r="Q1178" t="str">
            <v>A</v>
          </cell>
          <cell r="R1178" t="str">
            <v>N</v>
          </cell>
          <cell r="S1178" t="str">
            <v>001400000000000000000001627450</v>
          </cell>
        </row>
        <row r="1179">
          <cell r="A1179">
            <v>39172</v>
          </cell>
          <cell r="B1179" t="str">
            <v>2000-04-25-13.46.56.213594</v>
          </cell>
          <cell r="C1179" t="str">
            <v>2000-04-25-13.46.56.213594</v>
          </cell>
          <cell r="D1179" t="str">
            <v>CS</v>
          </cell>
          <cell r="E1179" t="str">
            <v>22299624370</v>
          </cell>
          <cell r="F1179" t="b">
            <v>0</v>
          </cell>
          <cell r="G1179" t="str">
            <v>ลักขณา มณีวงศ์</v>
          </cell>
          <cell r="H1179" t="str">
            <v>2005070117190171</v>
          </cell>
          <cell r="I1179" t="str">
            <v>99</v>
          </cell>
          <cell r="J1179">
            <v>895013.59</v>
          </cell>
          <cell r="K1179">
            <v>895013.59</v>
          </cell>
          <cell r="L1179">
            <v>0</v>
          </cell>
          <cell r="M1179">
            <v>40152.5</v>
          </cell>
          <cell r="N1179">
            <v>3045.22</v>
          </cell>
          <cell r="O1179">
            <v>895013.59</v>
          </cell>
          <cell r="P1179">
            <v>935131.81</v>
          </cell>
          <cell r="Q1179" t="str">
            <v>A</v>
          </cell>
          <cell r="R1179" t="str">
            <v>N</v>
          </cell>
          <cell r="S1179" t="str">
            <v>001400000000000000000002093860</v>
          </cell>
        </row>
        <row r="1180">
          <cell r="A1180">
            <v>39172</v>
          </cell>
          <cell r="B1180" t="str">
            <v>2000-05-16-09.02.03.396046</v>
          </cell>
          <cell r="C1180" t="str">
            <v>2000-05-16-09.02.03.396046</v>
          </cell>
          <cell r="D1180" t="str">
            <v>CS</v>
          </cell>
          <cell r="E1180" t="str">
            <v>22299624639</v>
          </cell>
          <cell r="F1180" t="b">
            <v>0</v>
          </cell>
          <cell r="G1180" t="str">
            <v>สาทิพย์ กว่างสนิท</v>
          </cell>
          <cell r="H1180" t="str">
            <v>2005080119280050</v>
          </cell>
          <cell r="I1180" t="str">
            <v>99</v>
          </cell>
          <cell r="J1180">
            <v>396692.99</v>
          </cell>
          <cell r="K1180">
            <v>396692.99</v>
          </cell>
          <cell r="L1180">
            <v>0</v>
          </cell>
          <cell r="M1180">
            <v>12512.5</v>
          </cell>
          <cell r="N1180">
            <v>0</v>
          </cell>
          <cell r="O1180">
            <v>396692.99</v>
          </cell>
          <cell r="P1180">
            <v>160557.39000000001</v>
          </cell>
          <cell r="Q1180" t="str">
            <v>A</v>
          </cell>
          <cell r="R1180" t="str">
            <v>N</v>
          </cell>
          <cell r="S1180" t="str">
            <v>001400000000000000000002205681</v>
          </cell>
        </row>
        <row r="1181">
          <cell r="A1181">
            <v>39172</v>
          </cell>
          <cell r="B1181" t="str">
            <v>2003-10-22-03.19.03.401565</v>
          </cell>
          <cell r="C1181" t="str">
            <v>2003-10-22-03.19.03.401565</v>
          </cell>
          <cell r="D1181" t="str">
            <v>CS</v>
          </cell>
          <cell r="E1181" t="str">
            <v>22299624671</v>
          </cell>
          <cell r="F1181" t="b">
            <v>0</v>
          </cell>
          <cell r="G1181" t="str">
            <v>ทรงพล ปิยวัชรอัมพร,สุภาวดี ศิริ</v>
          </cell>
          <cell r="H1181" t="str">
            <v>2005080119280053</v>
          </cell>
          <cell r="I1181" t="str">
            <v>99</v>
          </cell>
          <cell r="J1181">
            <v>914477.64</v>
          </cell>
          <cell r="K1181">
            <v>900623.22</v>
          </cell>
          <cell r="L1181">
            <v>0</v>
          </cell>
          <cell r="M1181">
            <v>0</v>
          </cell>
          <cell r="N1181">
            <v>0</v>
          </cell>
          <cell r="O1181">
            <v>900623.22</v>
          </cell>
          <cell r="P1181">
            <v>475391.23</v>
          </cell>
          <cell r="Q1181" t="str">
            <v>A</v>
          </cell>
          <cell r="R1181" t="str">
            <v>N</v>
          </cell>
          <cell r="S1181" t="str">
            <v>001400000000000000000001144325</v>
          </cell>
        </row>
        <row r="1183">
          <cell r="A1183">
            <v>39172</v>
          </cell>
          <cell r="B1183" t="str">
            <v>2000-04-24-18.57.29.371484</v>
          </cell>
          <cell r="C1183" t="str">
            <v>2000-04-24-18.57.29.371484</v>
          </cell>
          <cell r="D1183" t="str">
            <v>CS</v>
          </cell>
          <cell r="E1183" t="str">
            <v>22299624728</v>
          </cell>
          <cell r="F1183" t="b">
            <v>0</v>
          </cell>
          <cell r="G1183" t="str">
            <v>นาย สุทิน คำแสน</v>
          </cell>
          <cell r="H1183" t="str">
            <v>2005090122140023</v>
          </cell>
          <cell r="I1183" t="str">
            <v>99</v>
          </cell>
          <cell r="J1183">
            <v>134339.25</v>
          </cell>
          <cell r="K1183">
            <v>134339.25</v>
          </cell>
          <cell r="L1183">
            <v>0</v>
          </cell>
          <cell r="M1183">
            <v>200</v>
          </cell>
          <cell r="N1183">
            <v>0</v>
          </cell>
          <cell r="O1183">
            <v>134339.25</v>
          </cell>
          <cell r="P1183">
            <v>71238.59</v>
          </cell>
          <cell r="Q1183" t="str">
            <v>A</v>
          </cell>
          <cell r="R1183" t="str">
            <v>N</v>
          </cell>
          <cell r="S1183" t="str">
            <v>001400000000000000000001897437</v>
          </cell>
        </row>
        <row r="1184">
          <cell r="A1184">
            <v>39172</v>
          </cell>
          <cell r="B1184" t="str">
            <v>2000-04-21-16.53.13.255285</v>
          </cell>
          <cell r="C1184" t="str">
            <v>2000-04-21-16.53.13.255285</v>
          </cell>
          <cell r="D1184" t="str">
            <v>CS</v>
          </cell>
          <cell r="E1184" t="str">
            <v>22299624736</v>
          </cell>
          <cell r="F1184" t="b">
            <v>0</v>
          </cell>
          <cell r="G1184" t="str">
            <v>อมรเทพ เจริญใจ</v>
          </cell>
          <cell r="H1184" t="str">
            <v>2005090122140024</v>
          </cell>
          <cell r="I1184" t="str">
            <v>99</v>
          </cell>
          <cell r="J1184">
            <v>559031.32999999996</v>
          </cell>
          <cell r="K1184">
            <v>559031.32999999996</v>
          </cell>
          <cell r="L1184">
            <v>0</v>
          </cell>
          <cell r="M1184">
            <v>21722.5</v>
          </cell>
          <cell r="N1184">
            <v>0</v>
          </cell>
          <cell r="O1184">
            <v>559031.32999999996</v>
          </cell>
          <cell r="P1184">
            <v>551065.82999999996</v>
          </cell>
          <cell r="Q1184" t="str">
            <v>A</v>
          </cell>
          <cell r="R1184" t="str">
            <v>N</v>
          </cell>
          <cell r="S1184" t="str">
            <v>001400000000000000000001601676</v>
          </cell>
        </row>
        <row r="1185">
          <cell r="A1185">
            <v>39172</v>
          </cell>
          <cell r="B1185" t="str">
            <v>2000-04-06-16.05.35.594930</v>
          </cell>
          <cell r="C1185" t="str">
            <v>2000-04-06-16.05.35.594930</v>
          </cell>
          <cell r="D1185" t="str">
            <v>CS</v>
          </cell>
          <cell r="E1185" t="str">
            <v>22299624859</v>
          </cell>
          <cell r="F1185" t="b">
            <v>0</v>
          </cell>
          <cell r="G1185" t="str">
            <v>นาย ชาญ เกษมศิริวัฒน์</v>
          </cell>
          <cell r="H1185" t="str">
            <v>2005090122140036</v>
          </cell>
          <cell r="I1185" t="str">
            <v>99</v>
          </cell>
          <cell r="J1185">
            <v>143372.53</v>
          </cell>
          <cell r="K1185">
            <v>143372.53</v>
          </cell>
          <cell r="L1185">
            <v>0</v>
          </cell>
          <cell r="M1185">
            <v>200</v>
          </cell>
          <cell r="N1185">
            <v>0</v>
          </cell>
          <cell r="O1185">
            <v>143372.53</v>
          </cell>
          <cell r="P1185">
            <v>140440.67000000001</v>
          </cell>
          <cell r="Q1185" t="str">
            <v>A</v>
          </cell>
          <cell r="R1185" t="str">
            <v>N</v>
          </cell>
          <cell r="S1185" t="str">
            <v>001400000000000000000000165128</v>
          </cell>
        </row>
        <row r="1186">
          <cell r="A1186">
            <v>39172</v>
          </cell>
          <cell r="B1186" t="str">
            <v>2003-10-13-02.52.06.051117</v>
          </cell>
          <cell r="C1186" t="str">
            <v>2003-10-13-02.52.06.051117</v>
          </cell>
          <cell r="D1186" t="str">
            <v>CS</v>
          </cell>
          <cell r="E1186" t="str">
            <v>22299625009</v>
          </cell>
          <cell r="F1186" t="b">
            <v>0</v>
          </cell>
          <cell r="G1186" t="str">
            <v>มเหศักดิ์ ชนาธิปกรณ์,สุพิน ลิ่มเจริญ</v>
          </cell>
          <cell r="H1186" t="str">
            <v>2005090122140047</v>
          </cell>
          <cell r="I1186" t="str">
            <v>99</v>
          </cell>
          <cell r="J1186">
            <v>623286.06999999995</v>
          </cell>
          <cell r="K1186">
            <v>623286.06999999995</v>
          </cell>
          <cell r="L1186">
            <v>0</v>
          </cell>
          <cell r="M1186">
            <v>22312.5</v>
          </cell>
          <cell r="N1186">
            <v>818.55</v>
          </cell>
          <cell r="O1186">
            <v>623286.06999999995</v>
          </cell>
          <cell r="P1186">
            <v>445679.56</v>
          </cell>
          <cell r="Q1186" t="str">
            <v>A</v>
          </cell>
          <cell r="R1186" t="str">
            <v>N</v>
          </cell>
          <cell r="S1186" t="str">
            <v>001400000000000000000006606271</v>
          </cell>
        </row>
        <row r="1188">
          <cell r="A1188">
            <v>39172</v>
          </cell>
          <cell r="B1188" t="str">
            <v>2003-10-22-03.20.25.832098</v>
          </cell>
          <cell r="C1188" t="str">
            <v>2003-10-22-03.20.25.832098</v>
          </cell>
          <cell r="D1188" t="str">
            <v>ขาย</v>
          </cell>
          <cell r="E1188" t="str">
            <v>22299625059</v>
          </cell>
          <cell r="F1188" t="b">
            <v>0</v>
          </cell>
          <cell r="G1188" t="str">
            <v>สุเทพ สร้างพันทอง,อัญชลี สร้างพันทอง</v>
          </cell>
          <cell r="H1188" t="str">
            <v>2005090122150051</v>
          </cell>
          <cell r="I1188" t="str">
            <v>99</v>
          </cell>
          <cell r="J1188">
            <v>343959.74</v>
          </cell>
          <cell r="K1188">
            <v>343959.74</v>
          </cell>
          <cell r="L1188">
            <v>0</v>
          </cell>
          <cell r="M1188">
            <v>14582.5</v>
          </cell>
          <cell r="N1188">
            <v>0</v>
          </cell>
          <cell r="O1188">
            <v>343959.74</v>
          </cell>
          <cell r="P1188">
            <v>365051.52</v>
          </cell>
          <cell r="Q1188" t="str">
            <v>A</v>
          </cell>
          <cell r="R1188" t="str">
            <v>N</v>
          </cell>
          <cell r="S1188" t="str">
            <v>001400000000000000000003539023</v>
          </cell>
        </row>
        <row r="1190">
          <cell r="A1190">
            <v>39172</v>
          </cell>
          <cell r="B1190" t="str">
            <v>2003-09-01-03.06.33.070270</v>
          </cell>
          <cell r="C1190" t="str">
            <v>2003-09-01-03.06.33.070270</v>
          </cell>
          <cell r="D1190" t="str">
            <v>CS</v>
          </cell>
          <cell r="E1190" t="str">
            <v>22299625075</v>
          </cell>
          <cell r="F1190" t="b">
            <v>0</v>
          </cell>
          <cell r="G1190" t="str">
            <v>นางสาว สุภัคณา แสนประดิษฐ์</v>
          </cell>
          <cell r="H1190" t="str">
            <v>2005090122150053</v>
          </cell>
          <cell r="I1190" t="str">
            <v>99</v>
          </cell>
          <cell r="J1190">
            <v>186680.74</v>
          </cell>
          <cell r="K1190">
            <v>186680.74</v>
          </cell>
          <cell r="L1190">
            <v>0</v>
          </cell>
          <cell r="M1190">
            <v>200</v>
          </cell>
          <cell r="N1190">
            <v>0</v>
          </cell>
          <cell r="O1190">
            <v>186680.74</v>
          </cell>
          <cell r="P1190">
            <v>138813.68</v>
          </cell>
          <cell r="Q1190" t="str">
            <v>A</v>
          </cell>
          <cell r="R1190" t="str">
            <v>N</v>
          </cell>
          <cell r="S1190" t="str">
            <v>001400000000000000000007026938</v>
          </cell>
        </row>
        <row r="1191">
          <cell r="A1191">
            <v>39172</v>
          </cell>
          <cell r="B1191" t="str">
            <v>2001-09-13-04.37.13.841953</v>
          </cell>
          <cell r="C1191" t="str">
            <v>2001-09-13-04.37.13.841953</v>
          </cell>
          <cell r="D1191" t="str">
            <v>ขาย</v>
          </cell>
          <cell r="E1191" t="str">
            <v>22299625172</v>
          </cell>
          <cell r="F1191" t="b">
            <v>0</v>
          </cell>
          <cell r="G1191" t="str">
            <v>วัชนะ คบบัณฑิต</v>
          </cell>
          <cell r="H1191" t="str">
            <v>2005090122150061</v>
          </cell>
          <cell r="I1191" t="str">
            <v>99</v>
          </cell>
          <cell r="J1191">
            <v>793728.64</v>
          </cell>
          <cell r="K1191">
            <v>793728.64</v>
          </cell>
          <cell r="L1191">
            <v>0</v>
          </cell>
          <cell r="M1191">
            <v>0</v>
          </cell>
          <cell r="N1191">
            <v>0</v>
          </cell>
          <cell r="O1191">
            <v>793728.64</v>
          </cell>
          <cell r="P1191">
            <v>531691.96</v>
          </cell>
          <cell r="Q1191" t="str">
            <v>A</v>
          </cell>
          <cell r="R1191" t="str">
            <v>N</v>
          </cell>
          <cell r="S1191" t="str">
            <v>001400000000000000000003406694</v>
          </cell>
        </row>
        <row r="1192">
          <cell r="A1192">
            <v>39172</v>
          </cell>
          <cell r="B1192" t="str">
            <v>2000-04-21-18.39.08.670897</v>
          </cell>
          <cell r="C1192" t="str">
            <v>2000-04-21-18.39.08.670897</v>
          </cell>
          <cell r="D1192" t="str">
            <v>CS</v>
          </cell>
          <cell r="E1192" t="str">
            <v>22299625198</v>
          </cell>
          <cell r="F1192" t="b">
            <v>0</v>
          </cell>
          <cell r="G1192" t="str">
            <v>น.ส. เบญจมาศ เสมาพัฒน์</v>
          </cell>
          <cell r="H1192" t="str">
            <v>2005090122150063</v>
          </cell>
          <cell r="I1192" t="str">
            <v>99</v>
          </cell>
          <cell r="J1192">
            <v>124656.34</v>
          </cell>
          <cell r="K1192">
            <v>124656.34</v>
          </cell>
          <cell r="L1192">
            <v>0</v>
          </cell>
          <cell r="M1192">
            <v>200</v>
          </cell>
          <cell r="N1192">
            <v>0</v>
          </cell>
          <cell r="O1192">
            <v>124656.34</v>
          </cell>
          <cell r="P1192">
            <v>85367.39</v>
          </cell>
          <cell r="Q1192" t="str">
            <v>A</v>
          </cell>
          <cell r="R1192" t="str">
            <v>N</v>
          </cell>
          <cell r="S1192" t="str">
            <v>001400000000000000000001670444</v>
          </cell>
        </row>
        <row r="1193">
          <cell r="A1193">
            <v>39172</v>
          </cell>
          <cell r="B1193" t="str">
            <v>2004-08-09-02.03.51.579320</v>
          </cell>
          <cell r="C1193" t="str">
            <v>2004-08-09-02.03.51.579320</v>
          </cell>
          <cell r="D1193" t="str">
            <v>CS</v>
          </cell>
          <cell r="E1193" t="str">
            <v>22299625300</v>
          </cell>
          <cell r="F1193" t="b">
            <v>0</v>
          </cell>
          <cell r="G1193" t="str">
            <v>ธานินทร์ ทองรัตน์,ประสิทธิ์ ทองรัตน์,สมหวัง ทองรัตน์</v>
          </cell>
          <cell r="H1193" t="str">
            <v>2005090122150072</v>
          </cell>
          <cell r="I1193" t="str">
            <v>99</v>
          </cell>
          <cell r="J1193">
            <v>479368.17</v>
          </cell>
          <cell r="K1193">
            <v>479368.17</v>
          </cell>
          <cell r="L1193">
            <v>0</v>
          </cell>
          <cell r="M1193">
            <v>17015</v>
          </cell>
          <cell r="N1193">
            <v>1758.01</v>
          </cell>
          <cell r="O1193">
            <v>479368.17</v>
          </cell>
          <cell r="P1193">
            <v>359010.4</v>
          </cell>
          <cell r="Q1193" t="str">
            <v>A</v>
          </cell>
          <cell r="R1193" t="str">
            <v>N</v>
          </cell>
          <cell r="S1193" t="str">
            <v>001400000000000000000008152021</v>
          </cell>
        </row>
        <row r="1196">
          <cell r="A1196">
            <v>39172</v>
          </cell>
          <cell r="B1196" t="str">
            <v>2000-04-07-17.20.43.338802</v>
          </cell>
          <cell r="C1196" t="str">
            <v>2000-04-07-17.20.43.338802</v>
          </cell>
          <cell r="D1196" t="str">
            <v>CS</v>
          </cell>
          <cell r="E1196" t="str">
            <v>22299625538</v>
          </cell>
          <cell r="F1196" t="b">
            <v>0</v>
          </cell>
          <cell r="G1196" t="str">
            <v>ประเสริฐ พิทักษา</v>
          </cell>
          <cell r="H1196" t="str">
            <v>1998091614250638</v>
          </cell>
          <cell r="I1196" t="str">
            <v>99</v>
          </cell>
          <cell r="J1196">
            <v>990309.69</v>
          </cell>
          <cell r="K1196">
            <v>990309.69</v>
          </cell>
          <cell r="L1196">
            <v>0</v>
          </cell>
          <cell r="M1196">
            <v>605</v>
          </cell>
          <cell r="N1196">
            <v>0</v>
          </cell>
          <cell r="O1196">
            <v>990309.69</v>
          </cell>
          <cell r="P1196">
            <v>1197875.58</v>
          </cell>
          <cell r="Q1196" t="str">
            <v>A</v>
          </cell>
          <cell r="R1196" t="str">
            <v>N</v>
          </cell>
          <cell r="S1196" t="str">
            <v>001400000000000000000000331879</v>
          </cell>
        </row>
        <row r="1197">
          <cell r="A1197">
            <v>39172</v>
          </cell>
          <cell r="B1197" t="str">
            <v>2004-08-02-02.42.57.337312</v>
          </cell>
          <cell r="C1197" t="str">
            <v>2004-08-02-02.42.57.337312</v>
          </cell>
          <cell r="D1197" t="str">
            <v>CS</v>
          </cell>
          <cell r="E1197" t="str">
            <v>22299625766</v>
          </cell>
          <cell r="F1197" t="b">
            <v>0</v>
          </cell>
          <cell r="G1197" t="str">
            <v>พเยาว์ ทองสง่า,ยศศิริ พรจตุรินทร์</v>
          </cell>
          <cell r="H1197" t="str">
            <v>2005100114580058</v>
          </cell>
          <cell r="I1197" t="str">
            <v>99</v>
          </cell>
          <cell r="J1197">
            <v>263372.52</v>
          </cell>
          <cell r="K1197">
            <v>263372.52</v>
          </cell>
          <cell r="L1197">
            <v>0</v>
          </cell>
          <cell r="M1197">
            <v>7880</v>
          </cell>
          <cell r="N1197">
            <v>0</v>
          </cell>
          <cell r="O1197">
            <v>263372.52</v>
          </cell>
          <cell r="P1197">
            <v>136116.69</v>
          </cell>
          <cell r="Q1197" t="str">
            <v>A</v>
          </cell>
          <cell r="R1197" t="str">
            <v>N</v>
          </cell>
          <cell r="S1197" t="str">
            <v>001400000000000000000005015497</v>
          </cell>
        </row>
        <row r="1199">
          <cell r="A1199">
            <v>39172</v>
          </cell>
          <cell r="B1199" t="str">
            <v>2003-10-22-03.19.17.048038</v>
          </cell>
          <cell r="C1199" t="str">
            <v>2003-10-22-03.19.17.048038</v>
          </cell>
          <cell r="D1199" t="str">
            <v>CS</v>
          </cell>
          <cell r="E1199" t="str">
            <v>22299625847</v>
          </cell>
          <cell r="F1199" t="b">
            <v>0</v>
          </cell>
          <cell r="G1199" t="str">
            <v>เดชา เหมเพ็ชร,พลับพลึง นิลชา,หนึ่งฤทัย เหมเพ็ชร</v>
          </cell>
          <cell r="H1199" t="str">
            <v>2005100114580065</v>
          </cell>
          <cell r="I1199" t="str">
            <v>99</v>
          </cell>
          <cell r="J1199">
            <v>238381.02</v>
          </cell>
          <cell r="K1199">
            <v>213019.54</v>
          </cell>
          <cell r="L1199">
            <v>0</v>
          </cell>
          <cell r="M1199">
            <v>0</v>
          </cell>
          <cell r="N1199">
            <v>0</v>
          </cell>
          <cell r="O1199">
            <v>213019.54</v>
          </cell>
          <cell r="P1199">
            <v>68411.78</v>
          </cell>
          <cell r="Q1199" t="str">
            <v>A</v>
          </cell>
          <cell r="R1199" t="str">
            <v>N</v>
          </cell>
          <cell r="S1199" t="str">
            <v>001400000000000000000001946731</v>
          </cell>
        </row>
        <row r="1202">
          <cell r="A1202">
            <v>39172</v>
          </cell>
          <cell r="B1202" t="str">
            <v>2000-08-23-17.11.37.383106</v>
          </cell>
          <cell r="C1202" t="str">
            <v>2000-08-23-17.11.37.383106</v>
          </cell>
          <cell r="D1202" t="str">
            <v>CS</v>
          </cell>
          <cell r="E1202" t="str">
            <v>22299625944</v>
          </cell>
          <cell r="F1202" t="b">
            <v>0</v>
          </cell>
          <cell r="G1202" t="str">
            <v>จักรกฤษ ดีเจริญ</v>
          </cell>
          <cell r="H1202" t="str">
            <v>2005100114580071</v>
          </cell>
          <cell r="I1202" t="str">
            <v>99</v>
          </cell>
          <cell r="J1202">
            <v>453322.03</v>
          </cell>
          <cell r="K1202">
            <v>453322.03</v>
          </cell>
          <cell r="L1202">
            <v>0</v>
          </cell>
          <cell r="M1202">
            <v>1239</v>
          </cell>
          <cell r="N1202">
            <v>0</v>
          </cell>
          <cell r="O1202">
            <v>453322.03</v>
          </cell>
          <cell r="P1202">
            <v>478438.08</v>
          </cell>
          <cell r="Q1202" t="str">
            <v>A</v>
          </cell>
          <cell r="R1202" t="str">
            <v>N</v>
          </cell>
          <cell r="S1202" t="str">
            <v>001400000000000000000002334348</v>
          </cell>
        </row>
        <row r="1203">
          <cell r="A1203">
            <v>39172</v>
          </cell>
          <cell r="B1203" t="str">
            <v>2001-09-14-04.53.25.902745</v>
          </cell>
          <cell r="C1203" t="str">
            <v>2001-09-14-04.53.25.902745</v>
          </cell>
          <cell r="D1203" t="str">
            <v>ขาย</v>
          </cell>
          <cell r="E1203" t="str">
            <v>22299625960</v>
          </cell>
          <cell r="F1203" t="b">
            <v>0</v>
          </cell>
          <cell r="G1203" t="str">
            <v>นาย ศักดิ์สิทธิ์ ทรักษา</v>
          </cell>
          <cell r="H1203" t="str">
            <v>2005100114580073</v>
          </cell>
          <cell r="I1203" t="str">
            <v>99</v>
          </cell>
          <cell r="J1203">
            <v>141618.37</v>
          </cell>
          <cell r="K1203">
            <v>141618.37</v>
          </cell>
          <cell r="L1203">
            <v>0</v>
          </cell>
          <cell r="M1203">
            <v>200</v>
          </cell>
          <cell r="N1203">
            <v>0</v>
          </cell>
          <cell r="O1203">
            <v>141618.37</v>
          </cell>
          <cell r="P1203">
            <v>113257.46</v>
          </cell>
          <cell r="Q1203" t="str">
            <v>A</v>
          </cell>
          <cell r="R1203" t="str">
            <v>N</v>
          </cell>
          <cell r="S1203" t="str">
            <v>001400000000000000000003892274</v>
          </cell>
        </row>
        <row r="1204">
          <cell r="A1204">
            <v>39172</v>
          </cell>
          <cell r="B1204" t="str">
            <v>2001-12-24-15.09.15.609486</v>
          </cell>
          <cell r="C1204" t="str">
            <v>2001-12-24-15.09.15.609486</v>
          </cell>
          <cell r="D1204" t="str">
            <v>CS</v>
          </cell>
          <cell r="E1204" t="str">
            <v>22299626071</v>
          </cell>
          <cell r="F1204" t="b">
            <v>0</v>
          </cell>
          <cell r="G1204" t="str">
            <v>นาย สาคร และ น.ส.อนุออน อานงอน</v>
          </cell>
          <cell r="H1204" t="str">
            <v>2005110200310044</v>
          </cell>
          <cell r="I1204" t="str">
            <v>99</v>
          </cell>
          <cell r="J1204">
            <v>763667.3</v>
          </cell>
          <cell r="K1204">
            <v>763667.3</v>
          </cell>
          <cell r="L1204">
            <v>0</v>
          </cell>
          <cell r="M1204">
            <v>23186.58</v>
          </cell>
          <cell r="N1204">
            <v>0</v>
          </cell>
          <cell r="O1204">
            <v>763667.3</v>
          </cell>
          <cell r="P1204">
            <v>310010</v>
          </cell>
          <cell r="Q1204" t="str">
            <v>A</v>
          </cell>
          <cell r="R1204" t="str">
            <v>N</v>
          </cell>
          <cell r="S1204" t="str">
            <v>001400000000000000000004542218</v>
          </cell>
        </row>
        <row r="1206">
          <cell r="A1206">
            <v>39172</v>
          </cell>
          <cell r="B1206" t="str">
            <v>2001-11-20-14.48.43.092558</v>
          </cell>
          <cell r="C1206" t="str">
            <v>2001-11-20-14.48.43.092558</v>
          </cell>
          <cell r="D1206" t="str">
            <v>CS</v>
          </cell>
          <cell r="E1206" t="str">
            <v>22299626267</v>
          </cell>
          <cell r="F1206" t="b">
            <v>0</v>
          </cell>
          <cell r="G1206" t="str">
            <v>สมภาร วงษ์อุ้ย</v>
          </cell>
          <cell r="H1206" t="str">
            <v>2001120113090990</v>
          </cell>
          <cell r="I1206" t="str">
            <v>99</v>
          </cell>
          <cell r="J1206">
            <v>945502.1</v>
          </cell>
          <cell r="K1206">
            <v>945502.1</v>
          </cell>
          <cell r="L1206">
            <v>0</v>
          </cell>
          <cell r="M1206">
            <v>2347.5</v>
          </cell>
          <cell r="N1206">
            <v>2653.6</v>
          </cell>
          <cell r="O1206">
            <v>945502.1</v>
          </cell>
          <cell r="P1206">
            <v>505397.29</v>
          </cell>
          <cell r="Q1206" t="str">
            <v>A</v>
          </cell>
          <cell r="R1206" t="str">
            <v>N</v>
          </cell>
          <cell r="S1206" t="str">
            <v>001400000000000000000004288040</v>
          </cell>
        </row>
        <row r="1207">
          <cell r="A1207">
            <v>39172</v>
          </cell>
          <cell r="B1207" t="str">
            <v>2000-04-07-20.13.51.478274</v>
          </cell>
          <cell r="C1207" t="str">
            <v>2000-04-07-20.13.51.478274</v>
          </cell>
          <cell r="D1207" t="str">
            <v>CS</v>
          </cell>
          <cell r="E1207" t="str">
            <v>22299626330</v>
          </cell>
          <cell r="F1207" t="b">
            <v>0</v>
          </cell>
          <cell r="G1207" t="str">
            <v>นาง บานเย็น สถิตย์</v>
          </cell>
          <cell r="H1207" t="str">
            <v>2005110200310068</v>
          </cell>
          <cell r="I1207" t="str">
            <v>99</v>
          </cell>
          <cell r="J1207">
            <v>989030.39</v>
          </cell>
          <cell r="K1207">
            <v>989030.39</v>
          </cell>
          <cell r="L1207">
            <v>0</v>
          </cell>
          <cell r="M1207">
            <v>46810</v>
          </cell>
          <cell r="N1207">
            <v>0</v>
          </cell>
          <cell r="O1207">
            <v>989030.39</v>
          </cell>
          <cell r="P1207">
            <v>1251617.78</v>
          </cell>
          <cell r="Q1207" t="str">
            <v>A</v>
          </cell>
          <cell r="R1207" t="str">
            <v>N</v>
          </cell>
          <cell r="S1207" t="str">
            <v>001400000000000000000000414296</v>
          </cell>
        </row>
        <row r="1208">
          <cell r="A1208">
            <v>39172</v>
          </cell>
          <cell r="B1208" t="str">
            <v>2000-04-17-16.42.24.885327</v>
          </cell>
          <cell r="C1208" t="str">
            <v>2000-04-17-16.42.24.885327</v>
          </cell>
          <cell r="D1208" t="str">
            <v>CS</v>
          </cell>
          <cell r="E1208" t="str">
            <v>22299626364</v>
          </cell>
          <cell r="F1208" t="b">
            <v>0</v>
          </cell>
          <cell r="G1208" t="str">
            <v>นาง สุพัตรา พลธีระ</v>
          </cell>
          <cell r="H1208" t="str">
            <v>2005110200310071</v>
          </cell>
          <cell r="I1208" t="str">
            <v>99</v>
          </cell>
          <cell r="J1208">
            <v>86572.65</v>
          </cell>
          <cell r="K1208">
            <v>86572.65</v>
          </cell>
          <cell r="L1208">
            <v>0</v>
          </cell>
          <cell r="M1208">
            <v>200</v>
          </cell>
          <cell r="N1208">
            <v>0</v>
          </cell>
          <cell r="O1208">
            <v>86572.65</v>
          </cell>
          <cell r="P1208">
            <v>29978.44</v>
          </cell>
          <cell r="Q1208" t="str">
            <v>A</v>
          </cell>
          <cell r="R1208" t="str">
            <v>N</v>
          </cell>
          <cell r="S1208" t="str">
            <v>001400000000000000000001036972</v>
          </cell>
        </row>
        <row r="1209">
          <cell r="A1209">
            <v>39172</v>
          </cell>
          <cell r="B1209" t="str">
            <v>2005-11-24-09.20.32.308661</v>
          </cell>
          <cell r="C1209" t="str">
            <v>2005-11-24-09.20.32.308661</v>
          </cell>
          <cell r="D1209" t="str">
            <v>CS</v>
          </cell>
          <cell r="E1209" t="str">
            <v>22299626699</v>
          </cell>
          <cell r="F1209" t="b">
            <v>0</v>
          </cell>
          <cell r="G1209" t="str">
            <v>นาย ประดิษฐ์ มานารักษ์ และ               นาง พัชรี มานารักษ์</v>
          </cell>
          <cell r="H1209" t="str">
            <v>2005120122470092</v>
          </cell>
          <cell r="I1209" t="str">
            <v>99</v>
          </cell>
          <cell r="J1209">
            <v>784268.71</v>
          </cell>
          <cell r="K1209">
            <v>784268.71</v>
          </cell>
          <cell r="L1209">
            <v>0</v>
          </cell>
          <cell r="M1209">
            <v>28397.5</v>
          </cell>
          <cell r="N1209">
            <v>0</v>
          </cell>
          <cell r="O1209">
            <v>784268.71</v>
          </cell>
          <cell r="P1209">
            <v>580142.91</v>
          </cell>
          <cell r="Q1209" t="str">
            <v>A</v>
          </cell>
          <cell r="R1209" t="str">
            <v>N</v>
          </cell>
          <cell r="S1209" t="str">
            <v>001400000000000000000008243030</v>
          </cell>
        </row>
        <row r="1211">
          <cell r="A1211">
            <v>39172</v>
          </cell>
          <cell r="B1211" t="str">
            <v>2001-09-13-03.53.36.588878</v>
          </cell>
          <cell r="C1211" t="str">
            <v>2001-09-13-03.53.36.588878</v>
          </cell>
          <cell r="D1211" t="str">
            <v>CS</v>
          </cell>
          <cell r="E1211" t="str">
            <v>22299626835</v>
          </cell>
          <cell r="F1211" t="b">
            <v>0</v>
          </cell>
          <cell r="G1211" t="str">
            <v>น.ส. นงเยาว์ เงินพจน์ด้วง</v>
          </cell>
          <cell r="H1211" t="str">
            <v>2006010112350037</v>
          </cell>
          <cell r="I1211" t="str">
            <v>99</v>
          </cell>
          <cell r="J1211">
            <v>1545798.3</v>
          </cell>
          <cell r="K1211">
            <v>1545798.3</v>
          </cell>
          <cell r="L1211">
            <v>0</v>
          </cell>
          <cell r="M1211">
            <v>0</v>
          </cell>
          <cell r="N1211">
            <v>0</v>
          </cell>
          <cell r="O1211">
            <v>1545798.3</v>
          </cell>
          <cell r="P1211">
            <v>902925.8</v>
          </cell>
          <cell r="Q1211" t="str">
            <v>A</v>
          </cell>
          <cell r="R1211" t="str">
            <v>N</v>
          </cell>
          <cell r="S1211" t="str">
            <v>001400000000000000000003758315</v>
          </cell>
        </row>
        <row r="1212">
          <cell r="A1212">
            <v>39172</v>
          </cell>
          <cell r="B1212" t="str">
            <v>2003-03-17-02.36.28.075385</v>
          </cell>
          <cell r="C1212" t="str">
            <v>2003-03-17-02.36.28.075385</v>
          </cell>
          <cell r="D1212" t="str">
            <v>CS</v>
          </cell>
          <cell r="E1212" t="str">
            <v>22299626869</v>
          </cell>
          <cell r="F1212" t="b">
            <v>0</v>
          </cell>
          <cell r="G1212" t="str">
            <v>สมศักดิ์ ชนะ</v>
          </cell>
          <cell r="H1212" t="str">
            <v>2006010112350040</v>
          </cell>
          <cell r="I1212" t="str">
            <v>99</v>
          </cell>
          <cell r="J1212">
            <v>5381601.5999999996</v>
          </cell>
          <cell r="K1212">
            <v>5381601.5999999996</v>
          </cell>
          <cell r="L1212">
            <v>0</v>
          </cell>
          <cell r="M1212">
            <v>152737.5</v>
          </cell>
          <cell r="N1212">
            <v>0</v>
          </cell>
          <cell r="O1212">
            <v>5381601.5999999996</v>
          </cell>
          <cell r="P1212">
            <v>1982303.32</v>
          </cell>
          <cell r="Q1212" t="str">
            <v>A</v>
          </cell>
          <cell r="R1212" t="str">
            <v>N</v>
          </cell>
          <cell r="S1212" t="str">
            <v>001400000000000000000006211895</v>
          </cell>
        </row>
        <row r="1213">
          <cell r="A1213">
            <v>39172</v>
          </cell>
          <cell r="B1213" t="str">
            <v>2000-04-04-12.28.43.063314</v>
          </cell>
          <cell r="C1213" t="str">
            <v>2000-04-04-12.28.43.063314</v>
          </cell>
          <cell r="D1213" t="str">
            <v>CS</v>
          </cell>
          <cell r="E1213" t="str">
            <v>22299626877</v>
          </cell>
          <cell r="F1213" t="b">
            <v>0</v>
          </cell>
          <cell r="G1213" t="str">
            <v>นาย พิเชียร อำนาจวรประเสริฐ</v>
          </cell>
          <cell r="H1213" t="str">
            <v>2006010112350041</v>
          </cell>
          <cell r="I1213" t="str">
            <v>99</v>
          </cell>
          <cell r="J1213">
            <v>529930.44999999995</v>
          </cell>
          <cell r="K1213">
            <v>509451.59</v>
          </cell>
          <cell r="L1213">
            <v>0</v>
          </cell>
          <cell r="M1213">
            <v>0</v>
          </cell>
          <cell r="N1213">
            <v>0</v>
          </cell>
          <cell r="O1213">
            <v>509451.59</v>
          </cell>
          <cell r="P1213">
            <v>745718.34</v>
          </cell>
          <cell r="Q1213" t="str">
            <v>A</v>
          </cell>
          <cell r="R1213" t="str">
            <v>N</v>
          </cell>
          <cell r="S1213" t="str">
            <v>001400000000000000000000004326</v>
          </cell>
        </row>
        <row r="1214">
          <cell r="A1214">
            <v>39172</v>
          </cell>
          <cell r="B1214" t="str">
            <v>2002-03-10-13.06.58.536733</v>
          </cell>
          <cell r="C1214" t="str">
            <v>2002-03-10-13.06.58.536733</v>
          </cell>
          <cell r="D1214" t="str">
            <v>CS</v>
          </cell>
          <cell r="E1214" t="str">
            <v>22299627051</v>
          </cell>
          <cell r="F1214" t="b">
            <v>0</v>
          </cell>
          <cell r="G1214" t="str">
            <v>น.ส. พิมล กรสุธาทิพย์กุล</v>
          </cell>
          <cell r="H1214" t="str">
            <v>2006020116190060</v>
          </cell>
          <cell r="I1214" t="str">
            <v>99</v>
          </cell>
          <cell r="J1214">
            <v>392593.09</v>
          </cell>
          <cell r="K1214">
            <v>392593.09</v>
          </cell>
          <cell r="L1214">
            <v>0</v>
          </cell>
          <cell r="M1214">
            <v>19030</v>
          </cell>
          <cell r="N1214">
            <v>0</v>
          </cell>
          <cell r="O1214">
            <v>392593.09</v>
          </cell>
          <cell r="P1214">
            <v>453412.23</v>
          </cell>
          <cell r="Q1214" t="str">
            <v>A</v>
          </cell>
          <cell r="R1214" t="str">
            <v>N</v>
          </cell>
          <cell r="S1214" t="str">
            <v>001400000000000000000004621452</v>
          </cell>
        </row>
        <row r="1215">
          <cell r="A1215">
            <v>39172</v>
          </cell>
          <cell r="B1215" t="str">
            <v>2004-08-02-02.42.00.496835</v>
          </cell>
          <cell r="C1215" t="str">
            <v>2004-08-02-02.42.00.496835</v>
          </cell>
          <cell r="D1215" t="str">
            <v>CS</v>
          </cell>
          <cell r="E1215" t="str">
            <v>22299627182</v>
          </cell>
          <cell r="F1215" t="b">
            <v>0</v>
          </cell>
          <cell r="G1215" t="str">
            <v>นางจันทร์แรม สุนทรอารมณ์ และ             นายนภดล สาระเทียน</v>
          </cell>
          <cell r="H1215" t="str">
            <v>2006020116190073</v>
          </cell>
          <cell r="I1215" t="str">
            <v>99</v>
          </cell>
          <cell r="J1215">
            <v>138421.51999999999</v>
          </cell>
          <cell r="K1215">
            <v>138421.51999999999</v>
          </cell>
          <cell r="L1215">
            <v>0</v>
          </cell>
          <cell r="M1215">
            <v>200</v>
          </cell>
          <cell r="N1215">
            <v>0</v>
          </cell>
          <cell r="O1215">
            <v>138421.51999999999</v>
          </cell>
          <cell r="P1215">
            <v>77339.679999999993</v>
          </cell>
          <cell r="Q1215" t="str">
            <v>A</v>
          </cell>
          <cell r="R1215" t="str">
            <v>N</v>
          </cell>
          <cell r="S1215" t="str">
            <v>001400000000000000000000447632</v>
          </cell>
        </row>
        <row r="1217">
          <cell r="A1217">
            <v>39172</v>
          </cell>
          <cell r="B1217" t="str">
            <v>2001-08-07-11.54.35.500737</v>
          </cell>
          <cell r="C1217" t="str">
            <v>2001-08-07-11.54.35.500737</v>
          </cell>
          <cell r="D1217" t="str">
            <v>CS</v>
          </cell>
          <cell r="E1217" t="str">
            <v>22299627297</v>
          </cell>
          <cell r="F1217" t="b">
            <v>0</v>
          </cell>
          <cell r="G1217" t="str">
            <v>น.ส.ดอกอ้อ, น.ส.บุปผา                    และ น.ส.อรทัย พุฒโสม</v>
          </cell>
          <cell r="H1217" t="str">
            <v>2006020116190083</v>
          </cell>
          <cell r="I1217" t="str">
            <v>99</v>
          </cell>
          <cell r="J1217">
            <v>731061.88</v>
          </cell>
          <cell r="K1217">
            <v>731061.88</v>
          </cell>
          <cell r="L1217">
            <v>0</v>
          </cell>
          <cell r="M1217">
            <v>21260</v>
          </cell>
          <cell r="N1217">
            <v>0</v>
          </cell>
          <cell r="O1217">
            <v>731061.88</v>
          </cell>
          <cell r="P1217">
            <v>292763.63</v>
          </cell>
          <cell r="Q1217" t="str">
            <v>A</v>
          </cell>
          <cell r="R1217" t="str">
            <v>N</v>
          </cell>
          <cell r="S1217" t="str">
            <v>001400000000000000000003957630</v>
          </cell>
        </row>
        <row r="1220">
          <cell r="A1220">
            <v>39172</v>
          </cell>
          <cell r="B1220" t="str">
            <v>2003-02-07-15.31.06.989031</v>
          </cell>
          <cell r="C1220" t="str">
            <v>2003-02-07-15.31.06.989031</v>
          </cell>
          <cell r="D1220" t="str">
            <v>CS</v>
          </cell>
          <cell r="E1220" t="str">
            <v>22299627417</v>
          </cell>
          <cell r="F1220" t="b">
            <v>0</v>
          </cell>
          <cell r="G1220" t="str">
            <v>นัฐพล เรืองอยู่,นันทิชา ชูหา</v>
          </cell>
          <cell r="H1220" t="str">
            <v>2003030115131058</v>
          </cell>
          <cell r="I1220" t="str">
            <v>99</v>
          </cell>
          <cell r="J1220">
            <v>1990653.86</v>
          </cell>
          <cell r="K1220">
            <v>1990653.86</v>
          </cell>
          <cell r="L1220">
            <v>0</v>
          </cell>
          <cell r="M1220">
            <v>62057.5</v>
          </cell>
          <cell r="N1220">
            <v>0</v>
          </cell>
          <cell r="O1220">
            <v>1990653.86</v>
          </cell>
          <cell r="P1220">
            <v>975175.8</v>
          </cell>
          <cell r="Q1220" t="str">
            <v>A</v>
          </cell>
          <cell r="R1220" t="str">
            <v>N</v>
          </cell>
          <cell r="S1220" t="str">
            <v>001400000000000000000006521386</v>
          </cell>
        </row>
        <row r="1222">
          <cell r="A1222">
            <v>39172</v>
          </cell>
          <cell r="B1222" t="str">
            <v>2000-04-06-19.10.01.976140</v>
          </cell>
          <cell r="C1222" t="str">
            <v>2000-04-06-19.10.01.976140</v>
          </cell>
          <cell r="D1222" t="str">
            <v>CS</v>
          </cell>
          <cell r="E1222" t="str">
            <v>22299627815</v>
          </cell>
          <cell r="F1222" t="b">
            <v>0</v>
          </cell>
          <cell r="G1222" t="str">
            <v>นาย เวน มาร์ติน เกรแฮม</v>
          </cell>
          <cell r="H1222" t="str">
            <v>2006040113260046</v>
          </cell>
          <cell r="I1222" t="str">
            <v>99</v>
          </cell>
          <cell r="J1222">
            <v>4636582.68</v>
          </cell>
          <cell r="K1222">
            <v>4636582.68</v>
          </cell>
          <cell r="L1222">
            <v>0</v>
          </cell>
          <cell r="M1222">
            <v>200000</v>
          </cell>
          <cell r="N1222">
            <v>30558.13</v>
          </cell>
          <cell r="O1222">
            <v>4636582.68</v>
          </cell>
          <cell r="P1222">
            <v>5260412.76</v>
          </cell>
          <cell r="Q1222" t="str">
            <v>A</v>
          </cell>
          <cell r="R1222" t="str">
            <v>N</v>
          </cell>
          <cell r="S1222" t="str">
            <v>001400000000000000000000251747</v>
          </cell>
        </row>
        <row r="1223">
          <cell r="A1223">
            <v>39172</v>
          </cell>
          <cell r="B1223" t="str">
            <v>2000-04-06-19.22.07.296566</v>
          </cell>
          <cell r="C1223" t="str">
            <v>2000-04-06-19.22.07.296566</v>
          </cell>
          <cell r="D1223" t="str">
            <v>CS</v>
          </cell>
          <cell r="E1223" t="str">
            <v>22299627938</v>
          </cell>
          <cell r="F1223" t="b">
            <v>0</v>
          </cell>
          <cell r="G1223" t="str">
            <v>จรรยา นาคพัฒน์</v>
          </cell>
          <cell r="H1223" t="str">
            <v>1998092819564116</v>
          </cell>
          <cell r="I1223" t="str">
            <v>99</v>
          </cell>
          <cell r="J1223">
            <v>1577876.57</v>
          </cell>
          <cell r="K1223">
            <v>1577876.57</v>
          </cell>
          <cell r="L1223">
            <v>0</v>
          </cell>
          <cell r="M1223">
            <v>0</v>
          </cell>
          <cell r="N1223">
            <v>0</v>
          </cell>
          <cell r="O1223">
            <v>1577876.57</v>
          </cell>
          <cell r="P1223">
            <v>1301736.01</v>
          </cell>
          <cell r="Q1223" t="str">
            <v>A</v>
          </cell>
          <cell r="R1223" t="str">
            <v>N</v>
          </cell>
          <cell r="S1223" t="str">
            <v>001400000000000000000000257282</v>
          </cell>
        </row>
        <row r="1224">
          <cell r="A1224">
            <v>39172</v>
          </cell>
          <cell r="B1224" t="str">
            <v>2002-04-07-17.45.44.916026</v>
          </cell>
          <cell r="C1224" t="str">
            <v>2002-04-07-17.45.44.916026</v>
          </cell>
          <cell r="D1224" t="str">
            <v>CS</v>
          </cell>
          <cell r="E1224" t="str">
            <v>22299628007</v>
          </cell>
          <cell r="F1224" t="b">
            <v>0</v>
          </cell>
          <cell r="G1224" t="str">
            <v>น.ส.กรุณา คำหงษา</v>
          </cell>
          <cell r="H1224" t="str">
            <v>2006040113260065</v>
          </cell>
          <cell r="I1224" t="str">
            <v>99</v>
          </cell>
          <cell r="J1224">
            <v>182014.61</v>
          </cell>
          <cell r="K1224">
            <v>182014.61</v>
          </cell>
          <cell r="L1224">
            <v>0</v>
          </cell>
          <cell r="M1224">
            <v>5402.5</v>
          </cell>
          <cell r="N1224">
            <v>0</v>
          </cell>
          <cell r="O1224">
            <v>182014.61</v>
          </cell>
          <cell r="P1224">
            <v>205159.09</v>
          </cell>
          <cell r="Q1224" t="str">
            <v>A</v>
          </cell>
          <cell r="R1224" t="str">
            <v>N</v>
          </cell>
          <cell r="S1224" t="str">
            <v>001400000000000000000004922313</v>
          </cell>
        </row>
        <row r="1225">
          <cell r="A1225">
            <v>39172</v>
          </cell>
          <cell r="B1225" t="str">
            <v>2000-04-11-19.50.02.622900</v>
          </cell>
          <cell r="C1225" t="str">
            <v>2000-04-11-19.50.02.622900</v>
          </cell>
          <cell r="D1225" t="str">
            <v>CS</v>
          </cell>
          <cell r="E1225" t="str">
            <v>22299628324</v>
          </cell>
          <cell r="F1225" t="b">
            <v>0</v>
          </cell>
          <cell r="G1225" t="str">
            <v>น.ส.สุดาพร น้อยบางยาง</v>
          </cell>
          <cell r="H1225" t="str">
            <v>2006050115460051</v>
          </cell>
          <cell r="I1225" t="str">
            <v>99</v>
          </cell>
          <cell r="J1225">
            <v>128676.07</v>
          </cell>
          <cell r="K1225">
            <v>128676.07</v>
          </cell>
          <cell r="L1225">
            <v>0</v>
          </cell>
          <cell r="M1225">
            <v>0</v>
          </cell>
          <cell r="N1225">
            <v>0</v>
          </cell>
          <cell r="O1225">
            <v>128676.07</v>
          </cell>
          <cell r="P1225">
            <v>29629.200000000001</v>
          </cell>
          <cell r="Q1225" t="str">
            <v>A</v>
          </cell>
          <cell r="R1225" t="str">
            <v>N</v>
          </cell>
          <cell r="S1225" t="str">
            <v>001400000000000000000000732810</v>
          </cell>
        </row>
        <row r="1226">
          <cell r="A1226">
            <v>39172</v>
          </cell>
          <cell r="B1226" t="str">
            <v>2003-07-21-03.00.56.865892</v>
          </cell>
          <cell r="C1226" t="str">
            <v>2003-07-21-03.00.56.865892</v>
          </cell>
          <cell r="D1226" t="str">
            <v>CS</v>
          </cell>
          <cell r="E1226" t="str">
            <v>22299628455</v>
          </cell>
          <cell r="F1226" t="b">
            <v>0</v>
          </cell>
          <cell r="G1226" t="str">
            <v>นายประวิทย์ โภคะวัฒนะ-นส.สาลี่ แหนงหน่าย</v>
          </cell>
          <cell r="H1226" t="str">
            <v>2006060122530075</v>
          </cell>
          <cell r="I1226" t="str">
            <v>99</v>
          </cell>
          <cell r="J1226">
            <v>1592246.87</v>
          </cell>
          <cell r="K1226">
            <v>1592246.87</v>
          </cell>
          <cell r="L1226">
            <v>0</v>
          </cell>
          <cell r="M1226">
            <v>47482.5</v>
          </cell>
          <cell r="N1226">
            <v>0</v>
          </cell>
          <cell r="O1226">
            <v>1592246.87</v>
          </cell>
          <cell r="P1226">
            <v>1093640.04</v>
          </cell>
          <cell r="Q1226" t="str">
            <v>A</v>
          </cell>
          <cell r="R1226" t="str">
            <v>N</v>
          </cell>
          <cell r="S1226" t="str">
            <v>001400000000000000000003042963</v>
          </cell>
        </row>
        <row r="1228">
          <cell r="A1228">
            <v>39172</v>
          </cell>
          <cell r="B1228" t="str">
            <v>2003-09-01-03.06.09.374601</v>
          </cell>
          <cell r="C1228" t="str">
            <v>2003-09-01-03.06.09.374601</v>
          </cell>
          <cell r="D1228" t="str">
            <v>CS</v>
          </cell>
          <cell r="E1228" t="str">
            <v>22299628471</v>
          </cell>
          <cell r="F1228" t="b">
            <v>0</v>
          </cell>
          <cell r="G1228" t="str">
            <v>นายทนง  โตชัย</v>
          </cell>
          <cell r="H1228" t="str">
            <v>2006060122530077</v>
          </cell>
          <cell r="I1228" t="str">
            <v>99</v>
          </cell>
          <cell r="J1228">
            <v>230899.06</v>
          </cell>
          <cell r="K1228">
            <v>230899.06</v>
          </cell>
          <cell r="L1228">
            <v>0</v>
          </cell>
          <cell r="M1228">
            <v>6275</v>
          </cell>
          <cell r="N1228">
            <v>0</v>
          </cell>
          <cell r="O1228">
            <v>230899.06</v>
          </cell>
          <cell r="P1228">
            <v>213572.12</v>
          </cell>
          <cell r="Q1228" t="str">
            <v>A</v>
          </cell>
          <cell r="R1228" t="str">
            <v>N</v>
          </cell>
          <cell r="S1228" t="str">
            <v>001400000000000000000007024971</v>
          </cell>
        </row>
        <row r="1229">
          <cell r="A1229">
            <v>39172</v>
          </cell>
          <cell r="B1229" t="str">
            <v>2002-10-18-17.38.53.956042</v>
          </cell>
          <cell r="C1229" t="str">
            <v>2002-10-18-17.38.53.956042</v>
          </cell>
          <cell r="D1229" t="str">
            <v>CS</v>
          </cell>
          <cell r="E1229" t="str">
            <v>22299628536</v>
          </cell>
          <cell r="F1229" t="b">
            <v>0</v>
          </cell>
          <cell r="G1229" t="str">
            <v>นางสาวสุนทรี ปรีดาสุทธิจิตต์</v>
          </cell>
          <cell r="H1229" t="str">
            <v>2006060122530083</v>
          </cell>
          <cell r="I1229" t="str">
            <v>99</v>
          </cell>
          <cell r="J1229">
            <v>460963.22</v>
          </cell>
          <cell r="K1229">
            <v>459771.83</v>
          </cell>
          <cell r="L1229">
            <v>0</v>
          </cell>
          <cell r="M1229">
            <v>0</v>
          </cell>
          <cell r="N1229">
            <v>0</v>
          </cell>
          <cell r="O1229">
            <v>459771.83</v>
          </cell>
          <cell r="P1229">
            <v>240401.46</v>
          </cell>
          <cell r="Q1229" t="str">
            <v>A</v>
          </cell>
          <cell r="R1229" t="str">
            <v>N</v>
          </cell>
          <cell r="S1229" t="str">
            <v>001400000000000000000006131019</v>
          </cell>
        </row>
        <row r="1230">
          <cell r="A1230">
            <v>39172</v>
          </cell>
          <cell r="B1230" t="str">
            <v>2002-04-28-15.44.14.809840</v>
          </cell>
          <cell r="C1230" t="str">
            <v>2002-04-28-15.44.14.809840</v>
          </cell>
          <cell r="D1230" t="str">
            <v>CS</v>
          </cell>
          <cell r="E1230" t="str">
            <v>22299628667</v>
          </cell>
          <cell r="F1230" t="b">
            <v>0</v>
          </cell>
          <cell r="G1230" t="str">
            <v>นาย ชาครีย์ นิลวรรณ</v>
          </cell>
          <cell r="H1230" t="str">
            <v>2006060122530095</v>
          </cell>
          <cell r="I1230" t="str">
            <v>99</v>
          </cell>
          <cell r="J1230">
            <v>46946888.890000001</v>
          </cell>
          <cell r="K1230">
            <v>46946888.890000001</v>
          </cell>
          <cell r="L1230">
            <v>0</v>
          </cell>
          <cell r="M1230">
            <v>200000</v>
          </cell>
          <cell r="N1230">
            <v>90789.43</v>
          </cell>
          <cell r="O1230">
            <v>46946888.890000001</v>
          </cell>
          <cell r="P1230">
            <v>59774635.43</v>
          </cell>
          <cell r="Q1230" t="str">
            <v>A</v>
          </cell>
          <cell r="R1230" t="str">
            <v>N</v>
          </cell>
          <cell r="S1230" t="str">
            <v>001400000000000000000004996931</v>
          </cell>
        </row>
        <row r="1231">
          <cell r="A1231">
            <v>39172</v>
          </cell>
          <cell r="B1231" t="str">
            <v>2001-09-13-03.53.04.089485</v>
          </cell>
          <cell r="C1231" t="str">
            <v>2001-09-13-03.53.04.089485</v>
          </cell>
          <cell r="D1231" t="str">
            <v>ขาย</v>
          </cell>
          <cell r="E1231" t="str">
            <v>22299628811</v>
          </cell>
          <cell r="F1231" t="b">
            <v>0</v>
          </cell>
          <cell r="G1231" t="str">
            <v>นาย คัมภีร์ พูลเพิ่ม</v>
          </cell>
          <cell r="H1231" t="str">
            <v>2003110116541096</v>
          </cell>
          <cell r="I1231" t="str">
            <v>99</v>
          </cell>
          <cell r="J1231">
            <v>17998516.079999998</v>
          </cell>
          <cell r="K1231">
            <v>17998516.079999998</v>
          </cell>
          <cell r="L1231">
            <v>0</v>
          </cell>
          <cell r="M1231">
            <v>25000</v>
          </cell>
          <cell r="N1231">
            <v>0</v>
          </cell>
          <cell r="O1231">
            <v>17998516.079999998</v>
          </cell>
          <cell r="P1231">
            <v>6896587.5199999996</v>
          </cell>
          <cell r="Q1231" t="str">
            <v>A</v>
          </cell>
          <cell r="R1231" t="str">
            <v>N</v>
          </cell>
          <cell r="S1231" t="str">
            <v>001400000000000000000003512955</v>
          </cell>
        </row>
        <row r="1232">
          <cell r="A1232">
            <v>39172</v>
          </cell>
          <cell r="B1232" t="str">
            <v>2002-04-07-16.26.58.927933</v>
          </cell>
          <cell r="C1232" t="str">
            <v>2002-04-07-16.26.58.927933</v>
          </cell>
          <cell r="D1232" t="str">
            <v>ขาย</v>
          </cell>
          <cell r="E1232" t="str">
            <v>22299628918</v>
          </cell>
          <cell r="F1232" t="b">
            <v>0</v>
          </cell>
          <cell r="G1232" t="str">
            <v>นาย มนัส ทัศนาญชลี</v>
          </cell>
          <cell r="H1232" t="str">
            <v>2006070114500092</v>
          </cell>
          <cell r="I1232" t="str">
            <v>99</v>
          </cell>
          <cell r="J1232">
            <v>153815.98000000001</v>
          </cell>
          <cell r="K1232">
            <v>153815.98000000001</v>
          </cell>
          <cell r="L1232">
            <v>0</v>
          </cell>
          <cell r="M1232">
            <v>200</v>
          </cell>
          <cell r="N1232">
            <v>0</v>
          </cell>
          <cell r="O1232">
            <v>153815.98000000001</v>
          </cell>
          <cell r="P1232">
            <v>213503.91</v>
          </cell>
          <cell r="Q1232" t="str">
            <v>A</v>
          </cell>
          <cell r="R1232" t="str">
            <v>N</v>
          </cell>
          <cell r="S1232" t="str">
            <v>001400000000000000000004323988</v>
          </cell>
        </row>
        <row r="1233">
          <cell r="A1233">
            <v>39172</v>
          </cell>
          <cell r="B1233" t="str">
            <v>2004-08-02-02.41.50.029547</v>
          </cell>
          <cell r="C1233" t="str">
            <v>2004-08-02-02.41.50.029547</v>
          </cell>
          <cell r="D1233" t="str">
            <v>CS</v>
          </cell>
          <cell r="E1233" t="str">
            <v>22299628942</v>
          </cell>
          <cell r="F1233" t="b">
            <v>0</v>
          </cell>
          <cell r="G1233" t="str">
            <v>นาง ศิริพร แทนวันดี และ                  นาย สุพัฒน์ เต็มสิทธิการ</v>
          </cell>
          <cell r="H1233" t="str">
            <v>2006080119580087</v>
          </cell>
          <cell r="I1233" t="str">
            <v>99</v>
          </cell>
          <cell r="J1233">
            <v>434300.31</v>
          </cell>
          <cell r="K1233">
            <v>434300.31</v>
          </cell>
          <cell r="L1233">
            <v>0</v>
          </cell>
          <cell r="M1233">
            <v>0</v>
          </cell>
          <cell r="N1233">
            <v>0</v>
          </cell>
          <cell r="O1233">
            <v>434300.31</v>
          </cell>
          <cell r="P1233">
            <v>430753.06</v>
          </cell>
          <cell r="Q1233" t="str">
            <v>A</v>
          </cell>
          <cell r="R1233" t="str">
            <v>N</v>
          </cell>
          <cell r="S1233" t="str">
            <v>001400000000000000000008209677</v>
          </cell>
        </row>
        <row r="1235">
          <cell r="A1235">
            <v>39172</v>
          </cell>
          <cell r="B1235" t="str">
            <v>2007-01-20-06.23.37.981828</v>
          </cell>
          <cell r="C1235" t="str">
            <v>2007-01-20-06.23.37.981828</v>
          </cell>
          <cell r="D1235" t="str">
            <v>CS</v>
          </cell>
          <cell r="E1235" t="str">
            <v>22299628968</v>
          </cell>
          <cell r="F1235" t="b">
            <v>0</v>
          </cell>
          <cell r="G1235" t="str">
            <v>นายจตุพงศ์ และ น.ส.ลักขณา เจริญวรรณ      และ นาย อนุพล เจริญวรรณ</v>
          </cell>
          <cell r="H1235" t="str">
            <v>2006080119580089</v>
          </cell>
          <cell r="I1235" t="str">
            <v>99</v>
          </cell>
          <cell r="J1235">
            <v>1064541.1399999999</v>
          </cell>
          <cell r="K1235">
            <v>1064541.1399999999</v>
          </cell>
          <cell r="L1235">
            <v>0</v>
          </cell>
          <cell r="M1235">
            <v>35577.5</v>
          </cell>
          <cell r="N1235">
            <v>0</v>
          </cell>
          <cell r="O1235">
            <v>1064541.1399999999</v>
          </cell>
          <cell r="P1235">
            <v>516510.87</v>
          </cell>
          <cell r="Q1235" t="str">
            <v>A</v>
          </cell>
          <cell r="R1235" t="str">
            <v>N</v>
          </cell>
          <cell r="S1235" t="str">
            <v>001400000000000000000008223607</v>
          </cell>
        </row>
        <row r="1237">
          <cell r="A1237">
            <v>39172</v>
          </cell>
          <cell r="B1237" t="str">
            <v>2003-10-13-02.52.09.818001</v>
          </cell>
          <cell r="C1237" t="str">
            <v>2003-10-13-02.52.09.818001</v>
          </cell>
          <cell r="D1237" t="str">
            <v>CS</v>
          </cell>
          <cell r="E1237" t="str">
            <v>22299628984</v>
          </cell>
          <cell r="F1237" t="b">
            <v>0</v>
          </cell>
          <cell r="G1237" t="str">
            <v>นายเอกชัย และ นางอำไพ เจียมมณีกนก</v>
          </cell>
          <cell r="H1237" t="str">
            <v>2006080119580091</v>
          </cell>
          <cell r="I1237" t="str">
            <v>99</v>
          </cell>
          <cell r="J1237">
            <v>580028.36</v>
          </cell>
          <cell r="K1237">
            <v>580028.36</v>
          </cell>
          <cell r="L1237">
            <v>158.68</v>
          </cell>
          <cell r="M1237">
            <v>20037.5</v>
          </cell>
          <cell r="N1237">
            <v>0</v>
          </cell>
          <cell r="O1237">
            <v>580028.36</v>
          </cell>
          <cell r="P1237">
            <v>468298.18</v>
          </cell>
          <cell r="Q1237" t="str">
            <v>A</v>
          </cell>
          <cell r="R1237" t="str">
            <v>N</v>
          </cell>
          <cell r="S1237" t="str">
            <v>001400000000000000000001453897</v>
          </cell>
        </row>
        <row r="1239">
          <cell r="A1239">
            <v>39172</v>
          </cell>
          <cell r="B1239" t="str">
            <v>2000-04-06-13.10.00.386683</v>
          </cell>
          <cell r="C1239" t="str">
            <v>2000-04-06-13.10.00.386683</v>
          </cell>
          <cell r="D1239" t="str">
            <v>ขาย</v>
          </cell>
          <cell r="E1239" t="str">
            <v>22299629100</v>
          </cell>
          <cell r="F1239" t="b">
            <v>0</v>
          </cell>
          <cell r="G1239" t="str">
            <v>นาง กรวีณา จันเที่ยง</v>
          </cell>
          <cell r="H1239" t="str">
            <v>2006090118020079</v>
          </cell>
          <cell r="I1239" t="str">
            <v>99</v>
          </cell>
          <cell r="J1239">
            <v>124622.59</v>
          </cell>
          <cell r="K1239">
            <v>124622.59</v>
          </cell>
          <cell r="L1239">
            <v>0</v>
          </cell>
          <cell r="M1239">
            <v>200</v>
          </cell>
          <cell r="N1239">
            <v>0</v>
          </cell>
          <cell r="O1239">
            <v>124622.59</v>
          </cell>
          <cell r="P1239">
            <v>95424.320000000007</v>
          </cell>
          <cell r="Q1239" t="str">
            <v>A</v>
          </cell>
          <cell r="R1239" t="str">
            <v>N</v>
          </cell>
          <cell r="S1239" t="str">
            <v>001400000000000000000000061126</v>
          </cell>
        </row>
        <row r="1240">
          <cell r="A1240">
            <v>39172</v>
          </cell>
          <cell r="B1240" t="str">
            <v>2004-09-13-02.43.33.416896</v>
          </cell>
          <cell r="C1240" t="str">
            <v>2004-09-13-02.43.33.416896</v>
          </cell>
          <cell r="D1240" t="str">
            <v>ขาย</v>
          </cell>
          <cell r="E1240" t="str">
            <v>22299629184</v>
          </cell>
          <cell r="F1240" t="b">
            <v>0</v>
          </cell>
          <cell r="G1240" t="str">
            <v>นาง กานดา หนูแย้ม และ                    นาย สรยุทธ อินทรสุข</v>
          </cell>
          <cell r="H1240" t="str">
            <v>2006090118020087</v>
          </cell>
          <cell r="I1240" t="str">
            <v>99</v>
          </cell>
          <cell r="J1240">
            <v>595358.19999999995</v>
          </cell>
          <cell r="K1240">
            <v>595358.19999999995</v>
          </cell>
          <cell r="L1240">
            <v>0</v>
          </cell>
          <cell r="M1240">
            <v>24295</v>
          </cell>
          <cell r="N1240">
            <v>0</v>
          </cell>
          <cell r="O1240">
            <v>595358.19999999995</v>
          </cell>
          <cell r="P1240">
            <v>448618.32</v>
          </cell>
          <cell r="Q1240" t="str">
            <v>A</v>
          </cell>
          <cell r="R1240" t="str">
            <v>N</v>
          </cell>
          <cell r="S1240" t="str">
            <v>001400000000000000000008352925</v>
          </cell>
        </row>
        <row r="1242">
          <cell r="A1242">
            <v>39172</v>
          </cell>
          <cell r="B1242" t="str">
            <v>2004-08-09-02.03.09.554667</v>
          </cell>
          <cell r="C1242" t="str">
            <v>2004-08-09-02.03.09.554667</v>
          </cell>
          <cell r="D1242" t="str">
            <v>CS</v>
          </cell>
          <cell r="E1242" t="str">
            <v>22299629223</v>
          </cell>
          <cell r="F1242" t="b">
            <v>0</v>
          </cell>
          <cell r="G1242" t="str">
            <v>นาย สำรวย อ่อนละเอียด และ                นาง มาลี อ่อนละเอียด</v>
          </cell>
          <cell r="H1242" t="str">
            <v>2006090118020091</v>
          </cell>
          <cell r="I1242" t="str">
            <v>99</v>
          </cell>
          <cell r="J1242">
            <v>2446321.6</v>
          </cell>
          <cell r="K1242">
            <v>2446321.6</v>
          </cell>
          <cell r="L1242">
            <v>0</v>
          </cell>
          <cell r="M1242">
            <v>104072.5</v>
          </cell>
          <cell r="N1242">
            <v>0</v>
          </cell>
          <cell r="O1242">
            <v>2446321.6</v>
          </cell>
          <cell r="P1242">
            <v>2971277.78</v>
          </cell>
          <cell r="Q1242" t="str">
            <v>A</v>
          </cell>
          <cell r="R1242" t="str">
            <v>N</v>
          </cell>
          <cell r="S1242" t="str">
            <v>001400000000000000000008227755</v>
          </cell>
        </row>
        <row r="1244">
          <cell r="A1244">
            <v>39172</v>
          </cell>
          <cell r="B1244" t="str">
            <v>2000-04-10-16.18.14.043830</v>
          </cell>
          <cell r="C1244" t="str">
            <v>2000-04-10-16.18.14.043830</v>
          </cell>
          <cell r="D1244" t="str">
            <v>ขาย</v>
          </cell>
          <cell r="E1244" t="str">
            <v>22299629304</v>
          </cell>
          <cell r="F1244" t="b">
            <v>0</v>
          </cell>
          <cell r="G1244" t="str">
            <v>นาง ขวัญเรือน วงษ์สุนทร</v>
          </cell>
          <cell r="H1244" t="str">
            <v>2006090118020099</v>
          </cell>
          <cell r="I1244" t="str">
            <v>99</v>
          </cell>
          <cell r="J1244">
            <v>430937.18</v>
          </cell>
          <cell r="K1244">
            <v>430937.18</v>
          </cell>
          <cell r="L1244">
            <v>0</v>
          </cell>
          <cell r="M1244">
            <v>18050</v>
          </cell>
          <cell r="N1244">
            <v>4043.94</v>
          </cell>
          <cell r="O1244">
            <v>430937.18</v>
          </cell>
          <cell r="P1244">
            <v>413738.04</v>
          </cell>
          <cell r="Q1244" t="str">
            <v>A</v>
          </cell>
          <cell r="R1244" t="str">
            <v>N</v>
          </cell>
          <cell r="S1244" t="str">
            <v>001400000000000000000000572421</v>
          </cell>
        </row>
        <row r="1245">
          <cell r="A1245">
            <v>39172</v>
          </cell>
          <cell r="B1245" t="str">
            <v>2001-07-31-09.06.27.677585</v>
          </cell>
          <cell r="C1245" t="str">
            <v>2001-07-31-09.06.27.677585</v>
          </cell>
          <cell r="D1245" t="str">
            <v>CS</v>
          </cell>
          <cell r="E1245" t="str">
            <v>22299629312</v>
          </cell>
          <cell r="F1245" t="b">
            <v>0</v>
          </cell>
          <cell r="G1245" t="str">
            <v>นายธงชัย(รัชพล) แสงจันทร์ และ            น.ส.สุภนัฏฏ์(สกฤตา) แสงจันทร์</v>
          </cell>
          <cell r="H1245" t="str">
            <v>2006090118020100</v>
          </cell>
          <cell r="I1245" t="str">
            <v>99</v>
          </cell>
          <cell r="J1245">
            <v>741772.76</v>
          </cell>
          <cell r="K1245">
            <v>741772.76</v>
          </cell>
          <cell r="L1245">
            <v>0</v>
          </cell>
          <cell r="M1245">
            <v>26412.5</v>
          </cell>
          <cell r="N1245">
            <v>0</v>
          </cell>
          <cell r="O1245">
            <v>741772.76</v>
          </cell>
          <cell r="P1245">
            <v>409038.16</v>
          </cell>
          <cell r="Q1245" t="str">
            <v>A</v>
          </cell>
          <cell r="R1245" t="str">
            <v>N</v>
          </cell>
          <cell r="S1245" t="str">
            <v>001400000000000000000003951337</v>
          </cell>
        </row>
        <row r="1247">
          <cell r="A1247">
            <v>39172</v>
          </cell>
          <cell r="B1247" t="str">
            <v>2000-04-06-19.09.57.029085</v>
          </cell>
          <cell r="C1247" t="str">
            <v>2000-04-06-19.09.57.029085</v>
          </cell>
          <cell r="D1247" t="str">
            <v>CS</v>
          </cell>
          <cell r="E1247" t="str">
            <v>22299629524</v>
          </cell>
          <cell r="F1247" t="b">
            <v>0</v>
          </cell>
          <cell r="G1247" t="str">
            <v>นาย ทวี แถลงดี</v>
          </cell>
          <cell r="H1247" t="str">
            <v>2006110123250060</v>
          </cell>
          <cell r="I1247" t="str">
            <v>99</v>
          </cell>
          <cell r="J1247">
            <v>1196829.9099999999</v>
          </cell>
          <cell r="K1247">
            <v>1196829.9099999999</v>
          </cell>
          <cell r="L1247">
            <v>0</v>
          </cell>
          <cell r="M1247">
            <v>57397.5</v>
          </cell>
          <cell r="N1247">
            <v>6538.14</v>
          </cell>
          <cell r="O1247">
            <v>1196829.9099999999</v>
          </cell>
          <cell r="P1247">
            <v>1340037.58</v>
          </cell>
          <cell r="Q1247" t="str">
            <v>A</v>
          </cell>
          <cell r="R1247" t="str">
            <v>N</v>
          </cell>
          <cell r="S1247" t="str">
            <v>001400000000000000000000251631</v>
          </cell>
        </row>
        <row r="1248">
          <cell r="A1248">
            <v>39172</v>
          </cell>
          <cell r="B1248" t="str">
            <v>2000-04-06-19.53.35.521979</v>
          </cell>
          <cell r="C1248" t="str">
            <v>2000-04-06-19.53.35.521979</v>
          </cell>
          <cell r="D1248" t="str">
            <v>CS</v>
          </cell>
          <cell r="E1248" t="str">
            <v>22299629566</v>
          </cell>
          <cell r="F1248" t="b">
            <v>0</v>
          </cell>
          <cell r="G1248" t="str">
            <v>นายอัครเรศ นิธิปุญญวงศ์</v>
          </cell>
          <cell r="H1248" t="str">
            <v>2006110123250064</v>
          </cell>
          <cell r="I1248" t="str">
            <v>99</v>
          </cell>
          <cell r="J1248">
            <v>1208345.1599999999</v>
          </cell>
          <cell r="K1248">
            <v>1208345.1599999999</v>
          </cell>
          <cell r="L1248">
            <v>0</v>
          </cell>
          <cell r="M1248">
            <v>51532.5</v>
          </cell>
          <cell r="N1248">
            <v>0</v>
          </cell>
          <cell r="O1248">
            <v>1208345.1599999999</v>
          </cell>
          <cell r="P1248">
            <v>1052553.75</v>
          </cell>
          <cell r="Q1248" t="str">
            <v>A</v>
          </cell>
          <cell r="R1248" t="str">
            <v>N</v>
          </cell>
          <cell r="S1248" t="str">
            <v>001400000000000000000000272272</v>
          </cell>
        </row>
        <row r="1249">
          <cell r="A1249">
            <v>39172</v>
          </cell>
          <cell r="B1249" t="str">
            <v>2001-05-29-09.20.41.134088</v>
          </cell>
          <cell r="C1249" t="str">
            <v>2001-05-29-09.20.41.134088</v>
          </cell>
          <cell r="D1249" t="str">
            <v>CS</v>
          </cell>
          <cell r="E1249" t="str">
            <v>22299629613</v>
          </cell>
          <cell r="F1249" t="b">
            <v>0</v>
          </cell>
          <cell r="G1249" t="str">
            <v>นาย ไพทูรย์ ติโลกวิชัย และ               น.ส. ดวงพร มณีช่วง</v>
          </cell>
          <cell r="H1249" t="str">
            <v>2006090118020121</v>
          </cell>
          <cell r="I1249" t="str">
            <v>99</v>
          </cell>
          <cell r="J1249">
            <v>629246.06999999995</v>
          </cell>
          <cell r="K1249">
            <v>629246.06999999995</v>
          </cell>
          <cell r="L1249">
            <v>0</v>
          </cell>
          <cell r="M1249">
            <v>20277.5</v>
          </cell>
          <cell r="N1249">
            <v>0</v>
          </cell>
          <cell r="O1249">
            <v>629246.06999999995</v>
          </cell>
          <cell r="P1249">
            <v>308046.42</v>
          </cell>
          <cell r="Q1249" t="str">
            <v>A</v>
          </cell>
          <cell r="R1249" t="str">
            <v>N</v>
          </cell>
          <cell r="S1249" t="str">
            <v>001400000000000000000003781652</v>
          </cell>
        </row>
        <row r="1251">
          <cell r="A1251">
            <v>39172</v>
          </cell>
          <cell r="B1251" t="str">
            <v>2002-09-04-09.10.21.985209</v>
          </cell>
          <cell r="C1251" t="str">
            <v>2002-09-04-09.10.21.985209</v>
          </cell>
          <cell r="D1251" t="str">
            <v>CS</v>
          </cell>
          <cell r="E1251" t="str">
            <v>22299629859</v>
          </cell>
          <cell r="F1251" t="b">
            <v>0</v>
          </cell>
          <cell r="G1251" t="str">
            <v>นายธวัชชัย ขันสุวรรณ -นส.อัศณีย์ มีประชา</v>
          </cell>
          <cell r="H1251" t="str">
            <v>2006110123250089</v>
          </cell>
          <cell r="I1251" t="str">
            <v>99</v>
          </cell>
          <cell r="J1251">
            <v>626343.86</v>
          </cell>
          <cell r="K1251">
            <v>626343.86</v>
          </cell>
          <cell r="L1251">
            <v>0</v>
          </cell>
          <cell r="M1251">
            <v>17987.5</v>
          </cell>
          <cell r="N1251">
            <v>0</v>
          </cell>
          <cell r="O1251">
            <v>626343.86</v>
          </cell>
          <cell r="P1251">
            <v>282170.15000000002</v>
          </cell>
          <cell r="Q1251" t="str">
            <v>A</v>
          </cell>
          <cell r="R1251" t="str">
            <v>N</v>
          </cell>
          <cell r="S1251" t="str">
            <v>001400000000000000000007378757</v>
          </cell>
        </row>
        <row r="1253">
          <cell r="A1253">
            <v>39172</v>
          </cell>
          <cell r="B1253" t="str">
            <v>2000-04-21-19.23.45.276344</v>
          </cell>
          <cell r="C1253" t="str">
            <v>2000-04-21-19.23.45.276344</v>
          </cell>
          <cell r="D1253" t="str">
            <v>CS</v>
          </cell>
          <cell r="E1253" t="str">
            <v>22299629867</v>
          </cell>
          <cell r="F1253" t="b">
            <v>0</v>
          </cell>
          <cell r="G1253" t="str">
            <v>นายวิม สายบุญพ่วง</v>
          </cell>
          <cell r="H1253" t="str">
            <v>2006110123250090</v>
          </cell>
          <cell r="I1253" t="str">
            <v>99</v>
          </cell>
          <cell r="J1253">
            <v>148300.04999999999</v>
          </cell>
          <cell r="K1253">
            <v>148300.04999999999</v>
          </cell>
          <cell r="L1253">
            <v>0</v>
          </cell>
          <cell r="M1253">
            <v>0</v>
          </cell>
          <cell r="N1253">
            <v>0</v>
          </cell>
          <cell r="O1253">
            <v>148300.04999999999</v>
          </cell>
          <cell r="P1253">
            <v>63418.57</v>
          </cell>
          <cell r="Q1253" t="str">
            <v>A</v>
          </cell>
          <cell r="R1253" t="str">
            <v>N</v>
          </cell>
          <cell r="S1253" t="str">
            <v>001400000000000000000001695062</v>
          </cell>
        </row>
        <row r="1254">
          <cell r="A1254">
            <v>39172</v>
          </cell>
          <cell r="B1254" t="str">
            <v>2004-08-09-02.02.46.504989</v>
          </cell>
          <cell r="C1254" t="str">
            <v>2004-08-09-02.02.46.504989</v>
          </cell>
          <cell r="D1254" t="str">
            <v>ขาย</v>
          </cell>
          <cell r="E1254" t="str">
            <v>22299629948</v>
          </cell>
          <cell r="F1254" t="b">
            <v>0</v>
          </cell>
          <cell r="G1254" t="str">
            <v>นางวันดี และ นายโกเศษ (วิทวัท)  ละครหาญ</v>
          </cell>
          <cell r="H1254" t="str">
            <v>2006110123250097</v>
          </cell>
          <cell r="I1254" t="str">
            <v>99</v>
          </cell>
          <cell r="J1254">
            <v>187674.72</v>
          </cell>
          <cell r="K1254">
            <v>187674.72</v>
          </cell>
          <cell r="L1254">
            <v>0</v>
          </cell>
          <cell r="M1254">
            <v>5492.5</v>
          </cell>
          <cell r="N1254">
            <v>0</v>
          </cell>
          <cell r="O1254">
            <v>187674.72</v>
          </cell>
          <cell r="P1254">
            <v>134162.23000000001</v>
          </cell>
          <cell r="Q1254" t="str">
            <v>A</v>
          </cell>
          <cell r="R1254" t="str">
            <v>N</v>
          </cell>
          <cell r="S1254" t="str">
            <v>001400000000000000000008225302</v>
          </cell>
        </row>
        <row r="1256">
          <cell r="A1256">
            <v>39172</v>
          </cell>
          <cell r="B1256" t="str">
            <v>2001-04-12-23.17.35.872796</v>
          </cell>
          <cell r="C1256" t="str">
            <v>2001-04-12-23.17.35.872796</v>
          </cell>
          <cell r="D1256" t="str">
            <v>ขาย</v>
          </cell>
          <cell r="E1256" t="str">
            <v>22299630004</v>
          </cell>
          <cell r="F1256" t="b">
            <v>0</v>
          </cell>
          <cell r="G1256" t="str">
            <v>สยามแม็กซีม่า (1987)</v>
          </cell>
          <cell r="H1256" t="str">
            <v>2006100911284839</v>
          </cell>
          <cell r="I1256" t="str">
            <v>99</v>
          </cell>
          <cell r="J1256">
            <v>19566550.57</v>
          </cell>
          <cell r="K1256">
            <v>19566550.57</v>
          </cell>
          <cell r="L1256">
            <v>0</v>
          </cell>
          <cell r="M1256">
            <v>200000</v>
          </cell>
          <cell r="N1256">
            <v>0</v>
          </cell>
          <cell r="O1256">
            <v>19566550.57</v>
          </cell>
          <cell r="P1256">
            <v>22194434.899999999</v>
          </cell>
          <cell r="Q1256" t="str">
            <v>A</v>
          </cell>
          <cell r="R1256" t="str">
            <v>Y</v>
          </cell>
          <cell r="S1256" t="str">
            <v>001400000000000000000003370491</v>
          </cell>
        </row>
        <row r="1257">
          <cell r="A1257">
            <v>39172</v>
          </cell>
          <cell r="B1257" t="str">
            <v>2004-08-09-02.02.48.897260</v>
          </cell>
          <cell r="C1257" t="str">
            <v>2004-08-09-02.02.48.897260</v>
          </cell>
          <cell r="D1257" t="str">
            <v>CS</v>
          </cell>
          <cell r="E1257" t="str">
            <v>22299630038</v>
          </cell>
          <cell r="F1257" t="b">
            <v>0</v>
          </cell>
          <cell r="G1257" t="str">
            <v>นายเจริญ,น.ส.อโนชา ขุนชู                 และ นายธวัชชัย ทิมรักษา</v>
          </cell>
          <cell r="H1257" t="str">
            <v>2006110123250105</v>
          </cell>
          <cell r="I1257" t="str">
            <v>99</v>
          </cell>
          <cell r="J1257">
            <v>784740.59</v>
          </cell>
          <cell r="K1257">
            <v>784740.59</v>
          </cell>
          <cell r="L1257">
            <v>0</v>
          </cell>
          <cell r="M1257">
            <v>24051.200000000001</v>
          </cell>
          <cell r="N1257">
            <v>0</v>
          </cell>
          <cell r="O1257">
            <v>784740.59</v>
          </cell>
          <cell r="P1257">
            <v>614404.93000000005</v>
          </cell>
          <cell r="Q1257" t="str">
            <v>A</v>
          </cell>
          <cell r="R1257" t="str">
            <v>N</v>
          </cell>
          <cell r="S1257" t="str">
            <v>001400000000000000000008221959</v>
          </cell>
        </row>
        <row r="1260">
          <cell r="A1260">
            <v>39172</v>
          </cell>
          <cell r="B1260" t="str">
            <v>2003-10-22-03.17.51.237891</v>
          </cell>
          <cell r="C1260" t="str">
            <v>2003-10-22-03.17.51.237891</v>
          </cell>
          <cell r="D1260" t="str">
            <v>CS</v>
          </cell>
          <cell r="E1260" t="str">
            <v>22299630062</v>
          </cell>
          <cell r="F1260" t="b">
            <v>0</v>
          </cell>
          <cell r="G1260" t="str">
            <v>น.ส. สุจิตตรา ทาสุคนธ์  และ              นาย ศักดิ์ดา ทาสุคนธ์</v>
          </cell>
          <cell r="H1260" t="str">
            <v>2006110123250108</v>
          </cell>
          <cell r="I1260" t="str">
            <v>99</v>
          </cell>
          <cell r="J1260">
            <v>939836</v>
          </cell>
          <cell r="K1260">
            <v>939836</v>
          </cell>
          <cell r="L1260">
            <v>0</v>
          </cell>
          <cell r="M1260">
            <v>0</v>
          </cell>
          <cell r="N1260">
            <v>0</v>
          </cell>
          <cell r="O1260">
            <v>939836</v>
          </cell>
          <cell r="P1260">
            <v>163429.85999999999</v>
          </cell>
          <cell r="Q1260" t="str">
            <v>A</v>
          </cell>
          <cell r="R1260" t="str">
            <v>N</v>
          </cell>
          <cell r="S1260" t="str">
            <v>001400000000000000000004542314</v>
          </cell>
        </row>
        <row r="1262">
          <cell r="A1262">
            <v>39172</v>
          </cell>
          <cell r="B1262" t="str">
            <v>2000-04-07-20.15.54.725067</v>
          </cell>
          <cell r="C1262" t="str">
            <v>2000-04-07-20.15.54.725067</v>
          </cell>
          <cell r="D1262" t="str">
            <v>CS</v>
          </cell>
          <cell r="E1262" t="str">
            <v>22299630305</v>
          </cell>
          <cell r="F1262" t="b">
            <v>0</v>
          </cell>
          <cell r="G1262" t="str">
            <v>นายปรีดา สวนพุฒ</v>
          </cell>
          <cell r="H1262" t="str">
            <v>2006110123250131</v>
          </cell>
          <cell r="I1262" t="str">
            <v>99</v>
          </cell>
          <cell r="J1262">
            <v>447676.1</v>
          </cell>
          <cell r="K1262">
            <v>447676.1</v>
          </cell>
          <cell r="L1262">
            <v>0</v>
          </cell>
          <cell r="M1262">
            <v>3937.5</v>
          </cell>
          <cell r="N1262">
            <v>0</v>
          </cell>
          <cell r="O1262">
            <v>447676.1</v>
          </cell>
          <cell r="P1262">
            <v>344502.76</v>
          </cell>
          <cell r="Q1262" t="str">
            <v>A</v>
          </cell>
          <cell r="R1262" t="str">
            <v>N</v>
          </cell>
          <cell r="S1262" t="str">
            <v>001400000000000000000000415557</v>
          </cell>
        </row>
        <row r="1263">
          <cell r="A1263">
            <v>39172</v>
          </cell>
          <cell r="B1263" t="str">
            <v>2001-11-29-04.35.56.836900</v>
          </cell>
          <cell r="C1263" t="str">
            <v>2001-11-29-04.35.56.836900</v>
          </cell>
          <cell r="D1263" t="str">
            <v>CS</v>
          </cell>
          <cell r="E1263" t="str">
            <v>22299630444</v>
          </cell>
          <cell r="F1263" t="b">
            <v>0</v>
          </cell>
          <cell r="G1263" t="str">
            <v>นาย จิรชัย ทรัพย์สุนทร</v>
          </cell>
          <cell r="H1263" t="str">
            <v>2006110123250144</v>
          </cell>
          <cell r="I1263" t="str">
            <v>99</v>
          </cell>
          <cell r="J1263">
            <v>41722.93</v>
          </cell>
          <cell r="K1263">
            <v>41722.93</v>
          </cell>
          <cell r="L1263">
            <v>0</v>
          </cell>
          <cell r="M1263">
            <v>0</v>
          </cell>
          <cell r="N1263">
            <v>0</v>
          </cell>
          <cell r="O1263">
            <v>41722.93</v>
          </cell>
          <cell r="P1263">
            <v>14370.95</v>
          </cell>
          <cell r="Q1263" t="str">
            <v>A</v>
          </cell>
          <cell r="R1263" t="str">
            <v>N</v>
          </cell>
          <cell r="S1263" t="str">
            <v>001400000000000000000004047057</v>
          </cell>
        </row>
        <row r="1264">
          <cell r="A1264">
            <v>39172</v>
          </cell>
          <cell r="B1264" t="str">
            <v>2006-10-07-05.46.07.196492</v>
          </cell>
          <cell r="C1264" t="str">
            <v>2006-10-07-05.46.07.196492</v>
          </cell>
          <cell r="D1264" t="str">
            <v>CS</v>
          </cell>
          <cell r="E1264" t="str">
            <v>22299630452</v>
          </cell>
          <cell r="F1264" t="b">
            <v>0</v>
          </cell>
          <cell r="G1264" t="str">
            <v>SURAPHON LUEMPRAHPHAI MR AND             PHARNIT THEERARNAN MISS</v>
          </cell>
          <cell r="H1264" t="str">
            <v>2006110123250145</v>
          </cell>
          <cell r="I1264" t="str">
            <v>99</v>
          </cell>
          <cell r="J1264">
            <v>360218.32</v>
          </cell>
          <cell r="K1264">
            <v>360218.32</v>
          </cell>
          <cell r="L1264">
            <v>0</v>
          </cell>
          <cell r="M1264">
            <v>16637.5</v>
          </cell>
          <cell r="N1264">
            <v>0</v>
          </cell>
          <cell r="O1264">
            <v>360218.32</v>
          </cell>
          <cell r="P1264">
            <v>325629.61</v>
          </cell>
          <cell r="Q1264" t="str">
            <v>A</v>
          </cell>
          <cell r="R1264" t="str">
            <v>N</v>
          </cell>
          <cell r="S1264" t="str">
            <v>001400000000000000000000227406</v>
          </cell>
        </row>
        <row r="1266">
          <cell r="A1266">
            <v>39172</v>
          </cell>
          <cell r="B1266" t="str">
            <v>2006-11-01-07.20.50.710545</v>
          </cell>
          <cell r="C1266" t="str">
            <v>2006-11-01-07.20.50.710545</v>
          </cell>
          <cell r="D1266" t="str">
            <v>ขาย</v>
          </cell>
          <cell r="E1266" t="str">
            <v>22299630559</v>
          </cell>
          <cell r="F1266" t="b">
            <v>0</v>
          </cell>
          <cell r="G1266" t="str">
            <v>น.ส.โสภา ฟูเฮง และ                       นาย เฉิน มู ซุง</v>
          </cell>
          <cell r="H1266" t="str">
            <v>2006120115330068</v>
          </cell>
          <cell r="I1266" t="str">
            <v>99</v>
          </cell>
          <cell r="J1266">
            <v>833034.21</v>
          </cell>
          <cell r="K1266">
            <v>833034.21</v>
          </cell>
          <cell r="L1266">
            <v>0</v>
          </cell>
          <cell r="M1266">
            <v>34485</v>
          </cell>
          <cell r="N1266">
            <v>0</v>
          </cell>
          <cell r="O1266">
            <v>833034.21</v>
          </cell>
          <cell r="P1266">
            <v>832962.53</v>
          </cell>
          <cell r="Q1266" t="str">
            <v>A</v>
          </cell>
          <cell r="R1266" t="str">
            <v>N</v>
          </cell>
          <cell r="S1266" t="str">
            <v>001400000000000000000003032740</v>
          </cell>
        </row>
        <row r="1268">
          <cell r="A1268">
            <v>39172</v>
          </cell>
          <cell r="B1268" t="str">
            <v>2006-11-04-09.00.20.058770</v>
          </cell>
          <cell r="C1268" t="str">
            <v>2006-11-04-09.00.20.058770</v>
          </cell>
          <cell r="D1268" t="str">
            <v>CS</v>
          </cell>
          <cell r="E1268" t="str">
            <v>22299630583</v>
          </cell>
          <cell r="F1268" t="b">
            <v>0</v>
          </cell>
          <cell r="G1268" t="str">
            <v>นายอนันตชาติ และ นางศิวลี บัวสุวรรณ์</v>
          </cell>
          <cell r="H1268" t="str">
            <v>2006120115330071</v>
          </cell>
          <cell r="I1268" t="str">
            <v>99</v>
          </cell>
          <cell r="J1268">
            <v>1887740.76</v>
          </cell>
          <cell r="K1268">
            <v>1887740.76</v>
          </cell>
          <cell r="L1268">
            <v>0</v>
          </cell>
          <cell r="M1268">
            <v>89110</v>
          </cell>
          <cell r="N1268">
            <v>0</v>
          </cell>
          <cell r="O1268">
            <v>1887740.76</v>
          </cell>
          <cell r="P1268">
            <v>2149918.5699999998</v>
          </cell>
          <cell r="Q1268" t="str">
            <v>A</v>
          </cell>
          <cell r="R1268" t="str">
            <v>N</v>
          </cell>
          <cell r="S1268" t="str">
            <v>001400000000000000000000033508</v>
          </cell>
        </row>
        <row r="1270">
          <cell r="A1270">
            <v>39172</v>
          </cell>
          <cell r="B1270" t="str">
            <v>2001-08-24-04.39.33.858485</v>
          </cell>
          <cell r="C1270" t="str">
            <v>2001-08-24-04.39.33.858485</v>
          </cell>
          <cell r="D1270" t="str">
            <v>ขาย</v>
          </cell>
          <cell r="E1270" t="str">
            <v>22299630672</v>
          </cell>
          <cell r="F1270" t="b">
            <v>0</v>
          </cell>
          <cell r="G1270" t="str">
            <v>นาย พนม สุตะกูล</v>
          </cell>
          <cell r="H1270" t="str">
            <v>2006120115330080</v>
          </cell>
          <cell r="I1270" t="str">
            <v>99</v>
          </cell>
          <cell r="J1270">
            <v>163616.65</v>
          </cell>
          <cell r="K1270">
            <v>163616.65</v>
          </cell>
          <cell r="L1270">
            <v>0</v>
          </cell>
          <cell r="M1270">
            <v>0</v>
          </cell>
          <cell r="N1270">
            <v>0</v>
          </cell>
          <cell r="O1270">
            <v>163616.65</v>
          </cell>
          <cell r="P1270">
            <v>96494.07</v>
          </cell>
          <cell r="Q1270" t="str">
            <v>A</v>
          </cell>
          <cell r="R1270" t="str">
            <v>N</v>
          </cell>
          <cell r="S1270" t="str">
            <v>001400000000000000000004015170</v>
          </cell>
        </row>
        <row r="1271">
          <cell r="A1271">
            <v>39172</v>
          </cell>
          <cell r="B1271" t="str">
            <v>2003-01-27-05.04.30.192655</v>
          </cell>
          <cell r="C1271" t="str">
            <v>2003-01-27-05.04.30.192655</v>
          </cell>
          <cell r="D1271" t="str">
            <v>CS</v>
          </cell>
          <cell r="E1271" t="str">
            <v>22299630703</v>
          </cell>
          <cell r="F1271" t="b">
            <v>0</v>
          </cell>
          <cell r="G1271" t="str">
            <v>น.ส. จารุวรรณ รัตนวิชัย</v>
          </cell>
          <cell r="H1271" t="str">
            <v>2006120115330083</v>
          </cell>
          <cell r="I1271" t="str">
            <v>99</v>
          </cell>
          <cell r="J1271">
            <v>613009.93999999994</v>
          </cell>
          <cell r="K1271">
            <v>613009.93999999994</v>
          </cell>
          <cell r="L1271">
            <v>0</v>
          </cell>
          <cell r="M1271">
            <v>15392.5</v>
          </cell>
          <cell r="N1271">
            <v>2686.77</v>
          </cell>
          <cell r="O1271">
            <v>613009.93999999994</v>
          </cell>
          <cell r="P1271">
            <v>210354.78</v>
          </cell>
          <cell r="Q1271" t="str">
            <v>A</v>
          </cell>
          <cell r="R1271" t="str">
            <v>N</v>
          </cell>
          <cell r="S1271" t="str">
            <v>001400000000000000000003182312</v>
          </cell>
        </row>
        <row r="1272">
          <cell r="A1272">
            <v>39172</v>
          </cell>
          <cell r="B1272" t="str">
            <v>2003-01-20-02.36.51.581400</v>
          </cell>
          <cell r="C1272" t="str">
            <v>2003-01-20-02.36.51.581400</v>
          </cell>
          <cell r="D1272" t="str">
            <v>CS</v>
          </cell>
          <cell r="E1272" t="str">
            <v>22299630729</v>
          </cell>
          <cell r="F1272" t="b">
            <v>0</v>
          </cell>
          <cell r="G1272" t="str">
            <v>นาย ประยูร ปลั่งเจริญลาภ</v>
          </cell>
          <cell r="H1272" t="str">
            <v>2006120115330085</v>
          </cell>
          <cell r="I1272" t="str">
            <v>99</v>
          </cell>
          <cell r="J1272">
            <v>175423.19</v>
          </cell>
          <cell r="K1272">
            <v>175423.19</v>
          </cell>
          <cell r="L1272">
            <v>0</v>
          </cell>
          <cell r="M1272">
            <v>11447.5</v>
          </cell>
          <cell r="N1272">
            <v>0</v>
          </cell>
          <cell r="O1272">
            <v>175423.19</v>
          </cell>
          <cell r="P1272">
            <v>306847.17</v>
          </cell>
          <cell r="Q1272" t="str">
            <v>A</v>
          </cell>
          <cell r="R1272" t="str">
            <v>N</v>
          </cell>
          <cell r="S1272" t="str">
            <v>001400000000000000000005557253</v>
          </cell>
        </row>
        <row r="1273">
          <cell r="A1273">
            <v>39172</v>
          </cell>
          <cell r="B1273" t="str">
            <v>2004-08-02-02.43.45.592193</v>
          </cell>
          <cell r="C1273" t="str">
            <v>2004-08-02-02.43.45.592193</v>
          </cell>
          <cell r="D1273" t="str">
            <v>CS</v>
          </cell>
          <cell r="E1273" t="str">
            <v>22299631042</v>
          </cell>
          <cell r="F1273" t="b">
            <v>0</v>
          </cell>
          <cell r="G1273" t="str">
            <v>นายบุญเชิด เวียงนนท์ และ                 นายสมบูรณ์ เวียงนนท์</v>
          </cell>
          <cell r="H1273" t="str">
            <v>2007020111430075</v>
          </cell>
          <cell r="I1273" t="str">
            <v>99</v>
          </cell>
          <cell r="J1273">
            <v>857795.84</v>
          </cell>
          <cell r="K1273">
            <v>857795.84</v>
          </cell>
          <cell r="L1273">
            <v>0</v>
          </cell>
          <cell r="M1273">
            <v>25622.5</v>
          </cell>
          <cell r="N1273">
            <v>0</v>
          </cell>
          <cell r="O1273">
            <v>857795.84</v>
          </cell>
          <cell r="P1273">
            <v>244684.08</v>
          </cell>
          <cell r="Q1273" t="str">
            <v>A</v>
          </cell>
          <cell r="R1273" t="str">
            <v>N</v>
          </cell>
          <cell r="S1273" t="str">
            <v>001400000000000000000008196064</v>
          </cell>
        </row>
        <row r="1275">
          <cell r="A1275">
            <v>39172</v>
          </cell>
          <cell r="B1275" t="str">
            <v>2002-12-30-01.19.10.289179</v>
          </cell>
          <cell r="C1275" t="str">
            <v>2002-12-30-01.19.10.289179</v>
          </cell>
          <cell r="D1275" t="str">
            <v>CS</v>
          </cell>
          <cell r="E1275" t="str">
            <v>22299631076</v>
          </cell>
          <cell r="F1275" t="b">
            <v>0</v>
          </cell>
          <cell r="G1275" t="str">
            <v>นาย ธัญเทพ สิทธิกรวนิช</v>
          </cell>
          <cell r="H1275" t="str">
            <v>2007020111430076</v>
          </cell>
          <cell r="I1275" t="str">
            <v>99</v>
          </cell>
          <cell r="J1275">
            <v>1911499.77</v>
          </cell>
          <cell r="K1275">
            <v>1911499.77</v>
          </cell>
          <cell r="L1275">
            <v>0</v>
          </cell>
          <cell r="M1275">
            <v>59422.5</v>
          </cell>
          <cell r="N1275">
            <v>0</v>
          </cell>
          <cell r="O1275">
            <v>1911499.77</v>
          </cell>
          <cell r="P1275">
            <v>1154318.74</v>
          </cell>
          <cell r="Q1275" t="str">
            <v>A</v>
          </cell>
          <cell r="R1275" t="str">
            <v>N</v>
          </cell>
          <cell r="S1275" t="str">
            <v>001400000000000000000003036929</v>
          </cell>
        </row>
        <row r="1276">
          <cell r="A1276">
            <v>39172</v>
          </cell>
          <cell r="B1276" t="str">
            <v>2004-08-09-02.02.43.019053</v>
          </cell>
          <cell r="C1276" t="str">
            <v>2004-08-09-02.02.43.019053</v>
          </cell>
          <cell r="D1276" t="str">
            <v>CS</v>
          </cell>
          <cell r="E1276" t="str">
            <v>22299631107</v>
          </cell>
          <cell r="F1276" t="b">
            <v>0</v>
          </cell>
          <cell r="G1276" t="str">
            <v>นาง อริสา สิทธิวงศ์</v>
          </cell>
          <cell r="H1276" t="str">
            <v>2007030109330057</v>
          </cell>
          <cell r="I1276" t="str">
            <v>99</v>
          </cell>
          <cell r="J1276">
            <v>3524911.86</v>
          </cell>
          <cell r="K1276">
            <v>3524911.86</v>
          </cell>
          <cell r="L1276">
            <v>0</v>
          </cell>
          <cell r="M1276">
            <v>190942.5</v>
          </cell>
          <cell r="N1276">
            <v>0</v>
          </cell>
          <cell r="O1276">
            <v>3524911.86</v>
          </cell>
          <cell r="P1276">
            <v>5371947.7800000003</v>
          </cell>
          <cell r="Q1276" t="str">
            <v>A</v>
          </cell>
          <cell r="R1276" t="str">
            <v>N</v>
          </cell>
          <cell r="S1276" t="str">
            <v>001400000000000000000006438725</v>
          </cell>
        </row>
        <row r="1278">
          <cell r="A1278">
            <v>39172</v>
          </cell>
          <cell r="B1278" t="str">
            <v>2004-08-02-02.42.03.263158</v>
          </cell>
          <cell r="C1278" t="str">
            <v>2004-08-02-02.42.03.263158</v>
          </cell>
          <cell r="D1278" t="str">
            <v>CS</v>
          </cell>
          <cell r="E1278" t="str">
            <v>22299631123</v>
          </cell>
          <cell r="F1278" t="b">
            <v>0</v>
          </cell>
          <cell r="G1278" t="str">
            <v>นาง ชุติมา พึ่งเป็นสุข</v>
          </cell>
          <cell r="H1278" t="str">
            <v>2007030109330059</v>
          </cell>
          <cell r="I1278" t="str">
            <v>99</v>
          </cell>
          <cell r="J1278">
            <v>1830555.57</v>
          </cell>
          <cell r="K1278">
            <v>1830555.57</v>
          </cell>
          <cell r="L1278">
            <v>0</v>
          </cell>
          <cell r="M1278">
            <v>85052.5</v>
          </cell>
          <cell r="N1278">
            <v>0</v>
          </cell>
          <cell r="O1278">
            <v>1830555.57</v>
          </cell>
          <cell r="P1278">
            <v>1978810.01</v>
          </cell>
          <cell r="Q1278" t="str">
            <v>A</v>
          </cell>
          <cell r="R1278" t="str">
            <v>N</v>
          </cell>
          <cell r="S1278" t="str">
            <v>001400000000000000000005957566</v>
          </cell>
        </row>
        <row r="1282">
          <cell r="A1282">
            <v>39172</v>
          </cell>
          <cell r="B1282" t="str">
            <v>2001-06-18-11.12.57.846330</v>
          </cell>
          <cell r="C1282" t="str">
            <v>2001-06-18-11.12.57.846330</v>
          </cell>
          <cell r="D1282" t="str">
            <v>CS</v>
          </cell>
          <cell r="E1282" t="str">
            <v>22299631335</v>
          </cell>
          <cell r="F1282" t="b">
            <v>0</v>
          </cell>
          <cell r="G1282" t="str">
            <v>นาย ยุทธนา วสุธาสวัสดิ์</v>
          </cell>
          <cell r="H1282" t="str">
            <v>2007040113260036</v>
          </cell>
          <cell r="I1282" t="str">
            <v>99</v>
          </cell>
          <cell r="J1282">
            <v>753011.15</v>
          </cell>
          <cell r="K1282">
            <v>753011.15</v>
          </cell>
          <cell r="L1282">
            <v>0</v>
          </cell>
          <cell r="M1282">
            <v>24390</v>
          </cell>
          <cell r="N1282">
            <v>0</v>
          </cell>
          <cell r="O1282">
            <v>753011.15</v>
          </cell>
          <cell r="P1282">
            <v>388204.98</v>
          </cell>
          <cell r="Q1282" t="str">
            <v>A</v>
          </cell>
          <cell r="R1282" t="str">
            <v>N</v>
          </cell>
          <cell r="S1282" t="str">
            <v>001400000000000000000003844844</v>
          </cell>
        </row>
        <row r="1283">
          <cell r="A1283">
            <v>39172</v>
          </cell>
          <cell r="B1283" t="str">
            <v>2001-04-12-23.19.01.276150</v>
          </cell>
          <cell r="C1283" t="str">
            <v>2001-04-12-23.19.01.276150</v>
          </cell>
          <cell r="D1283" t="str">
            <v>CS</v>
          </cell>
          <cell r="E1283" t="str">
            <v>22299631377</v>
          </cell>
          <cell r="F1283" t="b">
            <v>0</v>
          </cell>
          <cell r="G1283" t="str">
            <v>สยามคอนเวเยอร์</v>
          </cell>
          <cell r="H1283" t="str">
            <v>2007040113260040</v>
          </cell>
          <cell r="I1283" t="str">
            <v>99</v>
          </cell>
          <cell r="J1283">
            <v>394274259.89999998</v>
          </cell>
          <cell r="K1283">
            <v>394274259.89999998</v>
          </cell>
          <cell r="L1283">
            <v>0</v>
          </cell>
          <cell r="M1283">
            <v>200000</v>
          </cell>
          <cell r="N1283">
            <v>0</v>
          </cell>
          <cell r="O1283">
            <v>394274259.89999998</v>
          </cell>
          <cell r="P1283">
            <v>250612028.55000001</v>
          </cell>
          <cell r="Q1283" t="str">
            <v>A</v>
          </cell>
          <cell r="R1283" t="str">
            <v>Y</v>
          </cell>
          <cell r="S1283" t="str">
            <v>001400000000000000000003370568</v>
          </cell>
        </row>
        <row r="1284">
          <cell r="A1284">
            <v>39172</v>
          </cell>
          <cell r="B1284" t="str">
            <v>2000-04-24-19.25.28.684607</v>
          </cell>
          <cell r="C1284" t="str">
            <v>2000-04-24-19.25.28.684607</v>
          </cell>
          <cell r="D1284" t="str">
            <v>ขาย</v>
          </cell>
          <cell r="E1284" t="str">
            <v>30199030250</v>
          </cell>
          <cell r="F1284" t="b">
            <v>0</v>
          </cell>
          <cell r="G1284" t="str">
            <v>นาย ศุภชัย ใจมั่น</v>
          </cell>
          <cell r="H1284" t="str">
            <v>1998081709383758</v>
          </cell>
          <cell r="I1284" t="str">
            <v>99</v>
          </cell>
          <cell r="J1284">
            <v>1671496.44</v>
          </cell>
          <cell r="K1284">
            <v>1598624.49</v>
          </cell>
          <cell r="L1284">
            <v>0</v>
          </cell>
          <cell r="M1284">
            <v>0</v>
          </cell>
          <cell r="N1284">
            <v>0</v>
          </cell>
          <cell r="O1284">
            <v>1598624.49</v>
          </cell>
          <cell r="P1284">
            <v>2410306.9700000002</v>
          </cell>
          <cell r="Q1284" t="str">
            <v>A</v>
          </cell>
          <cell r="R1284" t="str">
            <v>N</v>
          </cell>
          <cell r="S1284" t="str">
            <v>001400000000000000000001984287</v>
          </cell>
        </row>
        <row r="1285">
          <cell r="A1285">
            <v>39172</v>
          </cell>
          <cell r="B1285" t="str">
            <v>2003-10-22-03.24.38.986722</v>
          </cell>
          <cell r="C1285" t="str">
            <v>2003-10-22-03.24.38.986722</v>
          </cell>
          <cell r="D1285" t="str">
            <v>CS</v>
          </cell>
          <cell r="E1285" t="str">
            <v>30199600039</v>
          </cell>
          <cell r="F1285" t="b">
            <v>0</v>
          </cell>
          <cell r="G1285" t="str">
            <v>พ.จ.อ.สันติ ฤกษ์งาม และ                  นางสายพิน ฤกษ์งาม</v>
          </cell>
          <cell r="H1285" t="str">
            <v>2005120122470102</v>
          </cell>
          <cell r="I1285" t="str">
            <v>99</v>
          </cell>
          <cell r="J1285">
            <v>1191074.8500000001</v>
          </cell>
          <cell r="K1285">
            <v>1191074.8500000001</v>
          </cell>
          <cell r="L1285">
            <v>0</v>
          </cell>
          <cell r="M1285">
            <v>5185</v>
          </cell>
          <cell r="N1285">
            <v>14875.14</v>
          </cell>
          <cell r="O1285">
            <v>1191074.8500000001</v>
          </cell>
          <cell r="P1285">
            <v>1020840.09</v>
          </cell>
          <cell r="Q1285" t="str">
            <v>A</v>
          </cell>
          <cell r="R1285" t="str">
            <v>N</v>
          </cell>
          <cell r="S1285" t="str">
            <v>001400000000000000000005303292</v>
          </cell>
        </row>
        <row r="1287">
          <cell r="A1287">
            <v>39172</v>
          </cell>
          <cell r="B1287" t="str">
            <v>2001-05-05-11.17.17.931657</v>
          </cell>
          <cell r="C1287" t="str">
            <v>2001-05-05-11.17.17.931657</v>
          </cell>
          <cell r="D1287" t="str">
            <v>ขาย</v>
          </cell>
          <cell r="E1287" t="str">
            <v>30203025655</v>
          </cell>
          <cell r="F1287" t="b">
            <v>0</v>
          </cell>
          <cell r="G1287" t="str">
            <v>ห้างหุ้นส่วนจำกัด โรงงานปลาหมึกเจริญรัตน์</v>
          </cell>
          <cell r="H1287" t="str">
            <v>1998090818072577</v>
          </cell>
          <cell r="I1287" t="str">
            <v>03</v>
          </cell>
          <cell r="J1287">
            <v>4500000</v>
          </cell>
          <cell r="K1287">
            <v>4688384.05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555127.64</v>
          </cell>
          <cell r="Q1287" t="str">
            <v>A</v>
          </cell>
          <cell r="R1287">
            <v>0</v>
          </cell>
          <cell r="S1287" t="str">
            <v>001400000000000000000003578810</v>
          </cell>
        </row>
        <row r="1288">
          <cell r="A1288">
            <v>39172</v>
          </cell>
          <cell r="B1288" t="str">
            <v>2001-06-02-08.31.35.904390</v>
          </cell>
          <cell r="C1288" t="str">
            <v>2001-06-02-08.31.35.904390</v>
          </cell>
          <cell r="D1288" t="str">
            <v>ขาย</v>
          </cell>
          <cell r="E1288" t="str">
            <v>30230006596</v>
          </cell>
          <cell r="F1288" t="b">
            <v>0</v>
          </cell>
          <cell r="G1288" t="str">
            <v>ประพัฒน์ นิธากร,ปานทิพย์ นิธากร</v>
          </cell>
          <cell r="H1288" t="str">
            <v>2000040314421312</v>
          </cell>
          <cell r="I1288" t="str">
            <v>30</v>
          </cell>
          <cell r="J1288">
            <v>42010841.789999999</v>
          </cell>
          <cell r="K1288">
            <v>41525194.450000003</v>
          </cell>
          <cell r="L1288">
            <v>0</v>
          </cell>
          <cell r="M1288">
            <v>0</v>
          </cell>
          <cell r="N1288">
            <v>0</v>
          </cell>
          <cell r="O1288">
            <v>41525194.450000003</v>
          </cell>
          <cell r="P1288">
            <v>27739407.219999999</v>
          </cell>
          <cell r="Q1288" t="str">
            <v>N</v>
          </cell>
          <cell r="R1288" t="str">
            <v>Y</v>
          </cell>
          <cell r="S1288" t="str">
            <v>001400000000000000000003606207</v>
          </cell>
        </row>
        <row r="1290">
          <cell r="A1290">
            <v>39172</v>
          </cell>
          <cell r="B1290" t="str">
            <v>2001-05-05-11.17.17.931657</v>
          </cell>
          <cell r="C1290" t="str">
            <v>2001-05-05-11.17.17.931657</v>
          </cell>
          <cell r="D1290" t="str">
            <v>ขาย</v>
          </cell>
          <cell r="E1290" t="str">
            <v>30230006708</v>
          </cell>
          <cell r="F1290" t="b">
            <v>0</v>
          </cell>
          <cell r="G1290" t="str">
            <v>ห้างหุ้นส่วนจำกัด โรงงานปลาหมึกเจริญรัตน์</v>
          </cell>
          <cell r="H1290" t="str">
            <v>2002120107121049</v>
          </cell>
          <cell r="I1290" t="str">
            <v>30</v>
          </cell>
          <cell r="J1290">
            <v>3500000</v>
          </cell>
          <cell r="K1290">
            <v>1897453.14</v>
          </cell>
          <cell r="L1290">
            <v>0</v>
          </cell>
          <cell r="M1290">
            <v>0</v>
          </cell>
          <cell r="N1290">
            <v>0</v>
          </cell>
          <cell r="O1290">
            <v>1897453.14</v>
          </cell>
          <cell r="P1290">
            <v>563694.37</v>
          </cell>
          <cell r="Q1290" t="str">
            <v>A</v>
          </cell>
          <cell r="R1290" t="str">
            <v>N</v>
          </cell>
          <cell r="S1290" t="str">
            <v>001400000000000000000003578810</v>
          </cell>
        </row>
        <row r="1291">
          <cell r="A1291">
            <v>39172</v>
          </cell>
          <cell r="B1291" t="str">
            <v>2000-04-06-21.11.52.419258</v>
          </cell>
          <cell r="C1291" t="str">
            <v>2000-04-06-21.11.52.419258</v>
          </cell>
          <cell r="D1291" t="str">
            <v>CS</v>
          </cell>
          <cell r="E1291" t="str">
            <v>30231012671</v>
          </cell>
          <cell r="F1291" t="b">
            <v>0</v>
          </cell>
          <cell r="G1291" t="str">
            <v>สมร ผาวงศ์</v>
          </cell>
          <cell r="H1291" t="str">
            <v>1998081709410148</v>
          </cell>
          <cell r="I1291" t="str">
            <v>31</v>
          </cell>
          <cell r="J1291">
            <v>2200000</v>
          </cell>
          <cell r="K1291">
            <v>2195534.71</v>
          </cell>
          <cell r="L1291">
            <v>0</v>
          </cell>
          <cell r="M1291">
            <v>0</v>
          </cell>
          <cell r="N1291">
            <v>31334.82</v>
          </cell>
          <cell r="O1291">
            <v>2195534.71</v>
          </cell>
          <cell r="P1291">
            <v>4036775.66</v>
          </cell>
          <cell r="Q1291" t="str">
            <v>A</v>
          </cell>
          <cell r="R1291" t="str">
            <v>N</v>
          </cell>
          <cell r="S1291" t="str">
            <v>001400000000000000000000306407</v>
          </cell>
        </row>
        <row r="1292">
          <cell r="A1292">
            <v>39172</v>
          </cell>
          <cell r="B1292" t="str">
            <v>2001-06-23-05.34.53.346740</v>
          </cell>
          <cell r="C1292" t="str">
            <v>2001-06-23-05.34.53.346740</v>
          </cell>
          <cell r="D1292" t="str">
            <v>CS</v>
          </cell>
          <cell r="E1292" t="str">
            <v>30299031050</v>
          </cell>
          <cell r="F1292" t="b">
            <v>0</v>
          </cell>
          <cell r="G1292" t="str">
            <v>นาย ถวิล จันทร์ประสงค์</v>
          </cell>
          <cell r="H1292" t="str">
            <v>2000100318200094</v>
          </cell>
          <cell r="I1292" t="str">
            <v>99</v>
          </cell>
          <cell r="J1292">
            <v>10374276.33</v>
          </cell>
          <cell r="K1292">
            <v>6728463.75</v>
          </cell>
          <cell r="L1292">
            <v>0</v>
          </cell>
          <cell r="M1292">
            <v>0</v>
          </cell>
          <cell r="N1292">
            <v>0</v>
          </cell>
          <cell r="O1292">
            <v>6728463.75</v>
          </cell>
          <cell r="P1292">
            <v>12544120.199999999</v>
          </cell>
          <cell r="Q1292" t="str">
            <v>A</v>
          </cell>
          <cell r="R1292" t="str">
            <v>N</v>
          </cell>
          <cell r="S1292" t="str">
            <v>001400000000000000000002789451</v>
          </cell>
        </row>
        <row r="1293">
          <cell r="A1293">
            <v>39172</v>
          </cell>
          <cell r="B1293" t="str">
            <v>2000-10-19-05.24.26.952986</v>
          </cell>
          <cell r="C1293" t="str">
            <v>2000-10-19-05.24.26.952986</v>
          </cell>
          <cell r="D1293" t="str">
            <v>CS</v>
          </cell>
          <cell r="E1293" t="str">
            <v>30299031076</v>
          </cell>
          <cell r="F1293" t="b">
            <v>0</v>
          </cell>
          <cell r="G1293" t="str">
            <v>กำจร  ศุขดวง</v>
          </cell>
          <cell r="H1293" t="str">
            <v>1998081709394480</v>
          </cell>
          <cell r="I1293" t="str">
            <v>99</v>
          </cell>
          <cell r="J1293">
            <v>11041143.050000001</v>
          </cell>
          <cell r="K1293">
            <v>10070380.33</v>
          </cell>
          <cell r="L1293">
            <v>0</v>
          </cell>
          <cell r="M1293">
            <v>25000</v>
          </cell>
          <cell r="N1293">
            <v>0</v>
          </cell>
          <cell r="O1293">
            <v>10070380.33</v>
          </cell>
          <cell r="P1293">
            <v>18885937.449999999</v>
          </cell>
          <cell r="Q1293" t="str">
            <v>A</v>
          </cell>
          <cell r="R1293">
            <v>0</v>
          </cell>
          <cell r="S1293" t="str">
            <v>001400000000000000000002729543</v>
          </cell>
        </row>
        <row r="1294">
          <cell r="A1294">
            <v>39172</v>
          </cell>
          <cell r="B1294" t="str">
            <v>2000-12-29-08.17.02.990034</v>
          </cell>
          <cell r="C1294" t="str">
            <v>2000-12-29-08.17.02.990034</v>
          </cell>
          <cell r="D1294" t="str">
            <v>ขาย</v>
          </cell>
          <cell r="E1294" t="str">
            <v>30299031092</v>
          </cell>
          <cell r="F1294" t="b">
            <v>0</v>
          </cell>
          <cell r="G1294" t="str">
            <v>นาย ประเสริฐ อับดุลสลาม</v>
          </cell>
          <cell r="H1294" t="str">
            <v>1998090818165255</v>
          </cell>
          <cell r="I1294" t="str">
            <v>99</v>
          </cell>
          <cell r="J1294">
            <v>4385867.84</v>
          </cell>
          <cell r="K1294">
            <v>3815123.27</v>
          </cell>
          <cell r="L1294">
            <v>0</v>
          </cell>
          <cell r="M1294">
            <v>109805</v>
          </cell>
          <cell r="N1294">
            <v>0</v>
          </cell>
          <cell r="O1294">
            <v>3815123.27</v>
          </cell>
          <cell r="P1294">
            <v>7350323.8899999997</v>
          </cell>
          <cell r="Q1294" t="str">
            <v>A</v>
          </cell>
          <cell r="R1294">
            <v>0</v>
          </cell>
          <cell r="S1294" t="str">
            <v>001400000000000000000003260179</v>
          </cell>
        </row>
        <row r="1295">
          <cell r="A1295">
            <v>39172</v>
          </cell>
          <cell r="B1295" t="str">
            <v>2004-06-28-02.25.52.406292</v>
          </cell>
          <cell r="C1295" t="str">
            <v>2004-06-28-02.25.52.406292</v>
          </cell>
          <cell r="D1295" t="str">
            <v>CS</v>
          </cell>
          <cell r="E1295" t="str">
            <v>30299310950</v>
          </cell>
          <cell r="F1295" t="b">
            <v>0</v>
          </cell>
          <cell r="G1295" t="str">
            <v>อมร ม่วงทอง</v>
          </cell>
          <cell r="H1295" t="str">
            <v>1998081709393788</v>
          </cell>
          <cell r="I1295" t="str">
            <v>99</v>
          </cell>
          <cell r="J1295">
            <v>494652.15</v>
          </cell>
          <cell r="K1295">
            <v>394528.52</v>
          </cell>
          <cell r="L1295">
            <v>0</v>
          </cell>
          <cell r="M1295">
            <v>12367.5</v>
          </cell>
          <cell r="N1295">
            <v>0</v>
          </cell>
          <cell r="O1295">
            <v>394528.52</v>
          </cell>
          <cell r="P1295">
            <v>754006</v>
          </cell>
          <cell r="Q1295" t="str">
            <v>A</v>
          </cell>
          <cell r="R1295" t="str">
            <v>N</v>
          </cell>
          <cell r="S1295" t="str">
            <v>001400000000000000000002783853</v>
          </cell>
        </row>
        <row r="1297">
          <cell r="A1297">
            <v>39172</v>
          </cell>
          <cell r="B1297" t="str">
            <v>2002-04-28-14.59.43.866303</v>
          </cell>
          <cell r="C1297" t="str">
            <v>2002-04-28-14.59.43.866303</v>
          </cell>
          <cell r="D1297" t="str">
            <v>CS</v>
          </cell>
          <cell r="E1297" t="str">
            <v>30299311053</v>
          </cell>
          <cell r="F1297" t="b">
            <v>0</v>
          </cell>
          <cell r="G1297" t="str">
            <v>กรองทอง พุ่มศิริ</v>
          </cell>
          <cell r="H1297" t="str">
            <v>1998092820232091</v>
          </cell>
          <cell r="I1297" t="str">
            <v>99</v>
          </cell>
          <cell r="J1297">
            <v>188792.18</v>
          </cell>
          <cell r="K1297">
            <v>167531.74</v>
          </cell>
          <cell r="L1297">
            <v>0</v>
          </cell>
          <cell r="M1297">
            <v>4720</v>
          </cell>
          <cell r="N1297">
            <v>0</v>
          </cell>
          <cell r="O1297">
            <v>167531.74</v>
          </cell>
          <cell r="P1297">
            <v>205705.99</v>
          </cell>
          <cell r="Q1297" t="str">
            <v>A</v>
          </cell>
          <cell r="R1297" t="str">
            <v>N</v>
          </cell>
          <cell r="S1297" t="str">
            <v>001400000000000000000003272848</v>
          </cell>
        </row>
        <row r="1298">
          <cell r="A1298">
            <v>39172</v>
          </cell>
          <cell r="B1298" t="str">
            <v>2002-04-07-16.28.46.021371</v>
          </cell>
          <cell r="C1298" t="str">
            <v>2002-04-07-16.28.46.021371</v>
          </cell>
          <cell r="D1298" t="str">
            <v>CS</v>
          </cell>
          <cell r="E1298" t="str">
            <v>30299311087</v>
          </cell>
          <cell r="F1298" t="b">
            <v>0</v>
          </cell>
          <cell r="G1298" t="str">
            <v>วีระศักดิ์ ลาภวัฒนะมงคล</v>
          </cell>
          <cell r="H1298" t="str">
            <v>2000090509020003</v>
          </cell>
          <cell r="I1298" t="str">
            <v>99</v>
          </cell>
          <cell r="J1298">
            <v>321548.79999999999</v>
          </cell>
          <cell r="K1298">
            <v>259848.95</v>
          </cell>
          <cell r="L1298">
            <v>0</v>
          </cell>
          <cell r="M1298">
            <v>8040</v>
          </cell>
          <cell r="N1298">
            <v>0</v>
          </cell>
          <cell r="O1298">
            <v>259848.95</v>
          </cell>
          <cell r="P1298">
            <v>358995.51</v>
          </cell>
          <cell r="Q1298" t="str">
            <v>A</v>
          </cell>
          <cell r="R1298" t="str">
            <v>N</v>
          </cell>
          <cell r="S1298" t="str">
            <v>001400000000000000000004318570</v>
          </cell>
        </row>
        <row r="1299">
          <cell r="A1299">
            <v>39172</v>
          </cell>
          <cell r="B1299" t="str">
            <v>2000-05-31-08.16.15.589340</v>
          </cell>
          <cell r="C1299" t="str">
            <v>2000-05-31-08.16.15.589340</v>
          </cell>
          <cell r="D1299" t="str">
            <v>CS</v>
          </cell>
          <cell r="E1299" t="str">
            <v>30299311273</v>
          </cell>
          <cell r="F1299" t="b">
            <v>0</v>
          </cell>
          <cell r="G1299" t="str">
            <v>ธนวรรณ จันทร์สมสฤษดิ์</v>
          </cell>
          <cell r="H1299" t="str">
            <v>1999060122450935</v>
          </cell>
          <cell r="I1299" t="str">
            <v>99</v>
          </cell>
          <cell r="J1299">
            <v>3651002.59</v>
          </cell>
          <cell r="K1299">
            <v>2941994.3</v>
          </cell>
          <cell r="L1299">
            <v>0</v>
          </cell>
          <cell r="M1299">
            <v>0</v>
          </cell>
          <cell r="N1299">
            <v>10000</v>
          </cell>
          <cell r="O1299">
            <v>2941994.3</v>
          </cell>
          <cell r="P1299">
            <v>3249519.35</v>
          </cell>
          <cell r="Q1299" t="str">
            <v>N</v>
          </cell>
          <cell r="R1299" t="str">
            <v>Y</v>
          </cell>
          <cell r="S1299" t="str">
            <v>001400000000000000000002227215</v>
          </cell>
        </row>
        <row r="1300">
          <cell r="A1300">
            <v>39172</v>
          </cell>
          <cell r="B1300" t="str">
            <v>2004-08-09-02.09.53.072763</v>
          </cell>
          <cell r="C1300" t="str">
            <v>2004-08-09-02.09.53.072763</v>
          </cell>
          <cell r="D1300" t="str">
            <v>CS</v>
          </cell>
          <cell r="E1300" t="str">
            <v>30299311320</v>
          </cell>
          <cell r="F1300" t="b">
            <v>0</v>
          </cell>
          <cell r="G1300" t="str">
            <v>นางสาว สมปอง บุญมั่น และ/หรือ นาย ธิติพล ภวธนเกียรติ</v>
          </cell>
          <cell r="H1300" t="str">
            <v>1998092820221075</v>
          </cell>
          <cell r="I1300" t="str">
            <v>99</v>
          </cell>
          <cell r="J1300">
            <v>2372409.73</v>
          </cell>
          <cell r="K1300">
            <v>1576325.79</v>
          </cell>
          <cell r="L1300">
            <v>0</v>
          </cell>
          <cell r="M1300">
            <v>3867.16</v>
          </cell>
          <cell r="N1300">
            <v>0</v>
          </cell>
          <cell r="O1300">
            <v>1576325.79</v>
          </cell>
          <cell r="P1300">
            <v>2205923.79</v>
          </cell>
          <cell r="Q1300" t="str">
            <v>A</v>
          </cell>
          <cell r="R1300" t="str">
            <v>Y</v>
          </cell>
          <cell r="S1300" t="str">
            <v>001400000000000000000007465772</v>
          </cell>
        </row>
        <row r="1302">
          <cell r="A1302">
            <v>39172</v>
          </cell>
          <cell r="B1302" t="str">
            <v>2002-02-22-04.53.30.965655</v>
          </cell>
          <cell r="C1302" t="str">
            <v>2002-02-22-04.53.30.965655</v>
          </cell>
          <cell r="D1302" t="str">
            <v>ขาย</v>
          </cell>
          <cell r="E1302" t="str">
            <v>30299311362</v>
          </cell>
          <cell r="F1302" t="b">
            <v>0</v>
          </cell>
          <cell r="G1302" t="str">
            <v>วินัย ศรีเจริญ</v>
          </cell>
          <cell r="H1302" t="str">
            <v>1998092820215637</v>
          </cell>
          <cell r="I1302" t="str">
            <v>99</v>
          </cell>
          <cell r="J1302">
            <v>1083694.5</v>
          </cell>
          <cell r="K1302">
            <v>588872.64</v>
          </cell>
          <cell r="L1302">
            <v>0</v>
          </cell>
          <cell r="M1302">
            <v>0</v>
          </cell>
          <cell r="N1302">
            <v>0</v>
          </cell>
          <cell r="O1302">
            <v>588872.64</v>
          </cell>
          <cell r="P1302">
            <v>599152.03</v>
          </cell>
          <cell r="Q1302" t="str">
            <v>A</v>
          </cell>
          <cell r="R1302" t="str">
            <v>Y</v>
          </cell>
          <cell r="S1302" t="str">
            <v>001400000000000000000002789249</v>
          </cell>
        </row>
        <row r="1303">
          <cell r="A1303">
            <v>39172</v>
          </cell>
          <cell r="B1303" t="str">
            <v>2002-10-28-02.16.54.768101</v>
          </cell>
          <cell r="C1303" t="str">
            <v>2002-10-28-02.16.54.768101</v>
          </cell>
          <cell r="D1303" t="str">
            <v>ขาย</v>
          </cell>
          <cell r="E1303" t="str">
            <v>30299311477</v>
          </cell>
          <cell r="F1303" t="b">
            <v>0</v>
          </cell>
          <cell r="G1303" t="str">
            <v>จรัล ประสงค์เงิน</v>
          </cell>
          <cell r="H1303" t="str">
            <v>2002040219361036</v>
          </cell>
          <cell r="I1303" t="str">
            <v>99</v>
          </cell>
          <cell r="J1303">
            <v>854020.36</v>
          </cell>
          <cell r="K1303">
            <v>585778.42000000004</v>
          </cell>
          <cell r="L1303">
            <v>0</v>
          </cell>
          <cell r="M1303">
            <v>0</v>
          </cell>
          <cell r="N1303">
            <v>728.67</v>
          </cell>
          <cell r="O1303">
            <v>585778.42000000004</v>
          </cell>
          <cell r="P1303">
            <v>612898.18000000005</v>
          </cell>
          <cell r="Q1303" t="str">
            <v>A</v>
          </cell>
          <cell r="R1303" t="str">
            <v>N</v>
          </cell>
          <cell r="S1303" t="str">
            <v>001400000000000000000006202013</v>
          </cell>
        </row>
        <row r="1305">
          <cell r="A1305">
            <v>39172</v>
          </cell>
          <cell r="B1305" t="str">
            <v>2000-04-21-00.08.59.794628</v>
          </cell>
          <cell r="C1305" t="str">
            <v>2000-04-21-00.08.59.794628</v>
          </cell>
          <cell r="D1305" t="str">
            <v>CS</v>
          </cell>
          <cell r="E1305" t="str">
            <v>30299610104</v>
          </cell>
          <cell r="F1305" t="b">
            <v>0</v>
          </cell>
          <cell r="G1305" t="str">
            <v>นาย เรียน ปัดทุม</v>
          </cell>
          <cell r="H1305" t="str">
            <v>2005120122470105</v>
          </cell>
          <cell r="I1305" t="str">
            <v>99</v>
          </cell>
          <cell r="J1305">
            <v>170992.53</v>
          </cell>
          <cell r="K1305">
            <v>165492.53</v>
          </cell>
          <cell r="L1305">
            <v>0</v>
          </cell>
          <cell r="M1305">
            <v>0</v>
          </cell>
          <cell r="N1305">
            <v>0</v>
          </cell>
          <cell r="O1305">
            <v>165492.53</v>
          </cell>
          <cell r="P1305">
            <v>69494.97</v>
          </cell>
          <cell r="Q1305" t="str">
            <v>A</v>
          </cell>
          <cell r="R1305" t="str">
            <v>N</v>
          </cell>
          <cell r="S1305" t="str">
            <v>001400000000000000000001575723</v>
          </cell>
        </row>
        <row r="1306">
          <cell r="A1306">
            <v>39172</v>
          </cell>
          <cell r="B1306" t="str">
            <v>2000-04-06-14.01.11.281090</v>
          </cell>
          <cell r="C1306" t="str">
            <v>2000-04-06-14.01.11.281090</v>
          </cell>
          <cell r="D1306" t="str">
            <v>CS</v>
          </cell>
          <cell r="E1306" t="str">
            <v>30299610162</v>
          </cell>
          <cell r="F1306" t="b">
            <v>0</v>
          </cell>
          <cell r="G1306" t="str">
            <v>นาย อุดม ชูศรีวาด</v>
          </cell>
          <cell r="H1306" t="str">
            <v>2006080119580096</v>
          </cell>
          <cell r="I1306" t="str">
            <v>99</v>
          </cell>
          <cell r="J1306">
            <v>74430.720000000001</v>
          </cell>
          <cell r="K1306">
            <v>74430.720000000001</v>
          </cell>
          <cell r="L1306">
            <v>0</v>
          </cell>
          <cell r="M1306">
            <v>200</v>
          </cell>
          <cell r="N1306">
            <v>0</v>
          </cell>
          <cell r="O1306">
            <v>74430.720000000001</v>
          </cell>
          <cell r="P1306">
            <v>15232.8</v>
          </cell>
          <cell r="Q1306" t="str">
            <v>A</v>
          </cell>
          <cell r="R1306" t="str">
            <v>N</v>
          </cell>
          <cell r="S1306" t="str">
            <v>001400000000000000000000098549</v>
          </cell>
        </row>
        <row r="1307">
          <cell r="A1307">
            <v>39172</v>
          </cell>
          <cell r="B1307" t="str">
            <v>2000-04-07-18.55.09.823047</v>
          </cell>
          <cell r="C1307" t="str">
            <v>2000-04-07-18.55.09.823047</v>
          </cell>
          <cell r="D1307" t="str">
            <v>CS</v>
          </cell>
          <cell r="E1307" t="str">
            <v>30299610201</v>
          </cell>
          <cell r="F1307" t="b">
            <v>0</v>
          </cell>
          <cell r="G1307" t="str">
            <v>นาย บุญชัย ฤกษ์ตุลา</v>
          </cell>
          <cell r="H1307" t="str">
            <v>2006090118020123</v>
          </cell>
          <cell r="I1307" t="str">
            <v>99</v>
          </cell>
          <cell r="J1307">
            <v>292169.31</v>
          </cell>
          <cell r="K1307">
            <v>292169.31</v>
          </cell>
          <cell r="L1307">
            <v>0</v>
          </cell>
          <cell r="M1307">
            <v>9792.5</v>
          </cell>
          <cell r="N1307">
            <v>0</v>
          </cell>
          <cell r="O1307">
            <v>292169.31</v>
          </cell>
          <cell r="P1307">
            <v>216637.52</v>
          </cell>
          <cell r="Q1307" t="str">
            <v>A</v>
          </cell>
          <cell r="R1307" t="str">
            <v>N</v>
          </cell>
          <cell r="S1307" t="str">
            <v>001400000000000000000000368546</v>
          </cell>
        </row>
        <row r="1308">
          <cell r="A1308">
            <v>39172</v>
          </cell>
          <cell r="B1308" t="str">
            <v>2002-12-23-09.44.16.120839</v>
          </cell>
          <cell r="C1308" t="str">
            <v>2002-12-23-09.44.16.120839</v>
          </cell>
          <cell r="D1308" t="str">
            <v>CS</v>
          </cell>
          <cell r="E1308" t="str">
            <v>30299610251</v>
          </cell>
          <cell r="F1308" t="b">
            <v>0</v>
          </cell>
          <cell r="G1308" t="str">
            <v>นาย ชาลี เจียมสกุลทิพย์</v>
          </cell>
          <cell r="H1308" t="str">
            <v>2006100115160063</v>
          </cell>
          <cell r="I1308" t="str">
            <v>99</v>
          </cell>
          <cell r="J1308">
            <v>3294227.05</v>
          </cell>
          <cell r="K1308">
            <v>3294227.05</v>
          </cell>
          <cell r="L1308">
            <v>0</v>
          </cell>
          <cell r="M1308">
            <v>88957.5</v>
          </cell>
          <cell r="N1308">
            <v>5301.85</v>
          </cell>
          <cell r="O1308">
            <v>3294227.05</v>
          </cell>
          <cell r="P1308">
            <v>681156.88</v>
          </cell>
          <cell r="Q1308" t="str">
            <v>A</v>
          </cell>
          <cell r="R1308" t="str">
            <v>N</v>
          </cell>
          <cell r="S1308" t="str">
            <v>001400000000000000000006417505</v>
          </cell>
        </row>
        <row r="1309">
          <cell r="A1309">
            <v>39172</v>
          </cell>
          <cell r="B1309" t="str">
            <v>2001-04-12-23.18.15.549337</v>
          </cell>
          <cell r="C1309" t="str">
            <v>2001-04-12-23.18.15.549337</v>
          </cell>
          <cell r="D1309" t="str">
            <v>CS</v>
          </cell>
          <cell r="E1309" t="str">
            <v>30303028651</v>
          </cell>
          <cell r="F1309" t="b">
            <v>0</v>
          </cell>
          <cell r="G1309" t="str">
            <v>พี แอนด์ ดับบลิว เอ็นจิเนียริ่ง</v>
          </cell>
          <cell r="H1309" t="str">
            <v>1998122016181029</v>
          </cell>
          <cell r="I1309" t="str">
            <v>03</v>
          </cell>
          <cell r="J1309">
            <v>12000000</v>
          </cell>
          <cell r="K1309">
            <v>11407493.539999999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4954436.12</v>
          </cell>
          <cell r="Q1309" t="str">
            <v>A</v>
          </cell>
          <cell r="R1309">
            <v>0</v>
          </cell>
          <cell r="S1309" t="str">
            <v>001400000000000000000003369003</v>
          </cell>
        </row>
        <row r="1310">
          <cell r="A1310">
            <v>39172</v>
          </cell>
          <cell r="B1310" t="str">
            <v>2004-07-26-03.43.42.962999</v>
          </cell>
          <cell r="C1310" t="str">
            <v>2004-07-26-03.43.42.962999</v>
          </cell>
          <cell r="D1310" t="str">
            <v>CS</v>
          </cell>
          <cell r="E1310" t="str">
            <v>30399310559</v>
          </cell>
          <cell r="F1310" t="b">
            <v>0</v>
          </cell>
          <cell r="G1310" t="str">
            <v>วิเชียร อุปดิษฐ์,บัวจันทร์ ถาคำ</v>
          </cell>
          <cell r="H1310" t="str">
            <v>1998092820250479</v>
          </cell>
          <cell r="I1310" t="str">
            <v>99</v>
          </cell>
          <cell r="J1310">
            <v>188326.68</v>
          </cell>
          <cell r="K1310">
            <v>135594.14000000001</v>
          </cell>
          <cell r="L1310">
            <v>0</v>
          </cell>
          <cell r="M1310">
            <v>4707.5</v>
          </cell>
          <cell r="N1310">
            <v>0</v>
          </cell>
          <cell r="O1310">
            <v>135594.14000000001</v>
          </cell>
          <cell r="P1310">
            <v>191372.9</v>
          </cell>
          <cell r="Q1310" t="str">
            <v>A</v>
          </cell>
          <cell r="R1310" t="str">
            <v>N</v>
          </cell>
          <cell r="S1310" t="str">
            <v>001400000000000000000008054154</v>
          </cell>
        </row>
        <row r="1312">
          <cell r="A1312">
            <v>39172</v>
          </cell>
          <cell r="B1312" t="str">
            <v>2002-09-29-18.11.58.657427</v>
          </cell>
          <cell r="C1312" t="str">
            <v>2002-09-29-18.11.58.657427</v>
          </cell>
          <cell r="D1312" t="str">
            <v>ขาย</v>
          </cell>
          <cell r="E1312" t="str">
            <v>30430002253</v>
          </cell>
          <cell r="F1312" t="b">
            <v>0</v>
          </cell>
          <cell r="G1312" t="str">
            <v>แสงเจริญไพศาล</v>
          </cell>
          <cell r="H1312" t="str">
            <v>1998092820254174</v>
          </cell>
          <cell r="I1312" t="str">
            <v>30</v>
          </cell>
          <cell r="J1312">
            <v>9829712.3399999999</v>
          </cell>
          <cell r="K1312">
            <v>9099270.0199999996</v>
          </cell>
          <cell r="L1312">
            <v>0</v>
          </cell>
          <cell r="M1312">
            <v>0</v>
          </cell>
          <cell r="N1312">
            <v>0</v>
          </cell>
          <cell r="O1312">
            <v>9099270.0199999996</v>
          </cell>
          <cell r="P1312">
            <v>5226721.8499999996</v>
          </cell>
          <cell r="Q1312" t="str">
            <v>N</v>
          </cell>
          <cell r="R1312" t="str">
            <v>Y</v>
          </cell>
          <cell r="S1312" t="str">
            <v>001400000000000000000004166849</v>
          </cell>
        </row>
        <row r="1313">
          <cell r="A1313">
            <v>39172</v>
          </cell>
          <cell r="B1313" t="str">
            <v>2001-06-02-08.24.51.628223</v>
          </cell>
          <cell r="C1313" t="str">
            <v>2001-06-02-08.24.51.628223</v>
          </cell>
          <cell r="D1313" t="str">
            <v>ขาย</v>
          </cell>
          <cell r="E1313" t="str">
            <v>30430002261</v>
          </cell>
          <cell r="F1313" t="b">
            <v>0</v>
          </cell>
          <cell r="G1313" t="str">
            <v>แสงเจริญไพศาล</v>
          </cell>
          <cell r="H1313" t="str">
            <v>1998092820254174</v>
          </cell>
          <cell r="I1313" t="str">
            <v>30</v>
          </cell>
          <cell r="J1313">
            <v>7481652.9699999997</v>
          </cell>
          <cell r="K1313">
            <v>6600485.8099999996</v>
          </cell>
          <cell r="L1313">
            <v>0</v>
          </cell>
          <cell r="M1313">
            <v>0</v>
          </cell>
          <cell r="N1313">
            <v>38674.080000000002</v>
          </cell>
          <cell r="O1313">
            <v>6600485.8099999996</v>
          </cell>
          <cell r="P1313">
            <v>3491079.89</v>
          </cell>
          <cell r="Q1313" t="str">
            <v>N</v>
          </cell>
          <cell r="R1313" t="str">
            <v>Y</v>
          </cell>
          <cell r="S1313" t="str">
            <v>001400000000000000000003610725</v>
          </cell>
        </row>
        <row r="1314">
          <cell r="A1314">
            <v>39172</v>
          </cell>
          <cell r="B1314" t="str">
            <v>2001-06-02-08.24.51.628223</v>
          </cell>
          <cell r="C1314" t="str">
            <v>2001-06-02-08.24.51.628223</v>
          </cell>
          <cell r="D1314" t="str">
            <v>ขาย</v>
          </cell>
          <cell r="E1314" t="str">
            <v>30460001081</v>
          </cell>
          <cell r="F1314" t="b">
            <v>0</v>
          </cell>
          <cell r="G1314" t="str">
            <v>สมศรี  ล้อเพ็ญภพ</v>
          </cell>
          <cell r="H1314" t="str">
            <v>1998090818105280</v>
          </cell>
          <cell r="I1314" t="str">
            <v>60</v>
          </cell>
          <cell r="J1314">
            <v>24000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 t="str">
            <v>N</v>
          </cell>
          <cell r="R1314" t="str">
            <v>Y</v>
          </cell>
          <cell r="S1314" t="str">
            <v>001400000000000000000003610725</v>
          </cell>
        </row>
        <row r="1315">
          <cell r="A1315">
            <v>39172</v>
          </cell>
          <cell r="B1315" t="str">
            <v>2002-04-28-17.17.48.050022</v>
          </cell>
          <cell r="C1315" t="str">
            <v>2002-04-28-17.17.48.050022</v>
          </cell>
          <cell r="D1315" t="str">
            <v>CS</v>
          </cell>
          <cell r="E1315" t="str">
            <v>30599030383</v>
          </cell>
          <cell r="F1315" t="b">
            <v>0</v>
          </cell>
          <cell r="G1315" t="str">
            <v>ประเสริฐ ธีรโอฬาร</v>
          </cell>
          <cell r="H1315" t="str">
            <v>2002010317130107</v>
          </cell>
          <cell r="I1315" t="str">
            <v>99</v>
          </cell>
          <cell r="J1315">
            <v>7230705.1200000001</v>
          </cell>
          <cell r="K1315">
            <v>6688889.21</v>
          </cell>
          <cell r="L1315">
            <v>0</v>
          </cell>
          <cell r="M1315">
            <v>0</v>
          </cell>
          <cell r="N1315">
            <v>19553.18</v>
          </cell>
          <cell r="O1315">
            <v>6688889.21</v>
          </cell>
          <cell r="P1315">
            <v>8681959.5399999991</v>
          </cell>
          <cell r="Q1315" t="str">
            <v>A</v>
          </cell>
          <cell r="R1315" t="str">
            <v>N</v>
          </cell>
          <cell r="S1315" t="str">
            <v>001400000000000000000003605493</v>
          </cell>
        </row>
        <row r="1316">
          <cell r="A1316">
            <v>39172</v>
          </cell>
          <cell r="B1316" t="str">
            <v>2002-04-28-17.17.48.050022</v>
          </cell>
          <cell r="C1316" t="str">
            <v>2002-04-28-17.17.48.050022</v>
          </cell>
          <cell r="D1316" t="str">
            <v>CS</v>
          </cell>
          <cell r="E1316" t="str">
            <v>30599030391</v>
          </cell>
          <cell r="F1316" t="b">
            <v>0</v>
          </cell>
          <cell r="G1316" t="str">
            <v>ประเสริฐ ธีรโอฬาร</v>
          </cell>
          <cell r="H1316" t="str">
            <v>2002010317130107</v>
          </cell>
          <cell r="I1316" t="str">
            <v>99</v>
          </cell>
          <cell r="J1316">
            <v>3610239.52</v>
          </cell>
          <cell r="K1316">
            <v>2941383.74</v>
          </cell>
          <cell r="L1316">
            <v>0</v>
          </cell>
          <cell r="M1316">
            <v>0</v>
          </cell>
          <cell r="N1316">
            <v>0</v>
          </cell>
          <cell r="O1316">
            <v>2941383.74</v>
          </cell>
          <cell r="P1316">
            <v>4733171.47</v>
          </cell>
          <cell r="Q1316" t="str">
            <v>A</v>
          </cell>
          <cell r="R1316" t="str">
            <v>N</v>
          </cell>
          <cell r="S1316" t="str">
            <v>001400000000000000000003605493</v>
          </cell>
        </row>
        <row r="1317">
          <cell r="A1317">
            <v>39172</v>
          </cell>
          <cell r="B1317" t="str">
            <v>2002-04-28-17.17.48.050022</v>
          </cell>
          <cell r="C1317" t="str">
            <v>2002-04-28-17.17.48.050022</v>
          </cell>
          <cell r="D1317" t="str">
            <v>CS</v>
          </cell>
          <cell r="E1317" t="str">
            <v>30599300160</v>
          </cell>
          <cell r="F1317" t="b">
            <v>0</v>
          </cell>
          <cell r="G1317" t="str">
            <v>ประเสริฐ ธีรโอฬาร</v>
          </cell>
          <cell r="H1317" t="str">
            <v>2002010317130107</v>
          </cell>
          <cell r="I1317" t="str">
            <v>99</v>
          </cell>
          <cell r="J1317">
            <v>3053739.98</v>
          </cell>
          <cell r="K1317">
            <v>2320997.31</v>
          </cell>
          <cell r="L1317">
            <v>0</v>
          </cell>
          <cell r="M1317">
            <v>200000</v>
          </cell>
          <cell r="N1317">
            <v>0</v>
          </cell>
          <cell r="O1317">
            <v>2320997.31</v>
          </cell>
          <cell r="P1317">
            <v>3401571.62</v>
          </cell>
          <cell r="Q1317" t="str">
            <v>A</v>
          </cell>
          <cell r="R1317" t="str">
            <v>N</v>
          </cell>
          <cell r="S1317" t="str">
            <v>001400000000000000000003605493</v>
          </cell>
        </row>
        <row r="1318">
          <cell r="A1318">
            <v>39172</v>
          </cell>
          <cell r="B1318" t="str">
            <v>2002-04-20-08.49.09.659487</v>
          </cell>
          <cell r="C1318" t="str">
            <v>2002-04-20-08.49.09.659487</v>
          </cell>
          <cell r="D1318" t="str">
            <v>CS</v>
          </cell>
          <cell r="E1318" t="str">
            <v>30599310650</v>
          </cell>
          <cell r="F1318" t="b">
            <v>0</v>
          </cell>
          <cell r="G1318" t="str">
            <v>ณัฏฐ์ชัย คงคานนท์</v>
          </cell>
          <cell r="H1318" t="str">
            <v>2002050307040052</v>
          </cell>
          <cell r="I1318" t="str">
            <v>99</v>
          </cell>
          <cell r="J1318">
            <v>867234.91</v>
          </cell>
          <cell r="K1318">
            <v>620101.13</v>
          </cell>
          <cell r="L1318">
            <v>0</v>
          </cell>
          <cell r="M1318">
            <v>21680</v>
          </cell>
          <cell r="N1318">
            <v>0</v>
          </cell>
          <cell r="O1318">
            <v>620101.13</v>
          </cell>
          <cell r="P1318">
            <v>745338.31</v>
          </cell>
          <cell r="Q1318" t="str">
            <v>A</v>
          </cell>
          <cell r="R1318" t="str">
            <v>N</v>
          </cell>
          <cell r="S1318" t="str">
            <v>001400000000000000000005562312</v>
          </cell>
        </row>
        <row r="1319">
          <cell r="A1319">
            <v>39172</v>
          </cell>
          <cell r="B1319" t="str">
            <v>2006-08-10-06.04.45.324391</v>
          </cell>
          <cell r="C1319" t="str">
            <v>2006-08-10-06.04.45.324391</v>
          </cell>
          <cell r="D1319" t="str">
            <v>CS</v>
          </cell>
          <cell r="E1319" t="str">
            <v>30599340093</v>
          </cell>
          <cell r="F1319" t="b">
            <v>0</v>
          </cell>
          <cell r="G1319" t="str">
            <v>น.ส.กาญจนา สว่างโคกกรวด และ              นาย วิโรจน์ เพชรสันทัศน์</v>
          </cell>
          <cell r="H1319" t="str">
            <v>2006090118030129</v>
          </cell>
          <cell r="I1319" t="str">
            <v>99</v>
          </cell>
          <cell r="J1319">
            <v>670683.07999999996</v>
          </cell>
          <cell r="K1319">
            <v>668563.07999999996</v>
          </cell>
          <cell r="L1319">
            <v>0</v>
          </cell>
          <cell r="M1319">
            <v>0</v>
          </cell>
          <cell r="N1319">
            <v>0</v>
          </cell>
          <cell r="O1319">
            <v>668563.07999999996</v>
          </cell>
          <cell r="P1319">
            <v>225766.46</v>
          </cell>
          <cell r="Q1319" t="str">
            <v>A</v>
          </cell>
          <cell r="R1319" t="str">
            <v>N</v>
          </cell>
          <cell r="S1319" t="str">
            <v>001400000000000000000005041864</v>
          </cell>
        </row>
        <row r="1321">
          <cell r="A1321">
            <v>39172</v>
          </cell>
          <cell r="B1321" t="str">
            <v>2002-04-07-16.28.49.701681</v>
          </cell>
          <cell r="C1321" t="str">
            <v>2002-04-07-16.28.49.701681</v>
          </cell>
          <cell r="D1321" t="str">
            <v>CS</v>
          </cell>
          <cell r="E1321" t="str">
            <v>30699310356</v>
          </cell>
          <cell r="F1321" t="b">
            <v>0</v>
          </cell>
          <cell r="G1321" t="str">
            <v>ไพโรจน์ สายสวาท,สิรีลักษณ์ มีจันทร์</v>
          </cell>
          <cell r="H1321" t="str">
            <v>1998092820325210</v>
          </cell>
          <cell r="I1321" t="str">
            <v>99</v>
          </cell>
          <cell r="J1321">
            <v>1940481.94</v>
          </cell>
          <cell r="K1321">
            <v>1700000</v>
          </cell>
          <cell r="L1321">
            <v>0</v>
          </cell>
          <cell r="M1321">
            <v>48512.5</v>
          </cell>
          <cell r="N1321">
            <v>0</v>
          </cell>
          <cell r="O1321">
            <v>1700000</v>
          </cell>
          <cell r="P1321">
            <v>3372021.62</v>
          </cell>
          <cell r="Q1321" t="str">
            <v>A</v>
          </cell>
          <cell r="R1321" t="str">
            <v>N</v>
          </cell>
          <cell r="S1321" t="str">
            <v>001400000000000000000004395072</v>
          </cell>
        </row>
        <row r="1322">
          <cell r="A1322">
            <v>39172</v>
          </cell>
          <cell r="B1322" t="str">
            <v>2003-09-01-03.08.34.371715</v>
          </cell>
          <cell r="C1322" t="str">
            <v>2003-09-01-03.08.34.371715</v>
          </cell>
          <cell r="D1322" t="str">
            <v>CS</v>
          </cell>
          <cell r="E1322" t="str">
            <v>30699310534</v>
          </cell>
          <cell r="F1322" t="b">
            <v>0</v>
          </cell>
          <cell r="G1322" t="str">
            <v>วรพันธ์ บุญฉลวย</v>
          </cell>
          <cell r="H1322" t="str">
            <v>1998081709443833</v>
          </cell>
          <cell r="I1322" t="str">
            <v>99</v>
          </cell>
          <cell r="J1322">
            <v>1215427.3700000001</v>
          </cell>
          <cell r="K1322">
            <v>1090395.6200000001</v>
          </cell>
          <cell r="L1322">
            <v>0</v>
          </cell>
          <cell r="M1322">
            <v>31215</v>
          </cell>
          <cell r="N1322">
            <v>0</v>
          </cell>
          <cell r="O1322">
            <v>1090395.6200000001</v>
          </cell>
          <cell r="P1322">
            <v>1571523.69</v>
          </cell>
          <cell r="Q1322" t="str">
            <v>A</v>
          </cell>
          <cell r="R1322" t="str">
            <v>N</v>
          </cell>
          <cell r="S1322" t="str">
            <v>001400000000000000000007025494</v>
          </cell>
        </row>
        <row r="1323">
          <cell r="A1323">
            <v>39172</v>
          </cell>
          <cell r="B1323" t="str">
            <v>2002-04-28-15.58.17.877919</v>
          </cell>
          <cell r="C1323" t="str">
            <v>2002-04-28-15.58.17.877919</v>
          </cell>
          <cell r="D1323" t="str">
            <v>ขาย</v>
          </cell>
          <cell r="E1323" t="str">
            <v>30730007571</v>
          </cell>
          <cell r="F1323" t="b">
            <v>0</v>
          </cell>
          <cell r="G1323" t="str">
            <v>ห้างหุ้นส่วนจำกัด เอส.เอ็ม.สหมิตร เอ็นจิเนียริ่ง</v>
          </cell>
          <cell r="H1323" t="str">
            <v>1998090818140615</v>
          </cell>
          <cell r="I1323" t="str">
            <v>30</v>
          </cell>
          <cell r="J1323">
            <v>10808014.57</v>
          </cell>
          <cell r="K1323">
            <v>10808014.57</v>
          </cell>
          <cell r="L1323">
            <v>221690.17</v>
          </cell>
          <cell r="M1323">
            <v>0</v>
          </cell>
          <cell r="N1323">
            <v>0</v>
          </cell>
          <cell r="O1323">
            <v>10808014.57</v>
          </cell>
          <cell r="P1323">
            <v>7638714.7000000002</v>
          </cell>
          <cell r="Q1323" t="str">
            <v>A</v>
          </cell>
          <cell r="R1323" t="str">
            <v>Y</v>
          </cell>
          <cell r="S1323" t="str">
            <v>001400000000000000000004092628</v>
          </cell>
        </row>
        <row r="1324">
          <cell r="A1324">
            <v>39172</v>
          </cell>
          <cell r="B1324" t="str">
            <v>2001-06-02-08.31.45.392803</v>
          </cell>
          <cell r="C1324" t="str">
            <v>2001-06-02-08.31.45.392803</v>
          </cell>
          <cell r="D1324" t="str">
            <v>ขาย</v>
          </cell>
          <cell r="E1324" t="str">
            <v>30730007589</v>
          </cell>
          <cell r="F1324" t="b">
            <v>0</v>
          </cell>
          <cell r="G1324" t="str">
            <v>สำเนา โหนา</v>
          </cell>
          <cell r="H1324" t="str">
            <v>1998081709451787</v>
          </cell>
          <cell r="I1324" t="str">
            <v>30</v>
          </cell>
          <cell r="J1324">
            <v>12500000</v>
          </cell>
          <cell r="K1324">
            <v>12500000</v>
          </cell>
          <cell r="L1324">
            <v>702226</v>
          </cell>
          <cell r="M1324">
            <v>0</v>
          </cell>
          <cell r="N1324">
            <v>0</v>
          </cell>
          <cell r="O1324">
            <v>12500000</v>
          </cell>
          <cell r="P1324">
            <v>8790979.5199999996</v>
          </cell>
          <cell r="Q1324" t="str">
            <v>A</v>
          </cell>
          <cell r="R1324" t="str">
            <v>Y</v>
          </cell>
          <cell r="S1324" t="str">
            <v>001400000000000000000002913473</v>
          </cell>
        </row>
        <row r="1325">
          <cell r="A1325">
            <v>39172</v>
          </cell>
          <cell r="B1325" t="str">
            <v>2002-04-07-16.28.53.273650</v>
          </cell>
          <cell r="C1325" t="str">
            <v>2002-04-07-16.28.53.273650</v>
          </cell>
          <cell r="D1325" t="str">
            <v>CS</v>
          </cell>
          <cell r="E1325" t="str">
            <v>30799030169</v>
          </cell>
          <cell r="F1325" t="b">
            <v>0</v>
          </cell>
          <cell r="G1325" t="str">
            <v>สน กาแก้ว</v>
          </cell>
          <cell r="H1325" t="str">
            <v>1998081709454555</v>
          </cell>
          <cell r="I1325" t="str">
            <v>99</v>
          </cell>
          <cell r="J1325">
            <v>1095433.25</v>
          </cell>
          <cell r="K1325">
            <v>883941.23</v>
          </cell>
          <cell r="L1325">
            <v>0</v>
          </cell>
          <cell r="M1325">
            <v>0</v>
          </cell>
          <cell r="N1325">
            <v>0</v>
          </cell>
          <cell r="O1325">
            <v>883941.23</v>
          </cell>
          <cell r="P1325">
            <v>1772647.22</v>
          </cell>
          <cell r="Q1325" t="str">
            <v>A</v>
          </cell>
          <cell r="R1325" t="str">
            <v>N</v>
          </cell>
          <cell r="S1325" t="str">
            <v>001400000000000000000004333254</v>
          </cell>
        </row>
        <row r="1326">
          <cell r="A1326">
            <v>39172</v>
          </cell>
          <cell r="B1326" t="str">
            <v>2002-04-07-16.47.57.171437</v>
          </cell>
          <cell r="C1326" t="str">
            <v>2002-04-07-16.47.57.171437</v>
          </cell>
          <cell r="D1326" t="str">
            <v>ขาย</v>
          </cell>
          <cell r="E1326" t="str">
            <v>30799030177</v>
          </cell>
          <cell r="F1326" t="b">
            <v>0</v>
          </cell>
          <cell r="G1326" t="str">
            <v>สืบพงศ์ ธุระหาญ</v>
          </cell>
          <cell r="H1326" t="str">
            <v>1998081709455857</v>
          </cell>
          <cell r="I1326" t="str">
            <v>99</v>
          </cell>
          <cell r="J1326">
            <v>5695466.4100000001</v>
          </cell>
          <cell r="K1326">
            <v>4919757.9400000004</v>
          </cell>
          <cell r="L1326">
            <v>0</v>
          </cell>
          <cell r="M1326">
            <v>0</v>
          </cell>
          <cell r="N1326">
            <v>8595.31</v>
          </cell>
          <cell r="O1326">
            <v>4919757.9400000004</v>
          </cell>
          <cell r="P1326">
            <v>9579178.7100000009</v>
          </cell>
          <cell r="Q1326" t="str">
            <v>A</v>
          </cell>
          <cell r="R1326" t="str">
            <v>N</v>
          </cell>
          <cell r="S1326" t="str">
            <v>001400000000000000000004325773</v>
          </cell>
        </row>
        <row r="1327">
          <cell r="A1327">
            <v>39172</v>
          </cell>
          <cell r="B1327" t="str">
            <v>2000-04-06-14.19.12.158114</v>
          </cell>
          <cell r="C1327" t="str">
            <v>2000-04-06-14.19.12.158114</v>
          </cell>
          <cell r="D1327" t="str">
            <v>CS</v>
          </cell>
          <cell r="E1327" t="str">
            <v>30799030321</v>
          </cell>
          <cell r="F1327" t="b">
            <v>0</v>
          </cell>
          <cell r="G1327" t="str">
            <v>นาย เจษฎา เอี่ยมเกตุแก้ว</v>
          </cell>
          <cell r="H1327" t="str">
            <v>1998081709453254</v>
          </cell>
          <cell r="I1327" t="str">
            <v>99</v>
          </cell>
          <cell r="J1327">
            <v>3057547.93</v>
          </cell>
          <cell r="K1327">
            <v>440286.24</v>
          </cell>
          <cell r="L1327">
            <v>0</v>
          </cell>
          <cell r="M1327">
            <v>0</v>
          </cell>
          <cell r="N1327">
            <v>16653.48</v>
          </cell>
          <cell r="O1327">
            <v>440286.24</v>
          </cell>
          <cell r="P1327">
            <v>3562442.83</v>
          </cell>
          <cell r="Q1327" t="str">
            <v>A</v>
          </cell>
          <cell r="R1327">
            <v>0</v>
          </cell>
          <cell r="S1327" t="str">
            <v>001400000000000000000000110270</v>
          </cell>
        </row>
        <row r="1328">
          <cell r="A1328">
            <v>39172</v>
          </cell>
          <cell r="B1328" t="str">
            <v>2002-04-28-14.51.27.452438</v>
          </cell>
          <cell r="C1328" t="str">
            <v>2002-04-28-14.51.27.452438</v>
          </cell>
          <cell r="D1328" t="str">
            <v>ขาย</v>
          </cell>
          <cell r="E1328" t="str">
            <v>30799030371</v>
          </cell>
          <cell r="F1328" t="b">
            <v>0</v>
          </cell>
          <cell r="G1328" t="str">
            <v>นาย สุวิทย์ เครือเทา</v>
          </cell>
          <cell r="H1328" t="str">
            <v>2000080215390105</v>
          </cell>
          <cell r="I1328" t="str">
            <v>99</v>
          </cell>
          <cell r="J1328">
            <v>5311336.74</v>
          </cell>
          <cell r="K1328">
            <v>4624510.8899999997</v>
          </cell>
          <cell r="L1328">
            <v>0</v>
          </cell>
          <cell r="M1328">
            <v>0</v>
          </cell>
          <cell r="N1328">
            <v>0</v>
          </cell>
          <cell r="O1328">
            <v>4624510.8899999997</v>
          </cell>
          <cell r="P1328">
            <v>8952897.3399999999</v>
          </cell>
          <cell r="Q1328" t="str">
            <v>A</v>
          </cell>
          <cell r="R1328" t="str">
            <v>N</v>
          </cell>
          <cell r="S1328" t="str">
            <v>001400000000000000000003611185</v>
          </cell>
        </row>
        <row r="1329">
          <cell r="A1329">
            <v>39172</v>
          </cell>
          <cell r="B1329" t="str">
            <v>2001-06-02-08.31.44.678935</v>
          </cell>
          <cell r="C1329" t="str">
            <v>2001-06-02-08.31.44.678935</v>
          </cell>
          <cell r="D1329" t="str">
            <v>CS</v>
          </cell>
          <cell r="E1329" t="str">
            <v>30799030452</v>
          </cell>
          <cell r="F1329" t="b">
            <v>0</v>
          </cell>
          <cell r="G1329" t="str">
            <v>ไทยเจริญค้าวัสดุก่อสร้างคลอง14</v>
          </cell>
          <cell r="H1329" t="str">
            <v>2001080219130094</v>
          </cell>
          <cell r="I1329" t="str">
            <v>99</v>
          </cell>
          <cell r="J1329">
            <v>11055968.4</v>
          </cell>
          <cell r="K1329">
            <v>9438568.2100000009</v>
          </cell>
          <cell r="L1329">
            <v>0</v>
          </cell>
          <cell r="M1329">
            <v>0</v>
          </cell>
          <cell r="N1329">
            <v>0</v>
          </cell>
          <cell r="O1329">
            <v>9438568.2100000009</v>
          </cell>
          <cell r="P1329">
            <v>10400291.83</v>
          </cell>
          <cell r="Q1329" t="str">
            <v>A</v>
          </cell>
          <cell r="R1329" t="str">
            <v>N</v>
          </cell>
          <cell r="S1329" t="str">
            <v>001400000000000000000003579138</v>
          </cell>
        </row>
        <row r="1330">
          <cell r="A1330">
            <v>39172</v>
          </cell>
          <cell r="B1330" t="str">
            <v>2002-08-04-18.55.20.851106</v>
          </cell>
          <cell r="C1330" t="str">
            <v>2002-08-04-18.55.20.851106</v>
          </cell>
          <cell r="D1330" t="str">
            <v>ขาย</v>
          </cell>
          <cell r="E1330" t="str">
            <v>30799300295</v>
          </cell>
          <cell r="F1330" t="b">
            <v>0</v>
          </cell>
          <cell r="G1330" t="str">
            <v>นาย สุวิทย์ เครือเทา</v>
          </cell>
          <cell r="H1330" t="str">
            <v>2000080215390105</v>
          </cell>
          <cell r="I1330" t="str">
            <v>99</v>
          </cell>
          <cell r="J1330">
            <v>2659782.2599999998</v>
          </cell>
          <cell r="K1330">
            <v>2363349.0299999998</v>
          </cell>
          <cell r="L1330">
            <v>0</v>
          </cell>
          <cell r="M1330">
            <v>0</v>
          </cell>
          <cell r="N1330">
            <v>0</v>
          </cell>
          <cell r="O1330">
            <v>2363349.0299999998</v>
          </cell>
          <cell r="P1330">
            <v>4134232.85</v>
          </cell>
          <cell r="Q1330" t="str">
            <v>A</v>
          </cell>
          <cell r="R1330" t="str">
            <v>N</v>
          </cell>
          <cell r="S1330" t="str">
            <v>001400000000000000000003611184</v>
          </cell>
        </row>
        <row r="1331">
          <cell r="A1331">
            <v>39172</v>
          </cell>
          <cell r="B1331" t="str">
            <v>2001-06-02-08.31.44.678935</v>
          </cell>
          <cell r="C1331" t="str">
            <v>2001-06-02-08.31.44.678935</v>
          </cell>
          <cell r="D1331" t="str">
            <v>CS</v>
          </cell>
          <cell r="E1331" t="str">
            <v>30799300326</v>
          </cell>
          <cell r="F1331" t="b">
            <v>0</v>
          </cell>
          <cell r="G1331" t="str">
            <v>ไทยเจริญค้าวัสดุก่อสร้างคลอง14</v>
          </cell>
          <cell r="H1331" t="str">
            <v>2001080219130094</v>
          </cell>
          <cell r="I1331" t="str">
            <v>99</v>
          </cell>
          <cell r="J1331">
            <v>8836481.3100000005</v>
          </cell>
          <cell r="K1331">
            <v>6537963.2300000004</v>
          </cell>
          <cell r="L1331">
            <v>0</v>
          </cell>
          <cell r="M1331">
            <v>0</v>
          </cell>
          <cell r="N1331">
            <v>41896.92</v>
          </cell>
          <cell r="O1331">
            <v>6537963.2300000004</v>
          </cell>
          <cell r="P1331">
            <v>7806483.3899999997</v>
          </cell>
          <cell r="Q1331" t="str">
            <v>A</v>
          </cell>
          <cell r="R1331" t="str">
            <v>N</v>
          </cell>
          <cell r="S1331" t="str">
            <v>001400000000000000000003579138</v>
          </cell>
        </row>
        <row r="1332">
          <cell r="A1332">
            <v>39172</v>
          </cell>
          <cell r="B1332" t="str">
            <v>2001-06-02-08.31.45.699089</v>
          </cell>
          <cell r="C1332" t="str">
            <v>2001-06-02-08.31.45.699089</v>
          </cell>
          <cell r="D1332" t="str">
            <v>CS</v>
          </cell>
          <cell r="E1332" t="str">
            <v>30799300392</v>
          </cell>
          <cell r="F1332" t="b">
            <v>0</v>
          </cell>
          <cell r="G1332" t="str">
            <v>นาย อลงกรณ์ บุษราตระกูล</v>
          </cell>
          <cell r="H1332" t="str">
            <v>1999060122460973</v>
          </cell>
          <cell r="I1332" t="str">
            <v>99</v>
          </cell>
          <cell r="J1332">
            <v>3588666.23</v>
          </cell>
          <cell r="K1332">
            <v>2864560.42</v>
          </cell>
          <cell r="L1332">
            <v>0</v>
          </cell>
          <cell r="M1332">
            <v>122017.5</v>
          </cell>
          <cell r="N1332">
            <v>0</v>
          </cell>
          <cell r="O1332">
            <v>2864560.42</v>
          </cell>
          <cell r="P1332">
            <v>3769565.17</v>
          </cell>
          <cell r="Q1332" t="str">
            <v>A</v>
          </cell>
          <cell r="R1332" t="str">
            <v>Y</v>
          </cell>
          <cell r="S1332" t="str">
            <v>001400000000000000000002789918</v>
          </cell>
        </row>
        <row r="1333">
          <cell r="A1333">
            <v>39172</v>
          </cell>
          <cell r="B1333" t="str">
            <v>2001-06-02-08.31.45.699089</v>
          </cell>
          <cell r="C1333" t="str">
            <v>2001-06-02-08.31.45.699089</v>
          </cell>
          <cell r="D1333" t="str">
            <v>CS</v>
          </cell>
          <cell r="E1333" t="str">
            <v>30799300407</v>
          </cell>
          <cell r="F1333" t="b">
            <v>0</v>
          </cell>
          <cell r="G1333" t="str">
            <v>นาย อลงกรณ์ บุษราตระกูล</v>
          </cell>
          <cell r="H1333" t="str">
            <v>1999060122460973</v>
          </cell>
          <cell r="I1333" t="str">
            <v>99</v>
          </cell>
          <cell r="J1333">
            <v>1292068.3500000001</v>
          </cell>
          <cell r="K1333">
            <v>1000000</v>
          </cell>
          <cell r="L1333">
            <v>0</v>
          </cell>
          <cell r="M1333">
            <v>0</v>
          </cell>
          <cell r="N1333">
            <v>0</v>
          </cell>
          <cell r="O1333">
            <v>1000000</v>
          </cell>
          <cell r="P1333">
            <v>1337499.8500000001</v>
          </cell>
          <cell r="Q1333" t="str">
            <v>A</v>
          </cell>
          <cell r="R1333" t="str">
            <v>Y</v>
          </cell>
          <cell r="S1333" t="str">
            <v>001400000000000000000002789918</v>
          </cell>
        </row>
        <row r="1334">
          <cell r="A1334">
            <v>39172</v>
          </cell>
          <cell r="B1334" t="str">
            <v>2001-06-02-08.31.45.699089</v>
          </cell>
          <cell r="C1334" t="str">
            <v>2001-06-02-08.31.45.699089</v>
          </cell>
          <cell r="D1334" t="str">
            <v>CS</v>
          </cell>
          <cell r="E1334" t="str">
            <v>30799300431</v>
          </cell>
          <cell r="F1334" t="b">
            <v>0</v>
          </cell>
          <cell r="G1334" t="str">
            <v>นาย อลงกรณ์ บุษราตระกูล</v>
          </cell>
          <cell r="H1334" t="str">
            <v>1999060122460973</v>
          </cell>
          <cell r="I1334" t="str">
            <v>99</v>
          </cell>
          <cell r="J1334">
            <v>351557.81</v>
          </cell>
          <cell r="K1334">
            <v>351557.81</v>
          </cell>
          <cell r="L1334">
            <v>0</v>
          </cell>
          <cell r="M1334">
            <v>0</v>
          </cell>
          <cell r="N1334">
            <v>0</v>
          </cell>
          <cell r="O1334">
            <v>351557.81</v>
          </cell>
          <cell r="P1334">
            <v>0</v>
          </cell>
          <cell r="Q1334" t="str">
            <v>A</v>
          </cell>
          <cell r="R1334" t="str">
            <v>Y</v>
          </cell>
          <cell r="S1334" t="str">
            <v>001400000000000000000002789918</v>
          </cell>
        </row>
        <row r="1335">
          <cell r="A1335">
            <v>39172</v>
          </cell>
          <cell r="B1335" t="str">
            <v>2002-04-07-16.28.51.192538</v>
          </cell>
          <cell r="C1335" t="str">
            <v>2002-04-07-16.28.51.192538</v>
          </cell>
          <cell r="D1335" t="str">
            <v>ขาย</v>
          </cell>
          <cell r="E1335" t="str">
            <v>30799310214</v>
          </cell>
          <cell r="F1335" t="b">
            <v>0</v>
          </cell>
          <cell r="G1335" t="str">
            <v>จรูญ เที่ยงธรรม,นัท เที่ยงธรรม</v>
          </cell>
          <cell r="H1335" t="str">
            <v>1998081709445695</v>
          </cell>
          <cell r="I1335" t="str">
            <v>99</v>
          </cell>
          <cell r="J1335">
            <v>181839.35</v>
          </cell>
          <cell r="K1335">
            <v>106937.66</v>
          </cell>
          <cell r="L1335">
            <v>0</v>
          </cell>
          <cell r="M1335">
            <v>0</v>
          </cell>
          <cell r="N1335">
            <v>0</v>
          </cell>
          <cell r="O1335">
            <v>106937.66</v>
          </cell>
          <cell r="P1335">
            <v>267661.21999999997</v>
          </cell>
          <cell r="Q1335" t="str">
            <v>A</v>
          </cell>
          <cell r="R1335">
            <v>0</v>
          </cell>
          <cell r="S1335" t="str">
            <v>001400000000000000000004316698</v>
          </cell>
        </row>
        <row r="1336">
          <cell r="A1336">
            <v>39172</v>
          </cell>
          <cell r="B1336" t="str">
            <v>2002-04-07-16.28.53.273650</v>
          </cell>
          <cell r="C1336" t="str">
            <v>2002-04-07-16.28.53.273650</v>
          </cell>
          <cell r="D1336" t="str">
            <v>CS</v>
          </cell>
          <cell r="E1336" t="str">
            <v>30799310769</v>
          </cell>
          <cell r="F1336" t="b">
            <v>0</v>
          </cell>
          <cell r="G1336" t="str">
            <v>สน กาแก้ว</v>
          </cell>
          <cell r="H1336" t="str">
            <v>1998081709454555</v>
          </cell>
          <cell r="I1336" t="str">
            <v>99</v>
          </cell>
          <cell r="J1336">
            <v>1174641.6000000001</v>
          </cell>
          <cell r="K1336">
            <v>969493.24</v>
          </cell>
          <cell r="L1336">
            <v>0</v>
          </cell>
          <cell r="M1336">
            <v>56775</v>
          </cell>
          <cell r="N1336">
            <v>0</v>
          </cell>
          <cell r="O1336">
            <v>969493.24</v>
          </cell>
          <cell r="P1336">
            <v>1505198.89</v>
          </cell>
          <cell r="Q1336" t="str">
            <v>A</v>
          </cell>
          <cell r="R1336" t="str">
            <v>N</v>
          </cell>
          <cell r="S1336" t="str">
            <v>001400000000000000000004333254</v>
          </cell>
        </row>
        <row r="1337">
          <cell r="A1337">
            <v>39172</v>
          </cell>
          <cell r="B1337" t="str">
            <v>2004-08-09-02.09.54.961380</v>
          </cell>
          <cell r="C1337" t="str">
            <v>2004-08-09-02.09.54.961380</v>
          </cell>
          <cell r="D1337" t="str">
            <v>CS</v>
          </cell>
          <cell r="E1337" t="str">
            <v>30799310890</v>
          </cell>
          <cell r="F1337" t="b">
            <v>0</v>
          </cell>
          <cell r="G1337" t="str">
            <v>ดารณี พัทธเสมา,วราพงษ์ สุขกันจง</v>
          </cell>
          <cell r="H1337" t="str">
            <v>1998092820360029</v>
          </cell>
          <cell r="I1337" t="str">
            <v>99</v>
          </cell>
          <cell r="J1337">
            <v>1951788.58</v>
          </cell>
          <cell r="K1337">
            <v>1650369.96</v>
          </cell>
          <cell r="L1337">
            <v>0</v>
          </cell>
          <cell r="M1337">
            <v>48795</v>
          </cell>
          <cell r="N1337">
            <v>0</v>
          </cell>
          <cell r="O1337">
            <v>1650369.96</v>
          </cell>
          <cell r="P1337">
            <v>2431819.88</v>
          </cell>
          <cell r="Q1337" t="str">
            <v>A</v>
          </cell>
          <cell r="R1337" t="str">
            <v>N</v>
          </cell>
          <cell r="S1337" t="str">
            <v>001400000000000000000008113227</v>
          </cell>
        </row>
        <row r="1339">
          <cell r="A1339">
            <v>39172</v>
          </cell>
          <cell r="B1339" t="str">
            <v>2001-06-23-05.39.15.321682</v>
          </cell>
          <cell r="C1339" t="str">
            <v>2001-06-23-05.39.15.321682</v>
          </cell>
          <cell r="D1339" t="str">
            <v>CS</v>
          </cell>
          <cell r="E1339" t="str">
            <v>30799311139</v>
          </cell>
          <cell r="F1339" t="b">
            <v>0</v>
          </cell>
          <cell r="G1339" t="str">
            <v>วรรณะ ภิรมย์รัตน์</v>
          </cell>
          <cell r="H1339" t="str">
            <v>1998081709453704</v>
          </cell>
          <cell r="I1339" t="str">
            <v>99</v>
          </cell>
          <cell r="J1339">
            <v>3382888.26</v>
          </cell>
          <cell r="K1339">
            <v>2239147.41</v>
          </cell>
          <cell r="L1339">
            <v>0</v>
          </cell>
          <cell r="M1339">
            <v>0</v>
          </cell>
          <cell r="N1339">
            <v>0</v>
          </cell>
          <cell r="O1339">
            <v>2239147.41</v>
          </cell>
          <cell r="P1339">
            <v>4404974.8600000003</v>
          </cell>
          <cell r="Q1339" t="str">
            <v>A</v>
          </cell>
          <cell r="R1339" t="str">
            <v>N</v>
          </cell>
          <cell r="S1339" t="str">
            <v>001400000000000000000003100836</v>
          </cell>
        </row>
        <row r="1340">
          <cell r="A1340">
            <v>39172</v>
          </cell>
          <cell r="B1340" t="str">
            <v>2000-04-06-18.04.25.823688</v>
          </cell>
          <cell r="C1340" t="str">
            <v>2000-04-06-18.04.25.823688</v>
          </cell>
          <cell r="D1340" t="str">
            <v>CS</v>
          </cell>
          <cell r="E1340" t="str">
            <v>30799311593</v>
          </cell>
          <cell r="F1340" t="b">
            <v>0</v>
          </cell>
          <cell r="G1340" t="str">
            <v>สุภาวดี เลี้ยงหิรสิทธิ์</v>
          </cell>
          <cell r="H1340" t="str">
            <v>2005090122150097</v>
          </cell>
          <cell r="I1340" t="str">
            <v>99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 t="str">
            <v>A</v>
          </cell>
          <cell r="R1340" t="str">
            <v>N</v>
          </cell>
          <cell r="S1340" t="str">
            <v>001400000000000000000000220422</v>
          </cell>
        </row>
        <row r="1341">
          <cell r="A1341">
            <v>39172</v>
          </cell>
          <cell r="B1341" t="str">
            <v>2000-04-06-18.04.25.823688</v>
          </cell>
          <cell r="C1341" t="str">
            <v>2000-04-06-18.04.25.823688</v>
          </cell>
          <cell r="D1341" t="str">
            <v>CS</v>
          </cell>
          <cell r="E1341" t="str">
            <v>30799311608</v>
          </cell>
          <cell r="F1341" t="b">
            <v>0</v>
          </cell>
          <cell r="G1341" t="str">
            <v>สุภาวดี เลี้ยงหิรสิทธิ์</v>
          </cell>
          <cell r="H1341" t="str">
            <v>2005090122150097</v>
          </cell>
          <cell r="I1341" t="str">
            <v>99</v>
          </cell>
          <cell r="J1341">
            <v>481366.97</v>
          </cell>
          <cell r="K1341">
            <v>481366.97</v>
          </cell>
          <cell r="L1341">
            <v>0</v>
          </cell>
          <cell r="M1341">
            <v>14105</v>
          </cell>
          <cell r="N1341">
            <v>0</v>
          </cell>
          <cell r="O1341">
            <v>481366.97</v>
          </cell>
          <cell r="P1341">
            <v>192269.82</v>
          </cell>
          <cell r="Q1341" t="str">
            <v>A</v>
          </cell>
          <cell r="R1341" t="str">
            <v>N</v>
          </cell>
          <cell r="S1341" t="str">
            <v>001400000000000000000000220422</v>
          </cell>
        </row>
        <row r="1342">
          <cell r="A1342">
            <v>39172</v>
          </cell>
          <cell r="B1342" t="str">
            <v>2004-08-09-02.09.54.419803</v>
          </cell>
          <cell r="C1342" t="str">
            <v>2004-08-09-02.09.54.419803</v>
          </cell>
          <cell r="D1342" t="str">
            <v>CS</v>
          </cell>
          <cell r="E1342" t="str">
            <v>30799311616</v>
          </cell>
          <cell r="F1342" t="b">
            <v>0</v>
          </cell>
          <cell r="G1342" t="str">
            <v>นาง พนิตตา ลาภสมพบสกุล  และ/หรือ นาย เฮง ลาภสมพบสกุล</v>
          </cell>
          <cell r="H1342" t="str">
            <v>2005120122470109</v>
          </cell>
          <cell r="I1342" t="str">
            <v>99</v>
          </cell>
          <cell r="J1342">
            <v>538660.52</v>
          </cell>
          <cell r="K1342">
            <v>538660.52</v>
          </cell>
          <cell r="L1342">
            <v>0</v>
          </cell>
          <cell r="M1342">
            <v>15867.5</v>
          </cell>
          <cell r="N1342">
            <v>0</v>
          </cell>
          <cell r="O1342">
            <v>538660.52</v>
          </cell>
          <cell r="P1342">
            <v>251418.59</v>
          </cell>
          <cell r="Q1342" t="str">
            <v>A</v>
          </cell>
          <cell r="R1342" t="str">
            <v>N</v>
          </cell>
          <cell r="S1342" t="str">
            <v>001400000000000000000008069239</v>
          </cell>
        </row>
        <row r="1344">
          <cell r="A1344">
            <v>39172</v>
          </cell>
          <cell r="B1344" t="str">
            <v>2000-04-21-18.51.36.050038</v>
          </cell>
          <cell r="C1344" t="str">
            <v>2000-04-21-18.51.36.050038</v>
          </cell>
          <cell r="D1344" t="str">
            <v>CS</v>
          </cell>
          <cell r="E1344" t="str">
            <v>30799311674</v>
          </cell>
          <cell r="F1344" t="b">
            <v>0</v>
          </cell>
          <cell r="G1344" t="str">
            <v>นางสาวณัฐธิดา  นิโครธางกูร</v>
          </cell>
          <cell r="H1344" t="str">
            <v>2006060122530104</v>
          </cell>
          <cell r="I1344" t="str">
            <v>99</v>
          </cell>
          <cell r="J1344">
            <v>593472.13</v>
          </cell>
          <cell r="K1344">
            <v>593472.13</v>
          </cell>
          <cell r="L1344">
            <v>0</v>
          </cell>
          <cell r="M1344">
            <v>16995</v>
          </cell>
          <cell r="N1344">
            <v>0</v>
          </cell>
          <cell r="O1344">
            <v>593472.13</v>
          </cell>
          <cell r="P1344">
            <v>230993.22</v>
          </cell>
          <cell r="Q1344" t="str">
            <v>A</v>
          </cell>
          <cell r="R1344" t="str">
            <v>N</v>
          </cell>
          <cell r="S1344" t="str">
            <v>001400000000000000000001681366</v>
          </cell>
        </row>
        <row r="1345">
          <cell r="A1345">
            <v>39172</v>
          </cell>
          <cell r="B1345" t="str">
            <v>2001-06-02-08.31.48.435989</v>
          </cell>
          <cell r="C1345" t="str">
            <v>2001-06-02-08.31.48.435989</v>
          </cell>
          <cell r="D1345" t="str">
            <v>CS</v>
          </cell>
          <cell r="E1345" t="str">
            <v>30830002837</v>
          </cell>
          <cell r="F1345" t="b">
            <v>0</v>
          </cell>
          <cell r="G1345" t="str">
            <v>นาย ชาญชัย ทานธนะเจริญ</v>
          </cell>
          <cell r="H1345" t="str">
            <v>1998090818145335</v>
          </cell>
          <cell r="I1345" t="str">
            <v>30</v>
          </cell>
          <cell r="J1345">
            <v>1321846.75</v>
          </cell>
          <cell r="K1345">
            <v>1402557.3</v>
          </cell>
          <cell r="L1345">
            <v>0</v>
          </cell>
          <cell r="M1345">
            <v>0</v>
          </cell>
          <cell r="N1345">
            <v>0</v>
          </cell>
          <cell r="O1345">
            <v>1402557.3</v>
          </cell>
          <cell r="P1345">
            <v>1200134.49</v>
          </cell>
          <cell r="Q1345" t="str">
            <v>A</v>
          </cell>
          <cell r="R1345" t="str">
            <v>Y</v>
          </cell>
          <cell r="S1345" t="str">
            <v>001400000000000000000003605093</v>
          </cell>
        </row>
        <row r="1346">
          <cell r="A1346">
            <v>39172</v>
          </cell>
          <cell r="B1346" t="str">
            <v>2001-06-02-08.31.47.144720</v>
          </cell>
          <cell r="C1346" t="str">
            <v>2001-06-02-08.31.47.144720</v>
          </cell>
          <cell r="D1346" t="str">
            <v>ขาย</v>
          </cell>
          <cell r="E1346" t="str">
            <v>30830002984</v>
          </cell>
          <cell r="F1346" t="b">
            <v>0</v>
          </cell>
          <cell r="G1346" t="str">
            <v>ดวงเพ็ญ โภคาพิพัฒน์</v>
          </cell>
          <cell r="H1346" t="str">
            <v>1998092820370366</v>
          </cell>
          <cell r="I1346" t="str">
            <v>30</v>
          </cell>
          <cell r="J1346">
            <v>9229324.1199999992</v>
          </cell>
          <cell r="K1346">
            <v>8862822.3699999992</v>
          </cell>
          <cell r="L1346">
            <v>369245.8</v>
          </cell>
          <cell r="M1346">
            <v>0</v>
          </cell>
          <cell r="N1346">
            <v>36961.01</v>
          </cell>
          <cell r="O1346">
            <v>8862822.3699999992</v>
          </cell>
          <cell r="P1346">
            <v>7554982.8700000001</v>
          </cell>
          <cell r="Q1346" t="str">
            <v>A</v>
          </cell>
          <cell r="R1346" t="str">
            <v>Y</v>
          </cell>
          <cell r="S1346" t="str">
            <v>001400000000000000000003610850</v>
          </cell>
        </row>
        <row r="1347">
          <cell r="A1347">
            <v>39172</v>
          </cell>
          <cell r="B1347" t="str">
            <v>2001-06-02-08.31.47.144720</v>
          </cell>
          <cell r="C1347" t="str">
            <v>2001-06-02-08.31.47.144720</v>
          </cell>
          <cell r="D1347" t="str">
            <v>ขาย</v>
          </cell>
          <cell r="E1347" t="str">
            <v>30834000243</v>
          </cell>
          <cell r="F1347" t="b">
            <v>0</v>
          </cell>
          <cell r="G1347" t="str">
            <v>ดวงเพ็ญ โภคาพิพัฒน์</v>
          </cell>
          <cell r="H1347" t="str">
            <v>1998091717055618</v>
          </cell>
          <cell r="I1347" t="str">
            <v>34</v>
          </cell>
          <cell r="J1347">
            <v>350000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 t="str">
            <v>A</v>
          </cell>
          <cell r="R1347" t="str">
            <v>Y</v>
          </cell>
          <cell r="S1347" t="str">
            <v>001400000000000000000003610850</v>
          </cell>
        </row>
        <row r="1348">
          <cell r="A1348">
            <v>39172</v>
          </cell>
          <cell r="B1348" t="str">
            <v>2000-04-11-19.13.16.610000</v>
          </cell>
          <cell r="C1348" t="str">
            <v>2000-04-11-19.13.16.610000</v>
          </cell>
          <cell r="D1348" t="str">
            <v>CS</v>
          </cell>
          <cell r="E1348" t="str">
            <v>30899310766</v>
          </cell>
          <cell r="F1348" t="b">
            <v>0</v>
          </cell>
          <cell r="G1348" t="str">
            <v>ภิญโญ แก้วมุณีย์</v>
          </cell>
          <cell r="H1348" t="str">
            <v>1998092820370778</v>
          </cell>
          <cell r="I1348" t="str">
            <v>99</v>
          </cell>
          <cell r="J1348">
            <v>108767.19</v>
          </cell>
          <cell r="K1348">
            <v>95266.15</v>
          </cell>
          <cell r="L1348">
            <v>0</v>
          </cell>
          <cell r="M1348">
            <v>0</v>
          </cell>
          <cell r="N1348">
            <v>0</v>
          </cell>
          <cell r="O1348">
            <v>95266.15</v>
          </cell>
          <cell r="P1348">
            <v>122418.83</v>
          </cell>
          <cell r="Q1348" t="str">
            <v>A</v>
          </cell>
          <cell r="R1348" t="str">
            <v>N</v>
          </cell>
          <cell r="S1348" t="str">
            <v>001400000000000000000000706242</v>
          </cell>
        </row>
        <row r="1349">
          <cell r="A1349">
            <v>39172</v>
          </cell>
          <cell r="B1349" t="str">
            <v>2000-04-08-13.11.40.962719</v>
          </cell>
          <cell r="C1349" t="str">
            <v>2000-04-08-13.11.40.962719</v>
          </cell>
          <cell r="D1349" t="str">
            <v>CS</v>
          </cell>
          <cell r="E1349" t="str">
            <v>30899310934</v>
          </cell>
          <cell r="F1349" t="b">
            <v>0</v>
          </cell>
          <cell r="G1349" t="str">
            <v>นาย สมโภช ทศพล</v>
          </cell>
          <cell r="H1349" t="str">
            <v>2006010112350059</v>
          </cell>
          <cell r="I1349" t="str">
            <v>99</v>
          </cell>
          <cell r="J1349">
            <v>699922.93</v>
          </cell>
          <cell r="K1349">
            <v>699922.93</v>
          </cell>
          <cell r="L1349">
            <v>0</v>
          </cell>
          <cell r="M1349">
            <v>29967.5</v>
          </cell>
          <cell r="N1349">
            <v>3887.31</v>
          </cell>
          <cell r="O1349">
            <v>699922.93</v>
          </cell>
          <cell r="P1349">
            <v>752882.13</v>
          </cell>
          <cell r="Q1349" t="str">
            <v>A</v>
          </cell>
          <cell r="R1349" t="str">
            <v>N</v>
          </cell>
          <cell r="S1349" t="str">
            <v>001400000000000000000000530252</v>
          </cell>
        </row>
        <row r="1350">
          <cell r="A1350">
            <v>39172</v>
          </cell>
          <cell r="B1350" t="str">
            <v>2006-06-30-09.34.49.104279</v>
          </cell>
          <cell r="C1350" t="str">
            <v>2006-06-30-09.34.49.104279</v>
          </cell>
          <cell r="D1350" t="str">
            <v>CS</v>
          </cell>
          <cell r="E1350" t="str">
            <v>30899310984</v>
          </cell>
          <cell r="F1350" t="b">
            <v>0</v>
          </cell>
          <cell r="G1350" t="str">
            <v>นาง ยุวดี ค้ำคูณ  และ/หรือ นางสาว สีดา ประพันธ์วิทยาศิษ</v>
          </cell>
          <cell r="H1350" t="str">
            <v>2006070114510100</v>
          </cell>
          <cell r="I1350" t="str">
            <v>99</v>
          </cell>
          <cell r="J1350">
            <v>114107.43</v>
          </cell>
          <cell r="K1350">
            <v>114107.43</v>
          </cell>
          <cell r="L1350">
            <v>0</v>
          </cell>
          <cell r="M1350">
            <v>200</v>
          </cell>
          <cell r="N1350">
            <v>0</v>
          </cell>
          <cell r="O1350">
            <v>114107.43</v>
          </cell>
          <cell r="P1350">
            <v>125313.57</v>
          </cell>
          <cell r="Q1350" t="str">
            <v>A</v>
          </cell>
          <cell r="R1350" t="str">
            <v>N</v>
          </cell>
          <cell r="S1350" t="str">
            <v>001400000000000000000011370888</v>
          </cell>
        </row>
        <row r="1352">
          <cell r="A1352">
            <v>39172</v>
          </cell>
          <cell r="B1352" t="str">
            <v>2001-06-23-05.40.14.197478</v>
          </cell>
          <cell r="C1352" t="str">
            <v>2001-06-23-05.40.14.197478</v>
          </cell>
          <cell r="D1352" t="str">
            <v>ขาย</v>
          </cell>
          <cell r="E1352" t="str">
            <v>30930006260</v>
          </cell>
          <cell r="F1352" t="b">
            <v>0</v>
          </cell>
          <cell r="G1352" t="str">
            <v>สมศรี ศรีสำราญ</v>
          </cell>
          <cell r="H1352" t="str">
            <v>1998090818261397</v>
          </cell>
          <cell r="I1352" t="str">
            <v>30</v>
          </cell>
          <cell r="J1352">
            <v>4134050.67</v>
          </cell>
          <cell r="K1352">
            <v>4103563.75</v>
          </cell>
          <cell r="L1352">
            <v>0</v>
          </cell>
          <cell r="M1352">
            <v>0</v>
          </cell>
          <cell r="N1352">
            <v>0</v>
          </cell>
          <cell r="O1352">
            <v>4103563.75</v>
          </cell>
          <cell r="P1352">
            <v>292751.26</v>
          </cell>
          <cell r="Q1352" t="str">
            <v>N</v>
          </cell>
          <cell r="R1352" t="str">
            <v>Y</v>
          </cell>
          <cell r="S1352" t="str">
            <v>001400000000000000000003160420</v>
          </cell>
        </row>
        <row r="1353">
          <cell r="A1353">
            <v>39172</v>
          </cell>
          <cell r="B1353" t="str">
            <v>2000-04-07-20.17.42.103595</v>
          </cell>
          <cell r="C1353" t="str">
            <v>2000-04-07-20.17.42.103595</v>
          </cell>
          <cell r="D1353" t="str">
            <v>ขาย</v>
          </cell>
          <cell r="E1353" t="str">
            <v>30931006077</v>
          </cell>
          <cell r="F1353" t="b">
            <v>0</v>
          </cell>
          <cell r="G1353" t="str">
            <v>อารีย์ สว่างใจ</v>
          </cell>
          <cell r="H1353" t="str">
            <v>1998092820400923</v>
          </cell>
          <cell r="I1353" t="str">
            <v>31</v>
          </cell>
          <cell r="J1353">
            <v>580000</v>
          </cell>
          <cell r="K1353">
            <v>329940.59000000003</v>
          </cell>
          <cell r="L1353">
            <v>0</v>
          </cell>
          <cell r="M1353">
            <v>0</v>
          </cell>
          <cell r="N1353">
            <v>0</v>
          </cell>
          <cell r="O1353">
            <v>329940.59000000003</v>
          </cell>
          <cell r="P1353">
            <v>4349.8</v>
          </cell>
          <cell r="Q1353" t="str">
            <v>N</v>
          </cell>
          <cell r="R1353" t="str">
            <v>Y</v>
          </cell>
          <cell r="S1353" t="str">
            <v>001400000000000000000000416622</v>
          </cell>
        </row>
        <row r="1354">
          <cell r="A1354">
            <v>39172</v>
          </cell>
          <cell r="B1354" t="str">
            <v>2000-04-07-23.12.52.817433</v>
          </cell>
          <cell r="C1354" t="str">
            <v>2000-04-07-23.12.52.817433</v>
          </cell>
          <cell r="D1354" t="str">
            <v>ขาย</v>
          </cell>
          <cell r="E1354" t="str">
            <v>30931009300</v>
          </cell>
          <cell r="F1354" t="b">
            <v>0</v>
          </cell>
          <cell r="G1354" t="str">
            <v>สมชัย สุทธิวิเศษวงศ์</v>
          </cell>
          <cell r="H1354" t="str">
            <v>1998092820410540</v>
          </cell>
          <cell r="I1354" t="str">
            <v>31</v>
          </cell>
          <cell r="J1354">
            <v>500000</v>
          </cell>
          <cell r="K1354">
            <v>339274.27</v>
          </cell>
          <cell r="L1354">
            <v>0</v>
          </cell>
          <cell r="M1354">
            <v>0</v>
          </cell>
          <cell r="N1354">
            <v>0</v>
          </cell>
          <cell r="O1354">
            <v>339274.27</v>
          </cell>
          <cell r="P1354">
            <v>17116.349999999999</v>
          </cell>
          <cell r="Q1354" t="str">
            <v>A</v>
          </cell>
          <cell r="R1354" t="str">
            <v>Y</v>
          </cell>
          <cell r="S1354" t="str">
            <v>001400000000000000000000480684</v>
          </cell>
        </row>
        <row r="1355">
          <cell r="A1355">
            <v>39172</v>
          </cell>
          <cell r="B1355" t="str">
            <v>2004-04-05-09.35.49.831570</v>
          </cell>
          <cell r="C1355" t="str">
            <v>2004-04-05-09.35.49.831570</v>
          </cell>
          <cell r="D1355" t="str">
            <v>ขาย</v>
          </cell>
          <cell r="E1355" t="str">
            <v>30931012476</v>
          </cell>
          <cell r="F1355" t="b">
            <v>0</v>
          </cell>
          <cell r="G1355" t="str">
            <v>จรวย ลือโสภณ</v>
          </cell>
          <cell r="H1355" t="str">
            <v>2004050110381040</v>
          </cell>
          <cell r="I1355" t="str">
            <v>31</v>
          </cell>
          <cell r="J1355">
            <v>1000000</v>
          </cell>
          <cell r="K1355">
            <v>937675.75</v>
          </cell>
          <cell r="L1355">
            <v>0</v>
          </cell>
          <cell r="M1355">
            <v>0</v>
          </cell>
          <cell r="N1355">
            <v>0</v>
          </cell>
          <cell r="O1355">
            <v>937675.75</v>
          </cell>
          <cell r="P1355">
            <v>7321.58</v>
          </cell>
          <cell r="Q1355" t="str">
            <v>N</v>
          </cell>
          <cell r="R1355" t="str">
            <v>N</v>
          </cell>
          <cell r="S1355" t="str">
            <v>001400000000000000000007707032</v>
          </cell>
        </row>
        <row r="1356">
          <cell r="A1356">
            <v>39172</v>
          </cell>
          <cell r="B1356" t="str">
            <v>2002-09-19-06.34.19.661581</v>
          </cell>
          <cell r="C1356" t="str">
            <v>2002-09-19-06.34.19.661581</v>
          </cell>
          <cell r="D1356" t="str">
            <v>ขาย</v>
          </cell>
          <cell r="E1356" t="str">
            <v>30999030822</v>
          </cell>
          <cell r="F1356" t="b">
            <v>0</v>
          </cell>
          <cell r="G1356" t="str">
            <v>อัศวิน รัตนพันธุ์</v>
          </cell>
          <cell r="H1356" t="str">
            <v>2002100215400049</v>
          </cell>
          <cell r="I1356" t="str">
            <v>99</v>
          </cell>
          <cell r="J1356">
            <v>1299365.8799999999</v>
          </cell>
          <cell r="K1356">
            <v>1042545.89</v>
          </cell>
          <cell r="L1356">
            <v>0</v>
          </cell>
          <cell r="M1356">
            <v>0</v>
          </cell>
          <cell r="N1356">
            <v>0</v>
          </cell>
          <cell r="O1356">
            <v>1042545.89</v>
          </cell>
          <cell r="P1356">
            <v>720638.92</v>
          </cell>
          <cell r="Q1356" t="str">
            <v>N</v>
          </cell>
          <cell r="R1356" t="str">
            <v>N</v>
          </cell>
          <cell r="S1356" t="str">
            <v>001400000000000000000006147301</v>
          </cell>
        </row>
        <row r="1357">
          <cell r="A1357">
            <v>39172</v>
          </cell>
          <cell r="B1357" t="str">
            <v>2000-04-11-18.15.28.235783</v>
          </cell>
          <cell r="C1357" t="str">
            <v>2000-04-11-18.15.28.235783</v>
          </cell>
          <cell r="D1357" t="str">
            <v>ขาย</v>
          </cell>
          <cell r="E1357" t="str">
            <v>30999310412</v>
          </cell>
          <cell r="F1357" t="b">
            <v>0</v>
          </cell>
          <cell r="G1357" t="str">
            <v>แดง หงษ์ทอง,ปราณี อ่อนมั่นคง</v>
          </cell>
          <cell r="H1357" t="str">
            <v>1998081709485972</v>
          </cell>
          <cell r="I1357" t="str">
            <v>99</v>
          </cell>
          <cell r="J1357">
            <v>722480.54</v>
          </cell>
          <cell r="K1357">
            <v>266680.86</v>
          </cell>
          <cell r="L1357">
            <v>0</v>
          </cell>
          <cell r="M1357">
            <v>0</v>
          </cell>
          <cell r="N1357">
            <v>0</v>
          </cell>
          <cell r="O1357">
            <v>266680.86</v>
          </cell>
          <cell r="P1357">
            <v>1005466.63</v>
          </cell>
          <cell r="Q1357" t="str">
            <v>A</v>
          </cell>
          <cell r="R1357" t="str">
            <v>N</v>
          </cell>
          <cell r="S1357" t="str">
            <v>001400000000000000000000686072</v>
          </cell>
        </row>
        <row r="1358">
          <cell r="A1358">
            <v>39172</v>
          </cell>
          <cell r="B1358" t="str">
            <v>2000-04-07-22.53.33.972346</v>
          </cell>
          <cell r="C1358" t="str">
            <v>2000-04-07-22.53.33.972346</v>
          </cell>
          <cell r="D1358" t="str">
            <v>ไม่ขาย</v>
          </cell>
          <cell r="E1358" t="str">
            <v>30999310886</v>
          </cell>
          <cell r="F1358" t="b">
            <v>0</v>
          </cell>
          <cell r="G1358" t="str">
            <v>มณเฑียร ศุภผล</v>
          </cell>
          <cell r="H1358" t="str">
            <v>2002110208310068</v>
          </cell>
          <cell r="I1358" t="str">
            <v>99</v>
          </cell>
          <cell r="J1358">
            <v>732061.75</v>
          </cell>
          <cell r="K1358">
            <v>399660.27</v>
          </cell>
          <cell r="L1358">
            <v>0</v>
          </cell>
          <cell r="M1358">
            <v>0</v>
          </cell>
          <cell r="N1358">
            <v>0</v>
          </cell>
          <cell r="O1358">
            <v>399660.27</v>
          </cell>
          <cell r="P1358">
            <v>1032328.33</v>
          </cell>
          <cell r="Q1358" t="str">
            <v>A</v>
          </cell>
          <cell r="R1358" t="str">
            <v>N</v>
          </cell>
          <cell r="S1358" t="str">
            <v>001400000000000000000000474484</v>
          </cell>
        </row>
        <row r="1359">
          <cell r="A1359">
            <v>39172</v>
          </cell>
          <cell r="B1359" t="str">
            <v>2003-02-24-01.13.21.728668</v>
          </cell>
          <cell r="C1359" t="str">
            <v>2003-02-24-01.13.21.728668</v>
          </cell>
          <cell r="D1359" t="str">
            <v>ขาย</v>
          </cell>
          <cell r="E1359" t="str">
            <v>31099030039</v>
          </cell>
          <cell r="F1359" t="b">
            <v>0</v>
          </cell>
          <cell r="G1359" t="str">
            <v>ประวี,ยุพิน สุขประเสริฐ</v>
          </cell>
          <cell r="H1359" t="str">
            <v>1998081709491400</v>
          </cell>
          <cell r="I1359" t="str">
            <v>99</v>
          </cell>
          <cell r="J1359">
            <v>215388.23</v>
          </cell>
          <cell r="K1359">
            <v>193604.63</v>
          </cell>
          <cell r="L1359">
            <v>0</v>
          </cell>
          <cell r="M1359">
            <v>0</v>
          </cell>
          <cell r="N1359">
            <v>0</v>
          </cell>
          <cell r="O1359">
            <v>193604.63</v>
          </cell>
          <cell r="P1359">
            <v>372220.14</v>
          </cell>
          <cell r="Q1359" t="str">
            <v>A</v>
          </cell>
          <cell r="R1359" t="str">
            <v>Y</v>
          </cell>
          <cell r="S1359" t="str">
            <v>001400000000000000000006162304</v>
          </cell>
        </row>
        <row r="1360">
          <cell r="A1360">
            <v>39172</v>
          </cell>
          <cell r="B1360" t="str">
            <v>2001-05-05-15.15.00.715052</v>
          </cell>
          <cell r="C1360" t="str">
            <v>2001-05-05-15.15.00.715052</v>
          </cell>
          <cell r="D1360" t="str">
            <v>ขาย</v>
          </cell>
          <cell r="E1360" t="str">
            <v>31099030110</v>
          </cell>
          <cell r="F1360" t="b">
            <v>0</v>
          </cell>
          <cell r="G1360" t="str">
            <v>ระวัง เนตรโพธิ์แก้ว</v>
          </cell>
          <cell r="H1360" t="str">
            <v>1998081709491493</v>
          </cell>
          <cell r="I1360" t="str">
            <v>99</v>
          </cell>
          <cell r="J1360">
            <v>3697924.56</v>
          </cell>
          <cell r="K1360">
            <v>2708746.98</v>
          </cell>
          <cell r="L1360">
            <v>0</v>
          </cell>
          <cell r="M1360">
            <v>0</v>
          </cell>
          <cell r="N1360">
            <v>0</v>
          </cell>
          <cell r="O1360">
            <v>2708746.98</v>
          </cell>
          <cell r="P1360">
            <v>1494425.59</v>
          </cell>
          <cell r="Q1360" t="str">
            <v>A</v>
          </cell>
          <cell r="R1360" t="str">
            <v>Y</v>
          </cell>
          <cell r="S1360" t="str">
            <v>001400000000000000000003211756</v>
          </cell>
        </row>
        <row r="1361">
          <cell r="A1361">
            <v>39172</v>
          </cell>
          <cell r="B1361" t="str">
            <v>2003-01-20-03.49.51.137072</v>
          </cell>
          <cell r="C1361" t="str">
            <v>2003-01-20-03.49.51.137072</v>
          </cell>
          <cell r="D1361" t="str">
            <v>ขาย</v>
          </cell>
          <cell r="E1361" t="str">
            <v>31099300022</v>
          </cell>
          <cell r="F1361" t="b">
            <v>0</v>
          </cell>
          <cell r="G1361" t="str">
            <v>ประวี,ยุพิน สุขประเสริฐ</v>
          </cell>
          <cell r="H1361" t="str">
            <v>1998081709491400</v>
          </cell>
          <cell r="I1361" t="str">
            <v>99</v>
          </cell>
          <cell r="J1361">
            <v>692707.21</v>
          </cell>
          <cell r="K1361">
            <v>488002.04</v>
          </cell>
          <cell r="L1361">
            <v>0</v>
          </cell>
          <cell r="M1361">
            <v>0</v>
          </cell>
          <cell r="N1361">
            <v>0</v>
          </cell>
          <cell r="O1361">
            <v>488002.04</v>
          </cell>
          <cell r="P1361">
            <v>640141.62</v>
          </cell>
          <cell r="Q1361" t="str">
            <v>A</v>
          </cell>
          <cell r="R1361" t="str">
            <v>Y</v>
          </cell>
          <cell r="S1361" t="str">
            <v>001400000000000000000006167560</v>
          </cell>
        </row>
        <row r="1363">
          <cell r="A1363">
            <v>39172</v>
          </cell>
          <cell r="B1363" t="str">
            <v>2001-05-05-15.15.00.715052</v>
          </cell>
          <cell r="C1363" t="str">
            <v>2001-05-05-15.15.00.715052</v>
          </cell>
          <cell r="D1363" t="str">
            <v>ขาย</v>
          </cell>
          <cell r="E1363" t="str">
            <v>31099310172</v>
          </cell>
          <cell r="F1363" t="b">
            <v>0</v>
          </cell>
          <cell r="G1363" t="str">
            <v>ระวัง เนตรโพธิ์แก้ว</v>
          </cell>
          <cell r="H1363" t="str">
            <v>1998081709491493</v>
          </cell>
          <cell r="I1363" t="str">
            <v>99</v>
          </cell>
          <cell r="J1363">
            <v>393640.75</v>
          </cell>
          <cell r="K1363">
            <v>332312.52</v>
          </cell>
          <cell r="L1363">
            <v>0</v>
          </cell>
          <cell r="M1363">
            <v>0</v>
          </cell>
          <cell r="N1363">
            <v>0</v>
          </cell>
          <cell r="O1363">
            <v>332312.52</v>
          </cell>
          <cell r="P1363">
            <v>117949.72</v>
          </cell>
          <cell r="Q1363" t="str">
            <v>A</v>
          </cell>
          <cell r="R1363" t="str">
            <v>Y</v>
          </cell>
          <cell r="S1363" t="str">
            <v>001400000000000000000003211756</v>
          </cell>
        </row>
        <row r="1364">
          <cell r="A1364">
            <v>39172</v>
          </cell>
          <cell r="B1364" t="str">
            <v>2001-05-05-15.15.07.706495</v>
          </cell>
          <cell r="C1364" t="str">
            <v>2001-05-05-15.15.07.706495</v>
          </cell>
          <cell r="D1364" t="str">
            <v>ขาย</v>
          </cell>
          <cell r="E1364" t="str">
            <v>31099310295</v>
          </cell>
          <cell r="F1364" t="b">
            <v>0</v>
          </cell>
          <cell r="G1364" t="str">
            <v>ประโยชน์ พวงสมบัติ,รัตนา ชูบุญ</v>
          </cell>
          <cell r="H1364" t="str">
            <v>2000060114221277</v>
          </cell>
          <cell r="I1364" t="str">
            <v>99</v>
          </cell>
          <cell r="J1364">
            <v>543087.35999999999</v>
          </cell>
          <cell r="K1364">
            <v>219329.04</v>
          </cell>
          <cell r="L1364">
            <v>0</v>
          </cell>
          <cell r="M1364">
            <v>0</v>
          </cell>
          <cell r="N1364">
            <v>0</v>
          </cell>
          <cell r="O1364">
            <v>219329.04</v>
          </cell>
          <cell r="P1364">
            <v>285681.44</v>
          </cell>
          <cell r="Q1364" t="str">
            <v>A</v>
          </cell>
          <cell r="R1364" t="str">
            <v>N</v>
          </cell>
          <cell r="S1364" t="str">
            <v>001400000000000000000003642732</v>
          </cell>
        </row>
        <row r="1366">
          <cell r="A1366">
            <v>39172</v>
          </cell>
          <cell r="B1366" t="str">
            <v>2001-05-05-15.15.07.194506</v>
          </cell>
          <cell r="C1366" t="str">
            <v>2001-05-05-15.15.07.194506</v>
          </cell>
          <cell r="D1366" t="str">
            <v>ขาย</v>
          </cell>
          <cell r="E1366" t="str">
            <v>31099310332</v>
          </cell>
          <cell r="F1366" t="b">
            <v>0</v>
          </cell>
          <cell r="G1366" t="str">
            <v>ฤทัยรัตน์ มะโนบาล,อิสระดล มะโนบาล</v>
          </cell>
          <cell r="H1366" t="str">
            <v>2000010114131110</v>
          </cell>
          <cell r="I1366" t="str">
            <v>99</v>
          </cell>
          <cell r="J1366">
            <v>623323.5</v>
          </cell>
          <cell r="K1366">
            <v>623323.5</v>
          </cell>
          <cell r="L1366">
            <v>0</v>
          </cell>
          <cell r="M1366">
            <v>22187.5</v>
          </cell>
          <cell r="N1366">
            <v>0</v>
          </cell>
          <cell r="O1366">
            <v>623323.5</v>
          </cell>
          <cell r="P1366">
            <v>498045.54</v>
          </cell>
          <cell r="Q1366" t="str">
            <v>A</v>
          </cell>
          <cell r="R1366" t="str">
            <v>N</v>
          </cell>
          <cell r="S1366" t="str">
            <v>001400000000000000000003650022</v>
          </cell>
        </row>
        <row r="1369">
          <cell r="A1369">
            <v>39172</v>
          </cell>
          <cell r="B1369" t="str">
            <v>2004-09-24-09.45.29.784761</v>
          </cell>
          <cell r="C1369" t="str">
            <v>2004-09-24-09.45.29.784761</v>
          </cell>
          <cell r="D1369" t="str">
            <v>ขาย</v>
          </cell>
          <cell r="E1369" t="str">
            <v>31099310413</v>
          </cell>
          <cell r="F1369" t="b">
            <v>0</v>
          </cell>
          <cell r="G1369" t="str">
            <v>สราวุธ ชุษณะนาคินทร์</v>
          </cell>
          <cell r="H1369" t="str">
            <v>2007030109330077</v>
          </cell>
          <cell r="I1369" t="str">
            <v>99</v>
          </cell>
          <cell r="J1369">
            <v>708792.63</v>
          </cell>
          <cell r="K1369">
            <v>708792.63</v>
          </cell>
          <cell r="L1369">
            <v>0</v>
          </cell>
          <cell r="M1369">
            <v>2495</v>
          </cell>
          <cell r="N1369">
            <v>0</v>
          </cell>
          <cell r="O1369">
            <v>708792.63</v>
          </cell>
          <cell r="P1369">
            <v>93938.54</v>
          </cell>
          <cell r="Q1369" t="str">
            <v>A</v>
          </cell>
          <cell r="R1369" t="str">
            <v>N</v>
          </cell>
          <cell r="S1369" t="str">
            <v>001400000000000000000008300222</v>
          </cell>
        </row>
        <row r="1371">
          <cell r="A1371">
            <v>39172</v>
          </cell>
          <cell r="B1371" t="str">
            <v>2002-05-17-04.20.50.221497</v>
          </cell>
          <cell r="C1371" t="str">
            <v>2002-05-17-04.20.50.221497</v>
          </cell>
          <cell r="D1371" t="str">
            <v>ขาย</v>
          </cell>
          <cell r="E1371" t="str">
            <v>31130003018</v>
          </cell>
          <cell r="F1371" t="b">
            <v>0</v>
          </cell>
          <cell r="G1371" t="str">
            <v>เพชรประดับการท่องเที่ยว</v>
          </cell>
          <cell r="H1371" t="str">
            <v>1999040219521424</v>
          </cell>
          <cell r="I1371" t="str">
            <v>30</v>
          </cell>
          <cell r="J1371">
            <v>10565659.220000001</v>
          </cell>
          <cell r="K1371">
            <v>8803398.3200000003</v>
          </cell>
          <cell r="L1371">
            <v>0</v>
          </cell>
          <cell r="M1371">
            <v>0</v>
          </cell>
          <cell r="N1371">
            <v>0</v>
          </cell>
          <cell r="O1371">
            <v>8803398.3200000003</v>
          </cell>
          <cell r="P1371">
            <v>3534026.05</v>
          </cell>
          <cell r="Q1371" t="str">
            <v>A</v>
          </cell>
          <cell r="R1371" t="str">
            <v>Y</v>
          </cell>
          <cell r="S1371" t="str">
            <v>001400000000000000000003955177</v>
          </cell>
        </row>
        <row r="1372">
          <cell r="A1372">
            <v>39172</v>
          </cell>
          <cell r="B1372" t="str">
            <v>2001-06-02-08.25.02.815531</v>
          </cell>
          <cell r="C1372" t="str">
            <v>2001-06-02-08.25.02.815531</v>
          </cell>
          <cell r="D1372" t="str">
            <v>ขาย</v>
          </cell>
          <cell r="E1372" t="str">
            <v>31160002870</v>
          </cell>
          <cell r="F1372" t="b">
            <v>0</v>
          </cell>
          <cell r="G1372" t="str">
            <v>นาย ไพรงาม ชาญคณิต</v>
          </cell>
          <cell r="H1372" t="str">
            <v>1998091717080319</v>
          </cell>
          <cell r="I1372" t="str">
            <v>60</v>
          </cell>
          <cell r="J1372">
            <v>500000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 t="str">
            <v>A</v>
          </cell>
          <cell r="R1372" t="str">
            <v>N</v>
          </cell>
          <cell r="S1372" t="str">
            <v>001400000000000000000003611105</v>
          </cell>
        </row>
        <row r="1373">
          <cell r="A1373">
            <v>39172</v>
          </cell>
          <cell r="B1373" t="str">
            <v>2001-06-02-08.25.02.815531</v>
          </cell>
          <cell r="C1373" t="str">
            <v>2001-06-02-08.25.02.815531</v>
          </cell>
          <cell r="D1373" t="str">
            <v>ขาย</v>
          </cell>
          <cell r="E1373" t="str">
            <v>31199030728</v>
          </cell>
          <cell r="F1373" t="b">
            <v>0</v>
          </cell>
          <cell r="G1373" t="str">
            <v>นาย ไพรงาม ชาญคณิต</v>
          </cell>
          <cell r="H1373" t="str">
            <v>1998091717080319</v>
          </cell>
          <cell r="I1373" t="str">
            <v>99</v>
          </cell>
          <cell r="J1373">
            <v>2364082.15</v>
          </cell>
          <cell r="K1373">
            <v>1949615.25</v>
          </cell>
          <cell r="L1373">
            <v>0</v>
          </cell>
          <cell r="M1373">
            <v>0</v>
          </cell>
          <cell r="N1373">
            <v>0</v>
          </cell>
          <cell r="O1373">
            <v>1949615.25</v>
          </cell>
          <cell r="P1373">
            <v>3073896.12</v>
          </cell>
          <cell r="Q1373" t="str">
            <v>A</v>
          </cell>
          <cell r="R1373" t="str">
            <v>N</v>
          </cell>
          <cell r="S1373" t="str">
            <v>001400000000000000000003611105</v>
          </cell>
        </row>
        <row r="1374">
          <cell r="A1374">
            <v>39172</v>
          </cell>
          <cell r="B1374" t="str">
            <v>2000-04-07-19.33.55.348169</v>
          </cell>
          <cell r="C1374" t="str">
            <v>2000-04-07-19.33.55.348169</v>
          </cell>
          <cell r="D1374" t="str">
            <v>CS</v>
          </cell>
          <cell r="E1374" t="str">
            <v>31199311280</v>
          </cell>
          <cell r="F1374" t="b">
            <v>0</v>
          </cell>
          <cell r="G1374" t="str">
            <v>สายพิณ แสงงาม</v>
          </cell>
          <cell r="H1374" t="str">
            <v>2002050307040055</v>
          </cell>
          <cell r="I1374" t="str">
            <v>99</v>
          </cell>
          <cell r="J1374">
            <v>701973.89</v>
          </cell>
          <cell r="K1374">
            <v>410004.51</v>
          </cell>
          <cell r="L1374">
            <v>0</v>
          </cell>
          <cell r="M1374">
            <v>0</v>
          </cell>
          <cell r="N1374">
            <v>0</v>
          </cell>
          <cell r="O1374">
            <v>410004.51</v>
          </cell>
          <cell r="P1374">
            <v>296680.59000000003</v>
          </cell>
          <cell r="Q1374" t="str">
            <v>N</v>
          </cell>
          <cell r="R1374" t="str">
            <v>N</v>
          </cell>
          <cell r="S1374" t="str">
            <v>001400000000000000000000389646</v>
          </cell>
        </row>
        <row r="1375">
          <cell r="A1375">
            <v>39172</v>
          </cell>
          <cell r="B1375" t="str">
            <v>2001-06-02-08.25.02.815531</v>
          </cell>
          <cell r="C1375" t="str">
            <v>2001-06-02-08.25.02.815531</v>
          </cell>
          <cell r="D1375" t="str">
            <v>ขาย</v>
          </cell>
          <cell r="E1375" t="str">
            <v>31199600015</v>
          </cell>
          <cell r="F1375" t="b">
            <v>0</v>
          </cell>
          <cell r="G1375" t="str">
            <v>นาย ไพรงาม ชาญคณิต</v>
          </cell>
          <cell r="H1375" t="str">
            <v>1998091717080319</v>
          </cell>
          <cell r="I1375" t="str">
            <v>99</v>
          </cell>
          <cell r="J1375">
            <v>98861.3</v>
          </cell>
          <cell r="K1375">
            <v>90000</v>
          </cell>
          <cell r="L1375">
            <v>0</v>
          </cell>
          <cell r="M1375">
            <v>0</v>
          </cell>
          <cell r="N1375">
            <v>0</v>
          </cell>
          <cell r="O1375">
            <v>90000</v>
          </cell>
          <cell r="P1375">
            <v>189825.57</v>
          </cell>
          <cell r="Q1375" t="str">
            <v>A</v>
          </cell>
          <cell r="R1375" t="str">
            <v>N</v>
          </cell>
          <cell r="S1375" t="str">
            <v>001400000000000000000003611105</v>
          </cell>
        </row>
        <row r="1376">
          <cell r="A1376">
            <v>39172</v>
          </cell>
          <cell r="B1376" t="str">
            <v>2001-10-08-10.25.23.553820</v>
          </cell>
          <cell r="C1376" t="str">
            <v>2001-10-08-10.25.23.553820</v>
          </cell>
          <cell r="D1376" t="str">
            <v>ขาย</v>
          </cell>
          <cell r="E1376" t="str">
            <v>31203015021</v>
          </cell>
          <cell r="F1376" t="b">
            <v>0</v>
          </cell>
          <cell r="G1376" t="str">
            <v>TADA PITTAYANUKUL</v>
          </cell>
          <cell r="H1376" t="str">
            <v>2004010607080226</v>
          </cell>
          <cell r="I1376" t="str">
            <v>03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 t="str">
            <v>N</v>
          </cell>
          <cell r="R1376" t="str">
            <v>N</v>
          </cell>
          <cell r="S1376" t="str">
            <v>001400000000000000000004120629</v>
          </cell>
        </row>
        <row r="1377">
          <cell r="A1377">
            <v>39172</v>
          </cell>
          <cell r="B1377" t="str">
            <v>2001-06-02-08.25.03.560661</v>
          </cell>
          <cell r="C1377" t="str">
            <v>2001-06-02-08.25.03.560661</v>
          </cell>
          <cell r="D1377" t="str">
            <v>ขาย</v>
          </cell>
          <cell r="E1377" t="str">
            <v>31260001253</v>
          </cell>
          <cell r="F1377" t="b">
            <v>0</v>
          </cell>
          <cell r="G1377" t="str">
            <v>ณัฐ วัฒนาสุทธิวงศ์</v>
          </cell>
          <cell r="H1377" t="str">
            <v>2000080317028884</v>
          </cell>
          <cell r="I1377" t="str">
            <v>60</v>
          </cell>
          <cell r="J1377">
            <v>40000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 t="str">
            <v>A</v>
          </cell>
          <cell r="R1377" t="str">
            <v>Y</v>
          </cell>
          <cell r="S1377" t="str">
            <v>001400000000000000000003618146</v>
          </cell>
        </row>
        <row r="1378">
          <cell r="A1378">
            <v>39172</v>
          </cell>
          <cell r="B1378" t="str">
            <v>2000-04-11-18.15.36.570898</v>
          </cell>
          <cell r="C1378" t="str">
            <v>2000-04-11-18.15.36.570898</v>
          </cell>
          <cell r="D1378" t="str">
            <v>ขาย</v>
          </cell>
          <cell r="E1378" t="str">
            <v>31299310362</v>
          </cell>
          <cell r="F1378" t="b">
            <v>0</v>
          </cell>
          <cell r="G1378" t="str">
            <v>วิทย์ ปิยสันติวงศ์</v>
          </cell>
          <cell r="H1378" t="str">
            <v>1998081709513598</v>
          </cell>
          <cell r="I1378" t="str">
            <v>99</v>
          </cell>
          <cell r="J1378">
            <v>552249.13</v>
          </cell>
          <cell r="K1378">
            <v>482347.7</v>
          </cell>
          <cell r="L1378">
            <v>0</v>
          </cell>
          <cell r="M1378">
            <v>13805</v>
          </cell>
          <cell r="N1378">
            <v>0</v>
          </cell>
          <cell r="O1378">
            <v>482347.7</v>
          </cell>
          <cell r="P1378">
            <v>927796.44</v>
          </cell>
          <cell r="Q1378" t="str">
            <v>A</v>
          </cell>
          <cell r="R1378">
            <v>0</v>
          </cell>
          <cell r="S1378" t="str">
            <v>001400000000000000000000686124</v>
          </cell>
        </row>
        <row r="1379">
          <cell r="A1379">
            <v>39172</v>
          </cell>
          <cell r="B1379" t="str">
            <v>2000-10-10-06.32.46.332843</v>
          </cell>
          <cell r="C1379" t="str">
            <v>2000-10-10-06.32.46.332843</v>
          </cell>
          <cell r="D1379" t="str">
            <v>ขาย</v>
          </cell>
          <cell r="E1379" t="str">
            <v>31299310817</v>
          </cell>
          <cell r="F1379" t="b">
            <v>0</v>
          </cell>
          <cell r="G1379" t="str">
            <v>สุวรรณา บุญประมุข</v>
          </cell>
          <cell r="H1379" t="str">
            <v>2003120204040042</v>
          </cell>
          <cell r="I1379" t="str">
            <v>99</v>
          </cell>
          <cell r="J1379">
            <v>1226436.21</v>
          </cell>
          <cell r="K1379">
            <v>724053.2</v>
          </cell>
          <cell r="L1379">
            <v>0</v>
          </cell>
          <cell r="M1379">
            <v>0</v>
          </cell>
          <cell r="N1379">
            <v>0</v>
          </cell>
          <cell r="O1379">
            <v>724053.2</v>
          </cell>
          <cell r="P1379">
            <v>452023.48</v>
          </cell>
          <cell r="Q1379" t="str">
            <v>N</v>
          </cell>
          <cell r="R1379" t="str">
            <v>N</v>
          </cell>
          <cell r="S1379" t="str">
            <v>001400000000000000000002723497</v>
          </cell>
        </row>
        <row r="1380">
          <cell r="A1380">
            <v>39172</v>
          </cell>
          <cell r="B1380" t="str">
            <v>2001-10-08-10.25.23.553820</v>
          </cell>
          <cell r="C1380" t="str">
            <v>2001-10-08-10.25.23.553820</v>
          </cell>
          <cell r="D1380" t="str">
            <v>ขาย</v>
          </cell>
          <cell r="E1380" t="str">
            <v>31299340048</v>
          </cell>
          <cell r="F1380" t="b">
            <v>0</v>
          </cell>
          <cell r="G1380" t="str">
            <v>ธาดา พิทยานุกูล</v>
          </cell>
          <cell r="H1380" t="str">
            <v>2001110115460770</v>
          </cell>
          <cell r="I1380" t="str">
            <v>99</v>
          </cell>
          <cell r="J1380">
            <v>3277595.92</v>
          </cell>
          <cell r="K1380">
            <v>3277595.92</v>
          </cell>
          <cell r="L1380">
            <v>0</v>
          </cell>
          <cell r="M1380">
            <v>0</v>
          </cell>
          <cell r="N1380">
            <v>0</v>
          </cell>
          <cell r="O1380">
            <v>3277595.92</v>
          </cell>
          <cell r="P1380">
            <v>975388.73</v>
          </cell>
          <cell r="Q1380" t="str">
            <v>N</v>
          </cell>
          <cell r="R1380" t="str">
            <v>N</v>
          </cell>
          <cell r="S1380" t="str">
            <v>001400000000000000000004120629</v>
          </cell>
        </row>
        <row r="1381">
          <cell r="A1381">
            <v>39172</v>
          </cell>
          <cell r="B1381" t="str">
            <v>2001-09-14-05.18.54.600445</v>
          </cell>
          <cell r="C1381" t="str">
            <v>2001-09-14-05.18.54.600445</v>
          </cell>
          <cell r="D1381" t="str">
            <v>ขาย</v>
          </cell>
          <cell r="E1381" t="str">
            <v>31299340072</v>
          </cell>
          <cell r="F1381" t="b">
            <v>0</v>
          </cell>
          <cell r="G1381" t="str">
            <v>วัฒนาวู้ดโปรดักส์</v>
          </cell>
          <cell r="H1381" t="str">
            <v>1999112511522300</v>
          </cell>
          <cell r="I1381" t="str">
            <v>99</v>
          </cell>
          <cell r="J1381">
            <v>4183885.42</v>
          </cell>
          <cell r="K1381">
            <v>4183885.42</v>
          </cell>
          <cell r="L1381">
            <v>70790.61</v>
          </cell>
          <cell r="M1381">
            <v>0</v>
          </cell>
          <cell r="N1381">
            <v>0</v>
          </cell>
          <cell r="O1381">
            <v>4183885.42</v>
          </cell>
          <cell r="P1381">
            <v>3132349.13</v>
          </cell>
          <cell r="Q1381" t="str">
            <v>A</v>
          </cell>
          <cell r="R1381" t="str">
            <v>Y</v>
          </cell>
          <cell r="S1381" t="str">
            <v>001400000000000000000003955407</v>
          </cell>
        </row>
        <row r="1382">
          <cell r="A1382">
            <v>39172</v>
          </cell>
          <cell r="B1382" t="str">
            <v>2001-06-02-08.25.03.560661</v>
          </cell>
          <cell r="C1382" t="str">
            <v>2001-06-02-08.25.03.560661</v>
          </cell>
          <cell r="D1382" t="str">
            <v>ขาย</v>
          </cell>
          <cell r="E1382" t="str">
            <v>31299340080</v>
          </cell>
          <cell r="F1382" t="b">
            <v>0</v>
          </cell>
          <cell r="G1382" t="str">
            <v>ณัฐ วัฒนาสุทธิวงศ์</v>
          </cell>
          <cell r="H1382" t="str">
            <v>1998092820460983</v>
          </cell>
          <cell r="I1382" t="str">
            <v>99</v>
          </cell>
          <cell r="J1382">
            <v>7936071.5599999996</v>
          </cell>
          <cell r="K1382">
            <v>7936071.5599999996</v>
          </cell>
          <cell r="L1382">
            <v>124981.81</v>
          </cell>
          <cell r="M1382">
            <v>0</v>
          </cell>
          <cell r="N1382">
            <v>0</v>
          </cell>
          <cell r="O1382">
            <v>7936071.5599999996</v>
          </cell>
          <cell r="P1382">
            <v>6173178.0099999998</v>
          </cell>
          <cell r="Q1382" t="str">
            <v>A</v>
          </cell>
          <cell r="R1382" t="str">
            <v>Y</v>
          </cell>
          <cell r="S1382" t="str">
            <v>001400000000000000000003618146</v>
          </cell>
        </row>
        <row r="1383">
          <cell r="A1383">
            <v>39172</v>
          </cell>
          <cell r="B1383" t="str">
            <v>2002-05-11-04.13.50.568817</v>
          </cell>
          <cell r="C1383" t="str">
            <v>2002-05-11-04.13.50.568817</v>
          </cell>
          <cell r="D1383" t="str">
            <v>ขาย</v>
          </cell>
          <cell r="E1383" t="str">
            <v>31299340098</v>
          </cell>
          <cell r="F1383" t="b">
            <v>0</v>
          </cell>
          <cell r="G1383" t="str">
            <v>จำเนียร/นพดล ผลดี</v>
          </cell>
          <cell r="H1383" t="str">
            <v>2002020121290800</v>
          </cell>
          <cell r="I1383" t="str">
            <v>99</v>
          </cell>
          <cell r="J1383">
            <v>7030467.2599999998</v>
          </cell>
          <cell r="K1383">
            <v>4121840.86</v>
          </cell>
          <cell r="L1383">
            <v>0</v>
          </cell>
          <cell r="M1383">
            <v>0</v>
          </cell>
          <cell r="N1383">
            <v>0</v>
          </cell>
          <cell r="O1383">
            <v>4121840.86</v>
          </cell>
          <cell r="P1383">
            <v>3069783.58</v>
          </cell>
          <cell r="Q1383" t="str">
            <v>A</v>
          </cell>
          <cell r="R1383" t="str">
            <v>N</v>
          </cell>
          <cell r="S1383" t="str">
            <v>001400000000000000000003370686</v>
          </cell>
        </row>
        <row r="1385">
          <cell r="A1385">
            <v>39172</v>
          </cell>
          <cell r="B1385" t="str">
            <v>2000-04-20-21.07.49.593894</v>
          </cell>
          <cell r="C1385" t="str">
            <v>2000-04-20-21.07.49.593894</v>
          </cell>
          <cell r="D1385" t="str">
            <v>ขาย</v>
          </cell>
          <cell r="E1385" t="str">
            <v>31331009875</v>
          </cell>
          <cell r="F1385" t="b">
            <v>0</v>
          </cell>
          <cell r="G1385" t="str">
            <v>นาง เพชรฉัตร มั่งเรือน</v>
          </cell>
          <cell r="H1385" t="str">
            <v>2003100209131496</v>
          </cell>
          <cell r="I1385" t="str">
            <v>31</v>
          </cell>
          <cell r="J1385">
            <v>2800000</v>
          </cell>
          <cell r="K1385">
            <v>2376456.54</v>
          </cell>
          <cell r="L1385">
            <v>0</v>
          </cell>
          <cell r="M1385">
            <v>0</v>
          </cell>
          <cell r="N1385">
            <v>8173.73</v>
          </cell>
          <cell r="O1385">
            <v>2376456.54</v>
          </cell>
          <cell r="P1385">
            <v>600445.92000000004</v>
          </cell>
          <cell r="Q1385" t="str">
            <v>A</v>
          </cell>
          <cell r="R1385" t="str">
            <v>N</v>
          </cell>
          <cell r="S1385" t="str">
            <v>001400000000000000000001464438</v>
          </cell>
        </row>
        <row r="1386">
          <cell r="A1386">
            <v>39172</v>
          </cell>
          <cell r="B1386" t="str">
            <v>2002-10-06-12.24.00.288800</v>
          </cell>
          <cell r="C1386" t="str">
            <v>2002-10-06-12.24.00.288800</v>
          </cell>
          <cell r="D1386" t="str">
            <v>CS</v>
          </cell>
          <cell r="E1386" t="str">
            <v>31399030334</v>
          </cell>
          <cell r="F1386" t="b">
            <v>0</v>
          </cell>
          <cell r="G1386" t="str">
            <v>ไพโรจน์ เสถียรศรี</v>
          </cell>
          <cell r="H1386" t="str">
            <v>1998081709521229</v>
          </cell>
          <cell r="I1386" t="str">
            <v>99</v>
          </cell>
          <cell r="J1386">
            <v>5871075.3600000003</v>
          </cell>
          <cell r="K1386">
            <v>5609509.3899999997</v>
          </cell>
          <cell r="L1386">
            <v>0</v>
          </cell>
          <cell r="M1386">
            <v>3000</v>
          </cell>
          <cell r="N1386">
            <v>0</v>
          </cell>
          <cell r="O1386">
            <v>5609509.3899999997</v>
          </cell>
          <cell r="P1386">
            <v>10680346.58</v>
          </cell>
          <cell r="Q1386" t="str">
            <v>A</v>
          </cell>
          <cell r="R1386" t="str">
            <v>N</v>
          </cell>
          <cell r="S1386" t="str">
            <v>001400000000000000000005150630</v>
          </cell>
        </row>
        <row r="1387">
          <cell r="A1387">
            <v>39172</v>
          </cell>
          <cell r="B1387" t="str">
            <v>2002-10-06-12.24.00.288800</v>
          </cell>
          <cell r="C1387" t="str">
            <v>2002-10-06-12.24.00.288800</v>
          </cell>
          <cell r="D1387" t="str">
            <v>CS</v>
          </cell>
          <cell r="E1387" t="str">
            <v>31399310238</v>
          </cell>
          <cell r="F1387" t="b">
            <v>0</v>
          </cell>
          <cell r="G1387" t="str">
            <v>ไพโรจน์ เสถียรศรี</v>
          </cell>
          <cell r="H1387" t="str">
            <v>1998081709521229</v>
          </cell>
          <cell r="I1387" t="str">
            <v>99</v>
          </cell>
          <cell r="J1387">
            <v>8993594</v>
          </cell>
          <cell r="K1387">
            <v>2688587.94</v>
          </cell>
          <cell r="L1387">
            <v>0</v>
          </cell>
          <cell r="M1387">
            <v>0</v>
          </cell>
          <cell r="N1387">
            <v>4351.6899999999996</v>
          </cell>
          <cell r="O1387">
            <v>2688587.94</v>
          </cell>
          <cell r="P1387">
            <v>5422439.8700000001</v>
          </cell>
          <cell r="Q1387" t="str">
            <v>A</v>
          </cell>
          <cell r="R1387" t="str">
            <v>N</v>
          </cell>
          <cell r="S1387" t="str">
            <v>001400000000000000000005150630</v>
          </cell>
        </row>
        <row r="1388">
          <cell r="A1388">
            <v>39172</v>
          </cell>
          <cell r="B1388" t="str">
            <v>2000-04-07-16.19.27.774261</v>
          </cell>
          <cell r="C1388" t="str">
            <v>2000-04-07-16.19.27.774261</v>
          </cell>
          <cell r="D1388" t="str">
            <v>CS</v>
          </cell>
          <cell r="E1388" t="str">
            <v>31460000675</v>
          </cell>
          <cell r="F1388" t="b">
            <v>0</v>
          </cell>
          <cell r="G1388" t="str">
            <v>พณา โพธิ์แดง</v>
          </cell>
          <cell r="H1388" t="str">
            <v>1998081709524843</v>
          </cell>
          <cell r="I1388" t="str">
            <v>60</v>
          </cell>
          <cell r="J1388">
            <v>122567.08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 t="str">
            <v>A</v>
          </cell>
          <cell r="R1388" t="str">
            <v>N</v>
          </cell>
          <cell r="S1388" t="str">
            <v>001400000000000000000000313736</v>
          </cell>
        </row>
        <row r="1389">
          <cell r="A1389">
            <v>39172</v>
          </cell>
          <cell r="B1389" t="str">
            <v>2002-10-06-13.23.24.692849</v>
          </cell>
          <cell r="C1389" t="str">
            <v>2002-10-06-13.23.24.692849</v>
          </cell>
          <cell r="D1389" t="str">
            <v>CS</v>
          </cell>
          <cell r="E1389" t="str">
            <v>31499030196</v>
          </cell>
          <cell r="F1389" t="b">
            <v>0</v>
          </cell>
          <cell r="G1389" t="str">
            <v>นางสาว อรณี เจนประเสริฐ</v>
          </cell>
          <cell r="H1389" t="str">
            <v>1998081709522234</v>
          </cell>
          <cell r="I1389" t="str">
            <v>99</v>
          </cell>
          <cell r="J1389">
            <v>1824215.79</v>
          </cell>
          <cell r="K1389">
            <v>1583646.85</v>
          </cell>
          <cell r="L1389">
            <v>0</v>
          </cell>
          <cell r="M1389">
            <v>0</v>
          </cell>
          <cell r="N1389">
            <v>0</v>
          </cell>
          <cell r="O1389">
            <v>1583646.85</v>
          </cell>
          <cell r="P1389">
            <v>2574295.5099999998</v>
          </cell>
          <cell r="Q1389" t="str">
            <v>A</v>
          </cell>
          <cell r="R1389" t="str">
            <v>N</v>
          </cell>
          <cell r="S1389" t="str">
            <v>001400000000000000000006122634</v>
          </cell>
        </row>
        <row r="1390">
          <cell r="A1390">
            <v>39172</v>
          </cell>
          <cell r="B1390" t="str">
            <v>2001-06-02-08.25.11.962013</v>
          </cell>
          <cell r="C1390" t="str">
            <v>2001-06-02-08.25.11.962013</v>
          </cell>
          <cell r="D1390" t="str">
            <v>CS</v>
          </cell>
          <cell r="E1390" t="str">
            <v>31499030219</v>
          </cell>
          <cell r="F1390" t="b">
            <v>0</v>
          </cell>
          <cell r="G1390" t="str">
            <v>นาย สมชาย รังสิวัฒนศักดิ์</v>
          </cell>
          <cell r="H1390" t="str">
            <v>1998081709525710</v>
          </cell>
          <cell r="I1390" t="str">
            <v>99</v>
          </cell>
          <cell r="J1390">
            <v>4191377.07</v>
          </cell>
          <cell r="K1390">
            <v>3332123.08</v>
          </cell>
          <cell r="L1390">
            <v>0</v>
          </cell>
          <cell r="M1390">
            <v>104785</v>
          </cell>
          <cell r="N1390">
            <v>0</v>
          </cell>
          <cell r="O1390">
            <v>3332123.08</v>
          </cell>
          <cell r="P1390">
            <v>4696216.53</v>
          </cell>
          <cell r="Q1390" t="str">
            <v>A</v>
          </cell>
          <cell r="R1390" t="str">
            <v>Y</v>
          </cell>
          <cell r="S1390" t="str">
            <v>001400000000000000000003611183</v>
          </cell>
        </row>
        <row r="1391">
          <cell r="A1391">
            <v>39172</v>
          </cell>
          <cell r="B1391" t="str">
            <v>2000-04-07-16.19.27.774261</v>
          </cell>
          <cell r="C1391" t="str">
            <v>2000-04-07-16.19.27.774261</v>
          </cell>
          <cell r="D1391" t="str">
            <v>CS</v>
          </cell>
          <cell r="E1391" t="str">
            <v>31499030308</v>
          </cell>
          <cell r="F1391" t="b">
            <v>0</v>
          </cell>
          <cell r="G1391" t="str">
            <v>พณา โพธิ์แดง</v>
          </cell>
          <cell r="H1391" t="str">
            <v>1998081709524843</v>
          </cell>
          <cell r="I1391" t="str">
            <v>99</v>
          </cell>
          <cell r="J1391">
            <v>5977173.9500000002</v>
          </cell>
          <cell r="K1391">
            <v>4387026.9800000004</v>
          </cell>
          <cell r="L1391">
            <v>0</v>
          </cell>
          <cell r="M1391">
            <v>0</v>
          </cell>
          <cell r="N1391">
            <v>0</v>
          </cell>
          <cell r="O1391">
            <v>4387026.9800000004</v>
          </cell>
          <cell r="P1391">
            <v>4714551.51</v>
          </cell>
          <cell r="Q1391" t="str">
            <v>A</v>
          </cell>
          <cell r="R1391" t="str">
            <v>N</v>
          </cell>
          <cell r="S1391" t="str">
            <v>001400000000000000000000313736</v>
          </cell>
        </row>
        <row r="1392">
          <cell r="A1392">
            <v>39172</v>
          </cell>
          <cell r="B1392" t="str">
            <v>2000-04-11-18.15.42.485026</v>
          </cell>
          <cell r="C1392" t="str">
            <v>2000-04-11-18.15.42.485026</v>
          </cell>
          <cell r="D1392" t="str">
            <v>CS</v>
          </cell>
          <cell r="E1392" t="str">
            <v>31499310617</v>
          </cell>
          <cell r="F1392" t="b">
            <v>0</v>
          </cell>
          <cell r="G1392" t="str">
            <v>บุญช่วย มั่นทองคำ</v>
          </cell>
          <cell r="H1392" t="str">
            <v>1998081709524321</v>
          </cell>
          <cell r="I1392" t="str">
            <v>99</v>
          </cell>
          <cell r="J1392">
            <v>550158.4</v>
          </cell>
          <cell r="K1392">
            <v>439625.61</v>
          </cell>
          <cell r="L1392">
            <v>0</v>
          </cell>
          <cell r="M1392">
            <v>13755</v>
          </cell>
          <cell r="N1392">
            <v>0</v>
          </cell>
          <cell r="O1392">
            <v>439625.61</v>
          </cell>
          <cell r="P1392">
            <v>836270.34</v>
          </cell>
          <cell r="Q1392" t="str">
            <v>A</v>
          </cell>
          <cell r="R1392">
            <v>0</v>
          </cell>
          <cell r="S1392" t="str">
            <v>001400000000000000000000686169</v>
          </cell>
        </row>
        <row r="1393">
          <cell r="A1393">
            <v>39172</v>
          </cell>
          <cell r="B1393" t="str">
            <v>2000-10-07-04.46.23.540576</v>
          </cell>
          <cell r="C1393" t="str">
            <v>2000-10-07-04.46.23.540576</v>
          </cell>
          <cell r="D1393" t="str">
            <v>ขาย</v>
          </cell>
          <cell r="E1393" t="str">
            <v>31499310853</v>
          </cell>
          <cell r="F1393" t="b">
            <v>0</v>
          </cell>
          <cell r="G1393" t="str">
            <v>ยุ่น นาเมืองรักษ์</v>
          </cell>
          <cell r="H1393" t="str">
            <v>1998092820521733</v>
          </cell>
          <cell r="I1393" t="str">
            <v>99</v>
          </cell>
          <cell r="J1393">
            <v>126880.87</v>
          </cell>
          <cell r="K1393">
            <v>96767.13</v>
          </cell>
          <cell r="L1393">
            <v>0</v>
          </cell>
          <cell r="M1393">
            <v>3172.5</v>
          </cell>
          <cell r="N1393">
            <v>0</v>
          </cell>
          <cell r="O1393">
            <v>96767.13</v>
          </cell>
          <cell r="P1393">
            <v>133190.60999999999</v>
          </cell>
          <cell r="Q1393" t="str">
            <v>A</v>
          </cell>
          <cell r="R1393" t="str">
            <v>N</v>
          </cell>
          <cell r="S1393" t="str">
            <v>001400000000000000000002722673</v>
          </cell>
        </row>
        <row r="1394">
          <cell r="A1394">
            <v>39172</v>
          </cell>
          <cell r="B1394" t="str">
            <v>2002-12-09-01.18.14.644850</v>
          </cell>
          <cell r="C1394" t="str">
            <v>2002-12-09-01.18.14.644850</v>
          </cell>
          <cell r="D1394" t="str">
            <v>ขาย</v>
          </cell>
          <cell r="E1394" t="str">
            <v>31499310861</v>
          </cell>
          <cell r="F1394" t="b">
            <v>0</v>
          </cell>
          <cell r="G1394" t="str">
            <v>มณฑล ทิพยทัศน์</v>
          </cell>
          <cell r="H1394" t="str">
            <v>1998081709525040</v>
          </cell>
          <cell r="I1394" t="str">
            <v>99</v>
          </cell>
          <cell r="J1394">
            <v>3175886.53</v>
          </cell>
          <cell r="K1394">
            <v>2816596.82</v>
          </cell>
          <cell r="L1394">
            <v>0</v>
          </cell>
          <cell r="M1394">
            <v>79397.5</v>
          </cell>
          <cell r="N1394">
            <v>0</v>
          </cell>
          <cell r="O1394">
            <v>2816596.82</v>
          </cell>
          <cell r="P1394">
            <v>5269505.38</v>
          </cell>
          <cell r="Q1394" t="str">
            <v>A</v>
          </cell>
          <cell r="R1394" t="str">
            <v>N</v>
          </cell>
          <cell r="S1394" t="str">
            <v>001400000000000000000005017283</v>
          </cell>
        </row>
        <row r="1395">
          <cell r="A1395">
            <v>39172</v>
          </cell>
          <cell r="B1395" t="str">
            <v>2002-10-06-13.23.24.692849</v>
          </cell>
          <cell r="C1395" t="str">
            <v>2002-10-06-13.23.24.692849</v>
          </cell>
          <cell r="D1395" t="str">
            <v>CS</v>
          </cell>
          <cell r="E1395" t="str">
            <v>31499310895</v>
          </cell>
          <cell r="F1395" t="b">
            <v>0</v>
          </cell>
          <cell r="G1395" t="str">
            <v>นางสาว อรณี เจนประเสริฐ</v>
          </cell>
          <cell r="H1395" t="str">
            <v>1998081709522234</v>
          </cell>
          <cell r="I1395" t="str">
            <v>99</v>
          </cell>
          <cell r="J1395">
            <v>540963.06999999995</v>
          </cell>
          <cell r="K1395">
            <v>89611.8</v>
          </cell>
          <cell r="L1395">
            <v>0</v>
          </cell>
          <cell r="M1395">
            <v>0</v>
          </cell>
          <cell r="N1395">
            <v>0</v>
          </cell>
          <cell r="O1395">
            <v>89611.8</v>
          </cell>
          <cell r="P1395">
            <v>492073.45</v>
          </cell>
          <cell r="Q1395" t="str">
            <v>A</v>
          </cell>
          <cell r="R1395" t="str">
            <v>N</v>
          </cell>
          <cell r="S1395" t="str">
            <v>001400000000000000000006122634</v>
          </cell>
        </row>
        <row r="1396">
          <cell r="A1396">
            <v>39172</v>
          </cell>
          <cell r="B1396" t="str">
            <v>2002-04-28-17.17.53.196247</v>
          </cell>
          <cell r="C1396" t="str">
            <v>2002-04-28-17.17.53.196247</v>
          </cell>
          <cell r="D1396" t="str">
            <v>CS</v>
          </cell>
          <cell r="E1396" t="str">
            <v>31499311485</v>
          </cell>
          <cell r="F1396" t="b">
            <v>0</v>
          </cell>
          <cell r="G1396" t="str">
            <v>สรรพิทย์ รตานนท์</v>
          </cell>
          <cell r="H1396" t="str">
            <v>1998092820515876</v>
          </cell>
          <cell r="I1396" t="str">
            <v>99</v>
          </cell>
          <cell r="J1396">
            <v>211137.81</v>
          </cell>
          <cell r="K1396">
            <v>166860.45000000001</v>
          </cell>
          <cell r="L1396">
            <v>0</v>
          </cell>
          <cell r="M1396">
            <v>0</v>
          </cell>
          <cell r="N1396">
            <v>0</v>
          </cell>
          <cell r="O1396">
            <v>166860.45000000001</v>
          </cell>
          <cell r="P1396">
            <v>154088.89000000001</v>
          </cell>
          <cell r="Q1396" t="str">
            <v>A</v>
          </cell>
          <cell r="R1396" t="str">
            <v>Y</v>
          </cell>
          <cell r="S1396" t="str">
            <v>001400000000000000000005149418</v>
          </cell>
        </row>
        <row r="1397">
          <cell r="A1397">
            <v>39172</v>
          </cell>
          <cell r="B1397" t="str">
            <v>2000-04-08-00.22.30.194063</v>
          </cell>
          <cell r="C1397" t="str">
            <v>2000-04-08-00.22.30.194063</v>
          </cell>
          <cell r="D1397" t="str">
            <v>CS</v>
          </cell>
          <cell r="E1397" t="str">
            <v>31499311524</v>
          </cell>
          <cell r="F1397" t="b">
            <v>0</v>
          </cell>
          <cell r="G1397" t="str">
            <v>สุพัตรา คติยพงษ์พันธ์</v>
          </cell>
          <cell r="H1397" t="str">
            <v>1998092820525735</v>
          </cell>
          <cell r="I1397" t="str">
            <v>99</v>
          </cell>
          <cell r="J1397">
            <v>1195686.48</v>
          </cell>
          <cell r="K1397">
            <v>920622.61</v>
          </cell>
          <cell r="L1397">
            <v>0</v>
          </cell>
          <cell r="M1397">
            <v>29892.5</v>
          </cell>
          <cell r="N1397">
            <v>0</v>
          </cell>
          <cell r="O1397">
            <v>920622.61</v>
          </cell>
          <cell r="P1397">
            <v>1122919.45</v>
          </cell>
          <cell r="Q1397" t="str">
            <v>A</v>
          </cell>
          <cell r="R1397" t="str">
            <v>Y</v>
          </cell>
          <cell r="S1397" t="str">
            <v>001400000000000000000000496541</v>
          </cell>
        </row>
        <row r="1398">
          <cell r="A1398">
            <v>39172</v>
          </cell>
          <cell r="B1398" t="str">
            <v>2000-04-07-16.19.27.774261</v>
          </cell>
          <cell r="C1398" t="str">
            <v>2000-04-07-16.19.27.774261</v>
          </cell>
          <cell r="D1398" t="str">
            <v>CS</v>
          </cell>
          <cell r="E1398" t="str">
            <v>31499311702</v>
          </cell>
          <cell r="F1398" t="b">
            <v>0</v>
          </cell>
          <cell r="G1398" t="str">
            <v>พณา โพธิ์แดง</v>
          </cell>
          <cell r="H1398" t="str">
            <v>1998081709524843</v>
          </cell>
          <cell r="I1398" t="str">
            <v>99</v>
          </cell>
          <cell r="J1398">
            <v>3386589.33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3325703.91</v>
          </cell>
          <cell r="Q1398" t="str">
            <v>A</v>
          </cell>
          <cell r="R1398" t="str">
            <v>N</v>
          </cell>
          <cell r="S1398" t="str">
            <v>001400000000000000000000313736</v>
          </cell>
        </row>
        <row r="1399">
          <cell r="A1399">
            <v>39172</v>
          </cell>
          <cell r="B1399" t="str">
            <v>2000-04-06-20.17.46.843875</v>
          </cell>
          <cell r="C1399" t="str">
            <v>2000-04-06-20.17.46.843875</v>
          </cell>
          <cell r="D1399" t="str">
            <v>ขาย</v>
          </cell>
          <cell r="E1399" t="str">
            <v>31499311728</v>
          </cell>
          <cell r="F1399" t="b">
            <v>0</v>
          </cell>
          <cell r="G1399" t="str">
            <v>ภัชร์ โอสุวรรณรัตน์</v>
          </cell>
          <cell r="H1399" t="str">
            <v>1998092820523265</v>
          </cell>
          <cell r="I1399" t="str">
            <v>99</v>
          </cell>
          <cell r="J1399">
            <v>1695001.97</v>
          </cell>
          <cell r="K1399">
            <v>1156673.9099999999</v>
          </cell>
          <cell r="L1399">
            <v>0</v>
          </cell>
          <cell r="M1399">
            <v>4000</v>
          </cell>
          <cell r="N1399">
            <v>0</v>
          </cell>
          <cell r="O1399">
            <v>1156673.9099999999</v>
          </cell>
          <cell r="P1399">
            <v>669096.26</v>
          </cell>
          <cell r="Q1399" t="str">
            <v>A</v>
          </cell>
          <cell r="R1399" t="str">
            <v>Y</v>
          </cell>
          <cell r="S1399" t="str">
            <v>001400000000000000000000283521</v>
          </cell>
        </row>
        <row r="1400">
          <cell r="A1400">
            <v>39172</v>
          </cell>
          <cell r="B1400" t="str">
            <v>2000-04-07-16.19.27.774261</v>
          </cell>
          <cell r="C1400" t="str">
            <v>2000-04-07-16.19.27.774261</v>
          </cell>
          <cell r="D1400" t="str">
            <v>CS</v>
          </cell>
          <cell r="E1400" t="str">
            <v>31499600024</v>
          </cell>
          <cell r="F1400" t="b">
            <v>0</v>
          </cell>
          <cell r="G1400" t="str">
            <v>พณา โพธิ์แดง</v>
          </cell>
          <cell r="H1400" t="str">
            <v>1998081709524843</v>
          </cell>
          <cell r="I1400" t="str">
            <v>99</v>
          </cell>
          <cell r="J1400">
            <v>145010.04999999999</v>
          </cell>
          <cell r="K1400">
            <v>117567.08</v>
          </cell>
          <cell r="L1400">
            <v>0</v>
          </cell>
          <cell r="M1400">
            <v>0</v>
          </cell>
          <cell r="N1400">
            <v>0</v>
          </cell>
          <cell r="O1400">
            <v>117567.08</v>
          </cell>
          <cell r="P1400">
            <v>164126.76999999999</v>
          </cell>
          <cell r="Q1400" t="str">
            <v>A</v>
          </cell>
          <cell r="R1400" t="str">
            <v>N</v>
          </cell>
          <cell r="S1400" t="str">
            <v>001400000000000000000000313736</v>
          </cell>
        </row>
        <row r="1401">
          <cell r="A1401">
            <v>39172</v>
          </cell>
          <cell r="B1401" t="str">
            <v>2000-04-06-14.37.32.926099</v>
          </cell>
          <cell r="C1401" t="str">
            <v>2000-04-06-14.37.32.926099</v>
          </cell>
          <cell r="D1401" t="str">
            <v>CS</v>
          </cell>
          <cell r="E1401" t="str">
            <v>31499600109</v>
          </cell>
          <cell r="F1401" t="b">
            <v>0</v>
          </cell>
          <cell r="G1401" t="str">
            <v>นางสาวดรุณี  หาสุข</v>
          </cell>
          <cell r="H1401" t="str">
            <v>2005110200320082</v>
          </cell>
          <cell r="I1401" t="str">
            <v>99</v>
          </cell>
          <cell r="J1401">
            <v>152473.67000000001</v>
          </cell>
          <cell r="K1401">
            <v>152473.67000000001</v>
          </cell>
          <cell r="L1401">
            <v>0</v>
          </cell>
          <cell r="M1401">
            <v>4529</v>
          </cell>
          <cell r="N1401">
            <v>0</v>
          </cell>
          <cell r="O1401">
            <v>152473.67000000001</v>
          </cell>
          <cell r="P1401">
            <v>142418.74</v>
          </cell>
          <cell r="Q1401" t="str">
            <v>A</v>
          </cell>
          <cell r="R1401" t="str">
            <v>N</v>
          </cell>
          <cell r="S1401" t="str">
            <v>001400000000000000000000121131</v>
          </cell>
        </row>
        <row r="1402">
          <cell r="A1402">
            <v>39172</v>
          </cell>
          <cell r="B1402" t="str">
            <v>2003-05-27-12.38.53.055709</v>
          </cell>
          <cell r="C1402" t="str">
            <v>2003-05-27-12.38.53.055709</v>
          </cell>
          <cell r="D1402" t="str">
            <v>ขาย</v>
          </cell>
          <cell r="E1402" t="str">
            <v>31499600141</v>
          </cell>
          <cell r="F1402" t="b">
            <v>0</v>
          </cell>
          <cell r="G1402" t="str">
            <v>สุรเวศน์ พลตาล,นวลจันทร์ ขันเสนาะ</v>
          </cell>
          <cell r="H1402" t="str">
            <v>2006010112350062</v>
          </cell>
          <cell r="I1402" t="str">
            <v>99</v>
          </cell>
          <cell r="J1402">
            <v>9235861.6300000008</v>
          </cell>
          <cell r="K1402">
            <v>8667861.6300000008</v>
          </cell>
          <cell r="L1402">
            <v>0</v>
          </cell>
          <cell r="M1402">
            <v>0</v>
          </cell>
          <cell r="N1402">
            <v>0</v>
          </cell>
          <cell r="O1402">
            <v>8667861.6300000008</v>
          </cell>
          <cell r="P1402">
            <v>4152597.71</v>
          </cell>
          <cell r="Q1402" t="str">
            <v>N</v>
          </cell>
          <cell r="R1402" t="str">
            <v>N</v>
          </cell>
          <cell r="S1402" t="str">
            <v>001400000000000000000006806098</v>
          </cell>
        </row>
        <row r="1404">
          <cell r="A1404">
            <v>39172</v>
          </cell>
          <cell r="B1404" t="str">
            <v>2000-04-21-18.10.53.045995</v>
          </cell>
          <cell r="C1404" t="str">
            <v>2000-04-21-18.10.53.045995</v>
          </cell>
          <cell r="D1404" t="str">
            <v>ขาย</v>
          </cell>
          <cell r="E1404" t="str">
            <v>31499600214</v>
          </cell>
          <cell r="F1404" t="b">
            <v>0</v>
          </cell>
          <cell r="G1404" t="str">
            <v>นาง อรุณี มโนคุ้ม</v>
          </cell>
          <cell r="H1404" t="str">
            <v>2006080119590107</v>
          </cell>
          <cell r="I1404" t="str">
            <v>99</v>
          </cell>
          <cell r="J1404">
            <v>703819.87</v>
          </cell>
          <cell r="K1404">
            <v>703819.87</v>
          </cell>
          <cell r="L1404">
            <v>0</v>
          </cell>
          <cell r="M1404">
            <v>27072.5</v>
          </cell>
          <cell r="N1404">
            <v>0</v>
          </cell>
          <cell r="O1404">
            <v>703819.87</v>
          </cell>
          <cell r="P1404">
            <v>638546.32999999996</v>
          </cell>
          <cell r="Q1404" t="str">
            <v>A</v>
          </cell>
          <cell r="R1404" t="str">
            <v>N</v>
          </cell>
          <cell r="S1404" t="str">
            <v>001400000000000000000001643756</v>
          </cell>
        </row>
        <row r="1405">
          <cell r="A1405">
            <v>39172</v>
          </cell>
          <cell r="B1405" t="str">
            <v>2006-09-06-06.17.59.457020</v>
          </cell>
          <cell r="C1405" t="str">
            <v>2006-09-06-06.17.59.457020</v>
          </cell>
          <cell r="D1405" t="str">
            <v>ขาย</v>
          </cell>
          <cell r="E1405" t="str">
            <v>31499600345</v>
          </cell>
          <cell r="F1405" t="b">
            <v>0</v>
          </cell>
          <cell r="G1405" t="str">
            <v>นางวิเชียร กลิ่นด้วง และ                 นายบุญชู กลิ่นด้วง</v>
          </cell>
          <cell r="H1405" t="str">
            <v>2007020111430088</v>
          </cell>
          <cell r="I1405" t="str">
            <v>99</v>
          </cell>
          <cell r="J1405">
            <v>61192.01</v>
          </cell>
          <cell r="K1405">
            <v>61192.01</v>
          </cell>
          <cell r="L1405">
            <v>0</v>
          </cell>
          <cell r="M1405">
            <v>0</v>
          </cell>
          <cell r="N1405">
            <v>0</v>
          </cell>
          <cell r="O1405">
            <v>61192.01</v>
          </cell>
          <cell r="P1405">
            <v>23265.65</v>
          </cell>
          <cell r="Q1405" t="str">
            <v>A</v>
          </cell>
          <cell r="R1405" t="str">
            <v>N</v>
          </cell>
          <cell r="S1405" t="str">
            <v>001400000000000000000010993427</v>
          </cell>
        </row>
        <row r="1407">
          <cell r="A1407">
            <v>39172</v>
          </cell>
          <cell r="B1407" t="str">
            <v>2002-05-17-04.16.17.665708</v>
          </cell>
          <cell r="C1407" t="str">
            <v>2002-05-17-04.16.17.665708</v>
          </cell>
          <cell r="D1407" t="str">
            <v>ขาย</v>
          </cell>
          <cell r="E1407" t="str">
            <v>31503019435</v>
          </cell>
          <cell r="F1407" t="b">
            <v>0</v>
          </cell>
          <cell r="G1407" t="str">
            <v>เทพสยาม</v>
          </cell>
          <cell r="H1407" t="str">
            <v>1999110211440174</v>
          </cell>
          <cell r="I1407" t="str">
            <v>03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 t="str">
            <v>A</v>
          </cell>
          <cell r="R1407" t="str">
            <v>Y</v>
          </cell>
          <cell r="S1407" t="str">
            <v>001400000000000000000003757013</v>
          </cell>
        </row>
        <row r="1408">
          <cell r="A1408">
            <v>39172</v>
          </cell>
          <cell r="B1408" t="str">
            <v>2002-05-17-04.16.17.665708</v>
          </cell>
          <cell r="C1408" t="str">
            <v>2002-05-17-04.16.17.665708</v>
          </cell>
          <cell r="D1408" t="str">
            <v>ขาย</v>
          </cell>
          <cell r="E1408" t="str">
            <v>31530002175</v>
          </cell>
          <cell r="F1408" t="b">
            <v>0</v>
          </cell>
          <cell r="G1408" t="str">
            <v>เทพสยาม</v>
          </cell>
          <cell r="H1408" t="str">
            <v>1998081709532111</v>
          </cell>
          <cell r="I1408" t="str">
            <v>30</v>
          </cell>
          <cell r="J1408">
            <v>22248008.73</v>
          </cell>
          <cell r="K1408">
            <v>19139496.23</v>
          </cell>
          <cell r="L1408">
            <v>0</v>
          </cell>
          <cell r="M1408">
            <v>0</v>
          </cell>
          <cell r="N1408">
            <v>0</v>
          </cell>
          <cell r="O1408">
            <v>19139496.23</v>
          </cell>
          <cell r="P1408">
            <v>11783587.800000001</v>
          </cell>
          <cell r="Q1408" t="str">
            <v>N</v>
          </cell>
          <cell r="R1408" t="str">
            <v>Y</v>
          </cell>
          <cell r="S1408" t="str">
            <v>001400000000000000000003757013</v>
          </cell>
        </row>
        <row r="1409">
          <cell r="A1409">
            <v>39172</v>
          </cell>
          <cell r="B1409" t="str">
            <v>2001-06-23-05.49.00.051280</v>
          </cell>
          <cell r="C1409" t="str">
            <v>2001-06-23-05.49.00.051280</v>
          </cell>
          <cell r="D1409" t="str">
            <v>CS</v>
          </cell>
          <cell r="E1409" t="str">
            <v>31531012953</v>
          </cell>
          <cell r="F1409" t="b">
            <v>0</v>
          </cell>
          <cell r="G1409" t="str">
            <v>น.ส. อนัญญดา จินนิกร</v>
          </cell>
          <cell r="H1409" t="str">
            <v>2004100121081317</v>
          </cell>
          <cell r="I1409" t="str">
            <v>31</v>
          </cell>
          <cell r="J1409">
            <v>83000</v>
          </cell>
          <cell r="K1409">
            <v>83000</v>
          </cell>
          <cell r="L1409">
            <v>0</v>
          </cell>
          <cell r="M1409">
            <v>0</v>
          </cell>
          <cell r="N1409">
            <v>0</v>
          </cell>
          <cell r="O1409">
            <v>83000</v>
          </cell>
          <cell r="P1409">
            <v>30611.63</v>
          </cell>
          <cell r="Q1409" t="str">
            <v>A</v>
          </cell>
          <cell r="R1409" t="str">
            <v>N</v>
          </cell>
          <cell r="S1409" t="str">
            <v>001400000000000000000002874821</v>
          </cell>
        </row>
        <row r="1410">
          <cell r="A1410">
            <v>39172</v>
          </cell>
          <cell r="B1410" t="str">
            <v>2001-06-02-08.31.58.689786</v>
          </cell>
          <cell r="C1410" t="str">
            <v>2001-06-02-08.31.58.689786</v>
          </cell>
          <cell r="D1410" t="str">
            <v>CS</v>
          </cell>
          <cell r="E1410" t="str">
            <v>31599030283</v>
          </cell>
          <cell r="F1410" t="b">
            <v>0</v>
          </cell>
          <cell r="G1410" t="str">
            <v>ห้างหุ้นส่วนจำกัด เอส.พี.ที.ไพพิ้ง แอนด์ คอนสตรัคชั่น</v>
          </cell>
          <cell r="H1410" t="str">
            <v>2002010317130119</v>
          </cell>
          <cell r="I1410" t="str">
            <v>99</v>
          </cell>
          <cell r="J1410">
            <v>3488781.99</v>
          </cell>
          <cell r="K1410">
            <v>2109499.34</v>
          </cell>
          <cell r="L1410">
            <v>0</v>
          </cell>
          <cell r="M1410">
            <v>0</v>
          </cell>
          <cell r="N1410">
            <v>0</v>
          </cell>
          <cell r="O1410">
            <v>2109499.34</v>
          </cell>
          <cell r="P1410">
            <v>2060732.42</v>
          </cell>
          <cell r="Q1410" t="str">
            <v>N</v>
          </cell>
          <cell r="R1410" t="str">
            <v>Y</v>
          </cell>
          <cell r="S1410" t="str">
            <v>001400000000000000000003580746</v>
          </cell>
        </row>
        <row r="1411">
          <cell r="A1411">
            <v>39172</v>
          </cell>
          <cell r="B1411" t="str">
            <v>2000-04-21-18.07.27.788999</v>
          </cell>
          <cell r="C1411" t="str">
            <v>2000-04-21-18.07.27.788999</v>
          </cell>
          <cell r="D1411" t="str">
            <v>ขาย</v>
          </cell>
          <cell r="E1411" t="str">
            <v>31631005563</v>
          </cell>
          <cell r="F1411" t="b">
            <v>0</v>
          </cell>
          <cell r="G1411" t="str">
            <v>ชวนพิศ ซ้วนลิ้ม</v>
          </cell>
          <cell r="H1411" t="str">
            <v>1998081709535461</v>
          </cell>
          <cell r="I1411" t="str">
            <v>31</v>
          </cell>
          <cell r="J1411">
            <v>422489.75</v>
          </cell>
          <cell r="K1411">
            <v>354059.66</v>
          </cell>
          <cell r="L1411">
            <v>0</v>
          </cell>
          <cell r="M1411">
            <v>0</v>
          </cell>
          <cell r="N1411">
            <v>0</v>
          </cell>
          <cell r="O1411">
            <v>354059.66</v>
          </cell>
          <cell r="P1411">
            <v>60031.5</v>
          </cell>
          <cell r="Q1411" t="str">
            <v>A</v>
          </cell>
          <cell r="R1411" t="str">
            <v>Y</v>
          </cell>
          <cell r="S1411" t="str">
            <v>001400000000000000000001639572</v>
          </cell>
        </row>
        <row r="1412">
          <cell r="A1412">
            <v>39172</v>
          </cell>
          <cell r="B1412" t="str">
            <v>2004-04-28-09.13.29.318360</v>
          </cell>
          <cell r="C1412" t="str">
            <v>2004-04-28-09.13.29.318360</v>
          </cell>
          <cell r="D1412" t="str">
            <v>ขาย</v>
          </cell>
          <cell r="E1412" t="str">
            <v>31631006941</v>
          </cell>
          <cell r="F1412" t="b">
            <v>0</v>
          </cell>
          <cell r="G1412" t="str">
            <v>พรพิมล รัตนพงศ์,มาลิน โรจน์ตันติกาญ</v>
          </cell>
          <cell r="H1412" t="str">
            <v>2004050110381118</v>
          </cell>
          <cell r="I1412" t="str">
            <v>31</v>
          </cell>
          <cell r="J1412">
            <v>9770000</v>
          </cell>
          <cell r="K1412">
            <v>9341764.9299999997</v>
          </cell>
          <cell r="L1412">
            <v>0</v>
          </cell>
          <cell r="M1412">
            <v>0</v>
          </cell>
          <cell r="N1412">
            <v>0</v>
          </cell>
          <cell r="O1412">
            <v>9341764.9299999997</v>
          </cell>
          <cell r="P1412">
            <v>1157380.28</v>
          </cell>
          <cell r="Q1412" t="str">
            <v>N</v>
          </cell>
          <cell r="R1412" t="str">
            <v>Y</v>
          </cell>
          <cell r="S1412" t="str">
            <v>001400000000000000000003571594</v>
          </cell>
        </row>
        <row r="1414">
          <cell r="A1414">
            <v>39172</v>
          </cell>
          <cell r="B1414" t="str">
            <v>2000-05-27-07.55.10.218777</v>
          </cell>
          <cell r="C1414" t="str">
            <v>2000-05-27-07.55.10.218777</v>
          </cell>
          <cell r="D1414" t="str">
            <v>ขาย</v>
          </cell>
          <cell r="E1414" t="str">
            <v>31699030304</v>
          </cell>
          <cell r="F1414" t="b">
            <v>0</v>
          </cell>
          <cell r="G1414" t="str">
            <v>บังอร แสงสินทรัพย์,สมพงษ์ แสงสินทรัพย์</v>
          </cell>
          <cell r="H1414" t="str">
            <v>1998081709541389</v>
          </cell>
          <cell r="I1414" t="str">
            <v>99</v>
          </cell>
          <cell r="J1414">
            <v>4241489.6900000004</v>
          </cell>
          <cell r="K1414">
            <v>1440466.31</v>
          </cell>
          <cell r="L1414">
            <v>0</v>
          </cell>
          <cell r="M1414">
            <v>0</v>
          </cell>
          <cell r="N1414">
            <v>14873.11</v>
          </cell>
          <cell r="O1414">
            <v>1440466.31</v>
          </cell>
          <cell r="P1414">
            <v>2270013.5499999998</v>
          </cell>
          <cell r="Q1414" t="str">
            <v>A</v>
          </cell>
          <cell r="R1414" t="str">
            <v>Y</v>
          </cell>
          <cell r="S1414" t="str">
            <v>001400000000000000000002225279</v>
          </cell>
        </row>
        <row r="1415">
          <cell r="A1415">
            <v>39172</v>
          </cell>
          <cell r="B1415" t="str">
            <v>2001-10-28-02.57.45.317216</v>
          </cell>
          <cell r="C1415" t="str">
            <v>2001-10-28-02.57.45.317216</v>
          </cell>
          <cell r="D1415" t="str">
            <v>ขาย</v>
          </cell>
          <cell r="E1415" t="str">
            <v>31699030419</v>
          </cell>
          <cell r="F1415" t="b">
            <v>0</v>
          </cell>
          <cell r="G1415" t="str">
            <v>สุมาลี สุขเลา</v>
          </cell>
          <cell r="H1415" t="str">
            <v>2001010406070109</v>
          </cell>
          <cell r="I1415" t="str">
            <v>99</v>
          </cell>
          <cell r="J1415">
            <v>4496040.41</v>
          </cell>
          <cell r="K1415">
            <v>3809251.53</v>
          </cell>
          <cell r="L1415">
            <v>0</v>
          </cell>
          <cell r="M1415">
            <v>0</v>
          </cell>
          <cell r="N1415">
            <v>0</v>
          </cell>
          <cell r="O1415">
            <v>3809251.53</v>
          </cell>
          <cell r="P1415">
            <v>1771336.99</v>
          </cell>
          <cell r="Q1415" t="str">
            <v>N</v>
          </cell>
          <cell r="R1415" t="str">
            <v>Y</v>
          </cell>
          <cell r="S1415" t="str">
            <v>001400000000000000000004157832</v>
          </cell>
        </row>
        <row r="1416">
          <cell r="A1416">
            <v>39172</v>
          </cell>
          <cell r="B1416" t="str">
            <v>2005-05-25-04.55.41.440307</v>
          </cell>
          <cell r="C1416" t="str">
            <v>2005-05-25-04.55.41.440307</v>
          </cell>
          <cell r="D1416" t="str">
            <v>ขาย</v>
          </cell>
          <cell r="E1416" t="str">
            <v>31699300139</v>
          </cell>
          <cell r="F1416" t="b">
            <v>0</v>
          </cell>
          <cell r="G1416" t="str">
            <v>บังอร แสงสินทรัพย์,สมพงษ์ แสงสินทรัพย์</v>
          </cell>
          <cell r="H1416" t="str">
            <v>1998081709541389</v>
          </cell>
          <cell r="I1416" t="str">
            <v>99</v>
          </cell>
          <cell r="J1416">
            <v>4241489.6900000004</v>
          </cell>
          <cell r="K1416">
            <v>2252949.61</v>
          </cell>
          <cell r="L1416">
            <v>0</v>
          </cell>
          <cell r="M1416">
            <v>0</v>
          </cell>
          <cell r="N1416">
            <v>0</v>
          </cell>
          <cell r="O1416">
            <v>2252949.61</v>
          </cell>
          <cell r="P1416">
            <v>3694300.84</v>
          </cell>
          <cell r="Q1416" t="str">
            <v>A</v>
          </cell>
          <cell r="R1416" t="str">
            <v>Y</v>
          </cell>
          <cell r="S1416" t="str">
            <v>001400000000000000000006167662</v>
          </cell>
        </row>
        <row r="1418">
          <cell r="A1418">
            <v>39172</v>
          </cell>
          <cell r="B1418" t="str">
            <v>2001-10-28-02.57.45.317216</v>
          </cell>
          <cell r="C1418" t="str">
            <v>2001-10-28-02.57.45.317216</v>
          </cell>
          <cell r="D1418" t="str">
            <v>ขาย</v>
          </cell>
          <cell r="E1418" t="str">
            <v>31699300147</v>
          </cell>
          <cell r="F1418" t="b">
            <v>0</v>
          </cell>
          <cell r="G1418" t="str">
            <v>สุมาลี สุขเลา</v>
          </cell>
          <cell r="H1418" t="str">
            <v>2001010406070109</v>
          </cell>
          <cell r="I1418" t="str">
            <v>99</v>
          </cell>
          <cell r="J1418">
            <v>2227052.6</v>
          </cell>
          <cell r="K1418">
            <v>1355510.53</v>
          </cell>
          <cell r="L1418">
            <v>0</v>
          </cell>
          <cell r="M1418">
            <v>0</v>
          </cell>
          <cell r="N1418">
            <v>0</v>
          </cell>
          <cell r="O1418">
            <v>1355510.53</v>
          </cell>
          <cell r="P1418">
            <v>1239379.3799999999</v>
          </cell>
          <cell r="Q1418" t="str">
            <v>N</v>
          </cell>
          <cell r="R1418" t="str">
            <v>Y</v>
          </cell>
          <cell r="S1418" t="str">
            <v>001400000000000000000004157832</v>
          </cell>
        </row>
        <row r="1419">
          <cell r="A1419">
            <v>39172</v>
          </cell>
          <cell r="B1419" t="str">
            <v>2001-10-28-02.57.45.317216</v>
          </cell>
          <cell r="C1419" t="str">
            <v>2001-10-28-02.57.45.317216</v>
          </cell>
          <cell r="D1419" t="str">
            <v>ขาย</v>
          </cell>
          <cell r="E1419" t="str">
            <v>31699300155</v>
          </cell>
          <cell r="F1419" t="b">
            <v>0</v>
          </cell>
          <cell r="G1419" t="str">
            <v>สุมาลี สุขเลา</v>
          </cell>
          <cell r="H1419" t="str">
            <v>2001010406070109</v>
          </cell>
          <cell r="I1419" t="str">
            <v>99</v>
          </cell>
          <cell r="J1419">
            <v>2562408.06</v>
          </cell>
          <cell r="K1419">
            <v>1515613.22</v>
          </cell>
          <cell r="L1419">
            <v>0</v>
          </cell>
          <cell r="M1419">
            <v>0</v>
          </cell>
          <cell r="N1419">
            <v>0</v>
          </cell>
          <cell r="O1419">
            <v>1515613.22</v>
          </cell>
          <cell r="P1419">
            <v>801995.28</v>
          </cell>
          <cell r="Q1419" t="str">
            <v>N</v>
          </cell>
          <cell r="R1419" t="str">
            <v>Y</v>
          </cell>
          <cell r="S1419" t="str">
            <v>001400000000000000000004157832</v>
          </cell>
        </row>
        <row r="1420">
          <cell r="A1420">
            <v>39172</v>
          </cell>
          <cell r="B1420" t="str">
            <v>2001-09-13-04.39.35.560066</v>
          </cell>
          <cell r="C1420" t="str">
            <v>2001-09-13-04.39.35.560066</v>
          </cell>
          <cell r="D1420" t="str">
            <v>ขาย</v>
          </cell>
          <cell r="E1420" t="str">
            <v>31699310431</v>
          </cell>
          <cell r="F1420" t="b">
            <v>0</v>
          </cell>
          <cell r="G1420" t="str">
            <v>จันทร์ฉาย คุ้มถนอม</v>
          </cell>
          <cell r="H1420" t="str">
            <v>1998081709535384</v>
          </cell>
          <cell r="I1420" t="str">
            <v>99</v>
          </cell>
          <cell r="J1420">
            <v>2625381.61</v>
          </cell>
          <cell r="K1420">
            <v>2625381.61</v>
          </cell>
          <cell r="L1420">
            <v>0</v>
          </cell>
          <cell r="M1420">
            <v>0</v>
          </cell>
          <cell r="N1420">
            <v>0</v>
          </cell>
          <cell r="O1420">
            <v>2625381.61</v>
          </cell>
          <cell r="P1420">
            <v>1860085.7</v>
          </cell>
          <cell r="Q1420" t="str">
            <v>A</v>
          </cell>
          <cell r="R1420" t="str">
            <v>N</v>
          </cell>
          <cell r="S1420" t="str">
            <v>001400000000000000000003464701</v>
          </cell>
        </row>
        <row r="1421">
          <cell r="A1421">
            <v>39172</v>
          </cell>
          <cell r="B1421" t="str">
            <v>2001-05-05-11.18.31.820227</v>
          </cell>
          <cell r="C1421" t="str">
            <v>2001-05-05-11.18.31.820227</v>
          </cell>
          <cell r="D1421" t="str">
            <v>ขาย</v>
          </cell>
          <cell r="E1421" t="str">
            <v>31699310499</v>
          </cell>
          <cell r="F1421" t="b">
            <v>0</v>
          </cell>
          <cell r="G1421" t="str">
            <v>ปรีชา นิลประดับ</v>
          </cell>
          <cell r="H1421" t="str">
            <v>2006100115170076</v>
          </cell>
          <cell r="I1421" t="str">
            <v>99</v>
          </cell>
          <cell r="J1421">
            <v>1104839.3700000001</v>
          </cell>
          <cell r="K1421">
            <v>1104839.3700000001</v>
          </cell>
          <cell r="L1421">
            <v>0</v>
          </cell>
          <cell r="M1421">
            <v>957.5</v>
          </cell>
          <cell r="N1421">
            <v>0</v>
          </cell>
          <cell r="O1421">
            <v>1104839.3700000001</v>
          </cell>
          <cell r="P1421">
            <v>593770.99</v>
          </cell>
          <cell r="Q1421" t="str">
            <v>A</v>
          </cell>
          <cell r="R1421" t="str">
            <v>N</v>
          </cell>
          <cell r="S1421" t="str">
            <v>001400000000000000000003621611</v>
          </cell>
        </row>
        <row r="1422">
          <cell r="A1422">
            <v>39172</v>
          </cell>
          <cell r="B1422" t="str">
            <v>2002-10-06-12.24.02.127606</v>
          </cell>
          <cell r="C1422" t="str">
            <v>2002-10-06-12.24.02.127606</v>
          </cell>
          <cell r="D1422" t="str">
            <v>CS</v>
          </cell>
          <cell r="E1422" t="str">
            <v>31799030140</v>
          </cell>
          <cell r="F1422" t="b">
            <v>0</v>
          </cell>
          <cell r="G1422" t="str">
            <v>นาย เมธี กายบริบูรณ์</v>
          </cell>
          <cell r="H1422" t="str">
            <v>1998081709544547</v>
          </cell>
          <cell r="I1422" t="str">
            <v>99</v>
          </cell>
          <cell r="J1422">
            <v>1570615.74</v>
          </cell>
          <cell r="K1422">
            <v>1519469.14</v>
          </cell>
          <cell r="L1422">
            <v>0</v>
          </cell>
          <cell r="M1422">
            <v>39265</v>
          </cell>
          <cell r="N1422">
            <v>0</v>
          </cell>
          <cell r="O1422">
            <v>1519469.14</v>
          </cell>
          <cell r="P1422">
            <v>2743531.81</v>
          </cell>
          <cell r="Q1422" t="str">
            <v>A</v>
          </cell>
          <cell r="R1422">
            <v>0</v>
          </cell>
          <cell r="S1422" t="str">
            <v>001400000000000000000005149471</v>
          </cell>
        </row>
        <row r="1423">
          <cell r="A1423">
            <v>39172</v>
          </cell>
          <cell r="B1423" t="str">
            <v>2004-08-02-02.44.10.490921</v>
          </cell>
          <cell r="C1423" t="str">
            <v>2004-08-02-02.44.10.490921</v>
          </cell>
          <cell r="D1423" t="str">
            <v>CS</v>
          </cell>
          <cell r="E1423" t="str">
            <v>31799310121</v>
          </cell>
          <cell r="F1423" t="b">
            <v>0</v>
          </cell>
          <cell r="G1423" t="str">
            <v>บุญธรรม ผลอาหาร/บุญเทิน ผลอาหาร</v>
          </cell>
          <cell r="H1423" t="str">
            <v>1998081709543531</v>
          </cell>
          <cell r="I1423" t="str">
            <v>99</v>
          </cell>
          <cell r="J1423">
            <v>278964.88</v>
          </cell>
          <cell r="K1423">
            <v>181804.72</v>
          </cell>
          <cell r="L1423">
            <v>0</v>
          </cell>
          <cell r="M1423">
            <v>0</v>
          </cell>
          <cell r="N1423">
            <v>0</v>
          </cell>
          <cell r="O1423">
            <v>181804.72</v>
          </cell>
          <cell r="P1423">
            <v>423427.19</v>
          </cell>
          <cell r="Q1423" t="str">
            <v>A</v>
          </cell>
          <cell r="R1423">
            <v>0</v>
          </cell>
          <cell r="S1423" t="str">
            <v>001400000000000000000008203694</v>
          </cell>
        </row>
        <row r="1425">
          <cell r="A1425">
            <v>39172</v>
          </cell>
          <cell r="B1425" t="str">
            <v>2001-09-14-05.19.35.379651</v>
          </cell>
          <cell r="C1425" t="str">
            <v>2001-09-14-05.19.35.379651</v>
          </cell>
          <cell r="D1425" t="str">
            <v>ขาย</v>
          </cell>
          <cell r="E1425" t="str">
            <v>31803001753</v>
          </cell>
          <cell r="F1425" t="b">
            <v>0</v>
          </cell>
          <cell r="G1425" t="str">
            <v>พรหมประสิทธิ์การเกษตร</v>
          </cell>
          <cell r="H1425" t="str">
            <v>1998090818274823</v>
          </cell>
          <cell r="I1425" t="str">
            <v>03</v>
          </cell>
          <cell r="J1425">
            <v>14000000</v>
          </cell>
          <cell r="K1425">
            <v>14413471.470000001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2145693.06</v>
          </cell>
          <cell r="Q1425" t="str">
            <v>A</v>
          </cell>
          <cell r="R1425">
            <v>0</v>
          </cell>
          <cell r="S1425" t="str">
            <v>001400000000000000000003955163</v>
          </cell>
        </row>
        <row r="1426">
          <cell r="A1426">
            <v>39172</v>
          </cell>
          <cell r="B1426" t="str">
            <v>2001-06-02-08.32.02.837799</v>
          </cell>
          <cell r="C1426" t="str">
            <v>2001-06-02-08.32.02.837799</v>
          </cell>
          <cell r="D1426" t="str">
            <v>ขาย</v>
          </cell>
          <cell r="E1426" t="str">
            <v>31803003967</v>
          </cell>
          <cell r="F1426" t="b">
            <v>0</v>
          </cell>
          <cell r="G1426" t="str">
            <v>สมใจ สุขมโนมนต์,สมศักดิ์ สุขมโนมนต์</v>
          </cell>
          <cell r="H1426" t="str">
            <v>1999040310450461</v>
          </cell>
          <cell r="I1426" t="str">
            <v>03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 t="str">
            <v>A</v>
          </cell>
          <cell r="R1426" t="str">
            <v>Y</v>
          </cell>
          <cell r="S1426" t="str">
            <v>001400000000000000000003610443</v>
          </cell>
        </row>
        <row r="1428">
          <cell r="A1428">
            <v>39172</v>
          </cell>
          <cell r="B1428" t="str">
            <v>2000-04-07-21.59.03.548195</v>
          </cell>
          <cell r="C1428" t="str">
            <v>2000-04-07-21.59.03.548195</v>
          </cell>
          <cell r="D1428" t="str">
            <v>ขาย</v>
          </cell>
          <cell r="E1428" t="str">
            <v>31830005205</v>
          </cell>
          <cell r="F1428" t="b">
            <v>0</v>
          </cell>
          <cell r="G1428" t="str">
            <v>สมชาย ศรีสังข์สุข</v>
          </cell>
          <cell r="H1428" t="str">
            <v>1998092820583629</v>
          </cell>
          <cell r="I1428" t="str">
            <v>30</v>
          </cell>
          <cell r="J1428">
            <v>55707245.82</v>
          </cell>
          <cell r="K1428">
            <v>59960305.850000001</v>
          </cell>
          <cell r="L1428">
            <v>0</v>
          </cell>
          <cell r="M1428">
            <v>0</v>
          </cell>
          <cell r="N1428">
            <v>0</v>
          </cell>
          <cell r="O1428">
            <v>59960305.850000001</v>
          </cell>
          <cell r="P1428">
            <v>34081759.659999996</v>
          </cell>
          <cell r="Q1428" t="str">
            <v>A</v>
          </cell>
          <cell r="R1428" t="str">
            <v>Y</v>
          </cell>
          <cell r="S1428" t="str">
            <v>001400000000000000000000457133</v>
          </cell>
        </row>
        <row r="1429">
          <cell r="A1429">
            <v>39172</v>
          </cell>
          <cell r="B1429" t="str">
            <v>2001-06-02-08.32.02.837799</v>
          </cell>
          <cell r="C1429" t="str">
            <v>2001-06-02-08.32.02.837799</v>
          </cell>
          <cell r="D1429" t="str">
            <v>ขาย</v>
          </cell>
          <cell r="E1429" t="str">
            <v>31830005271</v>
          </cell>
          <cell r="F1429" t="b">
            <v>0</v>
          </cell>
          <cell r="G1429" t="str">
            <v>สมใจ สุขมโนมนต์,สมศักดิ์ สุขมโนมนต์</v>
          </cell>
          <cell r="H1429" t="str">
            <v>1998092820591619</v>
          </cell>
          <cell r="I1429" t="str">
            <v>30</v>
          </cell>
          <cell r="J1429">
            <v>17825515.18</v>
          </cell>
          <cell r="K1429">
            <v>17120430.440000001</v>
          </cell>
          <cell r="L1429">
            <v>501671.59</v>
          </cell>
          <cell r="M1429">
            <v>0</v>
          </cell>
          <cell r="N1429">
            <v>0</v>
          </cell>
          <cell r="O1429">
            <v>17120430.440000001</v>
          </cell>
          <cell r="P1429">
            <v>10643468.33</v>
          </cell>
          <cell r="Q1429" t="str">
            <v>A</v>
          </cell>
          <cell r="R1429" t="str">
            <v>Y</v>
          </cell>
          <cell r="S1429" t="str">
            <v>001400000000000000000003610443</v>
          </cell>
        </row>
        <row r="1431">
          <cell r="A1431">
            <v>39172</v>
          </cell>
          <cell r="B1431" t="str">
            <v>2000-04-07-21.59.06.338385</v>
          </cell>
          <cell r="C1431" t="str">
            <v>2000-04-07-21.59.06.338385</v>
          </cell>
          <cell r="D1431" t="str">
            <v>ขาย</v>
          </cell>
          <cell r="E1431" t="str">
            <v>31831002878</v>
          </cell>
          <cell r="F1431" t="b">
            <v>0</v>
          </cell>
          <cell r="G1431" t="str">
            <v>วิไล ศรีสังข์สุข</v>
          </cell>
          <cell r="H1431" t="str">
            <v>1998092821003283</v>
          </cell>
          <cell r="I1431" t="str">
            <v>31</v>
          </cell>
          <cell r="J1431">
            <v>1900000</v>
          </cell>
          <cell r="K1431">
            <v>856046.84</v>
          </cell>
          <cell r="L1431">
            <v>0</v>
          </cell>
          <cell r="M1431">
            <v>0</v>
          </cell>
          <cell r="N1431">
            <v>0</v>
          </cell>
          <cell r="O1431">
            <v>856046.84</v>
          </cell>
          <cell r="P1431">
            <v>36647.129999999997</v>
          </cell>
          <cell r="Q1431" t="str">
            <v>A</v>
          </cell>
          <cell r="R1431" t="str">
            <v>Y</v>
          </cell>
          <cell r="S1431" t="str">
            <v>001400000000000000000000457155</v>
          </cell>
        </row>
        <row r="1432">
          <cell r="A1432">
            <v>39172</v>
          </cell>
          <cell r="B1432" t="str">
            <v>2000-04-07-21.59.03.548195</v>
          </cell>
          <cell r="C1432" t="str">
            <v>2000-04-07-21.59.03.548195</v>
          </cell>
          <cell r="D1432" t="str">
            <v>ขาย</v>
          </cell>
          <cell r="E1432" t="str">
            <v>31831002886</v>
          </cell>
          <cell r="F1432" t="b">
            <v>0</v>
          </cell>
          <cell r="G1432" t="str">
            <v>สมชาย ศรีสังข์สุข</v>
          </cell>
          <cell r="H1432" t="str">
            <v>1998092820583629</v>
          </cell>
          <cell r="I1432" t="str">
            <v>31</v>
          </cell>
          <cell r="J1432">
            <v>2100000</v>
          </cell>
          <cell r="K1432">
            <v>1406634.25</v>
          </cell>
          <cell r="L1432">
            <v>0</v>
          </cell>
          <cell r="M1432">
            <v>0</v>
          </cell>
          <cell r="N1432">
            <v>0</v>
          </cell>
          <cell r="O1432">
            <v>1406634.25</v>
          </cell>
          <cell r="P1432">
            <v>90893.16</v>
          </cell>
          <cell r="Q1432" t="str">
            <v>A</v>
          </cell>
          <cell r="R1432" t="str">
            <v>Y</v>
          </cell>
          <cell r="S1432" t="str">
            <v>001400000000000000000000457133</v>
          </cell>
        </row>
        <row r="1433">
          <cell r="A1433">
            <v>39172</v>
          </cell>
          <cell r="B1433" t="str">
            <v>2004-03-19-17.17.08.633377</v>
          </cell>
          <cell r="C1433" t="str">
            <v>2004-03-19-17.17.08.633377</v>
          </cell>
          <cell r="D1433" t="str">
            <v>CS</v>
          </cell>
          <cell r="E1433" t="str">
            <v>31831006369</v>
          </cell>
          <cell r="F1433" t="b">
            <v>0</v>
          </cell>
          <cell r="G1433" t="str">
            <v>วิชชุ ลอยลิ่ว,หนูอ้อย สงอาจินต์</v>
          </cell>
          <cell r="H1433" t="str">
            <v>2004040107491413</v>
          </cell>
          <cell r="I1433" t="str">
            <v>31</v>
          </cell>
          <cell r="J1433">
            <v>1311000</v>
          </cell>
          <cell r="K1433">
            <v>1283809.96</v>
          </cell>
          <cell r="L1433">
            <v>0</v>
          </cell>
          <cell r="M1433">
            <v>0</v>
          </cell>
          <cell r="N1433">
            <v>0</v>
          </cell>
          <cell r="O1433">
            <v>1283809.96</v>
          </cell>
          <cell r="P1433">
            <v>470744.96</v>
          </cell>
          <cell r="Q1433" t="str">
            <v>A</v>
          </cell>
          <cell r="R1433" t="str">
            <v>N</v>
          </cell>
          <cell r="S1433" t="str">
            <v>001400000000000000000007679251</v>
          </cell>
        </row>
        <row r="1435">
          <cell r="A1435">
            <v>39172</v>
          </cell>
          <cell r="B1435" t="str">
            <v>2004-03-29-08.47.05.576017</v>
          </cell>
          <cell r="C1435" t="str">
            <v>2004-03-29-08.47.05.576017</v>
          </cell>
          <cell r="D1435" t="str">
            <v>CS</v>
          </cell>
          <cell r="E1435" t="str">
            <v>31831006408</v>
          </cell>
          <cell r="F1435" t="b">
            <v>0</v>
          </cell>
          <cell r="G1435" t="str">
            <v>สมจิตร เหลืองสถิตกุล</v>
          </cell>
          <cell r="H1435" t="str">
            <v>2004050110381123</v>
          </cell>
          <cell r="I1435" t="str">
            <v>31</v>
          </cell>
          <cell r="J1435">
            <v>1332000</v>
          </cell>
          <cell r="K1435">
            <v>1319021.29</v>
          </cell>
          <cell r="L1435">
            <v>0</v>
          </cell>
          <cell r="M1435">
            <v>0</v>
          </cell>
          <cell r="N1435">
            <v>0</v>
          </cell>
          <cell r="O1435">
            <v>1319021.29</v>
          </cell>
          <cell r="P1435">
            <v>504264.11</v>
          </cell>
          <cell r="Q1435" t="str">
            <v>A</v>
          </cell>
          <cell r="R1435" t="str">
            <v>N</v>
          </cell>
          <cell r="S1435" t="str">
            <v>001400000000000000000007677993</v>
          </cell>
        </row>
        <row r="1436">
          <cell r="A1436">
            <v>39172</v>
          </cell>
          <cell r="B1436" t="str">
            <v>2001-09-14-05.19.35.379651</v>
          </cell>
          <cell r="C1436" t="str">
            <v>2001-09-14-05.19.35.379651</v>
          </cell>
          <cell r="D1436" t="str">
            <v>ขาย</v>
          </cell>
          <cell r="E1436" t="str">
            <v>31860000021</v>
          </cell>
          <cell r="F1436" t="b">
            <v>0</v>
          </cell>
          <cell r="G1436" t="str">
            <v>พรหมประสิทธิ์การเกษตร</v>
          </cell>
          <cell r="H1436" t="str">
            <v>2000080317028927</v>
          </cell>
          <cell r="I1436" t="str">
            <v>60</v>
          </cell>
          <cell r="J1436">
            <v>200000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 t="str">
            <v>A</v>
          </cell>
          <cell r="R1436" t="str">
            <v>N</v>
          </cell>
          <cell r="S1436" t="str">
            <v>001400000000000000000003955163</v>
          </cell>
        </row>
        <row r="1437">
          <cell r="A1437">
            <v>39172</v>
          </cell>
          <cell r="B1437" t="str">
            <v>2001-06-02-08.25.11.962013</v>
          </cell>
          <cell r="C1437" t="str">
            <v>2001-06-02-08.25.11.962013</v>
          </cell>
          <cell r="D1437" t="str">
            <v>CS</v>
          </cell>
          <cell r="E1437" t="str">
            <v>31860000754</v>
          </cell>
          <cell r="F1437" t="b">
            <v>0</v>
          </cell>
          <cell r="G1437" t="str">
            <v>นาย สมชาย รังสิวัฒนศักดิ์</v>
          </cell>
          <cell r="H1437" t="str">
            <v>2000080316586219</v>
          </cell>
          <cell r="I1437" t="str">
            <v>60</v>
          </cell>
          <cell r="J1437">
            <v>40000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 t="str">
            <v>A</v>
          </cell>
          <cell r="R1437" t="str">
            <v>N</v>
          </cell>
          <cell r="S1437" t="str">
            <v>001400000000000000000003611183</v>
          </cell>
        </row>
        <row r="1438">
          <cell r="A1438">
            <v>39172</v>
          </cell>
          <cell r="B1438" t="str">
            <v>2001-06-02-08.31.45.699089</v>
          </cell>
          <cell r="C1438" t="str">
            <v>2001-06-02-08.31.45.699089</v>
          </cell>
          <cell r="D1438" t="str">
            <v>CS</v>
          </cell>
          <cell r="E1438" t="str">
            <v>31860001069</v>
          </cell>
          <cell r="F1438" t="b">
            <v>0</v>
          </cell>
          <cell r="G1438" t="str">
            <v>นาย อลงกรณ์ บุษราตระกูล</v>
          </cell>
          <cell r="H1438" t="str">
            <v>2000080317016640</v>
          </cell>
          <cell r="I1438" t="str">
            <v>60</v>
          </cell>
          <cell r="J1438">
            <v>5000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 t="str">
            <v>A</v>
          </cell>
          <cell r="R1438" t="str">
            <v>N</v>
          </cell>
          <cell r="S1438" t="str">
            <v>001400000000000000000002789918</v>
          </cell>
        </row>
        <row r="1439">
          <cell r="A1439">
            <v>39172</v>
          </cell>
          <cell r="B1439" t="str">
            <v>2001-06-02-08.30.16.540041</v>
          </cell>
          <cell r="C1439" t="str">
            <v>2001-06-02-08.30.16.540041</v>
          </cell>
          <cell r="D1439" t="str">
            <v>CS</v>
          </cell>
          <cell r="E1439" t="str">
            <v>31899030075</v>
          </cell>
          <cell r="F1439" t="b">
            <v>0</v>
          </cell>
          <cell r="G1439" t="str">
            <v>ห้างหุ้นส่วนจำกัด เทียนแก้วกิจเจริญ</v>
          </cell>
          <cell r="H1439" t="str">
            <v>1998081709545344</v>
          </cell>
          <cell r="I1439" t="str">
            <v>99</v>
          </cell>
          <cell r="J1439">
            <v>45442.47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28492.09</v>
          </cell>
          <cell r="Q1439" t="str">
            <v>X</v>
          </cell>
          <cell r="R1439">
            <v>0</v>
          </cell>
          <cell r="S1439" t="str">
            <v>001400000000000000000003578950</v>
          </cell>
        </row>
        <row r="1440">
          <cell r="A1440">
            <v>39172</v>
          </cell>
          <cell r="B1440" t="str">
            <v>2002-04-07-16.15.12.678069</v>
          </cell>
          <cell r="C1440" t="str">
            <v>2002-04-07-16.15.12.678069</v>
          </cell>
          <cell r="D1440" t="str">
            <v>CS</v>
          </cell>
          <cell r="E1440" t="str">
            <v>31899030457</v>
          </cell>
          <cell r="F1440" t="b">
            <v>0</v>
          </cell>
          <cell r="G1440" t="str">
            <v>วรวุฒิ เลิศสิน</v>
          </cell>
          <cell r="H1440" t="str">
            <v>2002090320060078</v>
          </cell>
          <cell r="I1440" t="str">
            <v>99</v>
          </cell>
          <cell r="J1440">
            <v>10568797.74</v>
          </cell>
          <cell r="K1440">
            <v>10201188.42</v>
          </cell>
          <cell r="L1440">
            <v>0</v>
          </cell>
          <cell r="M1440">
            <v>200000</v>
          </cell>
          <cell r="N1440">
            <v>0</v>
          </cell>
          <cell r="O1440">
            <v>10201188.42</v>
          </cell>
          <cell r="P1440">
            <v>8414679.4399999995</v>
          </cell>
          <cell r="Q1440" t="str">
            <v>A</v>
          </cell>
          <cell r="R1440" t="str">
            <v>N</v>
          </cell>
          <cell r="S1440" t="str">
            <v>001400000000000000000004412406</v>
          </cell>
        </row>
        <row r="1441">
          <cell r="A1441">
            <v>39172</v>
          </cell>
          <cell r="B1441" t="str">
            <v>2001-06-02-08.32.03.062485</v>
          </cell>
          <cell r="C1441" t="str">
            <v>2001-06-02-08.32.03.062485</v>
          </cell>
          <cell r="D1441" t="str">
            <v>CS</v>
          </cell>
          <cell r="E1441" t="str">
            <v>31899300599</v>
          </cell>
          <cell r="F1441" t="b">
            <v>0</v>
          </cell>
          <cell r="G1441" t="str">
            <v>อัจฉรา เลิศสิน</v>
          </cell>
          <cell r="H1441" t="str">
            <v>2004040204340065</v>
          </cell>
          <cell r="I1441" t="str">
            <v>99</v>
          </cell>
          <cell r="J1441">
            <v>2390342.42</v>
          </cell>
          <cell r="K1441">
            <v>2000000</v>
          </cell>
          <cell r="L1441">
            <v>0</v>
          </cell>
          <cell r="M1441">
            <v>59757.5</v>
          </cell>
          <cell r="N1441">
            <v>0</v>
          </cell>
          <cell r="O1441">
            <v>2000000</v>
          </cell>
          <cell r="P1441">
            <v>2785410.9</v>
          </cell>
          <cell r="Q1441" t="str">
            <v>A</v>
          </cell>
          <cell r="R1441" t="str">
            <v>N</v>
          </cell>
          <cell r="S1441" t="str">
            <v>001400000000000000000003605254</v>
          </cell>
        </row>
        <row r="1442">
          <cell r="A1442">
            <v>39172</v>
          </cell>
          <cell r="B1442" t="str">
            <v>2002-04-07-16.47.57.171437</v>
          </cell>
          <cell r="C1442" t="str">
            <v>2002-04-07-16.47.57.171437</v>
          </cell>
          <cell r="D1442" t="str">
            <v>ขาย</v>
          </cell>
          <cell r="E1442" t="str">
            <v>31899310267</v>
          </cell>
          <cell r="F1442" t="b">
            <v>0</v>
          </cell>
          <cell r="G1442" t="str">
            <v>สืบพงศ์ ธุระหาญ</v>
          </cell>
          <cell r="H1442" t="str">
            <v>1998081709552771</v>
          </cell>
          <cell r="I1442" t="str">
            <v>99</v>
          </cell>
          <cell r="J1442">
            <v>1104279.81</v>
          </cell>
          <cell r="K1442">
            <v>970403.96</v>
          </cell>
          <cell r="L1442">
            <v>0</v>
          </cell>
          <cell r="M1442">
            <v>27607.5</v>
          </cell>
          <cell r="N1442">
            <v>0</v>
          </cell>
          <cell r="O1442">
            <v>970403.96</v>
          </cell>
          <cell r="P1442">
            <v>1874780.45</v>
          </cell>
          <cell r="Q1442" t="str">
            <v>A</v>
          </cell>
          <cell r="R1442">
            <v>0</v>
          </cell>
          <cell r="S1442" t="str">
            <v>001400000000000000000004325773</v>
          </cell>
        </row>
        <row r="1443">
          <cell r="A1443">
            <v>39172</v>
          </cell>
          <cell r="B1443" t="str">
            <v>2000-04-21-18.51.32.376641</v>
          </cell>
          <cell r="C1443" t="str">
            <v>2000-04-21-18.51.32.376641</v>
          </cell>
          <cell r="D1443" t="str">
            <v>CS</v>
          </cell>
          <cell r="E1443" t="str">
            <v>31899310487</v>
          </cell>
          <cell r="F1443" t="b">
            <v>0</v>
          </cell>
          <cell r="G1443" t="str">
            <v>พันตำรวจโท กอบเกียรติ แซมสนธิ์</v>
          </cell>
          <cell r="H1443" t="str">
            <v>1998092821002363</v>
          </cell>
          <cell r="I1443" t="str">
            <v>99</v>
          </cell>
          <cell r="J1443">
            <v>529101.55000000005</v>
          </cell>
          <cell r="K1443">
            <v>438304.59</v>
          </cell>
          <cell r="L1443">
            <v>0</v>
          </cell>
          <cell r="M1443">
            <v>0</v>
          </cell>
          <cell r="N1443">
            <v>0</v>
          </cell>
          <cell r="O1443">
            <v>438304.59</v>
          </cell>
          <cell r="P1443">
            <v>880489.43</v>
          </cell>
          <cell r="Q1443" t="str">
            <v>A</v>
          </cell>
          <cell r="R1443" t="str">
            <v>N</v>
          </cell>
          <cell r="S1443" t="str">
            <v>001400000000000000000001681267</v>
          </cell>
        </row>
        <row r="1444">
          <cell r="A1444">
            <v>39172</v>
          </cell>
          <cell r="B1444" t="str">
            <v>2000-04-21-18.41.50.752005</v>
          </cell>
          <cell r="C1444" t="str">
            <v>2000-04-21-18.41.50.752005</v>
          </cell>
          <cell r="D1444" t="str">
            <v>CS</v>
          </cell>
          <cell r="E1444" t="str">
            <v>31899310738</v>
          </cell>
          <cell r="F1444" t="b">
            <v>0</v>
          </cell>
          <cell r="G1444" t="str">
            <v>ผ่องศรี ฉันทวิบูลย์ชัย</v>
          </cell>
          <cell r="H1444" t="str">
            <v>1998081709545618</v>
          </cell>
          <cell r="I1444" t="str">
            <v>99</v>
          </cell>
          <cell r="J1444">
            <v>3045723.34</v>
          </cell>
          <cell r="K1444">
            <v>2302385.4700000002</v>
          </cell>
          <cell r="L1444">
            <v>0</v>
          </cell>
          <cell r="M1444">
            <v>76142.5</v>
          </cell>
          <cell r="N1444">
            <v>0</v>
          </cell>
          <cell r="O1444">
            <v>2302385.4700000002</v>
          </cell>
          <cell r="P1444">
            <v>3699222.33</v>
          </cell>
          <cell r="Q1444" t="str">
            <v>A</v>
          </cell>
          <cell r="R1444" t="str">
            <v>N</v>
          </cell>
          <cell r="S1444" t="str">
            <v>001400000000000000000001672499</v>
          </cell>
        </row>
        <row r="1445">
          <cell r="A1445">
            <v>39172</v>
          </cell>
          <cell r="B1445" t="str">
            <v>2001-09-13-04.40.01.551740</v>
          </cell>
          <cell r="C1445" t="str">
            <v>2001-09-13-04.40.01.551740</v>
          </cell>
          <cell r="D1445" t="str">
            <v>ขาย</v>
          </cell>
          <cell r="E1445" t="str">
            <v>31899310893</v>
          </cell>
          <cell r="F1445" t="b">
            <v>0</v>
          </cell>
          <cell r="G1445" t="str">
            <v>สำรวย ทิพณีย์</v>
          </cell>
          <cell r="H1445" t="str">
            <v>1998092821012961</v>
          </cell>
          <cell r="I1445" t="str">
            <v>99</v>
          </cell>
          <cell r="J1445">
            <v>1028225.08</v>
          </cell>
          <cell r="K1445">
            <v>780418.12</v>
          </cell>
          <cell r="L1445">
            <v>0</v>
          </cell>
          <cell r="M1445">
            <v>2570</v>
          </cell>
          <cell r="N1445">
            <v>0</v>
          </cell>
          <cell r="O1445">
            <v>780418.12</v>
          </cell>
          <cell r="P1445">
            <v>1075548</v>
          </cell>
          <cell r="Q1445" t="str">
            <v>A</v>
          </cell>
          <cell r="R1445" t="str">
            <v>N</v>
          </cell>
          <cell r="S1445" t="str">
            <v>001400000000000000000003388479</v>
          </cell>
        </row>
        <row r="1446">
          <cell r="A1446">
            <v>39172</v>
          </cell>
          <cell r="B1446" t="str">
            <v>2001-11-28-23.28.02.706691</v>
          </cell>
          <cell r="C1446" t="str">
            <v>2001-11-28-23.28.02.706691</v>
          </cell>
          <cell r="D1446" t="str">
            <v>CS</v>
          </cell>
          <cell r="E1446" t="str">
            <v>31899311033</v>
          </cell>
          <cell r="F1446" t="b">
            <v>0</v>
          </cell>
          <cell r="G1446" t="str">
            <v>นางกชกร ธนสารกุล,ยุพา ผูกไมตรี</v>
          </cell>
          <cell r="H1446" t="str">
            <v>2006050115470066</v>
          </cell>
          <cell r="I1446" t="str">
            <v>99</v>
          </cell>
          <cell r="J1446">
            <v>1788979.85</v>
          </cell>
          <cell r="K1446">
            <v>1788979.85</v>
          </cell>
          <cell r="L1446">
            <v>0</v>
          </cell>
          <cell r="M1446">
            <v>78367.5</v>
          </cell>
          <cell r="N1446">
            <v>10055.86</v>
          </cell>
          <cell r="O1446">
            <v>1788979.85</v>
          </cell>
          <cell r="P1446">
            <v>1806010.38</v>
          </cell>
          <cell r="Q1446" t="str">
            <v>A</v>
          </cell>
          <cell r="R1446" t="str">
            <v>N</v>
          </cell>
          <cell r="S1446" t="str">
            <v>001400000000000000000004291081</v>
          </cell>
        </row>
        <row r="1448">
          <cell r="A1448">
            <v>39172</v>
          </cell>
          <cell r="B1448" t="str">
            <v>2004-07-05-14.42.05.206190</v>
          </cell>
          <cell r="C1448" t="str">
            <v>2004-07-05-14.42.05.206190</v>
          </cell>
          <cell r="D1448" t="str">
            <v>CS</v>
          </cell>
          <cell r="E1448" t="str">
            <v>31899311083</v>
          </cell>
          <cell r="F1448" t="b">
            <v>0</v>
          </cell>
          <cell r="G1448" t="str">
            <v>กิตติวัฒน์ กาญจน์กิตติรักษ์(วิจักษ์) และ นางดวงพร พิทยาวานิชย์</v>
          </cell>
          <cell r="H1448" t="str">
            <v>2006090118030141</v>
          </cell>
          <cell r="I1448" t="str">
            <v>99</v>
          </cell>
          <cell r="J1448">
            <v>3281074.01</v>
          </cell>
          <cell r="K1448">
            <v>3281074.01</v>
          </cell>
          <cell r="L1448">
            <v>0</v>
          </cell>
          <cell r="M1448">
            <v>94707.5</v>
          </cell>
          <cell r="N1448">
            <v>0</v>
          </cell>
          <cell r="O1448">
            <v>3281074.01</v>
          </cell>
          <cell r="P1448">
            <v>1190897.3</v>
          </cell>
          <cell r="Q1448" t="str">
            <v>A</v>
          </cell>
          <cell r="R1448" t="str">
            <v>N</v>
          </cell>
          <cell r="S1448" t="str">
            <v>001400000000000000000007900770</v>
          </cell>
        </row>
        <row r="1450">
          <cell r="A1450">
            <v>39172</v>
          </cell>
          <cell r="B1450" t="str">
            <v>2001-09-14-05.19.31.694488</v>
          </cell>
          <cell r="C1450" t="str">
            <v>2001-09-14-05.19.31.694488</v>
          </cell>
          <cell r="D1450" t="str">
            <v>ขาย</v>
          </cell>
          <cell r="E1450" t="str">
            <v>31903026921</v>
          </cell>
          <cell r="F1450" t="b">
            <v>0</v>
          </cell>
          <cell r="G1450" t="str">
            <v>บริษัท จำกัด โอฬารมั่งเรือน</v>
          </cell>
          <cell r="H1450" t="str">
            <v>1998090818310139</v>
          </cell>
          <cell r="I1450" t="str">
            <v>03</v>
          </cell>
          <cell r="J1450">
            <v>5000000</v>
          </cell>
          <cell r="K1450">
            <v>5158870.49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1083362.8</v>
          </cell>
          <cell r="Q1450" t="str">
            <v>A</v>
          </cell>
          <cell r="R1450">
            <v>0</v>
          </cell>
          <cell r="S1450" t="str">
            <v>001400000000000000000003955057</v>
          </cell>
        </row>
        <row r="1451">
          <cell r="A1451">
            <v>39172</v>
          </cell>
          <cell r="B1451" t="str">
            <v>2000-04-16-21.41.19.859620</v>
          </cell>
          <cell r="C1451" t="str">
            <v>2000-04-16-21.41.19.859620</v>
          </cell>
          <cell r="D1451" t="str">
            <v>CS</v>
          </cell>
          <cell r="E1451" t="str">
            <v>31931013703</v>
          </cell>
          <cell r="F1451" t="b">
            <v>0</v>
          </cell>
          <cell r="G1451" t="str">
            <v>จิรนันท์ สิงห์วี</v>
          </cell>
          <cell r="H1451" t="str">
            <v>2004010107472626</v>
          </cell>
          <cell r="I1451" t="str">
            <v>31</v>
          </cell>
          <cell r="J1451">
            <v>6540000</v>
          </cell>
          <cell r="K1451">
            <v>6273021.7699999996</v>
          </cell>
          <cell r="L1451">
            <v>0</v>
          </cell>
          <cell r="M1451">
            <v>0</v>
          </cell>
          <cell r="N1451">
            <v>7007.43</v>
          </cell>
          <cell r="O1451">
            <v>6273021.7699999996</v>
          </cell>
          <cell r="P1451">
            <v>1982496.37</v>
          </cell>
          <cell r="Q1451" t="str">
            <v>A</v>
          </cell>
          <cell r="R1451" t="str">
            <v>N</v>
          </cell>
          <cell r="S1451" t="str">
            <v>001400000000000000000000838646</v>
          </cell>
        </row>
        <row r="1452">
          <cell r="A1452">
            <v>39172</v>
          </cell>
          <cell r="B1452" t="str">
            <v>2002-10-06-12.24.05.024590</v>
          </cell>
          <cell r="C1452" t="str">
            <v>2002-10-06-12.24.05.024590</v>
          </cell>
          <cell r="D1452" t="str">
            <v>CS</v>
          </cell>
          <cell r="E1452" t="str">
            <v>31999031079</v>
          </cell>
          <cell r="F1452" t="b">
            <v>0</v>
          </cell>
          <cell r="G1452" t="str">
            <v>ห้างหุ้นส่วนจำกัด ปาลีรัฐ เทรดดิ้ง</v>
          </cell>
          <cell r="H1452" t="str">
            <v>1998090818295128</v>
          </cell>
          <cell r="I1452" t="str">
            <v>99</v>
          </cell>
          <cell r="J1452">
            <v>2262342.5099999998</v>
          </cell>
          <cell r="K1452">
            <v>1601977.04</v>
          </cell>
          <cell r="L1452">
            <v>0</v>
          </cell>
          <cell r="M1452">
            <v>0</v>
          </cell>
          <cell r="N1452">
            <v>0</v>
          </cell>
          <cell r="O1452">
            <v>1601977.04</v>
          </cell>
          <cell r="P1452">
            <v>2210113.66</v>
          </cell>
          <cell r="Q1452" t="str">
            <v>A</v>
          </cell>
          <cell r="R1452" t="str">
            <v>N</v>
          </cell>
          <cell r="S1452" t="str">
            <v>001400000000000000000004125973</v>
          </cell>
        </row>
        <row r="1453">
          <cell r="A1453">
            <v>39172</v>
          </cell>
          <cell r="B1453" t="str">
            <v>2000-04-24-19.01.04.514796</v>
          </cell>
          <cell r="C1453" t="str">
            <v>2000-04-24-19.01.04.514796</v>
          </cell>
          <cell r="D1453" t="str">
            <v>CS</v>
          </cell>
          <cell r="E1453" t="str">
            <v>31999300287</v>
          </cell>
          <cell r="F1453" t="b">
            <v>0</v>
          </cell>
          <cell r="G1453" t="str">
            <v>นาย สนธิ์ ชมดี</v>
          </cell>
          <cell r="H1453" t="str">
            <v>1998081709561072</v>
          </cell>
          <cell r="I1453" t="str">
            <v>99</v>
          </cell>
          <cell r="J1453">
            <v>2345181.81</v>
          </cell>
          <cell r="K1453">
            <v>1656274.8</v>
          </cell>
          <cell r="L1453">
            <v>0</v>
          </cell>
          <cell r="M1453">
            <v>84710</v>
          </cell>
          <cell r="N1453">
            <v>0</v>
          </cell>
          <cell r="O1453">
            <v>1656274.8</v>
          </cell>
          <cell r="P1453">
            <v>2124420.79</v>
          </cell>
          <cell r="Q1453" t="str">
            <v>A</v>
          </cell>
          <cell r="R1453">
            <v>0</v>
          </cell>
          <cell r="S1453" t="str">
            <v>001400000000000000000001908413</v>
          </cell>
        </row>
        <row r="1454">
          <cell r="A1454">
            <v>39172</v>
          </cell>
          <cell r="B1454" t="str">
            <v>2002-04-28-17.17.58.147334</v>
          </cell>
          <cell r="C1454" t="str">
            <v>2002-04-28-17.17.58.147334</v>
          </cell>
          <cell r="D1454" t="str">
            <v>CS</v>
          </cell>
          <cell r="E1454" t="str">
            <v>31999310670</v>
          </cell>
          <cell r="F1454" t="b">
            <v>0</v>
          </cell>
          <cell r="G1454" t="str">
            <v>บังอร เริงสันเทียะ</v>
          </cell>
          <cell r="H1454" t="str">
            <v>2001110215000120</v>
          </cell>
          <cell r="I1454" t="str">
            <v>99</v>
          </cell>
          <cell r="J1454">
            <v>982722.55</v>
          </cell>
          <cell r="K1454">
            <v>784079.16</v>
          </cell>
          <cell r="L1454">
            <v>0</v>
          </cell>
          <cell r="M1454">
            <v>3117.5</v>
          </cell>
          <cell r="N1454">
            <v>0</v>
          </cell>
          <cell r="O1454">
            <v>784079.16</v>
          </cell>
          <cell r="P1454">
            <v>923648.08</v>
          </cell>
          <cell r="Q1454" t="str">
            <v>A</v>
          </cell>
          <cell r="R1454" t="str">
            <v>N</v>
          </cell>
          <cell r="S1454" t="str">
            <v>001400000000000000000005150735</v>
          </cell>
        </row>
        <row r="1455">
          <cell r="A1455">
            <v>39172</v>
          </cell>
          <cell r="B1455" t="str">
            <v>2000-04-06-13.48.32.598504</v>
          </cell>
          <cell r="C1455" t="str">
            <v>2000-04-06-13.48.32.598504</v>
          </cell>
          <cell r="D1455" t="str">
            <v>ขาย</v>
          </cell>
          <cell r="E1455" t="str">
            <v>31999310832</v>
          </cell>
          <cell r="F1455" t="b">
            <v>0</v>
          </cell>
          <cell r="G1455" t="str">
            <v>อำหมื่น โชติกพนิช</v>
          </cell>
          <cell r="H1455" t="str">
            <v>2004030213460089</v>
          </cell>
          <cell r="I1455" t="str">
            <v>99</v>
          </cell>
          <cell r="J1455">
            <v>1689453.64</v>
          </cell>
          <cell r="K1455">
            <v>1223027.73</v>
          </cell>
          <cell r="L1455">
            <v>0</v>
          </cell>
          <cell r="M1455">
            <v>42237.5</v>
          </cell>
          <cell r="N1455">
            <v>0</v>
          </cell>
          <cell r="O1455">
            <v>1223027.73</v>
          </cell>
          <cell r="P1455">
            <v>1100724.94</v>
          </cell>
          <cell r="Q1455" t="str">
            <v>A</v>
          </cell>
          <cell r="R1455" t="str">
            <v>N</v>
          </cell>
          <cell r="S1455" t="str">
            <v>001400000000000000000000090087</v>
          </cell>
        </row>
        <row r="1456">
          <cell r="A1456">
            <v>39172</v>
          </cell>
          <cell r="B1456" t="str">
            <v>2000-04-21-18.37.31.623691</v>
          </cell>
          <cell r="C1456" t="str">
            <v>2000-04-21-18.37.31.623691</v>
          </cell>
          <cell r="D1456" t="str">
            <v>CS</v>
          </cell>
          <cell r="E1456" t="str">
            <v>31999400033</v>
          </cell>
          <cell r="F1456" t="b">
            <v>0</v>
          </cell>
          <cell r="G1456" t="str">
            <v>ชุติมา ชมดี</v>
          </cell>
          <cell r="H1456" t="str">
            <v>2005070117200183</v>
          </cell>
          <cell r="I1456" t="str">
            <v>99</v>
          </cell>
          <cell r="J1456">
            <v>1581780.38</v>
          </cell>
          <cell r="K1456">
            <v>1581780.38</v>
          </cell>
          <cell r="L1456">
            <v>0</v>
          </cell>
          <cell r="M1456">
            <v>69057.5</v>
          </cell>
          <cell r="N1456">
            <v>0</v>
          </cell>
          <cell r="O1456">
            <v>1581780.38</v>
          </cell>
          <cell r="P1456">
            <v>1707895.92</v>
          </cell>
          <cell r="Q1456" t="str">
            <v>A</v>
          </cell>
          <cell r="R1456" t="str">
            <v>N</v>
          </cell>
          <cell r="S1456" t="str">
            <v>001400000000000000000001669507</v>
          </cell>
        </row>
        <row r="1457">
          <cell r="A1457">
            <v>39172</v>
          </cell>
          <cell r="B1457" t="str">
            <v>2001-05-05-11.18.43.721011</v>
          </cell>
          <cell r="C1457" t="str">
            <v>2001-05-05-11.18.43.721011</v>
          </cell>
          <cell r="D1457" t="str">
            <v>CS</v>
          </cell>
          <cell r="E1457" t="str">
            <v>32009310538</v>
          </cell>
          <cell r="F1457" t="b">
            <v>0</v>
          </cell>
          <cell r="G1457" t="str">
            <v>สุทัศน์ ตันติรัศมี</v>
          </cell>
          <cell r="H1457" t="str">
            <v>1998100420500322</v>
          </cell>
          <cell r="I1457" t="str">
            <v>99</v>
          </cell>
          <cell r="J1457">
            <v>3053455.69</v>
          </cell>
          <cell r="K1457">
            <v>1645230.46</v>
          </cell>
          <cell r="L1457">
            <v>0</v>
          </cell>
          <cell r="M1457">
            <v>0</v>
          </cell>
          <cell r="N1457">
            <v>0</v>
          </cell>
          <cell r="O1457">
            <v>1645230.46</v>
          </cell>
          <cell r="P1457">
            <v>3157285.33</v>
          </cell>
          <cell r="Q1457" t="str">
            <v>A</v>
          </cell>
          <cell r="R1457" t="str">
            <v>Y</v>
          </cell>
          <cell r="S1457" t="str">
            <v>001400000000000000000003610712</v>
          </cell>
        </row>
        <row r="1458">
          <cell r="A1458">
            <v>39172</v>
          </cell>
          <cell r="B1458" t="str">
            <v>2002-07-28-16.05.40.884942</v>
          </cell>
          <cell r="C1458" t="str">
            <v>2002-07-28-16.05.40.884942</v>
          </cell>
          <cell r="D1458" t="str">
            <v>ขาย</v>
          </cell>
          <cell r="E1458" t="str">
            <v>32030003758</v>
          </cell>
          <cell r="F1458" t="b">
            <v>0</v>
          </cell>
          <cell r="G1458" t="str">
            <v>สตาร์ปรินซ์</v>
          </cell>
          <cell r="H1458" t="str">
            <v>2007030108451009</v>
          </cell>
          <cell r="I1458" t="str">
            <v>30</v>
          </cell>
          <cell r="J1458">
            <v>96000000</v>
          </cell>
          <cell r="K1458">
            <v>96000000</v>
          </cell>
          <cell r="L1458">
            <v>0</v>
          </cell>
          <cell r="M1458">
            <v>0</v>
          </cell>
          <cell r="N1458">
            <v>0</v>
          </cell>
          <cell r="O1458">
            <v>96000000</v>
          </cell>
          <cell r="P1458">
            <v>3716383.56</v>
          </cell>
          <cell r="Q1458" t="str">
            <v>A</v>
          </cell>
          <cell r="R1458" t="str">
            <v>Y</v>
          </cell>
          <cell r="S1458" t="str">
            <v>001400000000000000000005437010</v>
          </cell>
        </row>
        <row r="1459">
          <cell r="A1459">
            <v>39172</v>
          </cell>
          <cell r="B1459" t="str">
            <v>2002-07-28-16.05.40.884942</v>
          </cell>
          <cell r="C1459" t="str">
            <v>2002-07-28-16.05.40.884942</v>
          </cell>
          <cell r="D1459" t="str">
            <v>ขาย</v>
          </cell>
          <cell r="E1459" t="str">
            <v>32030003766</v>
          </cell>
          <cell r="F1459" t="b">
            <v>0</v>
          </cell>
          <cell r="G1459" t="str">
            <v>สตาร์ปรินซ์</v>
          </cell>
          <cell r="H1459" t="str">
            <v>2007030108451009</v>
          </cell>
          <cell r="I1459" t="str">
            <v>30</v>
          </cell>
          <cell r="J1459">
            <v>9800000</v>
          </cell>
          <cell r="K1459">
            <v>9759058.3000000007</v>
          </cell>
          <cell r="L1459">
            <v>0</v>
          </cell>
          <cell r="M1459">
            <v>0</v>
          </cell>
          <cell r="N1459">
            <v>0</v>
          </cell>
          <cell r="O1459">
            <v>9759058.3000000007</v>
          </cell>
          <cell r="P1459">
            <v>266449.33</v>
          </cell>
          <cell r="Q1459" t="str">
            <v>A</v>
          </cell>
          <cell r="R1459" t="str">
            <v>Y</v>
          </cell>
          <cell r="S1459" t="str">
            <v>001400000000000000000005437010</v>
          </cell>
        </row>
        <row r="1460">
          <cell r="A1460">
            <v>39172</v>
          </cell>
          <cell r="B1460" t="str">
            <v>2002-07-28-16.05.40.884942</v>
          </cell>
          <cell r="C1460" t="str">
            <v>2002-07-28-16.05.40.884942</v>
          </cell>
          <cell r="D1460" t="str">
            <v>ขาย</v>
          </cell>
          <cell r="E1460" t="str">
            <v>32030003774</v>
          </cell>
          <cell r="F1460" t="b">
            <v>0</v>
          </cell>
          <cell r="G1460" t="str">
            <v>สตาร์ปรินซ์</v>
          </cell>
          <cell r="H1460" t="str">
            <v>2007030108451009</v>
          </cell>
          <cell r="I1460" t="str">
            <v>30</v>
          </cell>
          <cell r="J1460">
            <v>38913100</v>
          </cell>
          <cell r="K1460">
            <v>38913100</v>
          </cell>
          <cell r="L1460">
            <v>0</v>
          </cell>
          <cell r="M1460">
            <v>0</v>
          </cell>
          <cell r="N1460">
            <v>0</v>
          </cell>
          <cell r="O1460">
            <v>38913100</v>
          </cell>
          <cell r="P1460">
            <v>1506416.72</v>
          </cell>
          <cell r="Q1460" t="str">
            <v>A</v>
          </cell>
          <cell r="R1460" t="str">
            <v>Y</v>
          </cell>
          <cell r="S1460" t="str">
            <v>001400000000000000000005437010</v>
          </cell>
        </row>
        <row r="1461">
          <cell r="A1461">
            <v>39172</v>
          </cell>
          <cell r="B1461" t="str">
            <v>2002-07-28-16.05.40.884942</v>
          </cell>
          <cell r="C1461" t="str">
            <v>2002-07-28-16.05.40.884942</v>
          </cell>
          <cell r="D1461" t="str">
            <v>ขาย</v>
          </cell>
          <cell r="E1461" t="str">
            <v>32030003782</v>
          </cell>
          <cell r="F1461" t="b">
            <v>0</v>
          </cell>
          <cell r="G1461" t="str">
            <v>สตาร์ปรินซ์</v>
          </cell>
          <cell r="H1461" t="str">
            <v>2007030108451009</v>
          </cell>
          <cell r="I1461" t="str">
            <v>30</v>
          </cell>
          <cell r="J1461">
            <v>3414917.88</v>
          </cell>
          <cell r="K1461">
            <v>3400651.29</v>
          </cell>
          <cell r="L1461">
            <v>0</v>
          </cell>
          <cell r="M1461">
            <v>0</v>
          </cell>
          <cell r="N1461">
            <v>0</v>
          </cell>
          <cell r="O1461">
            <v>3400651.29</v>
          </cell>
          <cell r="P1461">
            <v>92847.2</v>
          </cell>
          <cell r="Q1461" t="str">
            <v>A</v>
          </cell>
          <cell r="R1461" t="str">
            <v>Y</v>
          </cell>
          <cell r="S1461" t="str">
            <v>001400000000000000000005437010</v>
          </cell>
        </row>
        <row r="1462">
          <cell r="A1462">
            <v>39172</v>
          </cell>
          <cell r="B1462" t="str">
            <v>2002-07-28-16.05.40.884942</v>
          </cell>
          <cell r="C1462" t="str">
            <v>2002-07-28-16.05.40.884942</v>
          </cell>
          <cell r="D1462" t="str">
            <v>ขาย</v>
          </cell>
          <cell r="E1462" t="str">
            <v>32030003790</v>
          </cell>
          <cell r="F1462" t="b">
            <v>0</v>
          </cell>
          <cell r="G1462" t="str">
            <v>สตาร์ปรินซ์</v>
          </cell>
          <cell r="H1462" t="str">
            <v>2007030108451009</v>
          </cell>
          <cell r="I1462" t="str">
            <v>30</v>
          </cell>
          <cell r="J1462">
            <v>3738071.71</v>
          </cell>
          <cell r="K1462">
            <v>3738071.71</v>
          </cell>
          <cell r="L1462">
            <v>0</v>
          </cell>
          <cell r="M1462">
            <v>0</v>
          </cell>
          <cell r="N1462">
            <v>0</v>
          </cell>
          <cell r="O1462">
            <v>3738071.71</v>
          </cell>
          <cell r="P1462">
            <v>92.17</v>
          </cell>
          <cell r="Q1462" t="str">
            <v>A</v>
          </cell>
          <cell r="R1462" t="str">
            <v>Y</v>
          </cell>
          <cell r="S1462" t="str">
            <v>001400000000000000000005437010</v>
          </cell>
        </row>
        <row r="1463">
          <cell r="A1463">
            <v>39172</v>
          </cell>
          <cell r="B1463" t="str">
            <v>2002-07-28-16.05.40.884942</v>
          </cell>
          <cell r="C1463" t="str">
            <v>2002-07-28-16.05.40.884942</v>
          </cell>
          <cell r="D1463" t="str">
            <v>ขาย</v>
          </cell>
          <cell r="E1463" t="str">
            <v>32030003805</v>
          </cell>
          <cell r="F1463" t="b">
            <v>0</v>
          </cell>
          <cell r="G1463" t="str">
            <v>สตาร์ปรินซ์</v>
          </cell>
          <cell r="H1463" t="str">
            <v>2007030108451009</v>
          </cell>
          <cell r="I1463" t="str">
            <v>30</v>
          </cell>
          <cell r="J1463">
            <v>2907089.16</v>
          </cell>
          <cell r="K1463">
            <v>2407089.16</v>
          </cell>
          <cell r="L1463">
            <v>0</v>
          </cell>
          <cell r="M1463">
            <v>0</v>
          </cell>
          <cell r="N1463">
            <v>11172.94</v>
          </cell>
          <cell r="O1463">
            <v>2407089.16</v>
          </cell>
          <cell r="P1463">
            <v>42095090.170000002</v>
          </cell>
          <cell r="Q1463" t="str">
            <v>A</v>
          </cell>
          <cell r="R1463" t="str">
            <v>Y</v>
          </cell>
          <cell r="S1463" t="str">
            <v>001400000000000000000005437010</v>
          </cell>
        </row>
        <row r="1464">
          <cell r="A1464">
            <v>39172</v>
          </cell>
          <cell r="B1464" t="str">
            <v>2000-04-06-13.10.20.284461</v>
          </cell>
          <cell r="C1464" t="str">
            <v>2000-04-06-13.10.20.284461</v>
          </cell>
          <cell r="D1464" t="str">
            <v>CS</v>
          </cell>
          <cell r="E1464" t="str">
            <v>32031005842</v>
          </cell>
          <cell r="F1464" t="b">
            <v>0</v>
          </cell>
          <cell r="G1464" t="str">
            <v>สร้อยเพชร จันทรัช</v>
          </cell>
          <cell r="H1464" t="str">
            <v>1998100420500451</v>
          </cell>
          <cell r="I1464" t="str">
            <v>31</v>
          </cell>
          <cell r="J1464">
            <v>716000</v>
          </cell>
          <cell r="K1464">
            <v>0</v>
          </cell>
          <cell r="L1464">
            <v>0</v>
          </cell>
          <cell r="M1464">
            <v>0</v>
          </cell>
          <cell r="N1464">
            <v>1999.83</v>
          </cell>
          <cell r="O1464">
            <v>0</v>
          </cell>
          <cell r="P1464">
            <v>0</v>
          </cell>
          <cell r="Q1464" t="str">
            <v>A</v>
          </cell>
          <cell r="R1464" t="str">
            <v>N</v>
          </cell>
          <cell r="S1464" t="str">
            <v>001400000000000000000000061333</v>
          </cell>
        </row>
        <row r="1465">
          <cell r="A1465">
            <v>39172</v>
          </cell>
          <cell r="B1465" t="str">
            <v>2000-04-06-18.34.55.065475</v>
          </cell>
          <cell r="C1465" t="str">
            <v>2000-04-06-18.34.55.065475</v>
          </cell>
          <cell r="D1465" t="str">
            <v>ขาย</v>
          </cell>
          <cell r="E1465" t="str">
            <v>32031006953</v>
          </cell>
          <cell r="F1465" t="b">
            <v>0</v>
          </cell>
          <cell r="G1465" t="str">
            <v>วัฒนรวี มณีอินทร์ นาย</v>
          </cell>
          <cell r="H1465" t="str">
            <v>1998100420500513</v>
          </cell>
          <cell r="I1465" t="str">
            <v>31</v>
          </cell>
          <cell r="J1465">
            <v>130000</v>
          </cell>
          <cell r="K1465">
            <v>108580.34</v>
          </cell>
          <cell r="L1465">
            <v>0</v>
          </cell>
          <cell r="M1465">
            <v>0</v>
          </cell>
          <cell r="N1465">
            <v>1290.42</v>
          </cell>
          <cell r="O1465">
            <v>108580.34</v>
          </cell>
          <cell r="P1465">
            <v>132793.07</v>
          </cell>
          <cell r="Q1465" t="str">
            <v>A</v>
          </cell>
          <cell r="R1465" t="str">
            <v>N</v>
          </cell>
          <cell r="S1465" t="str">
            <v>001400000000000000000000233751</v>
          </cell>
        </row>
        <row r="1466">
          <cell r="A1466">
            <v>39172</v>
          </cell>
          <cell r="B1466" t="str">
            <v>2000-04-07-19.19.33.397266</v>
          </cell>
          <cell r="C1466" t="str">
            <v>2000-04-07-19.19.33.397266</v>
          </cell>
          <cell r="D1466" t="str">
            <v>ขาย</v>
          </cell>
          <cell r="E1466" t="str">
            <v>32031007616</v>
          </cell>
          <cell r="F1466" t="b">
            <v>0</v>
          </cell>
          <cell r="G1466" t="str">
            <v>ไพสิฐ สดวกการ</v>
          </cell>
          <cell r="H1466" t="str">
            <v>1998100420500554</v>
          </cell>
          <cell r="I1466" t="str">
            <v>31</v>
          </cell>
          <cell r="J1466">
            <v>670000</v>
          </cell>
          <cell r="K1466">
            <v>585857.85</v>
          </cell>
          <cell r="L1466">
            <v>0</v>
          </cell>
          <cell r="M1466">
            <v>0</v>
          </cell>
          <cell r="N1466">
            <v>6694.99</v>
          </cell>
          <cell r="O1466">
            <v>585857.85</v>
          </cell>
          <cell r="P1466">
            <v>622229.17000000004</v>
          </cell>
          <cell r="Q1466" t="str">
            <v>A</v>
          </cell>
          <cell r="R1466" t="str">
            <v>N</v>
          </cell>
          <cell r="S1466" t="str">
            <v>001400000000000000000000381256</v>
          </cell>
        </row>
        <row r="1467">
          <cell r="A1467">
            <v>39172</v>
          </cell>
          <cell r="B1467" t="str">
            <v>2000-04-06-15.31.24.392822</v>
          </cell>
          <cell r="C1467" t="str">
            <v>2000-04-06-15.31.24.392822</v>
          </cell>
          <cell r="D1467" t="str">
            <v>CS</v>
          </cell>
          <cell r="E1467" t="str">
            <v>32031008272</v>
          </cell>
          <cell r="F1467" t="b">
            <v>0</v>
          </cell>
          <cell r="G1467" t="str">
            <v>สืบศักดิ์ จิระวัฒนโสภณ</v>
          </cell>
          <cell r="H1467" t="str">
            <v>1998100420500605</v>
          </cell>
          <cell r="I1467" t="str">
            <v>31</v>
          </cell>
          <cell r="J1467">
            <v>620000</v>
          </cell>
          <cell r="K1467">
            <v>596855.71</v>
          </cell>
          <cell r="L1467">
            <v>0</v>
          </cell>
          <cell r="M1467">
            <v>0</v>
          </cell>
          <cell r="N1467">
            <v>6003.33</v>
          </cell>
          <cell r="O1467">
            <v>596855.71</v>
          </cell>
          <cell r="P1467">
            <v>880321.17</v>
          </cell>
          <cell r="Q1467" t="str">
            <v>A</v>
          </cell>
          <cell r="R1467" t="str">
            <v>N</v>
          </cell>
          <cell r="S1467" t="str">
            <v>001400000000000000000003631999</v>
          </cell>
        </row>
        <row r="1468">
          <cell r="A1468">
            <v>39172</v>
          </cell>
          <cell r="B1468" t="str">
            <v>2002-07-28-16.05.40.884942</v>
          </cell>
          <cell r="C1468" t="str">
            <v>2002-07-28-16.05.40.884942</v>
          </cell>
          <cell r="D1468" t="str">
            <v>ขาย</v>
          </cell>
          <cell r="E1468" t="str">
            <v>32032000316</v>
          </cell>
          <cell r="F1468" t="b">
            <v>0</v>
          </cell>
          <cell r="G1468" t="str">
            <v>สตาร์ปรินซ์</v>
          </cell>
          <cell r="H1468" t="str">
            <v>1998122016420625</v>
          </cell>
          <cell r="I1468" t="str">
            <v>32</v>
          </cell>
          <cell r="J1468">
            <v>7000000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 t="str">
            <v>A</v>
          </cell>
          <cell r="R1468" t="str">
            <v>Y</v>
          </cell>
          <cell r="S1468" t="str">
            <v>001400000000000000000005437010</v>
          </cell>
        </row>
        <row r="1469">
          <cell r="A1469">
            <v>39172</v>
          </cell>
          <cell r="B1469" t="str">
            <v>2002-07-28-16.05.40.884942</v>
          </cell>
          <cell r="C1469" t="str">
            <v>2002-07-28-16.05.40.884942</v>
          </cell>
          <cell r="D1469" t="str">
            <v>ขาย</v>
          </cell>
          <cell r="E1469" t="str">
            <v>32060000869</v>
          </cell>
          <cell r="F1469" t="b">
            <v>0</v>
          </cell>
          <cell r="G1469" t="str">
            <v>สตาร์ปรินซ์</v>
          </cell>
          <cell r="H1469" t="str">
            <v>1998122016420625</v>
          </cell>
          <cell r="I1469" t="str">
            <v>60</v>
          </cell>
          <cell r="J1469">
            <v>10000000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 t="str">
            <v>A</v>
          </cell>
          <cell r="R1469" t="str">
            <v>Y</v>
          </cell>
          <cell r="S1469" t="str">
            <v>001400000000000000000005437010</v>
          </cell>
        </row>
        <row r="1470">
          <cell r="A1470">
            <v>39172</v>
          </cell>
          <cell r="B1470" t="str">
            <v>2002-07-28-16.05.40.884942</v>
          </cell>
          <cell r="C1470" t="str">
            <v>2002-07-28-16.05.40.884942</v>
          </cell>
          <cell r="D1470" t="str">
            <v>ขาย</v>
          </cell>
          <cell r="E1470" t="str">
            <v>32060002968</v>
          </cell>
          <cell r="F1470" t="b">
            <v>0</v>
          </cell>
          <cell r="G1470" t="str">
            <v>สตาร์ปรินซ์</v>
          </cell>
          <cell r="H1470" t="str">
            <v>2005010417342183</v>
          </cell>
          <cell r="I1470" t="str">
            <v>60</v>
          </cell>
          <cell r="J1470">
            <v>253620000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 t="str">
            <v>A</v>
          </cell>
          <cell r="R1470" t="str">
            <v>N</v>
          </cell>
          <cell r="S1470" t="str">
            <v>001400000000000000000005437010</v>
          </cell>
        </row>
        <row r="1471">
          <cell r="A1471">
            <v>39172</v>
          </cell>
          <cell r="B1471" t="str">
            <v>2001-05-05-11.18.43.721011</v>
          </cell>
          <cell r="C1471" t="str">
            <v>2001-05-05-11.18.43.721011</v>
          </cell>
          <cell r="D1471" t="str">
            <v>CS</v>
          </cell>
          <cell r="E1471" t="str">
            <v>32099030280</v>
          </cell>
          <cell r="F1471" t="b">
            <v>0</v>
          </cell>
          <cell r="G1471" t="str">
            <v>สุทัศน์ ตันติรัศมี</v>
          </cell>
          <cell r="H1471" t="str">
            <v>1998100420500322</v>
          </cell>
          <cell r="I1471" t="str">
            <v>99</v>
          </cell>
          <cell r="J1471">
            <v>9477294.8499999996</v>
          </cell>
          <cell r="K1471">
            <v>6904889.71</v>
          </cell>
          <cell r="L1471">
            <v>0</v>
          </cell>
          <cell r="M1471">
            <v>0</v>
          </cell>
          <cell r="N1471">
            <v>0</v>
          </cell>
          <cell r="O1471">
            <v>6904889.71</v>
          </cell>
          <cell r="P1471">
            <v>10633438.220000001</v>
          </cell>
          <cell r="Q1471" t="str">
            <v>A</v>
          </cell>
          <cell r="R1471" t="str">
            <v>Y</v>
          </cell>
          <cell r="S1471" t="str">
            <v>001400000000000000000003610712</v>
          </cell>
        </row>
        <row r="1472">
          <cell r="A1472">
            <v>39172</v>
          </cell>
          <cell r="B1472" t="str">
            <v>2001-05-05-11.18.43.721011</v>
          </cell>
          <cell r="C1472" t="str">
            <v>2001-05-05-11.18.43.721011</v>
          </cell>
          <cell r="D1472" t="str">
            <v>CS</v>
          </cell>
          <cell r="E1472" t="str">
            <v>32099300052</v>
          </cell>
          <cell r="F1472" t="b">
            <v>0</v>
          </cell>
          <cell r="G1472" t="str">
            <v>สุทัศน์ ตันติรัศมี</v>
          </cell>
          <cell r="H1472" t="str">
            <v>1998100420500322</v>
          </cell>
          <cell r="I1472" t="str">
            <v>99</v>
          </cell>
          <cell r="J1472">
            <v>8686432.1600000001</v>
          </cell>
          <cell r="K1472">
            <v>5832425.0300000003</v>
          </cell>
          <cell r="L1472">
            <v>0</v>
          </cell>
          <cell r="M1472">
            <v>0</v>
          </cell>
          <cell r="N1472">
            <v>15536.4</v>
          </cell>
          <cell r="O1472">
            <v>5832425.0300000003</v>
          </cell>
          <cell r="P1472">
            <v>9663003.8100000005</v>
          </cell>
          <cell r="Q1472" t="str">
            <v>A</v>
          </cell>
          <cell r="R1472" t="str">
            <v>Y</v>
          </cell>
          <cell r="S1472" t="str">
            <v>001400000000000000000003610712</v>
          </cell>
        </row>
        <row r="1473">
          <cell r="A1473">
            <v>39172</v>
          </cell>
          <cell r="B1473" t="str">
            <v>2000-04-06-13.10.20.284461</v>
          </cell>
          <cell r="C1473" t="str">
            <v>2000-04-06-13.10.20.284461</v>
          </cell>
          <cell r="D1473" t="str">
            <v>CS</v>
          </cell>
          <cell r="E1473" t="str">
            <v>32099310144</v>
          </cell>
          <cell r="F1473" t="b">
            <v>0</v>
          </cell>
          <cell r="G1473" t="str">
            <v>สร้อยเพชร จันทรัช</v>
          </cell>
          <cell r="H1473" t="str">
            <v>1998100420500451</v>
          </cell>
          <cell r="I1473" t="str">
            <v>99</v>
          </cell>
          <cell r="J1473">
            <v>919628.21</v>
          </cell>
          <cell r="K1473">
            <v>609231.26</v>
          </cell>
          <cell r="L1473">
            <v>0</v>
          </cell>
          <cell r="M1473">
            <v>22990</v>
          </cell>
          <cell r="N1473">
            <v>0</v>
          </cell>
          <cell r="O1473">
            <v>609231.26</v>
          </cell>
          <cell r="P1473">
            <v>740030.16</v>
          </cell>
          <cell r="Q1473" t="str">
            <v>A</v>
          </cell>
          <cell r="R1473" t="str">
            <v>N</v>
          </cell>
          <cell r="S1473" t="str">
            <v>001400000000000000000000061333</v>
          </cell>
        </row>
        <row r="1474">
          <cell r="A1474">
            <v>39172</v>
          </cell>
          <cell r="B1474" t="str">
            <v>2000-04-06-18.59.36.767991</v>
          </cell>
          <cell r="C1474" t="str">
            <v>2000-04-06-18.59.36.767991</v>
          </cell>
          <cell r="D1474" t="str">
            <v>ขาย</v>
          </cell>
          <cell r="E1474" t="str">
            <v>32099310558</v>
          </cell>
          <cell r="F1474" t="b">
            <v>0</v>
          </cell>
          <cell r="G1474" t="str">
            <v>น.ส. พรพิศ บุญศรี</v>
          </cell>
          <cell r="H1474" t="str">
            <v>2005020209060069</v>
          </cell>
          <cell r="I1474" t="str">
            <v>99</v>
          </cell>
          <cell r="J1474">
            <v>167388.41</v>
          </cell>
          <cell r="K1474">
            <v>167388.41</v>
          </cell>
          <cell r="L1474">
            <v>0</v>
          </cell>
          <cell r="M1474">
            <v>1030</v>
          </cell>
          <cell r="N1474">
            <v>2580.84</v>
          </cell>
          <cell r="O1474">
            <v>167388.41</v>
          </cell>
          <cell r="P1474">
            <v>218171.98</v>
          </cell>
          <cell r="Q1474" t="str">
            <v>A</v>
          </cell>
          <cell r="R1474" t="str">
            <v>N</v>
          </cell>
          <cell r="S1474" t="str">
            <v>001400000000000000000000244867</v>
          </cell>
        </row>
        <row r="1475">
          <cell r="A1475">
            <v>39172</v>
          </cell>
          <cell r="B1475" t="str">
            <v>2000-04-07-19.19.33.397266</v>
          </cell>
          <cell r="C1475" t="str">
            <v>2000-04-07-19.19.33.397266</v>
          </cell>
          <cell r="D1475" t="str">
            <v>ขาย</v>
          </cell>
          <cell r="E1475" t="str">
            <v>32099310566</v>
          </cell>
          <cell r="F1475" t="b">
            <v>0</v>
          </cell>
          <cell r="G1475" t="str">
            <v>นาย ไพสิฐ สดวกการ</v>
          </cell>
          <cell r="H1475" t="str">
            <v>2005040122050048</v>
          </cell>
          <cell r="I1475" t="str">
            <v>99</v>
          </cell>
          <cell r="J1475">
            <v>589744.09</v>
          </cell>
          <cell r="K1475">
            <v>0</v>
          </cell>
          <cell r="L1475">
            <v>0</v>
          </cell>
          <cell r="M1475">
            <v>23972.5</v>
          </cell>
          <cell r="N1475">
            <v>936.25</v>
          </cell>
          <cell r="O1475">
            <v>0</v>
          </cell>
          <cell r="P1475">
            <v>369186.74</v>
          </cell>
          <cell r="Q1475" t="str">
            <v>A</v>
          </cell>
          <cell r="R1475" t="str">
            <v>N</v>
          </cell>
          <cell r="S1475" t="str">
            <v>001400000000000000000000381256</v>
          </cell>
        </row>
        <row r="1476">
          <cell r="A1476">
            <v>39172</v>
          </cell>
          <cell r="B1476" t="str">
            <v>2006-05-27-08.38.01.492332</v>
          </cell>
          <cell r="C1476" t="str">
            <v>2006-05-27-08.38.01.492332</v>
          </cell>
          <cell r="D1476" t="str">
            <v>CS</v>
          </cell>
          <cell r="E1476" t="str">
            <v>32099310621</v>
          </cell>
          <cell r="F1476" t="b">
            <v>0</v>
          </cell>
          <cell r="G1476" t="str">
            <v>นาง สุนันทา ทัพเกตุ และ                  นาย อัฐวุฒิ ทัพเกตุ</v>
          </cell>
          <cell r="H1476" t="str">
            <v>2006060122530118</v>
          </cell>
          <cell r="I1476" t="str">
            <v>99</v>
          </cell>
          <cell r="J1476">
            <v>983293.05</v>
          </cell>
          <cell r="K1476">
            <v>983293.05</v>
          </cell>
          <cell r="L1476">
            <v>0</v>
          </cell>
          <cell r="M1476">
            <v>41535</v>
          </cell>
          <cell r="N1476">
            <v>0</v>
          </cell>
          <cell r="O1476">
            <v>983293.05</v>
          </cell>
          <cell r="P1476">
            <v>1804256.23</v>
          </cell>
          <cell r="Q1476" t="str">
            <v>A</v>
          </cell>
          <cell r="R1476" t="str">
            <v>N</v>
          </cell>
          <cell r="S1476" t="str">
            <v>001400000000000000000000695242</v>
          </cell>
        </row>
        <row r="1478">
          <cell r="A1478">
            <v>39172</v>
          </cell>
          <cell r="B1478" t="str">
            <v>2001-06-24-04.47.39.612683</v>
          </cell>
          <cell r="C1478" t="str">
            <v>2001-06-24-04.47.39.612683</v>
          </cell>
          <cell r="D1478" t="str">
            <v>CS</v>
          </cell>
          <cell r="E1478" t="str">
            <v>32099310752</v>
          </cell>
          <cell r="F1478" t="b">
            <v>0</v>
          </cell>
          <cell r="G1478" t="str">
            <v>นาย สุมิตร สุขสวัสดิ์</v>
          </cell>
          <cell r="H1478" t="str">
            <v>2007020111430094</v>
          </cell>
          <cell r="I1478" t="str">
            <v>99</v>
          </cell>
          <cell r="J1478">
            <v>624762.34</v>
          </cell>
          <cell r="K1478">
            <v>624762.34</v>
          </cell>
          <cell r="L1478">
            <v>0</v>
          </cell>
          <cell r="M1478">
            <v>17000</v>
          </cell>
          <cell r="N1478">
            <v>0</v>
          </cell>
          <cell r="O1478">
            <v>624762.34</v>
          </cell>
          <cell r="P1478">
            <v>86412.2</v>
          </cell>
          <cell r="Q1478" t="str">
            <v>A</v>
          </cell>
          <cell r="R1478" t="str">
            <v>N</v>
          </cell>
          <cell r="S1478" t="str">
            <v>001400000000000000000002902224</v>
          </cell>
        </row>
        <row r="1479">
          <cell r="A1479">
            <v>39172</v>
          </cell>
          <cell r="B1479" t="str">
            <v>2000-04-25-13.27.38.450952</v>
          </cell>
          <cell r="C1479" t="str">
            <v>2000-04-25-13.27.38.450952</v>
          </cell>
          <cell r="D1479" t="str">
            <v>CS</v>
          </cell>
          <cell r="E1479" t="str">
            <v>32099310786</v>
          </cell>
          <cell r="F1479" t="b">
            <v>0</v>
          </cell>
          <cell r="G1479" t="str">
            <v>นาย ปัญญา คำสอน</v>
          </cell>
          <cell r="H1479" t="str">
            <v>2007030109330089</v>
          </cell>
          <cell r="I1479" t="str">
            <v>99</v>
          </cell>
          <cell r="J1479">
            <v>3742640.09</v>
          </cell>
          <cell r="K1479">
            <v>3742640.09</v>
          </cell>
          <cell r="L1479">
            <v>0</v>
          </cell>
          <cell r="M1479">
            <v>106407.5</v>
          </cell>
          <cell r="N1479">
            <v>0</v>
          </cell>
          <cell r="O1479">
            <v>3742640.09</v>
          </cell>
          <cell r="P1479">
            <v>924318.85</v>
          </cell>
          <cell r="Q1479" t="str">
            <v>A</v>
          </cell>
          <cell r="R1479" t="str">
            <v>N</v>
          </cell>
          <cell r="S1479" t="str">
            <v>001400000000000000000002081606</v>
          </cell>
        </row>
        <row r="1480">
          <cell r="A1480">
            <v>39172</v>
          </cell>
          <cell r="B1480" t="str">
            <v>2000-04-06-13.33.36.182360</v>
          </cell>
          <cell r="C1480" t="str">
            <v>2000-04-06-13.33.36.182360</v>
          </cell>
          <cell r="D1480" t="str">
            <v>ขาย</v>
          </cell>
          <cell r="E1480" t="str">
            <v>32103000994</v>
          </cell>
          <cell r="F1480" t="b">
            <v>0</v>
          </cell>
          <cell r="G1480" t="str">
            <v>สมเกียรติ แต้มไพโรจน์</v>
          </cell>
          <cell r="H1480" t="str">
            <v>2001060205220107</v>
          </cell>
          <cell r="I1480" t="str">
            <v>03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 t="str">
            <v>A</v>
          </cell>
          <cell r="R1480" t="str">
            <v>Y</v>
          </cell>
          <cell r="S1480" t="str">
            <v>001400000000000000000000078815</v>
          </cell>
        </row>
        <row r="1481">
          <cell r="A1481">
            <v>39172</v>
          </cell>
          <cell r="B1481" t="str">
            <v>2000-04-06-13.33.36.182360</v>
          </cell>
          <cell r="C1481" t="str">
            <v>2000-04-06-13.33.36.182360</v>
          </cell>
          <cell r="D1481" t="str">
            <v>ขาย</v>
          </cell>
          <cell r="E1481" t="str">
            <v>32103003992</v>
          </cell>
          <cell r="F1481" t="b">
            <v>0</v>
          </cell>
          <cell r="G1481" t="str">
            <v>สมเกียรติ แต้มไพโรจน์</v>
          </cell>
          <cell r="H1481" t="str">
            <v>1998090818331992</v>
          </cell>
          <cell r="I1481" t="str">
            <v>03</v>
          </cell>
          <cell r="J1481">
            <v>10000000</v>
          </cell>
          <cell r="K1481">
            <v>10460451.189999999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391677.55</v>
          </cell>
          <cell r="Q1481" t="str">
            <v>A</v>
          </cell>
          <cell r="R1481" t="str">
            <v>Y</v>
          </cell>
          <cell r="S1481" t="str">
            <v>001400000000000000000000078815</v>
          </cell>
        </row>
        <row r="1482">
          <cell r="A1482">
            <v>39172</v>
          </cell>
          <cell r="B1482" t="str">
            <v>2001-11-03-10.34.04.966155</v>
          </cell>
          <cell r="C1482" t="str">
            <v>2001-11-03-10.34.04.966155</v>
          </cell>
          <cell r="D1482" t="str">
            <v>ขาย</v>
          </cell>
          <cell r="E1482" t="str">
            <v>32103012569</v>
          </cell>
          <cell r="F1482" t="b">
            <v>0</v>
          </cell>
          <cell r="G1482" t="str">
            <v>แหลมทองอุตสาหกรรมอาหาร</v>
          </cell>
          <cell r="H1482" t="str">
            <v>2000080317021368</v>
          </cell>
          <cell r="I1482" t="str">
            <v>03</v>
          </cell>
          <cell r="J1482">
            <v>3000000</v>
          </cell>
          <cell r="K1482">
            <v>3065043.1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 t="str">
            <v>A</v>
          </cell>
          <cell r="R1482" t="str">
            <v>Y</v>
          </cell>
          <cell r="S1482" t="str">
            <v>001400000000000000000004125928</v>
          </cell>
        </row>
        <row r="1483">
          <cell r="A1483">
            <v>39172</v>
          </cell>
          <cell r="B1483" t="str">
            <v>2001-11-03-10.34.04.966155</v>
          </cell>
          <cell r="C1483" t="str">
            <v>2001-11-03-10.34.04.966155</v>
          </cell>
          <cell r="D1483" t="str">
            <v>ขาย</v>
          </cell>
          <cell r="E1483" t="str">
            <v>32103022954</v>
          </cell>
          <cell r="F1483" t="b">
            <v>0</v>
          </cell>
          <cell r="G1483" t="str">
            <v>แหลมทองอุตสาหกรรมอาหาร</v>
          </cell>
          <cell r="H1483" t="str">
            <v>2000080317021368</v>
          </cell>
          <cell r="I1483" t="str">
            <v>03</v>
          </cell>
          <cell r="J1483">
            <v>25000000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 t="str">
            <v>A</v>
          </cell>
          <cell r="R1483" t="str">
            <v>Y</v>
          </cell>
          <cell r="S1483" t="str">
            <v>001400000000000000000004125928</v>
          </cell>
        </row>
        <row r="1484">
          <cell r="A1484">
            <v>39172</v>
          </cell>
          <cell r="B1484" t="str">
            <v>2000-04-06-13.33.36.182360</v>
          </cell>
          <cell r="C1484" t="str">
            <v>2000-04-06-13.33.36.182360</v>
          </cell>
          <cell r="D1484" t="str">
            <v>ขาย</v>
          </cell>
          <cell r="E1484" t="str">
            <v>32130002084</v>
          </cell>
          <cell r="F1484" t="b">
            <v>0</v>
          </cell>
          <cell r="G1484" t="str">
            <v>สมเกียรติ แต้มไพโรจน์</v>
          </cell>
          <cell r="H1484" t="str">
            <v>1998090818331992</v>
          </cell>
          <cell r="I1484" t="str">
            <v>30</v>
          </cell>
          <cell r="J1484">
            <v>115000000</v>
          </cell>
          <cell r="K1484">
            <v>97673997.209999993</v>
          </cell>
          <cell r="L1484">
            <v>0</v>
          </cell>
          <cell r="M1484">
            <v>0</v>
          </cell>
          <cell r="N1484">
            <v>0</v>
          </cell>
          <cell r="O1484">
            <v>97673997.209999993</v>
          </cell>
          <cell r="P1484">
            <v>16955135.52</v>
          </cell>
          <cell r="Q1484" t="str">
            <v>A</v>
          </cell>
          <cell r="R1484" t="str">
            <v>Y</v>
          </cell>
          <cell r="S1484" t="str">
            <v>001400000000000000000000078815</v>
          </cell>
        </row>
        <row r="1485">
          <cell r="A1485">
            <v>39172</v>
          </cell>
          <cell r="B1485" t="str">
            <v>2001-11-03-10.34.04.966155</v>
          </cell>
          <cell r="C1485" t="str">
            <v>2001-11-03-10.34.04.966155</v>
          </cell>
          <cell r="D1485" t="str">
            <v>ขาย</v>
          </cell>
          <cell r="E1485" t="str">
            <v>32130003404</v>
          </cell>
          <cell r="F1485" t="b">
            <v>0</v>
          </cell>
          <cell r="G1485" t="str">
            <v>แหลมทองอุตสาหกรรมอาหาร</v>
          </cell>
          <cell r="H1485" t="str">
            <v>2000080317021368</v>
          </cell>
          <cell r="I1485" t="str">
            <v>30</v>
          </cell>
          <cell r="J1485">
            <v>52220000</v>
          </cell>
          <cell r="K1485">
            <v>39720000</v>
          </cell>
          <cell r="L1485">
            <v>0</v>
          </cell>
          <cell r="M1485">
            <v>0</v>
          </cell>
          <cell r="N1485">
            <v>0</v>
          </cell>
          <cell r="O1485">
            <v>39720000</v>
          </cell>
          <cell r="P1485">
            <v>5337715.0599999996</v>
          </cell>
          <cell r="Q1485" t="str">
            <v>A</v>
          </cell>
          <cell r="R1485" t="str">
            <v>Y</v>
          </cell>
          <cell r="S1485" t="str">
            <v>001400000000000000000004125928</v>
          </cell>
        </row>
        <row r="1486">
          <cell r="A1486">
            <v>39172</v>
          </cell>
          <cell r="B1486" t="str">
            <v>2001-11-03-10.34.04.966155</v>
          </cell>
          <cell r="C1486" t="str">
            <v>2001-11-03-10.34.04.966155</v>
          </cell>
          <cell r="D1486" t="str">
            <v>ขาย</v>
          </cell>
          <cell r="E1486" t="str">
            <v>32132000884</v>
          </cell>
          <cell r="F1486" t="b">
            <v>0</v>
          </cell>
          <cell r="G1486" t="str">
            <v>แหลมทองอุตสาหกรรมอาหาร</v>
          </cell>
          <cell r="H1486" t="str">
            <v>2000080317021368</v>
          </cell>
          <cell r="I1486" t="str">
            <v>32</v>
          </cell>
          <cell r="J1486">
            <v>25000000</v>
          </cell>
          <cell r="K1486">
            <v>25000000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2105479.44</v>
          </cell>
          <cell r="Q1486" t="str">
            <v>A</v>
          </cell>
          <cell r="R1486" t="str">
            <v>Y</v>
          </cell>
          <cell r="S1486" t="str">
            <v>001400000000000000000004125928</v>
          </cell>
        </row>
        <row r="1487">
          <cell r="A1487">
            <v>39172</v>
          </cell>
          <cell r="B1487" t="str">
            <v>2001-11-03-10.34.04.966155</v>
          </cell>
          <cell r="C1487" t="str">
            <v>2001-11-03-10.34.04.966155</v>
          </cell>
          <cell r="D1487" t="str">
            <v>ขาย</v>
          </cell>
          <cell r="E1487" t="str">
            <v>32160000874</v>
          </cell>
          <cell r="F1487" t="b">
            <v>0</v>
          </cell>
          <cell r="G1487" t="str">
            <v>แหลมทองอุตสาหกรรมอาหาร</v>
          </cell>
          <cell r="H1487" t="str">
            <v>2000080317021368</v>
          </cell>
          <cell r="I1487" t="str">
            <v>60</v>
          </cell>
          <cell r="J1487">
            <v>5000000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 t="str">
            <v>A</v>
          </cell>
          <cell r="R1487" t="str">
            <v>Y</v>
          </cell>
          <cell r="S1487" t="str">
            <v>001400000000000000000004125928</v>
          </cell>
        </row>
        <row r="1488">
          <cell r="A1488">
            <v>39172</v>
          </cell>
          <cell r="B1488" t="str">
            <v>2002-04-28-17.17.59.330300</v>
          </cell>
          <cell r="C1488" t="str">
            <v>2002-04-28-17.17.59.330300</v>
          </cell>
          <cell r="D1488" t="str">
            <v>CS</v>
          </cell>
          <cell r="E1488" t="str">
            <v>32199300025</v>
          </cell>
          <cell r="F1488" t="b">
            <v>0</v>
          </cell>
          <cell r="G1488" t="str">
            <v>พรพิสูจน์ สังขรัตน์</v>
          </cell>
          <cell r="H1488" t="str">
            <v>1998081709574552</v>
          </cell>
          <cell r="I1488" t="str">
            <v>99</v>
          </cell>
          <cell r="J1488">
            <v>5258493.12</v>
          </cell>
          <cell r="K1488">
            <v>819162.5</v>
          </cell>
          <cell r="L1488">
            <v>0</v>
          </cell>
          <cell r="M1488">
            <v>0</v>
          </cell>
          <cell r="N1488">
            <v>0</v>
          </cell>
          <cell r="O1488">
            <v>819162.5</v>
          </cell>
          <cell r="P1488">
            <v>8130495.5300000003</v>
          </cell>
          <cell r="Q1488" t="str">
            <v>A</v>
          </cell>
          <cell r="R1488" t="str">
            <v>N</v>
          </cell>
          <cell r="S1488" t="str">
            <v>001400000000000000000003617985</v>
          </cell>
        </row>
        <row r="1489">
          <cell r="A1489">
            <v>39172</v>
          </cell>
          <cell r="B1489" t="str">
            <v>2001-05-05-11.17.17.931657</v>
          </cell>
          <cell r="C1489" t="str">
            <v>2001-05-05-11.17.17.931657</v>
          </cell>
          <cell r="D1489" t="str">
            <v>ขาย</v>
          </cell>
          <cell r="E1489" t="str">
            <v>32203004522</v>
          </cell>
          <cell r="F1489" t="b">
            <v>0</v>
          </cell>
          <cell r="G1489" t="str">
            <v>ห้างหุ้นส่วนจำกัด โรงงานปลาหมึกเจริญรัตน์</v>
          </cell>
          <cell r="H1489" t="str">
            <v>2000120204350183</v>
          </cell>
          <cell r="I1489" t="str">
            <v>03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 t="str">
            <v>A</v>
          </cell>
          <cell r="R1489" t="str">
            <v>N</v>
          </cell>
          <cell r="S1489" t="str">
            <v>001400000000000000000003578810</v>
          </cell>
        </row>
        <row r="1490">
          <cell r="A1490">
            <v>39172</v>
          </cell>
          <cell r="B1490" t="str">
            <v>2001-05-05-11.17.17.931657</v>
          </cell>
          <cell r="C1490" t="str">
            <v>2001-05-05-11.17.17.931657</v>
          </cell>
          <cell r="D1490" t="str">
            <v>ขาย</v>
          </cell>
          <cell r="E1490" t="str">
            <v>32260000083</v>
          </cell>
          <cell r="F1490" t="b">
            <v>0</v>
          </cell>
          <cell r="G1490" t="str">
            <v>ห้างหุ้นส่วนจำกัด โรงงานปลาหมึกเจริญรัตน์</v>
          </cell>
          <cell r="H1490" t="str">
            <v>2000080317029583</v>
          </cell>
          <cell r="I1490" t="str">
            <v>60</v>
          </cell>
          <cell r="J1490">
            <v>30300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 t="str">
            <v>A</v>
          </cell>
          <cell r="R1490" t="str">
            <v>N</v>
          </cell>
          <cell r="S1490" t="str">
            <v>001400000000000000000003578810</v>
          </cell>
        </row>
        <row r="1491">
          <cell r="A1491">
            <v>39172</v>
          </cell>
          <cell r="B1491" t="str">
            <v>2002-04-28-17.18.01.074673</v>
          </cell>
          <cell r="C1491" t="str">
            <v>2002-04-28-17.18.01.074673</v>
          </cell>
          <cell r="D1491" t="str">
            <v>CS</v>
          </cell>
          <cell r="E1491" t="str">
            <v>32299300292</v>
          </cell>
          <cell r="F1491" t="b">
            <v>0</v>
          </cell>
          <cell r="G1491" t="str">
            <v>พลอากาศเอก สมเกียรติ ทิพยโส</v>
          </cell>
          <cell r="H1491" t="str">
            <v>1998123016143500</v>
          </cell>
          <cell r="I1491" t="str">
            <v>99</v>
          </cell>
          <cell r="J1491">
            <v>1535708.98</v>
          </cell>
          <cell r="K1491">
            <v>1396997.25</v>
          </cell>
          <cell r="L1491">
            <v>0</v>
          </cell>
          <cell r="M1491">
            <v>38392.5</v>
          </cell>
          <cell r="N1491">
            <v>0</v>
          </cell>
          <cell r="O1491">
            <v>1396997.25</v>
          </cell>
          <cell r="P1491">
            <v>2742274.45</v>
          </cell>
          <cell r="Q1491" t="str">
            <v>A</v>
          </cell>
          <cell r="R1491" t="str">
            <v>N</v>
          </cell>
          <cell r="S1491" t="str">
            <v>001400000000000000000005150389</v>
          </cell>
        </row>
        <row r="1492">
          <cell r="A1492">
            <v>39172</v>
          </cell>
          <cell r="B1492" t="str">
            <v>2003-09-15-01.22.36.038427</v>
          </cell>
          <cell r="C1492" t="str">
            <v>2003-09-15-01.22.36.038427</v>
          </cell>
          <cell r="D1492" t="str">
            <v>CS</v>
          </cell>
          <cell r="E1492" t="str">
            <v>32299310902</v>
          </cell>
          <cell r="F1492" t="b">
            <v>0</v>
          </cell>
          <cell r="G1492" t="str">
            <v>อุษณีย์  โรจนวัชร</v>
          </cell>
          <cell r="H1492" t="str">
            <v>2000040411090166</v>
          </cell>
          <cell r="I1492" t="str">
            <v>99</v>
          </cell>
          <cell r="J1492">
            <v>173147.58</v>
          </cell>
          <cell r="K1492">
            <v>169787.77</v>
          </cell>
          <cell r="L1492">
            <v>0</v>
          </cell>
          <cell r="M1492">
            <v>5392.5</v>
          </cell>
          <cell r="N1492">
            <v>0</v>
          </cell>
          <cell r="O1492">
            <v>169787.77</v>
          </cell>
          <cell r="P1492">
            <v>232503.51</v>
          </cell>
          <cell r="Q1492" t="str">
            <v>A</v>
          </cell>
          <cell r="R1492" t="str">
            <v>N</v>
          </cell>
          <cell r="S1492" t="str">
            <v>001400000000000000000007059230</v>
          </cell>
        </row>
        <row r="1493">
          <cell r="A1493">
            <v>39172</v>
          </cell>
          <cell r="B1493" t="str">
            <v>2003-05-21-11.53.37.690366</v>
          </cell>
          <cell r="C1493" t="str">
            <v>2003-05-21-11.53.37.690366</v>
          </cell>
          <cell r="D1493" t="str">
            <v>CS</v>
          </cell>
          <cell r="E1493" t="str">
            <v>32299311053</v>
          </cell>
          <cell r="F1493" t="b">
            <v>0</v>
          </cell>
          <cell r="G1493" t="str">
            <v>นาย บรรเจิด สุดใจ</v>
          </cell>
          <cell r="H1493" t="str">
            <v>2006050115470068</v>
          </cell>
          <cell r="I1493" t="str">
            <v>99</v>
          </cell>
          <cell r="J1493">
            <v>653643.41</v>
          </cell>
          <cell r="K1493">
            <v>653643.41</v>
          </cell>
          <cell r="L1493">
            <v>0</v>
          </cell>
          <cell r="M1493">
            <v>17942.5</v>
          </cell>
          <cell r="N1493">
            <v>0</v>
          </cell>
          <cell r="O1493">
            <v>653643.41</v>
          </cell>
          <cell r="P1493">
            <v>235684.21</v>
          </cell>
          <cell r="Q1493" t="str">
            <v>A</v>
          </cell>
          <cell r="R1493" t="str">
            <v>N</v>
          </cell>
          <cell r="S1493" t="str">
            <v>001400000000000000000006776459</v>
          </cell>
        </row>
        <row r="1494">
          <cell r="A1494">
            <v>39172</v>
          </cell>
          <cell r="B1494" t="str">
            <v>2001-07-23-17.06.52.559565</v>
          </cell>
          <cell r="C1494" t="str">
            <v>2001-07-23-17.06.52.559565</v>
          </cell>
          <cell r="D1494" t="str">
            <v>CS</v>
          </cell>
          <cell r="E1494" t="str">
            <v>32299311100</v>
          </cell>
          <cell r="F1494" t="b">
            <v>0</v>
          </cell>
          <cell r="G1494" t="str">
            <v>น.ส.กัลยา โชคสุขนำชัย และ                น.ส.ลินดา โชคสุขนำชัย</v>
          </cell>
          <cell r="H1494" t="str">
            <v>2006090118040148</v>
          </cell>
          <cell r="I1494" t="str">
            <v>99</v>
          </cell>
          <cell r="J1494">
            <v>1036257.16</v>
          </cell>
          <cell r="K1494">
            <v>1036257.16</v>
          </cell>
          <cell r="L1494">
            <v>0</v>
          </cell>
          <cell r="M1494">
            <v>29565</v>
          </cell>
          <cell r="N1494">
            <v>0</v>
          </cell>
          <cell r="O1494">
            <v>1036257.16</v>
          </cell>
          <cell r="P1494">
            <v>537705.04</v>
          </cell>
          <cell r="Q1494" t="str">
            <v>A</v>
          </cell>
          <cell r="R1494" t="str">
            <v>N</v>
          </cell>
          <cell r="S1494" t="str">
            <v>001400000000000000000003910773</v>
          </cell>
        </row>
        <row r="1496">
          <cell r="A1496">
            <v>39172</v>
          </cell>
          <cell r="B1496" t="str">
            <v>2000-04-11-19.21.53.416462</v>
          </cell>
          <cell r="C1496" t="str">
            <v>2000-04-11-19.21.53.416462</v>
          </cell>
          <cell r="D1496" t="str">
            <v>CS</v>
          </cell>
          <cell r="E1496" t="str">
            <v>32399310771</v>
          </cell>
          <cell r="F1496" t="b">
            <v>0</v>
          </cell>
          <cell r="G1496" t="str">
            <v>วิชัย สัตถุกิจ</v>
          </cell>
          <cell r="H1496" t="str">
            <v>1998100420501272</v>
          </cell>
          <cell r="I1496" t="str">
            <v>99</v>
          </cell>
          <cell r="J1496">
            <v>331396.7</v>
          </cell>
          <cell r="K1496">
            <v>233417.57</v>
          </cell>
          <cell r="L1496">
            <v>0</v>
          </cell>
          <cell r="M1496">
            <v>0</v>
          </cell>
          <cell r="N1496">
            <v>0</v>
          </cell>
          <cell r="O1496">
            <v>233417.57</v>
          </cell>
          <cell r="P1496">
            <v>316321.86</v>
          </cell>
          <cell r="Q1496" t="str">
            <v>A</v>
          </cell>
          <cell r="R1496" t="str">
            <v>N</v>
          </cell>
          <cell r="S1496" t="str">
            <v>001400000000000000000000709048</v>
          </cell>
        </row>
        <row r="1497">
          <cell r="A1497">
            <v>39172</v>
          </cell>
          <cell r="B1497" t="str">
            <v>2002-06-23-17.07.26.101069</v>
          </cell>
          <cell r="C1497" t="str">
            <v>2002-06-23-17.07.26.101069</v>
          </cell>
          <cell r="D1497" t="str">
            <v>CS</v>
          </cell>
          <cell r="E1497" t="str">
            <v>32399310886</v>
          </cell>
          <cell r="F1497" t="b">
            <v>0</v>
          </cell>
          <cell r="G1497" t="str">
            <v>วีรวัฒน์ ประสิทธิวัชรากร</v>
          </cell>
          <cell r="H1497" t="str">
            <v>2000120205260140</v>
          </cell>
          <cell r="I1497" t="str">
            <v>99</v>
          </cell>
          <cell r="J1497">
            <v>557947.72</v>
          </cell>
          <cell r="K1497">
            <v>494300.06</v>
          </cell>
          <cell r="L1497">
            <v>0</v>
          </cell>
          <cell r="M1497">
            <v>13947.5</v>
          </cell>
          <cell r="N1497">
            <v>0</v>
          </cell>
          <cell r="O1497">
            <v>494300.06</v>
          </cell>
          <cell r="P1497">
            <v>697001.77</v>
          </cell>
          <cell r="Q1497" t="str">
            <v>A</v>
          </cell>
          <cell r="R1497" t="str">
            <v>N</v>
          </cell>
          <cell r="S1497" t="str">
            <v>001400000000000000000004837688</v>
          </cell>
        </row>
        <row r="1498">
          <cell r="A1498">
            <v>39172</v>
          </cell>
          <cell r="B1498" t="str">
            <v>2001-06-02-08.32.14.832307</v>
          </cell>
          <cell r="C1498" t="str">
            <v>2001-06-02-08.32.14.832307</v>
          </cell>
          <cell r="D1498" t="str">
            <v>ขาย</v>
          </cell>
          <cell r="E1498" t="str">
            <v>32430006152</v>
          </cell>
          <cell r="F1498" t="b">
            <v>0</v>
          </cell>
          <cell r="G1498" t="str">
            <v>อินเตอร์นอล</v>
          </cell>
          <cell r="H1498" t="str">
            <v>2001120113101300</v>
          </cell>
          <cell r="I1498" t="str">
            <v>30</v>
          </cell>
          <cell r="J1498">
            <v>20235066.800000001</v>
          </cell>
          <cell r="K1498">
            <v>19329840.370000001</v>
          </cell>
          <cell r="L1498">
            <v>1085441.9099999999</v>
          </cell>
          <cell r="M1498">
            <v>0</v>
          </cell>
          <cell r="N1498">
            <v>0</v>
          </cell>
          <cell r="O1498">
            <v>19329840.370000001</v>
          </cell>
          <cell r="P1498">
            <v>13299324.949999999</v>
          </cell>
          <cell r="Q1498" t="str">
            <v>N</v>
          </cell>
          <cell r="R1498" t="str">
            <v>Y</v>
          </cell>
          <cell r="S1498" t="str">
            <v>001400000000000000000003577892</v>
          </cell>
        </row>
        <row r="1499">
          <cell r="A1499">
            <v>39172</v>
          </cell>
          <cell r="B1499" t="str">
            <v>2000-04-11-18.16.13.236896</v>
          </cell>
          <cell r="C1499" t="str">
            <v>2000-04-11-18.16.13.236896</v>
          </cell>
          <cell r="D1499" t="str">
            <v>CS</v>
          </cell>
          <cell r="E1499" t="str">
            <v>32499031042</v>
          </cell>
          <cell r="F1499" t="b">
            <v>0</v>
          </cell>
          <cell r="G1499" t="str">
            <v>นาง สมศรี แสงวรราช</v>
          </cell>
          <cell r="H1499" t="str">
            <v>1998081709594992</v>
          </cell>
          <cell r="I1499" t="str">
            <v>99</v>
          </cell>
          <cell r="J1499">
            <v>4479229.22</v>
          </cell>
          <cell r="K1499">
            <v>3855142.2</v>
          </cell>
          <cell r="L1499">
            <v>0</v>
          </cell>
          <cell r="M1499">
            <v>0</v>
          </cell>
          <cell r="N1499">
            <v>9632.7000000000007</v>
          </cell>
          <cell r="O1499">
            <v>3855142.2</v>
          </cell>
          <cell r="P1499">
            <v>4438971.8499999996</v>
          </cell>
          <cell r="Q1499" t="str">
            <v>A</v>
          </cell>
          <cell r="R1499">
            <v>0</v>
          </cell>
          <cell r="S1499" t="str">
            <v>001400000000000000000000686385</v>
          </cell>
        </row>
        <row r="1500">
          <cell r="A1500">
            <v>39172</v>
          </cell>
          <cell r="B1500" t="str">
            <v>2001-12-28-18.23.12.852812</v>
          </cell>
          <cell r="C1500" t="str">
            <v>2001-12-28-18.23.12.852812</v>
          </cell>
          <cell r="D1500" t="str">
            <v>CS</v>
          </cell>
          <cell r="E1500" t="str">
            <v>32499031199</v>
          </cell>
          <cell r="F1500" t="b">
            <v>0</v>
          </cell>
          <cell r="G1500" t="str">
            <v>บริษัท จำกัด เค.พี.กรุ๊ป คอนสตรัคชั่น</v>
          </cell>
          <cell r="H1500" t="str">
            <v>2001080219130108</v>
          </cell>
          <cell r="I1500" t="str">
            <v>99</v>
          </cell>
          <cell r="J1500">
            <v>4297321.5999999996</v>
          </cell>
          <cell r="K1500">
            <v>3675564.16</v>
          </cell>
          <cell r="L1500">
            <v>0</v>
          </cell>
          <cell r="M1500">
            <v>107432.5</v>
          </cell>
          <cell r="N1500">
            <v>0</v>
          </cell>
          <cell r="O1500">
            <v>3675564.16</v>
          </cell>
          <cell r="P1500">
            <v>5324003.5</v>
          </cell>
          <cell r="Q1500" t="str">
            <v>A</v>
          </cell>
          <cell r="R1500" t="str">
            <v>N</v>
          </cell>
          <cell r="S1500" t="str">
            <v>001400000000000000000004609861</v>
          </cell>
        </row>
        <row r="1501">
          <cell r="A1501">
            <v>39172</v>
          </cell>
          <cell r="B1501" t="str">
            <v>2003-09-15-01.22.36.900368</v>
          </cell>
          <cell r="C1501" t="str">
            <v>2003-09-15-01.22.36.900368</v>
          </cell>
          <cell r="D1501" t="str">
            <v>ขาย</v>
          </cell>
          <cell r="E1501" t="str">
            <v>32499310427</v>
          </cell>
          <cell r="F1501" t="b">
            <v>0</v>
          </cell>
          <cell r="G1501" t="str">
            <v>จิตกร โชติกมนิย์</v>
          </cell>
          <cell r="H1501" t="str">
            <v>1998081709595421</v>
          </cell>
          <cell r="I1501" t="str">
            <v>99</v>
          </cell>
          <cell r="J1501">
            <v>676138.81</v>
          </cell>
          <cell r="K1501">
            <v>599941.09</v>
          </cell>
          <cell r="L1501">
            <v>0</v>
          </cell>
          <cell r="M1501">
            <v>16917.5</v>
          </cell>
          <cell r="N1501">
            <v>0</v>
          </cell>
          <cell r="O1501">
            <v>599941.09</v>
          </cell>
          <cell r="P1501">
            <v>1164671.6200000001</v>
          </cell>
          <cell r="Q1501" t="str">
            <v>A</v>
          </cell>
          <cell r="R1501">
            <v>0</v>
          </cell>
          <cell r="S1501" t="str">
            <v>001400000000000000000007059336</v>
          </cell>
        </row>
        <row r="1502">
          <cell r="A1502">
            <v>39172</v>
          </cell>
          <cell r="B1502" t="str">
            <v>2003-09-15-01.22.37.036383</v>
          </cell>
          <cell r="C1502" t="str">
            <v>2003-09-15-01.22.37.036383</v>
          </cell>
          <cell r="D1502" t="str">
            <v>CS</v>
          </cell>
          <cell r="E1502" t="str">
            <v>32499310605</v>
          </cell>
          <cell r="F1502" t="b">
            <v>0</v>
          </cell>
          <cell r="G1502" t="str">
            <v>เอนก ระงับภัย</v>
          </cell>
          <cell r="H1502" t="str">
            <v>1998100420501734</v>
          </cell>
          <cell r="I1502" t="str">
            <v>99</v>
          </cell>
          <cell r="J1502">
            <v>727428.02</v>
          </cell>
          <cell r="K1502">
            <v>580378.4</v>
          </cell>
          <cell r="L1502">
            <v>0</v>
          </cell>
          <cell r="M1502">
            <v>0</v>
          </cell>
          <cell r="N1502">
            <v>3162.92</v>
          </cell>
          <cell r="O1502">
            <v>580378.4</v>
          </cell>
          <cell r="P1502">
            <v>951147</v>
          </cell>
          <cell r="Q1502" t="str">
            <v>A</v>
          </cell>
          <cell r="R1502" t="str">
            <v>N</v>
          </cell>
          <cell r="S1502" t="str">
            <v>001400000000000000000007059343</v>
          </cell>
        </row>
        <row r="1503">
          <cell r="A1503">
            <v>39172</v>
          </cell>
          <cell r="B1503" t="str">
            <v>2001-09-14-05.12.16.633726</v>
          </cell>
          <cell r="C1503" t="str">
            <v>2001-09-14-05.12.16.633726</v>
          </cell>
          <cell r="D1503" t="str">
            <v>CS</v>
          </cell>
          <cell r="E1503" t="str">
            <v>32499311201</v>
          </cell>
          <cell r="F1503" t="b">
            <v>0</v>
          </cell>
          <cell r="G1503" t="str">
            <v>ห้างหุ้นส่วนจำกัด สหรุ่งเรืองแจ้งวัฒนะ</v>
          </cell>
          <cell r="H1503" t="str">
            <v>1998090818363590</v>
          </cell>
          <cell r="I1503" t="str">
            <v>99</v>
          </cell>
          <cell r="J1503">
            <v>390230.74</v>
          </cell>
          <cell r="K1503">
            <v>390230.74</v>
          </cell>
          <cell r="L1503">
            <v>0</v>
          </cell>
          <cell r="M1503">
            <v>13612.5</v>
          </cell>
          <cell r="N1503">
            <v>645.21</v>
          </cell>
          <cell r="O1503">
            <v>390230.74</v>
          </cell>
          <cell r="P1503">
            <v>290121.24</v>
          </cell>
          <cell r="Q1503" t="str">
            <v>A</v>
          </cell>
          <cell r="R1503" t="str">
            <v>N</v>
          </cell>
          <cell r="S1503" t="str">
            <v>001400000000000000000003918720</v>
          </cell>
        </row>
        <row r="1504">
          <cell r="A1504">
            <v>39172</v>
          </cell>
          <cell r="B1504" t="str">
            <v>2001-05-05-11.19.09.060488</v>
          </cell>
          <cell r="C1504" t="str">
            <v>2001-05-05-11.19.09.060488</v>
          </cell>
          <cell r="D1504" t="str">
            <v>ขาย</v>
          </cell>
          <cell r="E1504" t="str">
            <v>32503006895</v>
          </cell>
          <cell r="F1504" t="b">
            <v>0</v>
          </cell>
          <cell r="G1504" t="str">
            <v>ธิปพันธ์ จันทรปรรณิก , พิสมัย จันทรปรรณิก</v>
          </cell>
          <cell r="H1504" t="str">
            <v>1999040219551574</v>
          </cell>
          <cell r="I1504" t="str">
            <v>03</v>
          </cell>
          <cell r="J1504">
            <v>500000</v>
          </cell>
          <cell r="K1504">
            <v>196524.59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8722.4599999999991</v>
          </cell>
          <cell r="Q1504" t="str">
            <v>A</v>
          </cell>
          <cell r="R1504" t="str">
            <v>Y</v>
          </cell>
          <cell r="S1504" t="str">
            <v>001400000000000000000003608207</v>
          </cell>
        </row>
        <row r="1506">
          <cell r="A1506">
            <v>39172</v>
          </cell>
          <cell r="B1506" t="str">
            <v>2001-05-05-11.19.09.060488</v>
          </cell>
          <cell r="C1506" t="str">
            <v>2001-05-05-11.19.09.060488</v>
          </cell>
          <cell r="D1506" t="str">
            <v>ขาย</v>
          </cell>
          <cell r="E1506" t="str">
            <v>32530001337</v>
          </cell>
          <cell r="F1506" t="b">
            <v>0</v>
          </cell>
          <cell r="G1506" t="str">
            <v>ธิปพันธ์ จันทรปรรณิก , พิสมัย จันทรปรรณิก</v>
          </cell>
          <cell r="H1506" t="str">
            <v>1999040219551574</v>
          </cell>
          <cell r="I1506" t="str">
            <v>30</v>
          </cell>
          <cell r="J1506">
            <v>6850764.7199999997</v>
          </cell>
          <cell r="K1506">
            <v>7089831.6399999997</v>
          </cell>
          <cell r="L1506">
            <v>0</v>
          </cell>
          <cell r="M1506">
            <v>0</v>
          </cell>
          <cell r="N1506">
            <v>0</v>
          </cell>
          <cell r="O1506">
            <v>7089831.6399999997</v>
          </cell>
          <cell r="P1506">
            <v>2923014.45</v>
          </cell>
          <cell r="Q1506" t="str">
            <v>A</v>
          </cell>
          <cell r="R1506" t="str">
            <v>Y</v>
          </cell>
          <cell r="S1506" t="str">
            <v>001400000000000000000003608207</v>
          </cell>
        </row>
        <row r="1508">
          <cell r="A1508">
            <v>39172</v>
          </cell>
          <cell r="B1508" t="str">
            <v>2004-08-09-02.09.58.073495</v>
          </cell>
          <cell r="C1508" t="str">
            <v>2004-08-09-02.09.58.073495</v>
          </cell>
          <cell r="D1508" t="str">
            <v>ขาย</v>
          </cell>
          <cell r="E1508" t="str">
            <v>32531001681</v>
          </cell>
          <cell r="F1508" t="b">
            <v>0</v>
          </cell>
          <cell r="G1508" t="str">
            <v>ดารา ธนามาศนิมิตร,ประสาท ธนามาศนิมิตร</v>
          </cell>
          <cell r="H1508" t="str">
            <v>1998100420501895</v>
          </cell>
          <cell r="I1508" t="str">
            <v>31</v>
          </cell>
          <cell r="J1508">
            <v>900000</v>
          </cell>
          <cell r="K1508">
            <v>560775.68999999994</v>
          </cell>
          <cell r="L1508">
            <v>0</v>
          </cell>
          <cell r="M1508">
            <v>0</v>
          </cell>
          <cell r="N1508">
            <v>0</v>
          </cell>
          <cell r="O1508">
            <v>560775.68999999994</v>
          </cell>
          <cell r="P1508">
            <v>124441.06</v>
          </cell>
          <cell r="Q1508" t="str">
            <v>A</v>
          </cell>
          <cell r="R1508" t="str">
            <v>Y</v>
          </cell>
          <cell r="S1508" t="str">
            <v>001400000000000000000000506919</v>
          </cell>
        </row>
        <row r="1510">
          <cell r="A1510">
            <v>39172</v>
          </cell>
          <cell r="B1510" t="str">
            <v>2004-08-30-02.03.59.297387</v>
          </cell>
          <cell r="C1510" t="str">
            <v>2004-08-30-02.03.59.297387</v>
          </cell>
          <cell r="D1510" t="str">
            <v>ขาย</v>
          </cell>
          <cell r="E1510" t="str">
            <v>32599030036</v>
          </cell>
          <cell r="F1510" t="b">
            <v>0</v>
          </cell>
          <cell r="G1510" t="str">
            <v>สมัคร จีนสุขประเสริฐ,โสภา จีนสุขประเสริฐ</v>
          </cell>
          <cell r="H1510" t="str">
            <v>1998081710011737</v>
          </cell>
          <cell r="I1510" t="str">
            <v>99</v>
          </cell>
          <cell r="J1510">
            <v>3503468.1</v>
          </cell>
          <cell r="K1510">
            <v>1113187.54</v>
          </cell>
          <cell r="L1510">
            <v>0</v>
          </cell>
          <cell r="M1510">
            <v>0</v>
          </cell>
          <cell r="N1510">
            <v>0</v>
          </cell>
          <cell r="O1510">
            <v>1113187.54</v>
          </cell>
          <cell r="P1510">
            <v>3491781.17</v>
          </cell>
          <cell r="Q1510" t="str">
            <v>A</v>
          </cell>
          <cell r="R1510">
            <v>0</v>
          </cell>
          <cell r="S1510" t="str">
            <v>001400000000000000000004839582</v>
          </cell>
        </row>
        <row r="1512">
          <cell r="A1512">
            <v>39172</v>
          </cell>
          <cell r="B1512" t="str">
            <v>2000-04-24-18.40.11.008496</v>
          </cell>
          <cell r="C1512" t="str">
            <v>2000-04-24-18.40.11.008496</v>
          </cell>
          <cell r="D1512" t="str">
            <v>ขาย</v>
          </cell>
          <cell r="E1512" t="str">
            <v>32599030094</v>
          </cell>
          <cell r="F1512" t="b">
            <v>0</v>
          </cell>
          <cell r="G1512" t="str">
            <v>พิพัฒน์ มนูชัย</v>
          </cell>
          <cell r="H1512" t="str">
            <v>2001070305000097</v>
          </cell>
          <cell r="I1512" t="str">
            <v>99</v>
          </cell>
          <cell r="J1512">
            <v>3243058.64</v>
          </cell>
          <cell r="K1512">
            <v>801118.18</v>
          </cell>
          <cell r="L1512">
            <v>0</v>
          </cell>
          <cell r="M1512">
            <v>0</v>
          </cell>
          <cell r="N1512">
            <v>1020.78</v>
          </cell>
          <cell r="O1512">
            <v>801118.18</v>
          </cell>
          <cell r="P1512">
            <v>2517405.14</v>
          </cell>
          <cell r="Q1512" t="str">
            <v>A</v>
          </cell>
          <cell r="R1512" t="str">
            <v>Y</v>
          </cell>
          <cell r="S1512" t="str">
            <v>001400000000000000000001843131</v>
          </cell>
        </row>
        <row r="1513">
          <cell r="A1513">
            <v>39172</v>
          </cell>
          <cell r="B1513" t="str">
            <v>2001-06-02-08.28.28.877344</v>
          </cell>
          <cell r="C1513" t="str">
            <v>2001-06-02-08.28.28.877344</v>
          </cell>
          <cell r="D1513" t="str">
            <v>ขาย</v>
          </cell>
          <cell r="E1513" t="str">
            <v>32599300049</v>
          </cell>
          <cell r="F1513" t="b">
            <v>0</v>
          </cell>
          <cell r="G1513" t="str">
            <v>สมัคร จีนสุขประเสริฐ,โสภา จีนสุขประเสริฐ</v>
          </cell>
          <cell r="H1513" t="str">
            <v>1998081710011737</v>
          </cell>
          <cell r="I1513" t="str">
            <v>99</v>
          </cell>
          <cell r="J1513">
            <v>2318643.34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1063394.3400000001</v>
          </cell>
          <cell r="Q1513" t="str">
            <v>A</v>
          </cell>
          <cell r="R1513">
            <v>0</v>
          </cell>
          <cell r="S1513" t="str">
            <v>001400000000000000000003618122</v>
          </cell>
        </row>
        <row r="1514">
          <cell r="A1514">
            <v>39172</v>
          </cell>
          <cell r="B1514" t="str">
            <v>2004-10-23-23.19.01.515051</v>
          </cell>
          <cell r="C1514" t="str">
            <v>2004-10-23-23.19.01.515051</v>
          </cell>
          <cell r="D1514" t="str">
            <v>ขาย</v>
          </cell>
          <cell r="E1514" t="str">
            <v>32599300146</v>
          </cell>
          <cell r="F1514" t="b">
            <v>0</v>
          </cell>
          <cell r="G1514" t="str">
            <v>พิมพ์ เขมสุข</v>
          </cell>
          <cell r="H1514" t="str">
            <v>2004110205560025</v>
          </cell>
          <cell r="I1514" t="str">
            <v>99</v>
          </cell>
          <cell r="J1514">
            <v>2696668.7</v>
          </cell>
          <cell r="K1514">
            <v>2462319.56</v>
          </cell>
          <cell r="L1514">
            <v>0</v>
          </cell>
          <cell r="M1514">
            <v>0</v>
          </cell>
          <cell r="N1514">
            <v>0</v>
          </cell>
          <cell r="O1514">
            <v>2462319.56</v>
          </cell>
          <cell r="P1514">
            <v>341785.7</v>
          </cell>
          <cell r="Q1514" t="str">
            <v>A</v>
          </cell>
          <cell r="R1514" t="str">
            <v>N</v>
          </cell>
          <cell r="S1514" t="str">
            <v>001400000000000000000008542218</v>
          </cell>
        </row>
        <row r="1515">
          <cell r="A1515">
            <v>39172</v>
          </cell>
          <cell r="B1515" t="str">
            <v>2004-08-02-03.15.41.269173</v>
          </cell>
          <cell r="C1515" t="str">
            <v>2004-08-02-03.15.41.269173</v>
          </cell>
          <cell r="D1515" t="str">
            <v>ขาย</v>
          </cell>
          <cell r="E1515" t="str">
            <v>32599310149</v>
          </cell>
          <cell r="F1515" t="b">
            <v>0</v>
          </cell>
          <cell r="G1515" t="str">
            <v>สุเมธ กิจสมัย</v>
          </cell>
          <cell r="H1515" t="str">
            <v>2000100318200106</v>
          </cell>
          <cell r="I1515" t="str">
            <v>99</v>
          </cell>
          <cell r="J1515">
            <v>688759.27</v>
          </cell>
          <cell r="K1515">
            <v>279753.14</v>
          </cell>
          <cell r="L1515">
            <v>0</v>
          </cell>
          <cell r="M1515">
            <v>0</v>
          </cell>
          <cell r="N1515">
            <v>0</v>
          </cell>
          <cell r="O1515">
            <v>279753.14</v>
          </cell>
          <cell r="P1515">
            <v>54551.89</v>
          </cell>
          <cell r="Q1515" t="str">
            <v>N</v>
          </cell>
          <cell r="R1515" t="str">
            <v>Y</v>
          </cell>
          <cell r="S1515" t="str">
            <v>001400000000000000000008197586</v>
          </cell>
        </row>
        <row r="1517">
          <cell r="A1517">
            <v>39172</v>
          </cell>
          <cell r="B1517" t="str">
            <v>2002-04-07-16.47.17.577876</v>
          </cell>
          <cell r="C1517" t="str">
            <v>2002-04-07-16.47.17.577876</v>
          </cell>
          <cell r="D1517" t="str">
            <v>ขาย</v>
          </cell>
          <cell r="E1517" t="str">
            <v>32799030341</v>
          </cell>
          <cell r="F1517" t="b">
            <v>0</v>
          </cell>
          <cell r="G1517" t="str">
            <v>สมชาย สนธิธรรม</v>
          </cell>
          <cell r="H1517" t="str">
            <v>1998081710022322</v>
          </cell>
          <cell r="I1517" t="str">
            <v>99</v>
          </cell>
          <cell r="J1517">
            <v>11067007.949999999</v>
          </cell>
          <cell r="K1517">
            <v>6466173.3899999997</v>
          </cell>
          <cell r="L1517">
            <v>0</v>
          </cell>
          <cell r="M1517">
            <v>0</v>
          </cell>
          <cell r="N1517">
            <v>0</v>
          </cell>
          <cell r="O1517">
            <v>6466173.3899999997</v>
          </cell>
          <cell r="P1517">
            <v>9315124.5899999999</v>
          </cell>
          <cell r="Q1517" t="str">
            <v>A</v>
          </cell>
          <cell r="R1517" t="str">
            <v>N</v>
          </cell>
          <cell r="S1517" t="str">
            <v>001400000000000000000003955526</v>
          </cell>
        </row>
        <row r="1518">
          <cell r="A1518">
            <v>39172</v>
          </cell>
          <cell r="B1518" t="str">
            <v>2002-04-28-14.17.32.066714</v>
          </cell>
          <cell r="C1518" t="str">
            <v>2002-04-28-14.17.32.066714</v>
          </cell>
          <cell r="D1518" t="str">
            <v>CS</v>
          </cell>
          <cell r="E1518" t="str">
            <v>32799030359</v>
          </cell>
          <cell r="F1518" t="b">
            <v>0</v>
          </cell>
          <cell r="G1518" t="str">
            <v>สุชีรา ยิ่งเจริญลาภ</v>
          </cell>
          <cell r="H1518" t="str">
            <v>1998081710013066</v>
          </cell>
          <cell r="I1518" t="str">
            <v>99</v>
          </cell>
          <cell r="J1518">
            <v>410461.05</v>
          </cell>
          <cell r="K1518">
            <v>315839.11</v>
          </cell>
          <cell r="L1518">
            <v>0</v>
          </cell>
          <cell r="M1518">
            <v>15940</v>
          </cell>
          <cell r="N1518">
            <v>0</v>
          </cell>
          <cell r="O1518">
            <v>315839.11</v>
          </cell>
          <cell r="P1518">
            <v>430666.09</v>
          </cell>
          <cell r="Q1518" t="str">
            <v>A</v>
          </cell>
          <cell r="R1518" t="str">
            <v>N</v>
          </cell>
          <cell r="S1518" t="str">
            <v>001400000000000000000003015596</v>
          </cell>
        </row>
        <row r="1519">
          <cell r="A1519">
            <v>39172</v>
          </cell>
          <cell r="B1519" t="str">
            <v>2002-04-28-17.18.05.270731</v>
          </cell>
          <cell r="C1519" t="str">
            <v>2002-04-28-17.18.05.270731</v>
          </cell>
          <cell r="D1519" t="str">
            <v>CS</v>
          </cell>
          <cell r="E1519" t="str">
            <v>32799300108</v>
          </cell>
          <cell r="F1519" t="b">
            <v>0</v>
          </cell>
          <cell r="G1519" t="str">
            <v>ห้างหุ้นส่วนจำกัด พี.เอ็ม.อุตสาหกรรม</v>
          </cell>
          <cell r="H1519" t="str">
            <v>1998081710022262</v>
          </cell>
          <cell r="I1519" t="str">
            <v>99</v>
          </cell>
          <cell r="J1519">
            <v>9702816.1300000008</v>
          </cell>
          <cell r="K1519">
            <v>6005994.6500000004</v>
          </cell>
          <cell r="L1519">
            <v>0</v>
          </cell>
          <cell r="M1519">
            <v>0</v>
          </cell>
          <cell r="N1519">
            <v>0</v>
          </cell>
          <cell r="O1519">
            <v>6005994.6500000004</v>
          </cell>
          <cell r="P1519">
            <v>8180621.1699999999</v>
          </cell>
          <cell r="Q1519" t="str">
            <v>A</v>
          </cell>
          <cell r="R1519" t="str">
            <v>Y</v>
          </cell>
          <cell r="S1519" t="str">
            <v>001400000000000000000004986823</v>
          </cell>
        </row>
        <row r="1520">
          <cell r="A1520">
            <v>39172</v>
          </cell>
          <cell r="B1520" t="str">
            <v>2002-04-07-16.47.17.577876</v>
          </cell>
          <cell r="C1520" t="str">
            <v>2002-04-07-16.47.17.577876</v>
          </cell>
          <cell r="D1520" t="str">
            <v>ขาย</v>
          </cell>
          <cell r="E1520" t="str">
            <v>32799310371</v>
          </cell>
          <cell r="F1520" t="b">
            <v>0</v>
          </cell>
          <cell r="G1520" t="str">
            <v>สมชาย สนธิธรรม</v>
          </cell>
          <cell r="H1520" t="str">
            <v>1998081710022322</v>
          </cell>
          <cell r="I1520" t="str">
            <v>99</v>
          </cell>
          <cell r="J1520">
            <v>1024285.98</v>
          </cell>
          <cell r="K1520">
            <v>0</v>
          </cell>
          <cell r="L1520">
            <v>0</v>
          </cell>
          <cell r="M1520">
            <v>0</v>
          </cell>
          <cell r="N1520">
            <v>12057.83</v>
          </cell>
          <cell r="O1520">
            <v>0</v>
          </cell>
          <cell r="P1520">
            <v>190310.78</v>
          </cell>
          <cell r="Q1520" t="str">
            <v>A</v>
          </cell>
          <cell r="R1520" t="str">
            <v>N</v>
          </cell>
          <cell r="S1520" t="str">
            <v>001400000000000000000003955526</v>
          </cell>
        </row>
        <row r="1521">
          <cell r="A1521">
            <v>39172</v>
          </cell>
          <cell r="B1521" t="str">
            <v>2002-04-28-14.17.32.066714</v>
          </cell>
          <cell r="C1521" t="str">
            <v>2002-04-28-14.17.32.066714</v>
          </cell>
          <cell r="D1521" t="str">
            <v>CS</v>
          </cell>
          <cell r="E1521" t="str">
            <v>32799310460</v>
          </cell>
          <cell r="F1521" t="b">
            <v>0</v>
          </cell>
          <cell r="G1521" t="str">
            <v>สุชีรา ยิ่งเจริญลาภ</v>
          </cell>
          <cell r="H1521" t="str">
            <v>1998081710013066</v>
          </cell>
          <cell r="I1521" t="str">
            <v>99</v>
          </cell>
          <cell r="J1521">
            <v>242387.34</v>
          </cell>
          <cell r="K1521">
            <v>163697.57999999999</v>
          </cell>
          <cell r="L1521">
            <v>0</v>
          </cell>
          <cell r="M1521">
            <v>0</v>
          </cell>
          <cell r="N1521">
            <v>0</v>
          </cell>
          <cell r="O1521">
            <v>163697.57999999999</v>
          </cell>
          <cell r="P1521">
            <v>252859.49</v>
          </cell>
          <cell r="Q1521" t="str">
            <v>A</v>
          </cell>
          <cell r="R1521" t="str">
            <v>N</v>
          </cell>
          <cell r="S1521" t="str">
            <v>001400000000000000000003015596</v>
          </cell>
        </row>
        <row r="1522">
          <cell r="A1522">
            <v>39172</v>
          </cell>
          <cell r="B1522" t="str">
            <v>2002-06-02-21.03.28.338447</v>
          </cell>
          <cell r="C1522" t="str">
            <v>2002-06-02-21.03.28.338447</v>
          </cell>
          <cell r="D1522" t="str">
            <v>ขาย</v>
          </cell>
          <cell r="E1522" t="str">
            <v>32799600156</v>
          </cell>
          <cell r="F1522" t="b">
            <v>0</v>
          </cell>
          <cell r="G1522" t="str">
            <v>นาย เฉลิม กลิ่นนิ่มนวล</v>
          </cell>
          <cell r="H1522" t="str">
            <v>2006080119590117</v>
          </cell>
          <cell r="I1522" t="str">
            <v>99</v>
          </cell>
          <cell r="J1522">
            <v>392103.61</v>
          </cell>
          <cell r="K1522">
            <v>392103.61</v>
          </cell>
          <cell r="L1522">
            <v>0</v>
          </cell>
          <cell r="M1522">
            <v>0</v>
          </cell>
          <cell r="N1522">
            <v>0</v>
          </cell>
          <cell r="O1522">
            <v>392103.61</v>
          </cell>
          <cell r="P1522">
            <v>370279.62</v>
          </cell>
          <cell r="Q1522" t="str">
            <v>A</v>
          </cell>
          <cell r="R1522" t="str">
            <v>N</v>
          </cell>
          <cell r="S1522" t="str">
            <v>001400000000000000000005572336</v>
          </cell>
        </row>
        <row r="1523">
          <cell r="A1523">
            <v>39172</v>
          </cell>
          <cell r="B1523" t="str">
            <v>2003-01-20-02.33.11.502985</v>
          </cell>
          <cell r="C1523" t="str">
            <v>2003-01-20-02.33.11.502985</v>
          </cell>
          <cell r="D1523" t="str">
            <v>CS</v>
          </cell>
          <cell r="E1523" t="str">
            <v>32799600198</v>
          </cell>
          <cell r="F1523" t="b">
            <v>0</v>
          </cell>
          <cell r="G1523" t="str">
            <v>นาย ชูชัย ณรงค์เดช</v>
          </cell>
          <cell r="H1523" t="str">
            <v>1998081710014258</v>
          </cell>
          <cell r="I1523" t="str">
            <v>99</v>
          </cell>
          <cell r="J1523">
            <v>4730708.6500000004</v>
          </cell>
          <cell r="K1523">
            <v>4404016.45</v>
          </cell>
          <cell r="L1523">
            <v>0</v>
          </cell>
          <cell r="M1523">
            <v>0</v>
          </cell>
          <cell r="N1523">
            <v>0</v>
          </cell>
          <cell r="O1523">
            <v>4404016.45</v>
          </cell>
          <cell r="P1523">
            <v>6409816.21</v>
          </cell>
          <cell r="Q1523" t="str">
            <v>A</v>
          </cell>
          <cell r="R1523" t="str">
            <v>N</v>
          </cell>
          <cell r="S1523" t="str">
            <v>001400000000000000000003118685</v>
          </cell>
        </row>
        <row r="1524">
          <cell r="A1524">
            <v>39172</v>
          </cell>
          <cell r="B1524" t="str">
            <v>2003-08-20-02.52.54.377253</v>
          </cell>
          <cell r="C1524" t="str">
            <v>2003-08-20-02.52.54.377253</v>
          </cell>
          <cell r="D1524" t="str">
            <v>CS</v>
          </cell>
          <cell r="E1524" t="str">
            <v>32899310106</v>
          </cell>
          <cell r="F1524" t="b">
            <v>0</v>
          </cell>
          <cell r="G1524" t="str">
            <v>นาง อัจฉรีย์ พันธุ์สอาด และ              นาย วีระศักดิ์ ชื่นครุฑ</v>
          </cell>
          <cell r="H1524" t="str">
            <v>2006100115180087</v>
          </cell>
          <cell r="I1524" t="str">
            <v>99</v>
          </cell>
          <cell r="J1524">
            <v>456023.81</v>
          </cell>
          <cell r="K1524">
            <v>456023.81</v>
          </cell>
          <cell r="L1524">
            <v>0</v>
          </cell>
          <cell r="M1524">
            <v>0</v>
          </cell>
          <cell r="N1524">
            <v>0</v>
          </cell>
          <cell r="O1524">
            <v>456023.81</v>
          </cell>
          <cell r="P1524">
            <v>167234.1</v>
          </cell>
          <cell r="Q1524" t="str">
            <v>A</v>
          </cell>
          <cell r="R1524" t="str">
            <v>N</v>
          </cell>
          <cell r="S1524" t="str">
            <v>001400000000000000000000587698</v>
          </cell>
        </row>
        <row r="1526">
          <cell r="A1526">
            <v>39172</v>
          </cell>
          <cell r="B1526" t="str">
            <v>2003-10-22-03.25.53.921663</v>
          </cell>
          <cell r="C1526" t="str">
            <v>2003-10-22-03.25.53.921663</v>
          </cell>
          <cell r="D1526" t="str">
            <v>CS</v>
          </cell>
          <cell r="E1526" t="str">
            <v>32999310658</v>
          </cell>
          <cell r="F1526" t="b">
            <v>0</v>
          </cell>
          <cell r="G1526" t="str">
            <v>ภาสินี แสงสว่าง,วันเฉลิม แสงสว่าง</v>
          </cell>
          <cell r="H1526" t="str">
            <v>2005070117200193</v>
          </cell>
          <cell r="I1526" t="str">
            <v>99</v>
          </cell>
          <cell r="J1526">
            <v>1618097.18</v>
          </cell>
          <cell r="K1526">
            <v>1618097.18</v>
          </cell>
          <cell r="L1526">
            <v>0</v>
          </cell>
          <cell r="M1526">
            <v>757.5</v>
          </cell>
          <cell r="N1526">
            <v>8469.0499999999993</v>
          </cell>
          <cell r="O1526">
            <v>1618097.18</v>
          </cell>
          <cell r="P1526">
            <v>1175500.8400000001</v>
          </cell>
          <cell r="Q1526" t="str">
            <v>A</v>
          </cell>
          <cell r="R1526" t="str">
            <v>N</v>
          </cell>
          <cell r="S1526" t="str">
            <v>001400000000000000000004171805</v>
          </cell>
        </row>
        <row r="1528">
          <cell r="A1528">
            <v>39172</v>
          </cell>
          <cell r="B1528" t="str">
            <v>2003-01-20-03.54.51.816183</v>
          </cell>
          <cell r="C1528" t="str">
            <v>2003-01-20-03.54.51.816183</v>
          </cell>
          <cell r="D1528" t="str">
            <v>CS</v>
          </cell>
          <cell r="E1528" t="str">
            <v>32999310674</v>
          </cell>
          <cell r="F1528" t="b">
            <v>0</v>
          </cell>
          <cell r="G1528" t="str">
            <v>นาย ทวน เอี่ยมอร่าม  และ/หรือ นาย ประสพ ทองสุก</v>
          </cell>
          <cell r="H1528" t="str">
            <v>2005120122470128</v>
          </cell>
          <cell r="I1528" t="str">
            <v>99</v>
          </cell>
          <cell r="J1528">
            <v>2343917.4</v>
          </cell>
          <cell r="K1528">
            <v>2343917.4</v>
          </cell>
          <cell r="L1528">
            <v>0</v>
          </cell>
          <cell r="M1528">
            <v>0</v>
          </cell>
          <cell r="N1528">
            <v>0</v>
          </cell>
          <cell r="O1528">
            <v>2343917.4</v>
          </cell>
          <cell r="P1528">
            <v>579346.86</v>
          </cell>
          <cell r="Q1528" t="str">
            <v>A</v>
          </cell>
          <cell r="R1528" t="str">
            <v>N</v>
          </cell>
          <cell r="S1528" t="str">
            <v>001400000000000000000003611307</v>
          </cell>
        </row>
        <row r="1530">
          <cell r="A1530">
            <v>39172</v>
          </cell>
          <cell r="B1530" t="str">
            <v>2004-08-09-02.04.42.654972</v>
          </cell>
          <cell r="C1530" t="str">
            <v>2004-08-09-02.04.42.654972</v>
          </cell>
          <cell r="D1530" t="str">
            <v>CS</v>
          </cell>
          <cell r="E1530" t="str">
            <v>32999310705</v>
          </cell>
          <cell r="F1530" t="b">
            <v>0</v>
          </cell>
          <cell r="G1530" t="str">
            <v>พันโท เทอดพงษ์  ศิริวิโรจน์ และ          นาง อัฎฐณวรรณ  ศิริวิโรจน์</v>
          </cell>
          <cell r="H1530" t="str">
            <v>2006120115340119</v>
          </cell>
          <cell r="I1530" t="str">
            <v>99</v>
          </cell>
          <cell r="J1530">
            <v>1770000</v>
          </cell>
          <cell r="K1530">
            <v>1770000</v>
          </cell>
          <cell r="L1530">
            <v>0</v>
          </cell>
          <cell r="M1530">
            <v>68825</v>
          </cell>
          <cell r="N1530">
            <v>0</v>
          </cell>
          <cell r="O1530">
            <v>1770000</v>
          </cell>
          <cell r="P1530">
            <v>1417234.01</v>
          </cell>
          <cell r="Q1530" t="str">
            <v>A</v>
          </cell>
          <cell r="R1530" t="str">
            <v>N</v>
          </cell>
          <cell r="S1530" t="str">
            <v>001400000000000000000008148429</v>
          </cell>
        </row>
        <row r="1532">
          <cell r="A1532">
            <v>39172</v>
          </cell>
          <cell r="B1532" t="str">
            <v>2000-04-21-18.51.32.376641</v>
          </cell>
          <cell r="C1532" t="str">
            <v>2000-04-21-18.51.32.376641</v>
          </cell>
          <cell r="D1532" t="str">
            <v>CS</v>
          </cell>
          <cell r="E1532" t="str">
            <v>33099030203</v>
          </cell>
          <cell r="F1532" t="b">
            <v>0</v>
          </cell>
          <cell r="G1532" t="str">
            <v>พันตำรวจโท กอบเกียรติ แซมสนธิ์</v>
          </cell>
          <cell r="H1532" t="str">
            <v>2000021411580188</v>
          </cell>
          <cell r="I1532" t="str">
            <v>99</v>
          </cell>
          <cell r="J1532">
            <v>1147096.19</v>
          </cell>
          <cell r="K1532">
            <v>1096558.1399999999</v>
          </cell>
          <cell r="L1532">
            <v>0</v>
          </cell>
          <cell r="M1532">
            <v>0</v>
          </cell>
          <cell r="N1532">
            <v>0</v>
          </cell>
          <cell r="O1532">
            <v>1096558.1399999999</v>
          </cell>
          <cell r="P1532">
            <v>1620219.06</v>
          </cell>
          <cell r="Q1532" t="str">
            <v>A</v>
          </cell>
          <cell r="R1532" t="str">
            <v>Y</v>
          </cell>
          <cell r="S1532" t="str">
            <v>001400000000000000000001681267</v>
          </cell>
        </row>
        <row r="1533">
          <cell r="A1533">
            <v>39172</v>
          </cell>
          <cell r="B1533" t="str">
            <v>2000-04-21-18.51.32.376641</v>
          </cell>
          <cell r="C1533" t="str">
            <v>2000-04-21-18.51.32.376641</v>
          </cell>
          <cell r="D1533" t="str">
            <v>CS</v>
          </cell>
          <cell r="E1533" t="str">
            <v>33099300066</v>
          </cell>
          <cell r="F1533" t="b">
            <v>0</v>
          </cell>
          <cell r="G1533" t="str">
            <v>พันตำรวจโท กอบเกียรติ แซมสนธิ์</v>
          </cell>
          <cell r="H1533" t="str">
            <v>2000021411580188</v>
          </cell>
          <cell r="I1533" t="str">
            <v>99</v>
          </cell>
          <cell r="J1533">
            <v>5178164.3600000003</v>
          </cell>
          <cell r="K1533">
            <v>4000000</v>
          </cell>
          <cell r="L1533">
            <v>0</v>
          </cell>
          <cell r="M1533">
            <v>0</v>
          </cell>
          <cell r="N1533">
            <v>0</v>
          </cell>
          <cell r="O1533">
            <v>4000000</v>
          </cell>
          <cell r="P1533">
            <v>7881923.1600000001</v>
          </cell>
          <cell r="Q1533" t="str">
            <v>A</v>
          </cell>
          <cell r="R1533" t="str">
            <v>Y</v>
          </cell>
          <cell r="S1533" t="str">
            <v>001400000000000000000001681267</v>
          </cell>
        </row>
        <row r="1534">
          <cell r="A1534">
            <v>39172</v>
          </cell>
          <cell r="B1534" t="str">
            <v>2003-03-10-01.25.50.243827</v>
          </cell>
          <cell r="C1534" t="str">
            <v>2003-03-10-01.25.50.243827</v>
          </cell>
          <cell r="D1534" t="str">
            <v>CS</v>
          </cell>
          <cell r="E1534" t="str">
            <v>33099310491</v>
          </cell>
          <cell r="F1534" t="b">
            <v>0</v>
          </cell>
          <cell r="G1534" t="str">
            <v>เกรียงศักดิ์ บัวดอนไพร</v>
          </cell>
          <cell r="H1534" t="str">
            <v>1998100420502806</v>
          </cell>
          <cell r="I1534" t="str">
            <v>99</v>
          </cell>
          <cell r="J1534">
            <v>640460.6</v>
          </cell>
          <cell r="K1534">
            <v>445479.39</v>
          </cell>
          <cell r="L1534">
            <v>0</v>
          </cell>
          <cell r="M1534">
            <v>0</v>
          </cell>
          <cell r="N1534">
            <v>0</v>
          </cell>
          <cell r="O1534">
            <v>445479.39</v>
          </cell>
          <cell r="P1534">
            <v>865886.48</v>
          </cell>
          <cell r="Q1534" t="str">
            <v>A</v>
          </cell>
          <cell r="R1534">
            <v>0</v>
          </cell>
          <cell r="S1534" t="str">
            <v>001400000000000000000004983122</v>
          </cell>
        </row>
        <row r="1535">
          <cell r="A1535">
            <v>39172</v>
          </cell>
          <cell r="B1535" t="str">
            <v>2003-12-20-19.57.09.825963</v>
          </cell>
          <cell r="C1535" t="str">
            <v>2003-12-20-19.57.09.825963</v>
          </cell>
          <cell r="D1535" t="str">
            <v>CS</v>
          </cell>
          <cell r="E1535" t="str">
            <v>33099310742</v>
          </cell>
          <cell r="F1535" t="b">
            <v>0</v>
          </cell>
          <cell r="G1535" t="str">
            <v>ฉรฉัตร เครือพิกุล</v>
          </cell>
          <cell r="H1535" t="str">
            <v>1998100420502711</v>
          </cell>
          <cell r="I1535" t="str">
            <v>99</v>
          </cell>
          <cell r="J1535">
            <v>1148343.6299999999</v>
          </cell>
          <cell r="K1535">
            <v>843501.86</v>
          </cell>
          <cell r="L1535">
            <v>0</v>
          </cell>
          <cell r="M1535">
            <v>0</v>
          </cell>
          <cell r="N1535">
            <v>1257.25</v>
          </cell>
          <cell r="O1535">
            <v>843501.86</v>
          </cell>
          <cell r="P1535">
            <v>681011.38</v>
          </cell>
          <cell r="Q1535" t="str">
            <v>A</v>
          </cell>
          <cell r="R1535" t="str">
            <v>Y</v>
          </cell>
          <cell r="S1535" t="str">
            <v>001400000000000000000007395735</v>
          </cell>
        </row>
        <row r="1536">
          <cell r="A1536">
            <v>39172</v>
          </cell>
          <cell r="B1536" t="str">
            <v>2003-12-20-19.57.09.825963</v>
          </cell>
          <cell r="C1536" t="str">
            <v>2003-12-20-19.57.09.825963</v>
          </cell>
          <cell r="D1536" t="str">
            <v>CS</v>
          </cell>
          <cell r="E1536" t="str">
            <v>33099310750</v>
          </cell>
          <cell r="F1536" t="b">
            <v>0</v>
          </cell>
          <cell r="G1536" t="str">
            <v>ฉรฉัตร เครือพิกุล</v>
          </cell>
          <cell r="H1536" t="str">
            <v>1998100420502711</v>
          </cell>
          <cell r="I1536" t="str">
            <v>99</v>
          </cell>
          <cell r="J1536">
            <v>468045.03</v>
          </cell>
          <cell r="K1536">
            <v>354736.18</v>
          </cell>
          <cell r="L1536">
            <v>0</v>
          </cell>
          <cell r="M1536">
            <v>0</v>
          </cell>
          <cell r="N1536">
            <v>0</v>
          </cell>
          <cell r="O1536">
            <v>354736.18</v>
          </cell>
          <cell r="P1536">
            <v>556107.92000000004</v>
          </cell>
          <cell r="Q1536" t="str">
            <v>A</v>
          </cell>
          <cell r="R1536" t="str">
            <v>Y</v>
          </cell>
          <cell r="S1536" t="str">
            <v>001400000000000000000007395735</v>
          </cell>
        </row>
        <row r="1537">
          <cell r="A1537">
            <v>39172</v>
          </cell>
          <cell r="B1537" t="str">
            <v>2000-09-28-09.01.58.639352</v>
          </cell>
          <cell r="C1537" t="str">
            <v>2000-09-28-09.01.58.639352</v>
          </cell>
          <cell r="D1537" t="str">
            <v>CS</v>
          </cell>
          <cell r="E1537" t="str">
            <v>33099311625</v>
          </cell>
          <cell r="F1537" t="b">
            <v>0</v>
          </cell>
          <cell r="G1537" t="str">
            <v>นันทา มุ่งประสพสุขี</v>
          </cell>
          <cell r="H1537" t="str">
            <v>2004090207500052</v>
          </cell>
          <cell r="I1537" t="str">
            <v>99</v>
          </cell>
          <cell r="J1537">
            <v>1920221.25</v>
          </cell>
          <cell r="K1537">
            <v>1580194.14</v>
          </cell>
          <cell r="L1537">
            <v>0</v>
          </cell>
          <cell r="M1537">
            <v>48005</v>
          </cell>
          <cell r="N1537">
            <v>0</v>
          </cell>
          <cell r="O1537">
            <v>1580194.14</v>
          </cell>
          <cell r="P1537">
            <v>1122547.8999999999</v>
          </cell>
          <cell r="Q1537" t="str">
            <v>A</v>
          </cell>
          <cell r="R1537" t="str">
            <v>N</v>
          </cell>
          <cell r="S1537" t="str">
            <v>001400000000000000000002714093</v>
          </cell>
        </row>
        <row r="1538">
          <cell r="A1538">
            <v>39172</v>
          </cell>
          <cell r="B1538" t="str">
            <v>2001-10-28-02.58.16.783163</v>
          </cell>
          <cell r="C1538" t="str">
            <v>2001-10-28-02.58.16.783163</v>
          </cell>
          <cell r="D1538" t="str">
            <v>CS</v>
          </cell>
          <cell r="E1538" t="str">
            <v>33099311699</v>
          </cell>
          <cell r="F1538" t="b">
            <v>0</v>
          </cell>
          <cell r="G1538" t="str">
            <v>น.ส.กนกวรรณ คงภักดี</v>
          </cell>
          <cell r="H1538" t="str">
            <v>2006020116200106</v>
          </cell>
          <cell r="I1538" t="str">
            <v>99</v>
          </cell>
          <cell r="J1538">
            <v>2309456.4500000002</v>
          </cell>
          <cell r="K1538">
            <v>2309456.4500000002</v>
          </cell>
          <cell r="L1538">
            <v>0</v>
          </cell>
          <cell r="M1538">
            <v>94507.5</v>
          </cell>
          <cell r="N1538">
            <v>0</v>
          </cell>
          <cell r="O1538">
            <v>2309456.4500000002</v>
          </cell>
          <cell r="P1538">
            <v>2139931.1</v>
          </cell>
          <cell r="Q1538" t="str">
            <v>A</v>
          </cell>
          <cell r="R1538" t="str">
            <v>N</v>
          </cell>
          <cell r="S1538" t="str">
            <v>001400000000000000000004166093</v>
          </cell>
        </row>
        <row r="1539">
          <cell r="A1539">
            <v>39172</v>
          </cell>
          <cell r="B1539" t="str">
            <v>2002-05-19-07.34.04.390049</v>
          </cell>
          <cell r="C1539" t="str">
            <v>2002-05-19-07.34.04.390049</v>
          </cell>
          <cell r="D1539" t="str">
            <v>CS</v>
          </cell>
          <cell r="E1539" t="str">
            <v>33199300071</v>
          </cell>
          <cell r="F1539" t="b">
            <v>0</v>
          </cell>
          <cell r="G1539" t="str">
            <v>เอ็น.พี.อี.คอนกรีต บ.</v>
          </cell>
          <cell r="H1539" t="str">
            <v>1998081710024673</v>
          </cell>
          <cell r="I1539" t="str">
            <v>99</v>
          </cell>
          <cell r="J1539">
            <v>18473732.850000001</v>
          </cell>
          <cell r="K1539">
            <v>14223372.34</v>
          </cell>
          <cell r="L1539">
            <v>0</v>
          </cell>
          <cell r="M1539">
            <v>0</v>
          </cell>
          <cell r="N1539">
            <v>0</v>
          </cell>
          <cell r="O1539">
            <v>14223372.34</v>
          </cell>
          <cell r="P1539">
            <v>29199862.989999998</v>
          </cell>
          <cell r="Q1539" t="str">
            <v>A</v>
          </cell>
          <cell r="R1539">
            <v>0</v>
          </cell>
          <cell r="S1539" t="str">
            <v>001400000000000000000003953209</v>
          </cell>
        </row>
        <row r="1540">
          <cell r="A1540">
            <v>39172</v>
          </cell>
          <cell r="B1540" t="str">
            <v>2002-04-07-16.47.17.599149</v>
          </cell>
          <cell r="C1540" t="str">
            <v>2002-04-07-16.47.17.599149</v>
          </cell>
          <cell r="D1540" t="str">
            <v>CS</v>
          </cell>
          <cell r="E1540" t="str">
            <v>33199300097</v>
          </cell>
          <cell r="F1540" t="b">
            <v>0</v>
          </cell>
          <cell r="G1540" t="str">
            <v>บริษัท จำกัด เอ็ม คอนโทรล</v>
          </cell>
          <cell r="H1540" t="str">
            <v>1998090818423583</v>
          </cell>
          <cell r="I1540" t="str">
            <v>99</v>
          </cell>
          <cell r="J1540">
            <v>3200398.64</v>
          </cell>
          <cell r="K1540">
            <v>1051242.9099999999</v>
          </cell>
          <cell r="L1540">
            <v>0</v>
          </cell>
          <cell r="M1540">
            <v>0</v>
          </cell>
          <cell r="N1540">
            <v>26409.09</v>
          </cell>
          <cell r="O1540">
            <v>1051242.9099999999</v>
          </cell>
          <cell r="P1540">
            <v>3137251.56</v>
          </cell>
          <cell r="Q1540" t="str">
            <v>A</v>
          </cell>
          <cell r="R1540" t="str">
            <v>N</v>
          </cell>
          <cell r="S1540" t="str">
            <v>001400000000000000000004301229</v>
          </cell>
        </row>
        <row r="1541">
          <cell r="A1541">
            <v>39172</v>
          </cell>
          <cell r="B1541" t="str">
            <v>2002-04-07-16.16.19.731368</v>
          </cell>
          <cell r="C1541" t="str">
            <v>2002-04-07-16.16.19.731368</v>
          </cell>
          <cell r="D1541" t="str">
            <v>CS</v>
          </cell>
          <cell r="E1541" t="str">
            <v>33599030122</v>
          </cell>
          <cell r="F1541" t="b">
            <v>0</v>
          </cell>
          <cell r="G1541" t="str">
            <v>องอาจ จิรพัฒนกุล</v>
          </cell>
          <cell r="H1541" t="str">
            <v>2001120406170154</v>
          </cell>
          <cell r="I1541" t="str">
            <v>99</v>
          </cell>
          <cell r="J1541">
            <v>10875323.029999999</v>
          </cell>
          <cell r="K1541">
            <v>4812638.49</v>
          </cell>
          <cell r="L1541">
            <v>0</v>
          </cell>
          <cell r="M1541">
            <v>0</v>
          </cell>
          <cell r="N1541">
            <v>0</v>
          </cell>
          <cell r="O1541">
            <v>4812638.49</v>
          </cell>
          <cell r="P1541">
            <v>11464242.52</v>
          </cell>
          <cell r="Q1541" t="str">
            <v>A</v>
          </cell>
          <cell r="R1541" t="str">
            <v>N</v>
          </cell>
          <cell r="S1541" t="str">
            <v>001400000000000000000004313875</v>
          </cell>
        </row>
        <row r="1542">
          <cell r="A1542">
            <v>39172</v>
          </cell>
          <cell r="B1542" t="str">
            <v>2000-05-23-09.57.21.045586</v>
          </cell>
          <cell r="C1542" t="str">
            <v>2000-05-23-09.57.21.045586</v>
          </cell>
          <cell r="D1542" t="str">
            <v>ขาย</v>
          </cell>
          <cell r="E1542" t="str">
            <v>33599310129</v>
          </cell>
          <cell r="F1542" t="b">
            <v>0</v>
          </cell>
          <cell r="G1542" t="str">
            <v>สุภา อรวรรณชัยกุล</v>
          </cell>
          <cell r="H1542" t="str">
            <v>1998081710031057</v>
          </cell>
          <cell r="I1542" t="str">
            <v>99</v>
          </cell>
          <cell r="J1542">
            <v>8466888.7300000004</v>
          </cell>
          <cell r="K1542">
            <v>5793240</v>
          </cell>
          <cell r="L1542">
            <v>0</v>
          </cell>
          <cell r="M1542">
            <v>0</v>
          </cell>
          <cell r="N1542">
            <v>69771.05</v>
          </cell>
          <cell r="O1542">
            <v>5793240</v>
          </cell>
          <cell r="P1542">
            <v>11349077.58</v>
          </cell>
          <cell r="Q1542" t="str">
            <v>A</v>
          </cell>
          <cell r="R1542" t="str">
            <v>N</v>
          </cell>
          <cell r="S1542" t="str">
            <v>001400000000000000000002219128</v>
          </cell>
        </row>
        <row r="1543">
          <cell r="A1543">
            <v>39172</v>
          </cell>
          <cell r="B1543" t="str">
            <v>2001-03-30-14.07.02.544618</v>
          </cell>
          <cell r="C1543" t="str">
            <v>2001-03-30-14.07.02.544618</v>
          </cell>
          <cell r="D1543" t="str">
            <v>CS</v>
          </cell>
          <cell r="E1543" t="str">
            <v>33599310195</v>
          </cell>
          <cell r="F1543" t="b">
            <v>0</v>
          </cell>
          <cell r="G1543" t="str">
            <v>กาญจนา โฉมศิริ</v>
          </cell>
          <cell r="H1543" t="str">
            <v>1998100420503325</v>
          </cell>
          <cell r="I1543" t="str">
            <v>99</v>
          </cell>
          <cell r="J1543">
            <v>3350197.93</v>
          </cell>
          <cell r="K1543">
            <v>1298968.3700000001</v>
          </cell>
          <cell r="L1543">
            <v>0</v>
          </cell>
          <cell r="M1543">
            <v>83755</v>
          </cell>
          <cell r="N1543">
            <v>0</v>
          </cell>
          <cell r="O1543">
            <v>1298968.3700000001</v>
          </cell>
          <cell r="P1543">
            <v>2725295.83</v>
          </cell>
          <cell r="Q1543" t="str">
            <v>A</v>
          </cell>
          <cell r="R1543" t="str">
            <v>N</v>
          </cell>
          <cell r="S1543" t="str">
            <v>001400000000000000000003438727</v>
          </cell>
        </row>
        <row r="1544">
          <cell r="A1544">
            <v>39172</v>
          </cell>
          <cell r="B1544" t="str">
            <v>2002-09-27-11.50.09.880636</v>
          </cell>
          <cell r="C1544" t="str">
            <v>2002-09-27-11.50.09.880636</v>
          </cell>
          <cell r="D1544" t="str">
            <v>CS</v>
          </cell>
          <cell r="E1544" t="str">
            <v>33599310355</v>
          </cell>
          <cell r="F1544" t="b">
            <v>0</v>
          </cell>
          <cell r="G1544" t="str">
            <v>นายแสวง บุญเรือง</v>
          </cell>
          <cell r="H1544" t="str">
            <v>2006060122530130</v>
          </cell>
          <cell r="I1544" t="str">
            <v>99</v>
          </cell>
          <cell r="J1544">
            <v>1148672.22</v>
          </cell>
          <cell r="K1544">
            <v>1148672.22</v>
          </cell>
          <cell r="L1544">
            <v>0</v>
          </cell>
          <cell r="M1544">
            <v>28800</v>
          </cell>
          <cell r="N1544">
            <v>0</v>
          </cell>
          <cell r="O1544">
            <v>1148672.22</v>
          </cell>
          <cell r="P1544">
            <v>208082.75</v>
          </cell>
          <cell r="Q1544" t="str">
            <v>A</v>
          </cell>
          <cell r="R1544" t="str">
            <v>N</v>
          </cell>
          <cell r="S1544" t="str">
            <v>001400000000000000000005654134</v>
          </cell>
        </row>
        <row r="1545">
          <cell r="A1545">
            <v>39172</v>
          </cell>
          <cell r="B1545" t="str">
            <v>2003-01-20-03.54.53.690087</v>
          </cell>
          <cell r="C1545" t="str">
            <v>2003-01-20-03.54.53.690087</v>
          </cell>
          <cell r="D1545" t="str">
            <v>ขาย</v>
          </cell>
          <cell r="E1545" t="str">
            <v>34331002481</v>
          </cell>
          <cell r="F1545" t="b">
            <v>0</v>
          </cell>
          <cell r="G1545" t="str">
            <v>นพพร โชติศุภราช ประทีป โชติศุภราช</v>
          </cell>
          <cell r="H1545" t="str">
            <v>1998122013511205</v>
          </cell>
          <cell r="I1545" t="str">
            <v>31</v>
          </cell>
          <cell r="J1545">
            <v>11523237.15</v>
          </cell>
          <cell r="K1545">
            <v>11156685.76</v>
          </cell>
          <cell r="L1545">
            <v>1039656.2</v>
          </cell>
          <cell r="M1545">
            <v>0</v>
          </cell>
          <cell r="N1545">
            <v>7918</v>
          </cell>
          <cell r="O1545">
            <v>11156685.76</v>
          </cell>
          <cell r="P1545">
            <v>8980415.7400000002</v>
          </cell>
          <cell r="Q1545" t="str">
            <v>N</v>
          </cell>
          <cell r="R1545" t="str">
            <v>Y</v>
          </cell>
          <cell r="S1545" t="str">
            <v>001400000000000000000001653324</v>
          </cell>
        </row>
        <row r="1547">
          <cell r="A1547">
            <v>39172</v>
          </cell>
          <cell r="B1547" t="str">
            <v>2000-07-01-15.16.56.196708</v>
          </cell>
          <cell r="C1547" t="str">
            <v>2000-07-01-15.16.56.196708</v>
          </cell>
          <cell r="D1547" t="str">
            <v>ขาย</v>
          </cell>
          <cell r="E1547" t="str">
            <v>34399310147</v>
          </cell>
          <cell r="F1547" t="b">
            <v>0</v>
          </cell>
          <cell r="G1547" t="str">
            <v>สุเทพ  ตั้งมโนโสภา</v>
          </cell>
          <cell r="H1547" t="str">
            <v>2003110405200074</v>
          </cell>
          <cell r="I1547" t="str">
            <v>99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 t="str">
            <v>A</v>
          </cell>
          <cell r="R1547" t="str">
            <v>N</v>
          </cell>
          <cell r="S1547" t="str">
            <v>001400000000000000000002257904</v>
          </cell>
        </row>
        <row r="1548">
          <cell r="A1548">
            <v>39172</v>
          </cell>
          <cell r="B1548" t="str">
            <v>2000-07-01-15.16.56.196708</v>
          </cell>
          <cell r="C1548" t="str">
            <v>2000-07-01-15.16.56.196708</v>
          </cell>
          <cell r="D1548" t="str">
            <v>ขาย</v>
          </cell>
          <cell r="E1548" t="str">
            <v>34399310155</v>
          </cell>
          <cell r="F1548" t="b">
            <v>0</v>
          </cell>
          <cell r="G1548" t="str">
            <v>สุเทพ ตั้งมโนโสภา</v>
          </cell>
          <cell r="H1548" t="str">
            <v>1998100420503381</v>
          </cell>
          <cell r="I1548" t="str">
            <v>99</v>
          </cell>
          <cell r="J1548">
            <v>944227.46</v>
          </cell>
          <cell r="K1548">
            <v>567484.19999999995</v>
          </cell>
          <cell r="L1548">
            <v>0</v>
          </cell>
          <cell r="M1548">
            <v>3005</v>
          </cell>
          <cell r="N1548">
            <v>0</v>
          </cell>
          <cell r="O1548">
            <v>567484.19999999995</v>
          </cell>
          <cell r="P1548">
            <v>644490.84</v>
          </cell>
          <cell r="Q1548" t="str">
            <v>A</v>
          </cell>
          <cell r="R1548" t="str">
            <v>Y</v>
          </cell>
          <cell r="S1548" t="str">
            <v>001400000000000000000002257904</v>
          </cell>
        </row>
        <row r="1549">
          <cell r="A1549">
            <v>39172</v>
          </cell>
          <cell r="B1549" t="str">
            <v>2001-02-08-07.45.58.259364</v>
          </cell>
          <cell r="C1549" t="str">
            <v>2001-02-08-07.45.58.259364</v>
          </cell>
          <cell r="D1549" t="str">
            <v>CS</v>
          </cell>
          <cell r="E1549" t="str">
            <v>34531001861</v>
          </cell>
          <cell r="F1549" t="b">
            <v>0</v>
          </cell>
          <cell r="G1549" t="str">
            <v>โภไคย เข็มหนู</v>
          </cell>
          <cell r="H1549" t="str">
            <v>2001030117210970</v>
          </cell>
          <cell r="I1549" t="str">
            <v>31</v>
          </cell>
          <cell r="J1549">
            <v>651000</v>
          </cell>
          <cell r="K1549">
            <v>524471.47</v>
          </cell>
          <cell r="L1549">
            <v>0</v>
          </cell>
          <cell r="M1549">
            <v>0</v>
          </cell>
          <cell r="N1549">
            <v>0</v>
          </cell>
          <cell r="O1549">
            <v>524471.47</v>
          </cell>
          <cell r="P1549">
            <v>74855.06</v>
          </cell>
          <cell r="Q1549" t="str">
            <v>A</v>
          </cell>
          <cell r="R1549" t="str">
            <v>N</v>
          </cell>
          <cell r="S1549" t="str">
            <v>001400000000000000000003357781</v>
          </cell>
        </row>
        <row r="1550">
          <cell r="A1550">
            <v>39172</v>
          </cell>
          <cell r="B1550" t="str">
            <v>2001-06-02-08.32.22.895052</v>
          </cell>
          <cell r="C1550" t="str">
            <v>2001-06-02-08.32.22.895052</v>
          </cell>
          <cell r="D1550" t="str">
            <v>CS</v>
          </cell>
          <cell r="E1550" t="str">
            <v>34730000379</v>
          </cell>
          <cell r="F1550" t="b">
            <v>0</v>
          </cell>
          <cell r="G1550" t="str">
            <v>บริษัท จำกัด วังทักษิณ</v>
          </cell>
          <cell r="H1550" t="str">
            <v>1998081710034028</v>
          </cell>
          <cell r="I1550" t="str">
            <v>30</v>
          </cell>
          <cell r="J1550">
            <v>6368307.1500000004</v>
          </cell>
          <cell r="K1550">
            <v>6355848.25</v>
          </cell>
          <cell r="L1550">
            <v>0</v>
          </cell>
          <cell r="M1550">
            <v>0</v>
          </cell>
          <cell r="N1550">
            <v>0</v>
          </cell>
          <cell r="O1550">
            <v>6355848.25</v>
          </cell>
          <cell r="P1550">
            <v>6781815.4500000002</v>
          </cell>
          <cell r="Q1550" t="str">
            <v>A</v>
          </cell>
          <cell r="R1550" t="str">
            <v>Y</v>
          </cell>
          <cell r="S1550" t="str">
            <v>001400000000000000000003576468</v>
          </cell>
        </row>
        <row r="1551">
          <cell r="A1551">
            <v>39172</v>
          </cell>
          <cell r="B1551" t="str">
            <v>2002-06-13-03.38.00.385792</v>
          </cell>
          <cell r="C1551" t="str">
            <v>2002-06-13-03.38.00.385792</v>
          </cell>
          <cell r="D1551" t="str">
            <v>ขาย</v>
          </cell>
          <cell r="E1551" t="str">
            <v>34830000693</v>
          </cell>
          <cell r="F1551" t="b">
            <v>0</v>
          </cell>
          <cell r="G1551" t="str">
            <v>บริษัท จำกัด ที.ซี. สปอร์ท อุตสาหกรรม</v>
          </cell>
          <cell r="H1551" t="str">
            <v>2005110123531168</v>
          </cell>
          <cell r="I1551" t="str">
            <v>30</v>
          </cell>
          <cell r="J1551">
            <v>28884450.289999999</v>
          </cell>
          <cell r="K1551">
            <v>28854450.289999999</v>
          </cell>
          <cell r="L1551">
            <v>0</v>
          </cell>
          <cell r="M1551">
            <v>0</v>
          </cell>
          <cell r="N1551">
            <v>80252.14</v>
          </cell>
          <cell r="O1551">
            <v>28854450.289999999</v>
          </cell>
          <cell r="P1551">
            <v>7868648.1399999997</v>
          </cell>
          <cell r="Q1551" t="str">
            <v>A</v>
          </cell>
          <cell r="R1551" t="str">
            <v>Y</v>
          </cell>
          <cell r="S1551" t="str">
            <v>001400000000000000000005190397</v>
          </cell>
        </row>
        <row r="1552">
          <cell r="A1552">
            <v>39172</v>
          </cell>
          <cell r="B1552" t="str">
            <v>2002-06-13-03.38.00.385792</v>
          </cell>
          <cell r="C1552" t="str">
            <v>2002-06-13-03.38.00.385792</v>
          </cell>
          <cell r="D1552" t="str">
            <v>ขาย</v>
          </cell>
          <cell r="E1552" t="str">
            <v>34834002710</v>
          </cell>
          <cell r="F1552" t="b">
            <v>0</v>
          </cell>
          <cell r="G1552" t="str">
            <v>บริษัท จำกัด ที.ซี. สปอร์ท อุตสาหกรรม</v>
          </cell>
          <cell r="H1552" t="str">
            <v>2000070404360247</v>
          </cell>
          <cell r="I1552" t="str">
            <v>34</v>
          </cell>
          <cell r="J1552">
            <v>2000000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20712.32</v>
          </cell>
          <cell r="Q1552" t="str">
            <v>A</v>
          </cell>
          <cell r="R1552" t="str">
            <v>Y</v>
          </cell>
          <cell r="S1552" t="str">
            <v>001400000000000000000005190397</v>
          </cell>
        </row>
        <row r="1553">
          <cell r="A1553">
            <v>39172</v>
          </cell>
          <cell r="B1553" t="str">
            <v>2000-04-06-19.53.50.559097</v>
          </cell>
          <cell r="C1553" t="str">
            <v>2000-04-06-19.53.50.559097</v>
          </cell>
          <cell r="D1553" t="str">
            <v>CS</v>
          </cell>
          <cell r="E1553" t="str">
            <v>34899310176</v>
          </cell>
          <cell r="F1553" t="b">
            <v>0</v>
          </cell>
          <cell r="G1553" t="str">
            <v>นิรันดร์ นิธิอุทัย</v>
          </cell>
          <cell r="H1553" t="str">
            <v>1998100420503671</v>
          </cell>
          <cell r="I1553" t="str">
            <v>99</v>
          </cell>
          <cell r="J1553">
            <v>1022512.65</v>
          </cell>
          <cell r="K1553">
            <v>802214.6</v>
          </cell>
          <cell r="L1553">
            <v>0</v>
          </cell>
          <cell r="M1553">
            <v>25562.5</v>
          </cell>
          <cell r="N1553">
            <v>0</v>
          </cell>
          <cell r="O1553">
            <v>802214.6</v>
          </cell>
          <cell r="P1553">
            <v>722066.79</v>
          </cell>
          <cell r="Q1553" t="str">
            <v>A</v>
          </cell>
          <cell r="R1553" t="str">
            <v>Y</v>
          </cell>
          <cell r="S1553" t="str">
            <v>001400000000000000000000272406</v>
          </cell>
        </row>
        <row r="1554">
          <cell r="A1554">
            <v>39172</v>
          </cell>
          <cell r="B1554" t="str">
            <v>2001-06-02-08.56.27.807188</v>
          </cell>
          <cell r="C1554" t="str">
            <v>2001-06-02-08.56.27.807188</v>
          </cell>
          <cell r="D1554" t="str">
            <v>CS</v>
          </cell>
          <cell r="E1554" t="str">
            <v>34999310238</v>
          </cell>
          <cell r="F1554" t="b">
            <v>0</v>
          </cell>
          <cell r="G1554" t="str">
            <v>ศิริพงษ์ สุภาวรรณ์</v>
          </cell>
          <cell r="H1554" t="str">
            <v>1998081710040203</v>
          </cell>
          <cell r="I1554" t="str">
            <v>99</v>
          </cell>
          <cell r="J1554">
            <v>2081083.62</v>
          </cell>
          <cell r="K1554">
            <v>1896172.94</v>
          </cell>
          <cell r="L1554">
            <v>0</v>
          </cell>
          <cell r="M1554">
            <v>52027.5</v>
          </cell>
          <cell r="N1554">
            <v>0</v>
          </cell>
          <cell r="O1554">
            <v>1896172.94</v>
          </cell>
          <cell r="P1554">
            <v>2694872.04</v>
          </cell>
          <cell r="Q1554" t="str">
            <v>A</v>
          </cell>
          <cell r="R1554">
            <v>0</v>
          </cell>
          <cell r="S1554" t="str">
            <v>001400000000000000000003642321</v>
          </cell>
        </row>
        <row r="1555">
          <cell r="A1555">
            <v>39172</v>
          </cell>
          <cell r="B1555" t="str">
            <v>2003-01-20-03.50.00.103204</v>
          </cell>
          <cell r="C1555" t="str">
            <v>2003-01-20-03.50.00.103204</v>
          </cell>
          <cell r="D1555" t="str">
            <v>CS</v>
          </cell>
          <cell r="E1555" t="str">
            <v>34999310555</v>
          </cell>
          <cell r="F1555" t="b">
            <v>0</v>
          </cell>
          <cell r="G1555" t="str">
            <v>สมบัติ เม่งศิริ</v>
          </cell>
          <cell r="H1555" t="str">
            <v>2002070308390071</v>
          </cell>
          <cell r="I1555" t="str">
            <v>99</v>
          </cell>
          <cell r="J1555">
            <v>725524.29</v>
          </cell>
          <cell r="K1555">
            <v>536375.34</v>
          </cell>
          <cell r="L1555">
            <v>0</v>
          </cell>
          <cell r="M1555">
            <v>0</v>
          </cell>
          <cell r="N1555">
            <v>0</v>
          </cell>
          <cell r="O1555">
            <v>536375.34</v>
          </cell>
          <cell r="P1555">
            <v>500221.01</v>
          </cell>
          <cell r="Q1555" t="str">
            <v>A</v>
          </cell>
          <cell r="R1555" t="str">
            <v>N</v>
          </cell>
          <cell r="S1555" t="str">
            <v>001400000000000000000006158278</v>
          </cell>
        </row>
        <row r="1557">
          <cell r="A1557">
            <v>39172</v>
          </cell>
          <cell r="B1557" t="str">
            <v>2003-01-30-13.06.25.009402</v>
          </cell>
          <cell r="C1557" t="str">
            <v>2003-01-30-13.06.25.009402</v>
          </cell>
          <cell r="D1557" t="str">
            <v>CS</v>
          </cell>
          <cell r="E1557" t="str">
            <v>35231001832</v>
          </cell>
          <cell r="F1557" t="b">
            <v>0</v>
          </cell>
          <cell r="G1557" t="str">
            <v>รัตนา วิริยะ,สนันตร์ มหารัตนมาลัย</v>
          </cell>
          <cell r="H1557" t="str">
            <v>2003020118121190</v>
          </cell>
          <cell r="I1557" t="str">
            <v>31</v>
          </cell>
          <cell r="J1557">
            <v>3100000</v>
          </cell>
          <cell r="K1557">
            <v>3080984.51</v>
          </cell>
          <cell r="L1557">
            <v>0</v>
          </cell>
          <cell r="M1557">
            <v>0</v>
          </cell>
          <cell r="N1557">
            <v>4684.46</v>
          </cell>
          <cell r="O1557">
            <v>3080984.51</v>
          </cell>
          <cell r="P1557">
            <v>1791613.59</v>
          </cell>
          <cell r="Q1557" t="str">
            <v>A</v>
          </cell>
          <cell r="R1557" t="str">
            <v>N</v>
          </cell>
          <cell r="S1557" t="str">
            <v>001400000000000000000006510235</v>
          </cell>
        </row>
        <row r="1559">
          <cell r="A1559">
            <v>39172</v>
          </cell>
          <cell r="B1559" t="str">
            <v>2004-10-04-13.31.11.364666</v>
          </cell>
          <cell r="C1559" t="str">
            <v>2004-10-04-13.31.11.364666</v>
          </cell>
          <cell r="D1559" t="str">
            <v>CS</v>
          </cell>
          <cell r="E1559" t="str">
            <v>35299310136</v>
          </cell>
          <cell r="F1559" t="b">
            <v>0</v>
          </cell>
          <cell r="G1559" t="str">
            <v>นาง ปฐมาภรณ์ เลิศทัศนวนิช</v>
          </cell>
          <cell r="H1559" t="str">
            <v>2006110123260186</v>
          </cell>
          <cell r="I1559" t="str">
            <v>99</v>
          </cell>
          <cell r="J1559">
            <v>803274.66</v>
          </cell>
          <cell r="K1559">
            <v>803274.66</v>
          </cell>
          <cell r="L1559">
            <v>0</v>
          </cell>
          <cell r="M1559">
            <v>22460</v>
          </cell>
          <cell r="N1559">
            <v>0</v>
          </cell>
          <cell r="O1559">
            <v>803274.66</v>
          </cell>
          <cell r="P1559">
            <v>220858.39</v>
          </cell>
          <cell r="Q1559" t="str">
            <v>A</v>
          </cell>
          <cell r="R1559" t="str">
            <v>N</v>
          </cell>
          <cell r="S1559" t="str">
            <v>001400000000000000000008467763</v>
          </cell>
        </row>
        <row r="1560">
          <cell r="A1560">
            <v>39172</v>
          </cell>
          <cell r="B1560" t="str">
            <v>2000-04-07-21.32.06.299832</v>
          </cell>
          <cell r="C1560" t="str">
            <v>2000-04-07-21.32.06.299832</v>
          </cell>
          <cell r="D1560" t="str">
            <v>ขาย</v>
          </cell>
          <cell r="E1560" t="str">
            <v>35399030049</v>
          </cell>
          <cell r="F1560" t="b">
            <v>0</v>
          </cell>
          <cell r="G1560" t="str">
            <v>ซุ่นฮะเฮงคอนกรีต</v>
          </cell>
          <cell r="H1560" t="str">
            <v>1998090818474043</v>
          </cell>
          <cell r="I1560" t="str">
            <v>99</v>
          </cell>
          <cell r="J1560">
            <v>2546220.31</v>
          </cell>
          <cell r="K1560">
            <v>2246156.98</v>
          </cell>
          <cell r="L1560">
            <v>0</v>
          </cell>
          <cell r="M1560">
            <v>6655</v>
          </cell>
          <cell r="N1560">
            <v>0</v>
          </cell>
          <cell r="O1560">
            <v>2246156.98</v>
          </cell>
          <cell r="P1560">
            <v>2745605.34</v>
          </cell>
          <cell r="Q1560" t="str">
            <v>A</v>
          </cell>
          <cell r="R1560" t="str">
            <v>N</v>
          </cell>
          <cell r="S1560" t="str">
            <v>001400000000000000000000447354</v>
          </cell>
        </row>
        <row r="1561">
          <cell r="A1561">
            <v>39172</v>
          </cell>
          <cell r="B1561" t="str">
            <v>2001-04-12-23.19.01.276150</v>
          </cell>
          <cell r="C1561" t="str">
            <v>2001-04-12-23.19.01.276150</v>
          </cell>
          <cell r="D1561" t="str">
            <v>CS</v>
          </cell>
          <cell r="E1561" t="str">
            <v>35503000159</v>
          </cell>
          <cell r="F1561" t="b">
            <v>0</v>
          </cell>
          <cell r="G1561" t="str">
            <v>สยามคอนเวเยอร์</v>
          </cell>
          <cell r="H1561" t="str">
            <v>1999090220360786</v>
          </cell>
          <cell r="I1561" t="str">
            <v>03</v>
          </cell>
          <cell r="J1561">
            <v>5000000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 t="str">
            <v>X</v>
          </cell>
          <cell r="R1561" t="str">
            <v>Y</v>
          </cell>
          <cell r="S1561" t="str">
            <v>001400000000000000000003370568</v>
          </cell>
        </row>
        <row r="1562">
          <cell r="A1562">
            <v>39172</v>
          </cell>
          <cell r="B1562" t="str">
            <v>2003-06-09-00.51.34.379100</v>
          </cell>
          <cell r="C1562" t="str">
            <v>2003-06-09-00.51.34.379100</v>
          </cell>
          <cell r="D1562" t="str">
            <v>ขาย</v>
          </cell>
          <cell r="E1562" t="str">
            <v>50130010700</v>
          </cell>
          <cell r="F1562" t="b">
            <v>0</v>
          </cell>
          <cell r="G1562" t="str">
            <v>บุญพิน นิติอภัยธรรม</v>
          </cell>
          <cell r="H1562" t="str">
            <v>1999030218310926</v>
          </cell>
          <cell r="I1562" t="str">
            <v>30</v>
          </cell>
          <cell r="J1562">
            <v>2262898.6</v>
          </cell>
          <cell r="K1562">
            <v>2049088.86</v>
          </cell>
          <cell r="L1562">
            <v>0</v>
          </cell>
          <cell r="M1562">
            <v>0</v>
          </cell>
          <cell r="N1562">
            <v>0</v>
          </cell>
          <cell r="O1562">
            <v>2049088.86</v>
          </cell>
          <cell r="P1562">
            <v>113423.77</v>
          </cell>
          <cell r="Q1562" t="str">
            <v>A</v>
          </cell>
          <cell r="R1562" t="str">
            <v>Y</v>
          </cell>
          <cell r="S1562" t="str">
            <v>001400000000000000000003619129</v>
          </cell>
        </row>
        <row r="1563">
          <cell r="A1563">
            <v>39172</v>
          </cell>
          <cell r="B1563" t="str">
            <v>2001-06-02-08.32.26.462458</v>
          </cell>
          <cell r="C1563" t="str">
            <v>2001-06-02-08.32.26.462458</v>
          </cell>
          <cell r="D1563" t="str">
            <v>ขาย</v>
          </cell>
          <cell r="E1563" t="str">
            <v>50130010784</v>
          </cell>
          <cell r="F1563" t="b">
            <v>0</v>
          </cell>
          <cell r="G1563" t="str">
            <v>วศิน เลิศรัตประภากร</v>
          </cell>
          <cell r="H1563" t="str">
            <v>1999040219561635</v>
          </cell>
          <cell r="I1563" t="str">
            <v>30</v>
          </cell>
          <cell r="J1563">
            <v>4119844.01</v>
          </cell>
          <cell r="K1563">
            <v>3665289.14</v>
          </cell>
          <cell r="L1563">
            <v>0</v>
          </cell>
          <cell r="M1563">
            <v>0</v>
          </cell>
          <cell r="N1563">
            <v>1863.94</v>
          </cell>
          <cell r="O1563">
            <v>3665289.14</v>
          </cell>
          <cell r="P1563">
            <v>1344118.79</v>
          </cell>
          <cell r="Q1563" t="str">
            <v>N</v>
          </cell>
          <cell r="R1563" t="str">
            <v>N</v>
          </cell>
          <cell r="S1563" t="str">
            <v>001400000000000000000003025742</v>
          </cell>
        </row>
        <row r="1564">
          <cell r="A1564">
            <v>39172</v>
          </cell>
          <cell r="B1564" t="str">
            <v>2001-09-13-04.53.24.882969</v>
          </cell>
          <cell r="C1564" t="str">
            <v>2001-09-13-04.53.24.882969</v>
          </cell>
          <cell r="D1564" t="str">
            <v>ไม่ขาย</v>
          </cell>
          <cell r="E1564" t="str">
            <v>50130011049</v>
          </cell>
          <cell r="F1564" t="b">
            <v>0</v>
          </cell>
          <cell r="G1564" t="str">
            <v>ทุนทรัพย์พัฒนา บจ.</v>
          </cell>
          <cell r="H1564" t="str">
            <v>2005011218321428</v>
          </cell>
          <cell r="I1564" t="str">
            <v>30</v>
          </cell>
          <cell r="J1564">
            <v>26669536.059999999</v>
          </cell>
          <cell r="K1564">
            <v>24099508.600000001</v>
          </cell>
          <cell r="L1564">
            <v>0</v>
          </cell>
          <cell r="M1564">
            <v>0</v>
          </cell>
          <cell r="N1564">
            <v>0</v>
          </cell>
          <cell r="O1564">
            <v>24099508.600000001</v>
          </cell>
          <cell r="P1564">
            <v>18812717.32</v>
          </cell>
          <cell r="Q1564" t="str">
            <v>N</v>
          </cell>
          <cell r="R1564" t="str">
            <v>Y</v>
          </cell>
          <cell r="S1564" t="str">
            <v>001400000000000000000003587546</v>
          </cell>
        </row>
        <row r="1565">
          <cell r="A1565">
            <v>39172</v>
          </cell>
          <cell r="B1565" t="str">
            <v>2001-09-13-04.53.24.882969</v>
          </cell>
          <cell r="C1565" t="str">
            <v>2001-09-13-04.53.24.882969</v>
          </cell>
          <cell r="D1565" t="str">
            <v>ไม่ขาย</v>
          </cell>
          <cell r="E1565" t="str">
            <v>50132000361</v>
          </cell>
          <cell r="F1565" t="b">
            <v>0</v>
          </cell>
          <cell r="G1565" t="str">
            <v>ทุนทรัพย์พัฒนา บจ.</v>
          </cell>
          <cell r="H1565" t="str">
            <v>2001020206050025</v>
          </cell>
          <cell r="I1565" t="str">
            <v>32</v>
          </cell>
          <cell r="J1565">
            <v>6000000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  <cell r="Q1565" t="str">
            <v>N</v>
          </cell>
          <cell r="R1565" t="str">
            <v>Y</v>
          </cell>
          <cell r="S1565" t="str">
            <v>001400000000000000000003587546</v>
          </cell>
        </row>
        <row r="1566">
          <cell r="A1566">
            <v>39172</v>
          </cell>
          <cell r="B1566" t="str">
            <v>2001-09-13-04.53.24.882969</v>
          </cell>
          <cell r="C1566" t="str">
            <v>2001-09-13-04.53.24.882969</v>
          </cell>
          <cell r="D1566" t="str">
            <v>ไม่ขาย</v>
          </cell>
          <cell r="E1566" t="str">
            <v>50160000822</v>
          </cell>
          <cell r="F1566" t="b">
            <v>0</v>
          </cell>
          <cell r="G1566" t="str">
            <v>ทุนทรัพย์พัฒนา บจ.</v>
          </cell>
          <cell r="H1566" t="str">
            <v>2000080218270362</v>
          </cell>
          <cell r="I1566" t="str">
            <v>60</v>
          </cell>
          <cell r="J1566">
            <v>19000000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 t="str">
            <v>N</v>
          </cell>
          <cell r="R1566" t="str">
            <v>Y</v>
          </cell>
          <cell r="S1566" t="str">
            <v>001400000000000000000003587546</v>
          </cell>
        </row>
        <row r="1567">
          <cell r="A1567">
            <v>39172</v>
          </cell>
          <cell r="B1567" t="str">
            <v>2001-09-13-04.53.24.882969</v>
          </cell>
          <cell r="C1567" t="str">
            <v>2001-09-13-04.53.24.882969</v>
          </cell>
          <cell r="D1567" t="str">
            <v>ไม่ขาย</v>
          </cell>
          <cell r="E1567" t="str">
            <v>50160006129</v>
          </cell>
          <cell r="F1567" t="b">
            <v>0</v>
          </cell>
          <cell r="G1567" t="str">
            <v>ทุนทรัพย์พัฒนา บจ.</v>
          </cell>
          <cell r="H1567" t="str">
            <v>2005010417342392</v>
          </cell>
          <cell r="I1567" t="str">
            <v>60</v>
          </cell>
          <cell r="J1567">
            <v>51669536.060000002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 t="str">
            <v>N</v>
          </cell>
          <cell r="R1567" t="str">
            <v>N</v>
          </cell>
          <cell r="S1567" t="str">
            <v>001400000000000000000003587546</v>
          </cell>
        </row>
        <row r="1568">
          <cell r="A1568">
            <v>39172</v>
          </cell>
          <cell r="B1568" t="str">
            <v>2001-05-05-15.15.12.430474</v>
          </cell>
          <cell r="C1568" t="str">
            <v>2001-05-05-15.15.12.430474</v>
          </cell>
          <cell r="D1568" t="str">
            <v>ขาย</v>
          </cell>
          <cell r="E1568" t="str">
            <v>50199032026</v>
          </cell>
          <cell r="F1568" t="b">
            <v>0</v>
          </cell>
          <cell r="G1568" t="str">
            <v>พงษ์ศิริ กลิ่นบัว</v>
          </cell>
          <cell r="H1568" t="str">
            <v>1998081318044528</v>
          </cell>
          <cell r="I1568" t="str">
            <v>99</v>
          </cell>
          <cell r="J1568">
            <v>1812028.08</v>
          </cell>
          <cell r="K1568">
            <v>1078535.43</v>
          </cell>
          <cell r="L1568">
            <v>0</v>
          </cell>
          <cell r="M1568">
            <v>0</v>
          </cell>
          <cell r="N1568">
            <v>1290.42</v>
          </cell>
          <cell r="O1568">
            <v>1078535.43</v>
          </cell>
          <cell r="P1568">
            <v>2603766.5099999998</v>
          </cell>
          <cell r="Q1568" t="str">
            <v>A</v>
          </cell>
          <cell r="R1568" t="str">
            <v>N</v>
          </cell>
          <cell r="S1568" t="str">
            <v>001400000000000000000003273689</v>
          </cell>
        </row>
        <row r="1569">
          <cell r="A1569">
            <v>39172</v>
          </cell>
          <cell r="B1569" t="str">
            <v>2001-05-24-05.07.17.305145</v>
          </cell>
          <cell r="C1569" t="str">
            <v>2001-05-24-05.07.17.305145</v>
          </cell>
          <cell r="D1569" t="str">
            <v>ขาย</v>
          </cell>
          <cell r="E1569" t="str">
            <v>50199032034</v>
          </cell>
          <cell r="F1569" t="b">
            <v>0</v>
          </cell>
          <cell r="G1569" t="str">
            <v>กรกมล ตันตราพิมพ์</v>
          </cell>
          <cell r="H1569" t="str">
            <v>1998081318022148</v>
          </cell>
          <cell r="I1569" t="str">
            <v>99</v>
          </cell>
          <cell r="J1569">
            <v>4648718.32</v>
          </cell>
          <cell r="K1569">
            <v>2410290.35</v>
          </cell>
          <cell r="L1569">
            <v>0</v>
          </cell>
          <cell r="M1569">
            <v>0</v>
          </cell>
          <cell r="N1569">
            <v>0</v>
          </cell>
          <cell r="O1569">
            <v>2410290.35</v>
          </cell>
          <cell r="P1569">
            <v>3008383.89</v>
          </cell>
          <cell r="Q1569" t="str">
            <v>A</v>
          </cell>
          <cell r="R1569" t="str">
            <v>N</v>
          </cell>
          <cell r="S1569" t="str">
            <v>001400000000000000000003024488</v>
          </cell>
        </row>
        <row r="1570">
          <cell r="A1570">
            <v>39172</v>
          </cell>
          <cell r="B1570" t="str">
            <v>2002-04-07-16.28.59.578018</v>
          </cell>
          <cell r="C1570" t="str">
            <v>2002-04-07-16.28.59.578018</v>
          </cell>
          <cell r="D1570" t="str">
            <v>ขาย</v>
          </cell>
          <cell r="E1570" t="str">
            <v>50199300845</v>
          </cell>
          <cell r="F1570" t="b">
            <v>0</v>
          </cell>
          <cell r="G1570" t="str">
            <v>รุ่งทิพย์ สุวรรณาพิชล</v>
          </cell>
          <cell r="H1570" t="str">
            <v>1998081318054207</v>
          </cell>
          <cell r="I1570" t="str">
            <v>99</v>
          </cell>
          <cell r="J1570">
            <v>825776.64000000001</v>
          </cell>
          <cell r="K1570">
            <v>459945.8</v>
          </cell>
          <cell r="L1570">
            <v>0</v>
          </cell>
          <cell r="M1570">
            <v>0</v>
          </cell>
          <cell r="N1570">
            <v>0</v>
          </cell>
          <cell r="O1570">
            <v>459945.8</v>
          </cell>
          <cell r="P1570">
            <v>1181720.99</v>
          </cell>
          <cell r="Q1570" t="str">
            <v>A</v>
          </cell>
          <cell r="R1570">
            <v>0</v>
          </cell>
          <cell r="S1570" t="str">
            <v>001400000000000000000004372335</v>
          </cell>
        </row>
        <row r="1571">
          <cell r="A1571">
            <v>39172</v>
          </cell>
          <cell r="B1571" t="str">
            <v>2001-05-05-15.15.12.430474</v>
          </cell>
          <cell r="C1571" t="str">
            <v>2001-05-05-15.15.12.430474</v>
          </cell>
          <cell r="D1571" t="str">
            <v>ขาย</v>
          </cell>
          <cell r="E1571" t="str">
            <v>50199313464</v>
          </cell>
          <cell r="F1571" t="b">
            <v>0</v>
          </cell>
          <cell r="G1571" t="str">
            <v>พงษ์ศิริ กลิ่นบัว</v>
          </cell>
          <cell r="H1571" t="str">
            <v>1998081318044528</v>
          </cell>
          <cell r="I1571" t="str">
            <v>99</v>
          </cell>
          <cell r="J1571">
            <v>489525.29</v>
          </cell>
          <cell r="K1571">
            <v>475813.43</v>
          </cell>
          <cell r="L1571">
            <v>0</v>
          </cell>
          <cell r="M1571">
            <v>0</v>
          </cell>
          <cell r="N1571">
            <v>0</v>
          </cell>
          <cell r="O1571">
            <v>475813.43</v>
          </cell>
          <cell r="P1571">
            <v>1102470.81</v>
          </cell>
          <cell r="Q1571" t="str">
            <v>A</v>
          </cell>
          <cell r="R1571" t="str">
            <v>N</v>
          </cell>
          <cell r="S1571" t="str">
            <v>001400000000000000000003273689</v>
          </cell>
        </row>
        <row r="1572">
          <cell r="A1572">
            <v>39172</v>
          </cell>
          <cell r="B1572" t="str">
            <v>2000-04-08-02.56.15.717035</v>
          </cell>
          <cell r="C1572" t="str">
            <v>2000-04-08-02.56.15.717035</v>
          </cell>
          <cell r="D1572" t="str">
            <v>ขาย</v>
          </cell>
          <cell r="E1572" t="str">
            <v>50199313676</v>
          </cell>
          <cell r="F1572" t="b">
            <v>0</v>
          </cell>
          <cell r="G1572" t="str">
            <v>เนตรอนงค์ ธรรมยศ</v>
          </cell>
          <cell r="H1572" t="str">
            <v>1998100420504186</v>
          </cell>
          <cell r="I1572" t="str">
            <v>99</v>
          </cell>
          <cell r="J1572">
            <v>381368.48</v>
          </cell>
          <cell r="K1572">
            <v>322448.46000000002</v>
          </cell>
          <cell r="L1572">
            <v>0</v>
          </cell>
          <cell r="M1572">
            <v>0</v>
          </cell>
          <cell r="N1572">
            <v>645.21</v>
          </cell>
          <cell r="O1572">
            <v>322448.46000000002</v>
          </cell>
          <cell r="P1572">
            <v>186931.44</v>
          </cell>
          <cell r="Q1572" t="str">
            <v>A</v>
          </cell>
          <cell r="R1572" t="str">
            <v>Y</v>
          </cell>
          <cell r="S1572" t="str">
            <v>001400000000000000000000504274</v>
          </cell>
        </row>
        <row r="1573">
          <cell r="A1573">
            <v>39172</v>
          </cell>
          <cell r="B1573" t="str">
            <v>2002-04-04-04.35.55.943409</v>
          </cell>
          <cell r="C1573" t="str">
            <v>2002-04-04-04.35.55.943409</v>
          </cell>
          <cell r="D1573" t="str">
            <v>ขาย</v>
          </cell>
          <cell r="E1573" t="str">
            <v>50199313707</v>
          </cell>
          <cell r="F1573" t="b">
            <v>0</v>
          </cell>
          <cell r="G1573" t="str">
            <v>กฤษฎางค์ กาวีต๊ะ</v>
          </cell>
          <cell r="H1573" t="str">
            <v>2002060121281343</v>
          </cell>
          <cell r="I1573" t="str">
            <v>99</v>
          </cell>
          <cell r="J1573">
            <v>287267.25</v>
          </cell>
          <cell r="K1573">
            <v>248602.73</v>
          </cell>
          <cell r="L1573">
            <v>0</v>
          </cell>
          <cell r="M1573">
            <v>982.5</v>
          </cell>
          <cell r="N1573">
            <v>0</v>
          </cell>
          <cell r="O1573">
            <v>248602.73</v>
          </cell>
          <cell r="P1573">
            <v>171855.97</v>
          </cell>
          <cell r="Q1573" t="str">
            <v>A</v>
          </cell>
          <cell r="R1573" t="str">
            <v>N</v>
          </cell>
          <cell r="S1573" t="str">
            <v>001400000000000000000004813977</v>
          </cell>
        </row>
        <row r="1574">
          <cell r="A1574">
            <v>39172</v>
          </cell>
          <cell r="B1574" t="str">
            <v>2001-06-11-12.40.41.678793</v>
          </cell>
          <cell r="C1574" t="str">
            <v>2001-06-11-12.40.41.678793</v>
          </cell>
          <cell r="D1574" t="str">
            <v>ขาย</v>
          </cell>
          <cell r="E1574" t="str">
            <v>50199313765</v>
          </cell>
          <cell r="F1574" t="b">
            <v>0</v>
          </cell>
          <cell r="G1574" t="str">
            <v>สาโรจน์ พนาสหธรรม</v>
          </cell>
          <cell r="H1574" t="str">
            <v>2001070122491633</v>
          </cell>
          <cell r="I1574" t="str">
            <v>99</v>
          </cell>
          <cell r="J1574">
            <v>756831.04</v>
          </cell>
          <cell r="K1574">
            <v>555737.73</v>
          </cell>
          <cell r="L1574">
            <v>0</v>
          </cell>
          <cell r="M1574">
            <v>18920</v>
          </cell>
          <cell r="N1574">
            <v>0</v>
          </cell>
          <cell r="O1574">
            <v>555737.73</v>
          </cell>
          <cell r="P1574">
            <v>460995.85</v>
          </cell>
          <cell r="Q1574" t="str">
            <v>A</v>
          </cell>
          <cell r="R1574" t="str">
            <v>N</v>
          </cell>
          <cell r="S1574" t="str">
            <v>001400000000000000000003173417</v>
          </cell>
        </row>
        <row r="1575">
          <cell r="A1575">
            <v>39172</v>
          </cell>
          <cell r="B1575" t="str">
            <v>2001-05-24-05.07.17.305145</v>
          </cell>
          <cell r="C1575" t="str">
            <v>2001-05-24-05.07.17.305145</v>
          </cell>
          <cell r="D1575" t="str">
            <v>ขาย</v>
          </cell>
          <cell r="E1575" t="str">
            <v>50199610012</v>
          </cell>
          <cell r="F1575" t="b">
            <v>0</v>
          </cell>
          <cell r="G1575" t="str">
            <v>กรกมล ตันตราพิมพ์</v>
          </cell>
          <cell r="H1575" t="str">
            <v>1998081318022148</v>
          </cell>
          <cell r="I1575" t="str">
            <v>99</v>
          </cell>
          <cell r="J1575">
            <v>4317944.21</v>
          </cell>
          <cell r="K1575">
            <v>2930000</v>
          </cell>
          <cell r="L1575">
            <v>0</v>
          </cell>
          <cell r="M1575">
            <v>0</v>
          </cell>
          <cell r="N1575">
            <v>0</v>
          </cell>
          <cell r="O1575">
            <v>2930000</v>
          </cell>
          <cell r="P1575">
            <v>4292256.53</v>
          </cell>
          <cell r="Q1575" t="str">
            <v>A</v>
          </cell>
          <cell r="R1575" t="str">
            <v>N</v>
          </cell>
          <cell r="S1575" t="str">
            <v>001400000000000000000003024488</v>
          </cell>
        </row>
        <row r="1576">
          <cell r="A1576">
            <v>39172</v>
          </cell>
          <cell r="B1576" t="str">
            <v>2001-06-02-08.32.30.043533</v>
          </cell>
          <cell r="C1576" t="str">
            <v>2001-06-02-08.32.30.043533</v>
          </cell>
          <cell r="D1576" t="str">
            <v>ขาย</v>
          </cell>
          <cell r="E1576" t="str">
            <v>50199610050</v>
          </cell>
          <cell r="F1576" t="b">
            <v>0</v>
          </cell>
          <cell r="G1576" t="str">
            <v>สมนึก เหล่าพรโสภณ</v>
          </cell>
          <cell r="H1576" t="str">
            <v>1998090818502218</v>
          </cell>
          <cell r="I1576" t="str">
            <v>99</v>
          </cell>
          <cell r="J1576">
            <v>1068211.99</v>
          </cell>
          <cell r="K1576">
            <v>1068211.99</v>
          </cell>
          <cell r="L1576">
            <v>0</v>
          </cell>
          <cell r="M1576">
            <v>0</v>
          </cell>
          <cell r="N1576">
            <v>0</v>
          </cell>
          <cell r="O1576">
            <v>1068211.99</v>
          </cell>
          <cell r="P1576">
            <v>736858.57</v>
          </cell>
          <cell r="Q1576" t="str">
            <v>A</v>
          </cell>
          <cell r="R1576" t="str">
            <v>N</v>
          </cell>
          <cell r="S1576" t="str">
            <v>001400000000000000000003608066</v>
          </cell>
        </row>
        <row r="1577">
          <cell r="A1577">
            <v>39172</v>
          </cell>
          <cell r="B1577" t="str">
            <v>2001-05-05-15.15.10.612823</v>
          </cell>
          <cell r="C1577" t="str">
            <v>2001-05-05-15.15.10.612823</v>
          </cell>
          <cell r="D1577" t="str">
            <v>ขาย</v>
          </cell>
          <cell r="E1577" t="str">
            <v>50199610084</v>
          </cell>
          <cell r="F1577" t="b">
            <v>0</v>
          </cell>
          <cell r="G1577" t="str">
            <v>วิลาวรรณ ทิพย์พิทักษ์</v>
          </cell>
          <cell r="H1577" t="str">
            <v>2005070117210199</v>
          </cell>
          <cell r="I1577" t="str">
            <v>99</v>
          </cell>
          <cell r="J1577">
            <v>236679.93</v>
          </cell>
          <cell r="K1577">
            <v>236679.93</v>
          </cell>
          <cell r="L1577">
            <v>0</v>
          </cell>
          <cell r="M1577">
            <v>0</v>
          </cell>
          <cell r="N1577">
            <v>0</v>
          </cell>
          <cell r="O1577">
            <v>236679.93</v>
          </cell>
          <cell r="P1577">
            <v>175207.63</v>
          </cell>
          <cell r="Q1577" t="str">
            <v>A</v>
          </cell>
          <cell r="R1577" t="str">
            <v>N</v>
          </cell>
          <cell r="S1577" t="str">
            <v>001400000000000000000003640322</v>
          </cell>
        </row>
        <row r="1578">
          <cell r="A1578">
            <v>39172</v>
          </cell>
          <cell r="B1578" t="str">
            <v>2001-05-05-15.15.25.556892</v>
          </cell>
          <cell r="C1578" t="str">
            <v>2001-05-05-15.15.25.556892</v>
          </cell>
          <cell r="D1578" t="str">
            <v>ขาย</v>
          </cell>
          <cell r="E1578" t="str">
            <v>50199610092</v>
          </cell>
          <cell r="F1578" t="b">
            <v>0</v>
          </cell>
          <cell r="G1578" t="str">
            <v>ประวิทย์ โฉมศรีแจ่ม</v>
          </cell>
          <cell r="H1578" t="str">
            <v>1999100215500145</v>
          </cell>
          <cell r="I1578" t="str">
            <v>99</v>
          </cell>
          <cell r="J1578">
            <v>253394.23</v>
          </cell>
          <cell r="K1578">
            <v>205328.14</v>
          </cell>
          <cell r="L1578">
            <v>0</v>
          </cell>
          <cell r="M1578">
            <v>0</v>
          </cell>
          <cell r="N1578">
            <v>0</v>
          </cell>
          <cell r="O1578">
            <v>205328.14</v>
          </cell>
          <cell r="P1578">
            <v>80496.460000000006</v>
          </cell>
          <cell r="Q1578" t="str">
            <v>A</v>
          </cell>
          <cell r="R1578" t="str">
            <v>N</v>
          </cell>
          <cell r="S1578" t="str">
            <v>001400000000000000000003306979</v>
          </cell>
        </row>
        <row r="1579">
          <cell r="A1579">
            <v>39172</v>
          </cell>
          <cell r="B1579" t="str">
            <v>2003-03-15-20.32.13.225080</v>
          </cell>
          <cell r="C1579" t="str">
            <v>2003-03-15-20.32.13.225080</v>
          </cell>
          <cell r="D1579" t="str">
            <v>ขาย</v>
          </cell>
          <cell r="E1579" t="str">
            <v>50199610131</v>
          </cell>
          <cell r="F1579" t="b">
            <v>0</v>
          </cell>
          <cell r="G1579" t="str">
            <v>สุมาลี ตันตะวิริยะ</v>
          </cell>
          <cell r="H1579" t="str">
            <v>2003100209141769</v>
          </cell>
          <cell r="I1579" t="str">
            <v>99</v>
          </cell>
          <cell r="J1579">
            <v>450000</v>
          </cell>
          <cell r="K1579">
            <v>450000</v>
          </cell>
          <cell r="L1579">
            <v>0</v>
          </cell>
          <cell r="M1579">
            <v>1465</v>
          </cell>
          <cell r="N1579">
            <v>0</v>
          </cell>
          <cell r="O1579">
            <v>450000</v>
          </cell>
          <cell r="P1579">
            <v>216172.6</v>
          </cell>
          <cell r="Q1579" t="str">
            <v>A</v>
          </cell>
          <cell r="R1579" t="str">
            <v>N</v>
          </cell>
          <cell r="S1579" t="str">
            <v>001400000000000000000006648255</v>
          </cell>
        </row>
        <row r="1580">
          <cell r="A1580">
            <v>39172</v>
          </cell>
          <cell r="B1580" t="str">
            <v>2004-01-30-15.05.59.911613</v>
          </cell>
          <cell r="C1580" t="str">
            <v>2004-01-30-15.05.59.911613</v>
          </cell>
          <cell r="D1580" t="str">
            <v>ขาย</v>
          </cell>
          <cell r="E1580" t="str">
            <v>50199610212</v>
          </cell>
          <cell r="F1580" t="b">
            <v>0</v>
          </cell>
          <cell r="G1580" t="str">
            <v>อนุวัติ อังคสิริสรรพ</v>
          </cell>
          <cell r="H1580" t="str">
            <v>2006090118040157</v>
          </cell>
          <cell r="I1580" t="str">
            <v>99</v>
          </cell>
          <cell r="J1580">
            <v>849286.87</v>
          </cell>
          <cell r="K1580">
            <v>844624.29</v>
          </cell>
          <cell r="L1580">
            <v>0</v>
          </cell>
          <cell r="M1580">
            <v>0</v>
          </cell>
          <cell r="N1580">
            <v>0</v>
          </cell>
          <cell r="O1580">
            <v>844624.29</v>
          </cell>
          <cell r="P1580">
            <v>223656.29</v>
          </cell>
          <cell r="Q1580" t="str">
            <v>A</v>
          </cell>
          <cell r="R1580" t="str">
            <v>N</v>
          </cell>
          <cell r="S1580" t="str">
            <v>001400000000000000000007527481</v>
          </cell>
        </row>
        <row r="1581">
          <cell r="A1581">
            <v>39172</v>
          </cell>
          <cell r="B1581" t="str">
            <v>2006-08-31-05.14.22.521849</v>
          </cell>
          <cell r="C1581" t="str">
            <v>2006-08-31-05.14.22.521849</v>
          </cell>
          <cell r="D1581" t="str">
            <v>ไม่ขาย</v>
          </cell>
          <cell r="E1581" t="str">
            <v>50199610262</v>
          </cell>
          <cell r="F1581" t="b">
            <v>0</v>
          </cell>
          <cell r="G1581" t="str">
            <v>อุดม รังสรรค์ และ นาง สมถวิล รังสรรค์</v>
          </cell>
          <cell r="H1581" t="str">
            <v>2006090118040160</v>
          </cell>
          <cell r="I1581" t="str">
            <v>99</v>
          </cell>
          <cell r="J1581">
            <v>380533.16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 t="str">
            <v>X</v>
          </cell>
          <cell r="R1581" t="str">
            <v>N</v>
          </cell>
          <cell r="S1581" t="str">
            <v>001400000000000000000003639615</v>
          </cell>
        </row>
        <row r="1583">
          <cell r="A1583">
            <v>39172</v>
          </cell>
          <cell r="B1583" t="str">
            <v>2002-06-02-21.16.38.234105</v>
          </cell>
          <cell r="C1583" t="str">
            <v>2002-06-02-21.16.38.234105</v>
          </cell>
          <cell r="D1583" t="str">
            <v>ขาย</v>
          </cell>
          <cell r="E1583" t="str">
            <v>50199610288</v>
          </cell>
          <cell r="F1583" t="b">
            <v>0</v>
          </cell>
          <cell r="G1583" t="str">
            <v>จำเรียง กันทะมูล</v>
          </cell>
          <cell r="H1583" t="str">
            <v>2006100115180096</v>
          </cell>
          <cell r="I1583" t="str">
            <v>99</v>
          </cell>
          <cell r="J1583">
            <v>1146283.3700000001</v>
          </cell>
          <cell r="K1583">
            <v>1123487.2</v>
          </cell>
          <cell r="L1583">
            <v>0</v>
          </cell>
          <cell r="M1583">
            <v>0</v>
          </cell>
          <cell r="N1583">
            <v>0</v>
          </cell>
          <cell r="O1583">
            <v>1123487.2</v>
          </cell>
          <cell r="P1583">
            <v>520254.52</v>
          </cell>
          <cell r="Q1583" t="str">
            <v>A</v>
          </cell>
          <cell r="R1583" t="str">
            <v>N</v>
          </cell>
          <cell r="S1583" t="str">
            <v>001400000000000000000005586733</v>
          </cell>
        </row>
        <row r="1584">
          <cell r="A1584">
            <v>39172</v>
          </cell>
          <cell r="B1584" t="str">
            <v>2002-05-03-15.51.42.179480</v>
          </cell>
          <cell r="C1584" t="str">
            <v>2002-05-03-15.51.42.179480</v>
          </cell>
          <cell r="D1584" t="str">
            <v>ขาย</v>
          </cell>
          <cell r="E1584" t="str">
            <v>50199610301</v>
          </cell>
          <cell r="F1584" t="b">
            <v>0</v>
          </cell>
          <cell r="G1584" t="str">
            <v>สมศักดิ์ ชีวะประวัติงาม และ  เนาวพร ศรีทุมมา(ชีวะประวัิตงาม)</v>
          </cell>
          <cell r="H1584" t="str">
            <v>2006110123260188</v>
          </cell>
          <cell r="I1584" t="str">
            <v>99</v>
          </cell>
          <cell r="J1584">
            <v>233490.88</v>
          </cell>
          <cell r="K1584">
            <v>233490.88</v>
          </cell>
          <cell r="L1584">
            <v>0</v>
          </cell>
          <cell r="M1584">
            <v>8032.5</v>
          </cell>
          <cell r="N1584">
            <v>739.37</v>
          </cell>
          <cell r="O1584">
            <v>233490.88</v>
          </cell>
          <cell r="P1584">
            <v>117002.57</v>
          </cell>
          <cell r="Q1584" t="str">
            <v>A</v>
          </cell>
          <cell r="R1584" t="str">
            <v>N</v>
          </cell>
          <cell r="S1584" t="str">
            <v>001400000000000000000005478809</v>
          </cell>
        </row>
        <row r="1586">
          <cell r="A1586">
            <v>39172</v>
          </cell>
          <cell r="B1586" t="str">
            <v>2002-02-08-08.49.21.111285</v>
          </cell>
          <cell r="C1586" t="str">
            <v>2002-02-08-08.49.21.111285</v>
          </cell>
          <cell r="D1586" t="str">
            <v>ขาย</v>
          </cell>
          <cell r="E1586" t="str">
            <v>50199610319</v>
          </cell>
          <cell r="F1586" t="b">
            <v>0</v>
          </cell>
          <cell r="G1586" t="str">
            <v>บุญธรรม ทิมเชียงราก</v>
          </cell>
          <cell r="H1586" t="str">
            <v>2006110123260189</v>
          </cell>
          <cell r="I1586" t="str">
            <v>99</v>
          </cell>
          <cell r="J1586">
            <v>165884.29999999999</v>
          </cell>
          <cell r="K1586">
            <v>165884.29999999999</v>
          </cell>
          <cell r="L1586">
            <v>0</v>
          </cell>
          <cell r="M1586">
            <v>0</v>
          </cell>
          <cell r="N1586">
            <v>0</v>
          </cell>
          <cell r="O1586">
            <v>165884.29999999999</v>
          </cell>
          <cell r="P1586">
            <v>41194.519999999997</v>
          </cell>
          <cell r="Q1586" t="str">
            <v>A</v>
          </cell>
          <cell r="R1586" t="str">
            <v>N</v>
          </cell>
          <cell r="S1586" t="str">
            <v>001400000000000000000004933225</v>
          </cell>
        </row>
        <row r="1587">
          <cell r="A1587">
            <v>39172</v>
          </cell>
          <cell r="B1587" t="str">
            <v>2003-05-02-10.59.39.458080</v>
          </cell>
          <cell r="C1587" t="str">
            <v>2003-05-02-10.59.39.458080</v>
          </cell>
          <cell r="D1587" t="str">
            <v>ขาย</v>
          </cell>
          <cell r="E1587" t="str">
            <v>50199610343</v>
          </cell>
          <cell r="F1587" t="b">
            <v>0</v>
          </cell>
          <cell r="G1587" t="str">
            <v>พิรุณ แก้วบุญเรือง</v>
          </cell>
          <cell r="H1587" t="str">
            <v>2005030313121162</v>
          </cell>
          <cell r="I1587" t="str">
            <v>99</v>
          </cell>
          <cell r="J1587">
            <v>307937.7</v>
          </cell>
          <cell r="K1587">
            <v>307937.7</v>
          </cell>
          <cell r="L1587">
            <v>0</v>
          </cell>
          <cell r="M1587">
            <v>1125</v>
          </cell>
          <cell r="N1587">
            <v>0</v>
          </cell>
          <cell r="O1587">
            <v>307937.7</v>
          </cell>
          <cell r="P1587">
            <v>58872.57</v>
          </cell>
          <cell r="Q1587" t="str">
            <v>A</v>
          </cell>
          <cell r="R1587" t="str">
            <v>N</v>
          </cell>
          <cell r="S1587" t="str">
            <v>001400000000000000000006764199</v>
          </cell>
        </row>
        <row r="1588">
          <cell r="A1588">
            <v>39172</v>
          </cell>
          <cell r="B1588" t="str">
            <v>2001-06-02-08.32.32.802299</v>
          </cell>
          <cell r="C1588" t="str">
            <v>2001-06-02-08.32.32.802299</v>
          </cell>
          <cell r="D1588" t="str">
            <v>ขาย</v>
          </cell>
          <cell r="E1588" t="str">
            <v>50230005582</v>
          </cell>
          <cell r="F1588" t="b">
            <v>0</v>
          </cell>
          <cell r="G1588" t="str">
            <v>สถิตย์พงษ์ เขียวฟู</v>
          </cell>
          <cell r="H1588" t="str">
            <v>1998090818511828</v>
          </cell>
          <cell r="I1588" t="str">
            <v>30</v>
          </cell>
          <cell r="J1588">
            <v>11597037.359999999</v>
          </cell>
          <cell r="K1588">
            <v>10658956.710000001</v>
          </cell>
          <cell r="L1588">
            <v>0</v>
          </cell>
          <cell r="M1588">
            <v>0</v>
          </cell>
          <cell r="N1588">
            <v>0</v>
          </cell>
          <cell r="O1588">
            <v>10658956.710000001</v>
          </cell>
          <cell r="P1588">
            <v>6485957.0800000001</v>
          </cell>
          <cell r="Q1588" t="str">
            <v>N</v>
          </cell>
          <cell r="R1588" t="str">
            <v>Y</v>
          </cell>
          <cell r="S1588" t="str">
            <v>001400000000000000000003615632</v>
          </cell>
        </row>
        <row r="1589">
          <cell r="A1589">
            <v>39172</v>
          </cell>
          <cell r="B1589" t="str">
            <v>2002-05-17-04.22.21.056338</v>
          </cell>
          <cell r="C1589" t="str">
            <v>2002-05-17-04.22.21.056338</v>
          </cell>
          <cell r="D1589" t="str">
            <v>ขาย</v>
          </cell>
          <cell r="E1589" t="str">
            <v>50230005778</v>
          </cell>
          <cell r="F1589" t="b">
            <v>0</v>
          </cell>
          <cell r="G1589" t="str">
            <v>ลำปางบรรจุภัณฑ์</v>
          </cell>
          <cell r="H1589" t="str">
            <v>1998090819040231</v>
          </cell>
          <cell r="I1589" t="str">
            <v>30</v>
          </cell>
          <cell r="J1589">
            <v>4496000</v>
          </cell>
          <cell r="K1589">
            <v>4123316.22</v>
          </cell>
          <cell r="L1589">
            <v>0</v>
          </cell>
          <cell r="M1589">
            <v>0</v>
          </cell>
          <cell r="N1589">
            <v>0</v>
          </cell>
          <cell r="O1589">
            <v>4123316.22</v>
          </cell>
          <cell r="P1589">
            <v>3028412.26</v>
          </cell>
          <cell r="Q1589" t="str">
            <v>N</v>
          </cell>
          <cell r="R1589" t="str">
            <v>Y</v>
          </cell>
          <cell r="S1589" t="str">
            <v>001400000000000000000004126791</v>
          </cell>
        </row>
        <row r="1590">
          <cell r="A1590">
            <v>39172</v>
          </cell>
          <cell r="B1590" t="str">
            <v>2001-05-05-15.15.33.817117</v>
          </cell>
          <cell r="C1590" t="str">
            <v>2001-05-05-15.15.33.817117</v>
          </cell>
          <cell r="D1590" t="str">
            <v>ขาย</v>
          </cell>
          <cell r="E1590" t="str">
            <v>50230006376</v>
          </cell>
          <cell r="F1590" t="b">
            <v>0</v>
          </cell>
          <cell r="G1590" t="str">
            <v>ทวีศักดิ์ นายางเจริญ</v>
          </cell>
          <cell r="H1590" t="str">
            <v>2002080215411196</v>
          </cell>
          <cell r="I1590" t="str">
            <v>30</v>
          </cell>
          <cell r="J1590">
            <v>5333047.32</v>
          </cell>
          <cell r="K1590">
            <v>3232747.91</v>
          </cell>
          <cell r="L1590">
            <v>0</v>
          </cell>
          <cell r="M1590">
            <v>0</v>
          </cell>
          <cell r="N1590">
            <v>11430.81</v>
          </cell>
          <cell r="O1590">
            <v>3232747.91</v>
          </cell>
          <cell r="P1590">
            <v>1619404.12</v>
          </cell>
          <cell r="Q1590" t="str">
            <v>A</v>
          </cell>
          <cell r="R1590" t="str">
            <v>N</v>
          </cell>
          <cell r="S1590" t="str">
            <v>001400000000000000000003615959</v>
          </cell>
        </row>
        <row r="1591">
          <cell r="A1591">
            <v>39172</v>
          </cell>
          <cell r="B1591" t="str">
            <v>2001-05-05-11.19.37.972282</v>
          </cell>
          <cell r="C1591" t="str">
            <v>2001-05-05-11.19.37.972282</v>
          </cell>
          <cell r="D1591" t="str">
            <v>ขาย</v>
          </cell>
          <cell r="E1591" t="str">
            <v>50230006431</v>
          </cell>
          <cell r="F1591" t="b">
            <v>0</v>
          </cell>
          <cell r="G1591" t="str">
            <v>เจริญศักดิ์ ปานกรด</v>
          </cell>
          <cell r="H1591" t="str">
            <v>2002110122071364</v>
          </cell>
          <cell r="I1591" t="str">
            <v>30</v>
          </cell>
          <cell r="J1591">
            <v>2607480.29</v>
          </cell>
          <cell r="K1591">
            <v>2601185.87</v>
          </cell>
          <cell r="L1591">
            <v>0</v>
          </cell>
          <cell r="M1591">
            <v>0</v>
          </cell>
          <cell r="N1591">
            <v>0</v>
          </cell>
          <cell r="O1591">
            <v>2601185.87</v>
          </cell>
          <cell r="P1591">
            <v>1097814.6499999999</v>
          </cell>
          <cell r="Q1591" t="str">
            <v>N</v>
          </cell>
          <cell r="R1591" t="str">
            <v>Y</v>
          </cell>
          <cell r="S1591" t="str">
            <v>001400000000000000000003039788</v>
          </cell>
        </row>
        <row r="1592">
          <cell r="A1592">
            <v>39172</v>
          </cell>
          <cell r="B1592" t="str">
            <v>2001-09-13-04.53.47.366663</v>
          </cell>
          <cell r="C1592" t="str">
            <v>2001-09-13-04.53.47.366663</v>
          </cell>
          <cell r="D1592" t="str">
            <v>ขาย</v>
          </cell>
          <cell r="E1592" t="str">
            <v>50231016879</v>
          </cell>
          <cell r="F1592" t="b">
            <v>0</v>
          </cell>
          <cell r="G1592" t="str">
            <v>กรกนก วงษ์อุทิศ</v>
          </cell>
          <cell r="H1592" t="str">
            <v>2001110115470906</v>
          </cell>
          <cell r="I1592">
            <v>0</v>
          </cell>
          <cell r="J1592">
            <v>1900000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 t="str">
            <v>X</v>
          </cell>
          <cell r="R1592" t="str">
            <v>N</v>
          </cell>
          <cell r="S1592" t="str">
            <v>001400000000000000000003516517</v>
          </cell>
        </row>
        <row r="1593">
          <cell r="A1593">
            <v>39172</v>
          </cell>
          <cell r="B1593" t="str">
            <v>2003-05-30-12.06.53.524386</v>
          </cell>
          <cell r="C1593" t="str">
            <v>2003-05-30-12.06.53.524386</v>
          </cell>
          <cell r="D1593" t="str">
            <v>ขาย</v>
          </cell>
          <cell r="E1593" t="str">
            <v>50231018368</v>
          </cell>
          <cell r="F1593" t="b">
            <v>0</v>
          </cell>
          <cell r="G1593" t="str">
            <v>ดิเรก เล็กเลิศสุริยา,สุกันยา เล็กเลิศสุริยา</v>
          </cell>
          <cell r="H1593" t="str">
            <v>2003060313271461</v>
          </cell>
          <cell r="I1593" t="str">
            <v>31</v>
          </cell>
          <cell r="J1593">
            <v>1850000</v>
          </cell>
          <cell r="K1593">
            <v>1552731.82</v>
          </cell>
          <cell r="L1593">
            <v>0</v>
          </cell>
          <cell r="M1593">
            <v>0</v>
          </cell>
          <cell r="N1593">
            <v>3323.42</v>
          </cell>
          <cell r="O1593">
            <v>1552731.82</v>
          </cell>
          <cell r="P1593">
            <v>535906.89</v>
          </cell>
          <cell r="Q1593" t="str">
            <v>A</v>
          </cell>
          <cell r="R1593" t="str">
            <v>N</v>
          </cell>
          <cell r="S1593" t="str">
            <v>001400000000000000000004201982</v>
          </cell>
        </row>
        <row r="1595">
          <cell r="A1595">
            <v>39172</v>
          </cell>
          <cell r="B1595" t="str">
            <v>2000-09-27-14.42.16.353229</v>
          </cell>
          <cell r="C1595" t="str">
            <v>2000-09-27-14.42.16.353229</v>
          </cell>
          <cell r="D1595" t="str">
            <v>ขาย</v>
          </cell>
          <cell r="E1595" t="str">
            <v>50231019259</v>
          </cell>
          <cell r="F1595" t="b">
            <v>0</v>
          </cell>
          <cell r="G1595" t="str">
            <v>ไพรสวาท ธรรมกุล</v>
          </cell>
          <cell r="H1595" t="str">
            <v>2004020105350942</v>
          </cell>
          <cell r="I1595" t="str">
            <v>31</v>
          </cell>
          <cell r="J1595">
            <v>2329631.58</v>
          </cell>
          <cell r="K1595">
            <v>1626961.82</v>
          </cell>
          <cell r="L1595">
            <v>0</v>
          </cell>
          <cell r="M1595">
            <v>0</v>
          </cell>
          <cell r="N1595">
            <v>2502.73</v>
          </cell>
          <cell r="O1595">
            <v>1626961.82</v>
          </cell>
          <cell r="P1595">
            <v>879525.73</v>
          </cell>
          <cell r="Q1595" t="str">
            <v>A</v>
          </cell>
          <cell r="R1595" t="str">
            <v>N</v>
          </cell>
          <cell r="S1595" t="str">
            <v>001400000000000000000002712783</v>
          </cell>
        </row>
        <row r="1596">
          <cell r="A1596">
            <v>39172</v>
          </cell>
          <cell r="B1596" t="str">
            <v>2001-06-02-08.20.27.119557</v>
          </cell>
          <cell r="C1596" t="str">
            <v>2001-06-02-08.20.27.119557</v>
          </cell>
          <cell r="D1596" t="str">
            <v>ขาย</v>
          </cell>
          <cell r="E1596" t="str">
            <v>50260001469</v>
          </cell>
          <cell r="F1596" t="b">
            <v>0</v>
          </cell>
          <cell r="G1596" t="str">
            <v>มาสด้า ออโต้คิม</v>
          </cell>
          <cell r="H1596" t="str">
            <v>2000080317005118</v>
          </cell>
          <cell r="I1596" t="str">
            <v>60</v>
          </cell>
          <cell r="J1596">
            <v>64000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 t="str">
            <v>N</v>
          </cell>
          <cell r="R1596" t="str">
            <v>N</v>
          </cell>
          <cell r="S1596" t="str">
            <v>001400000000000000000003580135</v>
          </cell>
        </row>
        <row r="1597">
          <cell r="A1597">
            <v>39172</v>
          </cell>
          <cell r="B1597" t="str">
            <v>2001-05-05-15.15.33.817117</v>
          </cell>
          <cell r="C1597" t="str">
            <v>2001-05-05-15.15.33.817117</v>
          </cell>
          <cell r="D1597" t="str">
            <v>ขาย</v>
          </cell>
          <cell r="E1597" t="str">
            <v>50260001867</v>
          </cell>
          <cell r="F1597" t="b">
            <v>0</v>
          </cell>
          <cell r="G1597" t="str">
            <v>ทวีศักดิ์ นายางเจริญ(บช.เดิม)</v>
          </cell>
          <cell r="H1597" t="str">
            <v>1998090818515292</v>
          </cell>
          <cell r="I1597" t="str">
            <v>60</v>
          </cell>
          <cell r="J1597">
            <v>37500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 t="str">
            <v>N</v>
          </cell>
          <cell r="R1597" t="str">
            <v>N</v>
          </cell>
          <cell r="S1597" t="str">
            <v>001400000000000000000003615959</v>
          </cell>
        </row>
        <row r="1598">
          <cell r="A1598">
            <v>39172</v>
          </cell>
          <cell r="B1598" t="str">
            <v>2001-05-05-11.19.37.972282</v>
          </cell>
          <cell r="C1598" t="str">
            <v>2001-05-05-11.19.37.972282</v>
          </cell>
          <cell r="D1598" t="str">
            <v>ขาย</v>
          </cell>
          <cell r="E1598" t="str">
            <v>50260001922</v>
          </cell>
          <cell r="F1598" t="b">
            <v>0</v>
          </cell>
          <cell r="G1598" t="str">
            <v>CHAROENSAK  PANGROD MR.</v>
          </cell>
          <cell r="H1598" t="str">
            <v>2000080317016984</v>
          </cell>
          <cell r="I1598" t="str">
            <v>60</v>
          </cell>
          <cell r="J1598">
            <v>39000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 t="str">
            <v>N</v>
          </cell>
          <cell r="R1598" t="str">
            <v>N</v>
          </cell>
          <cell r="S1598" t="str">
            <v>001400000000000000000003039788</v>
          </cell>
        </row>
        <row r="1599">
          <cell r="A1599">
            <v>39172</v>
          </cell>
          <cell r="B1599" t="str">
            <v>2001-06-02-08.25.42.876599</v>
          </cell>
          <cell r="C1599" t="str">
            <v>2001-06-02-08.25.42.876599</v>
          </cell>
          <cell r="D1599" t="str">
            <v>ขาย</v>
          </cell>
          <cell r="E1599" t="str">
            <v>50299030137</v>
          </cell>
          <cell r="F1599" t="b">
            <v>0</v>
          </cell>
          <cell r="G1599" t="str">
            <v>ธนวัตร ปัญญาฉลาด</v>
          </cell>
          <cell r="H1599" t="str">
            <v>1998081318094325</v>
          </cell>
          <cell r="I1599" t="str">
            <v>99</v>
          </cell>
          <cell r="J1599">
            <v>2456044.09</v>
          </cell>
          <cell r="K1599">
            <v>1354120.83</v>
          </cell>
          <cell r="L1599">
            <v>0</v>
          </cell>
          <cell r="M1599">
            <v>0</v>
          </cell>
          <cell r="N1599">
            <v>0</v>
          </cell>
          <cell r="O1599">
            <v>1354120.83</v>
          </cell>
          <cell r="P1599">
            <v>3651551.41</v>
          </cell>
          <cell r="Q1599" t="str">
            <v>A</v>
          </cell>
          <cell r="R1599">
            <v>0</v>
          </cell>
          <cell r="S1599" t="str">
            <v>001400000000000000000003616094</v>
          </cell>
        </row>
        <row r="1600">
          <cell r="A1600">
            <v>39172</v>
          </cell>
          <cell r="B1600" t="str">
            <v>2001-06-24-02.38.06.679770</v>
          </cell>
          <cell r="C1600" t="str">
            <v>2001-06-24-02.38.06.679770</v>
          </cell>
          <cell r="D1600" t="str">
            <v>ขาย</v>
          </cell>
          <cell r="E1600" t="str">
            <v>50299030373</v>
          </cell>
          <cell r="F1600" t="b">
            <v>0</v>
          </cell>
          <cell r="G1600" t="str">
            <v>มะลิวรรณ์ ศรีชัยวงศ์</v>
          </cell>
          <cell r="H1600" t="str">
            <v>2002110208320092</v>
          </cell>
          <cell r="I1600" t="str">
            <v>99</v>
          </cell>
          <cell r="J1600">
            <v>3650000</v>
          </cell>
          <cell r="K1600">
            <v>1512132</v>
          </cell>
          <cell r="L1600">
            <v>0</v>
          </cell>
          <cell r="M1600">
            <v>0</v>
          </cell>
          <cell r="N1600">
            <v>0</v>
          </cell>
          <cell r="O1600">
            <v>1512132</v>
          </cell>
          <cell r="P1600">
            <v>4115089.21</v>
          </cell>
          <cell r="Q1600" t="str">
            <v>A</v>
          </cell>
          <cell r="R1600" t="str">
            <v>N</v>
          </cell>
          <cell r="S1600" t="str">
            <v>001400000000000000000003201973</v>
          </cell>
        </row>
        <row r="1601">
          <cell r="A1601">
            <v>39172</v>
          </cell>
          <cell r="B1601" t="str">
            <v>2000-04-11-18.16.43.106877</v>
          </cell>
          <cell r="C1601" t="str">
            <v>2000-04-11-18.16.43.106877</v>
          </cell>
          <cell r="D1601" t="str">
            <v>ขาย</v>
          </cell>
          <cell r="E1601" t="str">
            <v>50299300143</v>
          </cell>
          <cell r="F1601" t="b">
            <v>0</v>
          </cell>
          <cell r="G1601" t="str">
            <v>ไพรัช ศรีเมือง</v>
          </cell>
          <cell r="H1601" t="str">
            <v>1998081318110311</v>
          </cell>
          <cell r="I1601" t="str">
            <v>99</v>
          </cell>
          <cell r="J1601">
            <v>616269.31000000006</v>
          </cell>
          <cell r="K1601">
            <v>474017.47</v>
          </cell>
          <cell r="L1601">
            <v>0</v>
          </cell>
          <cell r="M1601">
            <v>0</v>
          </cell>
          <cell r="N1601">
            <v>0</v>
          </cell>
          <cell r="O1601">
            <v>474017.47</v>
          </cell>
          <cell r="P1601">
            <v>953296.97</v>
          </cell>
          <cell r="Q1601" t="str">
            <v>A</v>
          </cell>
          <cell r="R1601" t="str">
            <v>N</v>
          </cell>
          <cell r="S1601" t="str">
            <v>001400000000000000000000686549</v>
          </cell>
        </row>
        <row r="1602">
          <cell r="A1602">
            <v>39172</v>
          </cell>
          <cell r="B1602" t="str">
            <v>2001-06-24-02.38.06.679770</v>
          </cell>
          <cell r="C1602" t="str">
            <v>2001-06-24-02.38.06.679770</v>
          </cell>
          <cell r="D1602" t="str">
            <v>ขาย</v>
          </cell>
          <cell r="E1602" t="str">
            <v>50299300363</v>
          </cell>
          <cell r="F1602" t="b">
            <v>0</v>
          </cell>
          <cell r="G1602" t="str">
            <v>มะลิวรรณ์ ศรีชัยวงศ์</v>
          </cell>
          <cell r="H1602" t="str">
            <v>2002110208320092</v>
          </cell>
          <cell r="I1602" t="str">
            <v>99</v>
          </cell>
          <cell r="J1602">
            <v>6160291.4299999997</v>
          </cell>
          <cell r="K1602">
            <v>4194778.84</v>
          </cell>
          <cell r="L1602">
            <v>0</v>
          </cell>
          <cell r="M1602">
            <v>0</v>
          </cell>
          <cell r="N1602">
            <v>0</v>
          </cell>
          <cell r="O1602">
            <v>4194778.84</v>
          </cell>
          <cell r="P1602">
            <v>3358704.14</v>
          </cell>
          <cell r="Q1602" t="str">
            <v>A</v>
          </cell>
          <cell r="R1602" t="str">
            <v>N</v>
          </cell>
          <cell r="S1602" t="str">
            <v>001400000000000000000003201973</v>
          </cell>
        </row>
        <row r="1603">
          <cell r="A1603">
            <v>39172</v>
          </cell>
          <cell r="B1603" t="str">
            <v>2001-06-02-08.56.31.530083</v>
          </cell>
          <cell r="C1603" t="str">
            <v>2001-06-02-08.56.31.530083</v>
          </cell>
          <cell r="D1603" t="str">
            <v>ขาย</v>
          </cell>
          <cell r="E1603" t="str">
            <v>50299310188</v>
          </cell>
          <cell r="F1603" t="b">
            <v>0</v>
          </cell>
          <cell r="G1603" t="str">
            <v>วันทนา คงจันทร์</v>
          </cell>
          <cell r="H1603" t="str">
            <v>1998081318101153</v>
          </cell>
          <cell r="I1603" t="str">
            <v>99</v>
          </cell>
          <cell r="J1603">
            <v>528838.07999999996</v>
          </cell>
          <cell r="K1603">
            <v>400847.44</v>
          </cell>
          <cell r="L1603">
            <v>0</v>
          </cell>
          <cell r="M1603">
            <v>0</v>
          </cell>
          <cell r="N1603">
            <v>1507.63</v>
          </cell>
          <cell r="O1603">
            <v>400847.44</v>
          </cell>
          <cell r="P1603">
            <v>851277.84</v>
          </cell>
          <cell r="Q1603" t="str">
            <v>A</v>
          </cell>
          <cell r="R1603" t="str">
            <v>N</v>
          </cell>
          <cell r="S1603" t="str">
            <v>001400000000000000000003641266</v>
          </cell>
        </row>
        <row r="1604">
          <cell r="A1604">
            <v>39172</v>
          </cell>
          <cell r="B1604" t="str">
            <v>2001-06-02-08.56.31.678185</v>
          </cell>
          <cell r="C1604" t="str">
            <v>2001-06-02-08.56.31.678185</v>
          </cell>
          <cell r="D1604" t="str">
            <v>ขาย</v>
          </cell>
          <cell r="E1604" t="str">
            <v>50299310285</v>
          </cell>
          <cell r="F1604" t="b">
            <v>0</v>
          </cell>
          <cell r="G1604" t="str">
            <v>ทง สว่างอำไพ</v>
          </cell>
          <cell r="H1604" t="str">
            <v>1998081318094237</v>
          </cell>
          <cell r="I1604" t="str">
            <v>99</v>
          </cell>
          <cell r="J1604">
            <v>633280.4</v>
          </cell>
          <cell r="K1604">
            <v>213234.22</v>
          </cell>
          <cell r="L1604">
            <v>0</v>
          </cell>
          <cell r="M1604">
            <v>0</v>
          </cell>
          <cell r="N1604">
            <v>0</v>
          </cell>
          <cell r="O1604">
            <v>213234.22</v>
          </cell>
          <cell r="P1604">
            <v>889005.17</v>
          </cell>
          <cell r="Q1604" t="str">
            <v>A</v>
          </cell>
          <cell r="R1604" t="str">
            <v>N</v>
          </cell>
          <cell r="S1604" t="str">
            <v>001400000000000000000003653461</v>
          </cell>
        </row>
        <row r="1605">
          <cell r="A1605">
            <v>39172</v>
          </cell>
          <cell r="B1605" t="str">
            <v>2001-05-26-05.20.02.845040</v>
          </cell>
          <cell r="C1605" t="str">
            <v>2001-05-26-05.20.02.845040</v>
          </cell>
          <cell r="D1605" t="str">
            <v>ขาย</v>
          </cell>
          <cell r="E1605" t="str">
            <v>50299310675</v>
          </cell>
          <cell r="F1605" t="b">
            <v>0</v>
          </cell>
          <cell r="G1605" t="str">
            <v>เปรมจิต ตระกูลสมบัติ</v>
          </cell>
          <cell r="H1605" t="str">
            <v>2000040314471599</v>
          </cell>
          <cell r="I1605" t="str">
            <v>99</v>
          </cell>
          <cell r="J1605">
            <v>624414.06999999995</v>
          </cell>
          <cell r="K1605">
            <v>445784.41</v>
          </cell>
          <cell r="L1605">
            <v>0</v>
          </cell>
          <cell r="M1605">
            <v>0</v>
          </cell>
          <cell r="N1605">
            <v>0</v>
          </cell>
          <cell r="O1605">
            <v>445784.41</v>
          </cell>
          <cell r="P1605">
            <v>64893.91</v>
          </cell>
          <cell r="Q1605" t="str">
            <v>A</v>
          </cell>
          <cell r="R1605" t="str">
            <v>N</v>
          </cell>
          <cell r="S1605" t="str">
            <v>001400000000000000000003641430</v>
          </cell>
        </row>
        <row r="1606">
          <cell r="A1606">
            <v>39172</v>
          </cell>
          <cell r="B1606" t="str">
            <v>2004-11-04-00.13.31.594396</v>
          </cell>
          <cell r="C1606" t="str">
            <v>2004-11-04-00.13.31.594396</v>
          </cell>
          <cell r="D1606" t="str">
            <v>ขาย</v>
          </cell>
          <cell r="E1606" t="str">
            <v>50299310683</v>
          </cell>
          <cell r="F1606" t="b">
            <v>0</v>
          </cell>
          <cell r="G1606" t="str">
            <v>สรรพงศ์ ลิมป์ธำรงกุล</v>
          </cell>
          <cell r="H1606" t="str">
            <v>2000030215140177</v>
          </cell>
          <cell r="I1606" t="str">
            <v>99</v>
          </cell>
          <cell r="J1606">
            <v>2089889.94</v>
          </cell>
          <cell r="K1606">
            <v>1578545.06</v>
          </cell>
          <cell r="L1606">
            <v>0</v>
          </cell>
          <cell r="M1606">
            <v>0</v>
          </cell>
          <cell r="N1606">
            <v>0</v>
          </cell>
          <cell r="O1606">
            <v>1578545.06</v>
          </cell>
          <cell r="P1606">
            <v>1001096.43</v>
          </cell>
          <cell r="Q1606" t="str">
            <v>A</v>
          </cell>
          <cell r="R1606" t="str">
            <v>N</v>
          </cell>
          <cell r="S1606" t="str">
            <v>001400000000000000000008575728</v>
          </cell>
        </row>
        <row r="1607">
          <cell r="A1607">
            <v>39172</v>
          </cell>
          <cell r="B1607" t="str">
            <v>2002-12-20-11.44.45.141518</v>
          </cell>
          <cell r="C1607" t="str">
            <v>2002-12-20-11.44.45.141518</v>
          </cell>
          <cell r="D1607" t="str">
            <v>ขาย</v>
          </cell>
          <cell r="E1607" t="str">
            <v>50299500121</v>
          </cell>
          <cell r="F1607" t="b">
            <v>0</v>
          </cell>
          <cell r="G1607" t="str">
            <v>นาย ถนอม ทองสุข</v>
          </cell>
          <cell r="H1607" t="str">
            <v>2006010112360076</v>
          </cell>
          <cell r="I1607" t="str">
            <v>99</v>
          </cell>
          <cell r="J1607">
            <v>305294.75</v>
          </cell>
          <cell r="K1607">
            <v>305294.75</v>
          </cell>
          <cell r="L1607">
            <v>0</v>
          </cell>
          <cell r="M1607">
            <v>1112.5</v>
          </cell>
          <cell r="N1607">
            <v>0</v>
          </cell>
          <cell r="O1607">
            <v>305294.75</v>
          </cell>
          <cell r="P1607">
            <v>103333.87</v>
          </cell>
          <cell r="Q1607" t="str">
            <v>A</v>
          </cell>
          <cell r="R1607" t="str">
            <v>N</v>
          </cell>
          <cell r="S1607" t="str">
            <v>001400000000000000000006249597</v>
          </cell>
        </row>
        <row r="1608">
          <cell r="A1608">
            <v>39172</v>
          </cell>
          <cell r="B1608" t="str">
            <v>2001-06-24-02.37.55.227805</v>
          </cell>
          <cell r="C1608" t="str">
            <v>2001-06-24-02.37.55.227805</v>
          </cell>
          <cell r="D1608" t="str">
            <v>ขาย</v>
          </cell>
          <cell r="E1608" t="str">
            <v>50299500197</v>
          </cell>
          <cell r="F1608" t="b">
            <v>0</v>
          </cell>
          <cell r="G1608" t="str">
            <v>นางสมบูรณ์  ปองดี</v>
          </cell>
          <cell r="H1608" t="str">
            <v>2006060122540137</v>
          </cell>
          <cell r="I1608" t="str">
            <v>99</v>
          </cell>
          <cell r="J1608">
            <v>717105.79</v>
          </cell>
          <cell r="K1608">
            <v>717105.79</v>
          </cell>
          <cell r="L1608">
            <v>0</v>
          </cell>
          <cell r="M1608">
            <v>21442.5</v>
          </cell>
          <cell r="N1608">
            <v>0</v>
          </cell>
          <cell r="O1608">
            <v>717105.79</v>
          </cell>
          <cell r="P1608">
            <v>300110.89</v>
          </cell>
          <cell r="Q1608" t="str">
            <v>A</v>
          </cell>
          <cell r="R1608" t="str">
            <v>N</v>
          </cell>
          <cell r="S1608" t="str">
            <v>001400000000000000000003201984</v>
          </cell>
        </row>
        <row r="1609">
          <cell r="A1609">
            <v>39172</v>
          </cell>
          <cell r="B1609" t="str">
            <v>2003-12-18-15.43.02.883813</v>
          </cell>
          <cell r="C1609" t="str">
            <v>2003-12-18-15.43.02.883813</v>
          </cell>
          <cell r="D1609" t="str">
            <v>ขาย</v>
          </cell>
          <cell r="E1609" t="str">
            <v>50299500210</v>
          </cell>
          <cell r="F1609" t="b">
            <v>0</v>
          </cell>
          <cell r="G1609" t="str">
            <v>นาง นฤมล ผลวารินทร์ และ                  นาย บัณฑิต ผลวารินทร์</v>
          </cell>
          <cell r="H1609" t="str">
            <v>2006070114520120</v>
          </cell>
          <cell r="I1609" t="str">
            <v>99</v>
          </cell>
          <cell r="J1609">
            <v>618222.5</v>
          </cell>
          <cell r="K1609">
            <v>618222.5</v>
          </cell>
          <cell r="L1609">
            <v>0</v>
          </cell>
          <cell r="M1609">
            <v>18822.5</v>
          </cell>
          <cell r="N1609">
            <v>0</v>
          </cell>
          <cell r="O1609">
            <v>618222.5</v>
          </cell>
          <cell r="P1609">
            <v>273621.88</v>
          </cell>
          <cell r="Q1609" t="str">
            <v>A</v>
          </cell>
          <cell r="R1609" t="str">
            <v>N</v>
          </cell>
          <cell r="S1609" t="str">
            <v>001400000000000000000007341228</v>
          </cell>
        </row>
        <row r="1611">
          <cell r="A1611">
            <v>39172</v>
          </cell>
          <cell r="B1611" t="str">
            <v>2001-09-13-04.53.47.366663</v>
          </cell>
          <cell r="C1611" t="str">
            <v>2001-09-13-04.53.47.366663</v>
          </cell>
          <cell r="D1611" t="str">
            <v>ขาย</v>
          </cell>
          <cell r="E1611" t="str">
            <v>50299500294</v>
          </cell>
          <cell r="F1611" t="b">
            <v>0</v>
          </cell>
          <cell r="G1611" t="str">
            <v>น.ส. กรกนก วงษ์อุทิศ</v>
          </cell>
          <cell r="H1611" t="str">
            <v>2007040113260065</v>
          </cell>
          <cell r="I1611" t="str">
            <v>99</v>
          </cell>
          <cell r="J1611">
            <v>1822982.93</v>
          </cell>
          <cell r="K1611">
            <v>1822982.93</v>
          </cell>
          <cell r="L1611">
            <v>0</v>
          </cell>
          <cell r="M1611">
            <v>0</v>
          </cell>
          <cell r="N1611">
            <v>0</v>
          </cell>
          <cell r="O1611">
            <v>1822982.93</v>
          </cell>
          <cell r="P1611">
            <v>717249.07</v>
          </cell>
          <cell r="Q1611" t="str">
            <v>A</v>
          </cell>
          <cell r="R1611" t="str">
            <v>N</v>
          </cell>
          <cell r="S1611" t="str">
            <v>001400000000000000000003516517</v>
          </cell>
        </row>
        <row r="1612">
          <cell r="A1612">
            <v>39172</v>
          </cell>
          <cell r="B1612" t="str">
            <v>2001-06-02-08.40.58.961973</v>
          </cell>
          <cell r="C1612" t="str">
            <v>2001-06-02-08.40.58.961973</v>
          </cell>
          <cell r="D1612" t="str">
            <v>ขาย</v>
          </cell>
          <cell r="E1612" t="str">
            <v>50403016230</v>
          </cell>
          <cell r="F1612" t="b">
            <v>0</v>
          </cell>
          <cell r="G1612" t="str">
            <v>นสาสินี พูลสุข,สรรเสริญ พูลสุข</v>
          </cell>
          <cell r="H1612" t="str">
            <v>2004110109450956</v>
          </cell>
          <cell r="I1612" t="str">
            <v>03</v>
          </cell>
          <cell r="J1612">
            <v>1700000</v>
          </cell>
          <cell r="K1612">
            <v>1756946.8</v>
          </cell>
          <cell r="L1612">
            <v>0</v>
          </cell>
          <cell r="M1612">
            <v>0</v>
          </cell>
          <cell r="N1612">
            <v>0</v>
          </cell>
          <cell r="O1612">
            <v>0</v>
          </cell>
          <cell r="P1612">
            <v>576699.88</v>
          </cell>
          <cell r="Q1612" t="str">
            <v>A</v>
          </cell>
          <cell r="R1612" t="str">
            <v>N</v>
          </cell>
          <cell r="S1612" t="str">
            <v>001400000000000000000003629428</v>
          </cell>
        </row>
        <row r="1614">
          <cell r="A1614">
            <v>39172</v>
          </cell>
          <cell r="B1614" t="str">
            <v>2001-06-02-08.40.58.900920</v>
          </cell>
          <cell r="C1614" t="str">
            <v>2001-06-02-08.40.58.900920</v>
          </cell>
          <cell r="D1614" t="str">
            <v>ไม่ขาย</v>
          </cell>
          <cell r="E1614" t="str">
            <v>50403017286</v>
          </cell>
          <cell r="F1614" t="b">
            <v>0</v>
          </cell>
          <cell r="G1614" t="str">
            <v>ทวิช อมรนิมิตร</v>
          </cell>
          <cell r="H1614" t="str">
            <v>1999090220360790</v>
          </cell>
          <cell r="I1614" t="str">
            <v>03</v>
          </cell>
          <cell r="J1614">
            <v>0</v>
          </cell>
          <cell r="K1614">
            <v>0</v>
          </cell>
          <cell r="L1614">
            <v>0</v>
          </cell>
          <cell r="M1614">
            <v>0</v>
          </cell>
          <cell r="N1614">
            <v>0</v>
          </cell>
          <cell r="O1614">
            <v>0</v>
          </cell>
          <cell r="P1614">
            <v>0</v>
          </cell>
          <cell r="Q1614" t="str">
            <v>X</v>
          </cell>
          <cell r="R1614" t="str">
            <v>Y</v>
          </cell>
          <cell r="S1614" t="str">
            <v>001400000000000000000002825719</v>
          </cell>
        </row>
        <row r="1615">
          <cell r="A1615">
            <v>39172</v>
          </cell>
          <cell r="B1615" t="str">
            <v>2001-06-02-08.40.58.900920</v>
          </cell>
          <cell r="C1615" t="str">
            <v>2001-06-02-08.40.58.900920</v>
          </cell>
          <cell r="D1615" t="str">
            <v>ไม่ขาย</v>
          </cell>
          <cell r="E1615" t="str">
            <v>50431008121</v>
          </cell>
          <cell r="F1615" t="b">
            <v>0</v>
          </cell>
          <cell r="G1615" t="str">
            <v>ทวิช อมรนิมิตร</v>
          </cell>
          <cell r="H1615" t="str">
            <v>1999090220360790</v>
          </cell>
          <cell r="I1615" t="str">
            <v>31</v>
          </cell>
          <cell r="J1615">
            <v>1800000</v>
          </cell>
          <cell r="K1615">
            <v>607378.66</v>
          </cell>
          <cell r="L1615">
            <v>0</v>
          </cell>
          <cell r="M1615">
            <v>0</v>
          </cell>
          <cell r="N1615">
            <v>0</v>
          </cell>
          <cell r="O1615">
            <v>607378.66</v>
          </cell>
          <cell r="P1615">
            <v>28214.01</v>
          </cell>
          <cell r="Q1615" t="str">
            <v>A</v>
          </cell>
          <cell r="R1615" t="str">
            <v>Y</v>
          </cell>
          <cell r="S1615" t="str">
            <v>001400000000000000000002825719</v>
          </cell>
        </row>
        <row r="1616">
          <cell r="A1616">
            <v>39172</v>
          </cell>
          <cell r="B1616" t="str">
            <v>2001-06-02-08.40.58.141122</v>
          </cell>
          <cell r="C1616" t="str">
            <v>2001-06-02-08.40.58.141122</v>
          </cell>
          <cell r="D1616" t="str">
            <v>ขาย</v>
          </cell>
          <cell r="E1616" t="str">
            <v>50431008456</v>
          </cell>
          <cell r="F1616" t="b">
            <v>0</v>
          </cell>
          <cell r="G1616" t="str">
            <v>ชัญญานุช เกษมสิทธิ์</v>
          </cell>
          <cell r="H1616" t="str">
            <v>1999060122551101</v>
          </cell>
          <cell r="I1616" t="str">
            <v>31</v>
          </cell>
          <cell r="J1616">
            <v>591099.48</v>
          </cell>
          <cell r="K1616">
            <v>582984.56000000006</v>
          </cell>
          <cell r="L1616">
            <v>0</v>
          </cell>
          <cell r="M1616">
            <v>0</v>
          </cell>
          <cell r="N1616">
            <v>0</v>
          </cell>
          <cell r="O1616">
            <v>582984.56000000006</v>
          </cell>
          <cell r="P1616">
            <v>420005.46</v>
          </cell>
          <cell r="Q1616" t="str">
            <v>A</v>
          </cell>
          <cell r="R1616" t="str">
            <v>Y</v>
          </cell>
          <cell r="S1616" t="str">
            <v>001400000000000000000003647924</v>
          </cell>
        </row>
        <row r="1617">
          <cell r="A1617">
            <v>39172</v>
          </cell>
          <cell r="B1617" t="str">
            <v>2001-06-02-08.40.58.961973</v>
          </cell>
          <cell r="C1617" t="str">
            <v>2001-06-02-08.40.58.961973</v>
          </cell>
          <cell r="D1617" t="str">
            <v>ขาย</v>
          </cell>
          <cell r="E1617" t="str">
            <v>50431010657</v>
          </cell>
          <cell r="F1617" t="b">
            <v>0</v>
          </cell>
          <cell r="G1617" t="str">
            <v>นสาสินี พูลสุข,สรรเสริญ พูลสุข</v>
          </cell>
          <cell r="H1617" t="str">
            <v>2004110109450956</v>
          </cell>
          <cell r="I1617" t="str">
            <v>31</v>
          </cell>
          <cell r="J1617">
            <v>250000</v>
          </cell>
          <cell r="K1617">
            <v>215572.68</v>
          </cell>
          <cell r="L1617">
            <v>0</v>
          </cell>
          <cell r="M1617">
            <v>0</v>
          </cell>
          <cell r="N1617">
            <v>0</v>
          </cell>
          <cell r="O1617">
            <v>215572.68</v>
          </cell>
          <cell r="P1617">
            <v>45801.81</v>
          </cell>
          <cell r="Q1617" t="str">
            <v>A</v>
          </cell>
          <cell r="R1617" t="str">
            <v>N</v>
          </cell>
          <cell r="S1617" t="str">
            <v>001400000000000000000003629428</v>
          </cell>
        </row>
        <row r="1619">
          <cell r="A1619">
            <v>39172</v>
          </cell>
          <cell r="B1619" t="str">
            <v>2000-04-25-18.07.19.129334</v>
          </cell>
          <cell r="C1619" t="str">
            <v>2000-04-25-18.07.19.129334</v>
          </cell>
          <cell r="D1619" t="str">
            <v>ขาย</v>
          </cell>
          <cell r="E1619" t="str">
            <v>50499310506</v>
          </cell>
          <cell r="F1619" t="b">
            <v>0</v>
          </cell>
          <cell r="G1619" t="str">
            <v>วิริยะ กองเมือง</v>
          </cell>
          <cell r="H1619" t="str">
            <v>2001070305000103</v>
          </cell>
          <cell r="I1619" t="str">
            <v>99</v>
          </cell>
          <cell r="J1619">
            <v>636268.39</v>
          </cell>
          <cell r="K1619">
            <v>469620.8</v>
          </cell>
          <cell r="L1619">
            <v>0</v>
          </cell>
          <cell r="M1619">
            <v>0</v>
          </cell>
          <cell r="N1619">
            <v>1935.63</v>
          </cell>
          <cell r="O1619">
            <v>469620.8</v>
          </cell>
          <cell r="P1619">
            <v>587892.30000000005</v>
          </cell>
          <cell r="Q1619" t="str">
            <v>A</v>
          </cell>
          <cell r="R1619" t="str">
            <v>N</v>
          </cell>
          <cell r="S1619" t="str">
            <v>001400000000000000000002147698</v>
          </cell>
        </row>
        <row r="1620">
          <cell r="A1620">
            <v>39172</v>
          </cell>
          <cell r="B1620" t="str">
            <v>2001-06-02-08.40.54.574138</v>
          </cell>
          <cell r="C1620" t="str">
            <v>2001-06-02-08.40.54.574138</v>
          </cell>
          <cell r="D1620" t="str">
            <v>ขาย</v>
          </cell>
          <cell r="E1620" t="str">
            <v>50499310572</v>
          </cell>
          <cell r="F1620" t="b">
            <v>0</v>
          </cell>
          <cell r="G1620" t="str">
            <v>นพรัตน์ แซ่อึ้ง</v>
          </cell>
          <cell r="H1620" t="str">
            <v>2002110208320097</v>
          </cell>
          <cell r="I1620" t="str">
            <v>99</v>
          </cell>
          <cell r="J1620">
            <v>827372.81</v>
          </cell>
          <cell r="K1620">
            <v>472105.86</v>
          </cell>
          <cell r="L1620">
            <v>0</v>
          </cell>
          <cell r="M1620">
            <v>0</v>
          </cell>
          <cell r="N1620">
            <v>0</v>
          </cell>
          <cell r="O1620">
            <v>472105.86</v>
          </cell>
          <cell r="P1620">
            <v>448837.98</v>
          </cell>
          <cell r="Q1620" t="str">
            <v>A</v>
          </cell>
          <cell r="R1620" t="str">
            <v>N</v>
          </cell>
          <cell r="S1620" t="str">
            <v>001400000000000000000003646984</v>
          </cell>
        </row>
        <row r="1621">
          <cell r="A1621">
            <v>39172</v>
          </cell>
          <cell r="B1621" t="str">
            <v>2004-12-01-00.21.27.062772</v>
          </cell>
          <cell r="C1621" t="str">
            <v>2004-12-01-00.21.27.062772</v>
          </cell>
          <cell r="D1621" t="str">
            <v>ขาย</v>
          </cell>
          <cell r="E1621" t="str">
            <v>50499310580</v>
          </cell>
          <cell r="F1621" t="b">
            <v>0</v>
          </cell>
          <cell r="G1621" t="str">
            <v>ธนิต,สุภาณี งามศิริ</v>
          </cell>
          <cell r="H1621" t="str">
            <v>2000050315330869</v>
          </cell>
          <cell r="I1621" t="str">
            <v>99</v>
          </cell>
          <cell r="J1621">
            <v>3010383.29</v>
          </cell>
          <cell r="K1621">
            <v>2267600.4300000002</v>
          </cell>
          <cell r="L1621">
            <v>0</v>
          </cell>
          <cell r="M1621">
            <v>0</v>
          </cell>
          <cell r="N1621">
            <v>0</v>
          </cell>
          <cell r="O1621">
            <v>2267600.4300000002</v>
          </cell>
          <cell r="P1621">
            <v>956157.09</v>
          </cell>
          <cell r="Q1621" t="str">
            <v>N</v>
          </cell>
          <cell r="R1621" t="str">
            <v>N</v>
          </cell>
          <cell r="S1621" t="str">
            <v>001400000000000000000008655823</v>
          </cell>
        </row>
        <row r="1622">
          <cell r="A1622">
            <v>39172</v>
          </cell>
          <cell r="B1622" t="str">
            <v>2001-06-02-08.40.51.615510</v>
          </cell>
          <cell r="C1622" t="str">
            <v>2001-06-02-08.40.51.615510</v>
          </cell>
          <cell r="D1622" t="str">
            <v>ขาย</v>
          </cell>
          <cell r="E1622" t="str">
            <v>50499600048</v>
          </cell>
          <cell r="F1622" t="b">
            <v>0</v>
          </cell>
          <cell r="G1622" t="str">
            <v>อิ้น นวลแตง</v>
          </cell>
          <cell r="H1622" t="str">
            <v>2005050120370041</v>
          </cell>
          <cell r="I1622" t="str">
            <v>99</v>
          </cell>
          <cell r="J1622">
            <v>1475163.87</v>
          </cell>
          <cell r="K1622">
            <v>1475163.87</v>
          </cell>
          <cell r="L1622">
            <v>0</v>
          </cell>
          <cell r="M1622">
            <v>0</v>
          </cell>
          <cell r="N1622">
            <v>0</v>
          </cell>
          <cell r="O1622">
            <v>1475163.87</v>
          </cell>
          <cell r="P1622">
            <v>593838.49</v>
          </cell>
          <cell r="Q1622" t="str">
            <v>N</v>
          </cell>
          <cell r="R1622" t="str">
            <v>N</v>
          </cell>
          <cell r="S1622" t="str">
            <v>001400000000000000000003081335</v>
          </cell>
        </row>
        <row r="1623">
          <cell r="A1623">
            <v>39172</v>
          </cell>
          <cell r="B1623" t="str">
            <v>2001-06-02-08.32.37.264726</v>
          </cell>
          <cell r="C1623" t="str">
            <v>2001-06-02-08.32.37.264726</v>
          </cell>
          <cell r="D1623" t="str">
            <v>ขาย</v>
          </cell>
          <cell r="E1623" t="str">
            <v>50499600080</v>
          </cell>
          <cell r="F1623" t="b">
            <v>0</v>
          </cell>
          <cell r="G1623" t="str">
            <v>อภิชิต คล้ายทอง</v>
          </cell>
          <cell r="H1623" t="str">
            <v>2005100115000105</v>
          </cell>
          <cell r="I1623" t="str">
            <v>99</v>
          </cell>
          <cell r="J1623">
            <v>1737675.47</v>
          </cell>
          <cell r="K1623">
            <v>1737675.47</v>
          </cell>
          <cell r="L1623">
            <v>0</v>
          </cell>
          <cell r="M1623">
            <v>0</v>
          </cell>
          <cell r="N1623">
            <v>0</v>
          </cell>
          <cell r="O1623">
            <v>1737675.47</v>
          </cell>
          <cell r="P1623">
            <v>2374319.2999999998</v>
          </cell>
          <cell r="Q1623" t="str">
            <v>A</v>
          </cell>
          <cell r="R1623" t="str">
            <v>N</v>
          </cell>
          <cell r="S1623" t="str">
            <v>001400000000000000000003618287</v>
          </cell>
        </row>
        <row r="1624">
          <cell r="A1624">
            <v>39172</v>
          </cell>
          <cell r="B1624" t="str">
            <v>2000-04-24-19.37.41.292184</v>
          </cell>
          <cell r="C1624" t="str">
            <v>2000-04-24-19.37.41.292184</v>
          </cell>
          <cell r="D1624" t="str">
            <v>ขาย</v>
          </cell>
          <cell r="E1624" t="str">
            <v>50499600179</v>
          </cell>
          <cell r="F1624" t="b">
            <v>0</v>
          </cell>
          <cell r="G1624" t="str">
            <v>นาย สุพจน์ แพเจริญ และ                   นาง ลำเลียง แพเจริญ</v>
          </cell>
          <cell r="H1624" t="str">
            <v>2006110123260192</v>
          </cell>
          <cell r="I1624" t="str">
            <v>99</v>
          </cell>
          <cell r="J1624">
            <v>3112024.65</v>
          </cell>
          <cell r="K1624">
            <v>3112024.65</v>
          </cell>
          <cell r="L1624">
            <v>0</v>
          </cell>
          <cell r="M1624">
            <v>0</v>
          </cell>
          <cell r="N1624">
            <v>0</v>
          </cell>
          <cell r="O1624">
            <v>3112024.65</v>
          </cell>
          <cell r="P1624">
            <v>2154376.23</v>
          </cell>
          <cell r="Q1624" t="str">
            <v>A</v>
          </cell>
          <cell r="R1624" t="str">
            <v>N</v>
          </cell>
          <cell r="S1624" t="str">
            <v>001400000000000000000002024417</v>
          </cell>
        </row>
        <row r="1626">
          <cell r="A1626">
            <v>39172</v>
          </cell>
          <cell r="B1626" t="str">
            <v>2000-04-11-18.16.51.600862</v>
          </cell>
          <cell r="C1626" t="str">
            <v>2000-04-11-18.16.51.600862</v>
          </cell>
          <cell r="D1626" t="str">
            <v>ขาย</v>
          </cell>
          <cell r="E1626" t="str">
            <v>50599030547</v>
          </cell>
          <cell r="F1626" t="b">
            <v>0</v>
          </cell>
          <cell r="G1626" t="str">
            <v>สุทิน สุวินิจจิต นาย</v>
          </cell>
          <cell r="H1626" t="str">
            <v>1998090818560890</v>
          </cell>
          <cell r="I1626" t="str">
            <v>99</v>
          </cell>
          <cell r="J1626">
            <v>4126887.2</v>
          </cell>
          <cell r="K1626">
            <v>3010609.19</v>
          </cell>
          <cell r="L1626">
            <v>0</v>
          </cell>
          <cell r="M1626">
            <v>0</v>
          </cell>
          <cell r="N1626">
            <v>0</v>
          </cell>
          <cell r="O1626">
            <v>3010609.19</v>
          </cell>
          <cell r="P1626">
            <v>2235079.83</v>
          </cell>
          <cell r="Q1626" t="str">
            <v>N</v>
          </cell>
          <cell r="R1626">
            <v>0</v>
          </cell>
          <cell r="S1626" t="str">
            <v>001400000000000000000000686584</v>
          </cell>
        </row>
        <row r="1627">
          <cell r="A1627">
            <v>39172</v>
          </cell>
          <cell r="B1627" t="str">
            <v>2002-04-07-16.29.02.975954</v>
          </cell>
          <cell r="C1627" t="str">
            <v>2002-04-07-16.29.02.975954</v>
          </cell>
          <cell r="D1627" t="str">
            <v>ขาย</v>
          </cell>
          <cell r="E1627" t="str">
            <v>50599300403</v>
          </cell>
          <cell r="F1627" t="b">
            <v>0</v>
          </cell>
          <cell r="G1627" t="str">
            <v>เขาเขียวดีเวลล็อปเปอร์ บจ.</v>
          </cell>
          <cell r="H1627" t="str">
            <v>2000021411580203</v>
          </cell>
          <cell r="I1627" t="str">
            <v>99</v>
          </cell>
          <cell r="J1627">
            <v>6653425.0700000003</v>
          </cell>
          <cell r="K1627">
            <v>4680754.5199999996</v>
          </cell>
          <cell r="L1627">
            <v>0</v>
          </cell>
          <cell r="M1627">
            <v>0</v>
          </cell>
          <cell r="N1627">
            <v>0</v>
          </cell>
          <cell r="O1627">
            <v>4680754.5199999996</v>
          </cell>
          <cell r="P1627">
            <v>3852929.68</v>
          </cell>
          <cell r="Q1627" t="str">
            <v>N</v>
          </cell>
          <cell r="R1627" t="str">
            <v>N</v>
          </cell>
          <cell r="S1627" t="str">
            <v>001400000000000000000003953545</v>
          </cell>
        </row>
        <row r="1628">
          <cell r="A1628">
            <v>39172</v>
          </cell>
          <cell r="B1628" t="str">
            <v>2001-06-02-08.25.52.257287</v>
          </cell>
          <cell r="C1628" t="str">
            <v>2001-06-02-08.25.52.257287</v>
          </cell>
          <cell r="D1628" t="str">
            <v>ขาย</v>
          </cell>
          <cell r="E1628" t="str">
            <v>50603030311</v>
          </cell>
          <cell r="F1628" t="b">
            <v>0</v>
          </cell>
          <cell r="G1628" t="str">
            <v>สุนทร คงคานิ่ง</v>
          </cell>
          <cell r="H1628" t="str">
            <v>2000020322400207</v>
          </cell>
          <cell r="I1628" t="str">
            <v>03</v>
          </cell>
          <cell r="J1628">
            <v>0</v>
          </cell>
          <cell r="K1628">
            <v>0</v>
          </cell>
          <cell r="L1628">
            <v>0</v>
          </cell>
          <cell r="M1628">
            <v>0</v>
          </cell>
          <cell r="N1628">
            <v>0</v>
          </cell>
          <cell r="O1628">
            <v>0</v>
          </cell>
          <cell r="P1628">
            <v>0</v>
          </cell>
          <cell r="Q1628" t="str">
            <v>N</v>
          </cell>
          <cell r="R1628" t="str">
            <v>N</v>
          </cell>
          <cell r="S1628" t="str">
            <v>001400000000000000000002788143</v>
          </cell>
        </row>
        <row r="1629">
          <cell r="A1629">
            <v>39172</v>
          </cell>
          <cell r="B1629" t="str">
            <v>2001-06-02-08.32.44.295205</v>
          </cell>
          <cell r="C1629" t="str">
            <v>2001-06-02-08.32.44.295205</v>
          </cell>
          <cell r="D1629" t="str">
            <v>ขาย</v>
          </cell>
          <cell r="E1629" t="str">
            <v>50630007485</v>
          </cell>
          <cell r="F1629" t="b">
            <v>0</v>
          </cell>
          <cell r="G1629" t="str">
            <v>สมยศ ฉินประเสริฐผล</v>
          </cell>
          <cell r="H1629" t="str">
            <v>1999070114391561</v>
          </cell>
          <cell r="I1629" t="str">
            <v>30</v>
          </cell>
          <cell r="J1629">
            <v>9326000</v>
          </cell>
          <cell r="K1629">
            <v>8635948.1400000006</v>
          </cell>
          <cell r="L1629">
            <v>0</v>
          </cell>
          <cell r="M1629">
            <v>0</v>
          </cell>
          <cell r="N1629">
            <v>0</v>
          </cell>
          <cell r="O1629">
            <v>8635948.1400000006</v>
          </cell>
          <cell r="P1629">
            <v>4793578.6399999997</v>
          </cell>
          <cell r="Q1629" t="str">
            <v>N</v>
          </cell>
          <cell r="R1629" t="str">
            <v>Y</v>
          </cell>
          <cell r="S1629" t="str">
            <v>001400000000000000000003616586</v>
          </cell>
        </row>
        <row r="1630">
          <cell r="A1630">
            <v>39172</v>
          </cell>
          <cell r="B1630" t="str">
            <v>2000-04-21-17.50.40.929459</v>
          </cell>
          <cell r="C1630" t="str">
            <v>2000-04-21-17.50.40.929459</v>
          </cell>
          <cell r="D1630" t="str">
            <v>ขาย</v>
          </cell>
          <cell r="E1630" t="str">
            <v>50630007493</v>
          </cell>
          <cell r="F1630" t="b">
            <v>0</v>
          </cell>
          <cell r="G1630" t="str">
            <v>สุนทร วิชิตอักษรพงษ์</v>
          </cell>
          <cell r="H1630" t="str">
            <v>1999070114391562</v>
          </cell>
          <cell r="I1630" t="str">
            <v>30</v>
          </cell>
          <cell r="J1630">
            <v>4766176.84</v>
          </cell>
          <cell r="K1630">
            <v>4358882.5999999996</v>
          </cell>
          <cell r="L1630">
            <v>0</v>
          </cell>
          <cell r="M1630">
            <v>0</v>
          </cell>
          <cell r="N1630">
            <v>9399.9500000000007</v>
          </cell>
          <cell r="O1630">
            <v>4358882.5999999996</v>
          </cell>
          <cell r="P1630">
            <v>2813035.18</v>
          </cell>
          <cell r="Q1630" t="str">
            <v>N</v>
          </cell>
          <cell r="R1630" t="str">
            <v>Y</v>
          </cell>
          <cell r="S1630" t="str">
            <v>001400000000000000000001626781</v>
          </cell>
        </row>
        <row r="1631">
          <cell r="A1631">
            <v>39172</v>
          </cell>
          <cell r="B1631" t="str">
            <v>2002-08-04-19.25.44.008596</v>
          </cell>
          <cell r="C1631" t="str">
            <v>2002-08-04-19.25.44.008596</v>
          </cell>
          <cell r="D1631" t="str">
            <v>ขาย</v>
          </cell>
          <cell r="E1631" t="str">
            <v>50630007508</v>
          </cell>
          <cell r="F1631" t="b">
            <v>0</v>
          </cell>
          <cell r="G1631" t="str">
            <v>สุนทร วิชิตอักษรพงษ์</v>
          </cell>
          <cell r="H1631" t="str">
            <v>1999070114391562</v>
          </cell>
          <cell r="I1631" t="str">
            <v>30</v>
          </cell>
          <cell r="J1631">
            <v>453878.55</v>
          </cell>
          <cell r="K1631">
            <v>410733</v>
          </cell>
          <cell r="L1631">
            <v>0</v>
          </cell>
          <cell r="M1631">
            <v>0</v>
          </cell>
          <cell r="N1631">
            <v>0</v>
          </cell>
          <cell r="O1631">
            <v>410733</v>
          </cell>
          <cell r="P1631">
            <v>79388.990000000005</v>
          </cell>
          <cell r="Q1631" t="str">
            <v>N</v>
          </cell>
          <cell r="R1631" t="str">
            <v>Y</v>
          </cell>
          <cell r="S1631" t="str">
            <v>001400000000000000000003616589</v>
          </cell>
        </row>
        <row r="1633">
          <cell r="A1633">
            <v>39172</v>
          </cell>
          <cell r="B1633" t="str">
            <v>2000-04-24-19.40.17.901696</v>
          </cell>
          <cell r="C1633" t="str">
            <v>2000-04-24-19.40.17.901696</v>
          </cell>
          <cell r="D1633" t="str">
            <v>ขาย</v>
          </cell>
          <cell r="E1633" t="str">
            <v>50630007540</v>
          </cell>
          <cell r="F1633" t="b">
            <v>0</v>
          </cell>
          <cell r="G1633" t="str">
            <v>ญาณพล เสรีสวัสดิ์</v>
          </cell>
          <cell r="H1633" t="str">
            <v>1998100420516473</v>
          </cell>
          <cell r="I1633" t="str">
            <v>30</v>
          </cell>
          <cell r="J1633">
            <v>5370000</v>
          </cell>
          <cell r="K1633">
            <v>5030599.82</v>
          </cell>
          <cell r="L1633">
            <v>85509.66</v>
          </cell>
          <cell r="M1633">
            <v>0</v>
          </cell>
          <cell r="N1633">
            <v>0</v>
          </cell>
          <cell r="O1633">
            <v>5030599.82</v>
          </cell>
          <cell r="P1633">
            <v>1826726.33</v>
          </cell>
          <cell r="Q1633" t="str">
            <v>N</v>
          </cell>
          <cell r="R1633" t="str">
            <v>Y</v>
          </cell>
          <cell r="S1633" t="str">
            <v>001400000000000000000002033983</v>
          </cell>
        </row>
        <row r="1634">
          <cell r="A1634">
            <v>39172</v>
          </cell>
          <cell r="B1634" t="str">
            <v>2001-06-02-08.32.44.497238</v>
          </cell>
          <cell r="C1634" t="str">
            <v>2001-06-02-08.32.44.497238</v>
          </cell>
          <cell r="D1634" t="str">
            <v>ขาย</v>
          </cell>
          <cell r="E1634" t="str">
            <v>50630008164</v>
          </cell>
          <cell r="F1634" t="b">
            <v>0</v>
          </cell>
          <cell r="G1634" t="str">
            <v>วัลลภ ผดุงชัยโชติ,หอมฟุ้ง ผดุงชัยโชติ</v>
          </cell>
          <cell r="H1634" t="str">
            <v>2001040118351536</v>
          </cell>
          <cell r="I1634" t="str">
            <v>30</v>
          </cell>
          <cell r="J1634">
            <v>5329537.3899999997</v>
          </cell>
          <cell r="K1634">
            <v>5136196.4400000004</v>
          </cell>
          <cell r="L1634">
            <v>1194900.77</v>
          </cell>
          <cell r="M1634">
            <v>0</v>
          </cell>
          <cell r="N1634">
            <v>15970.82</v>
          </cell>
          <cell r="O1634">
            <v>5136196.4400000004</v>
          </cell>
          <cell r="P1634">
            <v>2291063.4900000002</v>
          </cell>
          <cell r="Q1634" t="str">
            <v>A</v>
          </cell>
          <cell r="R1634" t="str">
            <v>N</v>
          </cell>
          <cell r="S1634" t="str">
            <v>001400000000000000000003616604</v>
          </cell>
        </row>
        <row r="1636">
          <cell r="A1636">
            <v>39172</v>
          </cell>
          <cell r="B1636" t="str">
            <v>2004-09-02-12.25.20.380185</v>
          </cell>
          <cell r="C1636" t="str">
            <v>2004-09-02-12.25.20.380185</v>
          </cell>
          <cell r="D1636" t="str">
            <v>ขาย</v>
          </cell>
          <cell r="E1636" t="str">
            <v>50630008978</v>
          </cell>
          <cell r="F1636" t="b">
            <v>0</v>
          </cell>
          <cell r="G1636" t="str">
            <v>ปพลสรรค์ ฤทธิ์ทอง</v>
          </cell>
          <cell r="H1636" t="str">
            <v>2004100121131682</v>
          </cell>
          <cell r="I1636" t="str">
            <v>30</v>
          </cell>
          <cell r="J1636">
            <v>1400000</v>
          </cell>
          <cell r="K1636">
            <v>1114930.18</v>
          </cell>
          <cell r="L1636">
            <v>0</v>
          </cell>
          <cell r="M1636">
            <v>0</v>
          </cell>
          <cell r="N1636">
            <v>0</v>
          </cell>
          <cell r="O1636">
            <v>1114930.18</v>
          </cell>
          <cell r="P1636">
            <v>197582.84</v>
          </cell>
          <cell r="Q1636" t="str">
            <v>A</v>
          </cell>
          <cell r="R1636" t="str">
            <v>Y</v>
          </cell>
          <cell r="S1636" t="str">
            <v>001400000000000000000008333576</v>
          </cell>
        </row>
        <row r="1637">
          <cell r="A1637">
            <v>39172</v>
          </cell>
          <cell r="B1637" t="str">
            <v>2004-09-30-13.19.17.257134</v>
          </cell>
          <cell r="C1637" t="str">
            <v>2004-09-30-13.19.17.257134</v>
          </cell>
          <cell r="D1637" t="str">
            <v>ขาย</v>
          </cell>
          <cell r="E1637" t="str">
            <v>50630009021</v>
          </cell>
          <cell r="F1637" t="b">
            <v>0</v>
          </cell>
          <cell r="G1637" t="str">
            <v>เอกภพ อุฬารรักษ์,กมลทิพย์ รุ่งเรือง</v>
          </cell>
          <cell r="H1637" t="str">
            <v>2005050118161233</v>
          </cell>
          <cell r="I1637" t="str">
            <v>30</v>
          </cell>
          <cell r="J1637">
            <v>6500000</v>
          </cell>
          <cell r="K1637">
            <v>6500000</v>
          </cell>
          <cell r="L1637">
            <v>0</v>
          </cell>
          <cell r="M1637">
            <v>0</v>
          </cell>
          <cell r="N1637">
            <v>32656.400000000001</v>
          </cell>
          <cell r="O1637">
            <v>6500000</v>
          </cell>
          <cell r="P1637">
            <v>1775835.61</v>
          </cell>
          <cell r="Q1637" t="str">
            <v>A</v>
          </cell>
          <cell r="R1637" t="str">
            <v>N</v>
          </cell>
          <cell r="S1637" t="str">
            <v>001400000000000000000005109411</v>
          </cell>
        </row>
        <row r="1639">
          <cell r="A1639">
            <v>39172</v>
          </cell>
          <cell r="B1639" t="str">
            <v>2004-05-31-09.40.16.764334</v>
          </cell>
          <cell r="C1639" t="str">
            <v>2004-05-31-09.40.16.764334</v>
          </cell>
          <cell r="D1639" t="str">
            <v>ขาย</v>
          </cell>
          <cell r="E1639" t="str">
            <v>50630009039</v>
          </cell>
          <cell r="F1639" t="b">
            <v>0</v>
          </cell>
          <cell r="G1639" t="str">
            <v>ประพันธุ์ โพธิ์เกษม</v>
          </cell>
          <cell r="H1639" t="str">
            <v>2004110109450973</v>
          </cell>
          <cell r="I1639" t="str">
            <v>30</v>
          </cell>
          <cell r="J1639">
            <v>3000000</v>
          </cell>
          <cell r="K1639">
            <v>2996682.19</v>
          </cell>
          <cell r="L1639">
            <v>0</v>
          </cell>
          <cell r="M1639">
            <v>0</v>
          </cell>
          <cell r="N1639">
            <v>5690.26</v>
          </cell>
          <cell r="O1639">
            <v>2996682.19</v>
          </cell>
          <cell r="P1639">
            <v>640010.68000000005</v>
          </cell>
          <cell r="Q1639" t="str">
            <v>A</v>
          </cell>
          <cell r="R1639" t="str">
            <v>N</v>
          </cell>
          <cell r="S1639" t="str">
            <v>001400000000000000000007927570</v>
          </cell>
        </row>
        <row r="1640">
          <cell r="A1640">
            <v>39172</v>
          </cell>
          <cell r="B1640" t="str">
            <v>2004-09-30-13.19.17.257134</v>
          </cell>
          <cell r="C1640" t="str">
            <v>2004-09-30-13.19.17.257134</v>
          </cell>
          <cell r="D1640" t="str">
            <v>ขาย</v>
          </cell>
          <cell r="E1640" t="str">
            <v>50630009097</v>
          </cell>
          <cell r="F1640" t="b">
            <v>0</v>
          </cell>
          <cell r="G1640" t="str">
            <v>เอกภพ อุฬารรักษ์,กมลทิพย์ รุ่งเรือง</v>
          </cell>
          <cell r="H1640" t="str">
            <v>2005050118161233</v>
          </cell>
          <cell r="I1640" t="str">
            <v>30</v>
          </cell>
          <cell r="J1640">
            <v>169000</v>
          </cell>
          <cell r="K1640">
            <v>137179.60999999999</v>
          </cell>
          <cell r="L1640">
            <v>0</v>
          </cell>
          <cell r="M1640">
            <v>0</v>
          </cell>
          <cell r="N1640">
            <v>0</v>
          </cell>
          <cell r="O1640">
            <v>137179.60999999999</v>
          </cell>
          <cell r="P1640">
            <v>32338.69</v>
          </cell>
          <cell r="Q1640" t="str">
            <v>A</v>
          </cell>
          <cell r="R1640" t="str">
            <v>N</v>
          </cell>
          <cell r="S1640" t="str">
            <v>001400000000000000000005109411</v>
          </cell>
        </row>
        <row r="1642">
          <cell r="A1642">
            <v>39172</v>
          </cell>
          <cell r="B1642" t="str">
            <v>2002-05-19-08.00.06.354407</v>
          </cell>
          <cell r="C1642" t="str">
            <v>2002-05-19-08.00.06.354407</v>
          </cell>
          <cell r="D1642" t="str">
            <v>ขาย</v>
          </cell>
          <cell r="E1642" t="str">
            <v>50699030197</v>
          </cell>
          <cell r="F1642" t="b">
            <v>0</v>
          </cell>
          <cell r="G1642" t="str">
            <v>อำนาจ ศิริชัย</v>
          </cell>
          <cell r="H1642" t="str">
            <v>1998081318174846</v>
          </cell>
          <cell r="I1642" t="str">
            <v>99</v>
          </cell>
          <cell r="J1642">
            <v>7487343.5599999996</v>
          </cell>
          <cell r="K1642">
            <v>2506805.39</v>
          </cell>
          <cell r="L1642">
            <v>0</v>
          </cell>
          <cell r="M1642">
            <v>0</v>
          </cell>
          <cell r="N1642">
            <v>0</v>
          </cell>
          <cell r="O1642">
            <v>2506805.39</v>
          </cell>
          <cell r="P1642">
            <v>8482829.75</v>
          </cell>
          <cell r="Q1642" t="str">
            <v>N</v>
          </cell>
          <cell r="R1642">
            <v>0</v>
          </cell>
          <cell r="S1642" t="str">
            <v>001400000000000000000003955885</v>
          </cell>
        </row>
        <row r="1643">
          <cell r="A1643">
            <v>39172</v>
          </cell>
          <cell r="B1643" t="str">
            <v>2000-04-21-00.26.08.557673</v>
          </cell>
          <cell r="C1643" t="str">
            <v>2000-04-21-00.26.08.557673</v>
          </cell>
          <cell r="D1643" t="str">
            <v>CS</v>
          </cell>
          <cell r="E1643" t="str">
            <v>50699030464</v>
          </cell>
          <cell r="F1643" t="b">
            <v>0</v>
          </cell>
          <cell r="G1643" t="str">
            <v>ชาลี มกราพันธุ์</v>
          </cell>
          <cell r="H1643" t="str">
            <v>2001070305000108</v>
          </cell>
          <cell r="I1643" t="str">
            <v>99</v>
          </cell>
          <cell r="J1643">
            <v>2549922.11</v>
          </cell>
          <cell r="K1643">
            <v>2011431.24</v>
          </cell>
          <cell r="L1643">
            <v>0</v>
          </cell>
          <cell r="M1643">
            <v>0</v>
          </cell>
          <cell r="N1643">
            <v>0</v>
          </cell>
          <cell r="O1643">
            <v>2011431.24</v>
          </cell>
          <cell r="P1643">
            <v>1951600.68</v>
          </cell>
          <cell r="Q1643" t="str">
            <v>A</v>
          </cell>
          <cell r="R1643" t="str">
            <v>Y</v>
          </cell>
          <cell r="S1643" t="str">
            <v>001400000000000000000001598814</v>
          </cell>
        </row>
        <row r="1644">
          <cell r="A1644">
            <v>39172</v>
          </cell>
          <cell r="B1644" t="str">
            <v>2000-04-21-00.26.08.557673</v>
          </cell>
          <cell r="C1644" t="str">
            <v>2000-04-21-00.26.08.557673</v>
          </cell>
          <cell r="D1644" t="str">
            <v>CS</v>
          </cell>
          <cell r="E1644" t="str">
            <v>50699300222</v>
          </cell>
          <cell r="F1644" t="b">
            <v>0</v>
          </cell>
          <cell r="G1644" t="str">
            <v>ชาลี มกราพันธุ์</v>
          </cell>
          <cell r="H1644" t="str">
            <v>2001040310150099</v>
          </cell>
          <cell r="I1644" t="str">
            <v>99</v>
          </cell>
          <cell r="J1644">
            <v>0</v>
          </cell>
          <cell r="K1644">
            <v>0</v>
          </cell>
          <cell r="L1644">
            <v>0</v>
          </cell>
          <cell r="M1644">
            <v>0</v>
          </cell>
          <cell r="N1644">
            <v>0</v>
          </cell>
          <cell r="O1644">
            <v>0</v>
          </cell>
          <cell r="P1644">
            <v>0</v>
          </cell>
          <cell r="Q1644" t="str">
            <v>A</v>
          </cell>
          <cell r="R1644" t="str">
            <v>Y</v>
          </cell>
          <cell r="S1644" t="str">
            <v>001400000000000000000001598814</v>
          </cell>
        </row>
        <row r="1645">
          <cell r="A1645">
            <v>39172</v>
          </cell>
          <cell r="B1645" t="str">
            <v>2000-04-21-00.26.08.557673</v>
          </cell>
          <cell r="C1645" t="str">
            <v>2000-04-21-00.26.08.557673</v>
          </cell>
          <cell r="D1645" t="str">
            <v>CS</v>
          </cell>
          <cell r="E1645" t="str">
            <v>50699300248</v>
          </cell>
          <cell r="F1645" t="b">
            <v>0</v>
          </cell>
          <cell r="G1645" t="str">
            <v>ชาลี มกราพันธุ์</v>
          </cell>
          <cell r="H1645" t="str">
            <v>2001070305000108</v>
          </cell>
          <cell r="I1645" t="str">
            <v>99</v>
          </cell>
          <cell r="J1645">
            <v>31749378.41</v>
          </cell>
          <cell r="K1645">
            <v>19594364.620000001</v>
          </cell>
          <cell r="L1645">
            <v>0</v>
          </cell>
          <cell r="M1645">
            <v>0</v>
          </cell>
          <cell r="N1645">
            <v>0</v>
          </cell>
          <cell r="O1645">
            <v>19594364.620000001</v>
          </cell>
          <cell r="P1645">
            <v>27673258.73</v>
          </cell>
          <cell r="Q1645" t="str">
            <v>A</v>
          </cell>
          <cell r="R1645" t="str">
            <v>Y</v>
          </cell>
          <cell r="S1645" t="str">
            <v>001400000000000000000001598814</v>
          </cell>
        </row>
        <row r="1646">
          <cell r="A1646">
            <v>39172</v>
          </cell>
          <cell r="B1646" t="str">
            <v>2000-04-16-10.52.07.678586</v>
          </cell>
          <cell r="C1646" t="str">
            <v>2000-04-16-10.52.07.678586</v>
          </cell>
          <cell r="D1646" t="str">
            <v>ขาย</v>
          </cell>
          <cell r="E1646" t="str">
            <v>50699310958</v>
          </cell>
          <cell r="F1646" t="b">
            <v>0</v>
          </cell>
          <cell r="G1646" t="str">
            <v>นรินทร์ มากกมลธรรม</v>
          </cell>
          <cell r="H1646" t="str">
            <v>1998100420516645</v>
          </cell>
          <cell r="I1646" t="str">
            <v>99</v>
          </cell>
          <cell r="J1646">
            <v>7491402.6699999999</v>
          </cell>
          <cell r="K1646">
            <v>4931521.03</v>
          </cell>
          <cell r="L1646">
            <v>0</v>
          </cell>
          <cell r="M1646">
            <v>0</v>
          </cell>
          <cell r="N1646">
            <v>0</v>
          </cell>
          <cell r="O1646">
            <v>4931521.03</v>
          </cell>
          <cell r="P1646">
            <v>3309459.89</v>
          </cell>
          <cell r="Q1646" t="str">
            <v>N</v>
          </cell>
          <cell r="R1646" t="str">
            <v>Y</v>
          </cell>
          <cell r="S1646" t="str">
            <v>001400000000000000000000774343</v>
          </cell>
        </row>
        <row r="1647">
          <cell r="A1647">
            <v>39172</v>
          </cell>
          <cell r="B1647" t="str">
            <v>2001-06-02-08.32.44.281618</v>
          </cell>
          <cell r="C1647" t="str">
            <v>2001-06-02-08.32.44.281618</v>
          </cell>
          <cell r="D1647" t="str">
            <v>ไม่ขาย</v>
          </cell>
          <cell r="E1647" t="str">
            <v>50699310972</v>
          </cell>
          <cell r="F1647" t="b">
            <v>0</v>
          </cell>
          <cell r="G1647" t="str">
            <v>ณัฐกิตต์ ปรีดาวรรณ,สุมาลี พันธ์แสง</v>
          </cell>
          <cell r="H1647" t="str">
            <v>2005030317010045</v>
          </cell>
          <cell r="I1647" t="str">
            <v>99</v>
          </cell>
          <cell r="J1647">
            <v>3938355.39</v>
          </cell>
          <cell r="K1647">
            <v>3938355.39</v>
          </cell>
          <cell r="L1647">
            <v>0</v>
          </cell>
          <cell r="M1647">
            <v>0</v>
          </cell>
          <cell r="N1647">
            <v>0</v>
          </cell>
          <cell r="O1647">
            <v>3938355.39</v>
          </cell>
          <cell r="P1647">
            <v>3696945.34</v>
          </cell>
          <cell r="Q1647" t="str">
            <v>N</v>
          </cell>
          <cell r="R1647" t="str">
            <v>N</v>
          </cell>
          <cell r="S1647" t="str">
            <v>001400000000000000000003616579</v>
          </cell>
        </row>
        <row r="1649">
          <cell r="A1649">
            <v>39172</v>
          </cell>
          <cell r="B1649" t="str">
            <v>2000-04-20-21.11.42.409011</v>
          </cell>
          <cell r="C1649" t="str">
            <v>2000-04-20-21.11.42.409011</v>
          </cell>
          <cell r="D1649" t="str">
            <v>ขาย</v>
          </cell>
          <cell r="E1649" t="str">
            <v>50699311148</v>
          </cell>
          <cell r="F1649" t="b">
            <v>0</v>
          </cell>
          <cell r="G1649" t="str">
            <v>สะโรชา โพธิ์เงิน</v>
          </cell>
          <cell r="H1649" t="str">
            <v>2004100121131686</v>
          </cell>
          <cell r="I1649" t="str">
            <v>99</v>
          </cell>
          <cell r="J1649">
            <v>3099716.22</v>
          </cell>
          <cell r="K1649">
            <v>3049995.27</v>
          </cell>
          <cell r="L1649">
            <v>0</v>
          </cell>
          <cell r="M1649">
            <v>0</v>
          </cell>
          <cell r="N1649">
            <v>0</v>
          </cell>
          <cell r="O1649">
            <v>3049995.27</v>
          </cell>
          <cell r="P1649">
            <v>570474.73</v>
          </cell>
          <cell r="Q1649" t="str">
            <v>A</v>
          </cell>
          <cell r="R1649" t="str">
            <v>N</v>
          </cell>
          <cell r="S1649" t="str">
            <v>001400000000000000000001465766</v>
          </cell>
        </row>
        <row r="1650">
          <cell r="A1650">
            <v>39172</v>
          </cell>
          <cell r="B1650" t="str">
            <v>2001-09-13-04.55.38.000169</v>
          </cell>
          <cell r="C1650" t="str">
            <v>2001-09-13-04.55.38.000169</v>
          </cell>
          <cell r="D1650" t="str">
            <v>ขาย</v>
          </cell>
          <cell r="E1650" t="str">
            <v>50703029520</v>
          </cell>
          <cell r="F1650" t="b">
            <v>0</v>
          </cell>
          <cell r="G1650" t="str">
            <v>เชียงรายชัยพัฒน์</v>
          </cell>
          <cell r="H1650" t="str">
            <v>1999101911295800</v>
          </cell>
          <cell r="I1650" t="str">
            <v>03</v>
          </cell>
          <cell r="J1650">
            <v>1500000</v>
          </cell>
          <cell r="K1650">
            <v>1492817.65</v>
          </cell>
          <cell r="L1650">
            <v>0</v>
          </cell>
          <cell r="M1650">
            <v>0</v>
          </cell>
          <cell r="N1650">
            <v>0</v>
          </cell>
          <cell r="O1650">
            <v>0</v>
          </cell>
          <cell r="P1650">
            <v>0</v>
          </cell>
          <cell r="Q1650" t="str">
            <v>N</v>
          </cell>
          <cell r="R1650" t="str">
            <v>Y</v>
          </cell>
          <cell r="S1650" t="str">
            <v>001400000000000000000003587747</v>
          </cell>
        </row>
        <row r="1651">
          <cell r="A1651">
            <v>39172</v>
          </cell>
          <cell r="B1651" t="str">
            <v>2001-09-13-04.55.38.000169</v>
          </cell>
          <cell r="C1651" t="str">
            <v>2001-09-13-04.55.38.000169</v>
          </cell>
          <cell r="D1651" t="str">
            <v>ขาย</v>
          </cell>
          <cell r="E1651" t="str">
            <v>50730011774</v>
          </cell>
          <cell r="F1651" t="b">
            <v>0</v>
          </cell>
          <cell r="G1651" t="str">
            <v>เชียงรายชัยพัฒน์</v>
          </cell>
          <cell r="H1651" t="str">
            <v>1999101911295800</v>
          </cell>
          <cell r="I1651" t="str">
            <v>30</v>
          </cell>
          <cell r="J1651">
            <v>5810701.4800000004</v>
          </cell>
          <cell r="K1651">
            <v>5610972.6100000003</v>
          </cell>
          <cell r="L1651">
            <v>0</v>
          </cell>
          <cell r="M1651">
            <v>0</v>
          </cell>
          <cell r="N1651">
            <v>0</v>
          </cell>
          <cell r="O1651">
            <v>5610972.6100000003</v>
          </cell>
          <cell r="P1651">
            <v>1872674.73</v>
          </cell>
          <cell r="Q1651" t="str">
            <v>N</v>
          </cell>
          <cell r="R1651" t="str">
            <v>Y</v>
          </cell>
          <cell r="S1651" t="str">
            <v>001400000000000000000003587747</v>
          </cell>
        </row>
        <row r="1652">
          <cell r="A1652">
            <v>39172</v>
          </cell>
          <cell r="B1652" t="str">
            <v>2001-06-02-08.41.37.735945</v>
          </cell>
          <cell r="C1652" t="str">
            <v>2001-06-02-08.41.37.735945</v>
          </cell>
          <cell r="D1652" t="str">
            <v>ขาย</v>
          </cell>
          <cell r="E1652" t="str">
            <v>50731018494</v>
          </cell>
          <cell r="F1652" t="b">
            <v>0</v>
          </cell>
          <cell r="G1652" t="str">
            <v>พิพัฒน์ ฉั่วสุวรรณ</v>
          </cell>
          <cell r="H1652" t="str">
            <v>2001040118351545</v>
          </cell>
          <cell r="I1652" t="str">
            <v>31</v>
          </cell>
          <cell r="J1652">
            <v>693522.02</v>
          </cell>
          <cell r="K1652">
            <v>165833.17000000001</v>
          </cell>
          <cell r="L1652">
            <v>0</v>
          </cell>
          <cell r="M1652">
            <v>0</v>
          </cell>
          <cell r="N1652">
            <v>2794.84</v>
          </cell>
          <cell r="O1652">
            <v>165833.17000000001</v>
          </cell>
          <cell r="P1652">
            <v>2235.36</v>
          </cell>
          <cell r="Q1652" t="str">
            <v>N</v>
          </cell>
          <cell r="R1652" t="str">
            <v>N</v>
          </cell>
          <cell r="S1652" t="str">
            <v>001400000000000000000003593641</v>
          </cell>
        </row>
        <row r="1653">
          <cell r="A1653">
            <v>39172</v>
          </cell>
          <cell r="B1653" t="str">
            <v>2001-06-02-08.56.38.036418</v>
          </cell>
          <cell r="C1653" t="str">
            <v>2001-06-02-08.56.38.036418</v>
          </cell>
          <cell r="D1653" t="str">
            <v>ไม่ขาย</v>
          </cell>
          <cell r="E1653" t="str">
            <v>50799031264</v>
          </cell>
          <cell r="F1653" t="b">
            <v>0</v>
          </cell>
          <cell r="G1653" t="str">
            <v>พงษธร บำรุงพงศ์</v>
          </cell>
          <cell r="H1653" t="str">
            <v>1998081318205526</v>
          </cell>
          <cell r="I1653" t="str">
            <v>99</v>
          </cell>
          <cell r="J1653">
            <v>27692.02</v>
          </cell>
          <cell r="K1653">
            <v>0</v>
          </cell>
          <cell r="L1653">
            <v>0</v>
          </cell>
          <cell r="M1653">
            <v>0</v>
          </cell>
          <cell r="N1653">
            <v>0</v>
          </cell>
          <cell r="O1653">
            <v>0</v>
          </cell>
          <cell r="P1653">
            <v>47447.09</v>
          </cell>
          <cell r="Q1653" t="str">
            <v>A</v>
          </cell>
          <cell r="R1653" t="str">
            <v>N</v>
          </cell>
          <cell r="S1653" t="str">
            <v>001400000000000000000003642540</v>
          </cell>
        </row>
        <row r="1654">
          <cell r="A1654">
            <v>39172</v>
          </cell>
          <cell r="B1654" t="str">
            <v>2001-06-02-08.56.39.430835</v>
          </cell>
          <cell r="C1654" t="str">
            <v>2001-06-02-08.56.39.430835</v>
          </cell>
          <cell r="D1654" t="str">
            <v>ขาย</v>
          </cell>
          <cell r="E1654" t="str">
            <v>50799032189</v>
          </cell>
          <cell r="F1654" t="b">
            <v>0</v>
          </cell>
          <cell r="G1654" t="str">
            <v>จำรัส ทาสุรินทร์</v>
          </cell>
          <cell r="H1654" t="str">
            <v>1998081318183937</v>
          </cell>
          <cell r="I1654" t="str">
            <v>99</v>
          </cell>
          <cell r="J1654">
            <v>4354820.22</v>
          </cell>
          <cell r="K1654">
            <v>2696215.75</v>
          </cell>
          <cell r="L1654">
            <v>0</v>
          </cell>
          <cell r="M1654">
            <v>0</v>
          </cell>
          <cell r="N1654">
            <v>0</v>
          </cell>
          <cell r="O1654">
            <v>2696215.75</v>
          </cell>
          <cell r="P1654">
            <v>5921726.7199999997</v>
          </cell>
          <cell r="Q1654" t="str">
            <v>A</v>
          </cell>
          <cell r="R1654" t="str">
            <v>N</v>
          </cell>
          <cell r="S1654" t="str">
            <v>001400000000000000000003642206</v>
          </cell>
        </row>
        <row r="1655">
          <cell r="A1655">
            <v>39172</v>
          </cell>
          <cell r="B1655" t="str">
            <v>2001-06-02-08.56.38.036418</v>
          </cell>
          <cell r="C1655" t="str">
            <v>2001-06-02-08.56.38.036418</v>
          </cell>
          <cell r="D1655" t="str">
            <v>ไม่ขาย</v>
          </cell>
          <cell r="E1655" t="str">
            <v>50799301136</v>
          </cell>
          <cell r="F1655" t="b">
            <v>0</v>
          </cell>
          <cell r="G1655" t="str">
            <v>พงษธร บำรุงพงศ์</v>
          </cell>
          <cell r="H1655" t="str">
            <v>1998081318205526</v>
          </cell>
          <cell r="I1655" t="str">
            <v>99</v>
          </cell>
          <cell r="J1655">
            <v>1231736.29</v>
          </cell>
          <cell r="K1655">
            <v>900000</v>
          </cell>
          <cell r="L1655">
            <v>0</v>
          </cell>
          <cell r="M1655">
            <v>0</v>
          </cell>
          <cell r="N1655">
            <v>0</v>
          </cell>
          <cell r="O1655">
            <v>900000</v>
          </cell>
          <cell r="P1655">
            <v>2075683.61</v>
          </cell>
          <cell r="Q1655" t="str">
            <v>A</v>
          </cell>
          <cell r="R1655" t="str">
            <v>N</v>
          </cell>
          <cell r="S1655" t="str">
            <v>001400000000000000000003642540</v>
          </cell>
        </row>
        <row r="1656">
          <cell r="A1656">
            <v>39172</v>
          </cell>
          <cell r="B1656" t="str">
            <v>2000-04-11-18.17.07.663423</v>
          </cell>
          <cell r="C1656" t="str">
            <v>2000-04-11-18.17.07.663423</v>
          </cell>
          <cell r="D1656" t="str">
            <v>ไม่ขาย</v>
          </cell>
          <cell r="E1656" t="str">
            <v>50799301306</v>
          </cell>
          <cell r="F1656" t="b">
            <v>0</v>
          </cell>
          <cell r="G1656" t="str">
            <v>หอมหวล ท่างพัฒนกุล</v>
          </cell>
          <cell r="H1656" t="str">
            <v>1998081318242403</v>
          </cell>
          <cell r="I1656" t="str">
            <v>99</v>
          </cell>
          <cell r="J1656">
            <v>2508680.67</v>
          </cell>
          <cell r="K1656">
            <v>1783915.85</v>
          </cell>
          <cell r="L1656">
            <v>0</v>
          </cell>
          <cell r="M1656">
            <v>6272.5</v>
          </cell>
          <cell r="N1656">
            <v>0</v>
          </cell>
          <cell r="O1656">
            <v>1783915.85</v>
          </cell>
          <cell r="P1656">
            <v>3922112.86</v>
          </cell>
          <cell r="Q1656" t="str">
            <v>A</v>
          </cell>
          <cell r="R1656">
            <v>0</v>
          </cell>
          <cell r="S1656" t="str">
            <v>001400000000000000000000686714</v>
          </cell>
        </row>
        <row r="1657">
          <cell r="A1657">
            <v>39172</v>
          </cell>
          <cell r="B1657" t="str">
            <v>2001-06-02-08.56.39.430835</v>
          </cell>
          <cell r="C1657" t="str">
            <v>2001-06-02-08.56.39.430835</v>
          </cell>
          <cell r="D1657" t="str">
            <v>ขาย</v>
          </cell>
          <cell r="E1657" t="str">
            <v>50799301843</v>
          </cell>
          <cell r="F1657" t="b">
            <v>0</v>
          </cell>
          <cell r="G1657" t="str">
            <v>จำรัส ทาสุรินทร์</v>
          </cell>
          <cell r="H1657" t="str">
            <v>1998081318183937</v>
          </cell>
          <cell r="I1657" t="str">
            <v>99</v>
          </cell>
          <cell r="J1657">
            <v>1264821.3500000001</v>
          </cell>
          <cell r="K1657">
            <v>898498.6</v>
          </cell>
          <cell r="L1657">
            <v>0</v>
          </cell>
          <cell r="M1657">
            <v>0</v>
          </cell>
          <cell r="N1657">
            <v>0</v>
          </cell>
          <cell r="O1657">
            <v>898498.6</v>
          </cell>
          <cell r="P1657">
            <v>2031277.48</v>
          </cell>
          <cell r="Q1657" t="str">
            <v>A</v>
          </cell>
          <cell r="R1657" t="str">
            <v>N</v>
          </cell>
          <cell r="S1657" t="str">
            <v>001400000000000000000003642206</v>
          </cell>
        </row>
        <row r="1658">
          <cell r="A1658">
            <v>39172</v>
          </cell>
          <cell r="B1658" t="str">
            <v>2001-06-02-08.32.48.379018</v>
          </cell>
          <cell r="C1658" t="str">
            <v>2001-06-02-08.32.48.379018</v>
          </cell>
          <cell r="D1658" t="str">
            <v>ขาย</v>
          </cell>
          <cell r="E1658" t="str">
            <v>50799302124</v>
          </cell>
          <cell r="F1658" t="b">
            <v>0</v>
          </cell>
          <cell r="G1658" t="str">
            <v>ณรงค์ ตาลดี</v>
          </cell>
          <cell r="H1658" t="str">
            <v>2002030216480071</v>
          </cell>
          <cell r="I1658" t="str">
            <v>99</v>
          </cell>
          <cell r="J1658">
            <v>1302190.78</v>
          </cell>
          <cell r="K1658">
            <v>540173.39</v>
          </cell>
          <cell r="L1658">
            <v>0</v>
          </cell>
          <cell r="M1658">
            <v>0</v>
          </cell>
          <cell r="N1658">
            <v>0</v>
          </cell>
          <cell r="O1658">
            <v>540173.39</v>
          </cell>
          <cell r="P1658">
            <v>542694.6</v>
          </cell>
          <cell r="Q1658" t="str">
            <v>A</v>
          </cell>
          <cell r="R1658" t="str">
            <v>Y</v>
          </cell>
          <cell r="S1658" t="str">
            <v>001400000000000000000002815334</v>
          </cell>
        </row>
        <row r="1659">
          <cell r="A1659">
            <v>39172</v>
          </cell>
          <cell r="B1659" t="str">
            <v>2001-06-02-08.32.47.729839</v>
          </cell>
          <cell r="C1659" t="str">
            <v>2001-06-02-08.32.47.729839</v>
          </cell>
          <cell r="D1659" t="str">
            <v>ขาย</v>
          </cell>
          <cell r="E1659" t="str">
            <v>50799302213</v>
          </cell>
          <cell r="F1659" t="b">
            <v>0</v>
          </cell>
          <cell r="G1659" t="str">
            <v>ชัยวัฒน์ พงษ์สวัสดิ์</v>
          </cell>
          <cell r="H1659" t="str">
            <v>1999040219581753</v>
          </cell>
          <cell r="I1659" t="str">
            <v>99</v>
          </cell>
          <cell r="J1659">
            <v>6479937.1799999997</v>
          </cell>
          <cell r="K1659">
            <v>4010546.45</v>
          </cell>
          <cell r="L1659">
            <v>0</v>
          </cell>
          <cell r="M1659">
            <v>0</v>
          </cell>
          <cell r="N1659">
            <v>0</v>
          </cell>
          <cell r="O1659">
            <v>4010546.45</v>
          </cell>
          <cell r="P1659">
            <v>3183428.16</v>
          </cell>
          <cell r="Q1659" t="str">
            <v>N</v>
          </cell>
          <cell r="R1659" t="str">
            <v>Y</v>
          </cell>
          <cell r="S1659" t="str">
            <v>001400000000000000000003039204</v>
          </cell>
        </row>
        <row r="1660">
          <cell r="A1660">
            <v>39172</v>
          </cell>
          <cell r="B1660" t="str">
            <v>2001-06-02-08.56.38.036418</v>
          </cell>
          <cell r="C1660" t="str">
            <v>2001-06-02-08.56.38.036418</v>
          </cell>
          <cell r="D1660" t="str">
            <v>ไม่ขาย</v>
          </cell>
          <cell r="E1660" t="str">
            <v>50799311896</v>
          </cell>
          <cell r="F1660" t="b">
            <v>0</v>
          </cell>
          <cell r="G1660" t="str">
            <v>พงษธร บำรุงพงศ์</v>
          </cell>
          <cell r="H1660" t="str">
            <v>1998081318205526</v>
          </cell>
          <cell r="I1660" t="str">
            <v>99</v>
          </cell>
          <cell r="J1660">
            <v>334735.21999999997</v>
          </cell>
          <cell r="K1660">
            <v>0</v>
          </cell>
          <cell r="L1660">
            <v>0</v>
          </cell>
          <cell r="M1660">
            <v>0</v>
          </cell>
          <cell r="N1660">
            <v>0</v>
          </cell>
          <cell r="O1660">
            <v>0</v>
          </cell>
          <cell r="P1660">
            <v>536461.42000000004</v>
          </cell>
          <cell r="Q1660" t="str">
            <v>A</v>
          </cell>
          <cell r="R1660" t="str">
            <v>N</v>
          </cell>
          <cell r="S1660" t="str">
            <v>001400000000000000000003642540</v>
          </cell>
        </row>
        <row r="1661">
          <cell r="A1661">
            <v>39172</v>
          </cell>
          <cell r="B1661" t="str">
            <v>2001-06-02-08.56.38.036418</v>
          </cell>
          <cell r="C1661" t="str">
            <v>2001-06-02-08.56.38.036418</v>
          </cell>
          <cell r="D1661" t="str">
            <v>ไม่ขาย</v>
          </cell>
          <cell r="E1661" t="str">
            <v>50799311901</v>
          </cell>
          <cell r="F1661" t="b">
            <v>0</v>
          </cell>
          <cell r="G1661" t="str">
            <v>พงษธร บำรุงพงศ์</v>
          </cell>
          <cell r="H1661" t="str">
            <v>1998081318205526</v>
          </cell>
          <cell r="I1661" t="str">
            <v>99</v>
          </cell>
          <cell r="J1661">
            <v>472187.21</v>
          </cell>
          <cell r="K1661">
            <v>335820.23</v>
          </cell>
          <cell r="L1661">
            <v>0</v>
          </cell>
          <cell r="M1661">
            <v>0</v>
          </cell>
          <cell r="N1661">
            <v>0</v>
          </cell>
          <cell r="O1661">
            <v>335820.23</v>
          </cell>
          <cell r="P1661">
            <v>801858.91</v>
          </cell>
          <cell r="Q1661" t="str">
            <v>A</v>
          </cell>
          <cell r="R1661" t="str">
            <v>N</v>
          </cell>
          <cell r="S1661" t="str">
            <v>001400000000000000000003642540</v>
          </cell>
        </row>
        <row r="1662">
          <cell r="A1662">
            <v>39172</v>
          </cell>
          <cell r="B1662" t="str">
            <v>2002-04-07-16.29.06.289086</v>
          </cell>
          <cell r="C1662" t="str">
            <v>2002-04-07-16.29.06.289086</v>
          </cell>
          <cell r="D1662" t="str">
            <v>ไม่ขาย</v>
          </cell>
          <cell r="E1662" t="str">
            <v>50799312046</v>
          </cell>
          <cell r="F1662" t="b">
            <v>0</v>
          </cell>
          <cell r="G1662" t="str">
            <v>วนิดา  คงคา</v>
          </cell>
          <cell r="H1662" t="str">
            <v>1998081318221551</v>
          </cell>
          <cell r="I1662" t="str">
            <v>99</v>
          </cell>
          <cell r="J1662">
            <v>126083.54</v>
          </cell>
          <cell r="K1662">
            <v>99375.96</v>
          </cell>
          <cell r="L1662">
            <v>0</v>
          </cell>
          <cell r="M1662">
            <v>3152.5</v>
          </cell>
          <cell r="N1662">
            <v>0</v>
          </cell>
          <cell r="O1662">
            <v>99375.96</v>
          </cell>
          <cell r="P1662">
            <v>161987.21</v>
          </cell>
          <cell r="Q1662" t="str">
            <v>A</v>
          </cell>
          <cell r="R1662">
            <v>0</v>
          </cell>
          <cell r="S1662" t="str">
            <v>001400000000000000000004377613</v>
          </cell>
        </row>
        <row r="1663">
          <cell r="A1663">
            <v>39172</v>
          </cell>
          <cell r="B1663" t="str">
            <v>2001-06-02-08.56.39.430835</v>
          </cell>
          <cell r="C1663" t="str">
            <v>2001-06-02-08.56.39.430835</v>
          </cell>
          <cell r="D1663" t="str">
            <v>ขาย</v>
          </cell>
          <cell r="E1663" t="str">
            <v>50799312981</v>
          </cell>
          <cell r="F1663" t="b">
            <v>0</v>
          </cell>
          <cell r="G1663" t="str">
            <v>จำรัส ทาสุรินทร์</v>
          </cell>
          <cell r="H1663" t="str">
            <v>1998081318183937</v>
          </cell>
          <cell r="I1663" t="str">
            <v>99</v>
          </cell>
          <cell r="J1663">
            <v>582876.55000000005</v>
          </cell>
          <cell r="K1663">
            <v>187166.65</v>
          </cell>
          <cell r="L1663">
            <v>0</v>
          </cell>
          <cell r="M1663">
            <v>0</v>
          </cell>
          <cell r="N1663">
            <v>0</v>
          </cell>
          <cell r="O1663">
            <v>187166.65</v>
          </cell>
          <cell r="P1663">
            <v>204942.26</v>
          </cell>
          <cell r="Q1663" t="str">
            <v>A</v>
          </cell>
          <cell r="R1663" t="str">
            <v>N</v>
          </cell>
          <cell r="S1663" t="str">
            <v>001400000000000000000003642206</v>
          </cell>
        </row>
        <row r="1664">
          <cell r="A1664">
            <v>39172</v>
          </cell>
          <cell r="B1664" t="str">
            <v>2001-06-02-08.56.39.610422</v>
          </cell>
          <cell r="C1664" t="str">
            <v>2001-06-02-08.56.39.610422</v>
          </cell>
          <cell r="D1664" t="str">
            <v>CS</v>
          </cell>
          <cell r="E1664" t="str">
            <v>50799313149</v>
          </cell>
          <cell r="F1664" t="b">
            <v>0</v>
          </cell>
          <cell r="G1664" t="str">
            <v>อนุชา ไตลังคะ</v>
          </cell>
          <cell r="H1664" t="str">
            <v>1998100420517003</v>
          </cell>
          <cell r="I1664" t="str">
            <v>99</v>
          </cell>
          <cell r="J1664">
            <v>606861.93000000005</v>
          </cell>
          <cell r="K1664">
            <v>467528.78</v>
          </cell>
          <cell r="L1664">
            <v>0</v>
          </cell>
          <cell r="M1664">
            <v>2008</v>
          </cell>
          <cell r="N1664">
            <v>0</v>
          </cell>
          <cell r="O1664">
            <v>467528.78</v>
          </cell>
          <cell r="P1664">
            <v>825409.2</v>
          </cell>
          <cell r="Q1664" t="str">
            <v>A</v>
          </cell>
          <cell r="R1664" t="str">
            <v>N</v>
          </cell>
          <cell r="S1664" t="str">
            <v>001400000000000000000003624776</v>
          </cell>
        </row>
        <row r="1665">
          <cell r="A1665">
            <v>39172</v>
          </cell>
          <cell r="B1665" t="str">
            <v>2001-06-02-08.41.30.921536</v>
          </cell>
          <cell r="C1665" t="str">
            <v>2001-06-02-08.41.30.921536</v>
          </cell>
          <cell r="D1665" t="str">
            <v>ขาย</v>
          </cell>
          <cell r="E1665" t="str">
            <v>50799313474</v>
          </cell>
          <cell r="F1665" t="b">
            <v>0</v>
          </cell>
          <cell r="G1665" t="str">
            <v>สุข ทาสุรินทร์</v>
          </cell>
          <cell r="H1665" t="str">
            <v>2002050307040074</v>
          </cell>
          <cell r="I1665" t="str">
            <v>99</v>
          </cell>
          <cell r="J1665">
            <v>406483.11</v>
          </cell>
          <cell r="K1665">
            <v>317803.87</v>
          </cell>
          <cell r="L1665">
            <v>0</v>
          </cell>
          <cell r="M1665">
            <v>10162.5</v>
          </cell>
          <cell r="N1665">
            <v>0</v>
          </cell>
          <cell r="O1665">
            <v>317803.87</v>
          </cell>
          <cell r="P1665">
            <v>359552.6</v>
          </cell>
          <cell r="Q1665" t="str">
            <v>A</v>
          </cell>
          <cell r="R1665" t="str">
            <v>N</v>
          </cell>
          <cell r="S1665" t="str">
            <v>001400000000000000000003642208</v>
          </cell>
        </row>
        <row r="1666">
          <cell r="A1666">
            <v>39172</v>
          </cell>
          <cell r="B1666" t="str">
            <v>2000-04-16-12.52.34.919154</v>
          </cell>
          <cell r="C1666" t="str">
            <v>2000-04-16-12.52.34.919154</v>
          </cell>
          <cell r="D1666" t="str">
            <v>ขาย</v>
          </cell>
          <cell r="E1666" t="str">
            <v>50799620023</v>
          </cell>
          <cell r="F1666" t="b">
            <v>0</v>
          </cell>
          <cell r="G1666" t="str">
            <v>นันทนา สมณา</v>
          </cell>
          <cell r="H1666" t="str">
            <v>2005040122050051</v>
          </cell>
          <cell r="I1666" t="str">
            <v>99</v>
          </cell>
          <cell r="J1666">
            <v>474763.65</v>
          </cell>
          <cell r="K1666">
            <v>469778.07</v>
          </cell>
          <cell r="L1666">
            <v>0</v>
          </cell>
          <cell r="M1666">
            <v>0</v>
          </cell>
          <cell r="N1666">
            <v>0</v>
          </cell>
          <cell r="O1666">
            <v>469778.07</v>
          </cell>
          <cell r="P1666">
            <v>148811.06</v>
          </cell>
          <cell r="Q1666" t="str">
            <v>A</v>
          </cell>
          <cell r="R1666" t="str">
            <v>N</v>
          </cell>
          <cell r="S1666" t="str">
            <v>001400000000000000000000783722</v>
          </cell>
        </row>
        <row r="1667">
          <cell r="A1667">
            <v>39172</v>
          </cell>
          <cell r="B1667" t="str">
            <v>2003-12-15-00.58.54.432166</v>
          </cell>
          <cell r="C1667" t="str">
            <v>2003-12-15-00.58.54.432166</v>
          </cell>
          <cell r="D1667" t="str">
            <v>ขาย</v>
          </cell>
          <cell r="E1667" t="str">
            <v>50899030240</v>
          </cell>
          <cell r="F1667" t="b">
            <v>0</v>
          </cell>
          <cell r="G1667" t="str">
            <v>วันชัย หิรัญวัฒน์ พตท./กนิษฐา หิรัญวัฒน์ นาง</v>
          </cell>
          <cell r="H1667" t="str">
            <v>2000100318200118</v>
          </cell>
          <cell r="I1667" t="str">
            <v>99</v>
          </cell>
          <cell r="J1667">
            <v>6161234.79</v>
          </cell>
          <cell r="K1667">
            <v>4009230.53</v>
          </cell>
          <cell r="L1667">
            <v>0</v>
          </cell>
          <cell r="M1667">
            <v>0</v>
          </cell>
          <cell r="N1667">
            <v>0</v>
          </cell>
          <cell r="O1667">
            <v>4009230.53</v>
          </cell>
          <cell r="P1667">
            <v>10001945.17</v>
          </cell>
          <cell r="Q1667" t="str">
            <v>A</v>
          </cell>
          <cell r="R1667" t="str">
            <v>N</v>
          </cell>
          <cell r="S1667" t="str">
            <v>001400000000000000000006159541</v>
          </cell>
        </row>
        <row r="1668">
          <cell r="A1668">
            <v>39172</v>
          </cell>
          <cell r="B1668" t="str">
            <v>2002-04-07-16.29.07.128589</v>
          </cell>
          <cell r="C1668" t="str">
            <v>2002-04-07-16.29.07.128589</v>
          </cell>
          <cell r="D1668" t="str">
            <v>ขาย</v>
          </cell>
          <cell r="E1668" t="str">
            <v>50899300145</v>
          </cell>
          <cell r="F1668" t="b">
            <v>0</v>
          </cell>
          <cell r="G1668" t="str">
            <v>ยะลา เฉลิมชัย  หจก.</v>
          </cell>
          <cell r="H1668" t="str">
            <v>2001030212180080</v>
          </cell>
          <cell r="I1668" t="str">
            <v>99</v>
          </cell>
          <cell r="J1668">
            <v>78707220.219999999</v>
          </cell>
          <cell r="K1668">
            <v>48532142.82</v>
          </cell>
          <cell r="L1668">
            <v>0</v>
          </cell>
          <cell r="M1668">
            <v>0</v>
          </cell>
          <cell r="N1668">
            <v>34426.18</v>
          </cell>
          <cell r="O1668">
            <v>48532142.82</v>
          </cell>
          <cell r="P1668">
            <v>58615708.579999998</v>
          </cell>
          <cell r="Q1668" t="str">
            <v>A</v>
          </cell>
          <cell r="R1668" t="str">
            <v>Y</v>
          </cell>
          <cell r="S1668" t="str">
            <v>001400000000000000000003955290</v>
          </cell>
        </row>
        <row r="1669">
          <cell r="A1669">
            <v>39172</v>
          </cell>
          <cell r="B1669" t="str">
            <v>2001-06-02-08.41.43.909331</v>
          </cell>
          <cell r="C1669" t="str">
            <v>2001-06-02-08.41.43.909331</v>
          </cell>
          <cell r="D1669" t="str">
            <v>ขาย</v>
          </cell>
          <cell r="E1669" t="str">
            <v>50899310405</v>
          </cell>
          <cell r="F1669" t="b">
            <v>0</v>
          </cell>
          <cell r="G1669" t="str">
            <v>สุจิรา  ขวัญเจริญ นางสาว/เอิ้น ขวัญเจริญ นาง</v>
          </cell>
          <cell r="H1669" t="str">
            <v>2005030317020049</v>
          </cell>
          <cell r="I1669" t="str">
            <v>99</v>
          </cell>
          <cell r="J1669">
            <v>988440.86</v>
          </cell>
          <cell r="K1669">
            <v>985440.86</v>
          </cell>
          <cell r="L1669">
            <v>0</v>
          </cell>
          <cell r="M1669">
            <v>0</v>
          </cell>
          <cell r="N1669">
            <v>0</v>
          </cell>
          <cell r="O1669">
            <v>985440.86</v>
          </cell>
          <cell r="P1669">
            <v>941581.97</v>
          </cell>
          <cell r="Q1669" t="str">
            <v>N</v>
          </cell>
          <cell r="R1669" t="str">
            <v>N</v>
          </cell>
          <cell r="S1669" t="str">
            <v>001400000000000000000003652536</v>
          </cell>
        </row>
        <row r="1671">
          <cell r="A1671">
            <v>39172</v>
          </cell>
          <cell r="B1671" t="str">
            <v>2001-06-24-02.43.50.900431</v>
          </cell>
          <cell r="C1671" t="str">
            <v>2001-06-24-02.43.50.900431</v>
          </cell>
          <cell r="D1671" t="str">
            <v>ขาย</v>
          </cell>
          <cell r="E1671" t="str">
            <v>50899310625</v>
          </cell>
          <cell r="F1671" t="b">
            <v>0</v>
          </cell>
          <cell r="G1671" t="str">
            <v>ธรรมรัตน์ สวยยะลา</v>
          </cell>
          <cell r="H1671" t="str">
            <v>2006050115480078</v>
          </cell>
          <cell r="I1671" t="str">
            <v>99</v>
          </cell>
          <cell r="J1671">
            <v>370581.69</v>
          </cell>
          <cell r="K1671">
            <v>370581.69</v>
          </cell>
          <cell r="L1671">
            <v>0</v>
          </cell>
          <cell r="M1671">
            <v>13095</v>
          </cell>
          <cell r="N1671">
            <v>0</v>
          </cell>
          <cell r="O1671">
            <v>370581.69</v>
          </cell>
          <cell r="P1671">
            <v>186761.08</v>
          </cell>
          <cell r="Q1671" t="str">
            <v>A</v>
          </cell>
          <cell r="R1671" t="str">
            <v>N</v>
          </cell>
          <cell r="S1671" t="str">
            <v>001400000000000000000003117026</v>
          </cell>
        </row>
        <row r="1672">
          <cell r="A1672">
            <v>39172</v>
          </cell>
          <cell r="B1672" t="str">
            <v>2001-06-24-02.44.37.595057</v>
          </cell>
          <cell r="C1672" t="str">
            <v>2001-06-24-02.44.37.595057</v>
          </cell>
          <cell r="D1672" t="str">
            <v>CS</v>
          </cell>
          <cell r="E1672" t="str">
            <v>50903031329</v>
          </cell>
          <cell r="F1672" t="b">
            <v>0</v>
          </cell>
          <cell r="G1672" t="str">
            <v>นันท์นภา สวนใจเย็น</v>
          </cell>
          <cell r="H1672" t="str">
            <v>2000070404250171</v>
          </cell>
          <cell r="I1672" t="str">
            <v>03</v>
          </cell>
          <cell r="J1672">
            <v>0</v>
          </cell>
          <cell r="K1672">
            <v>0</v>
          </cell>
          <cell r="L1672">
            <v>0</v>
          </cell>
          <cell r="M1672">
            <v>0</v>
          </cell>
          <cell r="N1672">
            <v>0</v>
          </cell>
          <cell r="O1672">
            <v>0</v>
          </cell>
          <cell r="P1672">
            <v>0</v>
          </cell>
          <cell r="Q1672" t="str">
            <v>A</v>
          </cell>
          <cell r="R1672" t="str">
            <v>Y</v>
          </cell>
          <cell r="S1672" t="str">
            <v>001400000000000000000003230328</v>
          </cell>
        </row>
        <row r="1673">
          <cell r="A1673">
            <v>39172</v>
          </cell>
          <cell r="B1673" t="str">
            <v>2000-04-06-19.47.13.704766</v>
          </cell>
          <cell r="C1673" t="str">
            <v>2000-04-06-19.47.13.704766</v>
          </cell>
          <cell r="D1673" t="str">
            <v>ขาย</v>
          </cell>
          <cell r="E1673" t="str">
            <v>50931011365</v>
          </cell>
          <cell r="F1673" t="b">
            <v>0</v>
          </cell>
          <cell r="G1673" t="str">
            <v>หมุดตาด หนิหล่ำ</v>
          </cell>
          <cell r="H1673" t="str">
            <v>1998081318293260</v>
          </cell>
          <cell r="I1673" t="str">
            <v>31</v>
          </cell>
          <cell r="J1673">
            <v>300000</v>
          </cell>
          <cell r="K1673">
            <v>142109.76000000001</v>
          </cell>
          <cell r="L1673">
            <v>0</v>
          </cell>
          <cell r="M1673">
            <v>0</v>
          </cell>
          <cell r="N1673">
            <v>0</v>
          </cell>
          <cell r="O1673">
            <v>142109.76000000001</v>
          </cell>
          <cell r="P1673">
            <v>7612.28</v>
          </cell>
          <cell r="Q1673" t="str">
            <v>A</v>
          </cell>
          <cell r="R1673" t="str">
            <v>Y</v>
          </cell>
          <cell r="S1673" t="str">
            <v>001400000000000000000000269149</v>
          </cell>
        </row>
        <row r="1674">
          <cell r="A1674">
            <v>39172</v>
          </cell>
          <cell r="B1674" t="str">
            <v>2000-04-19-18.21.33.452695</v>
          </cell>
          <cell r="C1674" t="str">
            <v>2000-04-19-18.21.33.452695</v>
          </cell>
          <cell r="D1674" t="str">
            <v>ขาย</v>
          </cell>
          <cell r="E1674" t="str">
            <v>50931017468</v>
          </cell>
          <cell r="F1674" t="b">
            <v>0</v>
          </cell>
          <cell r="G1674" t="str">
            <v>โกวิท ไทยสม</v>
          </cell>
          <cell r="H1674" t="str">
            <v>1999110115531390</v>
          </cell>
          <cell r="I1674">
            <v>0</v>
          </cell>
          <cell r="J1674">
            <v>1020000</v>
          </cell>
          <cell r="K1674">
            <v>0</v>
          </cell>
          <cell r="L1674">
            <v>0</v>
          </cell>
          <cell r="M1674">
            <v>0</v>
          </cell>
          <cell r="N1674">
            <v>0</v>
          </cell>
          <cell r="O1674">
            <v>0</v>
          </cell>
          <cell r="P1674">
            <v>0</v>
          </cell>
          <cell r="Q1674" t="str">
            <v>X</v>
          </cell>
          <cell r="R1674" t="str">
            <v>N</v>
          </cell>
          <cell r="S1674" t="str">
            <v>001400000000000000000001190539</v>
          </cell>
        </row>
        <row r="1675">
          <cell r="A1675">
            <v>39172</v>
          </cell>
          <cell r="B1675" t="str">
            <v>2002-04-05-08.59.39.000216</v>
          </cell>
          <cell r="C1675" t="str">
            <v>2002-04-05-08.59.39.000216</v>
          </cell>
          <cell r="D1675" t="str">
            <v>ขาย</v>
          </cell>
          <cell r="E1675" t="str">
            <v>50931020330</v>
          </cell>
          <cell r="F1675" t="b">
            <v>0</v>
          </cell>
          <cell r="G1675" t="str">
            <v>มนูญ ดวงสุวรรณ์,วิลาวัณย์ ดวงสุวรรณ์</v>
          </cell>
          <cell r="H1675" t="str">
            <v>2002050111341428</v>
          </cell>
          <cell r="I1675" t="str">
            <v>31</v>
          </cell>
          <cell r="J1675">
            <v>400000</v>
          </cell>
          <cell r="K1675">
            <v>322085.2</v>
          </cell>
          <cell r="L1675">
            <v>0</v>
          </cell>
          <cell r="M1675">
            <v>0</v>
          </cell>
          <cell r="N1675">
            <v>0</v>
          </cell>
          <cell r="O1675">
            <v>322085.2</v>
          </cell>
          <cell r="P1675">
            <v>23622.52</v>
          </cell>
          <cell r="Q1675" t="str">
            <v>A</v>
          </cell>
          <cell r="R1675" t="str">
            <v>N</v>
          </cell>
          <cell r="S1675" t="str">
            <v>001400000000000000000005391971</v>
          </cell>
        </row>
        <row r="1677">
          <cell r="A1677">
            <v>39172</v>
          </cell>
          <cell r="B1677" t="str">
            <v>2005-04-21-09.11.55.592138</v>
          </cell>
          <cell r="C1677" t="str">
            <v>2005-04-21-09.11.55.592138</v>
          </cell>
          <cell r="D1677" t="str">
            <v>ขาย</v>
          </cell>
          <cell r="E1677" t="str">
            <v>50931025403</v>
          </cell>
          <cell r="F1677" t="b">
            <v>0</v>
          </cell>
          <cell r="G1677" t="str">
            <v>จิม ชูพันธ์</v>
          </cell>
          <cell r="H1677" t="str">
            <v>2005050118161258</v>
          </cell>
          <cell r="I1677" t="str">
            <v>31</v>
          </cell>
          <cell r="J1677">
            <v>1300000</v>
          </cell>
          <cell r="K1677">
            <v>1276170.3899999999</v>
          </cell>
          <cell r="L1677">
            <v>0</v>
          </cell>
          <cell r="M1677">
            <v>0</v>
          </cell>
          <cell r="N1677">
            <v>0</v>
          </cell>
          <cell r="O1677">
            <v>1276170.3899999999</v>
          </cell>
          <cell r="P1677">
            <v>195371.89</v>
          </cell>
          <cell r="Q1677" t="str">
            <v>A</v>
          </cell>
          <cell r="R1677" t="str">
            <v>N</v>
          </cell>
          <cell r="S1677" t="str">
            <v>001400000000000000000009510409</v>
          </cell>
        </row>
        <row r="1678">
          <cell r="A1678">
            <v>39172</v>
          </cell>
          <cell r="B1678" t="str">
            <v>2001-04-12-23.19.17.516062</v>
          </cell>
          <cell r="C1678" t="str">
            <v>2001-04-12-23.19.17.516062</v>
          </cell>
          <cell r="D1678" t="str">
            <v>ไม่ขาย</v>
          </cell>
          <cell r="E1678" t="str">
            <v>50960000705</v>
          </cell>
          <cell r="F1678" t="b">
            <v>0</v>
          </cell>
          <cell r="G1678" t="str">
            <v>เซ้าเทอร์นครอสเฟอร์นิเจอร์</v>
          </cell>
          <cell r="H1678" t="str">
            <v>2000080317020527</v>
          </cell>
          <cell r="I1678" t="str">
            <v>60</v>
          </cell>
          <cell r="J1678">
            <v>400000</v>
          </cell>
          <cell r="K1678">
            <v>0</v>
          </cell>
          <cell r="L1678">
            <v>0</v>
          </cell>
          <cell r="M1678">
            <v>0</v>
          </cell>
          <cell r="N1678">
            <v>0</v>
          </cell>
          <cell r="O1678">
            <v>0</v>
          </cell>
          <cell r="P1678">
            <v>0</v>
          </cell>
          <cell r="Q1678" t="str">
            <v>A</v>
          </cell>
          <cell r="R1678" t="str">
            <v>Y</v>
          </cell>
          <cell r="S1678" t="str">
            <v>001400000000000000000003370410</v>
          </cell>
        </row>
        <row r="1679">
          <cell r="A1679">
            <v>39172</v>
          </cell>
          <cell r="B1679" t="str">
            <v>2002-06-11-06.56.29.168655</v>
          </cell>
          <cell r="C1679" t="str">
            <v>2002-06-11-06.56.29.168655</v>
          </cell>
          <cell r="D1679" t="str">
            <v>ขาย</v>
          </cell>
          <cell r="E1679" t="str">
            <v>50999030044</v>
          </cell>
          <cell r="F1679" t="b">
            <v>0</v>
          </cell>
          <cell r="G1679" t="str">
            <v>เจริญ อุไรรัตนา</v>
          </cell>
          <cell r="H1679" t="str">
            <v>1998081318294623</v>
          </cell>
          <cell r="I1679" t="str">
            <v>99</v>
          </cell>
          <cell r="J1679">
            <v>389538.66</v>
          </cell>
          <cell r="K1679">
            <v>195824.75</v>
          </cell>
          <cell r="L1679">
            <v>0</v>
          </cell>
          <cell r="M1679">
            <v>0</v>
          </cell>
          <cell r="N1679">
            <v>0</v>
          </cell>
          <cell r="O1679">
            <v>195824.75</v>
          </cell>
          <cell r="P1679">
            <v>636779.62</v>
          </cell>
          <cell r="Q1679" t="str">
            <v>A</v>
          </cell>
          <cell r="R1679" t="str">
            <v>N</v>
          </cell>
          <cell r="S1679" t="str">
            <v>001400000000000000000005684852</v>
          </cell>
        </row>
        <row r="1680">
          <cell r="A1680">
            <v>39172</v>
          </cell>
          <cell r="B1680" t="str">
            <v>2002-04-07-16.29.07.426454</v>
          </cell>
          <cell r="C1680" t="str">
            <v>2002-04-07-16.29.07.426454</v>
          </cell>
          <cell r="D1680" t="str">
            <v>ขาย</v>
          </cell>
          <cell r="E1680" t="str">
            <v>50999030167</v>
          </cell>
          <cell r="F1680" t="b">
            <v>0</v>
          </cell>
          <cell r="G1680" t="str">
            <v>เสรีวันอุตสาหกรรมอิฐไทย</v>
          </cell>
          <cell r="H1680" t="str">
            <v>1998081318301094</v>
          </cell>
          <cell r="I1680" t="str">
            <v>99</v>
          </cell>
          <cell r="J1680">
            <v>1204046.27</v>
          </cell>
          <cell r="K1680">
            <v>132668.29999999999</v>
          </cell>
          <cell r="L1680">
            <v>0</v>
          </cell>
          <cell r="M1680">
            <v>0</v>
          </cell>
          <cell r="N1680">
            <v>0</v>
          </cell>
          <cell r="O1680">
            <v>132668.29999999999</v>
          </cell>
          <cell r="P1680">
            <v>1462073.79</v>
          </cell>
          <cell r="Q1680" t="str">
            <v>A</v>
          </cell>
          <cell r="R1680">
            <v>0</v>
          </cell>
          <cell r="S1680" t="str">
            <v>001400000000000000000004126915</v>
          </cell>
        </row>
        <row r="1681">
          <cell r="A1681">
            <v>39172</v>
          </cell>
          <cell r="B1681" t="str">
            <v>2002-06-11-06.56.29.168655</v>
          </cell>
          <cell r="C1681" t="str">
            <v>2002-06-11-06.56.29.168655</v>
          </cell>
          <cell r="D1681" t="str">
            <v>ขาย</v>
          </cell>
          <cell r="E1681" t="str">
            <v>50999300142</v>
          </cell>
          <cell r="F1681" t="b">
            <v>0</v>
          </cell>
          <cell r="G1681" t="str">
            <v>เจริญ อุไรรัตนา</v>
          </cell>
          <cell r="H1681" t="str">
            <v>1998081318294623</v>
          </cell>
          <cell r="I1681" t="str">
            <v>99</v>
          </cell>
          <cell r="J1681">
            <v>205196.6</v>
          </cell>
          <cell r="K1681">
            <v>168324.74</v>
          </cell>
          <cell r="L1681">
            <v>0</v>
          </cell>
          <cell r="M1681">
            <v>0</v>
          </cell>
          <cell r="N1681">
            <v>0</v>
          </cell>
          <cell r="O1681">
            <v>168324.74</v>
          </cell>
          <cell r="P1681">
            <v>340205.99</v>
          </cell>
          <cell r="Q1681" t="str">
            <v>A</v>
          </cell>
          <cell r="R1681" t="str">
            <v>N</v>
          </cell>
          <cell r="S1681" t="str">
            <v>001400000000000000000005684852</v>
          </cell>
        </row>
        <row r="1682">
          <cell r="A1682">
            <v>39172</v>
          </cell>
          <cell r="B1682" t="str">
            <v>2002-04-07-16.29.07.426454</v>
          </cell>
          <cell r="C1682" t="str">
            <v>2002-04-07-16.29.07.426454</v>
          </cell>
          <cell r="D1682" t="str">
            <v>ขาย</v>
          </cell>
          <cell r="E1682" t="str">
            <v>50999300299</v>
          </cell>
          <cell r="F1682" t="b">
            <v>0</v>
          </cell>
          <cell r="G1682" t="str">
            <v>เสรีวันอุตสาหกรรมอิฐไทย</v>
          </cell>
          <cell r="H1682" t="str">
            <v>1998081318301094</v>
          </cell>
          <cell r="I1682" t="str">
            <v>99</v>
          </cell>
          <cell r="J1682">
            <v>2382531.2599999998</v>
          </cell>
          <cell r="K1682">
            <v>1206782</v>
          </cell>
          <cell r="L1682">
            <v>0</v>
          </cell>
          <cell r="M1682">
            <v>0</v>
          </cell>
          <cell r="N1682">
            <v>4205.24</v>
          </cell>
          <cell r="O1682">
            <v>1206782</v>
          </cell>
          <cell r="P1682">
            <v>3376213.04</v>
          </cell>
          <cell r="Q1682" t="str">
            <v>A</v>
          </cell>
          <cell r="R1682">
            <v>0</v>
          </cell>
          <cell r="S1682" t="str">
            <v>001400000000000000000004126915</v>
          </cell>
        </row>
        <row r="1683">
          <cell r="A1683">
            <v>39172</v>
          </cell>
          <cell r="B1683" t="str">
            <v>2002-04-07-16.29.07.606283</v>
          </cell>
          <cell r="C1683" t="str">
            <v>2002-04-07-16.29.07.606283</v>
          </cell>
          <cell r="D1683" t="str">
            <v>ขาย</v>
          </cell>
          <cell r="E1683" t="str">
            <v>50999300346</v>
          </cell>
          <cell r="F1683" t="b">
            <v>0</v>
          </cell>
          <cell r="G1683" t="str">
            <v>วิเชียร เกรียงสุวรรณ,อนันต์ จันทร์รัตน</v>
          </cell>
          <cell r="H1683" t="str">
            <v>1998081318290833</v>
          </cell>
          <cell r="I1683" t="str">
            <v>99</v>
          </cell>
          <cell r="J1683">
            <v>6884931.4199999999</v>
          </cell>
          <cell r="K1683">
            <v>3679287.5</v>
          </cell>
          <cell r="L1683">
            <v>0</v>
          </cell>
          <cell r="M1683">
            <v>0</v>
          </cell>
          <cell r="N1683">
            <v>0</v>
          </cell>
          <cell r="O1683">
            <v>3679287.5</v>
          </cell>
          <cell r="P1683">
            <v>11146803.869999999</v>
          </cell>
          <cell r="Q1683" t="str">
            <v>A</v>
          </cell>
          <cell r="R1683">
            <v>0</v>
          </cell>
          <cell r="S1683" t="str">
            <v>001400000000000000000003955936</v>
          </cell>
        </row>
        <row r="1684">
          <cell r="A1684">
            <v>39172</v>
          </cell>
          <cell r="B1684" t="str">
            <v>2002-05-30-07.15.24.632606</v>
          </cell>
          <cell r="C1684" t="str">
            <v>2002-05-30-07.15.24.632606</v>
          </cell>
          <cell r="D1684" t="str">
            <v>ขาย</v>
          </cell>
          <cell r="E1684" t="str">
            <v>50999300778</v>
          </cell>
          <cell r="F1684" t="b">
            <v>0</v>
          </cell>
          <cell r="G1684" t="str">
            <v>นาย ลือศักดิ์ ผดุงภักดีวงศ์</v>
          </cell>
          <cell r="H1684" t="str">
            <v>1998081318290316</v>
          </cell>
          <cell r="I1684" t="str">
            <v>99</v>
          </cell>
          <cell r="J1684">
            <v>20724990.43</v>
          </cell>
          <cell r="K1684">
            <v>15404143.98</v>
          </cell>
          <cell r="L1684">
            <v>0</v>
          </cell>
          <cell r="M1684">
            <v>0</v>
          </cell>
          <cell r="N1684">
            <v>0</v>
          </cell>
          <cell r="O1684">
            <v>15404143.98</v>
          </cell>
          <cell r="P1684">
            <v>17640104.699999999</v>
          </cell>
          <cell r="Q1684" t="str">
            <v>A</v>
          </cell>
          <cell r="R1684" t="str">
            <v>Y</v>
          </cell>
          <cell r="S1684" t="str">
            <v>001400000000000000000005712898</v>
          </cell>
        </row>
        <row r="1685">
          <cell r="A1685">
            <v>39172</v>
          </cell>
          <cell r="B1685" t="str">
            <v>2002-05-30-07.15.24.632606</v>
          </cell>
          <cell r="C1685" t="str">
            <v>2002-05-30-07.15.24.632606</v>
          </cell>
          <cell r="D1685" t="str">
            <v>ขาย</v>
          </cell>
          <cell r="E1685" t="str">
            <v>50999300786</v>
          </cell>
          <cell r="F1685" t="b">
            <v>0</v>
          </cell>
          <cell r="G1685" t="str">
            <v>นาย ลือศักดิ์ ผดุงภักดีวงศ์</v>
          </cell>
          <cell r="H1685" t="str">
            <v>1998081318290316</v>
          </cell>
          <cell r="I1685" t="str">
            <v>99</v>
          </cell>
          <cell r="J1685">
            <v>1781103.68</v>
          </cell>
          <cell r="K1685">
            <v>1612103.6799999999</v>
          </cell>
          <cell r="L1685">
            <v>0</v>
          </cell>
          <cell r="M1685">
            <v>0</v>
          </cell>
          <cell r="N1685">
            <v>0</v>
          </cell>
          <cell r="O1685">
            <v>1612103.6799999999</v>
          </cell>
          <cell r="P1685">
            <v>0</v>
          </cell>
          <cell r="Q1685" t="str">
            <v>A</v>
          </cell>
          <cell r="R1685" t="str">
            <v>Y</v>
          </cell>
          <cell r="S1685" t="str">
            <v>001400000000000000000005712898</v>
          </cell>
        </row>
        <row r="1686">
          <cell r="A1686">
            <v>39172</v>
          </cell>
          <cell r="B1686" t="str">
            <v>2004-08-02-02.44.25.578595</v>
          </cell>
          <cell r="C1686" t="str">
            <v>2004-08-02-02.44.25.578595</v>
          </cell>
          <cell r="D1686" t="str">
            <v>ขาย</v>
          </cell>
          <cell r="E1686" t="str">
            <v>50999310381</v>
          </cell>
          <cell r="F1686" t="b">
            <v>0</v>
          </cell>
          <cell r="G1686" t="str">
            <v>คนึงนิจ รัตนชื่น,ธรรมรัตน์ รัตนชื่น</v>
          </cell>
          <cell r="H1686" t="str">
            <v>1998081318271101</v>
          </cell>
          <cell r="I1686" t="str">
            <v>99</v>
          </cell>
          <cell r="J1686">
            <v>636085.39</v>
          </cell>
          <cell r="K1686">
            <v>163660.98000000001</v>
          </cell>
          <cell r="L1686">
            <v>0</v>
          </cell>
          <cell r="M1686">
            <v>0</v>
          </cell>
          <cell r="N1686">
            <v>3615.53</v>
          </cell>
          <cell r="O1686">
            <v>163660.98000000001</v>
          </cell>
          <cell r="P1686">
            <v>807222.01</v>
          </cell>
          <cell r="Q1686" t="str">
            <v>A</v>
          </cell>
          <cell r="R1686" t="str">
            <v>N</v>
          </cell>
          <cell r="S1686" t="str">
            <v>001400000000000000000008173967</v>
          </cell>
        </row>
        <row r="1688">
          <cell r="A1688">
            <v>39172</v>
          </cell>
          <cell r="B1688" t="str">
            <v>2000-04-11-18.17.23.741823</v>
          </cell>
          <cell r="C1688" t="str">
            <v>2000-04-11-18.17.23.741823</v>
          </cell>
          <cell r="D1688" t="str">
            <v>ขาย</v>
          </cell>
          <cell r="E1688" t="str">
            <v>50999310755</v>
          </cell>
          <cell r="F1688" t="b">
            <v>0</v>
          </cell>
          <cell r="G1688" t="str">
            <v>วราภรณ์ แซ่ลิ่ม</v>
          </cell>
          <cell r="H1688" t="str">
            <v>1998081318274484</v>
          </cell>
          <cell r="I1688" t="str">
            <v>99</v>
          </cell>
          <cell r="J1688">
            <v>490730.8</v>
          </cell>
          <cell r="K1688">
            <v>138438.72</v>
          </cell>
          <cell r="L1688">
            <v>0</v>
          </cell>
          <cell r="M1688">
            <v>0</v>
          </cell>
          <cell r="N1688">
            <v>0</v>
          </cell>
          <cell r="O1688">
            <v>138438.72</v>
          </cell>
          <cell r="P1688">
            <v>681306.6</v>
          </cell>
          <cell r="Q1688" t="str">
            <v>A</v>
          </cell>
          <cell r="R1688" t="str">
            <v>N</v>
          </cell>
          <cell r="S1688" t="str">
            <v>001400000000000000000000686791</v>
          </cell>
        </row>
        <row r="1689">
          <cell r="A1689">
            <v>39172</v>
          </cell>
          <cell r="B1689" t="str">
            <v>2000-04-11-18.17.23.875952</v>
          </cell>
          <cell r="C1689" t="str">
            <v>2000-04-11-18.17.23.875952</v>
          </cell>
          <cell r="D1689" t="str">
            <v>ขาย</v>
          </cell>
          <cell r="E1689" t="str">
            <v>50999310771</v>
          </cell>
          <cell r="F1689" t="b">
            <v>0</v>
          </cell>
          <cell r="G1689" t="str">
            <v>อมร แซ่ลิ้ม</v>
          </cell>
          <cell r="H1689" t="str">
            <v>1998081318293887</v>
          </cell>
          <cell r="I1689" t="str">
            <v>99</v>
          </cell>
          <cell r="J1689">
            <v>2724922.98</v>
          </cell>
          <cell r="K1689">
            <v>757940.08</v>
          </cell>
          <cell r="L1689">
            <v>0</v>
          </cell>
          <cell r="M1689">
            <v>0</v>
          </cell>
          <cell r="N1689">
            <v>0</v>
          </cell>
          <cell r="O1689">
            <v>757940.08</v>
          </cell>
          <cell r="P1689">
            <v>2855853.42</v>
          </cell>
          <cell r="Q1689" t="str">
            <v>A</v>
          </cell>
          <cell r="R1689" t="str">
            <v>N</v>
          </cell>
          <cell r="S1689" t="str">
            <v>001400000000000000000000686793</v>
          </cell>
        </row>
        <row r="1690">
          <cell r="A1690">
            <v>39172</v>
          </cell>
          <cell r="B1690" t="str">
            <v>2000-04-21-20.58.55.653201</v>
          </cell>
          <cell r="C1690" t="str">
            <v>2000-04-21-20.58.55.653201</v>
          </cell>
          <cell r="D1690" t="str">
            <v>ขาย</v>
          </cell>
          <cell r="E1690" t="str">
            <v>50999310917</v>
          </cell>
          <cell r="F1690" t="b">
            <v>0</v>
          </cell>
          <cell r="G1690" t="str">
            <v>มานะ เส็มหมัด,อนัญญา เส็มหมัด</v>
          </cell>
          <cell r="H1690" t="str">
            <v>1998100420518158</v>
          </cell>
          <cell r="I1690" t="str">
            <v>99</v>
          </cell>
          <cell r="J1690">
            <v>1400644.74</v>
          </cell>
          <cell r="K1690">
            <v>837929.52</v>
          </cell>
          <cell r="L1690">
            <v>0</v>
          </cell>
          <cell r="M1690">
            <v>0</v>
          </cell>
          <cell r="N1690">
            <v>10399.83</v>
          </cell>
          <cell r="O1690">
            <v>837929.52</v>
          </cell>
          <cell r="P1690">
            <v>1435853.93</v>
          </cell>
          <cell r="Q1690" t="str">
            <v>A</v>
          </cell>
          <cell r="R1690" t="str">
            <v>N</v>
          </cell>
          <cell r="S1690" t="str">
            <v>001400000000000000000001741924</v>
          </cell>
        </row>
        <row r="1691">
          <cell r="A1691">
            <v>39172</v>
          </cell>
          <cell r="B1691" t="str">
            <v>2001-02-24-06.37.48.657374</v>
          </cell>
          <cell r="C1691" t="str">
            <v>2001-02-24-06.37.48.657374</v>
          </cell>
          <cell r="D1691" t="str">
            <v>ขาย</v>
          </cell>
          <cell r="E1691" t="str">
            <v>50999311159</v>
          </cell>
          <cell r="F1691" t="b">
            <v>0</v>
          </cell>
          <cell r="G1691" t="str">
            <v>รอมลี ยูโซ๊ะ</v>
          </cell>
          <cell r="H1691" t="str">
            <v>1998100420518012</v>
          </cell>
          <cell r="I1691" t="str">
            <v>99</v>
          </cell>
          <cell r="J1691">
            <v>1156055.2</v>
          </cell>
          <cell r="K1691">
            <v>355833.91</v>
          </cell>
          <cell r="L1691">
            <v>0</v>
          </cell>
          <cell r="M1691">
            <v>0</v>
          </cell>
          <cell r="N1691">
            <v>0</v>
          </cell>
          <cell r="O1691">
            <v>355833.91</v>
          </cell>
          <cell r="P1691">
            <v>262460.73</v>
          </cell>
          <cell r="Q1691" t="str">
            <v>A</v>
          </cell>
          <cell r="R1691" t="str">
            <v>N</v>
          </cell>
          <cell r="S1691" t="str">
            <v>001400000000000000000003363587</v>
          </cell>
        </row>
        <row r="1692">
          <cell r="A1692">
            <v>39172</v>
          </cell>
          <cell r="B1692" t="str">
            <v>2002-03-10-11.54.09.232318</v>
          </cell>
          <cell r="C1692" t="str">
            <v>2002-03-10-11.54.09.232318</v>
          </cell>
          <cell r="D1692" t="str">
            <v>ขาย</v>
          </cell>
          <cell r="E1692" t="str">
            <v>50999311484</v>
          </cell>
          <cell r="F1692" t="b">
            <v>0</v>
          </cell>
          <cell r="G1692" t="str">
            <v>ณรงค์พล คงเจริญ</v>
          </cell>
          <cell r="H1692" t="str">
            <v>2003100208370052</v>
          </cell>
          <cell r="I1692" t="str">
            <v>99</v>
          </cell>
          <cell r="J1692">
            <v>964860.9</v>
          </cell>
          <cell r="K1692">
            <v>340216.41</v>
          </cell>
          <cell r="L1692">
            <v>0</v>
          </cell>
          <cell r="M1692">
            <v>24122.5</v>
          </cell>
          <cell r="N1692">
            <v>0</v>
          </cell>
          <cell r="O1692">
            <v>340216.41</v>
          </cell>
          <cell r="P1692">
            <v>835205.82</v>
          </cell>
          <cell r="Q1692" t="str">
            <v>A</v>
          </cell>
          <cell r="R1692" t="str">
            <v>N</v>
          </cell>
          <cell r="S1692" t="str">
            <v>001400000000000000000004213069</v>
          </cell>
        </row>
        <row r="1693">
          <cell r="A1693">
            <v>39172</v>
          </cell>
          <cell r="B1693" t="str">
            <v>2000-04-06-17.49.35.765920</v>
          </cell>
          <cell r="C1693" t="str">
            <v>2000-04-06-17.49.35.765920</v>
          </cell>
          <cell r="D1693" t="str">
            <v>ขาย</v>
          </cell>
          <cell r="E1693" t="str">
            <v>50999311531</v>
          </cell>
          <cell r="F1693" t="b">
            <v>0</v>
          </cell>
          <cell r="G1693" t="str">
            <v>รุ่งรัศมี ลิ้มพรพรรณ</v>
          </cell>
          <cell r="H1693" t="str">
            <v>1998100420518220</v>
          </cell>
          <cell r="I1693" t="str">
            <v>99</v>
          </cell>
          <cell r="J1693">
            <v>1379057.49</v>
          </cell>
          <cell r="K1693">
            <v>222866.52</v>
          </cell>
          <cell r="L1693">
            <v>0</v>
          </cell>
          <cell r="M1693">
            <v>0</v>
          </cell>
          <cell r="N1693">
            <v>0</v>
          </cell>
          <cell r="O1693">
            <v>222866.52</v>
          </cell>
          <cell r="P1693">
            <v>733705.61</v>
          </cell>
          <cell r="Q1693" t="str">
            <v>A</v>
          </cell>
          <cell r="R1693" t="str">
            <v>Y</v>
          </cell>
          <cell r="S1693" t="str">
            <v>001400000000000000000000214504</v>
          </cell>
        </row>
        <row r="1694">
          <cell r="A1694">
            <v>39172</v>
          </cell>
          <cell r="B1694" t="str">
            <v>2001-06-02-08.32.56.579207</v>
          </cell>
          <cell r="C1694" t="str">
            <v>2001-06-02-08.32.56.579207</v>
          </cell>
          <cell r="D1694" t="str">
            <v>ขาย</v>
          </cell>
          <cell r="E1694" t="str">
            <v>50999600360</v>
          </cell>
          <cell r="F1694" t="b">
            <v>0</v>
          </cell>
          <cell r="G1694" t="str">
            <v>นายสมศักดิ์  แซ่เล่า</v>
          </cell>
          <cell r="H1694" t="str">
            <v>2006100115190102</v>
          </cell>
          <cell r="I1694" t="str">
            <v>99</v>
          </cell>
          <cell r="J1694">
            <v>2494879.2400000002</v>
          </cell>
          <cell r="K1694">
            <v>2494879.2400000002</v>
          </cell>
          <cell r="L1694">
            <v>0</v>
          </cell>
          <cell r="M1694">
            <v>14097.5</v>
          </cell>
          <cell r="N1694">
            <v>0</v>
          </cell>
          <cell r="O1694">
            <v>2494879.2400000002</v>
          </cell>
          <cell r="P1694">
            <v>2387953.58</v>
          </cell>
          <cell r="Q1694" t="str">
            <v>A</v>
          </cell>
          <cell r="R1694" t="str">
            <v>N</v>
          </cell>
          <cell r="S1694" t="str">
            <v>001400000000000000000003431058</v>
          </cell>
        </row>
        <row r="1695">
          <cell r="A1695">
            <v>39172</v>
          </cell>
          <cell r="B1695" t="str">
            <v>2000-04-08-13.04.45.899728</v>
          </cell>
          <cell r="C1695" t="str">
            <v>2000-04-08-13.04.45.899728</v>
          </cell>
          <cell r="D1695" t="str">
            <v>ขาย</v>
          </cell>
          <cell r="E1695" t="str">
            <v>50999600409</v>
          </cell>
          <cell r="F1695" t="b">
            <v>0</v>
          </cell>
          <cell r="G1695" t="str">
            <v>ประไพ ทองคำ</v>
          </cell>
          <cell r="H1695" t="str">
            <v>1998100420518160</v>
          </cell>
          <cell r="I1695" t="str">
            <v>99</v>
          </cell>
          <cell r="J1695">
            <v>1528817.45</v>
          </cell>
          <cell r="K1695">
            <v>1528817.45</v>
          </cell>
          <cell r="L1695">
            <v>0</v>
          </cell>
          <cell r="M1695">
            <v>0</v>
          </cell>
          <cell r="N1695">
            <v>0</v>
          </cell>
          <cell r="O1695">
            <v>1528817.45</v>
          </cell>
          <cell r="P1695">
            <v>409981.34</v>
          </cell>
          <cell r="Q1695" t="str">
            <v>A</v>
          </cell>
          <cell r="R1695" t="str">
            <v>N</v>
          </cell>
          <cell r="S1695" t="str">
            <v>001400000000000000000000528408</v>
          </cell>
        </row>
        <row r="1696">
          <cell r="A1696">
            <v>39172</v>
          </cell>
          <cell r="B1696" t="str">
            <v>2001-04-12-23.19.17.516062</v>
          </cell>
          <cell r="C1696" t="str">
            <v>2001-04-12-23.19.17.516062</v>
          </cell>
          <cell r="D1696" t="str">
            <v>ไม่ขาย</v>
          </cell>
          <cell r="E1696" t="str">
            <v>50999600417</v>
          </cell>
          <cell r="F1696" t="b">
            <v>0</v>
          </cell>
          <cell r="G1696" t="str">
            <v>เซ้าเทอร์นครอสเฟอร์นิเจอร์</v>
          </cell>
          <cell r="H1696" t="str">
            <v>2007030109340101</v>
          </cell>
          <cell r="I1696" t="str">
            <v>99</v>
          </cell>
          <cell r="J1696">
            <v>50247278.810000002</v>
          </cell>
          <cell r="K1696">
            <v>50247278.810000002</v>
          </cell>
          <cell r="L1696">
            <v>0</v>
          </cell>
          <cell r="M1696">
            <v>25000</v>
          </cell>
          <cell r="N1696">
            <v>0</v>
          </cell>
          <cell r="O1696">
            <v>50247278.810000002</v>
          </cell>
          <cell r="P1696">
            <v>87390223.890000001</v>
          </cell>
          <cell r="Q1696" t="str">
            <v>A</v>
          </cell>
          <cell r="R1696" t="str">
            <v>Y</v>
          </cell>
          <cell r="S1696" t="str">
            <v>001400000000000000000003370410</v>
          </cell>
        </row>
        <row r="1697">
          <cell r="A1697">
            <v>39172</v>
          </cell>
          <cell r="B1697" t="str">
            <v>2000-04-19-18.21.33.452695</v>
          </cell>
          <cell r="C1697" t="str">
            <v>2000-04-19-18.21.33.452695</v>
          </cell>
          <cell r="D1697" t="str">
            <v>ขาย</v>
          </cell>
          <cell r="E1697" t="str">
            <v>50999600433</v>
          </cell>
          <cell r="F1697" t="b">
            <v>0</v>
          </cell>
          <cell r="G1697" t="str">
            <v>นายโกวิท ไทยสม</v>
          </cell>
          <cell r="H1697" t="str">
            <v>2007040113270070</v>
          </cell>
          <cell r="I1697" t="str">
            <v>99</v>
          </cell>
          <cell r="J1697">
            <v>954833.4</v>
          </cell>
          <cell r="K1697">
            <v>954833.4</v>
          </cell>
          <cell r="L1697">
            <v>0</v>
          </cell>
          <cell r="M1697">
            <v>28380</v>
          </cell>
          <cell r="N1697">
            <v>0</v>
          </cell>
          <cell r="O1697">
            <v>954833.4</v>
          </cell>
          <cell r="P1697">
            <v>271367.64</v>
          </cell>
          <cell r="Q1697" t="str">
            <v>A</v>
          </cell>
          <cell r="R1697" t="str">
            <v>N</v>
          </cell>
          <cell r="S1697" t="str">
            <v>001400000000000000000001190539</v>
          </cell>
        </row>
        <row r="1698">
          <cell r="A1698">
            <v>39172</v>
          </cell>
          <cell r="B1698" t="str">
            <v>2000-04-25-15.36.37.829129</v>
          </cell>
          <cell r="C1698" t="str">
            <v>2000-04-25-15.36.37.829129</v>
          </cell>
          <cell r="D1698" t="str">
            <v>ไม่ขาย</v>
          </cell>
          <cell r="E1698" t="str">
            <v>51099030934</v>
          </cell>
          <cell r="F1698" t="b">
            <v>0</v>
          </cell>
          <cell r="G1698" t="str">
            <v>ประพันธ์ บุตรดี</v>
          </cell>
          <cell r="H1698" t="str">
            <v>1998090819111143</v>
          </cell>
          <cell r="I1698" t="str">
            <v>99</v>
          </cell>
          <cell r="J1698">
            <v>27873.41</v>
          </cell>
          <cell r="K1698">
            <v>20064.48</v>
          </cell>
          <cell r="L1698">
            <v>0</v>
          </cell>
          <cell r="M1698">
            <v>1010</v>
          </cell>
          <cell r="N1698">
            <v>0</v>
          </cell>
          <cell r="O1698">
            <v>20064.48</v>
          </cell>
          <cell r="P1698">
            <v>24390.94</v>
          </cell>
          <cell r="Q1698" t="str">
            <v>A</v>
          </cell>
          <cell r="R1698" t="str">
            <v>N</v>
          </cell>
          <cell r="S1698" t="str">
            <v>001400000000000000000002124809</v>
          </cell>
        </row>
        <row r="1699">
          <cell r="A1699">
            <v>39172</v>
          </cell>
          <cell r="B1699" t="str">
            <v>2001-06-02-08.32.59.460381</v>
          </cell>
          <cell r="C1699" t="str">
            <v>2001-06-02-08.32.59.460381</v>
          </cell>
          <cell r="D1699" t="str">
            <v>ไม่ขาย</v>
          </cell>
          <cell r="E1699" t="str">
            <v>51099030968</v>
          </cell>
          <cell r="F1699" t="b">
            <v>0</v>
          </cell>
          <cell r="G1699" t="str">
            <v>อุบลรัตน์ ไตรสถิตย์</v>
          </cell>
          <cell r="H1699" t="str">
            <v>2002020313060852</v>
          </cell>
          <cell r="I1699" t="str">
            <v>99</v>
          </cell>
          <cell r="J1699">
            <v>834094.22</v>
          </cell>
          <cell r="K1699">
            <v>0</v>
          </cell>
          <cell r="L1699">
            <v>0</v>
          </cell>
          <cell r="M1699">
            <v>0</v>
          </cell>
          <cell r="N1699">
            <v>1677.76</v>
          </cell>
          <cell r="O1699">
            <v>0</v>
          </cell>
          <cell r="P1699">
            <v>597847.41</v>
          </cell>
          <cell r="Q1699" t="str">
            <v>A</v>
          </cell>
          <cell r="R1699" t="str">
            <v>N</v>
          </cell>
          <cell r="S1699" t="str">
            <v>001400000000000000000003614498</v>
          </cell>
        </row>
        <row r="1700">
          <cell r="A1700">
            <v>39172</v>
          </cell>
          <cell r="B1700" t="str">
            <v>2001-06-02-08.32.59.460381</v>
          </cell>
          <cell r="C1700" t="str">
            <v>2001-06-02-08.32.59.460381</v>
          </cell>
          <cell r="D1700" t="str">
            <v>ไม่ขาย</v>
          </cell>
          <cell r="E1700" t="str">
            <v>51099300551</v>
          </cell>
          <cell r="F1700" t="b">
            <v>0</v>
          </cell>
          <cell r="G1700" t="str">
            <v>อุบลรัตน์ ไตรสถิตย์</v>
          </cell>
          <cell r="H1700" t="str">
            <v>2002020313060852</v>
          </cell>
          <cell r="I1700" t="str">
            <v>99</v>
          </cell>
          <cell r="J1700">
            <v>2219076.3199999998</v>
          </cell>
          <cell r="K1700">
            <v>0</v>
          </cell>
          <cell r="L1700">
            <v>0</v>
          </cell>
          <cell r="M1700">
            <v>0</v>
          </cell>
          <cell r="N1700">
            <v>0</v>
          </cell>
          <cell r="O1700">
            <v>0</v>
          </cell>
          <cell r="P1700">
            <v>1440139.47</v>
          </cell>
          <cell r="Q1700" t="str">
            <v>A</v>
          </cell>
          <cell r="R1700" t="str">
            <v>N</v>
          </cell>
          <cell r="S1700" t="str">
            <v>001400000000000000000003614498</v>
          </cell>
        </row>
        <row r="1701">
          <cell r="A1701">
            <v>39172</v>
          </cell>
          <cell r="B1701" t="str">
            <v>2001-06-02-08.32.59.460381</v>
          </cell>
          <cell r="C1701" t="str">
            <v>2001-06-02-08.32.59.460381</v>
          </cell>
          <cell r="D1701" t="str">
            <v>ไม่ขาย</v>
          </cell>
          <cell r="E1701" t="str">
            <v>51099312289</v>
          </cell>
          <cell r="F1701" t="b">
            <v>0</v>
          </cell>
          <cell r="G1701" t="str">
            <v>อุบลรัตน์ ไตรสถิตย์</v>
          </cell>
          <cell r="H1701" t="str">
            <v>2002020313060852</v>
          </cell>
          <cell r="I1701" t="str">
            <v>99</v>
          </cell>
          <cell r="J1701">
            <v>4035185.69</v>
          </cell>
          <cell r="K1701">
            <v>0</v>
          </cell>
          <cell r="L1701">
            <v>0</v>
          </cell>
          <cell r="M1701">
            <v>0</v>
          </cell>
          <cell r="N1701">
            <v>0</v>
          </cell>
          <cell r="O1701">
            <v>0</v>
          </cell>
          <cell r="P1701">
            <v>2796725.13</v>
          </cell>
          <cell r="Q1701" t="str">
            <v>A</v>
          </cell>
          <cell r="R1701" t="str">
            <v>N</v>
          </cell>
          <cell r="S1701" t="str">
            <v>001400000000000000000003614498</v>
          </cell>
        </row>
        <row r="1702">
          <cell r="A1702">
            <v>39172</v>
          </cell>
          <cell r="B1702" t="str">
            <v>2001-06-02-08.42.06.192740</v>
          </cell>
          <cell r="C1702" t="str">
            <v>2001-06-02-08.42.06.192740</v>
          </cell>
          <cell r="D1702" t="str">
            <v>ขาย</v>
          </cell>
          <cell r="E1702" t="str">
            <v>51199311662</v>
          </cell>
          <cell r="F1702" t="b">
            <v>0</v>
          </cell>
          <cell r="G1702" t="str">
            <v>จตุพร เราจนานนท์</v>
          </cell>
          <cell r="H1702" t="str">
            <v>1998100420519277</v>
          </cell>
          <cell r="I1702" t="str">
            <v>99</v>
          </cell>
          <cell r="J1702">
            <v>105692.95</v>
          </cell>
          <cell r="K1702">
            <v>85862.29</v>
          </cell>
          <cell r="L1702">
            <v>0</v>
          </cell>
          <cell r="M1702">
            <v>2642.5</v>
          </cell>
          <cell r="N1702">
            <v>0</v>
          </cell>
          <cell r="O1702">
            <v>85862.29</v>
          </cell>
          <cell r="P1702">
            <v>94742.55</v>
          </cell>
          <cell r="Q1702" t="str">
            <v>A</v>
          </cell>
          <cell r="R1702" t="str">
            <v>N</v>
          </cell>
          <cell r="S1702" t="str">
            <v>001400000000000000000003629121</v>
          </cell>
        </row>
        <row r="1703">
          <cell r="A1703">
            <v>39172</v>
          </cell>
          <cell r="B1703" t="str">
            <v>2001-06-02-08.42.02.416471</v>
          </cell>
          <cell r="C1703" t="str">
            <v>2001-06-02-08.42.02.416471</v>
          </cell>
          <cell r="D1703" t="str">
            <v>ขาย</v>
          </cell>
          <cell r="E1703" t="str">
            <v>51199311696</v>
          </cell>
          <cell r="F1703" t="b">
            <v>0</v>
          </cell>
          <cell r="G1703" t="str">
            <v>อัจฉรา มนูศิลป์</v>
          </cell>
          <cell r="H1703" t="str">
            <v>1998100420519122</v>
          </cell>
          <cell r="I1703" t="str">
            <v>99</v>
          </cell>
          <cell r="J1703">
            <v>97978.559999999998</v>
          </cell>
          <cell r="K1703">
            <v>90399.84</v>
          </cell>
          <cell r="L1703">
            <v>0</v>
          </cell>
          <cell r="M1703">
            <v>0</v>
          </cell>
          <cell r="N1703">
            <v>0</v>
          </cell>
          <cell r="O1703">
            <v>90399.84</v>
          </cell>
          <cell r="P1703">
            <v>73261.740000000005</v>
          </cell>
          <cell r="Q1703" t="str">
            <v>A</v>
          </cell>
          <cell r="R1703" t="str">
            <v>N</v>
          </cell>
          <cell r="S1703" t="str">
            <v>001400000000000000000003625751</v>
          </cell>
        </row>
        <row r="1704">
          <cell r="A1704">
            <v>39172</v>
          </cell>
          <cell r="B1704" t="str">
            <v>2000-08-04-10.39.17.258024</v>
          </cell>
          <cell r="C1704" t="str">
            <v>2000-08-04-10.39.17.258024</v>
          </cell>
          <cell r="D1704" t="str">
            <v>ขาย</v>
          </cell>
          <cell r="E1704" t="str">
            <v>51199311921</v>
          </cell>
          <cell r="F1704" t="b">
            <v>0</v>
          </cell>
          <cell r="G1704" t="str">
            <v>ประยูร ศิริมาลา</v>
          </cell>
          <cell r="H1704" t="str">
            <v>1998100420519280</v>
          </cell>
          <cell r="I1704" t="str">
            <v>99</v>
          </cell>
          <cell r="J1704">
            <v>163220.41</v>
          </cell>
          <cell r="K1704">
            <v>115572.24</v>
          </cell>
          <cell r="L1704">
            <v>0</v>
          </cell>
          <cell r="M1704">
            <v>0</v>
          </cell>
          <cell r="N1704">
            <v>0</v>
          </cell>
          <cell r="O1704">
            <v>115572.24</v>
          </cell>
          <cell r="P1704">
            <v>107071.37</v>
          </cell>
          <cell r="Q1704" t="str">
            <v>A</v>
          </cell>
          <cell r="R1704" t="str">
            <v>Y</v>
          </cell>
          <cell r="S1704" t="str">
            <v>001400000000000000000002324174</v>
          </cell>
        </row>
        <row r="1705">
          <cell r="A1705">
            <v>39172</v>
          </cell>
          <cell r="B1705" t="str">
            <v>2001-06-02-08.26.04.665289</v>
          </cell>
          <cell r="C1705" t="str">
            <v>2001-06-02-08.26.04.665289</v>
          </cell>
          <cell r="D1705" t="str">
            <v>ขาย</v>
          </cell>
          <cell r="E1705" t="str">
            <v>51203004072</v>
          </cell>
          <cell r="F1705" t="b">
            <v>0</v>
          </cell>
          <cell r="G1705" t="str">
            <v>KITTI KONGSEREENO</v>
          </cell>
          <cell r="H1705" t="str">
            <v>1998090819135064</v>
          </cell>
          <cell r="I1705" t="str">
            <v>03</v>
          </cell>
          <cell r="J1705">
            <v>0</v>
          </cell>
          <cell r="K1705">
            <v>0</v>
          </cell>
          <cell r="L1705">
            <v>0</v>
          </cell>
          <cell r="M1705">
            <v>0</v>
          </cell>
          <cell r="N1705">
            <v>0</v>
          </cell>
          <cell r="O1705">
            <v>0</v>
          </cell>
          <cell r="P1705">
            <v>0</v>
          </cell>
          <cell r="Q1705" t="str">
            <v>N</v>
          </cell>
          <cell r="R1705">
            <v>0</v>
          </cell>
          <cell r="S1705" t="str">
            <v>001400000000000000000003112541</v>
          </cell>
        </row>
        <row r="1706">
          <cell r="A1706">
            <v>39172</v>
          </cell>
          <cell r="B1706" t="str">
            <v>2000-04-24-19.42.29.146725</v>
          </cell>
          <cell r="C1706" t="str">
            <v>2000-04-24-19.42.29.146725</v>
          </cell>
          <cell r="D1706" t="str">
            <v>ขาย</v>
          </cell>
          <cell r="E1706" t="str">
            <v>51203025492</v>
          </cell>
          <cell r="F1706" t="b">
            <v>0</v>
          </cell>
          <cell r="G1706" t="str">
            <v>อภินันท์ สุพรรณสถิตย์</v>
          </cell>
          <cell r="H1706" t="str">
            <v>1999070114411638</v>
          </cell>
          <cell r="I1706" t="str">
            <v>03</v>
          </cell>
          <cell r="J1706">
            <v>300000</v>
          </cell>
          <cell r="K1706">
            <v>115227.99</v>
          </cell>
          <cell r="L1706">
            <v>0</v>
          </cell>
          <cell r="M1706">
            <v>0</v>
          </cell>
          <cell r="N1706">
            <v>0</v>
          </cell>
          <cell r="O1706">
            <v>0</v>
          </cell>
          <cell r="P1706">
            <v>8758.4500000000007</v>
          </cell>
          <cell r="Q1706" t="str">
            <v>A</v>
          </cell>
          <cell r="R1706" t="str">
            <v>Y</v>
          </cell>
          <cell r="S1706" t="str">
            <v>001400000000000000000002040134</v>
          </cell>
        </row>
        <row r="1707">
          <cell r="A1707">
            <v>39172</v>
          </cell>
          <cell r="B1707" t="str">
            <v>2001-05-05-11.11.13.597737</v>
          </cell>
          <cell r="C1707" t="str">
            <v>2001-05-05-11.11.13.597737</v>
          </cell>
          <cell r="D1707" t="str">
            <v>ขาย</v>
          </cell>
          <cell r="E1707" t="str">
            <v>51203025515</v>
          </cell>
          <cell r="F1707" t="b">
            <v>0</v>
          </cell>
          <cell r="G1707" t="str">
            <v>ตรังแสงไทยวิทยุ</v>
          </cell>
          <cell r="H1707" t="str">
            <v>1999070312370670</v>
          </cell>
          <cell r="I1707" t="str">
            <v>03</v>
          </cell>
          <cell r="J1707">
            <v>1000000</v>
          </cell>
          <cell r="K1707">
            <v>998654.99</v>
          </cell>
          <cell r="L1707">
            <v>0</v>
          </cell>
          <cell r="M1707">
            <v>0</v>
          </cell>
          <cell r="N1707">
            <v>0</v>
          </cell>
          <cell r="O1707">
            <v>0</v>
          </cell>
          <cell r="P1707">
            <v>13543.4</v>
          </cell>
          <cell r="Q1707" t="str">
            <v>A</v>
          </cell>
          <cell r="R1707" t="str">
            <v>Y</v>
          </cell>
          <cell r="S1707" t="str">
            <v>001400000000000000000003578710</v>
          </cell>
        </row>
        <row r="1708">
          <cell r="A1708">
            <v>39172</v>
          </cell>
          <cell r="B1708" t="str">
            <v>2001-05-05-11.11.13.597737</v>
          </cell>
          <cell r="C1708" t="str">
            <v>2001-05-05-11.11.13.597737</v>
          </cell>
          <cell r="D1708" t="str">
            <v>ขาย</v>
          </cell>
          <cell r="E1708" t="str">
            <v>51230013206</v>
          </cell>
          <cell r="F1708" t="b">
            <v>0</v>
          </cell>
          <cell r="G1708" t="str">
            <v>ตรังแสงไทยวิทยุ</v>
          </cell>
          <cell r="H1708" t="str">
            <v>1999070312370670</v>
          </cell>
          <cell r="I1708" t="str">
            <v>30</v>
          </cell>
          <cell r="J1708">
            <v>8643164.8100000005</v>
          </cell>
          <cell r="K1708">
            <v>3179164.81</v>
          </cell>
          <cell r="L1708">
            <v>0</v>
          </cell>
          <cell r="M1708">
            <v>0</v>
          </cell>
          <cell r="N1708">
            <v>0</v>
          </cell>
          <cell r="O1708">
            <v>3179164.81</v>
          </cell>
          <cell r="P1708">
            <v>2786610.1</v>
          </cell>
          <cell r="Q1708" t="str">
            <v>A</v>
          </cell>
          <cell r="R1708" t="str">
            <v>Y</v>
          </cell>
          <cell r="S1708" t="str">
            <v>001400000000000000000003578710</v>
          </cell>
        </row>
        <row r="1709">
          <cell r="A1709">
            <v>39172</v>
          </cell>
          <cell r="B1709" t="str">
            <v>2000-04-24-19.42.29.146725</v>
          </cell>
          <cell r="C1709" t="str">
            <v>2000-04-24-19.42.29.146725</v>
          </cell>
          <cell r="D1709" t="str">
            <v>ขาย</v>
          </cell>
          <cell r="E1709" t="str">
            <v>51230014309</v>
          </cell>
          <cell r="F1709" t="b">
            <v>0</v>
          </cell>
          <cell r="G1709" t="str">
            <v>อภินันท์ สุพรรณสถิตย์</v>
          </cell>
          <cell r="H1709" t="str">
            <v>1999070114411638</v>
          </cell>
          <cell r="I1709" t="str">
            <v>30</v>
          </cell>
          <cell r="J1709">
            <v>1848639.73</v>
          </cell>
          <cell r="K1709">
            <v>1848639.73</v>
          </cell>
          <cell r="L1709">
            <v>0</v>
          </cell>
          <cell r="M1709">
            <v>0</v>
          </cell>
          <cell r="N1709">
            <v>0</v>
          </cell>
          <cell r="O1709">
            <v>1848639.73</v>
          </cell>
          <cell r="P1709">
            <v>878756.49</v>
          </cell>
          <cell r="Q1709" t="str">
            <v>A</v>
          </cell>
          <cell r="R1709" t="str">
            <v>Y</v>
          </cell>
          <cell r="S1709" t="str">
            <v>001400000000000000000002040134</v>
          </cell>
        </row>
        <row r="1710">
          <cell r="A1710">
            <v>39172</v>
          </cell>
          <cell r="B1710" t="str">
            <v>2001-06-02-08.26.04.665289</v>
          </cell>
          <cell r="C1710" t="str">
            <v>2001-06-02-08.26.04.665289</v>
          </cell>
          <cell r="D1710" t="str">
            <v>ขาย</v>
          </cell>
          <cell r="E1710" t="str">
            <v>51231010887</v>
          </cell>
          <cell r="F1710" t="b">
            <v>0</v>
          </cell>
          <cell r="G1710" t="str">
            <v>กิตติ คงเสรีนนท์</v>
          </cell>
          <cell r="H1710" t="str">
            <v>2004020517110400</v>
          </cell>
          <cell r="I1710" t="str">
            <v>31</v>
          </cell>
          <cell r="J1710">
            <v>3499119.28</v>
          </cell>
          <cell r="K1710">
            <v>3193119.28</v>
          </cell>
          <cell r="L1710">
            <v>176789.94</v>
          </cell>
          <cell r="M1710">
            <v>0</v>
          </cell>
          <cell r="N1710">
            <v>2363.63</v>
          </cell>
          <cell r="O1710">
            <v>3193119.28</v>
          </cell>
          <cell r="P1710">
            <v>1720744.09</v>
          </cell>
          <cell r="Q1710" t="str">
            <v>A</v>
          </cell>
          <cell r="R1710" t="str">
            <v>N</v>
          </cell>
          <cell r="S1710" t="str">
            <v>001400000000000000000003112541</v>
          </cell>
        </row>
        <row r="1711">
          <cell r="A1711">
            <v>39172</v>
          </cell>
          <cell r="B1711" t="str">
            <v>2001-05-05-11.11.13.597737</v>
          </cell>
          <cell r="C1711" t="str">
            <v>2001-05-05-11.11.13.597737</v>
          </cell>
          <cell r="D1711" t="str">
            <v>ขาย</v>
          </cell>
          <cell r="E1711" t="str">
            <v>51234000158</v>
          </cell>
          <cell r="F1711" t="b">
            <v>0</v>
          </cell>
          <cell r="G1711" t="str">
            <v>ตรังแสงไทยวิทยุ</v>
          </cell>
          <cell r="H1711" t="str">
            <v>1999070312370670</v>
          </cell>
          <cell r="I1711" t="str">
            <v>34</v>
          </cell>
          <cell r="J1711">
            <v>800000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  <cell r="O1711">
            <v>0</v>
          </cell>
          <cell r="P1711">
            <v>0</v>
          </cell>
          <cell r="Q1711" t="str">
            <v>A</v>
          </cell>
          <cell r="R1711" t="str">
            <v>Y</v>
          </cell>
          <cell r="S1711" t="str">
            <v>001400000000000000000003578710</v>
          </cell>
        </row>
        <row r="1712">
          <cell r="A1712">
            <v>39172</v>
          </cell>
          <cell r="B1712" t="str">
            <v>2001-06-02-08.26.04.665289</v>
          </cell>
          <cell r="C1712" t="str">
            <v>2001-06-02-08.26.04.665289</v>
          </cell>
          <cell r="D1712" t="str">
            <v>ขาย</v>
          </cell>
          <cell r="E1712" t="str">
            <v>51260003221</v>
          </cell>
          <cell r="F1712" t="b">
            <v>0</v>
          </cell>
          <cell r="G1712" t="str">
            <v>กิตติ  คงเสรีนนท์</v>
          </cell>
          <cell r="H1712" t="str">
            <v>1999070114411653</v>
          </cell>
          <cell r="I1712" t="str">
            <v>60</v>
          </cell>
          <cell r="J1712">
            <v>506048</v>
          </cell>
          <cell r="K1712">
            <v>0</v>
          </cell>
          <cell r="L1712">
            <v>0</v>
          </cell>
          <cell r="M1712">
            <v>0</v>
          </cell>
          <cell r="N1712">
            <v>0</v>
          </cell>
          <cell r="O1712">
            <v>0</v>
          </cell>
          <cell r="P1712">
            <v>0</v>
          </cell>
          <cell r="Q1712" t="str">
            <v>N</v>
          </cell>
          <cell r="R1712" t="str">
            <v>Y</v>
          </cell>
          <cell r="S1712" t="str">
            <v>001400000000000000000003112541</v>
          </cell>
        </row>
        <row r="1713">
          <cell r="A1713">
            <v>39172</v>
          </cell>
          <cell r="B1713" t="str">
            <v>2002-10-06-12.24.18.648739</v>
          </cell>
          <cell r="C1713" t="str">
            <v>2002-10-06-12.24.18.648739</v>
          </cell>
          <cell r="D1713" t="str">
            <v>ไม่ขาย</v>
          </cell>
          <cell r="E1713" t="str">
            <v>51299030223</v>
          </cell>
          <cell r="F1713" t="b">
            <v>0</v>
          </cell>
          <cell r="G1713" t="str">
            <v>ธีระศักดิ์ ลีละเกียรติ</v>
          </cell>
          <cell r="H1713" t="str">
            <v>1998081318381473</v>
          </cell>
          <cell r="I1713" t="str">
            <v>99</v>
          </cell>
          <cell r="J1713">
            <v>175516.67</v>
          </cell>
          <cell r="K1713">
            <v>119277.19</v>
          </cell>
          <cell r="L1713">
            <v>0</v>
          </cell>
          <cell r="M1713">
            <v>0</v>
          </cell>
          <cell r="N1713">
            <v>0</v>
          </cell>
          <cell r="O1713">
            <v>119277.19</v>
          </cell>
          <cell r="P1713">
            <v>297356.84000000003</v>
          </cell>
          <cell r="Q1713" t="str">
            <v>A</v>
          </cell>
          <cell r="R1713">
            <v>0</v>
          </cell>
          <cell r="S1713" t="str">
            <v>001400000000000000000005151890</v>
          </cell>
        </row>
        <row r="1714">
          <cell r="A1714">
            <v>39172</v>
          </cell>
          <cell r="B1714" t="str">
            <v>2001-06-24-02.48.07.952521</v>
          </cell>
          <cell r="C1714" t="str">
            <v>2001-06-24-02.48.07.952521</v>
          </cell>
          <cell r="D1714" t="str">
            <v>ขาย</v>
          </cell>
          <cell r="E1714" t="str">
            <v>51299030396</v>
          </cell>
          <cell r="F1714" t="b">
            <v>0</v>
          </cell>
          <cell r="G1714" t="str">
            <v>พะเยาว์/เจริญสุข ณ ระนอง</v>
          </cell>
          <cell r="H1714" t="str">
            <v>1998081318374627</v>
          </cell>
          <cell r="I1714" t="str">
            <v>99</v>
          </cell>
          <cell r="J1714">
            <v>6915855.2400000002</v>
          </cell>
          <cell r="K1714">
            <v>5727871.8099999996</v>
          </cell>
          <cell r="L1714">
            <v>0</v>
          </cell>
          <cell r="M1714">
            <v>0</v>
          </cell>
          <cell r="N1714">
            <v>0</v>
          </cell>
          <cell r="O1714">
            <v>5727871.8099999996</v>
          </cell>
          <cell r="P1714">
            <v>8699565.6199999992</v>
          </cell>
          <cell r="Q1714" t="str">
            <v>A</v>
          </cell>
          <cell r="R1714" t="str">
            <v>N</v>
          </cell>
          <cell r="S1714" t="str">
            <v>001400000000000000000003112210</v>
          </cell>
        </row>
        <row r="1715">
          <cell r="A1715">
            <v>39172</v>
          </cell>
          <cell r="B1715" t="str">
            <v>2001-06-24-02.48.07.952521</v>
          </cell>
          <cell r="C1715" t="str">
            <v>2001-06-24-02.48.07.952521</v>
          </cell>
          <cell r="D1715" t="str">
            <v>ขาย</v>
          </cell>
          <cell r="E1715" t="str">
            <v>51299030401</v>
          </cell>
          <cell r="F1715" t="b">
            <v>0</v>
          </cell>
          <cell r="G1715" t="str">
            <v>พะเยาว์/เจริญสุข ณ ระนอง</v>
          </cell>
          <cell r="H1715" t="str">
            <v>1998081318374627</v>
          </cell>
          <cell r="I1715" t="str">
            <v>99</v>
          </cell>
          <cell r="J1715">
            <v>2394214.23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  <cell r="O1715">
            <v>0</v>
          </cell>
          <cell r="P1715">
            <v>2442850.31</v>
          </cell>
          <cell r="Q1715" t="str">
            <v>A</v>
          </cell>
          <cell r="R1715" t="str">
            <v>N</v>
          </cell>
          <cell r="S1715" t="str">
            <v>001400000000000000000003112210</v>
          </cell>
        </row>
        <row r="1716">
          <cell r="A1716">
            <v>39172</v>
          </cell>
          <cell r="B1716" t="str">
            <v>2000-04-20-18.16.09.869007</v>
          </cell>
          <cell r="C1716" t="str">
            <v>2000-04-20-18.16.09.869007</v>
          </cell>
          <cell r="D1716" t="str">
            <v>ขาย</v>
          </cell>
          <cell r="E1716" t="str">
            <v>51299030477</v>
          </cell>
          <cell r="F1716" t="b">
            <v>0</v>
          </cell>
          <cell r="G1716" t="str">
            <v>ธนพล พฤกษ์อำนวย</v>
          </cell>
          <cell r="H1716" t="str">
            <v>1998081318380187</v>
          </cell>
          <cell r="I1716" t="str">
            <v>99</v>
          </cell>
          <cell r="J1716">
            <v>837885.72</v>
          </cell>
          <cell r="K1716">
            <v>205512.29</v>
          </cell>
          <cell r="L1716">
            <v>0</v>
          </cell>
          <cell r="M1716">
            <v>0</v>
          </cell>
          <cell r="N1716">
            <v>0</v>
          </cell>
          <cell r="O1716">
            <v>205512.29</v>
          </cell>
          <cell r="P1716">
            <v>1432755.51</v>
          </cell>
          <cell r="Q1716" t="str">
            <v>A</v>
          </cell>
          <cell r="R1716">
            <v>0</v>
          </cell>
          <cell r="S1716" t="str">
            <v>001400000000000000000001367055</v>
          </cell>
        </row>
        <row r="1717">
          <cell r="A1717">
            <v>39172</v>
          </cell>
          <cell r="B1717" t="str">
            <v>2002-04-07-16.27.25.579957</v>
          </cell>
          <cell r="C1717" t="str">
            <v>2002-04-07-16.27.25.579957</v>
          </cell>
          <cell r="D1717" t="str">
            <v>CS</v>
          </cell>
          <cell r="E1717" t="str">
            <v>51299030493</v>
          </cell>
          <cell r="F1717" t="b">
            <v>0</v>
          </cell>
          <cell r="G1717" t="str">
            <v>สมศักดิ์ วงษ์รุ่ง</v>
          </cell>
          <cell r="H1717" t="str">
            <v>1998081318385746</v>
          </cell>
          <cell r="I1717" t="str">
            <v>99</v>
          </cell>
          <cell r="J1717">
            <v>1096504.1499999999</v>
          </cell>
          <cell r="K1717">
            <v>475239.45</v>
          </cell>
          <cell r="L1717">
            <v>0</v>
          </cell>
          <cell r="M1717">
            <v>0</v>
          </cell>
          <cell r="N1717">
            <v>0</v>
          </cell>
          <cell r="O1717">
            <v>475239.45</v>
          </cell>
          <cell r="P1717">
            <v>1314772.3899999999</v>
          </cell>
          <cell r="Q1717" t="str">
            <v>A</v>
          </cell>
          <cell r="R1717">
            <v>0</v>
          </cell>
          <cell r="S1717" t="str">
            <v>001400000000000000000004410149</v>
          </cell>
        </row>
        <row r="1718">
          <cell r="A1718">
            <v>39172</v>
          </cell>
          <cell r="B1718" t="str">
            <v>2002-09-17-06.03.30.042653</v>
          </cell>
          <cell r="C1718" t="str">
            <v>2002-09-17-06.03.30.042653</v>
          </cell>
          <cell r="D1718" t="str">
            <v>ขาย</v>
          </cell>
          <cell r="E1718" t="str">
            <v>51299300288</v>
          </cell>
          <cell r="F1718" t="b">
            <v>0</v>
          </cell>
          <cell r="G1718" t="str">
            <v>พะเยาว์/เจริญสุข ณ ระนอง</v>
          </cell>
          <cell r="H1718" t="str">
            <v>1998081318374627</v>
          </cell>
          <cell r="I1718" t="str">
            <v>99</v>
          </cell>
          <cell r="J1718">
            <v>369426.72</v>
          </cell>
          <cell r="K1718">
            <v>0</v>
          </cell>
          <cell r="L1718">
            <v>0</v>
          </cell>
          <cell r="M1718">
            <v>0</v>
          </cell>
          <cell r="N1718">
            <v>0</v>
          </cell>
          <cell r="O1718">
            <v>0</v>
          </cell>
          <cell r="P1718">
            <v>375953.81</v>
          </cell>
          <cell r="Q1718" t="str">
            <v>A</v>
          </cell>
          <cell r="R1718" t="str">
            <v>N</v>
          </cell>
          <cell r="S1718" t="str">
            <v>001400000000000000000003112210</v>
          </cell>
        </row>
        <row r="1720">
          <cell r="A1720">
            <v>39172</v>
          </cell>
          <cell r="B1720" t="str">
            <v>2001-06-02-08.42.26.134833</v>
          </cell>
          <cell r="C1720" t="str">
            <v>2001-06-02-08.42.26.134833</v>
          </cell>
          <cell r="D1720" t="str">
            <v>ขาย</v>
          </cell>
          <cell r="E1720" t="str">
            <v>51299310388</v>
          </cell>
          <cell r="F1720" t="b">
            <v>0</v>
          </cell>
          <cell r="G1720" t="str">
            <v>สุนทรี ฉิมเพชร</v>
          </cell>
          <cell r="H1720" t="str">
            <v>1998100420529999</v>
          </cell>
          <cell r="I1720" t="str">
            <v>99</v>
          </cell>
          <cell r="J1720">
            <v>568755.98</v>
          </cell>
          <cell r="K1720">
            <v>192139.37</v>
          </cell>
          <cell r="L1720">
            <v>0</v>
          </cell>
          <cell r="M1720">
            <v>0</v>
          </cell>
          <cell r="N1720">
            <v>0</v>
          </cell>
          <cell r="O1720">
            <v>192139.37</v>
          </cell>
          <cell r="P1720">
            <v>482880.93</v>
          </cell>
          <cell r="Q1720" t="str">
            <v>A</v>
          </cell>
          <cell r="R1720" t="str">
            <v>N</v>
          </cell>
          <cell r="S1720" t="str">
            <v>001400000000000000000003651862</v>
          </cell>
        </row>
        <row r="1721">
          <cell r="A1721">
            <v>39172</v>
          </cell>
          <cell r="B1721" t="str">
            <v>2000-08-03-10.18.13.448564</v>
          </cell>
          <cell r="C1721" t="str">
            <v>2000-08-03-10.18.13.448564</v>
          </cell>
          <cell r="D1721" t="str">
            <v>ขาย</v>
          </cell>
          <cell r="E1721" t="str">
            <v>51399030255</v>
          </cell>
          <cell r="F1721" t="b">
            <v>0</v>
          </cell>
          <cell r="G1721" t="str">
            <v>อรุณ ช่วยคุ้ม</v>
          </cell>
          <cell r="H1721" t="str">
            <v>1998090819175252</v>
          </cell>
          <cell r="I1721" t="str">
            <v>99</v>
          </cell>
          <cell r="J1721">
            <v>1442766.8</v>
          </cell>
          <cell r="K1721">
            <v>0</v>
          </cell>
          <cell r="L1721">
            <v>0</v>
          </cell>
          <cell r="M1721">
            <v>0</v>
          </cell>
          <cell r="N1721">
            <v>3936.36</v>
          </cell>
          <cell r="O1721">
            <v>0</v>
          </cell>
          <cell r="P1721">
            <v>1083913.26</v>
          </cell>
          <cell r="Q1721" t="str">
            <v>A</v>
          </cell>
          <cell r="R1721" t="str">
            <v>N</v>
          </cell>
          <cell r="S1721" t="str">
            <v>001400000000000000000002321434</v>
          </cell>
        </row>
        <row r="1722">
          <cell r="A1722">
            <v>39172</v>
          </cell>
          <cell r="B1722" t="str">
            <v>2002-04-07-16.29.10.253727</v>
          </cell>
          <cell r="C1722" t="str">
            <v>2002-04-07-16.29.10.253727</v>
          </cell>
          <cell r="D1722" t="str">
            <v>ขาย</v>
          </cell>
          <cell r="E1722" t="str">
            <v>51399030289</v>
          </cell>
          <cell r="F1722" t="b">
            <v>0</v>
          </cell>
          <cell r="G1722" t="str">
            <v>โรงสีเมืองทองพืชผลการเกษตร</v>
          </cell>
          <cell r="H1722" t="str">
            <v>1998090819175150</v>
          </cell>
          <cell r="I1722" t="str">
            <v>99</v>
          </cell>
          <cell r="J1722">
            <v>9389164.8599999994</v>
          </cell>
          <cell r="K1722">
            <v>8562261.6099999994</v>
          </cell>
          <cell r="L1722">
            <v>0</v>
          </cell>
          <cell r="M1722">
            <v>0</v>
          </cell>
          <cell r="N1722">
            <v>0</v>
          </cell>
          <cell r="O1722">
            <v>8562261.6099999994</v>
          </cell>
          <cell r="P1722">
            <v>12682937.949999999</v>
          </cell>
          <cell r="Q1722" t="str">
            <v>A</v>
          </cell>
          <cell r="R1722" t="str">
            <v>N</v>
          </cell>
          <cell r="S1722" t="str">
            <v>001400000000000000000003955142</v>
          </cell>
        </row>
        <row r="1723">
          <cell r="A1723">
            <v>39172</v>
          </cell>
          <cell r="B1723" t="str">
            <v>2000-08-03-10.18.13.455412</v>
          </cell>
          <cell r="C1723" t="str">
            <v>2000-08-03-10.18.13.455412</v>
          </cell>
          <cell r="D1723" t="str">
            <v>ขาย</v>
          </cell>
          <cell r="E1723" t="str">
            <v>51399300162</v>
          </cell>
          <cell r="F1723" t="b">
            <v>0</v>
          </cell>
          <cell r="G1723" t="str">
            <v>อรุณ ช่วยคุ้ม</v>
          </cell>
          <cell r="H1723" t="str">
            <v>1998090819175252</v>
          </cell>
          <cell r="I1723" t="str">
            <v>99</v>
          </cell>
          <cell r="J1723">
            <v>1861488.63</v>
          </cell>
          <cell r="K1723">
            <v>1142783.53</v>
          </cell>
          <cell r="L1723">
            <v>0</v>
          </cell>
          <cell r="M1723">
            <v>0</v>
          </cell>
          <cell r="N1723">
            <v>0</v>
          </cell>
          <cell r="O1723">
            <v>1142783.53</v>
          </cell>
          <cell r="P1723">
            <v>1882568.73</v>
          </cell>
          <cell r="Q1723" t="str">
            <v>A</v>
          </cell>
          <cell r="R1723" t="str">
            <v>N</v>
          </cell>
          <cell r="S1723" t="str">
            <v>001400000000000000000002321435</v>
          </cell>
        </row>
        <row r="1724">
          <cell r="A1724">
            <v>39172</v>
          </cell>
          <cell r="B1724" t="str">
            <v>2002-04-07-16.29.10.253727</v>
          </cell>
          <cell r="C1724" t="str">
            <v>2002-04-07-16.29.10.253727</v>
          </cell>
          <cell r="D1724" t="str">
            <v>ขาย</v>
          </cell>
          <cell r="E1724" t="str">
            <v>51399300196</v>
          </cell>
          <cell r="F1724" t="b">
            <v>0</v>
          </cell>
          <cell r="G1724" t="str">
            <v>โรงสีเมืองทองพืชผลการเกษตร</v>
          </cell>
          <cell r="H1724" t="str">
            <v>1998090819175150</v>
          </cell>
          <cell r="I1724" t="str">
            <v>99</v>
          </cell>
          <cell r="J1724">
            <v>410485.37</v>
          </cell>
          <cell r="K1724">
            <v>347497.85</v>
          </cell>
          <cell r="L1724">
            <v>0</v>
          </cell>
          <cell r="M1724">
            <v>50000</v>
          </cell>
          <cell r="N1724">
            <v>0</v>
          </cell>
          <cell r="O1724">
            <v>347497.85</v>
          </cell>
          <cell r="P1724">
            <v>536032.07999999996</v>
          </cell>
          <cell r="Q1724" t="str">
            <v>A</v>
          </cell>
          <cell r="R1724" t="str">
            <v>N</v>
          </cell>
          <cell r="S1724" t="str">
            <v>001400000000000000000003955142</v>
          </cell>
        </row>
        <row r="1725">
          <cell r="A1725">
            <v>39172</v>
          </cell>
          <cell r="B1725" t="str">
            <v>2001-06-02-08.56.43.746005</v>
          </cell>
          <cell r="C1725" t="str">
            <v>2001-06-02-08.56.43.746005</v>
          </cell>
          <cell r="D1725" t="str">
            <v>ขาย</v>
          </cell>
          <cell r="E1725" t="str">
            <v>51399310327</v>
          </cell>
          <cell r="F1725" t="b">
            <v>0</v>
          </cell>
          <cell r="G1725" t="str">
            <v>เกรียงไกร ชัยเจริญ</v>
          </cell>
          <cell r="H1725" t="str">
            <v>1998081318412883</v>
          </cell>
          <cell r="I1725" t="str">
            <v>99</v>
          </cell>
          <cell r="J1725">
            <v>589985.93000000005</v>
          </cell>
          <cell r="K1725">
            <v>437989.16</v>
          </cell>
          <cell r="L1725">
            <v>0</v>
          </cell>
          <cell r="M1725">
            <v>0</v>
          </cell>
          <cell r="N1725">
            <v>0</v>
          </cell>
          <cell r="O1725">
            <v>437989.16</v>
          </cell>
          <cell r="P1725">
            <v>690743.86</v>
          </cell>
          <cell r="Q1725" t="str">
            <v>A</v>
          </cell>
          <cell r="R1725" t="str">
            <v>Y</v>
          </cell>
          <cell r="S1725" t="str">
            <v>001400000000000000000003647258</v>
          </cell>
        </row>
        <row r="1726">
          <cell r="A1726">
            <v>39172</v>
          </cell>
          <cell r="B1726" t="str">
            <v>2001-06-02-08.42.38.041487</v>
          </cell>
          <cell r="C1726" t="str">
            <v>2001-06-02-08.42.38.041487</v>
          </cell>
          <cell r="D1726" t="str">
            <v>ขาย</v>
          </cell>
          <cell r="E1726" t="str">
            <v>51399310458</v>
          </cell>
          <cell r="F1726" t="b">
            <v>0</v>
          </cell>
          <cell r="G1726" t="str">
            <v>ไผท ศิวะผกา</v>
          </cell>
          <cell r="H1726" t="str">
            <v>1998100420520515</v>
          </cell>
          <cell r="I1726" t="str">
            <v>99</v>
          </cell>
          <cell r="J1726">
            <v>2338917.9900000002</v>
          </cell>
          <cell r="K1726">
            <v>1482220.3</v>
          </cell>
          <cell r="L1726">
            <v>0</v>
          </cell>
          <cell r="M1726">
            <v>0</v>
          </cell>
          <cell r="N1726">
            <v>0</v>
          </cell>
          <cell r="O1726">
            <v>1482220.3</v>
          </cell>
          <cell r="P1726">
            <v>2136077.0499999998</v>
          </cell>
          <cell r="Q1726" t="str">
            <v>A</v>
          </cell>
          <cell r="R1726" t="str">
            <v>Y</v>
          </cell>
          <cell r="S1726" t="str">
            <v>001400000000000000000003653027</v>
          </cell>
        </row>
        <row r="1727">
          <cell r="A1727">
            <v>39172</v>
          </cell>
          <cell r="B1727" t="str">
            <v>2001-06-02-08.42.38.054914</v>
          </cell>
          <cell r="C1727" t="str">
            <v>2001-06-02-08.42.38.054914</v>
          </cell>
          <cell r="D1727" t="str">
            <v>ขาย</v>
          </cell>
          <cell r="E1727" t="str">
            <v>51399310466</v>
          </cell>
          <cell r="F1727" t="b">
            <v>0</v>
          </cell>
          <cell r="G1727" t="str">
            <v>สุรทิน จิตรเอื้อกุล</v>
          </cell>
          <cell r="H1727" t="str">
            <v>1998100420520516</v>
          </cell>
          <cell r="I1727" t="str">
            <v>99</v>
          </cell>
          <cell r="J1727">
            <v>2337883.2799999998</v>
          </cell>
          <cell r="K1727">
            <v>1479631.32</v>
          </cell>
          <cell r="L1727">
            <v>0</v>
          </cell>
          <cell r="M1727">
            <v>0</v>
          </cell>
          <cell r="N1727">
            <v>0</v>
          </cell>
          <cell r="O1727">
            <v>1479631.32</v>
          </cell>
          <cell r="P1727">
            <v>2135104.06</v>
          </cell>
          <cell r="Q1727" t="str">
            <v>A</v>
          </cell>
          <cell r="R1727" t="str">
            <v>Y</v>
          </cell>
          <cell r="S1727" t="str">
            <v>001400000000000000000003648283</v>
          </cell>
        </row>
        <row r="1728">
          <cell r="A1728">
            <v>39172</v>
          </cell>
          <cell r="B1728" t="str">
            <v>2000-04-25-14.11.01.191495</v>
          </cell>
          <cell r="C1728" t="str">
            <v>2000-04-25-14.11.01.191495</v>
          </cell>
          <cell r="D1728" t="str">
            <v>ขาย</v>
          </cell>
          <cell r="E1728" t="str">
            <v>51499030669</v>
          </cell>
          <cell r="F1728" t="b">
            <v>0</v>
          </cell>
          <cell r="G1728" t="str">
            <v>รำเพย ปราบไพรินทร์</v>
          </cell>
          <cell r="H1728" t="str">
            <v>1998081318420508</v>
          </cell>
          <cell r="I1728" t="str">
            <v>99</v>
          </cell>
          <cell r="J1728">
            <v>2388283.7599999998</v>
          </cell>
          <cell r="K1728">
            <v>1839879.54</v>
          </cell>
          <cell r="L1728">
            <v>0</v>
          </cell>
          <cell r="M1728">
            <v>0</v>
          </cell>
          <cell r="N1728">
            <v>2539.11</v>
          </cell>
          <cell r="O1728">
            <v>1839879.54</v>
          </cell>
          <cell r="P1728">
            <v>2802575.65</v>
          </cell>
          <cell r="Q1728" t="str">
            <v>A</v>
          </cell>
          <cell r="R1728" t="str">
            <v>Y</v>
          </cell>
          <cell r="S1728" t="str">
            <v>001400000000000000000002102113</v>
          </cell>
        </row>
        <row r="1729">
          <cell r="A1729">
            <v>39172</v>
          </cell>
          <cell r="B1729" t="str">
            <v>2001-06-24-04.28.54.339255</v>
          </cell>
          <cell r="C1729" t="str">
            <v>2001-06-24-04.28.54.339255</v>
          </cell>
          <cell r="D1729" t="str">
            <v>ขาย</v>
          </cell>
          <cell r="E1729" t="str">
            <v>51499030732</v>
          </cell>
          <cell r="F1729" t="b">
            <v>0</v>
          </cell>
          <cell r="G1729" t="str">
            <v>นิรัน ธรรมส่งรัศมี</v>
          </cell>
          <cell r="H1729" t="str">
            <v>1998081318422414</v>
          </cell>
          <cell r="I1729" t="str">
            <v>99</v>
          </cell>
          <cell r="J1729">
            <v>3884809.44</v>
          </cell>
          <cell r="K1729">
            <v>3479586.93</v>
          </cell>
          <cell r="L1729">
            <v>0</v>
          </cell>
          <cell r="M1729">
            <v>146715</v>
          </cell>
          <cell r="N1729">
            <v>0</v>
          </cell>
          <cell r="O1729">
            <v>3479586.93</v>
          </cell>
          <cell r="P1729">
            <v>7218222.1799999997</v>
          </cell>
          <cell r="Q1729" t="str">
            <v>A</v>
          </cell>
          <cell r="R1729" t="str">
            <v>N</v>
          </cell>
          <cell r="S1729" t="str">
            <v>001400000000000000000002878325</v>
          </cell>
        </row>
        <row r="1730">
          <cell r="A1730">
            <v>39172</v>
          </cell>
          <cell r="B1730" t="str">
            <v>2000-04-25-14.11.01.191495</v>
          </cell>
          <cell r="C1730" t="str">
            <v>2000-04-25-14.11.01.191495</v>
          </cell>
          <cell r="D1730" t="str">
            <v>ขาย</v>
          </cell>
          <cell r="E1730" t="str">
            <v>51499300787</v>
          </cell>
          <cell r="F1730" t="b">
            <v>0</v>
          </cell>
          <cell r="G1730" t="str">
            <v>รำเพย ปราบไพรินทร์</v>
          </cell>
          <cell r="H1730" t="str">
            <v>1998081318420508</v>
          </cell>
          <cell r="I1730" t="str">
            <v>99</v>
          </cell>
          <cell r="J1730">
            <v>659732.68999999994</v>
          </cell>
          <cell r="K1730">
            <v>0</v>
          </cell>
          <cell r="L1730">
            <v>0</v>
          </cell>
          <cell r="M1730">
            <v>0</v>
          </cell>
          <cell r="N1730">
            <v>0</v>
          </cell>
          <cell r="O1730">
            <v>0</v>
          </cell>
          <cell r="P1730">
            <v>519860.25</v>
          </cell>
          <cell r="Q1730" t="str">
            <v>A</v>
          </cell>
          <cell r="R1730" t="str">
            <v>Y</v>
          </cell>
          <cell r="S1730" t="str">
            <v>001400000000000000000002102113</v>
          </cell>
        </row>
        <row r="1731">
          <cell r="A1731">
            <v>39172</v>
          </cell>
          <cell r="B1731" t="str">
            <v>2001-06-24-04.28.54.339255</v>
          </cell>
          <cell r="C1731" t="str">
            <v>2001-06-24-04.28.54.339255</v>
          </cell>
          <cell r="D1731" t="str">
            <v>ขาย</v>
          </cell>
          <cell r="E1731" t="str">
            <v>51499300884</v>
          </cell>
          <cell r="F1731" t="b">
            <v>0</v>
          </cell>
          <cell r="G1731" t="str">
            <v>นิรัน ธรรมส่งรัศมี</v>
          </cell>
          <cell r="H1731" t="str">
            <v>1998081318422414</v>
          </cell>
          <cell r="I1731" t="str">
            <v>99</v>
          </cell>
          <cell r="J1731">
            <v>1065561.6100000001</v>
          </cell>
          <cell r="K1731">
            <v>800000</v>
          </cell>
          <cell r="L1731">
            <v>0</v>
          </cell>
          <cell r="M1731">
            <v>0</v>
          </cell>
          <cell r="N1731">
            <v>0</v>
          </cell>
          <cell r="O1731">
            <v>800000</v>
          </cell>
          <cell r="P1731">
            <v>1682137.05</v>
          </cell>
          <cell r="Q1731" t="str">
            <v>A</v>
          </cell>
          <cell r="R1731" t="str">
            <v>N</v>
          </cell>
          <cell r="S1731" t="str">
            <v>001400000000000000000002878325</v>
          </cell>
        </row>
        <row r="1732">
          <cell r="A1732">
            <v>39172</v>
          </cell>
          <cell r="B1732" t="str">
            <v>2000-04-25-14.11.01.191495</v>
          </cell>
          <cell r="C1732" t="str">
            <v>2000-04-25-14.11.01.191495</v>
          </cell>
          <cell r="D1732" t="str">
            <v>ขาย</v>
          </cell>
          <cell r="E1732" t="str">
            <v>51499310552</v>
          </cell>
          <cell r="F1732" t="b">
            <v>0</v>
          </cell>
          <cell r="G1732" t="str">
            <v>รำเพย ปราบไพรินทร์</v>
          </cell>
          <cell r="H1732" t="str">
            <v>1998081318420508</v>
          </cell>
          <cell r="I1732" t="str">
            <v>99</v>
          </cell>
          <cell r="J1732">
            <v>2179087.69</v>
          </cell>
          <cell r="K1732">
            <v>0</v>
          </cell>
          <cell r="L1732">
            <v>0</v>
          </cell>
          <cell r="M1732">
            <v>0</v>
          </cell>
          <cell r="N1732">
            <v>0</v>
          </cell>
          <cell r="O1732">
            <v>0</v>
          </cell>
          <cell r="P1732">
            <v>1732399.07</v>
          </cell>
          <cell r="Q1732" t="str">
            <v>A</v>
          </cell>
          <cell r="R1732" t="str">
            <v>Y</v>
          </cell>
          <cell r="S1732" t="str">
            <v>001400000000000000000002102113</v>
          </cell>
        </row>
        <row r="1733">
          <cell r="A1733">
            <v>39172</v>
          </cell>
          <cell r="B1733" t="str">
            <v>2000-04-11-13.28.52.740079</v>
          </cell>
          <cell r="C1733" t="str">
            <v>2000-04-11-13.28.52.740079</v>
          </cell>
          <cell r="D1733" t="str">
            <v>ขาย</v>
          </cell>
          <cell r="E1733" t="str">
            <v>51503013821</v>
          </cell>
          <cell r="F1733" t="b">
            <v>0</v>
          </cell>
          <cell r="G1733" t="str">
            <v>ดำรงรักษ์ โหงวเจริญพร</v>
          </cell>
          <cell r="H1733" t="str">
            <v>1998100420520967</v>
          </cell>
          <cell r="I1733" t="str">
            <v>03</v>
          </cell>
          <cell r="J1733">
            <v>7000000</v>
          </cell>
          <cell r="K1733">
            <v>7304364.9299999997</v>
          </cell>
          <cell r="L1733">
            <v>0</v>
          </cell>
          <cell r="M1733">
            <v>0</v>
          </cell>
          <cell r="N1733">
            <v>0</v>
          </cell>
          <cell r="O1733">
            <v>0</v>
          </cell>
          <cell r="P1733">
            <v>1070946.17</v>
          </cell>
          <cell r="Q1733" t="str">
            <v>A</v>
          </cell>
          <cell r="R1733" t="str">
            <v>N</v>
          </cell>
          <cell r="S1733" t="str">
            <v>001400000000000000000000617410</v>
          </cell>
        </row>
        <row r="1734">
          <cell r="A1734">
            <v>39172</v>
          </cell>
          <cell r="B1734" t="str">
            <v>2001-09-13-04.58.33.729429</v>
          </cell>
          <cell r="C1734" t="str">
            <v>2001-09-13-04.58.33.729429</v>
          </cell>
          <cell r="D1734" t="str">
            <v>ขาย</v>
          </cell>
          <cell r="E1734" t="str">
            <v>51503017972</v>
          </cell>
          <cell r="F1734" t="b">
            <v>0</v>
          </cell>
          <cell r="G1734" t="str">
            <v>วิธาน เจริญผล</v>
          </cell>
          <cell r="H1734" t="str">
            <v>1998090819212442</v>
          </cell>
          <cell r="I1734" t="str">
            <v>03</v>
          </cell>
          <cell r="J1734">
            <v>1500000</v>
          </cell>
          <cell r="K1734">
            <v>1850230.27</v>
          </cell>
          <cell r="L1734">
            <v>0</v>
          </cell>
          <cell r="M1734">
            <v>0</v>
          </cell>
          <cell r="N1734">
            <v>0</v>
          </cell>
          <cell r="O1734">
            <v>0</v>
          </cell>
          <cell r="P1734">
            <v>0</v>
          </cell>
          <cell r="Q1734" t="str">
            <v>A</v>
          </cell>
          <cell r="R1734" t="str">
            <v>N</v>
          </cell>
          <cell r="S1734" t="str">
            <v>001400000000000000000003769981</v>
          </cell>
        </row>
        <row r="1735">
          <cell r="A1735">
            <v>39172</v>
          </cell>
          <cell r="B1735" t="str">
            <v>2002-04-07-16.17.59.834548</v>
          </cell>
          <cell r="C1735" t="str">
            <v>2002-04-07-16.17.59.834548</v>
          </cell>
          <cell r="D1735" t="str">
            <v>ไม่ขาย</v>
          </cell>
          <cell r="E1735" t="str">
            <v>51503019681</v>
          </cell>
          <cell r="F1735" t="b">
            <v>0</v>
          </cell>
          <cell r="G1735" t="str">
            <v>รุ่งมณีแม่กลองอินดัสเตรียล</v>
          </cell>
          <cell r="H1735" t="str">
            <v>2001040309440242</v>
          </cell>
          <cell r="I1735" t="str">
            <v>03</v>
          </cell>
          <cell r="J1735">
            <v>2000000</v>
          </cell>
          <cell r="K1735">
            <v>2074852.61</v>
          </cell>
          <cell r="L1735">
            <v>0</v>
          </cell>
          <cell r="M1735">
            <v>0</v>
          </cell>
          <cell r="N1735">
            <v>0</v>
          </cell>
          <cell r="O1735">
            <v>0</v>
          </cell>
          <cell r="P1735">
            <v>274281.92</v>
          </cell>
          <cell r="Q1735" t="str">
            <v>A</v>
          </cell>
          <cell r="R1735" t="str">
            <v>Y</v>
          </cell>
          <cell r="S1735" t="str">
            <v>001400000000000000000004127296</v>
          </cell>
        </row>
        <row r="1736">
          <cell r="A1736">
            <v>39172</v>
          </cell>
          <cell r="B1736" t="str">
            <v>2001-09-13-04.58.33.729429</v>
          </cell>
          <cell r="C1736" t="str">
            <v>2001-09-13-04.58.33.729429</v>
          </cell>
          <cell r="D1736" t="str">
            <v>ขาย</v>
          </cell>
          <cell r="E1736" t="str">
            <v>51530006967</v>
          </cell>
          <cell r="F1736" t="b">
            <v>0</v>
          </cell>
          <cell r="G1736" t="str">
            <v>วิธาน เจริญผล</v>
          </cell>
          <cell r="H1736" t="str">
            <v>1998090819212442</v>
          </cell>
          <cell r="I1736" t="str">
            <v>30</v>
          </cell>
          <cell r="J1736">
            <v>1700000</v>
          </cell>
          <cell r="K1736">
            <v>128704.87</v>
          </cell>
          <cell r="L1736">
            <v>0</v>
          </cell>
          <cell r="M1736">
            <v>0</v>
          </cell>
          <cell r="N1736">
            <v>123758.34</v>
          </cell>
          <cell r="O1736">
            <v>128704.87</v>
          </cell>
          <cell r="P1736">
            <v>40854.980000000003</v>
          </cell>
          <cell r="Q1736" t="str">
            <v>A</v>
          </cell>
          <cell r="R1736" t="str">
            <v>N</v>
          </cell>
          <cell r="S1736" t="str">
            <v>001400000000000000000003769981</v>
          </cell>
        </row>
        <row r="1737">
          <cell r="A1737">
            <v>39172</v>
          </cell>
          <cell r="B1737" t="str">
            <v>2000-04-11-13.28.52.740079</v>
          </cell>
          <cell r="C1737" t="str">
            <v>2000-04-11-13.28.52.740079</v>
          </cell>
          <cell r="D1737" t="str">
            <v>ขาย</v>
          </cell>
          <cell r="E1737" t="str">
            <v>51530007002</v>
          </cell>
          <cell r="F1737" t="b">
            <v>0</v>
          </cell>
          <cell r="G1737" t="str">
            <v>ดำรงรักษ์ โหงวเจริญพร</v>
          </cell>
          <cell r="H1737" t="str">
            <v>1998100420520967</v>
          </cell>
          <cell r="I1737" t="str">
            <v>30</v>
          </cell>
          <cell r="J1737">
            <v>5000000</v>
          </cell>
          <cell r="K1737">
            <v>1745359.54</v>
          </cell>
          <cell r="L1737">
            <v>0</v>
          </cell>
          <cell r="M1737">
            <v>0</v>
          </cell>
          <cell r="N1737">
            <v>0</v>
          </cell>
          <cell r="O1737">
            <v>1745359.54</v>
          </cell>
          <cell r="P1737">
            <v>448459.66</v>
          </cell>
          <cell r="Q1737" t="str">
            <v>A</v>
          </cell>
          <cell r="R1737" t="str">
            <v>N</v>
          </cell>
          <cell r="S1737" t="str">
            <v>001400000000000000000000617410</v>
          </cell>
        </row>
        <row r="1738">
          <cell r="A1738">
            <v>39172</v>
          </cell>
          <cell r="B1738" t="str">
            <v>2002-04-07-16.17.59.834548</v>
          </cell>
          <cell r="C1738" t="str">
            <v>2002-04-07-16.17.59.834548</v>
          </cell>
          <cell r="D1738" t="str">
            <v>ไม่ขาย</v>
          </cell>
          <cell r="E1738" t="str">
            <v>51530007028</v>
          </cell>
          <cell r="F1738" t="b">
            <v>0</v>
          </cell>
          <cell r="G1738" t="str">
            <v>รุ่งมณีแม่กลองอินดัสเตรียล</v>
          </cell>
          <cell r="H1738" t="str">
            <v>2001040309440242</v>
          </cell>
          <cell r="I1738" t="str">
            <v>30</v>
          </cell>
          <cell r="J1738">
            <v>6000000</v>
          </cell>
          <cell r="K1738">
            <v>4518965.07</v>
          </cell>
          <cell r="L1738">
            <v>0</v>
          </cell>
          <cell r="M1738">
            <v>0</v>
          </cell>
          <cell r="N1738">
            <v>16249.02</v>
          </cell>
          <cell r="O1738">
            <v>4518965.07</v>
          </cell>
          <cell r="P1738">
            <v>1260119.6200000001</v>
          </cell>
          <cell r="Q1738" t="str">
            <v>A</v>
          </cell>
          <cell r="R1738" t="str">
            <v>Y</v>
          </cell>
          <cell r="S1738" t="str">
            <v>001400000000000000000004127296</v>
          </cell>
        </row>
        <row r="1739">
          <cell r="A1739">
            <v>39172</v>
          </cell>
          <cell r="B1739" t="str">
            <v>2001-06-02-08.33.28.015834</v>
          </cell>
          <cell r="C1739" t="str">
            <v>2001-06-02-08.33.28.015834</v>
          </cell>
          <cell r="D1739" t="str">
            <v>ขาย</v>
          </cell>
          <cell r="E1739" t="str">
            <v>51530007133</v>
          </cell>
          <cell r="F1739" t="b">
            <v>0</v>
          </cell>
          <cell r="G1739" t="str">
            <v>งามนิด เหลืองทอง</v>
          </cell>
          <cell r="H1739" t="str">
            <v>1999090118392007</v>
          </cell>
          <cell r="I1739" t="str">
            <v>30</v>
          </cell>
          <cell r="J1739">
            <v>5309508.3899999997</v>
          </cell>
          <cell r="K1739">
            <v>4409508.3899999997</v>
          </cell>
          <cell r="L1739">
            <v>0</v>
          </cell>
          <cell r="M1739">
            <v>0</v>
          </cell>
          <cell r="N1739">
            <v>0</v>
          </cell>
          <cell r="O1739">
            <v>4409508.3899999997</v>
          </cell>
          <cell r="P1739">
            <v>2045223.65</v>
          </cell>
          <cell r="Q1739" t="str">
            <v>A</v>
          </cell>
          <cell r="R1739" t="str">
            <v>Y</v>
          </cell>
          <cell r="S1739" t="str">
            <v>001400000000000000000003618237</v>
          </cell>
        </row>
        <row r="1740">
          <cell r="A1740">
            <v>39172</v>
          </cell>
          <cell r="B1740" t="str">
            <v>2002-04-07-16.17.59.834548</v>
          </cell>
          <cell r="C1740" t="str">
            <v>2002-04-07-16.17.59.834548</v>
          </cell>
          <cell r="D1740" t="str">
            <v>ไม่ขาย</v>
          </cell>
          <cell r="E1740" t="str">
            <v>51530007280</v>
          </cell>
          <cell r="F1740" t="b">
            <v>0</v>
          </cell>
          <cell r="G1740" t="str">
            <v>รุ่งมณีแม่กลองอินดัสเตรียล</v>
          </cell>
          <cell r="H1740" t="str">
            <v>2001040309440242</v>
          </cell>
          <cell r="I1740" t="str">
            <v>30</v>
          </cell>
          <cell r="J1740">
            <v>2000000</v>
          </cell>
          <cell r="K1740">
            <v>1174912.98</v>
          </cell>
          <cell r="L1740">
            <v>0</v>
          </cell>
          <cell r="M1740">
            <v>0</v>
          </cell>
          <cell r="N1740">
            <v>0</v>
          </cell>
          <cell r="O1740">
            <v>1174912.98</v>
          </cell>
          <cell r="P1740">
            <v>287961.87</v>
          </cell>
          <cell r="Q1740" t="str">
            <v>A</v>
          </cell>
          <cell r="R1740" t="str">
            <v>Y</v>
          </cell>
          <cell r="S1740" t="str">
            <v>001400000000000000000004127296</v>
          </cell>
        </row>
        <row r="1741">
          <cell r="A1741">
            <v>39172</v>
          </cell>
          <cell r="B1741" t="str">
            <v>2001-09-13-04.58.33.729429</v>
          </cell>
          <cell r="C1741" t="str">
            <v>2001-09-13-04.58.33.729429</v>
          </cell>
          <cell r="D1741" t="str">
            <v>ขาย</v>
          </cell>
          <cell r="E1741" t="str">
            <v>51530007298</v>
          </cell>
          <cell r="F1741" t="b">
            <v>0</v>
          </cell>
          <cell r="G1741" t="str">
            <v>วิธาน เจริญผล</v>
          </cell>
          <cell r="H1741" t="str">
            <v>1998090819212442</v>
          </cell>
          <cell r="I1741" t="str">
            <v>30</v>
          </cell>
          <cell r="J1741">
            <v>1500000</v>
          </cell>
          <cell r="K1741">
            <v>508179.79</v>
          </cell>
          <cell r="L1741">
            <v>0</v>
          </cell>
          <cell r="M1741">
            <v>0</v>
          </cell>
          <cell r="N1741">
            <v>3843.44</v>
          </cell>
          <cell r="O1741">
            <v>508179.79</v>
          </cell>
          <cell r="P1741">
            <v>160242.1</v>
          </cell>
          <cell r="Q1741" t="str">
            <v>A</v>
          </cell>
          <cell r="R1741" t="str">
            <v>N</v>
          </cell>
          <cell r="S1741" t="str">
            <v>001400000000000000000003769981</v>
          </cell>
        </row>
        <row r="1742">
          <cell r="A1742">
            <v>39172</v>
          </cell>
          <cell r="B1742" t="str">
            <v>2000-04-11-13.28.52.740079</v>
          </cell>
          <cell r="C1742" t="str">
            <v>2000-04-11-13.28.52.740079</v>
          </cell>
          <cell r="D1742" t="str">
            <v>ขาย</v>
          </cell>
          <cell r="E1742" t="str">
            <v>51530007353</v>
          </cell>
          <cell r="F1742" t="b">
            <v>0</v>
          </cell>
          <cell r="G1742" t="str">
            <v>ดำรงรักษ์ โหงวเจริญพร</v>
          </cell>
          <cell r="H1742" t="str">
            <v>1998100420520967</v>
          </cell>
          <cell r="I1742" t="str">
            <v>30</v>
          </cell>
          <cell r="J1742">
            <v>2500000</v>
          </cell>
          <cell r="K1742">
            <v>1147619.33</v>
          </cell>
          <cell r="L1742">
            <v>0</v>
          </cell>
          <cell r="M1742">
            <v>0</v>
          </cell>
          <cell r="N1742">
            <v>22192.87</v>
          </cell>
          <cell r="O1742">
            <v>1147619.33</v>
          </cell>
          <cell r="P1742">
            <v>290096.15999999997</v>
          </cell>
          <cell r="Q1742" t="str">
            <v>A</v>
          </cell>
          <cell r="R1742" t="str">
            <v>N</v>
          </cell>
          <cell r="S1742" t="str">
            <v>001400000000000000000000617410</v>
          </cell>
        </row>
        <row r="1743">
          <cell r="A1743">
            <v>39172</v>
          </cell>
          <cell r="B1743" t="str">
            <v>2001-09-13-04.58.33.729429</v>
          </cell>
          <cell r="C1743" t="str">
            <v>2001-09-13-04.58.33.729429</v>
          </cell>
          <cell r="D1743" t="str">
            <v>ขาย</v>
          </cell>
          <cell r="E1743" t="str">
            <v>51530007701</v>
          </cell>
          <cell r="F1743" t="b">
            <v>0</v>
          </cell>
          <cell r="G1743" t="str">
            <v>วิธาน เจริญผล</v>
          </cell>
          <cell r="H1743" t="str">
            <v>1998090819212442</v>
          </cell>
          <cell r="I1743" t="str">
            <v>30</v>
          </cell>
          <cell r="J1743">
            <v>5000000</v>
          </cell>
          <cell r="K1743">
            <v>3095685.06</v>
          </cell>
          <cell r="L1743">
            <v>0</v>
          </cell>
          <cell r="M1743">
            <v>0</v>
          </cell>
          <cell r="N1743">
            <v>3769.61</v>
          </cell>
          <cell r="O1743">
            <v>3095685.06</v>
          </cell>
          <cell r="P1743">
            <v>975458.84</v>
          </cell>
          <cell r="Q1743" t="str">
            <v>A</v>
          </cell>
          <cell r="R1743" t="str">
            <v>N</v>
          </cell>
          <cell r="S1743" t="str">
            <v>001400000000000000000003769981</v>
          </cell>
        </row>
        <row r="1744">
          <cell r="A1744">
            <v>39172</v>
          </cell>
          <cell r="B1744" t="str">
            <v>2000-04-11-13.28.52.740079</v>
          </cell>
          <cell r="C1744" t="str">
            <v>2000-04-11-13.28.52.740079</v>
          </cell>
          <cell r="D1744" t="str">
            <v>ขาย</v>
          </cell>
          <cell r="E1744" t="str">
            <v>51530007727</v>
          </cell>
          <cell r="F1744" t="b">
            <v>0</v>
          </cell>
          <cell r="G1744" t="str">
            <v>ดำรงรักษ์ โหงวเจริญพร</v>
          </cell>
          <cell r="H1744" t="str">
            <v>1998100420520967</v>
          </cell>
          <cell r="I1744" t="str">
            <v>30</v>
          </cell>
          <cell r="J1744">
            <v>3000000</v>
          </cell>
          <cell r="K1744">
            <v>1991773.34</v>
          </cell>
          <cell r="L1744">
            <v>0</v>
          </cell>
          <cell r="M1744">
            <v>0</v>
          </cell>
          <cell r="N1744">
            <v>0</v>
          </cell>
          <cell r="O1744">
            <v>1991773.34</v>
          </cell>
          <cell r="P1744">
            <v>513372.76</v>
          </cell>
          <cell r="Q1744" t="str">
            <v>A</v>
          </cell>
          <cell r="R1744" t="str">
            <v>N</v>
          </cell>
          <cell r="S1744" t="str">
            <v>001400000000000000000000617410</v>
          </cell>
        </row>
        <row r="1745">
          <cell r="A1745">
            <v>39172</v>
          </cell>
          <cell r="B1745" t="str">
            <v>2001-09-13-04.58.33.729429</v>
          </cell>
          <cell r="C1745" t="str">
            <v>2001-09-13-04.58.33.729429</v>
          </cell>
          <cell r="D1745" t="str">
            <v>ขาย</v>
          </cell>
          <cell r="E1745" t="str">
            <v>51530007921</v>
          </cell>
          <cell r="F1745" t="b">
            <v>0</v>
          </cell>
          <cell r="G1745" t="str">
            <v>วิธาน เจริญผล</v>
          </cell>
          <cell r="H1745" t="str">
            <v>1998090819212442</v>
          </cell>
          <cell r="I1745" t="str">
            <v>30</v>
          </cell>
          <cell r="J1745">
            <v>3000000</v>
          </cell>
          <cell r="K1745">
            <v>2257828.44</v>
          </cell>
          <cell r="L1745">
            <v>0</v>
          </cell>
          <cell r="M1745">
            <v>0</v>
          </cell>
          <cell r="N1745">
            <v>0</v>
          </cell>
          <cell r="O1745">
            <v>2257828.44</v>
          </cell>
          <cell r="P1745">
            <v>704751.76</v>
          </cell>
          <cell r="Q1745" t="str">
            <v>A</v>
          </cell>
          <cell r="R1745" t="str">
            <v>N</v>
          </cell>
          <cell r="S1745" t="str">
            <v>001400000000000000000003769981</v>
          </cell>
        </row>
        <row r="1746">
          <cell r="A1746">
            <v>39172</v>
          </cell>
          <cell r="B1746" t="str">
            <v>2000-04-11-13.28.52.740079</v>
          </cell>
          <cell r="C1746" t="str">
            <v>2000-04-11-13.28.52.740079</v>
          </cell>
          <cell r="D1746" t="str">
            <v>ขาย</v>
          </cell>
          <cell r="E1746" t="str">
            <v>51530008066</v>
          </cell>
          <cell r="F1746" t="b">
            <v>0</v>
          </cell>
          <cell r="G1746" t="str">
            <v>ดำรงรักษ์ โหงวเจริญพร</v>
          </cell>
          <cell r="H1746" t="str">
            <v>1998100420520967</v>
          </cell>
          <cell r="I1746" t="str">
            <v>30</v>
          </cell>
          <cell r="J1746">
            <v>1000000</v>
          </cell>
          <cell r="K1746">
            <v>789982.94</v>
          </cell>
          <cell r="L1746">
            <v>0</v>
          </cell>
          <cell r="M1746">
            <v>0</v>
          </cell>
          <cell r="N1746">
            <v>0</v>
          </cell>
          <cell r="O1746">
            <v>789982.94</v>
          </cell>
          <cell r="P1746">
            <v>201721.60000000001</v>
          </cell>
          <cell r="Q1746" t="str">
            <v>A</v>
          </cell>
          <cell r="R1746" t="str">
            <v>N</v>
          </cell>
          <cell r="S1746" t="str">
            <v>001400000000000000000000617410</v>
          </cell>
        </row>
        <row r="1747">
          <cell r="A1747">
            <v>39172</v>
          </cell>
          <cell r="B1747" t="str">
            <v>2001-09-13-04.58.33.729429</v>
          </cell>
          <cell r="C1747" t="str">
            <v>2001-09-13-04.58.33.729429</v>
          </cell>
          <cell r="D1747" t="str">
            <v>ขาย</v>
          </cell>
          <cell r="E1747" t="str">
            <v>51530008197</v>
          </cell>
          <cell r="F1747" t="b">
            <v>0</v>
          </cell>
          <cell r="G1747" t="str">
            <v>วิธาน เจริญผล</v>
          </cell>
          <cell r="H1747" t="str">
            <v>1998090819212442</v>
          </cell>
          <cell r="I1747" t="str">
            <v>30</v>
          </cell>
          <cell r="J1747">
            <v>2500000</v>
          </cell>
          <cell r="K1747">
            <v>2500000</v>
          </cell>
          <cell r="L1747">
            <v>0</v>
          </cell>
          <cell r="M1747">
            <v>0</v>
          </cell>
          <cell r="N1747">
            <v>0</v>
          </cell>
          <cell r="O1747">
            <v>2500000</v>
          </cell>
          <cell r="P1747">
            <v>792082.18</v>
          </cell>
          <cell r="Q1747" t="str">
            <v>A</v>
          </cell>
          <cell r="R1747" t="str">
            <v>N</v>
          </cell>
          <cell r="S1747" t="str">
            <v>001400000000000000000003769981</v>
          </cell>
        </row>
        <row r="1748">
          <cell r="A1748">
            <v>39172</v>
          </cell>
          <cell r="B1748" t="str">
            <v>2000-04-11-13.28.52.740079</v>
          </cell>
          <cell r="C1748" t="str">
            <v>2000-04-11-13.28.52.740079</v>
          </cell>
          <cell r="D1748" t="str">
            <v>ขาย</v>
          </cell>
          <cell r="E1748" t="str">
            <v>51530008236</v>
          </cell>
          <cell r="F1748" t="b">
            <v>0</v>
          </cell>
          <cell r="G1748" t="str">
            <v>ดำรงรักษ์ โหงวเจริญพร</v>
          </cell>
          <cell r="H1748" t="str">
            <v>1998100420520967</v>
          </cell>
          <cell r="I1748" t="str">
            <v>30</v>
          </cell>
          <cell r="J1748">
            <v>1500000</v>
          </cell>
          <cell r="K1748">
            <v>1500000</v>
          </cell>
          <cell r="L1748">
            <v>0</v>
          </cell>
          <cell r="M1748">
            <v>0</v>
          </cell>
          <cell r="N1748">
            <v>0</v>
          </cell>
          <cell r="O1748">
            <v>1500000</v>
          </cell>
          <cell r="P1748">
            <v>387050.92</v>
          </cell>
          <cell r="Q1748" t="str">
            <v>A</v>
          </cell>
          <cell r="R1748" t="str">
            <v>N</v>
          </cell>
          <cell r="S1748" t="str">
            <v>001400000000000000000000617410</v>
          </cell>
        </row>
        <row r="1749">
          <cell r="A1749">
            <v>39172</v>
          </cell>
          <cell r="B1749" t="str">
            <v>2004-08-09-02.04.51.193319</v>
          </cell>
          <cell r="C1749" t="str">
            <v>2004-08-09-02.04.51.193319</v>
          </cell>
          <cell r="D1749" t="str">
            <v>ขาย</v>
          </cell>
          <cell r="E1749" t="str">
            <v>51531004594</v>
          </cell>
          <cell r="F1749" t="b">
            <v>0</v>
          </cell>
          <cell r="G1749" t="str">
            <v>ดวงพร ทวีศักดิ์พจน์,นพรัตน์ ทวีศักดิ์พจน์</v>
          </cell>
          <cell r="H1749" t="str">
            <v>1999060123011165</v>
          </cell>
          <cell r="I1749" t="str">
            <v>31</v>
          </cell>
          <cell r="J1749">
            <v>610000</v>
          </cell>
          <cell r="K1749">
            <v>465730.05</v>
          </cell>
          <cell r="L1749">
            <v>0</v>
          </cell>
          <cell r="M1749">
            <v>0</v>
          </cell>
          <cell r="N1749">
            <v>645.21</v>
          </cell>
          <cell r="O1749">
            <v>465730.05</v>
          </cell>
          <cell r="P1749">
            <v>178528.02</v>
          </cell>
          <cell r="Q1749" t="str">
            <v>A</v>
          </cell>
          <cell r="R1749" t="str">
            <v>N</v>
          </cell>
          <cell r="S1749" t="str">
            <v>001400000000000000000008221694</v>
          </cell>
        </row>
        <row r="1751">
          <cell r="A1751">
            <v>39172</v>
          </cell>
          <cell r="B1751" t="str">
            <v>2003-10-22-03.27.21.458260</v>
          </cell>
          <cell r="C1751" t="str">
            <v>2003-10-22-03.27.21.458260</v>
          </cell>
          <cell r="D1751" t="str">
            <v>ขาย</v>
          </cell>
          <cell r="E1751" t="str">
            <v>51531005566</v>
          </cell>
          <cell r="F1751" t="b">
            <v>0</v>
          </cell>
          <cell r="G1751" t="str">
            <v>ธงชัย ผุดผ่องใส,วารุณี ผุดผ่องใส</v>
          </cell>
          <cell r="H1751" t="str">
            <v>2001080201281527</v>
          </cell>
          <cell r="I1751" t="str">
            <v>31</v>
          </cell>
          <cell r="J1751">
            <v>303000</v>
          </cell>
          <cell r="K1751">
            <v>253479.95</v>
          </cell>
          <cell r="L1751">
            <v>0</v>
          </cell>
          <cell r="M1751">
            <v>0</v>
          </cell>
          <cell r="N1751">
            <v>0</v>
          </cell>
          <cell r="O1751">
            <v>253479.95</v>
          </cell>
          <cell r="P1751">
            <v>79669.53</v>
          </cell>
          <cell r="Q1751" t="str">
            <v>A</v>
          </cell>
          <cell r="R1751" t="str">
            <v>N</v>
          </cell>
          <cell r="S1751" t="str">
            <v>001400000000000000000003946566</v>
          </cell>
        </row>
        <row r="1753">
          <cell r="A1753">
            <v>39172</v>
          </cell>
          <cell r="B1753" t="str">
            <v>2000-04-11-13.28.52.740079</v>
          </cell>
          <cell r="C1753" t="str">
            <v>2000-04-11-13.28.52.740079</v>
          </cell>
          <cell r="D1753" t="str">
            <v>ขาย</v>
          </cell>
          <cell r="E1753" t="str">
            <v>51531007796</v>
          </cell>
          <cell r="F1753" t="b">
            <v>0</v>
          </cell>
          <cell r="G1753" t="str">
            <v>ดำรงรักษ์ โหงวเจริญพร</v>
          </cell>
          <cell r="H1753" t="str">
            <v>1998100420520967</v>
          </cell>
          <cell r="I1753" t="str">
            <v>31</v>
          </cell>
          <cell r="J1753">
            <v>250000</v>
          </cell>
          <cell r="K1753">
            <v>237669.98</v>
          </cell>
          <cell r="L1753">
            <v>0</v>
          </cell>
          <cell r="M1753">
            <v>0</v>
          </cell>
          <cell r="N1753">
            <v>0</v>
          </cell>
          <cell r="O1753">
            <v>237669.98</v>
          </cell>
          <cell r="P1753">
            <v>62248.37</v>
          </cell>
          <cell r="Q1753" t="str">
            <v>A</v>
          </cell>
          <cell r="R1753" t="str">
            <v>N</v>
          </cell>
          <cell r="S1753" t="str">
            <v>001400000000000000000000617410</v>
          </cell>
        </row>
        <row r="1754">
          <cell r="A1754">
            <v>39172</v>
          </cell>
          <cell r="B1754" t="str">
            <v>2000-04-11-13.28.52.740079</v>
          </cell>
          <cell r="C1754" t="str">
            <v>2000-04-11-13.28.52.740079</v>
          </cell>
          <cell r="D1754" t="str">
            <v>ขาย</v>
          </cell>
          <cell r="E1754" t="str">
            <v>51532000195</v>
          </cell>
          <cell r="F1754" t="b">
            <v>0</v>
          </cell>
          <cell r="G1754" t="str">
            <v>ดำรงรักษ์ โหงวเจริญพร</v>
          </cell>
          <cell r="H1754" t="str">
            <v>1998100420520967</v>
          </cell>
          <cell r="I1754" t="str">
            <v>32</v>
          </cell>
          <cell r="J1754">
            <v>3000000</v>
          </cell>
          <cell r="K1754">
            <v>0</v>
          </cell>
          <cell r="L1754">
            <v>0</v>
          </cell>
          <cell r="M1754">
            <v>0</v>
          </cell>
          <cell r="N1754">
            <v>0</v>
          </cell>
          <cell r="O1754">
            <v>0</v>
          </cell>
          <cell r="P1754">
            <v>0</v>
          </cell>
          <cell r="Q1754" t="str">
            <v>A</v>
          </cell>
          <cell r="R1754" t="str">
            <v>N</v>
          </cell>
          <cell r="S1754" t="str">
            <v>001400000000000000000000617410</v>
          </cell>
        </row>
        <row r="1755">
          <cell r="A1755">
            <v>39172</v>
          </cell>
          <cell r="B1755" t="str">
            <v>2002-05-26-20.21.03.215727</v>
          </cell>
          <cell r="C1755" t="str">
            <v>2002-05-26-20.21.03.215727</v>
          </cell>
          <cell r="D1755" t="str">
            <v>ขาย</v>
          </cell>
          <cell r="E1755" t="str">
            <v>51599030269</v>
          </cell>
          <cell r="F1755" t="b">
            <v>0</v>
          </cell>
          <cell r="G1755" t="str">
            <v>จรูญ ธัมมัง</v>
          </cell>
          <cell r="H1755" t="str">
            <v>1998081318435180</v>
          </cell>
          <cell r="I1755" t="str">
            <v>99</v>
          </cell>
          <cell r="J1755">
            <v>404010.49</v>
          </cell>
          <cell r="K1755">
            <v>0</v>
          </cell>
          <cell r="L1755">
            <v>0</v>
          </cell>
          <cell r="M1755">
            <v>0</v>
          </cell>
          <cell r="N1755">
            <v>0</v>
          </cell>
          <cell r="O1755">
            <v>0</v>
          </cell>
          <cell r="P1755">
            <v>450676.7</v>
          </cell>
          <cell r="Q1755" t="str">
            <v>A</v>
          </cell>
          <cell r="R1755" t="str">
            <v>N</v>
          </cell>
          <cell r="S1755" t="str">
            <v>001400000000000000000005489633</v>
          </cell>
        </row>
        <row r="1756">
          <cell r="A1756">
            <v>39172</v>
          </cell>
          <cell r="B1756" t="str">
            <v>2000-04-04-17.03.14.406849</v>
          </cell>
          <cell r="C1756" t="str">
            <v>2000-04-04-17.03.14.406849</v>
          </cell>
          <cell r="D1756" t="str">
            <v>ขาย</v>
          </cell>
          <cell r="E1756" t="str">
            <v>51599030730</v>
          </cell>
          <cell r="F1756" t="b">
            <v>0</v>
          </cell>
          <cell r="G1756" t="str">
            <v>ชาตรี ชะนะ</v>
          </cell>
          <cell r="H1756" t="str">
            <v>2002090320060110</v>
          </cell>
          <cell r="I1756" t="str">
            <v>99</v>
          </cell>
          <cell r="J1756">
            <v>1363159.11</v>
          </cell>
          <cell r="K1756">
            <v>0</v>
          </cell>
          <cell r="L1756">
            <v>0</v>
          </cell>
          <cell r="M1756">
            <v>0</v>
          </cell>
          <cell r="N1756">
            <v>0</v>
          </cell>
          <cell r="O1756">
            <v>0</v>
          </cell>
          <cell r="P1756">
            <v>890176.42</v>
          </cell>
          <cell r="Q1756" t="str">
            <v>A</v>
          </cell>
          <cell r="R1756" t="str">
            <v>N</v>
          </cell>
          <cell r="S1756" t="str">
            <v>001400000000000000000000044515</v>
          </cell>
        </row>
        <row r="1757">
          <cell r="A1757">
            <v>39172</v>
          </cell>
          <cell r="B1757" t="str">
            <v>2001-09-13-05.43.59.505259</v>
          </cell>
          <cell r="C1757" t="str">
            <v>2001-09-13-05.43.59.505259</v>
          </cell>
          <cell r="D1757" t="str">
            <v>ขาย</v>
          </cell>
          <cell r="E1757" t="str">
            <v>51699030542</v>
          </cell>
          <cell r="F1757" t="b">
            <v>0</v>
          </cell>
          <cell r="G1757" t="str">
            <v>สมศักดิ์ ภู่พนมภูมิ</v>
          </cell>
          <cell r="H1757" t="str">
            <v>1998081318453847</v>
          </cell>
          <cell r="I1757" t="str">
            <v>99</v>
          </cell>
          <cell r="J1757">
            <v>8556649.1199999992</v>
          </cell>
          <cell r="K1757">
            <v>5866787.4800000004</v>
          </cell>
          <cell r="L1757">
            <v>0</v>
          </cell>
          <cell r="M1757">
            <v>0</v>
          </cell>
          <cell r="N1757">
            <v>0</v>
          </cell>
          <cell r="O1757">
            <v>5866787.4800000004</v>
          </cell>
          <cell r="P1757">
            <v>10809729.640000001</v>
          </cell>
          <cell r="Q1757" t="str">
            <v>A</v>
          </cell>
          <cell r="R1757" t="str">
            <v>Y</v>
          </cell>
          <cell r="S1757" t="str">
            <v>001400000000000000000003499873</v>
          </cell>
        </row>
        <row r="1758">
          <cell r="A1758">
            <v>39172</v>
          </cell>
          <cell r="B1758" t="str">
            <v>2001-09-13-05.43.59.505259</v>
          </cell>
          <cell r="C1758" t="str">
            <v>2001-09-13-05.43.59.505259</v>
          </cell>
          <cell r="D1758" t="str">
            <v>ขาย</v>
          </cell>
          <cell r="E1758" t="str">
            <v>51699300244</v>
          </cell>
          <cell r="F1758" t="b">
            <v>0</v>
          </cell>
          <cell r="G1758" t="str">
            <v>สมศักดิ์ ภู่พนมภูมิ</v>
          </cell>
          <cell r="H1758" t="str">
            <v>1998081318453847</v>
          </cell>
          <cell r="I1758" t="str">
            <v>99</v>
          </cell>
          <cell r="J1758">
            <v>2505725.36</v>
          </cell>
          <cell r="K1758">
            <v>2125367.58</v>
          </cell>
          <cell r="L1758">
            <v>0</v>
          </cell>
          <cell r="M1758">
            <v>0</v>
          </cell>
          <cell r="N1758">
            <v>0</v>
          </cell>
          <cell r="O1758">
            <v>2125367.58</v>
          </cell>
          <cell r="P1758">
            <v>2948311.31</v>
          </cell>
          <cell r="Q1758" t="str">
            <v>A</v>
          </cell>
          <cell r="R1758" t="str">
            <v>Y</v>
          </cell>
          <cell r="S1758" t="str">
            <v>001400000000000000000003499873</v>
          </cell>
        </row>
        <row r="1759">
          <cell r="A1759">
            <v>39172</v>
          </cell>
          <cell r="B1759" t="str">
            <v>2001-05-24-05.08.29.935482</v>
          </cell>
          <cell r="C1759" t="str">
            <v>2001-05-24-05.08.29.935482</v>
          </cell>
          <cell r="D1759" t="str">
            <v>CS</v>
          </cell>
          <cell r="E1759" t="str">
            <v>51699300294</v>
          </cell>
          <cell r="F1759" t="b">
            <v>0</v>
          </cell>
          <cell r="G1759" t="str">
            <v>จี.ที.จี.อุตสาหกรรม</v>
          </cell>
          <cell r="H1759" t="str">
            <v>1998081318455720</v>
          </cell>
          <cell r="I1759" t="str">
            <v>99</v>
          </cell>
          <cell r="J1759">
            <v>7724679.6799999997</v>
          </cell>
          <cell r="K1759">
            <v>5707130.79</v>
          </cell>
          <cell r="L1759">
            <v>0</v>
          </cell>
          <cell r="M1759">
            <v>0</v>
          </cell>
          <cell r="N1759">
            <v>0</v>
          </cell>
          <cell r="O1759">
            <v>5707130.79</v>
          </cell>
          <cell r="P1759">
            <v>11139904.35</v>
          </cell>
          <cell r="Q1759" t="str">
            <v>A</v>
          </cell>
          <cell r="R1759" t="str">
            <v>N</v>
          </cell>
          <cell r="S1759" t="str">
            <v>001400000000000000000003577358</v>
          </cell>
        </row>
        <row r="1760">
          <cell r="A1760">
            <v>39172</v>
          </cell>
          <cell r="B1760" t="str">
            <v>2001-09-13-04.59.22.348319</v>
          </cell>
          <cell r="C1760" t="str">
            <v>2001-09-13-04.59.22.348319</v>
          </cell>
          <cell r="D1760" t="str">
            <v>ขาย</v>
          </cell>
          <cell r="E1760" t="str">
            <v>51703010683</v>
          </cell>
          <cell r="F1760" t="b">
            <v>0</v>
          </cell>
          <cell r="G1760" t="str">
            <v>ชัยณรงค์ สุจริตตั้งธรรม</v>
          </cell>
          <cell r="H1760" t="str">
            <v>1998090819383091</v>
          </cell>
          <cell r="I1760" t="str">
            <v>03</v>
          </cell>
          <cell r="J1760">
            <v>750000</v>
          </cell>
          <cell r="K1760">
            <v>750000</v>
          </cell>
          <cell r="L1760">
            <v>0</v>
          </cell>
          <cell r="M1760">
            <v>0</v>
          </cell>
          <cell r="N1760">
            <v>0</v>
          </cell>
          <cell r="O1760">
            <v>0</v>
          </cell>
          <cell r="P1760">
            <v>0</v>
          </cell>
          <cell r="Q1760" t="str">
            <v>A</v>
          </cell>
          <cell r="R1760">
            <v>0</v>
          </cell>
          <cell r="S1760" t="str">
            <v>001400000000000000000003423176</v>
          </cell>
        </row>
        <row r="1761">
          <cell r="A1761">
            <v>39172</v>
          </cell>
          <cell r="B1761" t="str">
            <v>2001-06-24-02.51.57.593838</v>
          </cell>
          <cell r="C1761" t="str">
            <v>2001-06-24-02.51.57.593838</v>
          </cell>
          <cell r="D1761" t="str">
            <v>ขาย</v>
          </cell>
          <cell r="E1761" t="str">
            <v>51799030168</v>
          </cell>
          <cell r="F1761" t="b">
            <v>0</v>
          </cell>
          <cell r="G1761" t="str">
            <v>สมบัติ สุทธิธรรมานันต์</v>
          </cell>
          <cell r="H1761" t="str">
            <v>1998081318461939</v>
          </cell>
          <cell r="I1761" t="str">
            <v>99</v>
          </cell>
          <cell r="J1761">
            <v>815050.98</v>
          </cell>
          <cell r="K1761">
            <v>531829.29</v>
          </cell>
          <cell r="L1761">
            <v>0</v>
          </cell>
          <cell r="M1761">
            <v>0</v>
          </cell>
          <cell r="N1761">
            <v>0</v>
          </cell>
          <cell r="O1761">
            <v>531829.29</v>
          </cell>
          <cell r="P1761">
            <v>834614.31</v>
          </cell>
          <cell r="Q1761" t="str">
            <v>A</v>
          </cell>
          <cell r="R1761" t="str">
            <v>N</v>
          </cell>
          <cell r="S1761" t="str">
            <v>001400000000000000000003209414</v>
          </cell>
        </row>
        <row r="1762">
          <cell r="A1762">
            <v>39172</v>
          </cell>
          <cell r="B1762" t="str">
            <v>2000-09-08-02.37.41.886549</v>
          </cell>
          <cell r="C1762" t="str">
            <v>2000-09-08-02.37.41.886549</v>
          </cell>
          <cell r="D1762" t="str">
            <v>ขาย</v>
          </cell>
          <cell r="E1762" t="str">
            <v>51803007028</v>
          </cell>
          <cell r="F1762" t="b">
            <v>0</v>
          </cell>
          <cell r="G1762" t="str">
            <v>เจด็ด ตระริโย</v>
          </cell>
          <cell r="H1762" t="str">
            <v>1998090819240642</v>
          </cell>
          <cell r="I1762" t="str">
            <v>03</v>
          </cell>
          <cell r="J1762">
            <v>770000</v>
          </cell>
          <cell r="K1762">
            <v>807354.05</v>
          </cell>
          <cell r="L1762">
            <v>0</v>
          </cell>
          <cell r="M1762">
            <v>0</v>
          </cell>
          <cell r="N1762">
            <v>0</v>
          </cell>
          <cell r="O1762">
            <v>0</v>
          </cell>
          <cell r="P1762">
            <v>129785.12</v>
          </cell>
          <cell r="Q1762" t="str">
            <v>A</v>
          </cell>
          <cell r="R1762">
            <v>0</v>
          </cell>
          <cell r="S1762" t="str">
            <v>001400000000000000000002498078</v>
          </cell>
        </row>
        <row r="1763">
          <cell r="A1763">
            <v>39172</v>
          </cell>
          <cell r="B1763" t="str">
            <v>2001-06-24-02.52.02.846202</v>
          </cell>
          <cell r="C1763" t="str">
            <v>2001-06-24-02.52.02.846202</v>
          </cell>
          <cell r="D1763" t="str">
            <v>ขาย</v>
          </cell>
          <cell r="E1763" t="str">
            <v>51803013388</v>
          </cell>
          <cell r="F1763" t="b">
            <v>0</v>
          </cell>
          <cell r="G1763" t="str">
            <v>เยาวมาลย์ เพื่อนฝูง</v>
          </cell>
          <cell r="H1763" t="str">
            <v>1998090819244517</v>
          </cell>
          <cell r="I1763" t="str">
            <v>03</v>
          </cell>
          <cell r="J1763">
            <v>1900000</v>
          </cell>
          <cell r="K1763">
            <v>1979108.45</v>
          </cell>
          <cell r="L1763">
            <v>0</v>
          </cell>
          <cell r="M1763">
            <v>0</v>
          </cell>
          <cell r="N1763">
            <v>0</v>
          </cell>
          <cell r="O1763">
            <v>0</v>
          </cell>
          <cell r="P1763">
            <v>347415.36</v>
          </cell>
          <cell r="Q1763" t="str">
            <v>A</v>
          </cell>
          <cell r="R1763">
            <v>0</v>
          </cell>
          <cell r="S1763" t="str">
            <v>001400000000000000000003033204</v>
          </cell>
        </row>
        <row r="1764">
          <cell r="A1764">
            <v>39172</v>
          </cell>
          <cell r="B1764" t="str">
            <v>2001-06-02-08.33.35.126333</v>
          </cell>
          <cell r="C1764" t="str">
            <v>2001-06-02-08.33.35.126333</v>
          </cell>
          <cell r="D1764" t="str">
            <v>ขาย</v>
          </cell>
          <cell r="E1764" t="str">
            <v>51830008075</v>
          </cell>
          <cell r="F1764" t="b">
            <v>0</v>
          </cell>
          <cell r="G1764" t="str">
            <v>สุพจน์ ประเสริฐผล</v>
          </cell>
          <cell r="H1764" t="str">
            <v>1998090819235933</v>
          </cell>
          <cell r="I1764" t="str">
            <v>30</v>
          </cell>
          <cell r="J1764">
            <v>6489095.9500000002</v>
          </cell>
          <cell r="K1764">
            <v>2571114.7599999998</v>
          </cell>
          <cell r="L1764">
            <v>0</v>
          </cell>
          <cell r="M1764">
            <v>0</v>
          </cell>
          <cell r="N1764">
            <v>13804.07</v>
          </cell>
          <cell r="O1764">
            <v>2571114.7599999998</v>
          </cell>
          <cell r="P1764">
            <v>820795.8</v>
          </cell>
          <cell r="Q1764" t="str">
            <v>A</v>
          </cell>
          <cell r="R1764" t="str">
            <v>N</v>
          </cell>
          <cell r="S1764" t="str">
            <v>001400000000000000000003616114</v>
          </cell>
        </row>
        <row r="1765">
          <cell r="A1765">
            <v>39172</v>
          </cell>
          <cell r="B1765" t="str">
            <v>2000-10-11-05.57.49.413489</v>
          </cell>
          <cell r="C1765" t="str">
            <v>2000-10-11-05.57.49.413489</v>
          </cell>
          <cell r="D1765" t="str">
            <v>ขาย</v>
          </cell>
          <cell r="E1765" t="str">
            <v>51830008504</v>
          </cell>
          <cell r="F1765" t="b">
            <v>0</v>
          </cell>
          <cell r="G1765" t="str">
            <v>ธีระ สินธุวงศ์</v>
          </cell>
          <cell r="H1765" t="str">
            <v>2000110214061485</v>
          </cell>
          <cell r="I1765" t="str">
            <v>30</v>
          </cell>
          <cell r="J1765">
            <v>2619541.42</v>
          </cell>
          <cell r="K1765">
            <v>2603898.7599999998</v>
          </cell>
          <cell r="L1765">
            <v>0</v>
          </cell>
          <cell r="M1765">
            <v>0</v>
          </cell>
          <cell r="N1765">
            <v>0</v>
          </cell>
          <cell r="O1765">
            <v>2603898.7599999998</v>
          </cell>
          <cell r="P1765">
            <v>561522.24</v>
          </cell>
          <cell r="Q1765" t="str">
            <v>A</v>
          </cell>
          <cell r="R1765" t="str">
            <v>Y</v>
          </cell>
          <cell r="S1765" t="str">
            <v>001400000000000000000002724763</v>
          </cell>
        </row>
        <row r="1766">
          <cell r="A1766">
            <v>39172</v>
          </cell>
          <cell r="B1766" t="str">
            <v>2000-04-08-14.46.26.914906</v>
          </cell>
          <cell r="C1766" t="str">
            <v>2000-04-08-14.46.26.914906</v>
          </cell>
          <cell r="D1766" t="str">
            <v>ขาย</v>
          </cell>
          <cell r="E1766" t="str">
            <v>51830008732</v>
          </cell>
          <cell r="F1766" t="b">
            <v>0</v>
          </cell>
          <cell r="G1766" t="str">
            <v>จำนงค์ วัฒนสมบัติ</v>
          </cell>
          <cell r="H1766" t="str">
            <v>1998090819245635</v>
          </cell>
          <cell r="I1766" t="str">
            <v>30</v>
          </cell>
          <cell r="J1766">
            <v>2079024.3</v>
          </cell>
          <cell r="K1766">
            <v>1989003.24</v>
          </cell>
          <cell r="L1766">
            <v>0</v>
          </cell>
          <cell r="M1766">
            <v>0</v>
          </cell>
          <cell r="N1766">
            <v>0</v>
          </cell>
          <cell r="O1766">
            <v>1989003.24</v>
          </cell>
          <cell r="P1766">
            <v>245086.9</v>
          </cell>
          <cell r="Q1766" t="str">
            <v>N</v>
          </cell>
          <cell r="R1766" t="str">
            <v>Y</v>
          </cell>
          <cell r="S1766" t="str">
            <v>001400000000000000000000559564</v>
          </cell>
        </row>
        <row r="1767">
          <cell r="A1767">
            <v>39172</v>
          </cell>
          <cell r="B1767" t="str">
            <v>2001-06-24-04.28.42.999226</v>
          </cell>
          <cell r="C1767" t="str">
            <v>2001-06-24-04.28.42.999226</v>
          </cell>
          <cell r="D1767" t="str">
            <v>ขาย</v>
          </cell>
          <cell r="E1767" t="str">
            <v>51830009013</v>
          </cell>
          <cell r="F1767" t="b">
            <v>0</v>
          </cell>
          <cell r="G1767" t="str">
            <v>บัณฑิต วรินทร์</v>
          </cell>
          <cell r="H1767" t="str">
            <v>2005030313171328</v>
          </cell>
          <cell r="I1767" t="str">
            <v>30</v>
          </cell>
          <cell r="J1767">
            <v>683188.53</v>
          </cell>
          <cell r="K1767">
            <v>663956.94999999995</v>
          </cell>
          <cell r="L1767">
            <v>0</v>
          </cell>
          <cell r="M1767">
            <v>0</v>
          </cell>
          <cell r="N1767">
            <v>0</v>
          </cell>
          <cell r="O1767">
            <v>663956.94999999995</v>
          </cell>
          <cell r="P1767">
            <v>131358.24</v>
          </cell>
          <cell r="Q1767" t="str">
            <v>A</v>
          </cell>
          <cell r="R1767" t="str">
            <v>Y</v>
          </cell>
          <cell r="S1767" t="str">
            <v>001400000000000000000002814314</v>
          </cell>
        </row>
        <row r="1768">
          <cell r="A1768">
            <v>39172</v>
          </cell>
          <cell r="B1768" t="str">
            <v>2001-06-28-17.10.21.997105</v>
          </cell>
          <cell r="C1768" t="str">
            <v>2001-06-28-17.10.21.997105</v>
          </cell>
          <cell r="D1768" t="str">
            <v>ขาย</v>
          </cell>
          <cell r="E1768" t="str">
            <v>51831008531</v>
          </cell>
          <cell r="F1768" t="b">
            <v>0</v>
          </cell>
          <cell r="G1768" t="str">
            <v>บุศรินทร์ ประเสริฐผล,สมพงษ์ ประเสริฐผล</v>
          </cell>
          <cell r="H1768" t="str">
            <v>2001070122511791</v>
          </cell>
          <cell r="I1768" t="str">
            <v>31</v>
          </cell>
          <cell r="J1768">
            <v>4100000</v>
          </cell>
          <cell r="K1768">
            <v>3626794.46</v>
          </cell>
          <cell r="L1768">
            <v>0</v>
          </cell>
          <cell r="M1768">
            <v>0</v>
          </cell>
          <cell r="N1768">
            <v>0</v>
          </cell>
          <cell r="O1768">
            <v>3626794.46</v>
          </cell>
          <cell r="P1768">
            <v>1052832.57</v>
          </cell>
          <cell r="Q1768" t="str">
            <v>A</v>
          </cell>
          <cell r="R1768" t="str">
            <v>Y</v>
          </cell>
          <cell r="S1768" t="str">
            <v>001400000000000000000003875629</v>
          </cell>
        </row>
        <row r="1770">
          <cell r="A1770">
            <v>39172</v>
          </cell>
          <cell r="B1770" t="str">
            <v>2002-09-17-06.03.32.230779</v>
          </cell>
          <cell r="C1770" t="str">
            <v>2002-09-17-06.03.32.230779</v>
          </cell>
          <cell r="D1770" t="str">
            <v>ขาย</v>
          </cell>
          <cell r="E1770" t="str">
            <v>51899030360</v>
          </cell>
          <cell r="F1770" t="b">
            <v>0</v>
          </cell>
          <cell r="G1770" t="str">
            <v>คำมวล คำเขียว,สุจิต คำเขียว</v>
          </cell>
          <cell r="H1770" t="str">
            <v>1998081318472019</v>
          </cell>
          <cell r="I1770" t="str">
            <v>99</v>
          </cell>
          <cell r="J1770">
            <v>960917.08</v>
          </cell>
          <cell r="K1770">
            <v>235761.68</v>
          </cell>
          <cell r="L1770">
            <v>0</v>
          </cell>
          <cell r="M1770">
            <v>0</v>
          </cell>
          <cell r="N1770">
            <v>8041.33</v>
          </cell>
          <cell r="O1770">
            <v>235761.68</v>
          </cell>
          <cell r="P1770">
            <v>1152591.49</v>
          </cell>
          <cell r="Q1770" t="str">
            <v>A</v>
          </cell>
          <cell r="R1770">
            <v>0</v>
          </cell>
          <cell r="S1770" t="str">
            <v>001400000000000000000005151373</v>
          </cell>
        </row>
        <row r="1772">
          <cell r="A1772">
            <v>39172</v>
          </cell>
          <cell r="B1772" t="str">
            <v>2001-06-02-08.42.52.987796</v>
          </cell>
          <cell r="C1772" t="str">
            <v>2001-06-02-08.42.52.987796</v>
          </cell>
          <cell r="D1772" t="str">
            <v>ขาย</v>
          </cell>
          <cell r="E1772" t="str">
            <v>51899030687</v>
          </cell>
          <cell r="F1772" t="b">
            <v>0</v>
          </cell>
          <cell r="G1772" t="str">
            <v>สุรีย์พร กันทาธรรม</v>
          </cell>
          <cell r="H1772" t="str">
            <v>1998090819250246</v>
          </cell>
          <cell r="I1772" t="str">
            <v>99</v>
          </cell>
          <cell r="J1772">
            <v>4443804.7</v>
          </cell>
          <cell r="K1772">
            <v>2694574.52</v>
          </cell>
          <cell r="L1772">
            <v>0</v>
          </cell>
          <cell r="M1772">
            <v>3268.62</v>
          </cell>
          <cell r="N1772">
            <v>0</v>
          </cell>
          <cell r="O1772">
            <v>2694574.52</v>
          </cell>
          <cell r="P1772">
            <v>2370591.15</v>
          </cell>
          <cell r="Q1772" t="str">
            <v>N</v>
          </cell>
          <cell r="R1772" t="str">
            <v>N</v>
          </cell>
          <cell r="S1772" t="str">
            <v>001400000000000000000002906713</v>
          </cell>
        </row>
        <row r="1773">
          <cell r="A1773">
            <v>39172</v>
          </cell>
          <cell r="B1773" t="str">
            <v>2001-06-02-08.42.52.987796</v>
          </cell>
          <cell r="C1773" t="str">
            <v>2001-06-02-08.42.52.987796</v>
          </cell>
          <cell r="D1773" t="str">
            <v>ขาย</v>
          </cell>
          <cell r="E1773" t="str">
            <v>51899030695</v>
          </cell>
          <cell r="F1773" t="b">
            <v>0</v>
          </cell>
          <cell r="G1773" t="str">
            <v>สุรีย์พร กันทาธรรม</v>
          </cell>
          <cell r="H1773" t="str">
            <v>1998090819250246</v>
          </cell>
          <cell r="I1773" t="str">
            <v>99</v>
          </cell>
          <cell r="J1773">
            <v>2061357.25</v>
          </cell>
          <cell r="K1773">
            <v>1565286.33</v>
          </cell>
          <cell r="L1773">
            <v>0</v>
          </cell>
          <cell r="M1773">
            <v>0</v>
          </cell>
          <cell r="N1773">
            <v>0</v>
          </cell>
          <cell r="O1773">
            <v>1565286.33</v>
          </cell>
          <cell r="P1773">
            <v>861786.67</v>
          </cell>
          <cell r="Q1773" t="str">
            <v>N</v>
          </cell>
          <cell r="R1773" t="str">
            <v>N</v>
          </cell>
          <cell r="S1773" t="str">
            <v>001400000000000000000002906713</v>
          </cell>
        </row>
        <row r="1774">
          <cell r="A1774">
            <v>39172</v>
          </cell>
          <cell r="B1774" t="str">
            <v>2002-09-17-06.03.32.230779</v>
          </cell>
          <cell r="C1774" t="str">
            <v>2002-09-17-06.03.32.230779</v>
          </cell>
          <cell r="D1774" t="str">
            <v>ขาย</v>
          </cell>
          <cell r="E1774" t="str">
            <v>51899300264</v>
          </cell>
          <cell r="F1774" t="b">
            <v>0</v>
          </cell>
          <cell r="G1774" t="str">
            <v>คำมวล คำเขียว,สุจิต คำเขียว</v>
          </cell>
          <cell r="H1774" t="str">
            <v>1998081318472019</v>
          </cell>
          <cell r="I1774" t="str">
            <v>99</v>
          </cell>
          <cell r="J1774">
            <v>960917.08</v>
          </cell>
          <cell r="K1774">
            <v>109427.83</v>
          </cell>
          <cell r="L1774">
            <v>0</v>
          </cell>
          <cell r="M1774">
            <v>0</v>
          </cell>
          <cell r="N1774">
            <v>0</v>
          </cell>
          <cell r="O1774">
            <v>109427.83</v>
          </cell>
          <cell r="P1774">
            <v>501604.48</v>
          </cell>
          <cell r="Q1774" t="str">
            <v>A</v>
          </cell>
          <cell r="R1774">
            <v>0</v>
          </cell>
          <cell r="S1774" t="str">
            <v>001400000000000000000005151373</v>
          </cell>
        </row>
        <row r="1776">
          <cell r="A1776">
            <v>39172</v>
          </cell>
          <cell r="B1776" t="str">
            <v>2004-12-01-00.21.27.496935</v>
          </cell>
          <cell r="C1776" t="str">
            <v>2004-12-01-00.21.27.496935</v>
          </cell>
          <cell r="D1776" t="str">
            <v>ขาย</v>
          </cell>
          <cell r="E1776" t="str">
            <v>51899300492</v>
          </cell>
          <cell r="F1776" t="b">
            <v>0</v>
          </cell>
          <cell r="G1776" t="str">
            <v>อรพิน  ศิริพันธุ์</v>
          </cell>
          <cell r="H1776" t="str">
            <v>2004120304130048</v>
          </cell>
          <cell r="I1776" t="str">
            <v>99</v>
          </cell>
          <cell r="J1776">
            <v>10730769.619999999</v>
          </cell>
          <cell r="K1776">
            <v>5863973.0999999996</v>
          </cell>
          <cell r="L1776">
            <v>0</v>
          </cell>
          <cell r="M1776">
            <v>0</v>
          </cell>
          <cell r="N1776">
            <v>0</v>
          </cell>
          <cell r="O1776">
            <v>5863973.0999999996</v>
          </cell>
          <cell r="P1776">
            <v>6031991.3200000003</v>
          </cell>
          <cell r="Q1776" t="str">
            <v>A</v>
          </cell>
          <cell r="R1776" t="str">
            <v>N</v>
          </cell>
          <cell r="S1776" t="str">
            <v>001400000000000000000008655825</v>
          </cell>
        </row>
        <row r="1777">
          <cell r="A1777">
            <v>39172</v>
          </cell>
          <cell r="B1777" t="str">
            <v>2004-12-01-00.21.27.521997</v>
          </cell>
          <cell r="C1777" t="str">
            <v>2004-12-01-00.21.27.521997</v>
          </cell>
          <cell r="D1777" t="str">
            <v>ขาย</v>
          </cell>
          <cell r="E1777" t="str">
            <v>51899300507</v>
          </cell>
          <cell r="F1777" t="b">
            <v>0</v>
          </cell>
          <cell r="G1777" t="str">
            <v>โรงงานแพร่พนาภัณฑ์</v>
          </cell>
          <cell r="H1777" t="str">
            <v>2004120304130049</v>
          </cell>
          <cell r="I1777" t="str">
            <v>99</v>
          </cell>
          <cell r="J1777">
            <v>11877320.34</v>
          </cell>
          <cell r="K1777">
            <v>6061377.1500000004</v>
          </cell>
          <cell r="L1777">
            <v>66259.990000000005</v>
          </cell>
          <cell r="M1777">
            <v>0</v>
          </cell>
          <cell r="N1777">
            <v>0</v>
          </cell>
          <cell r="O1777">
            <v>6061377.1500000004</v>
          </cell>
          <cell r="P1777">
            <v>7039073.6799999997</v>
          </cell>
          <cell r="Q1777" t="str">
            <v>A</v>
          </cell>
          <cell r="R1777" t="str">
            <v>Y</v>
          </cell>
          <cell r="S1777" t="str">
            <v>001400000000000000000008655826</v>
          </cell>
        </row>
        <row r="1778">
          <cell r="A1778">
            <v>39172</v>
          </cell>
          <cell r="B1778" t="str">
            <v>2001-06-02-08.42.52.987796</v>
          </cell>
          <cell r="C1778" t="str">
            <v>2001-06-02-08.42.52.987796</v>
          </cell>
          <cell r="D1778" t="str">
            <v>ขาย</v>
          </cell>
          <cell r="E1778" t="str">
            <v>51899310835</v>
          </cell>
          <cell r="F1778" t="b">
            <v>0</v>
          </cell>
          <cell r="G1778" t="str">
            <v>สุรีย์พร กันทาธรรม</v>
          </cell>
          <cell r="H1778" t="str">
            <v>1998090819250246</v>
          </cell>
          <cell r="I1778" t="str">
            <v>99</v>
          </cell>
          <cell r="J1778">
            <v>1893665.23</v>
          </cell>
          <cell r="K1778">
            <v>1446323.97</v>
          </cell>
          <cell r="L1778">
            <v>0</v>
          </cell>
          <cell r="M1778">
            <v>0</v>
          </cell>
          <cell r="N1778">
            <v>0</v>
          </cell>
          <cell r="O1778">
            <v>1446323.97</v>
          </cell>
          <cell r="P1778">
            <v>787134.54</v>
          </cell>
          <cell r="Q1778" t="str">
            <v>N</v>
          </cell>
          <cell r="R1778" t="str">
            <v>N</v>
          </cell>
          <cell r="S1778" t="str">
            <v>001400000000000000000002906713</v>
          </cell>
        </row>
        <row r="1779">
          <cell r="A1779">
            <v>39172</v>
          </cell>
          <cell r="B1779" t="str">
            <v>2000-04-11-13.40.22.295362</v>
          </cell>
          <cell r="C1779" t="str">
            <v>2000-04-11-13.40.22.295362</v>
          </cell>
          <cell r="D1779" t="str">
            <v>ขาย</v>
          </cell>
          <cell r="E1779" t="str">
            <v>51899600050</v>
          </cell>
          <cell r="F1779" t="b">
            <v>0</v>
          </cell>
          <cell r="G1779" t="str">
            <v>อุดมรัตน์ กันทาธรรม</v>
          </cell>
          <cell r="H1779" t="str">
            <v>2005070117220210</v>
          </cell>
          <cell r="I1779" t="str">
            <v>99</v>
          </cell>
          <cell r="J1779">
            <v>9419458.0999999996</v>
          </cell>
          <cell r="K1779">
            <v>9419458.0999999996</v>
          </cell>
          <cell r="L1779">
            <v>0</v>
          </cell>
          <cell r="M1779">
            <v>0</v>
          </cell>
          <cell r="N1779">
            <v>0</v>
          </cell>
          <cell r="O1779">
            <v>9419458.0999999996</v>
          </cell>
          <cell r="P1779">
            <v>5968877.0700000003</v>
          </cell>
          <cell r="Q1779" t="str">
            <v>N</v>
          </cell>
          <cell r="R1779" t="str">
            <v>N</v>
          </cell>
          <cell r="S1779" t="str">
            <v>001400000000000000000000627146</v>
          </cell>
        </row>
        <row r="1780">
          <cell r="A1780">
            <v>39172</v>
          </cell>
          <cell r="B1780" t="str">
            <v>2001-06-02-08.33.35.096575</v>
          </cell>
          <cell r="C1780" t="str">
            <v>2001-06-02-08.33.35.096575</v>
          </cell>
          <cell r="D1780" t="str">
            <v>ขาย</v>
          </cell>
          <cell r="E1780" t="str">
            <v>51899600068</v>
          </cell>
          <cell r="F1780" t="b">
            <v>0</v>
          </cell>
          <cell r="G1780" t="str">
            <v>WIROT SUPPHASO MR.</v>
          </cell>
          <cell r="H1780" t="str">
            <v>2005110200330118</v>
          </cell>
          <cell r="I1780" t="str">
            <v>99</v>
          </cell>
          <cell r="J1780">
            <v>5170963.05</v>
          </cell>
          <cell r="K1780">
            <v>5170963.05</v>
          </cell>
          <cell r="L1780">
            <v>554863.24</v>
          </cell>
          <cell r="M1780">
            <v>0</v>
          </cell>
          <cell r="N1780">
            <v>0</v>
          </cell>
          <cell r="O1780">
            <v>5170963.05</v>
          </cell>
          <cell r="P1780">
            <v>5921317.4000000004</v>
          </cell>
          <cell r="Q1780" t="str">
            <v>N</v>
          </cell>
          <cell r="R1780" t="str">
            <v>N</v>
          </cell>
          <cell r="S1780" t="str">
            <v>001400000000000000000003613932</v>
          </cell>
        </row>
        <row r="1781">
          <cell r="A1781">
            <v>39172</v>
          </cell>
          <cell r="B1781" t="str">
            <v>2001-05-05-11.20.33.724784</v>
          </cell>
          <cell r="C1781" t="str">
            <v>2001-05-05-11.20.33.724784</v>
          </cell>
          <cell r="D1781" t="str">
            <v>ขาย</v>
          </cell>
          <cell r="E1781" t="str">
            <v>51899600076</v>
          </cell>
          <cell r="F1781" t="b">
            <v>0</v>
          </cell>
          <cell r="G1781" t="str">
            <v>นาย ปริญญา โชตึก</v>
          </cell>
          <cell r="H1781" t="str">
            <v>2006010112360090</v>
          </cell>
          <cell r="I1781" t="str">
            <v>99</v>
          </cell>
          <cell r="J1781">
            <v>3758861.52</v>
          </cell>
          <cell r="K1781">
            <v>3732896.99</v>
          </cell>
          <cell r="L1781">
            <v>0</v>
          </cell>
          <cell r="M1781">
            <v>0</v>
          </cell>
          <cell r="N1781">
            <v>0</v>
          </cell>
          <cell r="O1781">
            <v>3732896.99</v>
          </cell>
          <cell r="P1781">
            <v>1539781.19</v>
          </cell>
          <cell r="Q1781" t="str">
            <v>N</v>
          </cell>
          <cell r="R1781" t="str">
            <v>Y</v>
          </cell>
          <cell r="S1781" t="str">
            <v>001400000000000000000003616148</v>
          </cell>
        </row>
        <row r="1782">
          <cell r="A1782">
            <v>39172</v>
          </cell>
          <cell r="B1782" t="str">
            <v>2001-06-02-08.33.38.524020</v>
          </cell>
          <cell r="C1782" t="str">
            <v>2001-06-02-08.33.38.524020</v>
          </cell>
          <cell r="D1782" t="str">
            <v>ขาย</v>
          </cell>
          <cell r="E1782" t="str">
            <v>51903025155</v>
          </cell>
          <cell r="F1782" t="b">
            <v>0</v>
          </cell>
          <cell r="G1782" t="str">
            <v>อดิศักดิ์ ตุงคเศรวงศ์</v>
          </cell>
          <cell r="H1782" t="str">
            <v>1998100420521821</v>
          </cell>
          <cell r="I1782" t="str">
            <v>03</v>
          </cell>
          <cell r="J1782">
            <v>0</v>
          </cell>
          <cell r="K1782">
            <v>0</v>
          </cell>
          <cell r="L1782">
            <v>0</v>
          </cell>
          <cell r="M1782">
            <v>0</v>
          </cell>
          <cell r="N1782">
            <v>0</v>
          </cell>
          <cell r="O1782">
            <v>0</v>
          </cell>
          <cell r="P1782">
            <v>0</v>
          </cell>
          <cell r="Q1782" t="str">
            <v>A</v>
          </cell>
          <cell r="R1782" t="str">
            <v>Y</v>
          </cell>
          <cell r="S1782" t="str">
            <v>001400000000000000000003072734</v>
          </cell>
        </row>
        <row r="1783">
          <cell r="A1783">
            <v>39172</v>
          </cell>
          <cell r="B1783" t="str">
            <v>2001-06-02-08.33.38.524020</v>
          </cell>
          <cell r="C1783" t="str">
            <v>2001-06-02-08.33.38.524020</v>
          </cell>
          <cell r="D1783" t="str">
            <v>ขาย</v>
          </cell>
          <cell r="E1783" t="str">
            <v>51930004719</v>
          </cell>
          <cell r="F1783" t="b">
            <v>0</v>
          </cell>
          <cell r="G1783" t="str">
            <v>อดิศักดิ์ ตุงคเศรวงศ์</v>
          </cell>
          <cell r="H1783" t="str">
            <v>1998100420521821</v>
          </cell>
          <cell r="I1783" t="str">
            <v>30</v>
          </cell>
          <cell r="J1783">
            <v>41872237.909999996</v>
          </cell>
          <cell r="K1783">
            <v>39707044.289999999</v>
          </cell>
          <cell r="L1783">
            <v>0</v>
          </cell>
          <cell r="M1783">
            <v>0</v>
          </cell>
          <cell r="N1783">
            <v>0</v>
          </cell>
          <cell r="O1783">
            <v>39707044.289999999</v>
          </cell>
          <cell r="P1783">
            <v>16507017.529999999</v>
          </cell>
          <cell r="Q1783" t="str">
            <v>N</v>
          </cell>
          <cell r="R1783" t="str">
            <v>Y</v>
          </cell>
          <cell r="S1783" t="str">
            <v>001400000000000000000003072734</v>
          </cell>
        </row>
        <row r="1784">
          <cell r="A1784">
            <v>39172</v>
          </cell>
          <cell r="B1784" t="str">
            <v>2000-04-24-18.51.47.773323</v>
          </cell>
          <cell r="C1784" t="str">
            <v>2000-04-24-18.51.47.773323</v>
          </cell>
          <cell r="D1784" t="str">
            <v>ขาย</v>
          </cell>
          <cell r="E1784" t="str">
            <v>51930004816</v>
          </cell>
          <cell r="F1784" t="b">
            <v>0</v>
          </cell>
          <cell r="G1784" t="str">
            <v>ประเสริฐ เจริญปัญญาวุฒ</v>
          </cell>
          <cell r="H1784" t="str">
            <v>1998081318474277</v>
          </cell>
          <cell r="I1784" t="str">
            <v>30</v>
          </cell>
          <cell r="J1784">
            <v>10827439.68</v>
          </cell>
          <cell r="K1784">
            <v>9676755.1099999994</v>
          </cell>
          <cell r="L1784">
            <v>0</v>
          </cell>
          <cell r="M1784">
            <v>0</v>
          </cell>
          <cell r="N1784">
            <v>41716.089999999997</v>
          </cell>
          <cell r="O1784">
            <v>9676755.1099999994</v>
          </cell>
          <cell r="P1784">
            <v>8785578.0899999999</v>
          </cell>
          <cell r="Q1784" t="str">
            <v>N</v>
          </cell>
          <cell r="R1784" t="str">
            <v>N</v>
          </cell>
          <cell r="S1784" t="str">
            <v>001400000000000000000001881449</v>
          </cell>
        </row>
        <row r="1785">
          <cell r="A1785">
            <v>39172</v>
          </cell>
          <cell r="B1785" t="str">
            <v>2000-04-24-18.44.12.161417</v>
          </cell>
          <cell r="C1785" t="str">
            <v>2000-04-24-18.44.12.161417</v>
          </cell>
          <cell r="D1785" t="str">
            <v>ไม่ขาย</v>
          </cell>
          <cell r="E1785" t="str">
            <v>51930004939</v>
          </cell>
          <cell r="F1785" t="b">
            <v>0</v>
          </cell>
          <cell r="G1785" t="str">
            <v>สุรศักดิ์ หทัยศีลวัต</v>
          </cell>
          <cell r="H1785" t="str">
            <v>1998090819274545</v>
          </cell>
          <cell r="I1785" t="str">
            <v>30</v>
          </cell>
          <cell r="J1785">
            <v>7932741.9199999999</v>
          </cell>
          <cell r="K1785">
            <v>8646652.3699999992</v>
          </cell>
          <cell r="L1785">
            <v>0</v>
          </cell>
          <cell r="M1785">
            <v>0</v>
          </cell>
          <cell r="N1785">
            <v>3900.15</v>
          </cell>
          <cell r="O1785">
            <v>8646652.3699999992</v>
          </cell>
          <cell r="P1785">
            <v>6734613.0300000003</v>
          </cell>
          <cell r="Q1785" t="str">
            <v>A</v>
          </cell>
          <cell r="R1785" t="str">
            <v>N</v>
          </cell>
          <cell r="S1785" t="str">
            <v>001400000000000000000001856323</v>
          </cell>
        </row>
        <row r="1786">
          <cell r="A1786">
            <v>39172</v>
          </cell>
          <cell r="B1786" t="str">
            <v>2000-04-24-19.28.31.064374</v>
          </cell>
          <cell r="C1786" t="str">
            <v>2000-04-24-19.28.31.064374</v>
          </cell>
          <cell r="D1786" t="str">
            <v>ขาย</v>
          </cell>
          <cell r="E1786" t="str">
            <v>51931004403</v>
          </cell>
          <cell r="F1786" t="b">
            <v>0</v>
          </cell>
          <cell r="G1786" t="str">
            <v>ประภา เลิศประเสริฐสุขโข</v>
          </cell>
          <cell r="H1786" t="str">
            <v>1998090819272412</v>
          </cell>
          <cell r="I1786" t="str">
            <v>31</v>
          </cell>
          <cell r="J1786">
            <v>2998949.68</v>
          </cell>
          <cell r="K1786">
            <v>2986917.39</v>
          </cell>
          <cell r="L1786">
            <v>0</v>
          </cell>
          <cell r="M1786">
            <v>0</v>
          </cell>
          <cell r="N1786">
            <v>0</v>
          </cell>
          <cell r="O1786">
            <v>2986917.39</v>
          </cell>
          <cell r="P1786">
            <v>996125.94</v>
          </cell>
          <cell r="Q1786" t="str">
            <v>A</v>
          </cell>
          <cell r="R1786" t="str">
            <v>Y</v>
          </cell>
          <cell r="S1786" t="str">
            <v>001400000000000000000001993754</v>
          </cell>
        </row>
        <row r="1787">
          <cell r="A1787">
            <v>39172</v>
          </cell>
          <cell r="B1787" t="str">
            <v>2003-06-20-15.13.33.699684</v>
          </cell>
          <cell r="C1787" t="str">
            <v>2003-06-20-15.13.33.699684</v>
          </cell>
          <cell r="D1787" t="str">
            <v>ขาย</v>
          </cell>
          <cell r="E1787" t="str">
            <v>51931006455</v>
          </cell>
          <cell r="F1787" t="b">
            <v>0</v>
          </cell>
          <cell r="G1787" t="str">
            <v>ผดุงศักดิ์ อิ่มใจ,อรจิต ฤทธิแผลง</v>
          </cell>
          <cell r="H1787" t="str">
            <v>2003070120381734</v>
          </cell>
          <cell r="I1787" t="str">
            <v>31</v>
          </cell>
          <cell r="J1787">
            <v>920000</v>
          </cell>
          <cell r="K1787">
            <v>911128.24</v>
          </cell>
          <cell r="L1787">
            <v>0</v>
          </cell>
          <cell r="M1787">
            <v>0</v>
          </cell>
          <cell r="N1787">
            <v>2363.63</v>
          </cell>
          <cell r="O1787">
            <v>911128.24</v>
          </cell>
          <cell r="P1787">
            <v>462853.13</v>
          </cell>
          <cell r="Q1787" t="str">
            <v>A</v>
          </cell>
          <cell r="R1787" t="str">
            <v>N</v>
          </cell>
          <cell r="S1787" t="str">
            <v>001400000000000000000003192373</v>
          </cell>
        </row>
        <row r="1789">
          <cell r="A1789">
            <v>39172</v>
          </cell>
          <cell r="B1789" t="str">
            <v>2000-04-06-18.07.35.509773</v>
          </cell>
          <cell r="C1789" t="str">
            <v>2000-04-06-18.07.35.509773</v>
          </cell>
          <cell r="D1789" t="str">
            <v>ขาย</v>
          </cell>
          <cell r="E1789" t="str">
            <v>51931055242</v>
          </cell>
          <cell r="F1789" t="b">
            <v>0</v>
          </cell>
          <cell r="G1789" t="str">
            <v>ทัศน์ ลิ้มหลี</v>
          </cell>
          <cell r="H1789" t="str">
            <v>2005040121191804</v>
          </cell>
          <cell r="I1789" t="str">
            <v>31</v>
          </cell>
          <cell r="J1789">
            <v>1984500.36</v>
          </cell>
          <cell r="K1789">
            <v>1981228.87</v>
          </cell>
          <cell r="L1789">
            <v>0</v>
          </cell>
          <cell r="M1789">
            <v>0</v>
          </cell>
          <cell r="N1789">
            <v>0</v>
          </cell>
          <cell r="O1789">
            <v>1981228.87</v>
          </cell>
          <cell r="P1789">
            <v>1222443.67</v>
          </cell>
          <cell r="Q1789" t="str">
            <v>A</v>
          </cell>
          <cell r="R1789" t="str">
            <v>Y</v>
          </cell>
          <cell r="S1789" t="str">
            <v>001400000000000000000000221756</v>
          </cell>
        </row>
        <row r="1790">
          <cell r="A1790">
            <v>39172</v>
          </cell>
          <cell r="B1790" t="str">
            <v>2001-06-02-08.33.37.971832</v>
          </cell>
          <cell r="C1790" t="str">
            <v>2001-06-02-08.33.37.971832</v>
          </cell>
          <cell r="D1790" t="str">
            <v>CS</v>
          </cell>
          <cell r="E1790" t="str">
            <v>51999300164</v>
          </cell>
          <cell r="F1790" t="b">
            <v>0</v>
          </cell>
          <cell r="G1790" t="str">
            <v>เล็ก แซ่ลี้ นาย</v>
          </cell>
          <cell r="H1790" t="str">
            <v>1998090819254326</v>
          </cell>
          <cell r="I1790" t="str">
            <v>99</v>
          </cell>
          <cell r="J1790">
            <v>55687275.710000001</v>
          </cell>
          <cell r="K1790">
            <v>41078008.460000001</v>
          </cell>
          <cell r="L1790">
            <v>0</v>
          </cell>
          <cell r="M1790">
            <v>0</v>
          </cell>
          <cell r="N1790">
            <v>0</v>
          </cell>
          <cell r="O1790">
            <v>41078008.460000001</v>
          </cell>
          <cell r="P1790">
            <v>44366702.149999999</v>
          </cell>
          <cell r="Q1790" t="str">
            <v>A</v>
          </cell>
          <cell r="R1790" t="str">
            <v>Y</v>
          </cell>
          <cell r="S1790" t="str">
            <v>001400000000000000000003214680</v>
          </cell>
        </row>
        <row r="1791">
          <cell r="A1791">
            <v>39172</v>
          </cell>
          <cell r="B1791" t="str">
            <v>2000-04-21-21.23.38.999289</v>
          </cell>
          <cell r="C1791" t="str">
            <v>2000-04-21-21.23.38.999289</v>
          </cell>
          <cell r="D1791" t="str">
            <v>ไม่ขาย</v>
          </cell>
          <cell r="E1791" t="str">
            <v>51999300198</v>
          </cell>
          <cell r="F1791" t="b">
            <v>0</v>
          </cell>
          <cell r="G1791" t="str">
            <v>อนันต์ ปู่สวัสดิ์</v>
          </cell>
          <cell r="H1791" t="str">
            <v>1998081318475897</v>
          </cell>
          <cell r="I1791" t="str">
            <v>99</v>
          </cell>
          <cell r="J1791">
            <v>13357156.42</v>
          </cell>
          <cell r="K1791">
            <v>9004260.2899999991</v>
          </cell>
          <cell r="L1791">
            <v>0</v>
          </cell>
          <cell r="M1791">
            <v>0</v>
          </cell>
          <cell r="N1791">
            <v>0</v>
          </cell>
          <cell r="O1791">
            <v>9004260.2899999991</v>
          </cell>
          <cell r="P1791">
            <v>11546779.75</v>
          </cell>
          <cell r="Q1791" t="str">
            <v>A</v>
          </cell>
          <cell r="R1791" t="str">
            <v>Y</v>
          </cell>
          <cell r="S1791" t="str">
            <v>001400000000000000000001761375</v>
          </cell>
        </row>
        <row r="1792">
          <cell r="A1792">
            <v>39172</v>
          </cell>
          <cell r="B1792" t="str">
            <v>2002-05-17-04.26.08.636106</v>
          </cell>
          <cell r="C1792" t="str">
            <v>2002-05-17-04.26.08.636106</v>
          </cell>
          <cell r="D1792" t="str">
            <v>ขาย</v>
          </cell>
          <cell r="E1792" t="str">
            <v>52099620068</v>
          </cell>
          <cell r="F1792" t="b">
            <v>0</v>
          </cell>
          <cell r="G1792" t="str">
            <v>นาง อุไรวรรณ ทาสัก</v>
          </cell>
          <cell r="H1792" t="str">
            <v>2006040113290094</v>
          </cell>
          <cell r="I1792" t="str">
            <v>99</v>
          </cell>
          <cell r="J1792">
            <v>778849.68</v>
          </cell>
          <cell r="K1792">
            <v>778849.68</v>
          </cell>
          <cell r="L1792">
            <v>0</v>
          </cell>
          <cell r="M1792">
            <v>0</v>
          </cell>
          <cell r="N1792">
            <v>0</v>
          </cell>
          <cell r="O1792">
            <v>778849.68</v>
          </cell>
          <cell r="P1792">
            <v>332445.81</v>
          </cell>
          <cell r="Q1792" t="str">
            <v>A</v>
          </cell>
          <cell r="R1792" t="str">
            <v>N</v>
          </cell>
          <cell r="S1792" t="str">
            <v>001400000000000000000002802755</v>
          </cell>
        </row>
        <row r="1793">
          <cell r="A1793">
            <v>39172</v>
          </cell>
          <cell r="B1793" t="str">
            <v>2001-09-13-05.00.26.612294</v>
          </cell>
          <cell r="C1793" t="str">
            <v>2001-09-13-05.00.26.612294</v>
          </cell>
          <cell r="D1793" t="str">
            <v>ขาย</v>
          </cell>
          <cell r="E1793" t="str">
            <v>52130010508</v>
          </cell>
          <cell r="F1793" t="b">
            <v>0</v>
          </cell>
          <cell r="G1793" t="str">
            <v>ว่องฮั้วเฮง</v>
          </cell>
          <cell r="H1793" t="str">
            <v>1998100420522277</v>
          </cell>
          <cell r="I1793" t="str">
            <v>30</v>
          </cell>
          <cell r="J1793">
            <v>10860925.51</v>
          </cell>
          <cell r="K1793">
            <v>10460348.49</v>
          </cell>
          <cell r="L1793">
            <v>542592.31000000006</v>
          </cell>
          <cell r="M1793">
            <v>0</v>
          </cell>
          <cell r="N1793">
            <v>5938.5</v>
          </cell>
          <cell r="O1793">
            <v>10460348.49</v>
          </cell>
          <cell r="P1793">
            <v>9090140.4199999999</v>
          </cell>
          <cell r="Q1793" t="str">
            <v>N</v>
          </cell>
          <cell r="R1793" t="str">
            <v>N</v>
          </cell>
          <cell r="S1793" t="str">
            <v>001400000000000000000003589482</v>
          </cell>
        </row>
        <row r="1794">
          <cell r="A1794">
            <v>39172</v>
          </cell>
          <cell r="B1794" t="str">
            <v>2000-04-24-19.26.26.686563</v>
          </cell>
          <cell r="C1794" t="str">
            <v>2000-04-24-19.26.26.686563</v>
          </cell>
          <cell r="D1794" t="str">
            <v>ขาย</v>
          </cell>
          <cell r="E1794" t="str">
            <v>52130010516</v>
          </cell>
          <cell r="F1794" t="b">
            <v>0</v>
          </cell>
          <cell r="G1794" t="str">
            <v>อำไพ ศักดิ์อิสระพงศ์</v>
          </cell>
          <cell r="H1794" t="str">
            <v>1998090819291738</v>
          </cell>
          <cell r="I1794" t="str">
            <v>30</v>
          </cell>
          <cell r="J1794">
            <v>11345902.92</v>
          </cell>
          <cell r="K1794">
            <v>10945902.92</v>
          </cell>
          <cell r="L1794">
            <v>972376.35</v>
          </cell>
          <cell r="M1794">
            <v>0</v>
          </cell>
          <cell r="N1794">
            <v>0</v>
          </cell>
          <cell r="O1794">
            <v>10945902.92</v>
          </cell>
          <cell r="P1794">
            <v>9977488.8699999992</v>
          </cell>
          <cell r="Q1794" t="str">
            <v>N</v>
          </cell>
          <cell r="R1794" t="str">
            <v>Y</v>
          </cell>
          <cell r="S1794" t="str">
            <v>001400000000000000000001987492</v>
          </cell>
        </row>
        <row r="1795">
          <cell r="A1795">
            <v>39172</v>
          </cell>
          <cell r="B1795" t="str">
            <v>2001-06-02-08.43.10.335594</v>
          </cell>
          <cell r="C1795" t="str">
            <v>2001-06-02-08.43.10.335594</v>
          </cell>
          <cell r="D1795" t="str">
            <v>ขาย</v>
          </cell>
          <cell r="E1795" t="str">
            <v>52131006722</v>
          </cell>
          <cell r="F1795" t="b">
            <v>0</v>
          </cell>
          <cell r="G1795" t="str">
            <v>เจษฎา พิริยะกุล,อำไพ พิริยะกุล</v>
          </cell>
          <cell r="H1795" t="str">
            <v>1998081318522503</v>
          </cell>
          <cell r="I1795" t="str">
            <v>31</v>
          </cell>
          <cell r="J1795">
            <v>395630.02</v>
          </cell>
          <cell r="K1795">
            <v>394978.87</v>
          </cell>
          <cell r="L1795">
            <v>0</v>
          </cell>
          <cell r="M1795">
            <v>0</v>
          </cell>
          <cell r="N1795">
            <v>0</v>
          </cell>
          <cell r="O1795">
            <v>394978.87</v>
          </cell>
          <cell r="P1795">
            <v>315315.48</v>
          </cell>
          <cell r="Q1795" t="str">
            <v>N</v>
          </cell>
          <cell r="R1795" t="str">
            <v>Y</v>
          </cell>
          <cell r="S1795" t="str">
            <v>001400000000000000000003645341</v>
          </cell>
        </row>
        <row r="1797">
          <cell r="A1797">
            <v>39172</v>
          </cell>
          <cell r="B1797" t="str">
            <v>2000-04-11-18.17.58.924192</v>
          </cell>
          <cell r="C1797" t="str">
            <v>2000-04-11-18.17.58.924192</v>
          </cell>
          <cell r="D1797" t="str">
            <v>ไม่ขาย</v>
          </cell>
          <cell r="E1797" t="str">
            <v>52199300407</v>
          </cell>
          <cell r="F1797" t="b">
            <v>0</v>
          </cell>
          <cell r="G1797" t="str">
            <v>ลอย ศิริเอก</v>
          </cell>
          <cell r="H1797" t="str">
            <v>1998081318512565</v>
          </cell>
          <cell r="I1797" t="str">
            <v>99</v>
          </cell>
          <cell r="J1797">
            <v>967616.31</v>
          </cell>
          <cell r="K1797">
            <v>500000</v>
          </cell>
          <cell r="L1797">
            <v>0</v>
          </cell>
          <cell r="M1797">
            <v>0</v>
          </cell>
          <cell r="N1797">
            <v>0</v>
          </cell>
          <cell r="O1797">
            <v>500000</v>
          </cell>
          <cell r="P1797">
            <v>1365910.83</v>
          </cell>
          <cell r="Q1797" t="str">
            <v>A</v>
          </cell>
          <cell r="R1797">
            <v>0</v>
          </cell>
          <cell r="S1797" t="str">
            <v>001400000000000000000000686963</v>
          </cell>
        </row>
        <row r="1798">
          <cell r="A1798">
            <v>39172</v>
          </cell>
          <cell r="B1798" t="str">
            <v>2000-04-11-18.17.58.924192</v>
          </cell>
          <cell r="C1798" t="str">
            <v>2000-04-11-18.17.58.924192</v>
          </cell>
          <cell r="D1798" t="str">
            <v>ไม่ขาย</v>
          </cell>
          <cell r="E1798" t="str">
            <v>52199300415</v>
          </cell>
          <cell r="F1798" t="b">
            <v>0</v>
          </cell>
          <cell r="G1798" t="str">
            <v>ลอย ศิริเอก</v>
          </cell>
          <cell r="H1798" t="str">
            <v>1998081318512565</v>
          </cell>
          <cell r="I1798" t="str">
            <v>99</v>
          </cell>
          <cell r="J1798">
            <v>923561.22</v>
          </cell>
          <cell r="K1798">
            <v>116099.86</v>
          </cell>
          <cell r="L1798">
            <v>0</v>
          </cell>
          <cell r="M1798">
            <v>0</v>
          </cell>
          <cell r="N1798">
            <v>0</v>
          </cell>
          <cell r="O1798">
            <v>116099.86</v>
          </cell>
          <cell r="P1798">
            <v>1321856.03</v>
          </cell>
          <cell r="Q1798" t="str">
            <v>A</v>
          </cell>
          <cell r="R1798">
            <v>0</v>
          </cell>
          <cell r="S1798" t="str">
            <v>001400000000000000000000686963</v>
          </cell>
        </row>
        <row r="1799">
          <cell r="A1799">
            <v>39172</v>
          </cell>
          <cell r="B1799" t="str">
            <v>2004-10-24-23.19.06.665466</v>
          </cell>
          <cell r="C1799" t="str">
            <v>2004-10-24-23.19.06.665466</v>
          </cell>
          <cell r="D1799" t="str">
            <v>ขาย</v>
          </cell>
          <cell r="E1799" t="str">
            <v>52199301372</v>
          </cell>
          <cell r="F1799" t="b">
            <v>0</v>
          </cell>
          <cell r="G1799" t="str">
            <v>สุรินทร์ ศิริเลิศลักษณา</v>
          </cell>
          <cell r="H1799" t="str">
            <v>2004110205570042</v>
          </cell>
          <cell r="I1799" t="str">
            <v>99</v>
          </cell>
          <cell r="J1799">
            <v>543033.5</v>
          </cell>
          <cell r="K1799">
            <v>282078.78999999998</v>
          </cell>
          <cell r="L1799">
            <v>0</v>
          </cell>
          <cell r="M1799">
            <v>1775</v>
          </cell>
          <cell r="N1799">
            <v>0</v>
          </cell>
          <cell r="O1799">
            <v>282078.78999999998</v>
          </cell>
          <cell r="P1799">
            <v>282947.8</v>
          </cell>
          <cell r="Q1799" t="str">
            <v>N</v>
          </cell>
          <cell r="R1799" t="str">
            <v>N</v>
          </cell>
          <cell r="S1799" t="str">
            <v>001400000000000000000008542482</v>
          </cell>
        </row>
        <row r="1800">
          <cell r="A1800">
            <v>39172</v>
          </cell>
          <cell r="B1800" t="str">
            <v>2001-06-02-08.33.48.590916</v>
          </cell>
          <cell r="C1800" t="str">
            <v>2001-06-02-08.33.48.590916</v>
          </cell>
          <cell r="D1800" t="str">
            <v>ขาย</v>
          </cell>
          <cell r="E1800" t="str">
            <v>52230005445</v>
          </cell>
          <cell r="F1800" t="b">
            <v>0</v>
          </cell>
          <cell r="G1800" t="str">
            <v>สำเนียง สุขสำราญ</v>
          </cell>
          <cell r="H1800" t="str">
            <v>1999040220011955</v>
          </cell>
          <cell r="I1800" t="str">
            <v>30</v>
          </cell>
          <cell r="J1800">
            <v>316428.71999999997</v>
          </cell>
          <cell r="K1800">
            <v>290984.84000000003</v>
          </cell>
          <cell r="L1800">
            <v>0</v>
          </cell>
          <cell r="M1800">
            <v>0</v>
          </cell>
          <cell r="N1800">
            <v>645.21</v>
          </cell>
          <cell r="O1800">
            <v>290984.84000000003</v>
          </cell>
          <cell r="P1800">
            <v>30624.880000000001</v>
          </cell>
          <cell r="Q1800" t="str">
            <v>A</v>
          </cell>
          <cell r="R1800" t="str">
            <v>N</v>
          </cell>
          <cell r="S1800" t="str">
            <v>001400000000000000000003617824</v>
          </cell>
        </row>
        <row r="1801">
          <cell r="A1801">
            <v>39172</v>
          </cell>
          <cell r="B1801" t="str">
            <v>2002-04-04-05.32.45.535695</v>
          </cell>
          <cell r="C1801" t="str">
            <v>2002-04-04-05.32.45.535695</v>
          </cell>
          <cell r="D1801" t="str">
            <v>ขาย</v>
          </cell>
          <cell r="E1801" t="str">
            <v>52299030042</v>
          </cell>
          <cell r="F1801" t="b">
            <v>0</v>
          </cell>
          <cell r="G1801" t="str">
            <v>วิวัฒน์ ลี้ธนะรุ่ง</v>
          </cell>
          <cell r="H1801" t="str">
            <v>1998081318525524</v>
          </cell>
          <cell r="I1801" t="str">
            <v>99</v>
          </cell>
          <cell r="J1801">
            <v>3401347.9</v>
          </cell>
          <cell r="K1801">
            <v>0</v>
          </cell>
          <cell r="L1801">
            <v>0</v>
          </cell>
          <cell r="M1801">
            <v>0</v>
          </cell>
          <cell r="N1801">
            <v>0</v>
          </cell>
          <cell r="O1801">
            <v>0</v>
          </cell>
          <cell r="P1801">
            <v>2490438.27</v>
          </cell>
          <cell r="Q1801" t="str">
            <v>A</v>
          </cell>
          <cell r="R1801" t="str">
            <v>N</v>
          </cell>
          <cell r="S1801" t="str">
            <v>001400000000000000000003621062</v>
          </cell>
        </row>
        <row r="1802">
          <cell r="A1802">
            <v>39172</v>
          </cell>
          <cell r="B1802" t="str">
            <v>2001-06-02-08.26.16.369954</v>
          </cell>
          <cell r="C1802" t="str">
            <v>2001-06-02-08.26.16.369954</v>
          </cell>
          <cell r="D1802" t="str">
            <v>ขาย</v>
          </cell>
          <cell r="E1802" t="str">
            <v>52299030050</v>
          </cell>
          <cell r="F1802" t="b">
            <v>0</v>
          </cell>
          <cell r="G1802" t="str">
            <v>ลี้ธนะรุ่ง</v>
          </cell>
          <cell r="H1802" t="str">
            <v>1998081318530001</v>
          </cell>
          <cell r="I1802" t="str">
            <v>99</v>
          </cell>
          <cell r="J1802">
            <v>7934506.9299999997</v>
          </cell>
          <cell r="K1802">
            <v>0</v>
          </cell>
          <cell r="L1802">
            <v>0</v>
          </cell>
          <cell r="M1802">
            <v>0</v>
          </cell>
          <cell r="N1802">
            <v>0</v>
          </cell>
          <cell r="O1802">
            <v>0</v>
          </cell>
          <cell r="P1802">
            <v>8026457.6299999999</v>
          </cell>
          <cell r="Q1802" t="str">
            <v>A</v>
          </cell>
          <cell r="R1802" t="str">
            <v>N</v>
          </cell>
          <cell r="S1802" t="str">
            <v>001400000000000000000003580878</v>
          </cell>
        </row>
        <row r="1803">
          <cell r="A1803">
            <v>39172</v>
          </cell>
          <cell r="B1803" t="str">
            <v>2001-06-02-08.33.50.221971</v>
          </cell>
          <cell r="C1803" t="str">
            <v>2001-06-02-08.33.50.221971</v>
          </cell>
          <cell r="D1803" t="str">
            <v>ขาย</v>
          </cell>
          <cell r="E1803" t="str">
            <v>52299300098</v>
          </cell>
          <cell r="F1803" t="b">
            <v>0</v>
          </cell>
          <cell r="G1803" t="str">
            <v>ชัยยุทธ คชินทร์,ศรีนวน คชินทร์</v>
          </cell>
          <cell r="H1803" t="str">
            <v>2003110405210090</v>
          </cell>
          <cell r="I1803" t="str">
            <v>99</v>
          </cell>
          <cell r="J1803">
            <v>439844.02</v>
          </cell>
          <cell r="K1803">
            <v>306997.51</v>
          </cell>
          <cell r="L1803">
            <v>0</v>
          </cell>
          <cell r="M1803">
            <v>0</v>
          </cell>
          <cell r="N1803">
            <v>0</v>
          </cell>
          <cell r="O1803">
            <v>306997.51</v>
          </cell>
          <cell r="P1803">
            <v>126.17</v>
          </cell>
          <cell r="Q1803" t="str">
            <v>N</v>
          </cell>
          <cell r="R1803" t="str">
            <v>N</v>
          </cell>
          <cell r="S1803" t="str">
            <v>001400000000000000000003617712</v>
          </cell>
        </row>
        <row r="1805">
          <cell r="A1805">
            <v>39172</v>
          </cell>
          <cell r="B1805" t="str">
            <v>2001-06-02-08.43.11.231847</v>
          </cell>
          <cell r="C1805" t="str">
            <v>2001-06-02-08.43.11.231847</v>
          </cell>
          <cell r="D1805" t="str">
            <v>ขาย</v>
          </cell>
          <cell r="E1805" t="str">
            <v>52299310227</v>
          </cell>
          <cell r="F1805" t="b">
            <v>0</v>
          </cell>
          <cell r="G1805" t="str">
            <v>เสถียร  พานทอง</v>
          </cell>
          <cell r="H1805" t="str">
            <v>2005100115010126</v>
          </cell>
          <cell r="I1805" t="str">
            <v>99</v>
          </cell>
          <cell r="J1805">
            <v>645702.63</v>
          </cell>
          <cell r="K1805">
            <v>622400.46</v>
          </cell>
          <cell r="L1805">
            <v>0</v>
          </cell>
          <cell r="M1805">
            <v>0</v>
          </cell>
          <cell r="N1805">
            <v>0</v>
          </cell>
          <cell r="O1805">
            <v>622400.46</v>
          </cell>
          <cell r="P1805">
            <v>197998.44</v>
          </cell>
          <cell r="Q1805" t="str">
            <v>N</v>
          </cell>
          <cell r="R1805" t="str">
            <v>N</v>
          </cell>
          <cell r="S1805" t="str">
            <v>001400000000000000000003646199</v>
          </cell>
        </row>
        <row r="1806">
          <cell r="A1806">
            <v>39172</v>
          </cell>
          <cell r="B1806" t="str">
            <v>2001-06-24-02.55.01.705448</v>
          </cell>
          <cell r="C1806" t="str">
            <v>2001-06-24-02.55.01.705448</v>
          </cell>
          <cell r="D1806" t="str">
            <v>ขาย</v>
          </cell>
          <cell r="E1806" t="str">
            <v>52299310243</v>
          </cell>
          <cell r="F1806" t="b">
            <v>0</v>
          </cell>
          <cell r="G1806" t="str">
            <v>อำนาจ ชูเจริญ</v>
          </cell>
          <cell r="H1806" t="str">
            <v>1998090819302680</v>
          </cell>
          <cell r="I1806" t="str">
            <v>99</v>
          </cell>
          <cell r="J1806">
            <v>341601.03</v>
          </cell>
          <cell r="K1806">
            <v>341601.03</v>
          </cell>
          <cell r="L1806">
            <v>0</v>
          </cell>
          <cell r="M1806">
            <v>8660</v>
          </cell>
          <cell r="N1806">
            <v>0</v>
          </cell>
          <cell r="O1806">
            <v>341601.03</v>
          </cell>
          <cell r="P1806">
            <v>58118.96</v>
          </cell>
          <cell r="Q1806" t="str">
            <v>A</v>
          </cell>
          <cell r="R1806">
            <v>0</v>
          </cell>
          <cell r="S1806" t="str">
            <v>001400000000000000000002822450</v>
          </cell>
        </row>
        <row r="1807">
          <cell r="A1807">
            <v>39172</v>
          </cell>
          <cell r="B1807" t="str">
            <v>2002-04-04-04.34.19.313596</v>
          </cell>
          <cell r="C1807" t="str">
            <v>2002-04-04-04.34.19.313596</v>
          </cell>
          <cell r="D1807" t="str">
            <v>ขาย</v>
          </cell>
          <cell r="E1807" t="str">
            <v>52330006171</v>
          </cell>
          <cell r="F1807" t="b">
            <v>0</v>
          </cell>
          <cell r="G1807" t="str">
            <v>โกสุม ทองวิเชียร</v>
          </cell>
          <cell r="H1807" t="str">
            <v>1998081318572640</v>
          </cell>
          <cell r="I1807" t="str">
            <v>30</v>
          </cell>
          <cell r="J1807">
            <v>995592.43</v>
          </cell>
          <cell r="K1807">
            <v>965328.78</v>
          </cell>
          <cell r="L1807">
            <v>0</v>
          </cell>
          <cell r="M1807">
            <v>0</v>
          </cell>
          <cell r="N1807">
            <v>0</v>
          </cell>
          <cell r="O1807">
            <v>965328.78</v>
          </cell>
          <cell r="P1807">
            <v>1580256.66</v>
          </cell>
          <cell r="Q1807" t="str">
            <v>A</v>
          </cell>
          <cell r="R1807" t="str">
            <v>Y</v>
          </cell>
          <cell r="S1807" t="str">
            <v>001400000000000000000003763331</v>
          </cell>
        </row>
        <row r="1808">
          <cell r="A1808">
            <v>39172</v>
          </cell>
          <cell r="B1808" t="str">
            <v>2001-05-26-08.50.55.115559</v>
          </cell>
          <cell r="C1808" t="str">
            <v>2001-05-26-08.50.55.115559</v>
          </cell>
          <cell r="D1808" t="e">
            <v>#N/A</v>
          </cell>
          <cell r="E1808" t="str">
            <v>52399030626</v>
          </cell>
          <cell r="F1808" t="b">
            <v>0</v>
          </cell>
          <cell r="G1808" t="str">
            <v>อัญชัญ รัตน์รอดกิจ</v>
          </cell>
          <cell r="H1808" t="str">
            <v>1998081318570070</v>
          </cell>
          <cell r="I1808" t="str">
            <v>99</v>
          </cell>
          <cell r="J1808">
            <v>2933512.92</v>
          </cell>
          <cell r="K1808">
            <v>786044.51</v>
          </cell>
          <cell r="L1808">
            <v>0</v>
          </cell>
          <cell r="M1808">
            <v>0</v>
          </cell>
          <cell r="N1808">
            <v>0</v>
          </cell>
          <cell r="O1808">
            <v>786044.51</v>
          </cell>
          <cell r="P1808">
            <v>3939226.98</v>
          </cell>
          <cell r="Q1808" t="str">
            <v>A</v>
          </cell>
          <cell r="R1808">
            <v>0</v>
          </cell>
          <cell r="S1808" t="str">
            <v>001400000000000000000003781509</v>
          </cell>
        </row>
        <row r="1809">
          <cell r="A1809">
            <v>39172</v>
          </cell>
          <cell r="B1809" t="str">
            <v>2001-06-24-02.56.51.918681</v>
          </cell>
          <cell r="C1809" t="str">
            <v>2001-06-24-02.56.51.918681</v>
          </cell>
          <cell r="D1809" t="str">
            <v>ขาย</v>
          </cell>
          <cell r="E1809" t="str">
            <v>52403013375</v>
          </cell>
          <cell r="F1809" t="b">
            <v>0</v>
          </cell>
          <cell r="G1809" t="str">
            <v>อู๋ กล่อมกำเนิด</v>
          </cell>
          <cell r="H1809" t="str">
            <v>1998090819325916</v>
          </cell>
          <cell r="I1809" t="str">
            <v>03</v>
          </cell>
          <cell r="J1809">
            <v>300000</v>
          </cell>
          <cell r="K1809">
            <v>299310.44</v>
          </cell>
          <cell r="L1809">
            <v>0</v>
          </cell>
          <cell r="M1809">
            <v>0</v>
          </cell>
          <cell r="N1809">
            <v>0</v>
          </cell>
          <cell r="O1809">
            <v>0</v>
          </cell>
          <cell r="P1809">
            <v>50948.959999999999</v>
          </cell>
          <cell r="Q1809" t="str">
            <v>N</v>
          </cell>
          <cell r="R1809" t="str">
            <v>Y</v>
          </cell>
          <cell r="S1809" t="str">
            <v>001400000000000000000003066064</v>
          </cell>
        </row>
        <row r="1810">
          <cell r="A1810">
            <v>39172</v>
          </cell>
          <cell r="B1810" t="str">
            <v>2001-06-02-08.33.54.157983</v>
          </cell>
          <cell r="C1810" t="str">
            <v>2001-06-02-08.33.54.157983</v>
          </cell>
          <cell r="D1810" t="str">
            <v>ขาย</v>
          </cell>
          <cell r="E1810" t="str">
            <v>52430007904</v>
          </cell>
          <cell r="F1810" t="b">
            <v>0</v>
          </cell>
          <cell r="G1810" t="str">
            <v>ประเสริฐ เจริญปัญญาวุฒิ,สุรีย์ เจริญปัญญาวุฒิ</v>
          </cell>
          <cell r="H1810" t="str">
            <v>1999070114431729</v>
          </cell>
          <cell r="I1810" t="str">
            <v>30</v>
          </cell>
          <cell r="J1810">
            <v>3351226.88</v>
          </cell>
          <cell r="K1810">
            <v>1281528.72</v>
          </cell>
          <cell r="L1810">
            <v>0</v>
          </cell>
          <cell r="M1810">
            <v>0</v>
          </cell>
          <cell r="N1810">
            <v>0</v>
          </cell>
          <cell r="O1810">
            <v>1281528.72</v>
          </cell>
          <cell r="P1810">
            <v>2840808.48</v>
          </cell>
          <cell r="Q1810" t="str">
            <v>A</v>
          </cell>
          <cell r="R1810" t="str">
            <v>Y</v>
          </cell>
          <cell r="S1810" t="str">
            <v>001400000000000000000001881449</v>
          </cell>
        </row>
        <row r="1812">
          <cell r="A1812">
            <v>39172</v>
          </cell>
          <cell r="B1812" t="str">
            <v>2001-06-24-02.56.09.508261</v>
          </cell>
          <cell r="C1812" t="str">
            <v>2001-06-24-02.56.09.508261</v>
          </cell>
          <cell r="D1812" t="str">
            <v>ขาย</v>
          </cell>
          <cell r="E1812" t="str">
            <v>52430008065</v>
          </cell>
          <cell r="F1812" t="b">
            <v>0</v>
          </cell>
          <cell r="G1812" t="str">
            <v>ซ้อน โสมลา</v>
          </cell>
          <cell r="H1812" t="str">
            <v>2001100118591343</v>
          </cell>
          <cell r="I1812" t="str">
            <v>30</v>
          </cell>
          <cell r="J1812">
            <v>1684216.38</v>
          </cell>
          <cell r="K1812">
            <v>1664855.25</v>
          </cell>
          <cell r="L1812">
            <v>0</v>
          </cell>
          <cell r="M1812">
            <v>0</v>
          </cell>
          <cell r="N1812">
            <v>2167.8200000000002</v>
          </cell>
          <cell r="O1812">
            <v>1664855.25</v>
          </cell>
          <cell r="P1812">
            <v>426001.76</v>
          </cell>
          <cell r="Q1812" t="str">
            <v>N</v>
          </cell>
          <cell r="R1812" t="str">
            <v>N</v>
          </cell>
          <cell r="S1812" t="str">
            <v>001400000000000000000002821300</v>
          </cell>
        </row>
        <row r="1813">
          <cell r="A1813">
            <v>39172</v>
          </cell>
          <cell r="B1813" t="str">
            <v>2002-03-10-12.38.43.317570</v>
          </cell>
          <cell r="C1813" t="str">
            <v>2002-03-10-12.38.43.317570</v>
          </cell>
          <cell r="D1813" t="str">
            <v>ขาย</v>
          </cell>
          <cell r="E1813" t="str">
            <v>52431004917</v>
          </cell>
          <cell r="F1813" t="b">
            <v>0</v>
          </cell>
          <cell r="G1813" t="str">
            <v>คนึง ไทยสงเคราะห์</v>
          </cell>
          <cell r="H1813" t="str">
            <v>2004120221081697</v>
          </cell>
          <cell r="I1813" t="str">
            <v>31</v>
          </cell>
          <cell r="J1813">
            <v>185000</v>
          </cell>
          <cell r="K1813">
            <v>114911.23</v>
          </cell>
          <cell r="L1813">
            <v>0</v>
          </cell>
          <cell r="M1813">
            <v>0</v>
          </cell>
          <cell r="N1813">
            <v>0</v>
          </cell>
          <cell r="O1813">
            <v>114911.23</v>
          </cell>
          <cell r="P1813">
            <v>269.18</v>
          </cell>
          <cell r="Q1813" t="str">
            <v>N</v>
          </cell>
          <cell r="R1813" t="str">
            <v>N</v>
          </cell>
          <cell r="S1813" t="str">
            <v>001400000000000000000004515199</v>
          </cell>
        </row>
        <row r="1814">
          <cell r="A1814">
            <v>39172</v>
          </cell>
          <cell r="B1814" t="str">
            <v>2001-06-24-02.56.09.508261</v>
          </cell>
          <cell r="C1814" t="str">
            <v>2001-06-24-02.56.09.508261</v>
          </cell>
          <cell r="D1814" t="str">
            <v>ขาย</v>
          </cell>
          <cell r="E1814" t="str">
            <v>52460000524</v>
          </cell>
          <cell r="F1814" t="b">
            <v>0</v>
          </cell>
          <cell r="G1814" t="str">
            <v>ซ้อน โสมลา</v>
          </cell>
          <cell r="H1814" t="str">
            <v>2001100118591343</v>
          </cell>
          <cell r="I1814" t="str">
            <v>60</v>
          </cell>
          <cell r="J1814">
            <v>200000</v>
          </cell>
          <cell r="K1814">
            <v>0</v>
          </cell>
          <cell r="L1814">
            <v>0</v>
          </cell>
          <cell r="M1814">
            <v>0</v>
          </cell>
          <cell r="N1814">
            <v>0</v>
          </cell>
          <cell r="O1814">
            <v>0</v>
          </cell>
          <cell r="P1814">
            <v>0</v>
          </cell>
          <cell r="Q1814" t="str">
            <v>N</v>
          </cell>
          <cell r="R1814" t="str">
            <v>N</v>
          </cell>
          <cell r="S1814" t="str">
            <v>001400000000000000000002821300</v>
          </cell>
        </row>
        <row r="1815">
          <cell r="A1815">
            <v>39172</v>
          </cell>
          <cell r="B1815" t="str">
            <v>2001-06-02-08.33.53.762585</v>
          </cell>
          <cell r="C1815" t="str">
            <v>2001-06-02-08.33.53.762585</v>
          </cell>
          <cell r="D1815" t="str">
            <v>ขาย</v>
          </cell>
          <cell r="E1815" t="str">
            <v>52460001473</v>
          </cell>
          <cell r="F1815" t="b">
            <v>0</v>
          </cell>
          <cell r="G1815" t="str">
            <v>บรรเทิง เหลาโชติ</v>
          </cell>
          <cell r="H1815" t="str">
            <v>1999040220011973</v>
          </cell>
          <cell r="I1815" t="str">
            <v>60</v>
          </cell>
          <cell r="J1815">
            <v>500000</v>
          </cell>
          <cell r="K1815">
            <v>0</v>
          </cell>
          <cell r="L1815">
            <v>0</v>
          </cell>
          <cell r="M1815">
            <v>0</v>
          </cell>
          <cell r="N1815">
            <v>0</v>
          </cell>
          <cell r="O1815">
            <v>0</v>
          </cell>
          <cell r="P1815">
            <v>0</v>
          </cell>
          <cell r="Q1815" t="str">
            <v>X</v>
          </cell>
          <cell r="R1815" t="str">
            <v>N</v>
          </cell>
          <cell r="S1815" t="str">
            <v>001400000000000000000003211197</v>
          </cell>
        </row>
        <row r="1816">
          <cell r="A1816">
            <v>39172</v>
          </cell>
          <cell r="B1816" t="str">
            <v>2000-09-04-14.34.09.668415</v>
          </cell>
          <cell r="C1816" t="str">
            <v>2000-09-04-14.34.09.668415</v>
          </cell>
          <cell r="D1816" t="str">
            <v>ขาย</v>
          </cell>
          <cell r="E1816" t="str">
            <v>52499030145</v>
          </cell>
          <cell r="F1816" t="b">
            <v>0</v>
          </cell>
          <cell r="G1816" t="str">
            <v>บัญชา เซี่ยงเจว</v>
          </cell>
          <cell r="H1816" t="str">
            <v>1998081318575568</v>
          </cell>
          <cell r="I1816" t="str">
            <v>99</v>
          </cell>
          <cell r="J1816">
            <v>1191724.71</v>
          </cell>
          <cell r="K1816">
            <v>866745.67</v>
          </cell>
          <cell r="L1816">
            <v>0</v>
          </cell>
          <cell r="M1816">
            <v>0</v>
          </cell>
          <cell r="N1816">
            <v>0</v>
          </cell>
          <cell r="O1816">
            <v>866745.67</v>
          </cell>
          <cell r="P1816">
            <v>2076507.99</v>
          </cell>
          <cell r="Q1816" t="str">
            <v>A</v>
          </cell>
          <cell r="R1816" t="str">
            <v>N</v>
          </cell>
          <cell r="S1816" t="str">
            <v>001400000000000000000002441366</v>
          </cell>
        </row>
        <row r="1817">
          <cell r="A1817">
            <v>39172</v>
          </cell>
          <cell r="B1817" t="str">
            <v>2000-09-04-14.34.09.668415</v>
          </cell>
          <cell r="C1817" t="str">
            <v>2000-09-04-14.34.09.668415</v>
          </cell>
          <cell r="D1817" t="str">
            <v>ขาย</v>
          </cell>
          <cell r="E1817" t="str">
            <v>52499030153</v>
          </cell>
          <cell r="F1817" t="b">
            <v>0</v>
          </cell>
          <cell r="G1817" t="str">
            <v>บัญชา เซี่ยงเจว</v>
          </cell>
          <cell r="H1817" t="str">
            <v>1998081318575568</v>
          </cell>
          <cell r="I1817" t="str">
            <v>99</v>
          </cell>
          <cell r="J1817">
            <v>1505046.53</v>
          </cell>
          <cell r="K1817">
            <v>138928.6</v>
          </cell>
          <cell r="L1817">
            <v>0</v>
          </cell>
          <cell r="M1817">
            <v>0</v>
          </cell>
          <cell r="N1817">
            <v>0</v>
          </cell>
          <cell r="O1817">
            <v>138928.6</v>
          </cell>
          <cell r="P1817">
            <v>1558763.16</v>
          </cell>
          <cell r="Q1817" t="str">
            <v>A</v>
          </cell>
          <cell r="R1817" t="str">
            <v>N</v>
          </cell>
          <cell r="S1817" t="str">
            <v>001400000000000000000002441366</v>
          </cell>
        </row>
        <row r="1818">
          <cell r="A1818">
            <v>39172</v>
          </cell>
          <cell r="B1818" t="str">
            <v>2000-09-04-14.34.09.668415</v>
          </cell>
          <cell r="C1818" t="str">
            <v>2000-09-04-14.34.09.668415</v>
          </cell>
          <cell r="D1818" t="str">
            <v>ขาย</v>
          </cell>
          <cell r="E1818" t="str">
            <v>52499300107</v>
          </cell>
          <cell r="F1818" t="b">
            <v>0</v>
          </cell>
          <cell r="G1818" t="str">
            <v>บัญชา เซี่ยงเจว</v>
          </cell>
          <cell r="H1818" t="str">
            <v>1998081318575568</v>
          </cell>
          <cell r="I1818" t="str">
            <v>99</v>
          </cell>
          <cell r="J1818">
            <v>654653.4</v>
          </cell>
          <cell r="K1818">
            <v>79635.33</v>
          </cell>
          <cell r="L1818">
            <v>0</v>
          </cell>
          <cell r="M1818">
            <v>0</v>
          </cell>
          <cell r="N1818">
            <v>0</v>
          </cell>
          <cell r="O1818">
            <v>79635.33</v>
          </cell>
          <cell r="P1818">
            <v>977679.68</v>
          </cell>
          <cell r="Q1818" t="str">
            <v>A</v>
          </cell>
          <cell r="R1818" t="str">
            <v>N</v>
          </cell>
          <cell r="S1818" t="str">
            <v>001400000000000000000002441366</v>
          </cell>
        </row>
        <row r="1819">
          <cell r="A1819">
            <v>39172</v>
          </cell>
          <cell r="B1819" t="str">
            <v>2002-10-06-13.24.15.753354</v>
          </cell>
          <cell r="C1819" t="str">
            <v>2002-10-06-13.24.15.753354</v>
          </cell>
          <cell r="D1819" t="str">
            <v>ขาย</v>
          </cell>
          <cell r="E1819" t="str">
            <v>52499300115</v>
          </cell>
          <cell r="F1819" t="b">
            <v>0</v>
          </cell>
          <cell r="G1819" t="str">
            <v>สมจิตร์ ฤทธิเดช</v>
          </cell>
          <cell r="H1819" t="str">
            <v>1998100420522935</v>
          </cell>
          <cell r="I1819" t="str">
            <v>99</v>
          </cell>
          <cell r="J1819">
            <v>693753.96</v>
          </cell>
          <cell r="K1819">
            <v>604055.96</v>
          </cell>
          <cell r="L1819">
            <v>0</v>
          </cell>
          <cell r="M1819">
            <v>1886.24</v>
          </cell>
          <cell r="N1819">
            <v>0</v>
          </cell>
          <cell r="O1819">
            <v>604055.96</v>
          </cell>
          <cell r="P1819">
            <v>1065522.1200000001</v>
          </cell>
          <cell r="Q1819" t="str">
            <v>A</v>
          </cell>
          <cell r="R1819" t="str">
            <v>N</v>
          </cell>
          <cell r="S1819" t="str">
            <v>001400000000000000000001882374</v>
          </cell>
        </row>
        <row r="1820">
          <cell r="A1820">
            <v>39172</v>
          </cell>
          <cell r="B1820" t="str">
            <v>2000-09-04-14.34.09.668415</v>
          </cell>
          <cell r="C1820" t="str">
            <v>2000-09-04-14.34.09.668415</v>
          </cell>
          <cell r="D1820" t="str">
            <v>ขาย</v>
          </cell>
          <cell r="E1820" t="str">
            <v>52499310100</v>
          </cell>
          <cell r="F1820" t="b">
            <v>0</v>
          </cell>
          <cell r="G1820" t="str">
            <v>บัญชา เซี่ยงเจว</v>
          </cell>
          <cell r="H1820" t="str">
            <v>1998081318575568</v>
          </cell>
          <cell r="I1820" t="str">
            <v>99</v>
          </cell>
          <cell r="J1820">
            <v>1399025.67</v>
          </cell>
          <cell r="K1820">
            <v>335493.62</v>
          </cell>
          <cell r="L1820">
            <v>0</v>
          </cell>
          <cell r="M1820">
            <v>0</v>
          </cell>
          <cell r="N1820">
            <v>2874.02</v>
          </cell>
          <cell r="O1820">
            <v>335493.62</v>
          </cell>
          <cell r="P1820">
            <v>2151278.36</v>
          </cell>
          <cell r="Q1820" t="str">
            <v>A</v>
          </cell>
          <cell r="R1820" t="str">
            <v>N</v>
          </cell>
          <cell r="S1820" t="str">
            <v>001400000000000000000002441366</v>
          </cell>
        </row>
        <row r="1821">
          <cell r="A1821">
            <v>39172</v>
          </cell>
          <cell r="B1821" t="str">
            <v>2003-04-14-02.40.02.735622</v>
          </cell>
          <cell r="C1821" t="str">
            <v>2003-04-14-02.40.02.735622</v>
          </cell>
          <cell r="D1821" t="str">
            <v>ขาย</v>
          </cell>
          <cell r="E1821" t="str">
            <v>52499310299</v>
          </cell>
          <cell r="F1821" t="b">
            <v>0</v>
          </cell>
          <cell r="G1821" t="str">
            <v>พิชัย แก้วมรกต,สนิท ปรีเปรม</v>
          </cell>
          <cell r="H1821" t="str">
            <v>2002110208320117</v>
          </cell>
          <cell r="I1821" t="str">
            <v>99</v>
          </cell>
          <cell r="J1821">
            <v>676460.64</v>
          </cell>
          <cell r="K1821">
            <v>620606.1</v>
          </cell>
          <cell r="L1821">
            <v>0</v>
          </cell>
          <cell r="M1821">
            <v>16912.5</v>
          </cell>
          <cell r="N1821">
            <v>0</v>
          </cell>
          <cell r="O1821">
            <v>620606.1</v>
          </cell>
          <cell r="P1821">
            <v>523859.54</v>
          </cell>
          <cell r="Q1821" t="str">
            <v>A</v>
          </cell>
          <cell r="R1821" t="str">
            <v>Y</v>
          </cell>
          <cell r="S1821" t="str">
            <v>001400000000000000000003629818</v>
          </cell>
        </row>
        <row r="1823">
          <cell r="A1823">
            <v>39172</v>
          </cell>
          <cell r="B1823" t="str">
            <v>2001-06-02-08.33.53.762585</v>
          </cell>
          <cell r="C1823" t="str">
            <v>2001-06-02-08.33.53.762585</v>
          </cell>
          <cell r="D1823" t="str">
            <v>ขาย</v>
          </cell>
          <cell r="E1823" t="str">
            <v>52499310336</v>
          </cell>
          <cell r="F1823" t="b">
            <v>0</v>
          </cell>
          <cell r="G1823" t="str">
            <v>บรรเทิง เหลาโชติ</v>
          </cell>
          <cell r="H1823" t="str">
            <v>2005050120370054</v>
          </cell>
          <cell r="I1823" t="str">
            <v>99</v>
          </cell>
          <cell r="J1823">
            <v>1901127.86</v>
          </cell>
          <cell r="K1823">
            <v>1901127.86</v>
          </cell>
          <cell r="L1823">
            <v>0</v>
          </cell>
          <cell r="M1823">
            <v>0</v>
          </cell>
          <cell r="N1823">
            <v>0</v>
          </cell>
          <cell r="O1823">
            <v>1901127.86</v>
          </cell>
          <cell r="P1823">
            <v>927946.04</v>
          </cell>
          <cell r="Q1823" t="str">
            <v>A</v>
          </cell>
          <cell r="R1823" t="str">
            <v>N</v>
          </cell>
          <cell r="S1823" t="str">
            <v>001400000000000000000003211197</v>
          </cell>
        </row>
        <row r="1824">
          <cell r="A1824">
            <v>39172</v>
          </cell>
          <cell r="B1824" t="str">
            <v>2001-06-02-08.33.53.302761</v>
          </cell>
          <cell r="C1824" t="str">
            <v>2001-06-02-08.33.53.302761</v>
          </cell>
          <cell r="D1824" t="str">
            <v>ขาย</v>
          </cell>
          <cell r="E1824" t="str">
            <v>52499310360</v>
          </cell>
          <cell r="F1824" t="b">
            <v>0</v>
          </cell>
          <cell r="G1824" t="str">
            <v>ณัฐวุฒิ เพิ่มบุญเกษมสุข</v>
          </cell>
          <cell r="H1824" t="str">
            <v>2005070117220213</v>
          </cell>
          <cell r="I1824" t="str">
            <v>99</v>
          </cell>
          <cell r="J1824">
            <v>200000</v>
          </cell>
          <cell r="K1824">
            <v>200000</v>
          </cell>
          <cell r="L1824">
            <v>0</v>
          </cell>
          <cell r="M1824">
            <v>200</v>
          </cell>
          <cell r="N1824">
            <v>0</v>
          </cell>
          <cell r="O1824">
            <v>200000</v>
          </cell>
          <cell r="P1824">
            <v>98623.28</v>
          </cell>
          <cell r="Q1824" t="str">
            <v>A</v>
          </cell>
          <cell r="R1824" t="str">
            <v>N</v>
          </cell>
          <cell r="S1824" t="str">
            <v>001400000000000000000003072287</v>
          </cell>
        </row>
        <row r="1825">
          <cell r="A1825">
            <v>39172</v>
          </cell>
          <cell r="B1825" t="str">
            <v>2004-03-19-08.27.00.087615</v>
          </cell>
          <cell r="C1825" t="str">
            <v>2004-03-19-08.27.00.087615</v>
          </cell>
          <cell r="D1825" t="str">
            <v>ขาย</v>
          </cell>
          <cell r="E1825" t="str">
            <v>52499310417</v>
          </cell>
          <cell r="F1825" t="b">
            <v>0</v>
          </cell>
          <cell r="G1825" t="str">
            <v>ธนารัตน์ บัวขาว,สุทธิดา บุตรขวัญ</v>
          </cell>
          <cell r="H1825" t="str">
            <v>2004040107501955</v>
          </cell>
          <cell r="I1825" t="str">
            <v>99</v>
          </cell>
          <cell r="J1825">
            <v>710517.16</v>
          </cell>
          <cell r="K1825">
            <v>710517.16</v>
          </cell>
          <cell r="L1825">
            <v>0</v>
          </cell>
          <cell r="M1825">
            <v>2355</v>
          </cell>
          <cell r="N1825">
            <v>0</v>
          </cell>
          <cell r="O1825">
            <v>710517.16</v>
          </cell>
          <cell r="P1825">
            <v>253542.57</v>
          </cell>
          <cell r="Q1825" t="str">
            <v>A</v>
          </cell>
          <cell r="R1825" t="str">
            <v>N</v>
          </cell>
          <cell r="S1825" t="str">
            <v>001400000000000000000002689749</v>
          </cell>
        </row>
        <row r="1827">
          <cell r="A1827">
            <v>39172</v>
          </cell>
          <cell r="B1827" t="str">
            <v>2001-09-14-05.06.26.649254</v>
          </cell>
          <cell r="C1827" t="str">
            <v>2001-09-14-05.06.26.649254</v>
          </cell>
          <cell r="D1827" t="str">
            <v>ขาย</v>
          </cell>
          <cell r="E1827" t="str">
            <v>52503009243</v>
          </cell>
          <cell r="F1827" t="b">
            <v>0</v>
          </cell>
          <cell r="G1827" t="str">
            <v>วัยพจน์ วิชัยกุล</v>
          </cell>
          <cell r="H1827" t="str">
            <v>1998081319001332</v>
          </cell>
          <cell r="I1827" t="str">
            <v>03</v>
          </cell>
          <cell r="J1827">
            <v>1850000</v>
          </cell>
          <cell r="K1827">
            <v>624019.76</v>
          </cell>
          <cell r="L1827">
            <v>0</v>
          </cell>
          <cell r="M1827">
            <v>0</v>
          </cell>
          <cell r="N1827">
            <v>430.14</v>
          </cell>
          <cell r="O1827">
            <v>0</v>
          </cell>
          <cell r="P1827">
            <v>1672090.76</v>
          </cell>
          <cell r="Q1827" t="str">
            <v>N</v>
          </cell>
          <cell r="R1827" t="str">
            <v>Y</v>
          </cell>
          <cell r="S1827" t="str">
            <v>001400000000000000000003924600</v>
          </cell>
        </row>
        <row r="1828">
          <cell r="A1828">
            <v>39172</v>
          </cell>
          <cell r="B1828" t="str">
            <v>2001-09-13-04.04.21.704059</v>
          </cell>
          <cell r="C1828" t="str">
            <v>2001-09-13-04.04.21.704059</v>
          </cell>
          <cell r="D1828" t="str">
            <v>ขาย</v>
          </cell>
          <cell r="E1828" t="str">
            <v>52599030274</v>
          </cell>
          <cell r="F1828" t="b">
            <v>0</v>
          </cell>
          <cell r="G1828" t="str">
            <v>พรพิมล อยู่มั่นธรรมา</v>
          </cell>
          <cell r="H1828" t="str">
            <v>2000110206350200</v>
          </cell>
          <cell r="I1828" t="str">
            <v>99</v>
          </cell>
          <cell r="J1828">
            <v>1287115.33</v>
          </cell>
          <cell r="K1828">
            <v>627780.38</v>
          </cell>
          <cell r="L1828">
            <v>0</v>
          </cell>
          <cell r="M1828">
            <v>0</v>
          </cell>
          <cell r="N1828">
            <v>0</v>
          </cell>
          <cell r="O1828">
            <v>627780.38</v>
          </cell>
          <cell r="P1828">
            <v>1397238.62</v>
          </cell>
          <cell r="Q1828" t="str">
            <v>A</v>
          </cell>
          <cell r="R1828" t="str">
            <v>Y</v>
          </cell>
          <cell r="S1828" t="str">
            <v>001400000000000000000003442977</v>
          </cell>
        </row>
        <row r="1829">
          <cell r="A1829">
            <v>39172</v>
          </cell>
          <cell r="B1829" t="str">
            <v>2001-06-02-08.33.58.332269</v>
          </cell>
          <cell r="C1829" t="str">
            <v>2001-06-02-08.33.58.332269</v>
          </cell>
          <cell r="D1829" t="str">
            <v>ขาย</v>
          </cell>
          <cell r="E1829" t="str">
            <v>52599300227</v>
          </cell>
          <cell r="F1829" t="b">
            <v>0</v>
          </cell>
          <cell r="G1829" t="str">
            <v>สัญญา ศิริสุข</v>
          </cell>
          <cell r="H1829" t="str">
            <v>1999010521270798</v>
          </cell>
          <cell r="I1829" t="str">
            <v>99</v>
          </cell>
          <cell r="J1829">
            <v>416380.08</v>
          </cell>
          <cell r="K1829">
            <v>331813.28000000003</v>
          </cell>
          <cell r="L1829">
            <v>0</v>
          </cell>
          <cell r="M1829">
            <v>0</v>
          </cell>
          <cell r="N1829">
            <v>836.74</v>
          </cell>
          <cell r="O1829">
            <v>331813.28000000003</v>
          </cell>
          <cell r="P1829">
            <v>414941.69</v>
          </cell>
          <cell r="Q1829" t="str">
            <v>A</v>
          </cell>
          <cell r="R1829" t="str">
            <v>Y</v>
          </cell>
          <cell r="S1829" t="str">
            <v>001400000000000000000003621635</v>
          </cell>
        </row>
        <row r="1830">
          <cell r="A1830">
            <v>39172</v>
          </cell>
          <cell r="B1830" t="str">
            <v>2001-06-02-08.33.59.202398</v>
          </cell>
          <cell r="C1830" t="str">
            <v>2001-06-02-08.33.59.202398</v>
          </cell>
          <cell r="D1830" t="str">
            <v>ขาย</v>
          </cell>
          <cell r="E1830" t="str">
            <v>52599300594</v>
          </cell>
          <cell r="F1830" t="b">
            <v>0</v>
          </cell>
          <cell r="G1830" t="str">
            <v>จารีย์ บุษยะชีวิน</v>
          </cell>
          <cell r="H1830" t="str">
            <v>1998081318583583</v>
          </cell>
          <cell r="I1830" t="str">
            <v>99</v>
          </cell>
          <cell r="J1830">
            <v>1457518.09</v>
          </cell>
          <cell r="K1830">
            <v>713454.27</v>
          </cell>
          <cell r="L1830">
            <v>0</v>
          </cell>
          <cell r="M1830">
            <v>0</v>
          </cell>
          <cell r="N1830">
            <v>0</v>
          </cell>
          <cell r="O1830">
            <v>713454.27</v>
          </cell>
          <cell r="P1830">
            <v>773732.22</v>
          </cell>
          <cell r="Q1830" t="str">
            <v>N</v>
          </cell>
          <cell r="R1830" t="str">
            <v>Y</v>
          </cell>
          <cell r="S1830" t="str">
            <v>001400000000000000000003618685</v>
          </cell>
        </row>
        <row r="1831">
          <cell r="A1831">
            <v>39172</v>
          </cell>
          <cell r="B1831" t="str">
            <v>2001-06-02-08.33.55.970122</v>
          </cell>
          <cell r="C1831" t="str">
            <v>2001-06-02-08.33.55.970122</v>
          </cell>
          <cell r="D1831" t="str">
            <v>ขาย</v>
          </cell>
          <cell r="E1831" t="str">
            <v>52599300617</v>
          </cell>
          <cell r="F1831" t="b">
            <v>0</v>
          </cell>
          <cell r="G1831" t="str">
            <v>สำเริง สุทธิพิทักษ์</v>
          </cell>
          <cell r="H1831" t="str">
            <v>1998100420523101</v>
          </cell>
          <cell r="I1831" t="str">
            <v>99</v>
          </cell>
          <cell r="J1831">
            <v>401529.25</v>
          </cell>
          <cell r="K1831">
            <v>312351.07</v>
          </cell>
          <cell r="L1831">
            <v>0</v>
          </cell>
          <cell r="M1831">
            <v>0</v>
          </cell>
          <cell r="N1831">
            <v>0</v>
          </cell>
          <cell r="O1831">
            <v>312351.07</v>
          </cell>
          <cell r="P1831">
            <v>95959.66</v>
          </cell>
          <cell r="Q1831" t="str">
            <v>N</v>
          </cell>
          <cell r="R1831" t="str">
            <v>Y</v>
          </cell>
          <cell r="S1831" t="str">
            <v>001400000000000000000003619778</v>
          </cell>
        </row>
        <row r="1832">
          <cell r="A1832">
            <v>39172</v>
          </cell>
          <cell r="B1832" t="str">
            <v>2004-11-18-23.39.48.739155</v>
          </cell>
          <cell r="C1832" t="str">
            <v>2004-11-18-23.39.48.739155</v>
          </cell>
          <cell r="D1832" t="str">
            <v>ขาย</v>
          </cell>
          <cell r="E1832" t="str">
            <v>52599300641</v>
          </cell>
          <cell r="F1832" t="b">
            <v>0</v>
          </cell>
          <cell r="G1832" t="str">
            <v>อดิศร ศุกระกาญจน์</v>
          </cell>
          <cell r="H1832" t="str">
            <v>2004120304130052</v>
          </cell>
          <cell r="I1832" t="str">
            <v>99</v>
          </cell>
          <cell r="J1832">
            <v>1269717.8700000001</v>
          </cell>
          <cell r="K1832">
            <v>1000422.16</v>
          </cell>
          <cell r="L1832">
            <v>0</v>
          </cell>
          <cell r="M1832">
            <v>4042.5</v>
          </cell>
          <cell r="N1832">
            <v>0</v>
          </cell>
          <cell r="O1832">
            <v>1000422.16</v>
          </cell>
          <cell r="P1832">
            <v>660796.53</v>
          </cell>
          <cell r="Q1832" t="str">
            <v>A</v>
          </cell>
          <cell r="R1832" t="str">
            <v>N</v>
          </cell>
          <cell r="S1832" t="str">
            <v>001400000000000000000008618150</v>
          </cell>
        </row>
        <row r="1833">
          <cell r="A1833">
            <v>39172</v>
          </cell>
          <cell r="B1833" t="str">
            <v>2001-06-02-08.43.25.841218</v>
          </cell>
          <cell r="C1833" t="str">
            <v>2001-06-02-08.43.25.841218</v>
          </cell>
          <cell r="D1833" t="str">
            <v>ขาย</v>
          </cell>
          <cell r="E1833" t="str">
            <v>52599310767</v>
          </cell>
          <cell r="F1833" t="b">
            <v>0</v>
          </cell>
          <cell r="G1833" t="str">
            <v>วิจิตร  วรรณทอง</v>
          </cell>
          <cell r="H1833" t="str">
            <v>1998100420523236</v>
          </cell>
          <cell r="I1833" t="str">
            <v>99</v>
          </cell>
          <cell r="J1833">
            <v>112529.89</v>
          </cell>
          <cell r="K1833">
            <v>47444.95</v>
          </cell>
          <cell r="L1833">
            <v>0</v>
          </cell>
          <cell r="M1833">
            <v>0</v>
          </cell>
          <cell r="N1833">
            <v>0</v>
          </cell>
          <cell r="O1833">
            <v>47444.95</v>
          </cell>
          <cell r="P1833">
            <v>97500.3</v>
          </cell>
          <cell r="Q1833" t="str">
            <v>A</v>
          </cell>
          <cell r="R1833" t="str">
            <v>N</v>
          </cell>
          <cell r="S1833" t="str">
            <v>001400000000000000000003647973</v>
          </cell>
        </row>
        <row r="1834">
          <cell r="A1834">
            <v>39172</v>
          </cell>
          <cell r="B1834" t="str">
            <v>2003-07-14-01.19.00.971160</v>
          </cell>
          <cell r="C1834" t="str">
            <v>2003-07-14-01.19.00.971160</v>
          </cell>
          <cell r="D1834" t="str">
            <v>ขาย</v>
          </cell>
          <cell r="E1834" t="str">
            <v>52599310937</v>
          </cell>
          <cell r="F1834" t="b">
            <v>0</v>
          </cell>
          <cell r="G1834" t="str">
            <v>กมลทิพย์  แซ่ฉั่ว</v>
          </cell>
          <cell r="H1834" t="str">
            <v>2001060205510137</v>
          </cell>
          <cell r="I1834" t="str">
            <v>99</v>
          </cell>
          <cell r="J1834">
            <v>119101.99</v>
          </cell>
          <cell r="K1834">
            <v>68144.38</v>
          </cell>
          <cell r="L1834">
            <v>0</v>
          </cell>
          <cell r="M1834">
            <v>317.5</v>
          </cell>
          <cell r="N1834">
            <v>0</v>
          </cell>
          <cell r="O1834">
            <v>68144.38</v>
          </cell>
          <cell r="P1834">
            <v>113015.64</v>
          </cell>
          <cell r="Q1834" t="str">
            <v>A</v>
          </cell>
          <cell r="R1834" t="str">
            <v>Y</v>
          </cell>
          <cell r="S1834" t="str">
            <v>001400000000000000000003648316</v>
          </cell>
        </row>
        <row r="1835">
          <cell r="A1835">
            <v>39172</v>
          </cell>
          <cell r="B1835" t="str">
            <v>2001-06-02-08.33.59.202398</v>
          </cell>
          <cell r="C1835" t="str">
            <v>2001-06-02-08.33.59.202398</v>
          </cell>
          <cell r="D1835" t="str">
            <v>ขาย</v>
          </cell>
          <cell r="E1835" t="str">
            <v>52599311137</v>
          </cell>
          <cell r="F1835" t="b">
            <v>0</v>
          </cell>
          <cell r="G1835" t="str">
            <v>จารีย์ บุษยะชีวิน</v>
          </cell>
          <cell r="H1835" t="str">
            <v>1998081318583583</v>
          </cell>
          <cell r="I1835" t="str">
            <v>99</v>
          </cell>
          <cell r="J1835">
            <v>429338.51</v>
          </cell>
          <cell r="K1835">
            <v>269257.42</v>
          </cell>
          <cell r="L1835">
            <v>0</v>
          </cell>
          <cell r="M1835">
            <v>0</v>
          </cell>
          <cell r="N1835">
            <v>0</v>
          </cell>
          <cell r="O1835">
            <v>269257.42</v>
          </cell>
          <cell r="P1835">
            <v>109003.07</v>
          </cell>
          <cell r="Q1835" t="str">
            <v>N</v>
          </cell>
          <cell r="R1835" t="str">
            <v>Y</v>
          </cell>
          <cell r="S1835" t="str">
            <v>001400000000000000000003618685</v>
          </cell>
        </row>
        <row r="1836">
          <cell r="A1836">
            <v>39172</v>
          </cell>
          <cell r="B1836" t="str">
            <v>2001-06-24-02.57.27.671441</v>
          </cell>
          <cell r="C1836" t="str">
            <v>2001-06-24-02.57.27.671441</v>
          </cell>
          <cell r="D1836" t="str">
            <v>ขาย</v>
          </cell>
          <cell r="E1836" t="str">
            <v>52599620097</v>
          </cell>
          <cell r="F1836" t="b">
            <v>0</v>
          </cell>
          <cell r="G1836" t="str">
            <v>พงษ์ศักดิ์ พูลสวัสดิ์</v>
          </cell>
          <cell r="H1836" t="str">
            <v>2005050120370060</v>
          </cell>
          <cell r="I1836" t="str">
            <v>99</v>
          </cell>
          <cell r="J1836">
            <v>199804.78</v>
          </cell>
          <cell r="K1836">
            <v>107904.78</v>
          </cell>
          <cell r="L1836">
            <v>0</v>
          </cell>
          <cell r="M1836">
            <v>0</v>
          </cell>
          <cell r="N1836">
            <v>0</v>
          </cell>
          <cell r="O1836">
            <v>107904.78</v>
          </cell>
          <cell r="P1836">
            <v>494168.71</v>
          </cell>
          <cell r="Q1836" t="str">
            <v>A</v>
          </cell>
          <cell r="R1836" t="str">
            <v>Y</v>
          </cell>
          <cell r="S1836" t="str">
            <v>001400000000000000000003090475</v>
          </cell>
        </row>
        <row r="1837">
          <cell r="A1837">
            <v>39172</v>
          </cell>
          <cell r="B1837" t="str">
            <v>2001-06-02-08.33.58.872989</v>
          </cell>
          <cell r="C1837" t="str">
            <v>2001-06-02-08.33.58.872989</v>
          </cell>
          <cell r="D1837" t="str">
            <v>ขาย</v>
          </cell>
          <cell r="E1837" t="str">
            <v>52599620128</v>
          </cell>
          <cell r="F1837" t="b">
            <v>0</v>
          </cell>
          <cell r="G1837" t="str">
            <v>ชัยรัตน์ สุวรรณรัตน์</v>
          </cell>
          <cell r="H1837" t="str">
            <v>2005120122480160</v>
          </cell>
          <cell r="I1837" t="str">
            <v>99</v>
          </cell>
          <cell r="J1837">
            <v>2950908.73</v>
          </cell>
          <cell r="K1837">
            <v>2223603.0699999998</v>
          </cell>
          <cell r="L1837">
            <v>196739.98</v>
          </cell>
          <cell r="M1837">
            <v>0</v>
          </cell>
          <cell r="N1837">
            <v>0</v>
          </cell>
          <cell r="O1837">
            <v>2223603.0699999998</v>
          </cell>
          <cell r="P1837">
            <v>1738737.95</v>
          </cell>
          <cell r="Q1837" t="str">
            <v>N</v>
          </cell>
          <cell r="R1837" t="str">
            <v>Y</v>
          </cell>
          <cell r="S1837" t="str">
            <v>001400000000000000000003090952</v>
          </cell>
        </row>
        <row r="1838">
          <cell r="A1838">
            <v>39172</v>
          </cell>
          <cell r="B1838" t="str">
            <v>2001-10-06-04.02.21.285074</v>
          </cell>
          <cell r="C1838" t="str">
            <v>2001-10-06-04.02.21.285074</v>
          </cell>
          <cell r="D1838" t="str">
            <v>CS</v>
          </cell>
          <cell r="E1838" t="str">
            <v>52603009916</v>
          </cell>
          <cell r="F1838" t="b">
            <v>0</v>
          </cell>
          <cell r="G1838" t="str">
            <v>บริษัท จำกัด ซึงรี แอนด์ ด่านขุนทด โค-ออป</v>
          </cell>
          <cell r="H1838" t="str">
            <v>2000011221260000</v>
          </cell>
          <cell r="I1838" t="str">
            <v>03</v>
          </cell>
          <cell r="J1838">
            <v>2000000</v>
          </cell>
          <cell r="K1838">
            <v>2000000</v>
          </cell>
          <cell r="L1838">
            <v>0</v>
          </cell>
          <cell r="M1838">
            <v>0</v>
          </cell>
          <cell r="N1838">
            <v>0</v>
          </cell>
          <cell r="O1838">
            <v>0</v>
          </cell>
          <cell r="P1838">
            <v>3576407.66</v>
          </cell>
          <cell r="Q1838" t="str">
            <v>N</v>
          </cell>
          <cell r="R1838" t="str">
            <v>N</v>
          </cell>
          <cell r="S1838" t="str">
            <v>001400000000000000000003953268</v>
          </cell>
        </row>
        <row r="1839">
          <cell r="A1839">
            <v>39172</v>
          </cell>
          <cell r="B1839" t="str">
            <v>2001-06-02-08.26.22.334699</v>
          </cell>
          <cell r="C1839" t="str">
            <v>2001-06-02-08.26.22.334699</v>
          </cell>
          <cell r="D1839" t="str">
            <v>ขาย</v>
          </cell>
          <cell r="E1839" t="str">
            <v>52699030735</v>
          </cell>
          <cell r="F1839" t="b">
            <v>0</v>
          </cell>
          <cell r="G1839" t="str">
            <v>ประจักษ์ เจียรพันธ์พงษ์</v>
          </cell>
          <cell r="H1839" t="str">
            <v>1998111107535500</v>
          </cell>
          <cell r="I1839" t="str">
            <v>99</v>
          </cell>
          <cell r="J1839">
            <v>6068709.8700000001</v>
          </cell>
          <cell r="K1839">
            <v>3409387.57</v>
          </cell>
          <cell r="L1839">
            <v>0</v>
          </cell>
          <cell r="M1839">
            <v>200000</v>
          </cell>
          <cell r="N1839">
            <v>0</v>
          </cell>
          <cell r="O1839">
            <v>3409387.57</v>
          </cell>
          <cell r="P1839">
            <v>5269605.45</v>
          </cell>
          <cell r="Q1839" t="str">
            <v>A</v>
          </cell>
          <cell r="R1839" t="str">
            <v>N</v>
          </cell>
          <cell r="S1839" t="str">
            <v>001400000000000000000002960615</v>
          </cell>
        </row>
        <row r="1840">
          <cell r="A1840">
            <v>39172</v>
          </cell>
          <cell r="B1840" t="str">
            <v>2001-08-29-10.38.39.369775</v>
          </cell>
          <cell r="C1840" t="str">
            <v>2001-08-29-10.38.39.369775</v>
          </cell>
          <cell r="D1840" t="str">
            <v>ขาย</v>
          </cell>
          <cell r="E1840" t="str">
            <v>52699311671</v>
          </cell>
          <cell r="F1840" t="b">
            <v>0</v>
          </cell>
          <cell r="G1840" t="str">
            <v>บุศรินทร์  เพชรกิจ</v>
          </cell>
          <cell r="H1840" t="str">
            <v>2001090514510144</v>
          </cell>
          <cell r="I1840" t="str">
            <v>99</v>
          </cell>
          <cell r="J1840">
            <v>102382.24</v>
          </cell>
          <cell r="K1840">
            <v>67837.31</v>
          </cell>
          <cell r="L1840">
            <v>0</v>
          </cell>
          <cell r="M1840">
            <v>360</v>
          </cell>
          <cell r="N1840">
            <v>0</v>
          </cell>
          <cell r="O1840">
            <v>67837.31</v>
          </cell>
          <cell r="P1840">
            <v>98888.14</v>
          </cell>
          <cell r="Q1840" t="str">
            <v>A</v>
          </cell>
          <cell r="R1840" t="str">
            <v>N</v>
          </cell>
          <cell r="S1840" t="str">
            <v>001400000000000000000004017710</v>
          </cell>
        </row>
        <row r="1841">
          <cell r="A1841">
            <v>39172</v>
          </cell>
          <cell r="B1841" t="str">
            <v>2002-12-28-00.06.43.425703</v>
          </cell>
          <cell r="C1841" t="str">
            <v>2002-12-28-00.06.43.425703</v>
          </cell>
          <cell r="D1841" t="str">
            <v>ขาย</v>
          </cell>
          <cell r="E1841" t="str">
            <v>52699311980</v>
          </cell>
          <cell r="F1841" t="b">
            <v>0</v>
          </cell>
          <cell r="G1841" t="str">
            <v>เล็ก,เพ็ญจันทร์ พิมดา</v>
          </cell>
          <cell r="H1841" t="str">
            <v>1998111016243600</v>
          </cell>
          <cell r="I1841" t="str">
            <v>99</v>
          </cell>
          <cell r="J1841">
            <v>4683777.3499999996</v>
          </cell>
          <cell r="K1841">
            <v>2700000</v>
          </cell>
          <cell r="L1841">
            <v>0</v>
          </cell>
          <cell r="M1841">
            <v>7095</v>
          </cell>
          <cell r="N1841">
            <v>0</v>
          </cell>
          <cell r="O1841">
            <v>2700000</v>
          </cell>
          <cell r="P1841">
            <v>4049277.33</v>
          </cell>
          <cell r="Q1841" t="str">
            <v>A</v>
          </cell>
          <cell r="R1841" t="str">
            <v>N</v>
          </cell>
          <cell r="S1841" t="str">
            <v>001400000000000000000006436955</v>
          </cell>
        </row>
        <row r="1842">
          <cell r="A1842">
            <v>39172</v>
          </cell>
          <cell r="B1842" t="str">
            <v>2001-06-02-08.43.38.553269</v>
          </cell>
          <cell r="C1842" t="str">
            <v>2001-06-02-08.43.38.553269</v>
          </cell>
          <cell r="D1842" t="str">
            <v>ขาย</v>
          </cell>
          <cell r="E1842" t="str">
            <v>52699600303</v>
          </cell>
          <cell r="F1842" t="b">
            <v>0</v>
          </cell>
          <cell r="G1842" t="str">
            <v>ประมวล จันทบาล , มนตรี มานะกุล</v>
          </cell>
          <cell r="H1842" t="str">
            <v>2006020116220132</v>
          </cell>
          <cell r="I1842" t="str">
            <v>99</v>
          </cell>
          <cell r="J1842">
            <v>687829</v>
          </cell>
          <cell r="K1842">
            <v>687829</v>
          </cell>
          <cell r="L1842">
            <v>0</v>
          </cell>
          <cell r="M1842">
            <v>29035</v>
          </cell>
          <cell r="N1842">
            <v>0</v>
          </cell>
          <cell r="O1842">
            <v>687829</v>
          </cell>
          <cell r="P1842">
            <v>745489.11</v>
          </cell>
          <cell r="Q1842" t="str">
            <v>A</v>
          </cell>
          <cell r="R1842" t="str">
            <v>N</v>
          </cell>
          <cell r="S1842" t="str">
            <v>001400000000000000000003653578</v>
          </cell>
        </row>
        <row r="1844">
          <cell r="A1844">
            <v>39172</v>
          </cell>
          <cell r="B1844" t="str">
            <v>2002-10-06-12.10.54.943219</v>
          </cell>
          <cell r="C1844" t="str">
            <v>2002-10-06-12.10.54.943219</v>
          </cell>
          <cell r="D1844" t="str">
            <v>ขาย</v>
          </cell>
          <cell r="E1844" t="str">
            <v>52799030416</v>
          </cell>
          <cell r="F1844" t="b">
            <v>0</v>
          </cell>
          <cell r="G1844" t="str">
            <v>ประสงค์ เพิ่มพูน</v>
          </cell>
          <cell r="H1844" t="str">
            <v>2003060306490062</v>
          </cell>
          <cell r="I1844" t="str">
            <v>99</v>
          </cell>
          <cell r="J1844">
            <v>363144.94</v>
          </cell>
          <cell r="K1844">
            <v>44842.2</v>
          </cell>
          <cell r="L1844">
            <v>0</v>
          </cell>
          <cell r="M1844">
            <v>0</v>
          </cell>
          <cell r="N1844">
            <v>0</v>
          </cell>
          <cell r="O1844">
            <v>44842.2</v>
          </cell>
          <cell r="P1844">
            <v>88187.62</v>
          </cell>
          <cell r="Q1844" t="str">
            <v>A</v>
          </cell>
          <cell r="R1844" t="str">
            <v>N</v>
          </cell>
          <cell r="S1844" t="str">
            <v>001400000000000000000003282974</v>
          </cell>
        </row>
        <row r="1845">
          <cell r="A1845">
            <v>39172</v>
          </cell>
          <cell r="B1845" t="str">
            <v>2002-08-04-19.03.41.073779</v>
          </cell>
          <cell r="C1845" t="str">
            <v>2002-08-04-19.03.41.073779</v>
          </cell>
          <cell r="D1845" t="str">
            <v>ไม่ขาย</v>
          </cell>
          <cell r="E1845" t="str">
            <v>52799300239</v>
          </cell>
          <cell r="F1845" t="b">
            <v>0</v>
          </cell>
          <cell r="G1845" t="str">
            <v>ธงชัย พิมพ์สกุล     นาย</v>
          </cell>
          <cell r="H1845" t="str">
            <v>1998081319024717</v>
          </cell>
          <cell r="I1845" t="str">
            <v>99</v>
          </cell>
          <cell r="J1845">
            <v>14527045.710000001</v>
          </cell>
          <cell r="K1845">
            <v>10000000</v>
          </cell>
          <cell r="L1845">
            <v>0</v>
          </cell>
          <cell r="M1845">
            <v>200000</v>
          </cell>
          <cell r="N1845">
            <v>0</v>
          </cell>
          <cell r="O1845">
            <v>10000000</v>
          </cell>
          <cell r="P1845">
            <v>23172251.18</v>
          </cell>
          <cell r="Q1845" t="str">
            <v>A</v>
          </cell>
          <cell r="R1845" t="str">
            <v>N</v>
          </cell>
          <cell r="S1845" t="str">
            <v>001400000000000000000005803473</v>
          </cell>
        </row>
        <row r="1846">
          <cell r="A1846">
            <v>39172</v>
          </cell>
          <cell r="B1846" t="str">
            <v>2002-08-04-19.03.41.073779</v>
          </cell>
          <cell r="C1846" t="str">
            <v>2002-08-04-19.03.41.073779</v>
          </cell>
          <cell r="D1846" t="str">
            <v>ไม่ขาย</v>
          </cell>
          <cell r="E1846" t="str">
            <v>52799300247</v>
          </cell>
          <cell r="F1846" t="b">
            <v>0</v>
          </cell>
          <cell r="G1846" t="str">
            <v>ธงชัย พิมพ์สกุล     นาย</v>
          </cell>
          <cell r="H1846" t="str">
            <v>1998081319024717</v>
          </cell>
          <cell r="I1846" t="str">
            <v>99</v>
          </cell>
          <cell r="J1846">
            <v>888355.27</v>
          </cell>
          <cell r="K1846">
            <v>694421.44</v>
          </cell>
          <cell r="L1846">
            <v>0</v>
          </cell>
          <cell r="M1846">
            <v>0</v>
          </cell>
          <cell r="N1846">
            <v>0</v>
          </cell>
          <cell r="O1846">
            <v>694421.44</v>
          </cell>
          <cell r="P1846">
            <v>1488696.86</v>
          </cell>
          <cell r="Q1846" t="str">
            <v>A</v>
          </cell>
          <cell r="R1846" t="str">
            <v>N</v>
          </cell>
          <cell r="S1846" t="str">
            <v>001400000000000000000005803473</v>
          </cell>
        </row>
        <row r="1847">
          <cell r="A1847">
            <v>39172</v>
          </cell>
          <cell r="B1847" t="str">
            <v>2001-06-02-08.43.42.285651</v>
          </cell>
          <cell r="C1847" t="str">
            <v>2001-06-02-08.43.42.285651</v>
          </cell>
          <cell r="D1847" t="str">
            <v>ขาย</v>
          </cell>
          <cell r="E1847" t="str">
            <v>52799311327</v>
          </cell>
          <cell r="F1847" t="b">
            <v>0</v>
          </cell>
          <cell r="G1847" t="str">
            <v>บังอร เจริญสุข</v>
          </cell>
          <cell r="H1847" t="str">
            <v>2003110405210091</v>
          </cell>
          <cell r="I1847" t="str">
            <v>99</v>
          </cell>
          <cell r="J1847">
            <v>1993769.57</v>
          </cell>
          <cell r="K1847">
            <v>423689.29</v>
          </cell>
          <cell r="L1847">
            <v>0</v>
          </cell>
          <cell r="M1847">
            <v>0</v>
          </cell>
          <cell r="N1847">
            <v>0</v>
          </cell>
          <cell r="O1847">
            <v>423689.29</v>
          </cell>
          <cell r="P1847">
            <v>771089.41</v>
          </cell>
          <cell r="Q1847" t="str">
            <v>A</v>
          </cell>
          <cell r="R1847" t="str">
            <v>N</v>
          </cell>
          <cell r="S1847" t="str">
            <v>001400000000000000000003625618</v>
          </cell>
        </row>
        <row r="1848">
          <cell r="A1848">
            <v>39172</v>
          </cell>
          <cell r="B1848" t="str">
            <v>2000-04-11-13.29.58.144286</v>
          </cell>
          <cell r="C1848" t="str">
            <v>2000-04-11-13.29.58.144286</v>
          </cell>
          <cell r="D1848" t="str">
            <v>ขาย</v>
          </cell>
          <cell r="E1848" t="str">
            <v>52930007585</v>
          </cell>
          <cell r="F1848" t="b">
            <v>0</v>
          </cell>
          <cell r="G1848" t="str">
            <v>สิทธิศักดิ์ เสริมศักด์ศศิธร</v>
          </cell>
          <cell r="H1848" t="str">
            <v>1998090819375610</v>
          </cell>
          <cell r="I1848" t="str">
            <v>30</v>
          </cell>
          <cell r="J1848">
            <v>27413380.609999999</v>
          </cell>
          <cell r="K1848">
            <v>27413380.609999999</v>
          </cell>
          <cell r="L1848">
            <v>0</v>
          </cell>
          <cell r="M1848">
            <v>0</v>
          </cell>
          <cell r="N1848">
            <v>4545.3599999999997</v>
          </cell>
          <cell r="O1848">
            <v>27413380.609999999</v>
          </cell>
          <cell r="P1848">
            <v>31511617.600000001</v>
          </cell>
          <cell r="Q1848" t="str">
            <v>A</v>
          </cell>
          <cell r="R1848" t="str">
            <v>N</v>
          </cell>
          <cell r="S1848" t="str">
            <v>001400000000000000000000618311</v>
          </cell>
        </row>
        <row r="1849">
          <cell r="A1849">
            <v>39172</v>
          </cell>
          <cell r="B1849" t="str">
            <v>2001-06-02-08.26.25.073472</v>
          </cell>
          <cell r="C1849" t="str">
            <v>2001-06-02-08.26.25.073472</v>
          </cell>
          <cell r="D1849" t="str">
            <v>ขาย</v>
          </cell>
          <cell r="E1849" t="str">
            <v>52960000545</v>
          </cell>
          <cell r="F1849" t="b">
            <v>0</v>
          </cell>
          <cell r="G1849" t="str">
            <v>จำนงค์ เกิดประสพสุข</v>
          </cell>
          <cell r="H1849" t="str">
            <v>2003040208521266</v>
          </cell>
          <cell r="I1849" t="str">
            <v>60</v>
          </cell>
          <cell r="J1849">
            <v>140000</v>
          </cell>
          <cell r="K1849">
            <v>0</v>
          </cell>
          <cell r="L1849">
            <v>0</v>
          </cell>
          <cell r="M1849">
            <v>0</v>
          </cell>
          <cell r="N1849">
            <v>0</v>
          </cell>
          <cell r="O1849">
            <v>0</v>
          </cell>
          <cell r="P1849">
            <v>0</v>
          </cell>
          <cell r="Q1849" t="str">
            <v>N</v>
          </cell>
          <cell r="R1849" t="str">
            <v>Y</v>
          </cell>
          <cell r="S1849" t="str">
            <v>001400000000000000000002939156</v>
          </cell>
        </row>
        <row r="1850">
          <cell r="A1850">
            <v>39172</v>
          </cell>
          <cell r="B1850" t="str">
            <v>2000-04-11-13.29.58.144286</v>
          </cell>
          <cell r="C1850" t="str">
            <v>2000-04-11-13.29.58.144286</v>
          </cell>
          <cell r="D1850" t="str">
            <v>ขาย</v>
          </cell>
          <cell r="E1850" t="str">
            <v>52960000765</v>
          </cell>
          <cell r="F1850" t="b">
            <v>0</v>
          </cell>
          <cell r="G1850" t="str">
            <v>สิทธิศักดิ์ เสริมศักด์ศศิธร</v>
          </cell>
          <cell r="H1850" t="str">
            <v>2003040208521276</v>
          </cell>
          <cell r="I1850" t="str">
            <v>60</v>
          </cell>
          <cell r="J1850">
            <v>64000</v>
          </cell>
          <cell r="K1850">
            <v>0</v>
          </cell>
          <cell r="L1850">
            <v>0</v>
          </cell>
          <cell r="M1850">
            <v>0</v>
          </cell>
          <cell r="N1850">
            <v>0</v>
          </cell>
          <cell r="O1850">
            <v>0</v>
          </cell>
          <cell r="P1850">
            <v>0</v>
          </cell>
          <cell r="Q1850" t="str">
            <v>N</v>
          </cell>
          <cell r="R1850">
            <v>0</v>
          </cell>
          <cell r="S1850" t="str">
            <v>001400000000000000000000618311</v>
          </cell>
        </row>
        <row r="1851">
          <cell r="A1851">
            <v>39172</v>
          </cell>
          <cell r="B1851" t="str">
            <v>2001-06-02-08.26.25.073472</v>
          </cell>
          <cell r="C1851" t="str">
            <v>2001-06-02-08.26.25.073472</v>
          </cell>
          <cell r="D1851" t="str">
            <v>ขาย</v>
          </cell>
          <cell r="E1851" t="str">
            <v>52999300306</v>
          </cell>
          <cell r="F1851" t="b">
            <v>0</v>
          </cell>
          <cell r="G1851" t="str">
            <v>จำนงค์ เกิดประสพสุข</v>
          </cell>
          <cell r="H1851" t="str">
            <v>1998100420534657</v>
          </cell>
          <cell r="I1851" t="str">
            <v>99</v>
          </cell>
          <cell r="J1851">
            <v>43964882.520000003</v>
          </cell>
          <cell r="K1851">
            <v>30413101.699999999</v>
          </cell>
          <cell r="L1851">
            <v>0</v>
          </cell>
          <cell r="M1851">
            <v>0</v>
          </cell>
          <cell r="N1851">
            <v>0</v>
          </cell>
          <cell r="O1851">
            <v>30413101.699999999</v>
          </cell>
          <cell r="P1851">
            <v>24285644.260000002</v>
          </cell>
          <cell r="Q1851" t="str">
            <v>A</v>
          </cell>
          <cell r="R1851" t="str">
            <v>Y</v>
          </cell>
          <cell r="S1851" t="str">
            <v>001400000000000000000002939156</v>
          </cell>
        </row>
        <row r="1852">
          <cell r="A1852">
            <v>39172</v>
          </cell>
          <cell r="B1852" t="str">
            <v>2002-10-24-01.15.53.038133</v>
          </cell>
          <cell r="C1852" t="str">
            <v>2002-10-24-01.15.53.038133</v>
          </cell>
          <cell r="D1852" t="str">
            <v>ขาย</v>
          </cell>
          <cell r="E1852" t="str">
            <v>52999300314</v>
          </cell>
          <cell r="F1852" t="b">
            <v>0</v>
          </cell>
          <cell r="G1852" t="str">
            <v>เกิดประสพสุขฟาร์ม1</v>
          </cell>
          <cell r="H1852" t="str">
            <v>2004080405280083</v>
          </cell>
          <cell r="I1852" t="str">
            <v>99</v>
          </cell>
          <cell r="J1852">
            <v>10686314.890000001</v>
          </cell>
          <cell r="K1852">
            <v>7398511.6100000003</v>
          </cell>
          <cell r="L1852">
            <v>0</v>
          </cell>
          <cell r="M1852">
            <v>0</v>
          </cell>
          <cell r="N1852">
            <v>0</v>
          </cell>
          <cell r="O1852">
            <v>7398511.6100000003</v>
          </cell>
          <cell r="P1852">
            <v>5797925.71</v>
          </cell>
          <cell r="Q1852" t="str">
            <v>A</v>
          </cell>
          <cell r="R1852" t="str">
            <v>Y</v>
          </cell>
          <cell r="S1852" t="str">
            <v>001400000000000000000003757101</v>
          </cell>
        </row>
        <row r="1853">
          <cell r="A1853">
            <v>39172</v>
          </cell>
          <cell r="B1853" t="str">
            <v>2001-06-02-08.44.10.322595</v>
          </cell>
          <cell r="C1853" t="str">
            <v>2001-06-02-08.44.10.322595</v>
          </cell>
          <cell r="D1853" t="str">
            <v>ขาย</v>
          </cell>
          <cell r="E1853" t="str">
            <v>53099312338</v>
          </cell>
          <cell r="F1853" t="b">
            <v>0</v>
          </cell>
          <cell r="G1853" t="str">
            <v>จิราภรณ์ เทพจันอัด</v>
          </cell>
          <cell r="H1853" t="str">
            <v>1998081319062099</v>
          </cell>
          <cell r="I1853" t="str">
            <v>99</v>
          </cell>
          <cell r="J1853">
            <v>507712.27</v>
          </cell>
          <cell r="K1853">
            <v>366859.82</v>
          </cell>
          <cell r="L1853">
            <v>0</v>
          </cell>
          <cell r="M1853">
            <v>0</v>
          </cell>
          <cell r="N1853">
            <v>0</v>
          </cell>
          <cell r="O1853">
            <v>366859.82</v>
          </cell>
          <cell r="P1853">
            <v>87250.2</v>
          </cell>
          <cell r="Q1853" t="str">
            <v>A</v>
          </cell>
          <cell r="R1853" t="str">
            <v>Y</v>
          </cell>
          <cell r="S1853" t="str">
            <v>001400000000000000000003185090</v>
          </cell>
        </row>
        <row r="1854">
          <cell r="A1854">
            <v>39172</v>
          </cell>
          <cell r="B1854" t="str">
            <v>2004-09-27-02.47.16.609141</v>
          </cell>
          <cell r="C1854" t="str">
            <v>2004-09-27-02.47.16.609141</v>
          </cell>
          <cell r="D1854" t="str">
            <v>ขาย</v>
          </cell>
          <cell r="E1854" t="str">
            <v>53199310600</v>
          </cell>
          <cell r="F1854" t="b">
            <v>0</v>
          </cell>
          <cell r="G1854" t="str">
            <v>เกษมสุข ดรบุญล้น</v>
          </cell>
          <cell r="H1854" t="str">
            <v>1998100420535611</v>
          </cell>
          <cell r="I1854" t="str">
            <v>99</v>
          </cell>
          <cell r="J1854">
            <v>420115.81</v>
          </cell>
          <cell r="K1854">
            <v>326265.98</v>
          </cell>
          <cell r="L1854">
            <v>0</v>
          </cell>
          <cell r="M1854">
            <v>0</v>
          </cell>
          <cell r="N1854">
            <v>0</v>
          </cell>
          <cell r="O1854">
            <v>326265.98</v>
          </cell>
          <cell r="P1854">
            <v>185438.97</v>
          </cell>
          <cell r="Q1854" t="str">
            <v>A</v>
          </cell>
          <cell r="R1854" t="str">
            <v>Y</v>
          </cell>
          <cell r="S1854" t="str">
            <v>001400000000000000000001223674</v>
          </cell>
        </row>
        <row r="1856">
          <cell r="A1856">
            <v>39172</v>
          </cell>
          <cell r="B1856" t="str">
            <v>2001-06-02-08.44.22.845076</v>
          </cell>
          <cell r="C1856" t="str">
            <v>2001-06-02-08.44.22.845076</v>
          </cell>
          <cell r="D1856" t="str">
            <v>ไม่ขาย</v>
          </cell>
          <cell r="E1856" t="str">
            <v>53231008311</v>
          </cell>
          <cell r="F1856" t="b">
            <v>0</v>
          </cell>
          <cell r="G1856" t="str">
            <v>เตือนใจ วิบูลย์มาลีรัตน์,สมเกียรติ วิบูลย์มาลีรัตน์</v>
          </cell>
          <cell r="H1856" t="str">
            <v>1998100420535857</v>
          </cell>
          <cell r="I1856" t="str">
            <v>31</v>
          </cell>
          <cell r="J1856">
            <v>3400000</v>
          </cell>
          <cell r="K1856">
            <v>2529693.2400000002</v>
          </cell>
          <cell r="L1856">
            <v>55672.14</v>
          </cell>
          <cell r="M1856">
            <v>0</v>
          </cell>
          <cell r="N1856">
            <v>6425.35</v>
          </cell>
          <cell r="O1856">
            <v>2529693.2400000002</v>
          </cell>
          <cell r="P1856">
            <v>1232411.08</v>
          </cell>
          <cell r="Q1856" t="str">
            <v>A</v>
          </cell>
          <cell r="R1856" t="str">
            <v>N</v>
          </cell>
          <cell r="S1856" t="str">
            <v>001400000000000000000003640517</v>
          </cell>
        </row>
        <row r="1858">
          <cell r="A1858">
            <v>39172</v>
          </cell>
          <cell r="B1858" t="str">
            <v>2001-06-24-04.19.05.494197</v>
          </cell>
          <cell r="C1858" t="str">
            <v>2001-06-24-04.19.05.494197</v>
          </cell>
          <cell r="D1858" t="str">
            <v>ไม่ขาย</v>
          </cell>
          <cell r="E1858" t="str">
            <v>53231009977</v>
          </cell>
          <cell r="F1858" t="b">
            <v>0</v>
          </cell>
          <cell r="G1858" t="str">
            <v>ปิยเดช กัลยาณมิตร</v>
          </cell>
          <cell r="H1858" t="str">
            <v>2001070122511856</v>
          </cell>
          <cell r="I1858" t="str">
            <v>31</v>
          </cell>
          <cell r="J1858">
            <v>2716000</v>
          </cell>
          <cell r="K1858">
            <v>2167717.2999999998</v>
          </cell>
          <cell r="L1858">
            <v>0</v>
          </cell>
          <cell r="M1858">
            <v>0</v>
          </cell>
          <cell r="N1858">
            <v>0</v>
          </cell>
          <cell r="O1858">
            <v>2167717.2999999998</v>
          </cell>
          <cell r="P1858">
            <v>202456.09</v>
          </cell>
          <cell r="Q1858" t="str">
            <v>N</v>
          </cell>
          <cell r="R1858" t="str">
            <v>Y</v>
          </cell>
          <cell r="S1858" t="str">
            <v>001400000000000000000001860815</v>
          </cell>
        </row>
        <row r="1859">
          <cell r="A1859">
            <v>39172</v>
          </cell>
          <cell r="B1859" t="str">
            <v>2000-08-22-05.21.24.193094</v>
          </cell>
          <cell r="C1859" t="str">
            <v>2000-08-22-05.21.24.193094</v>
          </cell>
          <cell r="D1859" t="str">
            <v>ไม่ขาย</v>
          </cell>
          <cell r="E1859" t="str">
            <v>53231010164</v>
          </cell>
          <cell r="F1859" t="b">
            <v>0</v>
          </cell>
          <cell r="G1859" t="str">
            <v>ชัยพร มหายศ</v>
          </cell>
          <cell r="H1859" t="str">
            <v>2001100118591371</v>
          </cell>
          <cell r="I1859">
            <v>0</v>
          </cell>
          <cell r="J1859">
            <v>1498000</v>
          </cell>
          <cell r="K1859">
            <v>0</v>
          </cell>
          <cell r="L1859">
            <v>0</v>
          </cell>
          <cell r="M1859">
            <v>0</v>
          </cell>
          <cell r="N1859">
            <v>0</v>
          </cell>
          <cell r="O1859">
            <v>0</v>
          </cell>
          <cell r="P1859">
            <v>0</v>
          </cell>
          <cell r="Q1859" t="str">
            <v>X</v>
          </cell>
          <cell r="R1859" t="str">
            <v>N</v>
          </cell>
          <cell r="S1859" t="str">
            <v>001400000000000000000002328872</v>
          </cell>
        </row>
        <row r="1860">
          <cell r="A1860">
            <v>39172</v>
          </cell>
          <cell r="B1860" t="str">
            <v>2003-03-26-08.49.39.671436</v>
          </cell>
          <cell r="C1860" t="str">
            <v>2003-03-26-08.49.39.671436</v>
          </cell>
          <cell r="D1860" t="str">
            <v>ไม่ขาย</v>
          </cell>
          <cell r="E1860" t="str">
            <v>53231011178</v>
          </cell>
          <cell r="F1860" t="b">
            <v>0</v>
          </cell>
          <cell r="G1860" t="str">
            <v>เสาวนีย์ โฉมศรี,สมคิด โฉมศรี</v>
          </cell>
          <cell r="H1860" t="str">
            <v>2003040120213151</v>
          </cell>
          <cell r="I1860">
            <v>0</v>
          </cell>
          <cell r="J1860">
            <v>0</v>
          </cell>
          <cell r="K1860">
            <v>0</v>
          </cell>
          <cell r="L1860">
            <v>0</v>
          </cell>
          <cell r="M1860">
            <v>0</v>
          </cell>
          <cell r="N1860">
            <v>0</v>
          </cell>
          <cell r="O1860">
            <v>0</v>
          </cell>
          <cell r="P1860">
            <v>0</v>
          </cell>
          <cell r="Q1860" t="str">
            <v>X</v>
          </cell>
          <cell r="R1860" t="str">
            <v>N</v>
          </cell>
          <cell r="S1860" t="str">
            <v>001400000000000000000006539427</v>
          </cell>
        </row>
        <row r="1862">
          <cell r="A1862">
            <v>39172</v>
          </cell>
          <cell r="B1862" t="str">
            <v>2000-04-21-18.31.26.177405</v>
          </cell>
          <cell r="C1862" t="str">
            <v>2000-04-21-18.31.26.177405</v>
          </cell>
          <cell r="D1862" t="str">
            <v>ไม่ขาย</v>
          </cell>
          <cell r="E1862" t="str">
            <v>53231011699</v>
          </cell>
          <cell r="F1862" t="b">
            <v>0</v>
          </cell>
          <cell r="G1862" t="str">
            <v>เสริมพงศ์ ทรรปณ์ทิพากร</v>
          </cell>
          <cell r="H1862" t="str">
            <v>2004010107493550</v>
          </cell>
          <cell r="I1862" t="str">
            <v>31</v>
          </cell>
          <cell r="J1862">
            <v>2337000</v>
          </cell>
          <cell r="K1862">
            <v>2303689.88</v>
          </cell>
          <cell r="L1862">
            <v>0</v>
          </cell>
          <cell r="M1862">
            <v>0</v>
          </cell>
          <cell r="N1862">
            <v>3800.64</v>
          </cell>
          <cell r="O1862">
            <v>2303689.88</v>
          </cell>
          <cell r="P1862">
            <v>751302.25</v>
          </cell>
          <cell r="Q1862" t="str">
            <v>A</v>
          </cell>
          <cell r="R1862" t="str">
            <v>N</v>
          </cell>
          <cell r="S1862" t="str">
            <v>001400000000000000000001664826</v>
          </cell>
        </row>
        <row r="1863">
          <cell r="A1863">
            <v>39172</v>
          </cell>
          <cell r="B1863" t="str">
            <v>2001-09-13-05.03.09.579565</v>
          </cell>
          <cell r="C1863" t="str">
            <v>2001-09-13-05.03.09.579565</v>
          </cell>
          <cell r="D1863" t="str">
            <v>ไม่ขาย</v>
          </cell>
          <cell r="E1863" t="str">
            <v>53234000257</v>
          </cell>
          <cell r="F1863" t="b">
            <v>0</v>
          </cell>
          <cell r="G1863" t="str">
            <v>แพทสโตน</v>
          </cell>
          <cell r="H1863" t="str">
            <v>2000080215210125</v>
          </cell>
          <cell r="I1863" t="str">
            <v>34</v>
          </cell>
          <cell r="J1863">
            <v>0</v>
          </cell>
          <cell r="K1863">
            <v>0</v>
          </cell>
          <cell r="L1863">
            <v>0</v>
          </cell>
          <cell r="M1863">
            <v>0</v>
          </cell>
          <cell r="N1863">
            <v>0</v>
          </cell>
          <cell r="O1863">
            <v>0</v>
          </cell>
          <cell r="P1863">
            <v>0</v>
          </cell>
          <cell r="Q1863" t="str">
            <v>N</v>
          </cell>
          <cell r="R1863" t="str">
            <v>N</v>
          </cell>
          <cell r="S1863" t="str">
            <v>001400000000000000000003587442</v>
          </cell>
        </row>
        <row r="1864">
          <cell r="A1864">
            <v>39172</v>
          </cell>
          <cell r="B1864" t="str">
            <v>2001-09-13-05.03.09.579565</v>
          </cell>
          <cell r="C1864" t="str">
            <v>2001-09-13-05.03.09.579565</v>
          </cell>
          <cell r="D1864" t="str">
            <v>ไม่ขาย</v>
          </cell>
          <cell r="E1864" t="str">
            <v>53262000093</v>
          </cell>
          <cell r="F1864" t="b">
            <v>0</v>
          </cell>
          <cell r="G1864" t="str">
            <v>แพทสโตน</v>
          </cell>
          <cell r="H1864" t="str">
            <v>2000080215210125</v>
          </cell>
          <cell r="I1864" t="str">
            <v>62</v>
          </cell>
          <cell r="J1864">
            <v>1000000</v>
          </cell>
          <cell r="K1864">
            <v>0</v>
          </cell>
          <cell r="L1864">
            <v>0</v>
          </cell>
          <cell r="M1864">
            <v>0</v>
          </cell>
          <cell r="N1864">
            <v>0</v>
          </cell>
          <cell r="O1864">
            <v>0</v>
          </cell>
          <cell r="P1864">
            <v>0</v>
          </cell>
          <cell r="Q1864" t="str">
            <v>N</v>
          </cell>
          <cell r="R1864" t="str">
            <v>N</v>
          </cell>
          <cell r="S1864" t="str">
            <v>001400000000000000000003587442</v>
          </cell>
        </row>
        <row r="1865">
          <cell r="A1865">
            <v>39172</v>
          </cell>
          <cell r="B1865" t="str">
            <v>2002-10-06-12.24.25.834720</v>
          </cell>
          <cell r="C1865" t="str">
            <v>2002-10-06-12.24.25.834720</v>
          </cell>
          <cell r="D1865" t="str">
            <v>ขาย</v>
          </cell>
          <cell r="E1865" t="str">
            <v>53299030934</v>
          </cell>
          <cell r="F1865" t="b">
            <v>0</v>
          </cell>
          <cell r="G1865" t="str">
            <v>อำนวย เซลามัน</v>
          </cell>
          <cell r="H1865" t="str">
            <v>1998081319111561</v>
          </cell>
          <cell r="I1865" t="str">
            <v>99</v>
          </cell>
          <cell r="J1865">
            <v>5520004.6699999999</v>
          </cell>
          <cell r="K1865">
            <v>2960861.25</v>
          </cell>
          <cell r="L1865">
            <v>0</v>
          </cell>
          <cell r="M1865">
            <v>138000</v>
          </cell>
          <cell r="N1865">
            <v>0</v>
          </cell>
          <cell r="O1865">
            <v>2960861.25</v>
          </cell>
          <cell r="P1865">
            <v>11568119.189999999</v>
          </cell>
          <cell r="Q1865" t="str">
            <v>A</v>
          </cell>
          <cell r="R1865" t="str">
            <v>N</v>
          </cell>
          <cell r="S1865" t="str">
            <v>001400000000000000000003955870</v>
          </cell>
        </row>
        <row r="1866">
          <cell r="A1866">
            <v>39172</v>
          </cell>
          <cell r="B1866" t="str">
            <v>2001-09-13-05.03.09.579565</v>
          </cell>
          <cell r="C1866" t="str">
            <v>2001-09-13-05.03.09.579565</v>
          </cell>
          <cell r="D1866" t="str">
            <v>ไม่ขาย</v>
          </cell>
          <cell r="E1866" t="str">
            <v>53299030976</v>
          </cell>
          <cell r="F1866" t="b">
            <v>0</v>
          </cell>
          <cell r="G1866" t="str">
            <v>ภวัญญา ทัศนะพยัคฆ์</v>
          </cell>
          <cell r="H1866" t="str">
            <v>2000080214501616</v>
          </cell>
          <cell r="I1866" t="str">
            <v>99</v>
          </cell>
          <cell r="J1866">
            <v>206943.89</v>
          </cell>
          <cell r="K1866">
            <v>167519.13</v>
          </cell>
          <cell r="L1866">
            <v>0</v>
          </cell>
          <cell r="M1866">
            <v>0</v>
          </cell>
          <cell r="N1866">
            <v>0</v>
          </cell>
          <cell r="O1866">
            <v>167519.13</v>
          </cell>
          <cell r="P1866">
            <v>97891.27</v>
          </cell>
          <cell r="Q1866" t="str">
            <v>A</v>
          </cell>
          <cell r="R1866" t="str">
            <v>N</v>
          </cell>
          <cell r="S1866" t="str">
            <v>001400000000000000000003587442</v>
          </cell>
        </row>
        <row r="1867">
          <cell r="A1867">
            <v>39172</v>
          </cell>
          <cell r="B1867" t="str">
            <v>2001-06-02-08.34.24.876074</v>
          </cell>
          <cell r="C1867" t="str">
            <v>2001-06-02-08.34.24.876074</v>
          </cell>
          <cell r="D1867" t="str">
            <v>ขาย</v>
          </cell>
          <cell r="E1867" t="str">
            <v>53299300353</v>
          </cell>
          <cell r="F1867" t="b">
            <v>0</v>
          </cell>
          <cell r="G1867" t="str">
            <v>มาโนช เซลามัน</v>
          </cell>
          <cell r="H1867" t="str">
            <v>1998081319102580</v>
          </cell>
          <cell r="I1867" t="str">
            <v>99</v>
          </cell>
          <cell r="J1867">
            <v>3250428.06</v>
          </cell>
          <cell r="K1867">
            <v>543760</v>
          </cell>
          <cell r="L1867">
            <v>0</v>
          </cell>
          <cell r="M1867">
            <v>0</v>
          </cell>
          <cell r="N1867">
            <v>0</v>
          </cell>
          <cell r="O1867">
            <v>543760</v>
          </cell>
          <cell r="P1867">
            <v>2648219.16</v>
          </cell>
          <cell r="Q1867" t="str">
            <v>A</v>
          </cell>
          <cell r="R1867" t="str">
            <v>N</v>
          </cell>
          <cell r="S1867" t="str">
            <v>001400000000000000000003615613</v>
          </cell>
        </row>
        <row r="1868">
          <cell r="A1868">
            <v>39172</v>
          </cell>
          <cell r="B1868" t="str">
            <v>2000-07-15-07.40.31.735370</v>
          </cell>
          <cell r="C1868" t="str">
            <v>2000-07-15-07.40.31.735370</v>
          </cell>
          <cell r="D1868" t="str">
            <v>ไม่ขาย</v>
          </cell>
          <cell r="E1868" t="str">
            <v>53299311378</v>
          </cell>
          <cell r="F1868" t="b">
            <v>0</v>
          </cell>
          <cell r="G1868" t="str">
            <v>ภวัญญา ทัศนะพยัคฆ์</v>
          </cell>
          <cell r="H1868" t="str">
            <v>2000080214501616</v>
          </cell>
          <cell r="I1868" t="str">
            <v>99</v>
          </cell>
          <cell r="J1868">
            <v>1240564.5900000001</v>
          </cell>
          <cell r="K1868">
            <v>996909.79</v>
          </cell>
          <cell r="L1868">
            <v>0</v>
          </cell>
          <cell r="M1868">
            <v>0</v>
          </cell>
          <cell r="N1868">
            <v>0</v>
          </cell>
          <cell r="O1868">
            <v>996909.79</v>
          </cell>
          <cell r="P1868">
            <v>632295.24</v>
          </cell>
          <cell r="Q1868" t="str">
            <v>A</v>
          </cell>
          <cell r="R1868" t="str">
            <v>N</v>
          </cell>
          <cell r="S1868" t="str">
            <v>001400000000000000000002268340</v>
          </cell>
        </row>
        <row r="1869">
          <cell r="A1869">
            <v>39172</v>
          </cell>
          <cell r="B1869" t="str">
            <v>2001-09-13-05.03.09.579565</v>
          </cell>
          <cell r="C1869" t="str">
            <v>2001-09-13-05.03.09.579565</v>
          </cell>
          <cell r="D1869" t="str">
            <v>ไม่ขาย</v>
          </cell>
          <cell r="E1869" t="str">
            <v>53299620010</v>
          </cell>
          <cell r="F1869" t="b">
            <v>0</v>
          </cell>
          <cell r="G1869" t="str">
            <v>ภวัญญา ทัศนะพยัคฆ์</v>
          </cell>
          <cell r="H1869" t="str">
            <v>2000080214501616</v>
          </cell>
          <cell r="I1869" t="str">
            <v>99</v>
          </cell>
          <cell r="J1869">
            <v>813343.26</v>
          </cell>
          <cell r="K1869">
            <v>696641.23</v>
          </cell>
          <cell r="L1869">
            <v>0</v>
          </cell>
          <cell r="M1869">
            <v>0</v>
          </cell>
          <cell r="N1869">
            <v>0</v>
          </cell>
          <cell r="O1869">
            <v>696641.23</v>
          </cell>
          <cell r="P1869">
            <v>555938.25</v>
          </cell>
          <cell r="Q1869" t="str">
            <v>A</v>
          </cell>
          <cell r="R1869" t="str">
            <v>N</v>
          </cell>
          <cell r="S1869" t="str">
            <v>001400000000000000000003587442</v>
          </cell>
        </row>
        <row r="1870">
          <cell r="A1870">
            <v>39172</v>
          </cell>
          <cell r="B1870" t="str">
            <v>2000-08-22-05.21.24.193094</v>
          </cell>
          <cell r="C1870" t="str">
            <v>2000-08-22-05.21.24.193094</v>
          </cell>
          <cell r="D1870" t="str">
            <v>ไม่ขาย</v>
          </cell>
          <cell r="E1870" t="str">
            <v>53299620115</v>
          </cell>
          <cell r="F1870" t="b">
            <v>0</v>
          </cell>
          <cell r="G1870" t="str">
            <v>นายชัยพร มหายศ</v>
          </cell>
          <cell r="H1870" t="str">
            <v>2007040113270085</v>
          </cell>
          <cell r="I1870" t="str">
            <v>99</v>
          </cell>
          <cell r="J1870">
            <v>1139710.71</v>
          </cell>
          <cell r="K1870">
            <v>1139710.71</v>
          </cell>
          <cell r="L1870">
            <v>0</v>
          </cell>
          <cell r="M1870">
            <v>2782.5</v>
          </cell>
          <cell r="N1870">
            <v>0</v>
          </cell>
          <cell r="O1870">
            <v>1139710.71</v>
          </cell>
          <cell r="P1870">
            <v>184386.83</v>
          </cell>
          <cell r="Q1870" t="str">
            <v>A</v>
          </cell>
          <cell r="R1870" t="str">
            <v>N</v>
          </cell>
          <cell r="S1870" t="str">
            <v>001400000000000000000002328872</v>
          </cell>
        </row>
        <row r="1871">
          <cell r="A1871">
            <v>39172</v>
          </cell>
          <cell r="B1871" t="str">
            <v>2003-03-26-08.49.39.671436</v>
          </cell>
          <cell r="C1871" t="str">
            <v>2003-03-26-08.49.39.671436</v>
          </cell>
          <cell r="D1871" t="str">
            <v>ไม่ขาย</v>
          </cell>
          <cell r="E1871" t="str">
            <v>53299620131</v>
          </cell>
          <cell r="F1871" t="b">
            <v>0</v>
          </cell>
          <cell r="G1871" t="str">
            <v>นายสมคิด โฉมศรี และ                      นางเสาวนีย์ โฉมศรี</v>
          </cell>
          <cell r="H1871" t="str">
            <v>2007040113270087</v>
          </cell>
          <cell r="I1871" t="str">
            <v>99</v>
          </cell>
          <cell r="J1871">
            <v>1740252.53</v>
          </cell>
          <cell r="K1871">
            <v>1740252.53</v>
          </cell>
          <cell r="L1871">
            <v>0</v>
          </cell>
          <cell r="M1871">
            <v>2535</v>
          </cell>
          <cell r="N1871">
            <v>0</v>
          </cell>
          <cell r="O1871">
            <v>1740252.53</v>
          </cell>
          <cell r="P1871">
            <v>630058.65</v>
          </cell>
          <cell r="Q1871" t="str">
            <v>A</v>
          </cell>
          <cell r="R1871" t="str">
            <v>N</v>
          </cell>
          <cell r="S1871" t="str">
            <v>001400000000000000000006539427</v>
          </cell>
        </row>
        <row r="1873">
          <cell r="A1873">
            <v>39172</v>
          </cell>
          <cell r="B1873" t="str">
            <v>2001-06-24-03.02.14.852462</v>
          </cell>
          <cell r="C1873" t="str">
            <v>2001-06-24-03.02.14.852462</v>
          </cell>
          <cell r="D1873" t="str">
            <v>ขาย</v>
          </cell>
          <cell r="E1873" t="str">
            <v>53499030281</v>
          </cell>
          <cell r="F1873" t="b">
            <v>0</v>
          </cell>
          <cell r="G1873" t="str">
            <v>วิสุทธิ์ ,เกศราณีย์ ชำนาญกุล</v>
          </cell>
          <cell r="H1873" t="str">
            <v>1999042109200000</v>
          </cell>
          <cell r="I1873" t="str">
            <v>99</v>
          </cell>
          <cell r="J1873">
            <v>663952.38</v>
          </cell>
          <cell r="K1873">
            <v>562834.71</v>
          </cell>
          <cell r="L1873">
            <v>0</v>
          </cell>
          <cell r="M1873">
            <v>0</v>
          </cell>
          <cell r="N1873">
            <v>0</v>
          </cell>
          <cell r="O1873">
            <v>562834.71</v>
          </cell>
          <cell r="P1873">
            <v>1008607.87</v>
          </cell>
          <cell r="Q1873" t="str">
            <v>A</v>
          </cell>
          <cell r="R1873" t="str">
            <v>N</v>
          </cell>
          <cell r="S1873" t="str">
            <v>001400000000000000000003189035</v>
          </cell>
        </row>
        <row r="1874">
          <cell r="A1874">
            <v>39172</v>
          </cell>
          <cell r="B1874" t="str">
            <v>2001-06-02-08.34.34.134453</v>
          </cell>
          <cell r="C1874" t="str">
            <v>2001-06-02-08.34.34.134453</v>
          </cell>
          <cell r="D1874" t="str">
            <v>ขาย</v>
          </cell>
          <cell r="E1874" t="str">
            <v>53499300420</v>
          </cell>
          <cell r="F1874" t="b">
            <v>0</v>
          </cell>
          <cell r="G1874" t="str">
            <v>ปาริชาติ ชาลีเครือ</v>
          </cell>
          <cell r="H1874" t="str">
            <v>1998081319124190</v>
          </cell>
          <cell r="I1874" t="str">
            <v>99</v>
          </cell>
          <cell r="J1874">
            <v>516911.7</v>
          </cell>
          <cell r="K1874">
            <v>0</v>
          </cell>
          <cell r="L1874">
            <v>0</v>
          </cell>
          <cell r="M1874">
            <v>0</v>
          </cell>
          <cell r="N1874">
            <v>0</v>
          </cell>
          <cell r="O1874">
            <v>0</v>
          </cell>
          <cell r="P1874">
            <v>228311.36</v>
          </cell>
          <cell r="Q1874" t="str">
            <v>A</v>
          </cell>
          <cell r="R1874" t="str">
            <v>Y</v>
          </cell>
          <cell r="S1874" t="str">
            <v>001400000000000000000002856507</v>
          </cell>
        </row>
        <row r="1875">
          <cell r="A1875">
            <v>39172</v>
          </cell>
          <cell r="B1875" t="str">
            <v>2001-06-02-08.34.34.134453</v>
          </cell>
          <cell r="C1875" t="str">
            <v>2001-06-02-08.34.34.134453</v>
          </cell>
          <cell r="D1875" t="str">
            <v>ขาย</v>
          </cell>
          <cell r="E1875" t="str">
            <v>53499310732</v>
          </cell>
          <cell r="F1875" t="b">
            <v>0</v>
          </cell>
          <cell r="G1875" t="str">
            <v>ปาริชาติ ชาลีเครือ</v>
          </cell>
          <cell r="H1875" t="str">
            <v>1998081319124190</v>
          </cell>
          <cell r="I1875" t="str">
            <v>99</v>
          </cell>
          <cell r="J1875">
            <v>1349757.76</v>
          </cell>
          <cell r="K1875">
            <v>766532.51</v>
          </cell>
          <cell r="L1875">
            <v>0</v>
          </cell>
          <cell r="M1875">
            <v>0</v>
          </cell>
          <cell r="N1875">
            <v>0</v>
          </cell>
          <cell r="O1875">
            <v>766532.51</v>
          </cell>
          <cell r="P1875">
            <v>1153651.76</v>
          </cell>
          <cell r="Q1875" t="str">
            <v>A</v>
          </cell>
          <cell r="R1875" t="str">
            <v>Y</v>
          </cell>
          <cell r="S1875" t="str">
            <v>001400000000000000000002856507</v>
          </cell>
        </row>
        <row r="1876">
          <cell r="A1876">
            <v>39172</v>
          </cell>
          <cell r="B1876" t="str">
            <v>2001-06-02-08.44.37.148399</v>
          </cell>
          <cell r="C1876" t="str">
            <v>2001-06-02-08.44.37.148399</v>
          </cell>
          <cell r="D1876" t="str">
            <v>ขาย</v>
          </cell>
          <cell r="E1876" t="str">
            <v>53599314490</v>
          </cell>
          <cell r="F1876" t="b">
            <v>0</v>
          </cell>
          <cell r="G1876" t="str">
            <v>เฉลา แก้วสาร</v>
          </cell>
          <cell r="H1876" t="str">
            <v>2002050307040098</v>
          </cell>
          <cell r="I1876" t="str">
            <v>99</v>
          </cell>
          <cell r="J1876">
            <v>388497.77</v>
          </cell>
          <cell r="K1876">
            <v>274804.28999999998</v>
          </cell>
          <cell r="L1876">
            <v>0</v>
          </cell>
          <cell r="M1876">
            <v>0</v>
          </cell>
          <cell r="N1876">
            <v>0</v>
          </cell>
          <cell r="O1876">
            <v>274804.28999999998</v>
          </cell>
          <cell r="P1876">
            <v>282296.74</v>
          </cell>
          <cell r="Q1876" t="str">
            <v>A</v>
          </cell>
          <cell r="R1876" t="str">
            <v>N</v>
          </cell>
          <cell r="S1876" t="str">
            <v>001400000000000000000003489337</v>
          </cell>
        </row>
        <row r="1877">
          <cell r="A1877">
            <v>39172</v>
          </cell>
          <cell r="B1877" t="str">
            <v>2000-04-11-13.30.33.846270</v>
          </cell>
          <cell r="C1877" t="str">
            <v>2000-04-11-13.30.33.846270</v>
          </cell>
          <cell r="D1877" t="str">
            <v>ขาย</v>
          </cell>
          <cell r="E1877" t="str">
            <v>53630007988</v>
          </cell>
          <cell r="F1877" t="b">
            <v>0</v>
          </cell>
          <cell r="G1877" t="str">
            <v>เจตน์ เดชะศาศวัต</v>
          </cell>
          <cell r="H1877" t="str">
            <v>2005030313221431</v>
          </cell>
          <cell r="I1877" t="str">
            <v>30</v>
          </cell>
          <cell r="J1877">
            <v>4020872.2</v>
          </cell>
          <cell r="K1877">
            <v>2263931.42</v>
          </cell>
          <cell r="L1877">
            <v>0</v>
          </cell>
          <cell r="M1877">
            <v>0</v>
          </cell>
          <cell r="N1877">
            <v>0</v>
          </cell>
          <cell r="O1877">
            <v>2263931.42</v>
          </cell>
          <cell r="P1877">
            <v>557464.68999999994</v>
          </cell>
          <cell r="Q1877" t="str">
            <v>A</v>
          </cell>
          <cell r="R1877" t="str">
            <v>Y</v>
          </cell>
          <cell r="S1877" t="str">
            <v>001400000000000000000000618863</v>
          </cell>
        </row>
        <row r="1878">
          <cell r="A1878">
            <v>39172</v>
          </cell>
          <cell r="B1878" t="str">
            <v>2002-05-17-04.23.40.161407</v>
          </cell>
          <cell r="C1878" t="str">
            <v>2002-05-17-04.23.40.161407</v>
          </cell>
          <cell r="D1878" t="str">
            <v>ขาย</v>
          </cell>
          <cell r="E1878" t="str">
            <v>53699030588</v>
          </cell>
          <cell r="F1878" t="b">
            <v>0</v>
          </cell>
          <cell r="G1878" t="str">
            <v>โตโยต้าสุโขทัย ผู้จำหน่ายโตโยต้า</v>
          </cell>
          <cell r="H1878" t="str">
            <v>2002090320060128</v>
          </cell>
          <cell r="I1878" t="str">
            <v>99</v>
          </cell>
          <cell r="J1878">
            <v>10361788.970000001</v>
          </cell>
          <cell r="K1878">
            <v>6476704.1699999999</v>
          </cell>
          <cell r="L1878">
            <v>0</v>
          </cell>
          <cell r="M1878">
            <v>0</v>
          </cell>
          <cell r="N1878">
            <v>0</v>
          </cell>
          <cell r="O1878">
            <v>6476704.1699999999</v>
          </cell>
          <cell r="P1878">
            <v>3013911.27</v>
          </cell>
          <cell r="Q1878" t="str">
            <v>N</v>
          </cell>
          <cell r="R1878" t="str">
            <v>Y</v>
          </cell>
          <cell r="S1878" t="str">
            <v>001400000000000000000004127052</v>
          </cell>
        </row>
        <row r="1879">
          <cell r="A1879">
            <v>39172</v>
          </cell>
          <cell r="B1879" t="str">
            <v>2003-01-20-03.55.04.730719</v>
          </cell>
          <cell r="C1879" t="str">
            <v>2003-01-20-03.55.04.730719</v>
          </cell>
          <cell r="D1879" t="str">
            <v>ขาย</v>
          </cell>
          <cell r="E1879" t="str">
            <v>53699300602</v>
          </cell>
          <cell r="F1879" t="b">
            <v>0</v>
          </cell>
          <cell r="G1879" t="str">
            <v>พรพิมล วัจฉละจารุ</v>
          </cell>
          <cell r="H1879" t="str">
            <v>1998081319194087</v>
          </cell>
          <cell r="I1879" t="str">
            <v>99</v>
          </cell>
          <cell r="J1879">
            <v>690478.79</v>
          </cell>
          <cell r="K1879">
            <v>481808.17</v>
          </cell>
          <cell r="L1879">
            <v>0</v>
          </cell>
          <cell r="M1879">
            <v>0</v>
          </cell>
          <cell r="N1879">
            <v>0</v>
          </cell>
          <cell r="O1879">
            <v>481808.17</v>
          </cell>
          <cell r="P1879">
            <v>478745.39</v>
          </cell>
          <cell r="Q1879" t="str">
            <v>A</v>
          </cell>
          <cell r="R1879" t="str">
            <v>N</v>
          </cell>
          <cell r="S1879" t="str">
            <v>001400000000000000000002202536</v>
          </cell>
        </row>
        <row r="1881">
          <cell r="A1881">
            <v>39172</v>
          </cell>
          <cell r="B1881" t="str">
            <v>2002-05-17-04.23.40.161407</v>
          </cell>
          <cell r="C1881" t="str">
            <v>2002-05-17-04.23.40.161407</v>
          </cell>
          <cell r="D1881" t="str">
            <v>ขาย</v>
          </cell>
          <cell r="E1881" t="str">
            <v>53699620018</v>
          </cell>
          <cell r="F1881" t="b">
            <v>0</v>
          </cell>
          <cell r="G1881" t="str">
            <v>โตโยต้าสุโขทัย ผู้จำหน่ายโตโยต้า</v>
          </cell>
          <cell r="H1881" t="str">
            <v>2002090320060128</v>
          </cell>
          <cell r="I1881" t="str">
            <v>99</v>
          </cell>
          <cell r="J1881">
            <v>9411550.5399999991</v>
          </cell>
          <cell r="K1881">
            <v>4500457.3</v>
          </cell>
          <cell r="L1881">
            <v>0</v>
          </cell>
          <cell r="M1881">
            <v>0</v>
          </cell>
          <cell r="N1881">
            <v>0</v>
          </cell>
          <cell r="O1881">
            <v>4500457.3</v>
          </cell>
          <cell r="P1881">
            <v>2520747.63</v>
          </cell>
          <cell r="Q1881" t="str">
            <v>N</v>
          </cell>
          <cell r="R1881" t="str">
            <v>Y</v>
          </cell>
          <cell r="S1881" t="str">
            <v>001400000000000000000004127052</v>
          </cell>
        </row>
        <row r="1882">
          <cell r="A1882">
            <v>39172</v>
          </cell>
          <cell r="B1882" t="str">
            <v>2002-05-17-04.16.02.812215</v>
          </cell>
          <cell r="C1882" t="str">
            <v>2002-05-17-04.16.02.812215</v>
          </cell>
          <cell r="D1882" t="str">
            <v>ขาย</v>
          </cell>
          <cell r="E1882" t="str">
            <v>53760000238</v>
          </cell>
          <cell r="F1882" t="b">
            <v>0</v>
          </cell>
          <cell r="G1882" t="str">
            <v>ซันไชน์ทัวร์</v>
          </cell>
          <cell r="H1882" t="str">
            <v>2000080316520155</v>
          </cell>
          <cell r="I1882" t="str">
            <v>60</v>
          </cell>
          <cell r="J1882">
            <v>600000</v>
          </cell>
          <cell r="K1882">
            <v>0</v>
          </cell>
          <cell r="L1882">
            <v>0</v>
          </cell>
          <cell r="M1882">
            <v>0</v>
          </cell>
          <cell r="N1882">
            <v>0</v>
          </cell>
          <cell r="O1882">
            <v>0</v>
          </cell>
          <cell r="P1882">
            <v>0</v>
          </cell>
          <cell r="Q1882" t="str">
            <v>N</v>
          </cell>
          <cell r="R1882" t="str">
            <v>N</v>
          </cell>
          <cell r="S1882" t="str">
            <v>001400000000000000000003757257</v>
          </cell>
        </row>
        <row r="1883">
          <cell r="A1883">
            <v>39172</v>
          </cell>
          <cell r="B1883" t="str">
            <v>2002-05-17-04.16.02.812215</v>
          </cell>
          <cell r="C1883" t="str">
            <v>2002-05-17-04.16.02.812215</v>
          </cell>
          <cell r="D1883" t="str">
            <v>ขาย</v>
          </cell>
          <cell r="E1883" t="str">
            <v>53799300641</v>
          </cell>
          <cell r="F1883" t="b">
            <v>0</v>
          </cell>
          <cell r="G1883" t="str">
            <v>ซันไซน์ทัวร์ภูเก็ต</v>
          </cell>
          <cell r="H1883" t="str">
            <v>2003020403430075</v>
          </cell>
          <cell r="I1883" t="str">
            <v>99</v>
          </cell>
          <cell r="J1883">
            <v>2605541.08</v>
          </cell>
          <cell r="K1883">
            <v>2001723.01</v>
          </cell>
          <cell r="L1883">
            <v>0</v>
          </cell>
          <cell r="M1883">
            <v>0</v>
          </cell>
          <cell r="N1883">
            <v>0</v>
          </cell>
          <cell r="O1883">
            <v>2001723.01</v>
          </cell>
          <cell r="P1883">
            <v>1481276.05</v>
          </cell>
          <cell r="Q1883" t="str">
            <v>A</v>
          </cell>
          <cell r="R1883" t="str">
            <v>N</v>
          </cell>
          <cell r="S1883" t="str">
            <v>001400000000000000000003757257</v>
          </cell>
        </row>
        <row r="1884">
          <cell r="A1884">
            <v>39172</v>
          </cell>
          <cell r="B1884" t="str">
            <v>2001-06-02-08.45.03.929766</v>
          </cell>
          <cell r="C1884" t="str">
            <v>2001-06-02-08.45.03.929766</v>
          </cell>
          <cell r="D1884" t="str">
            <v>ขาย</v>
          </cell>
          <cell r="E1884" t="str">
            <v>53931005867</v>
          </cell>
          <cell r="F1884" t="b">
            <v>0</v>
          </cell>
          <cell r="G1884" t="str">
            <v>บุญธรรม ใจเงี้ยวคำ</v>
          </cell>
          <cell r="H1884" t="str">
            <v>1999120118421356</v>
          </cell>
          <cell r="I1884" t="str">
            <v>31</v>
          </cell>
          <cell r="J1884">
            <v>826000</v>
          </cell>
          <cell r="K1884">
            <v>763005.52</v>
          </cell>
          <cell r="L1884">
            <v>0</v>
          </cell>
          <cell r="M1884">
            <v>0</v>
          </cell>
          <cell r="N1884">
            <v>0</v>
          </cell>
          <cell r="O1884">
            <v>763005.52</v>
          </cell>
          <cell r="P1884">
            <v>319360.43</v>
          </cell>
          <cell r="Q1884" t="str">
            <v>A</v>
          </cell>
          <cell r="R1884" t="str">
            <v>Y</v>
          </cell>
          <cell r="S1884" t="str">
            <v>001400000000000000000003300214</v>
          </cell>
        </row>
        <row r="1885">
          <cell r="A1885">
            <v>39172</v>
          </cell>
          <cell r="B1885" t="str">
            <v>2001-05-24-08.34.44.858825</v>
          </cell>
          <cell r="C1885" t="str">
            <v>2001-05-24-08.34.44.858825</v>
          </cell>
          <cell r="D1885" t="str">
            <v>ขาย</v>
          </cell>
          <cell r="E1885" t="str">
            <v>53931006025</v>
          </cell>
          <cell r="F1885" t="b">
            <v>0</v>
          </cell>
          <cell r="G1885" t="str">
            <v>กุลจิตรี /วัฒนา มังคลรังษี</v>
          </cell>
          <cell r="H1885" t="str">
            <v>2001070122521897</v>
          </cell>
          <cell r="I1885" t="str">
            <v>31</v>
          </cell>
          <cell r="J1885">
            <v>3030000</v>
          </cell>
          <cell r="K1885">
            <v>2136103.21</v>
          </cell>
          <cell r="L1885">
            <v>0</v>
          </cell>
          <cell r="M1885">
            <v>0</v>
          </cell>
          <cell r="N1885">
            <v>0</v>
          </cell>
          <cell r="O1885">
            <v>2136103.21</v>
          </cell>
          <cell r="P1885">
            <v>479651.33</v>
          </cell>
          <cell r="Q1885" t="str">
            <v>A</v>
          </cell>
          <cell r="R1885" t="str">
            <v>Y</v>
          </cell>
          <cell r="S1885" t="str">
            <v>001400000000000000000003211839</v>
          </cell>
        </row>
        <row r="1887">
          <cell r="A1887">
            <v>39172</v>
          </cell>
          <cell r="B1887" t="str">
            <v>2001-06-02-08.26.43.704481</v>
          </cell>
          <cell r="C1887" t="str">
            <v>2001-06-02-08.26.43.704481</v>
          </cell>
          <cell r="D1887" t="str">
            <v>ขาย</v>
          </cell>
          <cell r="E1887" t="str">
            <v>53960000339</v>
          </cell>
          <cell r="F1887" t="b">
            <v>0</v>
          </cell>
          <cell r="G1887" t="str">
            <v>จรัล เผือกคำ</v>
          </cell>
          <cell r="H1887" t="str">
            <v>2005080119320071</v>
          </cell>
          <cell r="I1887" t="str">
            <v>60</v>
          </cell>
          <cell r="J1887">
            <v>24000</v>
          </cell>
          <cell r="K1887">
            <v>0</v>
          </cell>
          <cell r="L1887">
            <v>0</v>
          </cell>
          <cell r="M1887">
            <v>0</v>
          </cell>
          <cell r="N1887">
            <v>0</v>
          </cell>
          <cell r="O1887">
            <v>0</v>
          </cell>
          <cell r="P1887">
            <v>0</v>
          </cell>
          <cell r="Q1887" t="str">
            <v>A</v>
          </cell>
          <cell r="R1887" t="str">
            <v>N</v>
          </cell>
          <cell r="S1887" t="str">
            <v>001400000000000000000002812219</v>
          </cell>
        </row>
        <row r="1888">
          <cell r="A1888">
            <v>39172</v>
          </cell>
          <cell r="B1888" t="str">
            <v>2001-06-02-08.57.08.238412</v>
          </cell>
          <cell r="C1888" t="str">
            <v>2001-06-02-08.57.08.238412</v>
          </cell>
          <cell r="D1888" t="str">
            <v>ขาย</v>
          </cell>
          <cell r="E1888" t="str">
            <v>53999030671</v>
          </cell>
          <cell r="F1888" t="b">
            <v>0</v>
          </cell>
          <cell r="G1888" t="str">
            <v>ยุพิน นามเทพ</v>
          </cell>
          <cell r="H1888" t="str">
            <v>1998081319245269</v>
          </cell>
          <cell r="I1888" t="str">
            <v>99</v>
          </cell>
          <cell r="J1888">
            <v>3874465.29</v>
          </cell>
          <cell r="K1888">
            <v>3715769.55</v>
          </cell>
          <cell r="L1888">
            <v>0</v>
          </cell>
          <cell r="M1888">
            <v>0</v>
          </cell>
          <cell r="N1888">
            <v>0</v>
          </cell>
          <cell r="O1888">
            <v>3715769.55</v>
          </cell>
          <cell r="P1888">
            <v>6223051.3300000001</v>
          </cell>
          <cell r="Q1888" t="str">
            <v>A</v>
          </cell>
          <cell r="R1888" t="str">
            <v>Y</v>
          </cell>
          <cell r="S1888" t="str">
            <v>001400000000000000000003293081</v>
          </cell>
        </row>
        <row r="1889">
          <cell r="A1889">
            <v>39172</v>
          </cell>
          <cell r="B1889" t="str">
            <v>2002-10-06-12.24.27.913321</v>
          </cell>
          <cell r="C1889" t="str">
            <v>2002-10-06-12.24.27.913321</v>
          </cell>
          <cell r="D1889" t="str">
            <v>ขาย</v>
          </cell>
          <cell r="E1889" t="str">
            <v>53999030809</v>
          </cell>
          <cell r="F1889" t="b">
            <v>0</v>
          </cell>
          <cell r="G1889" t="str">
            <v>สุมิตร ธิพิงค์</v>
          </cell>
          <cell r="H1889" t="str">
            <v>1998081319263814</v>
          </cell>
          <cell r="I1889" t="str">
            <v>99</v>
          </cell>
          <cell r="J1889">
            <v>724719.52</v>
          </cell>
          <cell r="K1889">
            <v>669343.9</v>
          </cell>
          <cell r="L1889">
            <v>0</v>
          </cell>
          <cell r="M1889">
            <v>4517.5</v>
          </cell>
          <cell r="N1889">
            <v>0</v>
          </cell>
          <cell r="O1889">
            <v>669343.9</v>
          </cell>
          <cell r="P1889">
            <v>1250748.29</v>
          </cell>
          <cell r="Q1889" t="str">
            <v>A</v>
          </cell>
          <cell r="R1889" t="str">
            <v>N</v>
          </cell>
          <cell r="S1889" t="str">
            <v>001400000000000000000005152051</v>
          </cell>
        </row>
        <row r="1890">
          <cell r="A1890">
            <v>39172</v>
          </cell>
          <cell r="B1890" t="str">
            <v>2001-05-05-11.21.07.736134</v>
          </cell>
          <cell r="C1890" t="str">
            <v>2001-05-05-11.21.07.736134</v>
          </cell>
          <cell r="D1890" t="str">
            <v>ขาย</v>
          </cell>
          <cell r="E1890" t="str">
            <v>53999030956</v>
          </cell>
          <cell r="F1890" t="b">
            <v>0</v>
          </cell>
          <cell r="G1890" t="str">
            <v>อำนวย สันคนาภรณ์</v>
          </cell>
          <cell r="H1890" t="str">
            <v>1998100420537801</v>
          </cell>
          <cell r="I1890" t="str">
            <v>99</v>
          </cell>
          <cell r="J1890">
            <v>1442470.46</v>
          </cell>
          <cell r="K1890">
            <v>1097414.81</v>
          </cell>
          <cell r="L1890">
            <v>0</v>
          </cell>
          <cell r="M1890">
            <v>0</v>
          </cell>
          <cell r="N1890">
            <v>0</v>
          </cell>
          <cell r="O1890">
            <v>1097414.81</v>
          </cell>
          <cell r="P1890">
            <v>1641955.12</v>
          </cell>
          <cell r="Q1890" t="str">
            <v>A</v>
          </cell>
          <cell r="R1890" t="str">
            <v>N</v>
          </cell>
          <cell r="S1890" t="str">
            <v>001400000000000000000003615437</v>
          </cell>
        </row>
        <row r="1891">
          <cell r="A1891">
            <v>39172</v>
          </cell>
          <cell r="B1891" t="str">
            <v>2001-06-02-08.34.47.545713</v>
          </cell>
          <cell r="C1891" t="str">
            <v>2001-06-02-08.34.47.545713</v>
          </cell>
          <cell r="D1891" t="str">
            <v>ขาย</v>
          </cell>
          <cell r="E1891" t="str">
            <v>53999302134</v>
          </cell>
          <cell r="F1891" t="b">
            <v>0</v>
          </cell>
          <cell r="G1891" t="str">
            <v>แสงหล้า ปัญญาจันทร์</v>
          </cell>
          <cell r="H1891" t="str">
            <v>1998100420537735</v>
          </cell>
          <cell r="I1891" t="str">
            <v>99</v>
          </cell>
          <cell r="J1891">
            <v>17245.03</v>
          </cell>
          <cell r="K1891">
            <v>13996.84</v>
          </cell>
          <cell r="L1891">
            <v>0</v>
          </cell>
          <cell r="M1891">
            <v>200</v>
          </cell>
          <cell r="N1891">
            <v>0</v>
          </cell>
          <cell r="O1891">
            <v>13996.84</v>
          </cell>
          <cell r="P1891">
            <v>15250.76</v>
          </cell>
          <cell r="Q1891" t="str">
            <v>A</v>
          </cell>
          <cell r="R1891" t="str">
            <v>N</v>
          </cell>
          <cell r="S1891" t="str">
            <v>001400000000000000000003615349</v>
          </cell>
        </row>
        <row r="1892">
          <cell r="A1892">
            <v>39172</v>
          </cell>
          <cell r="B1892" t="str">
            <v>2003-01-20-03.50.35.903584</v>
          </cell>
          <cell r="C1892" t="str">
            <v>2003-01-20-03.50.35.903584</v>
          </cell>
          <cell r="D1892" t="str">
            <v>ขาย</v>
          </cell>
          <cell r="E1892" t="str">
            <v>53999302223</v>
          </cell>
          <cell r="F1892" t="b">
            <v>0</v>
          </cell>
          <cell r="G1892" t="str">
            <v>เกษม มหาวงศ์ทอง</v>
          </cell>
          <cell r="H1892" t="str">
            <v>1999040220042158</v>
          </cell>
          <cell r="I1892" t="str">
            <v>99</v>
          </cell>
          <cell r="J1892">
            <v>490137.55</v>
          </cell>
          <cell r="K1892">
            <v>340874.11</v>
          </cell>
          <cell r="L1892">
            <v>0</v>
          </cell>
          <cell r="M1892">
            <v>0</v>
          </cell>
          <cell r="N1892">
            <v>0</v>
          </cell>
          <cell r="O1892">
            <v>340874.11</v>
          </cell>
          <cell r="P1892">
            <v>171942.28</v>
          </cell>
          <cell r="Q1892" t="str">
            <v>A</v>
          </cell>
          <cell r="R1892" t="str">
            <v>Y</v>
          </cell>
          <cell r="S1892" t="str">
            <v>001400000000000000000003615340</v>
          </cell>
        </row>
        <row r="1893">
          <cell r="A1893">
            <v>39172</v>
          </cell>
          <cell r="B1893" t="str">
            <v>2001-06-02-08.57.08.238412</v>
          </cell>
          <cell r="C1893" t="str">
            <v>2001-06-02-08.57.08.238412</v>
          </cell>
          <cell r="D1893" t="str">
            <v>ขาย</v>
          </cell>
          <cell r="E1893" t="str">
            <v>53999310787</v>
          </cell>
          <cell r="F1893" t="b">
            <v>0</v>
          </cell>
          <cell r="G1893" t="str">
            <v>ยุพิน นามเทพ</v>
          </cell>
          <cell r="H1893" t="str">
            <v>1998081319245269</v>
          </cell>
          <cell r="I1893" t="str">
            <v>99</v>
          </cell>
          <cell r="J1893">
            <v>1440145.92</v>
          </cell>
          <cell r="K1893">
            <v>266027.18</v>
          </cell>
          <cell r="L1893">
            <v>0</v>
          </cell>
          <cell r="M1893">
            <v>0</v>
          </cell>
          <cell r="N1893">
            <v>0</v>
          </cell>
          <cell r="O1893">
            <v>266027.18</v>
          </cell>
          <cell r="P1893">
            <v>1741382.68</v>
          </cell>
          <cell r="Q1893" t="str">
            <v>A</v>
          </cell>
          <cell r="R1893" t="str">
            <v>Y</v>
          </cell>
          <cell r="S1893" t="str">
            <v>001400000000000000000003293081</v>
          </cell>
        </row>
        <row r="1894">
          <cell r="A1894">
            <v>39172</v>
          </cell>
          <cell r="B1894" t="str">
            <v>2001-06-02-08.57.08.778409</v>
          </cell>
          <cell r="C1894" t="str">
            <v>2001-06-02-08.57.08.778409</v>
          </cell>
          <cell r="D1894" t="str">
            <v>ขาย</v>
          </cell>
          <cell r="E1894" t="str">
            <v>53999310981</v>
          </cell>
          <cell r="F1894" t="b">
            <v>0</v>
          </cell>
          <cell r="G1894" t="str">
            <v>ประสาท/ธำรงเดช  ทองเนื้อแปด</v>
          </cell>
          <cell r="H1894" t="str">
            <v>2000030317160223</v>
          </cell>
          <cell r="I1894" t="str">
            <v>99</v>
          </cell>
          <cell r="J1894">
            <v>350658.92</v>
          </cell>
          <cell r="K1894">
            <v>225450.89</v>
          </cell>
          <cell r="L1894">
            <v>0</v>
          </cell>
          <cell r="M1894">
            <v>0</v>
          </cell>
          <cell r="N1894">
            <v>0</v>
          </cell>
          <cell r="O1894">
            <v>225450.89</v>
          </cell>
          <cell r="P1894">
            <v>384933.41</v>
          </cell>
          <cell r="Q1894" t="str">
            <v>A</v>
          </cell>
          <cell r="R1894" t="str">
            <v>N</v>
          </cell>
          <cell r="S1894" t="str">
            <v>001400000000000000000003622761</v>
          </cell>
        </row>
        <row r="1896">
          <cell r="A1896">
            <v>39172</v>
          </cell>
          <cell r="B1896" t="str">
            <v>2001-06-02-08.45.03.444428</v>
          </cell>
          <cell r="C1896" t="str">
            <v>2001-06-02-08.45.03.444428</v>
          </cell>
          <cell r="D1896" t="str">
            <v>ขาย</v>
          </cell>
          <cell r="E1896" t="str">
            <v>53999311000</v>
          </cell>
          <cell r="F1896" t="b">
            <v>0</v>
          </cell>
          <cell r="G1896" t="str">
            <v>สมศักดิ์ บุญยอด</v>
          </cell>
          <cell r="H1896" t="str">
            <v>1998100420537947</v>
          </cell>
          <cell r="I1896" t="str">
            <v>99</v>
          </cell>
          <cell r="J1896">
            <v>607694.13</v>
          </cell>
          <cell r="K1896">
            <v>380741.66</v>
          </cell>
          <cell r="L1896">
            <v>0</v>
          </cell>
          <cell r="M1896">
            <v>0</v>
          </cell>
          <cell r="N1896">
            <v>0</v>
          </cell>
          <cell r="O1896">
            <v>380741.66</v>
          </cell>
          <cell r="P1896">
            <v>272771.90999999997</v>
          </cell>
          <cell r="Q1896" t="str">
            <v>A</v>
          </cell>
          <cell r="R1896" t="str">
            <v>Y</v>
          </cell>
          <cell r="S1896" t="str">
            <v>001400000000000000000003626617</v>
          </cell>
        </row>
        <row r="1897">
          <cell r="A1897">
            <v>39172</v>
          </cell>
          <cell r="B1897" t="str">
            <v>2001-06-02-08.26.43.704481</v>
          </cell>
          <cell r="C1897" t="str">
            <v>2001-06-02-08.26.43.704481</v>
          </cell>
          <cell r="D1897" t="str">
            <v>ขาย</v>
          </cell>
          <cell r="E1897" t="str">
            <v>53999620059</v>
          </cell>
          <cell r="F1897" t="b">
            <v>0</v>
          </cell>
          <cell r="G1897" t="str">
            <v>จรัล เผือกคำ</v>
          </cell>
          <cell r="H1897" t="str">
            <v>2005080119320071</v>
          </cell>
          <cell r="I1897" t="str">
            <v>99</v>
          </cell>
          <cell r="J1897">
            <v>2988792.49</v>
          </cell>
          <cell r="K1897">
            <v>2988792.49</v>
          </cell>
          <cell r="L1897">
            <v>0</v>
          </cell>
          <cell r="M1897">
            <v>9035</v>
          </cell>
          <cell r="N1897">
            <v>0</v>
          </cell>
          <cell r="O1897">
            <v>2988792.49</v>
          </cell>
          <cell r="P1897">
            <v>1587974.18</v>
          </cell>
          <cell r="Q1897" t="str">
            <v>A</v>
          </cell>
          <cell r="R1897" t="str">
            <v>N</v>
          </cell>
          <cell r="S1897" t="str">
            <v>001400000000000000000002812219</v>
          </cell>
        </row>
        <row r="1898">
          <cell r="A1898">
            <v>39172</v>
          </cell>
          <cell r="B1898" t="str">
            <v>2001-06-02-08.57.09.247302</v>
          </cell>
          <cell r="C1898" t="str">
            <v>2001-06-02-08.57.09.247302</v>
          </cell>
          <cell r="D1898" t="str">
            <v>ขาย</v>
          </cell>
          <cell r="E1898" t="str">
            <v>54099030309</v>
          </cell>
          <cell r="F1898" t="b">
            <v>0</v>
          </cell>
          <cell r="G1898" t="str">
            <v>วรรณพร ศศิสุริยาภูมิ</v>
          </cell>
          <cell r="H1898" t="str">
            <v>1998090819510829</v>
          </cell>
          <cell r="I1898" t="str">
            <v>99</v>
          </cell>
          <cell r="J1898">
            <v>2104279.4500000002</v>
          </cell>
          <cell r="K1898">
            <v>1718258.69</v>
          </cell>
          <cell r="L1898">
            <v>0</v>
          </cell>
          <cell r="M1898">
            <v>0</v>
          </cell>
          <cell r="N1898">
            <v>0</v>
          </cell>
          <cell r="O1898">
            <v>1718258.69</v>
          </cell>
          <cell r="P1898">
            <v>1991941.66</v>
          </cell>
          <cell r="Q1898" t="str">
            <v>N</v>
          </cell>
          <cell r="R1898" t="str">
            <v>N</v>
          </cell>
          <cell r="S1898" t="str">
            <v>001400000000000000000003063393</v>
          </cell>
        </row>
        <row r="1899">
          <cell r="A1899">
            <v>39172</v>
          </cell>
          <cell r="B1899" t="str">
            <v>2001-06-02-08.57.09.247302</v>
          </cell>
          <cell r="C1899" t="str">
            <v>2001-06-02-08.57.09.247302</v>
          </cell>
          <cell r="D1899" t="str">
            <v>ขาย</v>
          </cell>
          <cell r="E1899" t="str">
            <v>54099310497</v>
          </cell>
          <cell r="F1899" t="b">
            <v>0</v>
          </cell>
          <cell r="G1899" t="str">
            <v>วรรณพร ศศิสุริยาภูมิ</v>
          </cell>
          <cell r="H1899" t="str">
            <v>1998090819510829</v>
          </cell>
          <cell r="I1899" t="str">
            <v>99</v>
          </cell>
          <cell r="J1899">
            <v>3428779.42</v>
          </cell>
          <cell r="K1899">
            <v>2888314.86</v>
          </cell>
          <cell r="L1899">
            <v>0</v>
          </cell>
          <cell r="M1899">
            <v>0</v>
          </cell>
          <cell r="N1899">
            <v>0</v>
          </cell>
          <cell r="O1899">
            <v>2888314.86</v>
          </cell>
          <cell r="P1899">
            <v>4234018.5199999996</v>
          </cell>
          <cell r="Q1899" t="str">
            <v>N</v>
          </cell>
          <cell r="R1899" t="str">
            <v>N</v>
          </cell>
          <cell r="S1899" t="str">
            <v>001400000000000000000003063393</v>
          </cell>
        </row>
        <row r="1900">
          <cell r="A1900">
            <v>39172</v>
          </cell>
          <cell r="B1900" t="str">
            <v>2001-06-02-08.57.09.247302</v>
          </cell>
          <cell r="C1900" t="str">
            <v>2001-06-02-08.57.09.247302</v>
          </cell>
          <cell r="D1900" t="str">
            <v>ขาย</v>
          </cell>
          <cell r="E1900" t="str">
            <v>54099340022</v>
          </cell>
          <cell r="F1900" t="b">
            <v>0</v>
          </cell>
          <cell r="G1900" t="str">
            <v>วรรณพร ศศิสุริยาภูมิ</v>
          </cell>
          <cell r="H1900" t="str">
            <v>1998090819510829</v>
          </cell>
          <cell r="I1900" t="str">
            <v>99</v>
          </cell>
          <cell r="J1900">
            <v>454117.29</v>
          </cell>
          <cell r="K1900">
            <v>393780</v>
          </cell>
          <cell r="L1900">
            <v>0</v>
          </cell>
          <cell r="M1900">
            <v>0</v>
          </cell>
          <cell r="N1900">
            <v>0</v>
          </cell>
          <cell r="O1900">
            <v>393780</v>
          </cell>
          <cell r="P1900">
            <v>543704.06999999995</v>
          </cell>
          <cell r="Q1900" t="str">
            <v>N</v>
          </cell>
          <cell r="R1900" t="str">
            <v>N</v>
          </cell>
          <cell r="S1900" t="str">
            <v>001400000000000000000003063393</v>
          </cell>
        </row>
        <row r="1901">
          <cell r="A1901">
            <v>39172</v>
          </cell>
          <cell r="B1901" t="str">
            <v>2005-11-25-12.16.26.997617</v>
          </cell>
          <cell r="C1901" t="str">
            <v>2005-11-25-12.16.26.997617</v>
          </cell>
          <cell r="D1901" t="str">
            <v>ขาย</v>
          </cell>
          <cell r="E1901" t="str">
            <v>54099600078</v>
          </cell>
          <cell r="F1901" t="b">
            <v>0</v>
          </cell>
          <cell r="G1901" t="str">
            <v>นายขวัญชัย กิตติประเสริฐ และ             น.ส.รุ่งทิวา อังควัฒนะพงษ์</v>
          </cell>
          <cell r="H1901" t="str">
            <v>2005120122490169</v>
          </cell>
          <cell r="I1901" t="str">
            <v>99</v>
          </cell>
          <cell r="J1901">
            <v>864982.84</v>
          </cell>
          <cell r="K1901">
            <v>864982.84</v>
          </cell>
          <cell r="L1901">
            <v>0</v>
          </cell>
          <cell r="M1901">
            <v>4085</v>
          </cell>
          <cell r="N1901">
            <v>0</v>
          </cell>
          <cell r="O1901">
            <v>864982.84</v>
          </cell>
          <cell r="P1901">
            <v>1132868.01</v>
          </cell>
          <cell r="Q1901" t="str">
            <v>A</v>
          </cell>
          <cell r="R1901" t="str">
            <v>N</v>
          </cell>
          <cell r="S1901" t="str">
            <v>001400000000000000000002050372</v>
          </cell>
        </row>
        <row r="1903">
          <cell r="A1903">
            <v>39172</v>
          </cell>
          <cell r="B1903" t="str">
            <v>2005-11-25-12.16.26.997617</v>
          </cell>
          <cell r="C1903" t="str">
            <v>2005-11-25-12.16.26.997617</v>
          </cell>
          <cell r="D1903" t="str">
            <v>ขาย</v>
          </cell>
          <cell r="E1903" t="str">
            <v>54099600086</v>
          </cell>
          <cell r="F1903" t="b">
            <v>0</v>
          </cell>
          <cell r="G1903" t="str">
            <v>นายขวัญชัย กิตติประเสริฐ และ             น.ส.รุ่งทิวา อังควัฒนะพงษ์</v>
          </cell>
          <cell r="H1903" t="str">
            <v>2005120122490169</v>
          </cell>
          <cell r="I1903" t="str">
            <v>99</v>
          </cell>
          <cell r="J1903">
            <v>407755.74</v>
          </cell>
          <cell r="K1903">
            <v>407755.74</v>
          </cell>
          <cell r="L1903">
            <v>0</v>
          </cell>
          <cell r="M1903">
            <v>2082.5</v>
          </cell>
          <cell r="N1903">
            <v>0</v>
          </cell>
          <cell r="O1903">
            <v>407755.74</v>
          </cell>
          <cell r="P1903">
            <v>390315.27</v>
          </cell>
          <cell r="Q1903" t="str">
            <v>A</v>
          </cell>
          <cell r="R1903" t="str">
            <v>N</v>
          </cell>
          <cell r="S1903" t="str">
            <v>001400000000000000000002050372</v>
          </cell>
        </row>
        <row r="1905">
          <cell r="A1905">
            <v>39172</v>
          </cell>
          <cell r="B1905" t="str">
            <v>2002-10-06-13.24.35.880253</v>
          </cell>
          <cell r="C1905" t="str">
            <v>2002-10-06-13.24.35.880253</v>
          </cell>
          <cell r="D1905" t="str">
            <v>ขาย</v>
          </cell>
          <cell r="E1905" t="str">
            <v>54299300016</v>
          </cell>
          <cell r="F1905" t="b">
            <v>0</v>
          </cell>
          <cell r="G1905" t="str">
            <v>เมธา โรจนดารากุล</v>
          </cell>
          <cell r="H1905" t="str">
            <v>1998081319302323</v>
          </cell>
          <cell r="I1905" t="str">
            <v>99</v>
          </cell>
          <cell r="J1905">
            <v>4633468.3899999997</v>
          </cell>
          <cell r="K1905">
            <v>98256.61</v>
          </cell>
          <cell r="L1905">
            <v>0</v>
          </cell>
          <cell r="M1905">
            <v>0</v>
          </cell>
          <cell r="N1905">
            <v>0</v>
          </cell>
          <cell r="O1905">
            <v>98256.61</v>
          </cell>
          <cell r="P1905">
            <v>7333912.9900000002</v>
          </cell>
          <cell r="Q1905" t="str">
            <v>A</v>
          </cell>
          <cell r="R1905" t="str">
            <v>Y</v>
          </cell>
          <cell r="S1905" t="str">
            <v>001400000000000000000003115991</v>
          </cell>
        </row>
        <row r="1906">
          <cell r="A1906">
            <v>39172</v>
          </cell>
          <cell r="B1906" t="str">
            <v>2002-04-26-04.26.34.643286</v>
          </cell>
          <cell r="C1906" t="str">
            <v>2002-04-26-04.26.34.643286</v>
          </cell>
          <cell r="D1906" t="str">
            <v>ขาย</v>
          </cell>
          <cell r="E1906" t="str">
            <v>54299310839</v>
          </cell>
          <cell r="F1906" t="b">
            <v>0</v>
          </cell>
          <cell r="G1906" t="str">
            <v>ชุติมา เลิศสุวรรณ์</v>
          </cell>
          <cell r="H1906" t="str">
            <v>2005070117230224</v>
          </cell>
          <cell r="I1906" t="str">
            <v>99</v>
          </cell>
          <cell r="J1906">
            <v>629724.12</v>
          </cell>
          <cell r="K1906">
            <v>558859.32999999996</v>
          </cell>
          <cell r="L1906">
            <v>0</v>
          </cell>
          <cell r="M1906">
            <v>0</v>
          </cell>
          <cell r="N1906">
            <v>0</v>
          </cell>
          <cell r="O1906">
            <v>558859.32999999996</v>
          </cell>
          <cell r="P1906">
            <v>275077.78000000003</v>
          </cell>
          <cell r="Q1906" t="str">
            <v>A</v>
          </cell>
          <cell r="R1906" t="str">
            <v>Y</v>
          </cell>
          <cell r="S1906" t="str">
            <v>001400000000000000000003086426</v>
          </cell>
        </row>
        <row r="1907">
          <cell r="A1907">
            <v>39172</v>
          </cell>
          <cell r="B1907" t="str">
            <v>2000-04-07-21.35.59.112672</v>
          </cell>
          <cell r="C1907" t="str">
            <v>2000-04-07-21.35.59.112672</v>
          </cell>
          <cell r="D1907" t="str">
            <v>ขาย</v>
          </cell>
          <cell r="E1907" t="str">
            <v>54303011696</v>
          </cell>
          <cell r="F1907" t="b">
            <v>0</v>
          </cell>
          <cell r="G1907" t="str">
            <v>มณฑา สอนดี</v>
          </cell>
          <cell r="H1907" t="str">
            <v>1998090819535672</v>
          </cell>
          <cell r="I1907" t="str">
            <v>03</v>
          </cell>
          <cell r="J1907">
            <v>4000000</v>
          </cell>
          <cell r="K1907">
            <v>4111182.49</v>
          </cell>
          <cell r="L1907">
            <v>0</v>
          </cell>
          <cell r="M1907">
            <v>0</v>
          </cell>
          <cell r="N1907">
            <v>0</v>
          </cell>
          <cell r="O1907">
            <v>0</v>
          </cell>
          <cell r="P1907">
            <v>1645255.74</v>
          </cell>
          <cell r="Q1907" t="str">
            <v>A</v>
          </cell>
          <cell r="R1907">
            <v>0</v>
          </cell>
          <cell r="S1907" t="str">
            <v>001400000000000000000000449043</v>
          </cell>
        </row>
        <row r="1908">
          <cell r="A1908">
            <v>39172</v>
          </cell>
          <cell r="B1908" t="str">
            <v>2001-06-02-08.35.02.715498</v>
          </cell>
          <cell r="C1908" t="str">
            <v>2001-06-02-08.35.02.715498</v>
          </cell>
          <cell r="D1908" t="str">
            <v>ขาย</v>
          </cell>
          <cell r="E1908" t="str">
            <v>54330012548</v>
          </cell>
          <cell r="F1908" t="b">
            <v>0</v>
          </cell>
          <cell r="G1908" t="str">
            <v>จงรักษ์ ล้อทองพานิชย์,วิไลวรรณ ล้อทองพานิชย์</v>
          </cell>
          <cell r="H1908" t="str">
            <v>2000090110251782</v>
          </cell>
          <cell r="I1908" t="str">
            <v>30</v>
          </cell>
          <cell r="J1908">
            <v>1584640.8</v>
          </cell>
          <cell r="K1908">
            <v>1164640.8</v>
          </cell>
          <cell r="L1908">
            <v>0</v>
          </cell>
          <cell r="M1908">
            <v>0</v>
          </cell>
          <cell r="N1908">
            <v>0</v>
          </cell>
          <cell r="O1908">
            <v>1164640.8</v>
          </cell>
          <cell r="P1908">
            <v>738299.83</v>
          </cell>
          <cell r="Q1908" t="str">
            <v>A</v>
          </cell>
          <cell r="R1908" t="str">
            <v>N</v>
          </cell>
          <cell r="S1908" t="str">
            <v>001400000000000000000003617652</v>
          </cell>
        </row>
        <row r="1910">
          <cell r="A1910">
            <v>39172</v>
          </cell>
          <cell r="B1910" t="str">
            <v>2001-06-02-08.35.02.715498</v>
          </cell>
          <cell r="C1910" t="str">
            <v>2001-06-02-08.35.02.715498</v>
          </cell>
          <cell r="D1910" t="str">
            <v>ขาย</v>
          </cell>
          <cell r="E1910" t="str">
            <v>54331002376</v>
          </cell>
          <cell r="F1910" t="b">
            <v>0</v>
          </cell>
          <cell r="G1910" t="str">
            <v>จงรักษ์ ล้อทองพานิชย์,วิไลวรรณ ล้อทองพานิชย์</v>
          </cell>
          <cell r="H1910" t="str">
            <v>2000090110251782</v>
          </cell>
          <cell r="I1910" t="str">
            <v>31</v>
          </cell>
          <cell r="J1910">
            <v>2064504.68</v>
          </cell>
          <cell r="K1910">
            <v>2032749.51</v>
          </cell>
          <cell r="L1910">
            <v>0</v>
          </cell>
          <cell r="M1910">
            <v>0</v>
          </cell>
          <cell r="N1910">
            <v>5200.2</v>
          </cell>
          <cell r="O1910">
            <v>2032749.51</v>
          </cell>
          <cell r="P1910">
            <v>766651.77</v>
          </cell>
          <cell r="Q1910" t="str">
            <v>A</v>
          </cell>
          <cell r="R1910" t="str">
            <v>N</v>
          </cell>
          <cell r="S1910" t="str">
            <v>001400000000000000000003617652</v>
          </cell>
        </row>
        <row r="1912">
          <cell r="A1912">
            <v>39172</v>
          </cell>
          <cell r="B1912" t="str">
            <v>2001-06-02-08.35.01.711663</v>
          </cell>
          <cell r="C1912" t="str">
            <v>2001-06-02-08.35.01.711663</v>
          </cell>
          <cell r="D1912" t="str">
            <v>ขาย</v>
          </cell>
          <cell r="E1912" t="str">
            <v>54399300102</v>
          </cell>
          <cell r="F1912" t="b">
            <v>0</v>
          </cell>
          <cell r="G1912" t="str">
            <v>ศิริพร ปทุมสูติ</v>
          </cell>
          <cell r="H1912" t="str">
            <v>1998100420548743</v>
          </cell>
          <cell r="I1912" t="str">
            <v>99</v>
          </cell>
          <cell r="J1912">
            <v>463503.62</v>
          </cell>
          <cell r="K1912">
            <v>197487.5</v>
          </cell>
          <cell r="L1912">
            <v>0</v>
          </cell>
          <cell r="M1912">
            <v>0</v>
          </cell>
          <cell r="N1912">
            <v>0</v>
          </cell>
          <cell r="O1912">
            <v>197487.5</v>
          </cell>
          <cell r="P1912">
            <v>360267.26</v>
          </cell>
          <cell r="Q1912" t="str">
            <v>A</v>
          </cell>
          <cell r="R1912" t="str">
            <v>Y</v>
          </cell>
          <cell r="S1912" t="str">
            <v>001400000000000000000003615371</v>
          </cell>
        </row>
        <row r="1913">
          <cell r="A1913">
            <v>39172</v>
          </cell>
          <cell r="B1913" t="str">
            <v>2000-04-21-00.16.05.570618</v>
          </cell>
          <cell r="C1913" t="str">
            <v>2000-04-21-00.16.05.570618</v>
          </cell>
          <cell r="D1913" t="str">
            <v>ขาย</v>
          </cell>
          <cell r="E1913" t="str">
            <v>54399300110</v>
          </cell>
          <cell r="F1913" t="b">
            <v>0</v>
          </cell>
          <cell r="G1913" t="str">
            <v>ไพโรจน์ ผลเจริญพงศ์</v>
          </cell>
          <cell r="H1913" t="str">
            <v>1998081319303548</v>
          </cell>
          <cell r="I1913" t="str">
            <v>99</v>
          </cell>
          <cell r="J1913">
            <v>3224145.34</v>
          </cell>
          <cell r="K1913">
            <v>2127733.9900000002</v>
          </cell>
          <cell r="L1913">
            <v>0</v>
          </cell>
          <cell r="M1913">
            <v>0</v>
          </cell>
          <cell r="N1913">
            <v>0</v>
          </cell>
          <cell r="O1913">
            <v>2127733.9900000002</v>
          </cell>
          <cell r="P1913">
            <v>2217609.04</v>
          </cell>
          <cell r="Q1913" t="str">
            <v>A</v>
          </cell>
          <cell r="R1913">
            <v>0</v>
          </cell>
          <cell r="S1913" t="str">
            <v>001400000000000000000001585410</v>
          </cell>
        </row>
        <row r="1914">
          <cell r="A1914">
            <v>39172</v>
          </cell>
          <cell r="B1914" t="str">
            <v>2001-05-05-11.21.15.218101</v>
          </cell>
          <cell r="C1914" t="str">
            <v>2001-05-05-11.21.15.218101</v>
          </cell>
          <cell r="D1914" t="str">
            <v>ขาย</v>
          </cell>
          <cell r="E1914" t="str">
            <v>54399300225</v>
          </cell>
          <cell r="F1914" t="b">
            <v>0</v>
          </cell>
          <cell r="G1914" t="str">
            <v>อำนาจ จุมพรม</v>
          </cell>
          <cell r="H1914" t="str">
            <v>1998100420548716</v>
          </cell>
          <cell r="I1914" t="str">
            <v>99</v>
          </cell>
          <cell r="J1914">
            <v>2809028.52</v>
          </cell>
          <cell r="K1914">
            <v>1982646.8</v>
          </cell>
          <cell r="L1914">
            <v>0</v>
          </cell>
          <cell r="M1914">
            <v>0</v>
          </cell>
          <cell r="N1914">
            <v>0</v>
          </cell>
          <cell r="O1914">
            <v>1982646.8</v>
          </cell>
          <cell r="P1914">
            <v>1078962.45</v>
          </cell>
          <cell r="Q1914" t="str">
            <v>N</v>
          </cell>
          <cell r="R1914" t="str">
            <v>Y</v>
          </cell>
          <cell r="S1914" t="str">
            <v>001400000000000000000003071338</v>
          </cell>
        </row>
        <row r="1915">
          <cell r="A1915">
            <v>39172</v>
          </cell>
          <cell r="B1915" t="str">
            <v>2001-06-23-04.48.58.468090</v>
          </cell>
          <cell r="C1915" t="str">
            <v>2001-06-23-04.48.58.468090</v>
          </cell>
          <cell r="D1915" t="str">
            <v>ขาย</v>
          </cell>
          <cell r="E1915" t="str">
            <v>54399300241</v>
          </cell>
          <cell r="F1915" t="b">
            <v>0</v>
          </cell>
          <cell r="G1915" t="str">
            <v>ประจวบ เกิดนิรันดร์,ปัจฉมา เกิดนิรันดร์</v>
          </cell>
          <cell r="H1915" t="str">
            <v>2004100210540058</v>
          </cell>
          <cell r="I1915" t="str">
            <v>99</v>
          </cell>
          <cell r="J1915">
            <v>2952344.94</v>
          </cell>
          <cell r="K1915">
            <v>2498636.98</v>
          </cell>
          <cell r="L1915">
            <v>0</v>
          </cell>
          <cell r="M1915">
            <v>0</v>
          </cell>
          <cell r="N1915">
            <v>0</v>
          </cell>
          <cell r="O1915">
            <v>2498636.98</v>
          </cell>
          <cell r="P1915">
            <v>1284447.77</v>
          </cell>
          <cell r="Q1915" t="str">
            <v>N</v>
          </cell>
          <cell r="R1915" t="str">
            <v>N</v>
          </cell>
          <cell r="S1915" t="str">
            <v>001400000000000000000003130424</v>
          </cell>
        </row>
        <row r="1916">
          <cell r="A1916">
            <v>39172</v>
          </cell>
          <cell r="B1916" t="str">
            <v>2001-06-02-08.45.17.828294</v>
          </cell>
          <cell r="C1916" t="str">
            <v>2001-06-02-08.45.17.828294</v>
          </cell>
          <cell r="D1916" t="str">
            <v>ขาย</v>
          </cell>
          <cell r="E1916" t="str">
            <v>54399310098</v>
          </cell>
          <cell r="F1916" t="b">
            <v>0</v>
          </cell>
          <cell r="G1916" t="str">
            <v>ดวงนภา แต่แดงเพชร,นพรัตน์ แต่แดงเพชร</v>
          </cell>
          <cell r="H1916" t="str">
            <v>2005060210270160</v>
          </cell>
          <cell r="I1916" t="str">
            <v>99</v>
          </cell>
          <cell r="J1916">
            <v>263279.40999999997</v>
          </cell>
          <cell r="K1916">
            <v>263279.40999999997</v>
          </cell>
          <cell r="L1916">
            <v>0</v>
          </cell>
          <cell r="M1916">
            <v>0</v>
          </cell>
          <cell r="N1916">
            <v>0</v>
          </cell>
          <cell r="O1916">
            <v>263279.40999999997</v>
          </cell>
          <cell r="P1916">
            <v>129980.12</v>
          </cell>
          <cell r="Q1916" t="str">
            <v>A</v>
          </cell>
          <cell r="R1916" t="str">
            <v>N</v>
          </cell>
          <cell r="S1916" t="str">
            <v>001400000000000000000002188073</v>
          </cell>
        </row>
        <row r="1918">
          <cell r="A1918">
            <v>39172</v>
          </cell>
          <cell r="B1918" t="str">
            <v>2002-02-09-04.26.03.801692</v>
          </cell>
          <cell r="C1918" t="str">
            <v>2002-02-09-04.26.03.801692</v>
          </cell>
          <cell r="D1918" t="str">
            <v>ขาย</v>
          </cell>
          <cell r="E1918" t="str">
            <v>54399310103</v>
          </cell>
          <cell r="F1918" t="b">
            <v>0</v>
          </cell>
          <cell r="G1918" t="str">
            <v>มิน แหวนวิเศษ</v>
          </cell>
          <cell r="H1918" t="str">
            <v>2003010107551536</v>
          </cell>
          <cell r="I1918" t="str">
            <v>99</v>
          </cell>
          <cell r="J1918">
            <v>150000</v>
          </cell>
          <cell r="K1918">
            <v>150000</v>
          </cell>
          <cell r="L1918">
            <v>0</v>
          </cell>
          <cell r="M1918">
            <v>200</v>
          </cell>
          <cell r="N1918">
            <v>0</v>
          </cell>
          <cell r="O1918">
            <v>150000</v>
          </cell>
          <cell r="P1918">
            <v>54371.89</v>
          </cell>
          <cell r="Q1918" t="str">
            <v>A</v>
          </cell>
          <cell r="R1918" t="str">
            <v>N</v>
          </cell>
          <cell r="S1918" t="str">
            <v>001400000000000000000003424325</v>
          </cell>
        </row>
        <row r="1919">
          <cell r="A1919">
            <v>39172</v>
          </cell>
          <cell r="B1919" t="str">
            <v>2005-06-16-04.34.54.839520</v>
          </cell>
          <cell r="C1919" t="str">
            <v>2005-06-16-04.34.54.839520</v>
          </cell>
          <cell r="D1919" t="str">
            <v>ขาย</v>
          </cell>
          <cell r="E1919" t="str">
            <v>54431007048</v>
          </cell>
          <cell r="F1919" t="b">
            <v>0</v>
          </cell>
          <cell r="G1919" t="str">
            <v>จรัสพร พ่วงฟัก</v>
          </cell>
          <cell r="H1919" t="str">
            <v>2005070115272048</v>
          </cell>
          <cell r="I1919" t="str">
            <v>31</v>
          </cell>
          <cell r="J1919">
            <v>1780000</v>
          </cell>
          <cell r="K1919">
            <v>0</v>
          </cell>
          <cell r="L1919">
            <v>0</v>
          </cell>
          <cell r="M1919">
            <v>0</v>
          </cell>
          <cell r="N1919">
            <v>0</v>
          </cell>
          <cell r="O1919">
            <v>0</v>
          </cell>
          <cell r="P1919">
            <v>0</v>
          </cell>
          <cell r="Q1919" t="str">
            <v>A</v>
          </cell>
          <cell r="R1919" t="str">
            <v>N</v>
          </cell>
          <cell r="S1919" t="str">
            <v>001400000000000000000009745898</v>
          </cell>
        </row>
        <row r="1920">
          <cell r="A1920">
            <v>39172</v>
          </cell>
          <cell r="B1920" t="str">
            <v>2005-06-16-04.34.54.839520</v>
          </cell>
          <cell r="C1920" t="str">
            <v>2005-06-16-04.34.54.839520</v>
          </cell>
          <cell r="D1920" t="str">
            <v>ขาย</v>
          </cell>
          <cell r="E1920" t="str">
            <v>54431008010</v>
          </cell>
          <cell r="F1920" t="b">
            <v>0</v>
          </cell>
          <cell r="G1920" t="str">
            <v>จรัสพร พ่วงฟัก</v>
          </cell>
          <cell r="H1920" t="str">
            <v>2005070115272048</v>
          </cell>
          <cell r="I1920" t="str">
            <v>31</v>
          </cell>
          <cell r="J1920">
            <v>5050000</v>
          </cell>
          <cell r="K1920">
            <v>5050000</v>
          </cell>
          <cell r="L1920">
            <v>0</v>
          </cell>
          <cell r="M1920">
            <v>0</v>
          </cell>
          <cell r="N1920">
            <v>0</v>
          </cell>
          <cell r="O1920">
            <v>5050000</v>
          </cell>
          <cell r="P1920">
            <v>717630.22</v>
          </cell>
          <cell r="Q1920" t="str">
            <v>A</v>
          </cell>
          <cell r="R1920" t="str">
            <v>N</v>
          </cell>
          <cell r="S1920" t="str">
            <v>001400000000000000000009745898</v>
          </cell>
        </row>
        <row r="1921">
          <cell r="A1921">
            <v>39172</v>
          </cell>
          <cell r="B1921" t="str">
            <v>2001-06-02-08.35.08.332794</v>
          </cell>
          <cell r="C1921" t="str">
            <v>2001-06-02-08.35.08.332794</v>
          </cell>
          <cell r="D1921" t="str">
            <v>ขาย</v>
          </cell>
          <cell r="E1921" t="str">
            <v>54530012005</v>
          </cell>
          <cell r="F1921" t="b">
            <v>0</v>
          </cell>
          <cell r="G1921" t="str">
            <v>สิงห์คำ เหมาะกิจ</v>
          </cell>
          <cell r="H1921" t="str">
            <v>2000070108112309</v>
          </cell>
          <cell r="I1921" t="str">
            <v>30</v>
          </cell>
          <cell r="J1921">
            <v>4280089.55</v>
          </cell>
          <cell r="K1921">
            <v>4022072.67</v>
          </cell>
          <cell r="L1921">
            <v>0</v>
          </cell>
          <cell r="M1921">
            <v>0</v>
          </cell>
          <cell r="N1921">
            <v>0</v>
          </cell>
          <cell r="O1921">
            <v>4022072.67</v>
          </cell>
          <cell r="P1921">
            <v>3349086.84</v>
          </cell>
          <cell r="Q1921" t="str">
            <v>A</v>
          </cell>
          <cell r="R1921" t="str">
            <v>Y</v>
          </cell>
          <cell r="S1921" t="str">
            <v>001400000000000000000003616350</v>
          </cell>
        </row>
        <row r="1923">
          <cell r="A1923">
            <v>39172</v>
          </cell>
          <cell r="B1923" t="str">
            <v>2001-06-02-08.35.07.527881</v>
          </cell>
          <cell r="C1923" t="str">
            <v>2001-06-02-08.35.07.527881</v>
          </cell>
          <cell r="D1923" t="str">
            <v>ขาย</v>
          </cell>
          <cell r="E1923" t="str">
            <v>54530012021</v>
          </cell>
          <cell r="F1923" t="b">
            <v>0</v>
          </cell>
          <cell r="G1923" t="str">
            <v>สำเริง ผ่องจิตร์</v>
          </cell>
          <cell r="H1923" t="str">
            <v>2000100310561928</v>
          </cell>
          <cell r="I1923" t="str">
            <v>30</v>
          </cell>
          <cell r="J1923">
            <v>265363.71999999997</v>
          </cell>
          <cell r="K1923">
            <v>194007.51</v>
          </cell>
          <cell r="L1923">
            <v>0</v>
          </cell>
          <cell r="M1923">
            <v>0</v>
          </cell>
          <cell r="N1923">
            <v>0</v>
          </cell>
          <cell r="O1923">
            <v>194007.51</v>
          </cell>
          <cell r="P1923">
            <v>5151.8599999999997</v>
          </cell>
          <cell r="Q1923" t="str">
            <v>A</v>
          </cell>
          <cell r="R1923" t="str">
            <v>Y</v>
          </cell>
          <cell r="S1923" t="str">
            <v>001400000000000000000003608168</v>
          </cell>
        </row>
        <row r="1924">
          <cell r="A1924">
            <v>39172</v>
          </cell>
          <cell r="B1924" t="str">
            <v>2001-06-02-08.57.10.903321</v>
          </cell>
          <cell r="C1924" t="str">
            <v>2001-06-02-08.57.10.903321</v>
          </cell>
          <cell r="D1924" t="str">
            <v>ขาย</v>
          </cell>
          <cell r="E1924" t="str">
            <v>54599310808</v>
          </cell>
          <cell r="F1924" t="b">
            <v>0</v>
          </cell>
          <cell r="G1924" t="str">
            <v>ชัยมนู กาญจนโภคิน</v>
          </cell>
          <cell r="H1924" t="str">
            <v>1998081319311079</v>
          </cell>
          <cell r="I1924" t="str">
            <v>99</v>
          </cell>
          <cell r="J1924">
            <v>570158.38</v>
          </cell>
          <cell r="K1924">
            <v>526878.66</v>
          </cell>
          <cell r="L1924">
            <v>0</v>
          </cell>
          <cell r="M1924">
            <v>14255</v>
          </cell>
          <cell r="N1924">
            <v>0</v>
          </cell>
          <cell r="O1924">
            <v>526878.66</v>
          </cell>
          <cell r="P1924">
            <v>972109.02</v>
          </cell>
          <cell r="Q1924" t="str">
            <v>A</v>
          </cell>
          <cell r="R1924" t="str">
            <v>N</v>
          </cell>
          <cell r="S1924" t="str">
            <v>001400000000000000000003646532</v>
          </cell>
        </row>
        <row r="1925">
          <cell r="A1925">
            <v>39172</v>
          </cell>
          <cell r="B1925" t="str">
            <v>2000-04-06-16.02.07.958796</v>
          </cell>
          <cell r="C1925" t="str">
            <v>2000-04-06-16.02.07.958796</v>
          </cell>
          <cell r="D1925" t="str">
            <v>CS</v>
          </cell>
          <cell r="E1925" t="str">
            <v>54599311139</v>
          </cell>
          <cell r="F1925" t="b">
            <v>0</v>
          </cell>
          <cell r="G1925" t="str">
            <v>นาง วิบูลย์สุข ก้าวกิจเจริญ</v>
          </cell>
          <cell r="H1925" t="str">
            <v>2000070404390216</v>
          </cell>
          <cell r="I1925" t="str">
            <v>99</v>
          </cell>
          <cell r="J1925">
            <v>743109.38</v>
          </cell>
          <cell r="K1925">
            <v>319087.77</v>
          </cell>
          <cell r="L1925">
            <v>0</v>
          </cell>
          <cell r="M1925">
            <v>0</v>
          </cell>
          <cell r="N1925">
            <v>0</v>
          </cell>
          <cell r="O1925">
            <v>319087.77</v>
          </cell>
          <cell r="P1925">
            <v>680373.24</v>
          </cell>
          <cell r="Q1925" t="str">
            <v>A</v>
          </cell>
          <cell r="R1925" t="str">
            <v>N</v>
          </cell>
          <cell r="S1925" t="str">
            <v>001400000000000000000000162386</v>
          </cell>
        </row>
        <row r="1926">
          <cell r="A1926">
            <v>39172</v>
          </cell>
          <cell r="B1926" t="str">
            <v>2001-06-24-03.20.12.348727</v>
          </cell>
          <cell r="C1926" t="str">
            <v>2001-06-24-03.20.12.348727</v>
          </cell>
          <cell r="D1926" t="str">
            <v>ขาย</v>
          </cell>
          <cell r="E1926" t="str">
            <v>54603005102</v>
          </cell>
          <cell r="F1926" t="b">
            <v>0</v>
          </cell>
          <cell r="G1926" t="str">
            <v>บรรจง กฤตยเรืองโรจน์</v>
          </cell>
          <cell r="H1926" t="str">
            <v>1998090819555019</v>
          </cell>
          <cell r="I1926" t="str">
            <v>03</v>
          </cell>
          <cell r="J1926">
            <v>250000</v>
          </cell>
          <cell r="K1926">
            <v>239985.92000000001</v>
          </cell>
          <cell r="L1926">
            <v>0</v>
          </cell>
          <cell r="M1926">
            <v>0</v>
          </cell>
          <cell r="N1926">
            <v>0</v>
          </cell>
          <cell r="O1926">
            <v>0</v>
          </cell>
          <cell r="P1926">
            <v>0</v>
          </cell>
          <cell r="Q1926" t="str">
            <v>N</v>
          </cell>
          <cell r="R1926">
            <v>0</v>
          </cell>
          <cell r="S1926" t="str">
            <v>001400000000000000000003009734</v>
          </cell>
        </row>
        <row r="1927">
          <cell r="A1927">
            <v>39172</v>
          </cell>
          <cell r="B1927" t="str">
            <v>2001-06-02-08.45.28.570578</v>
          </cell>
          <cell r="C1927" t="str">
            <v>2001-06-02-08.45.28.570578</v>
          </cell>
          <cell r="D1927" t="str">
            <v>ขาย</v>
          </cell>
          <cell r="E1927" t="str">
            <v>54699310457</v>
          </cell>
          <cell r="F1927" t="b">
            <v>0</v>
          </cell>
          <cell r="G1927" t="str">
            <v>ไพบูลย์  สาคร หรือ ไพบูลย์  มูลยัคมูล</v>
          </cell>
          <cell r="H1927" t="str">
            <v>2002070308390103</v>
          </cell>
          <cell r="I1927" t="str">
            <v>99</v>
          </cell>
          <cell r="J1927">
            <v>157672.92000000001</v>
          </cell>
          <cell r="K1927">
            <v>133799.78</v>
          </cell>
          <cell r="L1927">
            <v>0</v>
          </cell>
          <cell r="M1927">
            <v>0</v>
          </cell>
          <cell r="N1927">
            <v>0</v>
          </cell>
          <cell r="O1927">
            <v>133799.78</v>
          </cell>
          <cell r="P1927">
            <v>86119.55</v>
          </cell>
          <cell r="Q1927" t="str">
            <v>A</v>
          </cell>
          <cell r="R1927" t="str">
            <v>N</v>
          </cell>
          <cell r="S1927" t="str">
            <v>001400000000000000000003638359</v>
          </cell>
        </row>
        <row r="1928">
          <cell r="A1928">
            <v>39172</v>
          </cell>
          <cell r="B1928" t="str">
            <v>2002-04-28-17.18.36.515932</v>
          </cell>
          <cell r="C1928" t="str">
            <v>2002-04-28-17.18.36.515932</v>
          </cell>
          <cell r="D1928" t="str">
            <v>ขาย</v>
          </cell>
          <cell r="E1928" t="str">
            <v>54899300369</v>
          </cell>
          <cell r="F1928" t="b">
            <v>0</v>
          </cell>
          <cell r="G1928" t="str">
            <v>พนา ทวีงาม</v>
          </cell>
          <cell r="H1928" t="str">
            <v>2001050316310120</v>
          </cell>
          <cell r="I1928" t="str">
            <v>99</v>
          </cell>
          <cell r="J1928">
            <v>5825930.0999999996</v>
          </cell>
          <cell r="K1928">
            <v>3009985.71</v>
          </cell>
          <cell r="L1928">
            <v>0</v>
          </cell>
          <cell r="M1928">
            <v>0</v>
          </cell>
          <cell r="N1928">
            <v>0</v>
          </cell>
          <cell r="O1928">
            <v>3009985.71</v>
          </cell>
          <cell r="P1928">
            <v>3497763.47</v>
          </cell>
          <cell r="Q1928" t="str">
            <v>N</v>
          </cell>
          <cell r="R1928" t="str">
            <v>Y</v>
          </cell>
          <cell r="S1928" t="str">
            <v>001400000000000000000003617687</v>
          </cell>
        </row>
        <row r="1929">
          <cell r="A1929">
            <v>39172</v>
          </cell>
          <cell r="B1929" t="str">
            <v>2000-04-16-21.28.05.532234</v>
          </cell>
          <cell r="C1929" t="str">
            <v>2000-04-16-21.28.05.532234</v>
          </cell>
          <cell r="D1929" t="str">
            <v>ขาย</v>
          </cell>
          <cell r="E1929" t="str">
            <v>54903029045</v>
          </cell>
          <cell r="F1929" t="b">
            <v>0</v>
          </cell>
          <cell r="G1929" t="str">
            <v>มุทิตา ณ สงขลา</v>
          </cell>
          <cell r="H1929" t="str">
            <v>2005010416430331</v>
          </cell>
          <cell r="I1929" t="str">
            <v>03</v>
          </cell>
          <cell r="J1929">
            <v>300000</v>
          </cell>
          <cell r="K1929">
            <v>310928.87</v>
          </cell>
          <cell r="L1929">
            <v>0</v>
          </cell>
          <cell r="M1929">
            <v>0</v>
          </cell>
          <cell r="N1929">
            <v>0</v>
          </cell>
          <cell r="O1929">
            <v>0</v>
          </cell>
          <cell r="P1929">
            <v>54580.87</v>
          </cell>
          <cell r="Q1929" t="str">
            <v>A</v>
          </cell>
          <cell r="R1929" t="str">
            <v>N</v>
          </cell>
          <cell r="S1929" t="str">
            <v>001400000000000000000000827577</v>
          </cell>
        </row>
        <row r="1930">
          <cell r="A1930">
            <v>39172</v>
          </cell>
          <cell r="B1930" t="str">
            <v>2001-06-02-08.45.37.598645</v>
          </cell>
          <cell r="C1930" t="str">
            <v>2001-06-02-08.45.37.598645</v>
          </cell>
          <cell r="D1930" t="str">
            <v>ขาย</v>
          </cell>
          <cell r="E1930" t="str">
            <v>54931006495</v>
          </cell>
          <cell r="F1930" t="b">
            <v>0</v>
          </cell>
          <cell r="G1930" t="str">
            <v>ช้องมาศ ศรีสวัสดิ์</v>
          </cell>
          <cell r="H1930" t="str">
            <v>1998100420540066</v>
          </cell>
          <cell r="I1930" t="str">
            <v>31</v>
          </cell>
          <cell r="J1930">
            <v>1000000</v>
          </cell>
          <cell r="K1930">
            <v>528683.51</v>
          </cell>
          <cell r="L1930">
            <v>0</v>
          </cell>
          <cell r="M1930">
            <v>0</v>
          </cell>
          <cell r="N1930">
            <v>0</v>
          </cell>
          <cell r="O1930">
            <v>528683.51</v>
          </cell>
          <cell r="P1930">
            <v>556668.1</v>
          </cell>
          <cell r="Q1930" t="str">
            <v>A</v>
          </cell>
          <cell r="R1930" t="str">
            <v>Y</v>
          </cell>
          <cell r="S1930" t="str">
            <v>001400000000000000000003415655</v>
          </cell>
        </row>
        <row r="1931">
          <cell r="A1931">
            <v>39172</v>
          </cell>
          <cell r="B1931" t="str">
            <v>2000-04-25-17.26.59.194874</v>
          </cell>
          <cell r="C1931" t="str">
            <v>2000-04-25-17.26.59.194874</v>
          </cell>
          <cell r="D1931" t="str">
            <v>ขาย</v>
          </cell>
          <cell r="E1931" t="str">
            <v>54931007815</v>
          </cell>
          <cell r="F1931" t="b">
            <v>0</v>
          </cell>
          <cell r="G1931" t="str">
            <v>จิวไช วิหคหรรษา</v>
          </cell>
          <cell r="H1931" t="str">
            <v>2000040314531955</v>
          </cell>
          <cell r="I1931" t="str">
            <v>31</v>
          </cell>
          <cell r="J1931">
            <v>1900000</v>
          </cell>
          <cell r="K1931">
            <v>1649974.13</v>
          </cell>
          <cell r="L1931">
            <v>0</v>
          </cell>
          <cell r="M1931">
            <v>0</v>
          </cell>
          <cell r="N1931">
            <v>0</v>
          </cell>
          <cell r="O1931">
            <v>1649974.13</v>
          </cell>
          <cell r="P1931">
            <v>1805.44</v>
          </cell>
          <cell r="Q1931" t="str">
            <v>N</v>
          </cell>
          <cell r="R1931" t="str">
            <v>Y</v>
          </cell>
          <cell r="S1931" t="str">
            <v>001400000000000000000002134076</v>
          </cell>
        </row>
        <row r="1932">
          <cell r="A1932">
            <v>39172</v>
          </cell>
          <cell r="B1932" t="str">
            <v>2000-04-16-21.28.05.532234</v>
          </cell>
          <cell r="C1932" t="str">
            <v>2000-04-16-21.28.05.532234</v>
          </cell>
          <cell r="D1932" t="str">
            <v>ขาย</v>
          </cell>
          <cell r="E1932" t="str">
            <v>54931009320</v>
          </cell>
          <cell r="F1932" t="b">
            <v>0</v>
          </cell>
          <cell r="G1932" t="str">
            <v>มุทิตา ณ สงขลา</v>
          </cell>
          <cell r="H1932" t="str">
            <v>2005010416430331</v>
          </cell>
          <cell r="I1932" t="str">
            <v>31</v>
          </cell>
          <cell r="J1932">
            <v>1460000</v>
          </cell>
          <cell r="K1932">
            <v>1289623.42</v>
          </cell>
          <cell r="L1932">
            <v>0</v>
          </cell>
          <cell r="M1932">
            <v>0</v>
          </cell>
          <cell r="N1932">
            <v>0</v>
          </cell>
          <cell r="O1932">
            <v>1289623.42</v>
          </cell>
          <cell r="P1932">
            <v>250663.93</v>
          </cell>
          <cell r="Q1932" t="str">
            <v>A</v>
          </cell>
          <cell r="R1932" t="str">
            <v>N</v>
          </cell>
          <cell r="S1932" t="str">
            <v>001400000000000000000000827577</v>
          </cell>
        </row>
        <row r="1933">
          <cell r="A1933">
            <v>39172</v>
          </cell>
          <cell r="B1933" t="str">
            <v>2005-09-23-16.39.18.468837</v>
          </cell>
          <cell r="C1933" t="str">
            <v>2005-09-23-16.39.18.468837</v>
          </cell>
          <cell r="D1933" t="str">
            <v>ขาย</v>
          </cell>
          <cell r="E1933" t="str">
            <v>54931010169</v>
          </cell>
          <cell r="F1933" t="b">
            <v>0</v>
          </cell>
          <cell r="G1933" t="str">
            <v>นารถ สรรพศิริ</v>
          </cell>
          <cell r="H1933" t="str">
            <v>2005120122021697</v>
          </cell>
          <cell r="I1933" t="str">
            <v>31</v>
          </cell>
          <cell r="J1933">
            <v>4800000</v>
          </cell>
          <cell r="K1933">
            <v>4681291.4000000004</v>
          </cell>
          <cell r="L1933">
            <v>0</v>
          </cell>
          <cell r="M1933">
            <v>0</v>
          </cell>
          <cell r="N1933">
            <v>0</v>
          </cell>
          <cell r="O1933">
            <v>4681291.4000000004</v>
          </cell>
          <cell r="P1933">
            <v>593017.01</v>
          </cell>
          <cell r="Q1933" t="str">
            <v>A</v>
          </cell>
          <cell r="R1933" t="str">
            <v>N</v>
          </cell>
          <cell r="S1933" t="str">
            <v>001400000000000000000010145347</v>
          </cell>
        </row>
        <row r="1934">
          <cell r="A1934">
            <v>39172</v>
          </cell>
          <cell r="B1934" t="str">
            <v>2001-09-13-05.08.04.353444</v>
          </cell>
          <cell r="C1934" t="str">
            <v>2001-09-13-05.08.04.353444</v>
          </cell>
          <cell r="D1934" t="str">
            <v>CS</v>
          </cell>
          <cell r="E1934" t="str">
            <v>54999030385</v>
          </cell>
          <cell r="F1934" t="b">
            <v>0</v>
          </cell>
          <cell r="G1934" t="str">
            <v>วิสิทธิ์ศักดิ์ เมษะมาน</v>
          </cell>
          <cell r="H1934" t="str">
            <v>1998081319380350</v>
          </cell>
          <cell r="I1934" t="str">
            <v>99</v>
          </cell>
          <cell r="J1934">
            <v>25379654.27</v>
          </cell>
          <cell r="K1934">
            <v>19498624.66</v>
          </cell>
          <cell r="L1934">
            <v>0</v>
          </cell>
          <cell r="M1934">
            <v>0</v>
          </cell>
          <cell r="N1934">
            <v>0</v>
          </cell>
          <cell r="O1934">
            <v>19498624.66</v>
          </cell>
          <cell r="P1934">
            <v>50866942.640000001</v>
          </cell>
          <cell r="Q1934" t="str">
            <v>A</v>
          </cell>
          <cell r="R1934" t="str">
            <v>N</v>
          </cell>
          <cell r="S1934" t="str">
            <v>001400000000000000000003415606</v>
          </cell>
        </row>
        <row r="1935">
          <cell r="A1935">
            <v>39172</v>
          </cell>
          <cell r="B1935" t="str">
            <v>2001-06-24-03.11.05.812926</v>
          </cell>
          <cell r="C1935" t="str">
            <v>2001-06-24-03.11.05.812926</v>
          </cell>
          <cell r="D1935" t="str">
            <v>ขาย</v>
          </cell>
          <cell r="E1935" t="str">
            <v>54999030521</v>
          </cell>
          <cell r="F1935" t="b">
            <v>0</v>
          </cell>
          <cell r="G1935" t="str">
            <v>วิภาดา สุวรรณวิทย์</v>
          </cell>
          <cell r="H1935" t="str">
            <v>1998081319373148</v>
          </cell>
          <cell r="I1935" t="str">
            <v>99</v>
          </cell>
          <cell r="J1935">
            <v>1340852.1299999999</v>
          </cell>
          <cell r="K1935">
            <v>1170954.0900000001</v>
          </cell>
          <cell r="L1935">
            <v>0</v>
          </cell>
          <cell r="M1935">
            <v>0</v>
          </cell>
          <cell r="N1935">
            <v>1772.99</v>
          </cell>
          <cell r="O1935">
            <v>1170954.0900000001</v>
          </cell>
          <cell r="P1935">
            <v>2342741.64</v>
          </cell>
          <cell r="Q1935" t="str">
            <v>A</v>
          </cell>
          <cell r="R1935" t="str">
            <v>N</v>
          </cell>
          <cell r="S1935" t="str">
            <v>001400000000000000000002887327</v>
          </cell>
        </row>
        <row r="1936">
          <cell r="A1936">
            <v>39172</v>
          </cell>
          <cell r="B1936" t="str">
            <v>2000-04-10-16.36.53.153376</v>
          </cell>
          <cell r="C1936" t="str">
            <v>2000-04-10-16.36.53.153376</v>
          </cell>
          <cell r="D1936" t="str">
            <v>ขาย</v>
          </cell>
          <cell r="E1936" t="str">
            <v>54999030636</v>
          </cell>
          <cell r="F1936" t="b">
            <v>0</v>
          </cell>
          <cell r="G1936" t="str">
            <v>เกษร ยาระปา</v>
          </cell>
          <cell r="H1936" t="str">
            <v>1998090819582221</v>
          </cell>
          <cell r="I1936" t="str">
            <v>99</v>
          </cell>
          <cell r="J1936">
            <v>806407.31</v>
          </cell>
          <cell r="K1936">
            <v>0.2</v>
          </cell>
          <cell r="L1936">
            <v>0</v>
          </cell>
          <cell r="M1936">
            <v>0</v>
          </cell>
          <cell r="N1936">
            <v>0</v>
          </cell>
          <cell r="O1936">
            <v>0.2</v>
          </cell>
          <cell r="P1936">
            <v>844368.03</v>
          </cell>
          <cell r="Q1936" t="str">
            <v>A</v>
          </cell>
          <cell r="R1936" t="str">
            <v>N</v>
          </cell>
          <cell r="S1936" t="str">
            <v>001400000000000000000000578897</v>
          </cell>
        </row>
        <row r="1937">
          <cell r="A1937">
            <v>39172</v>
          </cell>
          <cell r="B1937" t="str">
            <v>2001-12-28-18.23.32.180831</v>
          </cell>
          <cell r="C1937" t="str">
            <v>2001-12-28-18.23.32.180831</v>
          </cell>
          <cell r="D1937" t="str">
            <v>CS</v>
          </cell>
          <cell r="E1937" t="str">
            <v>54999030660</v>
          </cell>
          <cell r="F1937" t="b">
            <v>0</v>
          </cell>
          <cell r="G1937" t="str">
            <v>นครพิงค์ลิสซิ่ง</v>
          </cell>
          <cell r="H1937" t="str">
            <v>1998090819575653</v>
          </cell>
          <cell r="I1937" t="str">
            <v>99</v>
          </cell>
          <cell r="J1937">
            <v>1432447.84</v>
          </cell>
          <cell r="K1937">
            <v>1288944.74</v>
          </cell>
          <cell r="L1937">
            <v>0</v>
          </cell>
          <cell r="M1937">
            <v>0</v>
          </cell>
          <cell r="N1937">
            <v>0</v>
          </cell>
          <cell r="O1937">
            <v>1288944.74</v>
          </cell>
          <cell r="P1937">
            <v>1900580.68</v>
          </cell>
          <cell r="Q1937" t="str">
            <v>A</v>
          </cell>
          <cell r="R1937" t="str">
            <v>N</v>
          </cell>
          <cell r="S1937" t="str">
            <v>001400000000000000000004609881</v>
          </cell>
        </row>
        <row r="1938">
          <cell r="A1938">
            <v>39172</v>
          </cell>
          <cell r="B1938" t="str">
            <v>2001-09-13-05.08.04.353444</v>
          </cell>
          <cell r="C1938" t="str">
            <v>2001-09-13-05.08.04.353444</v>
          </cell>
          <cell r="D1938" t="str">
            <v>CS</v>
          </cell>
          <cell r="E1938" t="str">
            <v>54999300219</v>
          </cell>
          <cell r="F1938" t="b">
            <v>0</v>
          </cell>
          <cell r="G1938" t="str">
            <v>วิสิทธิ์ศักดิ์ เมษะมาน</v>
          </cell>
          <cell r="H1938" t="str">
            <v>1998081319380350</v>
          </cell>
          <cell r="I1938" t="str">
            <v>99</v>
          </cell>
          <cell r="J1938">
            <v>48958739.75</v>
          </cell>
          <cell r="K1938">
            <v>25484097.93</v>
          </cell>
          <cell r="L1938">
            <v>0</v>
          </cell>
          <cell r="M1938">
            <v>0</v>
          </cell>
          <cell r="N1938">
            <v>0</v>
          </cell>
          <cell r="O1938">
            <v>25484097.93</v>
          </cell>
          <cell r="P1938">
            <v>72266376.359999999</v>
          </cell>
          <cell r="Q1938" t="str">
            <v>A</v>
          </cell>
          <cell r="R1938" t="str">
            <v>N</v>
          </cell>
          <cell r="S1938" t="str">
            <v>001400000000000000000003415606</v>
          </cell>
        </row>
        <row r="1939">
          <cell r="A1939">
            <v>39172</v>
          </cell>
          <cell r="B1939" t="str">
            <v>2000-04-11-18.19.52.589657</v>
          </cell>
          <cell r="C1939" t="str">
            <v>2000-04-11-18.19.52.589657</v>
          </cell>
          <cell r="D1939" t="str">
            <v>CS</v>
          </cell>
          <cell r="E1939" t="str">
            <v>54999300227</v>
          </cell>
          <cell r="F1939" t="b">
            <v>0</v>
          </cell>
          <cell r="G1939" t="str">
            <v>มารวยโฮเต็ล</v>
          </cell>
          <cell r="H1939" t="str">
            <v>2000061509564300</v>
          </cell>
          <cell r="I1939" t="str">
            <v>99</v>
          </cell>
          <cell r="J1939">
            <v>5832594.7300000004</v>
          </cell>
          <cell r="K1939">
            <v>0</v>
          </cell>
          <cell r="L1939">
            <v>0</v>
          </cell>
          <cell r="M1939">
            <v>0</v>
          </cell>
          <cell r="N1939">
            <v>0</v>
          </cell>
          <cell r="O1939">
            <v>0</v>
          </cell>
          <cell r="P1939">
            <v>595972.17000000004</v>
          </cell>
          <cell r="Q1939" t="str">
            <v>A</v>
          </cell>
          <cell r="R1939" t="str">
            <v>N</v>
          </cell>
          <cell r="S1939" t="str">
            <v>001400000000000000000000687453</v>
          </cell>
        </row>
        <row r="1940">
          <cell r="A1940">
            <v>39172</v>
          </cell>
          <cell r="B1940" t="str">
            <v>2001-06-24-03.11.05.812926</v>
          </cell>
          <cell r="C1940" t="str">
            <v>2001-06-24-03.11.05.812926</v>
          </cell>
          <cell r="D1940" t="str">
            <v>ขาย</v>
          </cell>
          <cell r="E1940" t="str">
            <v>54999300382</v>
          </cell>
          <cell r="F1940" t="b">
            <v>0</v>
          </cell>
          <cell r="G1940" t="str">
            <v>วิภาดา สุวรรณวิทย์</v>
          </cell>
          <cell r="H1940" t="str">
            <v>1998081319373148</v>
          </cell>
          <cell r="I1940" t="str">
            <v>99</v>
          </cell>
          <cell r="J1940">
            <v>1203287.22</v>
          </cell>
          <cell r="K1940">
            <v>905404.16</v>
          </cell>
          <cell r="L1940">
            <v>0</v>
          </cell>
          <cell r="M1940">
            <v>0</v>
          </cell>
          <cell r="N1940">
            <v>0</v>
          </cell>
          <cell r="O1940">
            <v>905404.16</v>
          </cell>
          <cell r="P1940">
            <v>1931425.79</v>
          </cell>
          <cell r="Q1940" t="str">
            <v>A</v>
          </cell>
          <cell r="R1940" t="str">
            <v>N</v>
          </cell>
          <cell r="S1940" t="str">
            <v>001400000000000000000002887327</v>
          </cell>
        </row>
        <row r="1941">
          <cell r="A1941">
            <v>39172</v>
          </cell>
          <cell r="B1941" t="str">
            <v>2000-04-10-16.36.53.153376</v>
          </cell>
          <cell r="C1941" t="str">
            <v>2000-04-10-16.36.53.153376</v>
          </cell>
          <cell r="D1941" t="str">
            <v>ขาย</v>
          </cell>
          <cell r="E1941" t="str">
            <v>54999300463</v>
          </cell>
          <cell r="F1941" t="b">
            <v>0</v>
          </cell>
          <cell r="G1941" t="str">
            <v>เกษร ยาระปา</v>
          </cell>
          <cell r="H1941" t="str">
            <v>1998090819582221</v>
          </cell>
          <cell r="I1941" t="str">
            <v>99</v>
          </cell>
          <cell r="J1941">
            <v>2425314.71</v>
          </cell>
          <cell r="K1941">
            <v>703812.82</v>
          </cell>
          <cell r="L1941">
            <v>0</v>
          </cell>
          <cell r="M1941">
            <v>0</v>
          </cell>
          <cell r="N1941">
            <v>0</v>
          </cell>
          <cell r="O1941">
            <v>703812.82</v>
          </cell>
          <cell r="P1941">
            <v>2347486.02</v>
          </cell>
          <cell r="Q1941" t="str">
            <v>A</v>
          </cell>
          <cell r="R1941" t="str">
            <v>N</v>
          </cell>
          <cell r="S1941" t="str">
            <v>001400000000000000000000578897</v>
          </cell>
        </row>
        <row r="1942">
          <cell r="A1942">
            <v>39172</v>
          </cell>
          <cell r="B1942" t="str">
            <v>2001-09-14-05.08.58.331097</v>
          </cell>
          <cell r="C1942" t="str">
            <v>2001-09-14-05.08.58.331097</v>
          </cell>
          <cell r="D1942" t="str">
            <v>ขาย</v>
          </cell>
          <cell r="E1942" t="str">
            <v>55003033976</v>
          </cell>
          <cell r="F1942" t="b">
            <v>0</v>
          </cell>
          <cell r="G1942" t="str">
            <v>อัครโยธิน บจ.</v>
          </cell>
          <cell r="H1942" t="str">
            <v>1999120716370216</v>
          </cell>
          <cell r="I1942" t="str">
            <v>03</v>
          </cell>
          <cell r="J1942">
            <v>0</v>
          </cell>
          <cell r="K1942">
            <v>0</v>
          </cell>
          <cell r="L1942">
            <v>0</v>
          </cell>
          <cell r="M1942">
            <v>0</v>
          </cell>
          <cell r="N1942">
            <v>0</v>
          </cell>
          <cell r="O1942">
            <v>0</v>
          </cell>
          <cell r="P1942">
            <v>0</v>
          </cell>
          <cell r="Q1942" t="str">
            <v>A</v>
          </cell>
          <cell r="R1942" t="str">
            <v>Y</v>
          </cell>
          <cell r="S1942" t="str">
            <v>001400000000000000000003919029</v>
          </cell>
        </row>
        <row r="1943">
          <cell r="A1943">
            <v>39172</v>
          </cell>
          <cell r="B1943" t="str">
            <v>2001-09-14-04.48.55.414269</v>
          </cell>
          <cell r="C1943" t="str">
            <v>2001-09-14-04.48.55.414269</v>
          </cell>
          <cell r="D1943" t="str">
            <v>ขาย</v>
          </cell>
          <cell r="E1943" t="str">
            <v>55030005148</v>
          </cell>
          <cell r="F1943" t="b">
            <v>0</v>
          </cell>
          <cell r="G1943" t="str">
            <v>แม่ริมปิโตรเลียม</v>
          </cell>
          <cell r="H1943" t="str">
            <v>2002120107151411</v>
          </cell>
          <cell r="I1943" t="str">
            <v>30</v>
          </cell>
          <cell r="J1943">
            <v>1724338.28</v>
          </cell>
          <cell r="K1943">
            <v>1647909.69</v>
          </cell>
          <cell r="L1943">
            <v>0</v>
          </cell>
          <cell r="M1943">
            <v>0</v>
          </cell>
          <cell r="N1943">
            <v>1935.63</v>
          </cell>
          <cell r="O1943">
            <v>1647909.69</v>
          </cell>
          <cell r="P1943">
            <v>647906.18999999994</v>
          </cell>
          <cell r="Q1943" t="str">
            <v>A</v>
          </cell>
          <cell r="R1943" t="str">
            <v>N</v>
          </cell>
          <cell r="S1943" t="str">
            <v>001400000000000000000003919007</v>
          </cell>
        </row>
        <row r="1944">
          <cell r="A1944">
            <v>39172</v>
          </cell>
          <cell r="B1944" t="str">
            <v>2001-09-14-05.08.58.331097</v>
          </cell>
          <cell r="C1944" t="str">
            <v>2001-09-14-05.08.58.331097</v>
          </cell>
          <cell r="D1944" t="str">
            <v>ขาย</v>
          </cell>
          <cell r="E1944" t="str">
            <v>55030005245</v>
          </cell>
          <cell r="F1944" t="b">
            <v>0</v>
          </cell>
          <cell r="G1944" t="str">
            <v>อัครโยธิน บจ.</v>
          </cell>
          <cell r="H1944" t="str">
            <v>2004030111001450</v>
          </cell>
          <cell r="I1944" t="str">
            <v>30</v>
          </cell>
          <cell r="J1944">
            <v>21750514.43</v>
          </cell>
          <cell r="K1944">
            <v>15845514.43</v>
          </cell>
          <cell r="L1944">
            <v>0</v>
          </cell>
          <cell r="M1944">
            <v>0</v>
          </cell>
          <cell r="N1944">
            <v>0</v>
          </cell>
          <cell r="O1944">
            <v>15845514.43</v>
          </cell>
          <cell r="P1944">
            <v>17176580.530000001</v>
          </cell>
          <cell r="Q1944" t="str">
            <v>A</v>
          </cell>
          <cell r="R1944" t="str">
            <v>Y</v>
          </cell>
          <cell r="S1944" t="str">
            <v>001400000000000000000003919029</v>
          </cell>
        </row>
        <row r="1945">
          <cell r="A1945">
            <v>39172</v>
          </cell>
          <cell r="B1945" t="str">
            <v>2004-07-22-08.42.23.977427</v>
          </cell>
          <cell r="C1945" t="str">
            <v>2004-07-22-08.42.23.977427</v>
          </cell>
          <cell r="D1945" t="str">
            <v>ขาย</v>
          </cell>
          <cell r="E1945" t="str">
            <v>55031011859</v>
          </cell>
          <cell r="F1945" t="b">
            <v>0</v>
          </cell>
          <cell r="G1945" t="str">
            <v>คงกฤช พัดทอง นาย  และ  น.ส. ชลธิชา ปินนะสุ</v>
          </cell>
          <cell r="H1945" t="str">
            <v>2004080107392341</v>
          </cell>
          <cell r="I1945" t="str">
            <v>31</v>
          </cell>
          <cell r="J1945">
            <v>2072000</v>
          </cell>
          <cell r="K1945">
            <v>1989926.81</v>
          </cell>
          <cell r="L1945">
            <v>13129.15</v>
          </cell>
          <cell r="M1945">
            <v>0</v>
          </cell>
          <cell r="N1945">
            <v>3310.58</v>
          </cell>
          <cell r="O1945">
            <v>1989926.81</v>
          </cell>
          <cell r="P1945">
            <v>422845.82</v>
          </cell>
          <cell r="Q1945" t="str">
            <v>A</v>
          </cell>
          <cell r="R1945" t="str">
            <v>N</v>
          </cell>
          <cell r="S1945" t="str">
            <v>001400000000000000000008167753</v>
          </cell>
        </row>
        <row r="1947">
          <cell r="A1947">
            <v>39172</v>
          </cell>
          <cell r="B1947" t="str">
            <v>2002-02-22-05.15.32.402975</v>
          </cell>
          <cell r="C1947" t="str">
            <v>2002-02-22-05.15.32.402975</v>
          </cell>
          <cell r="D1947" t="str">
            <v>ขาย</v>
          </cell>
          <cell r="E1947" t="str">
            <v>55031011867</v>
          </cell>
          <cell r="F1947" t="b">
            <v>0</v>
          </cell>
          <cell r="G1947" t="str">
            <v>สุภัชชา จีนตระกูล</v>
          </cell>
          <cell r="H1947" t="str">
            <v>2004080107392342</v>
          </cell>
          <cell r="I1947" t="str">
            <v>31</v>
          </cell>
          <cell r="J1947">
            <v>1940000</v>
          </cell>
          <cell r="K1947">
            <v>1845609.6</v>
          </cell>
          <cell r="L1947">
            <v>0</v>
          </cell>
          <cell r="M1947">
            <v>0</v>
          </cell>
          <cell r="N1947">
            <v>0</v>
          </cell>
          <cell r="O1947">
            <v>1845609.6</v>
          </cell>
          <cell r="P1947">
            <v>411356.21</v>
          </cell>
          <cell r="Q1947" t="str">
            <v>A</v>
          </cell>
          <cell r="R1947" t="str">
            <v>N</v>
          </cell>
          <cell r="S1947" t="str">
            <v>001400000000000000000004373598</v>
          </cell>
        </row>
        <row r="1948">
          <cell r="A1948">
            <v>39172</v>
          </cell>
          <cell r="B1948" t="str">
            <v>2004-08-16-09.55.36.140269</v>
          </cell>
          <cell r="C1948" t="str">
            <v>2004-08-16-09.55.36.140269</v>
          </cell>
          <cell r="D1948" t="str">
            <v>ขาย</v>
          </cell>
          <cell r="E1948" t="str">
            <v>55031011948</v>
          </cell>
          <cell r="F1948" t="b">
            <v>0</v>
          </cell>
          <cell r="G1948" t="str">
            <v>ทนงศักดิ์ นันติยะ นาย,จันทร์ วิเงิน ,นางจันทร์เพ็ญ วิเงิน</v>
          </cell>
          <cell r="H1948" t="str">
            <v>2004090112432324</v>
          </cell>
          <cell r="I1948" t="str">
            <v>31</v>
          </cell>
          <cell r="J1948">
            <v>360000</v>
          </cell>
          <cell r="K1948">
            <v>334514.40000000002</v>
          </cell>
          <cell r="L1948">
            <v>0</v>
          </cell>
          <cell r="M1948">
            <v>0</v>
          </cell>
          <cell r="N1948">
            <v>0</v>
          </cell>
          <cell r="O1948">
            <v>334514.40000000002</v>
          </cell>
          <cell r="P1948">
            <v>46018.64</v>
          </cell>
          <cell r="Q1948" t="str">
            <v>A</v>
          </cell>
          <cell r="R1948" t="str">
            <v>N</v>
          </cell>
          <cell r="S1948" t="str">
            <v>001400000000000000000008234027</v>
          </cell>
        </row>
        <row r="1951">
          <cell r="A1951">
            <v>39172</v>
          </cell>
          <cell r="B1951" t="str">
            <v>2001-09-14-05.08.58.331097</v>
          </cell>
          <cell r="C1951" t="str">
            <v>2001-09-14-05.08.58.331097</v>
          </cell>
          <cell r="D1951" t="str">
            <v>ขาย</v>
          </cell>
          <cell r="E1951" t="str">
            <v>55060000883</v>
          </cell>
          <cell r="F1951" t="b">
            <v>0</v>
          </cell>
          <cell r="G1951" t="str">
            <v>อัครโยธิน บจ.</v>
          </cell>
          <cell r="H1951" t="str">
            <v>2004030111001450</v>
          </cell>
          <cell r="I1951" t="str">
            <v>60</v>
          </cell>
          <cell r="J1951">
            <v>17000000</v>
          </cell>
          <cell r="K1951">
            <v>0</v>
          </cell>
          <cell r="L1951">
            <v>0</v>
          </cell>
          <cell r="M1951">
            <v>0</v>
          </cell>
          <cell r="N1951">
            <v>0</v>
          </cell>
          <cell r="O1951">
            <v>0</v>
          </cell>
          <cell r="P1951">
            <v>0</v>
          </cell>
          <cell r="Q1951" t="str">
            <v>A</v>
          </cell>
          <cell r="R1951" t="str">
            <v>Y</v>
          </cell>
          <cell r="S1951" t="str">
            <v>001400000000000000000003919029</v>
          </cell>
        </row>
        <row r="1952">
          <cell r="A1952">
            <v>39172</v>
          </cell>
          <cell r="B1952" t="str">
            <v>2001-09-14-05.08.58.331097</v>
          </cell>
          <cell r="C1952" t="str">
            <v>2001-09-14-05.08.58.331097</v>
          </cell>
          <cell r="D1952" t="str">
            <v>ขาย</v>
          </cell>
          <cell r="E1952" t="str">
            <v>55061000014</v>
          </cell>
          <cell r="F1952" t="b">
            <v>0</v>
          </cell>
          <cell r="G1952" t="str">
            <v>อัครโยธิน บจ.</v>
          </cell>
          <cell r="H1952" t="str">
            <v>2004030111001450</v>
          </cell>
          <cell r="I1952" t="str">
            <v>61</v>
          </cell>
          <cell r="J1952">
            <v>2000000</v>
          </cell>
          <cell r="K1952">
            <v>0</v>
          </cell>
          <cell r="L1952">
            <v>0</v>
          </cell>
          <cell r="M1952">
            <v>0</v>
          </cell>
          <cell r="N1952">
            <v>0</v>
          </cell>
          <cell r="O1952">
            <v>0</v>
          </cell>
          <cell r="P1952">
            <v>972289.7</v>
          </cell>
          <cell r="Q1952" t="str">
            <v>A</v>
          </cell>
          <cell r="R1952" t="str">
            <v>Y</v>
          </cell>
          <cell r="S1952" t="str">
            <v>001400000000000000000003919029</v>
          </cell>
        </row>
        <row r="1953">
          <cell r="A1953">
            <v>39172</v>
          </cell>
          <cell r="B1953" t="str">
            <v>2001-06-24-03.11.05.812926</v>
          </cell>
          <cell r="C1953" t="str">
            <v>2001-06-24-03.11.05.812926</v>
          </cell>
          <cell r="D1953" t="str">
            <v>ขาย</v>
          </cell>
          <cell r="E1953" t="str">
            <v>55099300521</v>
          </cell>
          <cell r="F1953" t="b">
            <v>0</v>
          </cell>
          <cell r="G1953" t="str">
            <v>วิภาดา สุวรรณวิทย์</v>
          </cell>
          <cell r="H1953" t="str">
            <v>1998081319390398</v>
          </cell>
          <cell r="I1953" t="str">
            <v>99</v>
          </cell>
          <cell r="J1953">
            <v>1512231.53</v>
          </cell>
          <cell r="K1953">
            <v>1087121.99</v>
          </cell>
          <cell r="L1953">
            <v>0</v>
          </cell>
          <cell r="M1953">
            <v>8057.5</v>
          </cell>
          <cell r="N1953">
            <v>0</v>
          </cell>
          <cell r="O1953">
            <v>1087121.99</v>
          </cell>
          <cell r="P1953">
            <v>2410253.62</v>
          </cell>
          <cell r="Q1953" t="str">
            <v>A</v>
          </cell>
          <cell r="R1953">
            <v>0</v>
          </cell>
          <cell r="S1953" t="str">
            <v>001400000000000000000002887327</v>
          </cell>
        </row>
        <row r="1954">
          <cell r="A1954">
            <v>39172</v>
          </cell>
          <cell r="B1954" t="str">
            <v>2001-06-24-03.11.05.812926</v>
          </cell>
          <cell r="C1954" t="str">
            <v>2001-06-24-03.11.05.812926</v>
          </cell>
          <cell r="D1954" t="str">
            <v>ขาย</v>
          </cell>
          <cell r="E1954" t="str">
            <v>55099300539</v>
          </cell>
          <cell r="F1954" t="b">
            <v>0</v>
          </cell>
          <cell r="G1954" t="str">
            <v>วิภาดา สุวรรณวิทย์</v>
          </cell>
          <cell r="H1954" t="str">
            <v>1998081319390398</v>
          </cell>
          <cell r="I1954" t="str">
            <v>99</v>
          </cell>
          <cell r="J1954">
            <v>1070020.2</v>
          </cell>
          <cell r="K1954">
            <v>784602.79</v>
          </cell>
          <cell r="L1954">
            <v>0</v>
          </cell>
          <cell r="M1954">
            <v>0</v>
          </cell>
          <cell r="N1954">
            <v>0</v>
          </cell>
          <cell r="O1954">
            <v>784602.79</v>
          </cell>
          <cell r="P1954">
            <v>1663040.14</v>
          </cell>
          <cell r="Q1954" t="str">
            <v>A</v>
          </cell>
          <cell r="R1954">
            <v>0</v>
          </cell>
          <cell r="S1954" t="str">
            <v>001400000000000000000002887327</v>
          </cell>
        </row>
        <row r="1955">
          <cell r="A1955">
            <v>39172</v>
          </cell>
          <cell r="B1955" t="str">
            <v>2001-06-28-03.06.40.758504</v>
          </cell>
          <cell r="C1955" t="str">
            <v>2001-06-28-03.06.40.758504</v>
          </cell>
          <cell r="D1955" t="str">
            <v>ขาย</v>
          </cell>
          <cell r="E1955" t="str">
            <v>55099620066</v>
          </cell>
          <cell r="F1955" t="b">
            <v>0</v>
          </cell>
          <cell r="G1955" t="str">
            <v>เดชาธร ภู่ตระกูล,กาญจนา ภู่ตระกูล</v>
          </cell>
          <cell r="H1955" t="str">
            <v>2005030317100099</v>
          </cell>
          <cell r="I1955" t="str">
            <v>99</v>
          </cell>
          <cell r="J1955">
            <v>528795.6</v>
          </cell>
          <cell r="K1955">
            <v>528795.6</v>
          </cell>
          <cell r="L1955">
            <v>0</v>
          </cell>
          <cell r="M1955">
            <v>0</v>
          </cell>
          <cell r="N1955">
            <v>0</v>
          </cell>
          <cell r="O1955">
            <v>528795.6</v>
          </cell>
          <cell r="P1955">
            <v>534163.85</v>
          </cell>
          <cell r="Q1955" t="str">
            <v>A</v>
          </cell>
          <cell r="R1955" t="str">
            <v>N</v>
          </cell>
          <cell r="S1955" t="str">
            <v>001400000000000000000003653183</v>
          </cell>
        </row>
        <row r="1957">
          <cell r="A1957">
            <v>39172</v>
          </cell>
          <cell r="B1957" t="str">
            <v>2000-12-13-06.48.49.866491</v>
          </cell>
          <cell r="C1957" t="str">
            <v>2000-12-13-06.48.49.866491</v>
          </cell>
          <cell r="D1957" t="str">
            <v>ขาย</v>
          </cell>
          <cell r="E1957" t="str">
            <v>55199311658</v>
          </cell>
          <cell r="F1957" t="b">
            <v>0</v>
          </cell>
          <cell r="G1957" t="str">
            <v>สุภาภรณ์ ด้วงแพง</v>
          </cell>
          <cell r="H1957" t="str">
            <v>1998100420540482</v>
          </cell>
          <cell r="I1957" t="str">
            <v>99</v>
          </cell>
          <cell r="J1957">
            <v>267178.78999999998</v>
          </cell>
          <cell r="K1957">
            <v>102637.67</v>
          </cell>
          <cell r="L1957">
            <v>0</v>
          </cell>
          <cell r="M1957">
            <v>0</v>
          </cell>
          <cell r="N1957">
            <v>0</v>
          </cell>
          <cell r="O1957">
            <v>102637.67</v>
          </cell>
          <cell r="P1957">
            <v>124552.15</v>
          </cell>
          <cell r="Q1957" t="str">
            <v>A</v>
          </cell>
          <cell r="R1957" t="str">
            <v>Y</v>
          </cell>
          <cell r="S1957" t="str">
            <v>001400000000000000000003248218</v>
          </cell>
        </row>
        <row r="1958">
          <cell r="A1958">
            <v>39172</v>
          </cell>
          <cell r="B1958" t="str">
            <v>2001-06-02-08.46.01.442431</v>
          </cell>
          <cell r="C1958" t="str">
            <v>2001-06-02-08.46.01.442431</v>
          </cell>
          <cell r="D1958" t="str">
            <v>ขาย</v>
          </cell>
          <cell r="E1958" t="str">
            <v>55299030491</v>
          </cell>
          <cell r="F1958" t="b">
            <v>0</v>
          </cell>
          <cell r="G1958" t="str">
            <v>ไพรัช ตันติวชิรฐากุร</v>
          </cell>
          <cell r="H1958" t="str">
            <v>1998100420541323</v>
          </cell>
          <cell r="I1958" t="str">
            <v>99</v>
          </cell>
          <cell r="J1958">
            <v>2813827.84</v>
          </cell>
          <cell r="K1958">
            <v>2297097.44</v>
          </cell>
          <cell r="L1958">
            <v>0</v>
          </cell>
          <cell r="M1958">
            <v>0</v>
          </cell>
          <cell r="N1958">
            <v>0</v>
          </cell>
          <cell r="O1958">
            <v>2297097.44</v>
          </cell>
          <cell r="P1958">
            <v>2063440.55</v>
          </cell>
          <cell r="Q1958" t="str">
            <v>N</v>
          </cell>
          <cell r="R1958" t="str">
            <v>N</v>
          </cell>
          <cell r="S1958" t="str">
            <v>001400000000000000000003649476</v>
          </cell>
        </row>
        <row r="1959">
          <cell r="A1959">
            <v>39172</v>
          </cell>
          <cell r="B1959" t="str">
            <v>2001-06-02-08.46.01.442431</v>
          </cell>
          <cell r="C1959" t="str">
            <v>2001-06-02-08.46.01.442431</v>
          </cell>
          <cell r="D1959" t="str">
            <v>ขาย</v>
          </cell>
          <cell r="E1959" t="str">
            <v>55299300274</v>
          </cell>
          <cell r="F1959" t="b">
            <v>0</v>
          </cell>
          <cell r="G1959" t="str">
            <v>ไพรัช ตันติวชิรฐากุร</v>
          </cell>
          <cell r="H1959" t="str">
            <v>1998100420541323</v>
          </cell>
          <cell r="I1959" t="str">
            <v>99</v>
          </cell>
          <cell r="J1959">
            <v>2669690.7799999998</v>
          </cell>
          <cell r="K1959">
            <v>1974502.17</v>
          </cell>
          <cell r="L1959">
            <v>0</v>
          </cell>
          <cell r="M1959">
            <v>0</v>
          </cell>
          <cell r="N1959">
            <v>0</v>
          </cell>
          <cell r="O1959">
            <v>1974502.17</v>
          </cell>
          <cell r="P1959">
            <v>1742594.29</v>
          </cell>
          <cell r="Q1959" t="str">
            <v>N</v>
          </cell>
          <cell r="R1959" t="str">
            <v>N</v>
          </cell>
          <cell r="S1959" t="str">
            <v>001400000000000000000003649476</v>
          </cell>
        </row>
        <row r="1960">
          <cell r="A1960">
            <v>39172</v>
          </cell>
          <cell r="B1960" t="str">
            <v>2002-11-19-07.02.41.456095</v>
          </cell>
          <cell r="C1960" t="str">
            <v>2002-11-19-07.02.41.456095</v>
          </cell>
          <cell r="D1960" t="str">
            <v>ขาย</v>
          </cell>
          <cell r="E1960" t="str">
            <v>55299300583</v>
          </cell>
          <cell r="F1960" t="b">
            <v>0</v>
          </cell>
          <cell r="G1960" t="str">
            <v>เอส-ซีอะควาคัลเจอร์</v>
          </cell>
          <cell r="H1960" t="str">
            <v>2002120304400067</v>
          </cell>
          <cell r="I1960" t="str">
            <v>99</v>
          </cell>
          <cell r="J1960">
            <v>2362107.04</v>
          </cell>
          <cell r="K1960">
            <v>1317056.32</v>
          </cell>
          <cell r="L1960">
            <v>0</v>
          </cell>
          <cell r="M1960">
            <v>0</v>
          </cell>
          <cell r="N1960">
            <v>5042.82</v>
          </cell>
          <cell r="O1960">
            <v>1317056.32</v>
          </cell>
          <cell r="P1960">
            <v>1877209.42</v>
          </cell>
          <cell r="Q1960" t="str">
            <v>A</v>
          </cell>
          <cell r="R1960" t="str">
            <v>N</v>
          </cell>
          <cell r="S1960" t="str">
            <v>001400000000000000000006338207</v>
          </cell>
        </row>
        <row r="1961">
          <cell r="A1961">
            <v>39172</v>
          </cell>
          <cell r="B1961" t="str">
            <v>2001-06-02-08.46.01.442431</v>
          </cell>
          <cell r="C1961" t="str">
            <v>2001-06-02-08.46.01.442431</v>
          </cell>
          <cell r="D1961" t="str">
            <v>ขาย</v>
          </cell>
          <cell r="E1961" t="str">
            <v>55299310544</v>
          </cell>
          <cell r="F1961" t="b">
            <v>0</v>
          </cell>
          <cell r="G1961" t="str">
            <v>ไพรัช ตันติวชิรฐากุร</v>
          </cell>
          <cell r="H1961" t="str">
            <v>1998100420541323</v>
          </cell>
          <cell r="I1961" t="str">
            <v>99</v>
          </cell>
          <cell r="J1961">
            <v>2464729.29</v>
          </cell>
          <cell r="K1961">
            <v>691803.56</v>
          </cell>
          <cell r="L1961">
            <v>0</v>
          </cell>
          <cell r="M1961">
            <v>0</v>
          </cell>
          <cell r="N1961">
            <v>0</v>
          </cell>
          <cell r="O1961">
            <v>691803.56</v>
          </cell>
          <cell r="P1961">
            <v>1462512.47</v>
          </cell>
          <cell r="Q1961" t="str">
            <v>N</v>
          </cell>
          <cell r="R1961" t="str">
            <v>N</v>
          </cell>
          <cell r="S1961" t="str">
            <v>001400000000000000000003649476</v>
          </cell>
        </row>
        <row r="1962">
          <cell r="A1962">
            <v>39172</v>
          </cell>
          <cell r="B1962" t="str">
            <v>2004-11-05-23.25.41.110766</v>
          </cell>
          <cell r="C1962" t="str">
            <v>2004-11-05-23.25.41.110766</v>
          </cell>
          <cell r="D1962" t="str">
            <v>ขาย</v>
          </cell>
          <cell r="E1962" t="str">
            <v>55299311320</v>
          </cell>
          <cell r="F1962" t="b">
            <v>0</v>
          </cell>
          <cell r="G1962" t="str">
            <v>เบญจมาภรณ์ จะรา</v>
          </cell>
          <cell r="H1962" t="str">
            <v>2004120304140066</v>
          </cell>
          <cell r="I1962" t="str">
            <v>99</v>
          </cell>
          <cell r="J1962">
            <v>2085424.6</v>
          </cell>
          <cell r="K1962">
            <v>1163564.83</v>
          </cell>
          <cell r="L1962">
            <v>0</v>
          </cell>
          <cell r="M1962">
            <v>0</v>
          </cell>
          <cell r="N1962">
            <v>0</v>
          </cell>
          <cell r="O1962">
            <v>1163564.83</v>
          </cell>
          <cell r="P1962">
            <v>1111766.24</v>
          </cell>
          <cell r="Q1962" t="str">
            <v>N</v>
          </cell>
          <cell r="R1962" t="str">
            <v>N</v>
          </cell>
          <cell r="S1962" t="str">
            <v>001400000000000000000008583069</v>
          </cell>
        </row>
        <row r="1963">
          <cell r="A1963">
            <v>39172</v>
          </cell>
          <cell r="B1963" t="str">
            <v>2001-06-02-08.35.27.306973</v>
          </cell>
          <cell r="C1963" t="str">
            <v>2001-06-02-08.35.27.306973</v>
          </cell>
          <cell r="D1963" t="str">
            <v>ขาย</v>
          </cell>
          <cell r="E1963" t="str">
            <v>55299620175</v>
          </cell>
          <cell r="F1963" t="b">
            <v>0</v>
          </cell>
          <cell r="G1963" t="str">
            <v>แท่นแก้วการปิโตรเลียม</v>
          </cell>
          <cell r="H1963" t="str">
            <v>2005060210270161</v>
          </cell>
          <cell r="I1963" t="str">
            <v>99</v>
          </cell>
          <cell r="J1963">
            <v>2646178.2000000002</v>
          </cell>
          <cell r="K1963">
            <v>1445153.2</v>
          </cell>
          <cell r="L1963">
            <v>0</v>
          </cell>
          <cell r="M1963">
            <v>0</v>
          </cell>
          <cell r="N1963">
            <v>0</v>
          </cell>
          <cell r="O1963">
            <v>1445153.2</v>
          </cell>
          <cell r="P1963">
            <v>2061633</v>
          </cell>
          <cell r="Q1963" t="str">
            <v>N</v>
          </cell>
          <cell r="R1963" t="str">
            <v>N</v>
          </cell>
          <cell r="S1963" t="str">
            <v>001400000000000000000003580464</v>
          </cell>
        </row>
        <row r="1964">
          <cell r="A1964">
            <v>39172</v>
          </cell>
          <cell r="B1964" t="str">
            <v>2002-10-06-11.55.14.325097</v>
          </cell>
          <cell r="C1964" t="str">
            <v>2002-10-06-11.55.14.325097</v>
          </cell>
          <cell r="D1964" t="str">
            <v>ไม่ขาย</v>
          </cell>
          <cell r="E1964" t="str">
            <v>55399030376</v>
          </cell>
          <cell r="F1964" t="b">
            <v>0</v>
          </cell>
          <cell r="G1964" t="str">
            <v>ไพโรจน์ กวีวงค์วัฒนา</v>
          </cell>
          <cell r="H1964" t="str">
            <v>1998090820190434</v>
          </cell>
          <cell r="I1964" t="str">
            <v>99</v>
          </cell>
          <cell r="J1964">
            <v>882808.12</v>
          </cell>
          <cell r="K1964">
            <v>746082.2</v>
          </cell>
          <cell r="L1964">
            <v>0</v>
          </cell>
          <cell r="M1964">
            <v>22070</v>
          </cell>
          <cell r="N1964">
            <v>0</v>
          </cell>
          <cell r="O1964">
            <v>746082.2</v>
          </cell>
          <cell r="P1964">
            <v>1174750.0900000001</v>
          </cell>
          <cell r="Q1964" t="str">
            <v>A</v>
          </cell>
          <cell r="R1964">
            <v>0</v>
          </cell>
          <cell r="S1964" t="str">
            <v>001400000000000000000003341853</v>
          </cell>
        </row>
        <row r="1965">
          <cell r="A1965">
            <v>39172</v>
          </cell>
          <cell r="B1965" t="str">
            <v>2004-09-25-23.21.08.443712</v>
          </cell>
          <cell r="C1965" t="str">
            <v>2004-09-25-23.21.08.443712</v>
          </cell>
          <cell r="D1965" t="str">
            <v>ขาย</v>
          </cell>
          <cell r="E1965" t="str">
            <v>55399300506</v>
          </cell>
          <cell r="F1965" t="b">
            <v>0</v>
          </cell>
          <cell r="G1965" t="str">
            <v>วิเชียร เพ็ชรทอง และ</v>
          </cell>
          <cell r="H1965" t="str">
            <v>2004100210540066</v>
          </cell>
          <cell r="I1965" t="str">
            <v>99</v>
          </cell>
          <cell r="J1965">
            <v>3825291.56</v>
          </cell>
          <cell r="K1965">
            <v>2329381.7200000002</v>
          </cell>
          <cell r="L1965">
            <v>0</v>
          </cell>
          <cell r="M1965">
            <v>83600</v>
          </cell>
          <cell r="N1965">
            <v>0</v>
          </cell>
          <cell r="O1965">
            <v>2329381.7200000002</v>
          </cell>
          <cell r="P1965">
            <v>1579429.68</v>
          </cell>
          <cell r="Q1965" t="str">
            <v>N</v>
          </cell>
          <cell r="R1965" t="str">
            <v>N</v>
          </cell>
          <cell r="S1965" t="str">
            <v>001400000000000000000008462541</v>
          </cell>
        </row>
        <row r="1966">
          <cell r="A1966">
            <v>39172</v>
          </cell>
          <cell r="B1966" t="str">
            <v>2001-06-02-08.46.27.933116</v>
          </cell>
          <cell r="C1966" t="str">
            <v>2001-06-02-08.46.27.933116</v>
          </cell>
          <cell r="D1966" t="str">
            <v>ขาย</v>
          </cell>
          <cell r="E1966" t="str">
            <v>55403024327</v>
          </cell>
          <cell r="F1966" t="b">
            <v>0</v>
          </cell>
          <cell r="G1966" t="str">
            <v>สุนีย์ ทองแก้ว</v>
          </cell>
          <cell r="H1966" t="str">
            <v>1998100420542757</v>
          </cell>
          <cell r="I1966" t="str">
            <v>03</v>
          </cell>
          <cell r="J1966">
            <v>0</v>
          </cell>
          <cell r="K1966">
            <v>0</v>
          </cell>
          <cell r="L1966">
            <v>0</v>
          </cell>
          <cell r="M1966">
            <v>0</v>
          </cell>
          <cell r="N1966">
            <v>0</v>
          </cell>
          <cell r="O1966">
            <v>0</v>
          </cell>
          <cell r="P1966">
            <v>0</v>
          </cell>
          <cell r="Q1966" t="str">
            <v>A</v>
          </cell>
          <cell r="R1966" t="str">
            <v>Y</v>
          </cell>
          <cell r="S1966" t="str">
            <v>001400000000000000000003652255</v>
          </cell>
        </row>
        <row r="1967">
          <cell r="A1967">
            <v>39172</v>
          </cell>
          <cell r="B1967" t="str">
            <v>2001-06-02-08.46.27.933116</v>
          </cell>
          <cell r="C1967" t="str">
            <v>2001-06-02-08.46.27.933116</v>
          </cell>
          <cell r="D1967" t="str">
            <v>ขาย</v>
          </cell>
          <cell r="E1967" t="str">
            <v>55430010183</v>
          </cell>
          <cell r="F1967" t="b">
            <v>0</v>
          </cell>
          <cell r="G1967" t="str">
            <v>สุนีย์ ทองแก้ว</v>
          </cell>
          <cell r="H1967" t="str">
            <v>1998100420542757</v>
          </cell>
          <cell r="I1967" t="str">
            <v>30</v>
          </cell>
          <cell r="J1967">
            <v>1863247.49</v>
          </cell>
          <cell r="K1967">
            <v>1548292.72</v>
          </cell>
          <cell r="L1967">
            <v>0</v>
          </cell>
          <cell r="M1967">
            <v>0</v>
          </cell>
          <cell r="N1967">
            <v>0</v>
          </cell>
          <cell r="O1967">
            <v>1548292.72</v>
          </cell>
          <cell r="P1967">
            <v>223198.27</v>
          </cell>
          <cell r="Q1967" t="str">
            <v>A</v>
          </cell>
          <cell r="R1967" t="str">
            <v>Y</v>
          </cell>
          <cell r="S1967" t="str">
            <v>001400000000000000000003652255</v>
          </cell>
        </row>
        <row r="1968">
          <cell r="A1968">
            <v>39172</v>
          </cell>
          <cell r="B1968" t="str">
            <v>2000-04-06-19.06.29.444045</v>
          </cell>
          <cell r="C1968" t="str">
            <v>2000-04-06-19.06.29.444045</v>
          </cell>
          <cell r="D1968" t="str">
            <v>ขาย</v>
          </cell>
          <cell r="E1968" t="str">
            <v>55499620030</v>
          </cell>
          <cell r="F1968" t="b">
            <v>0</v>
          </cell>
          <cell r="G1968" t="str">
            <v>เครือมาศ มูสิทสูตร</v>
          </cell>
          <cell r="H1968" t="str">
            <v>1998090820075146</v>
          </cell>
          <cell r="I1968" t="str">
            <v>99</v>
          </cell>
          <cell r="J1968">
            <v>323316.71000000002</v>
          </cell>
          <cell r="K1968">
            <v>123201.68</v>
          </cell>
          <cell r="L1968">
            <v>0</v>
          </cell>
          <cell r="M1968">
            <v>0</v>
          </cell>
          <cell r="N1968">
            <v>0</v>
          </cell>
          <cell r="O1968">
            <v>123201.68</v>
          </cell>
          <cell r="P1968">
            <v>192978.84</v>
          </cell>
          <cell r="Q1968" t="str">
            <v>A</v>
          </cell>
          <cell r="R1968" t="str">
            <v>N</v>
          </cell>
          <cell r="S1968" t="str">
            <v>001400000000000000000000248168</v>
          </cell>
        </row>
        <row r="1969">
          <cell r="A1969">
            <v>39172</v>
          </cell>
          <cell r="B1969" t="str">
            <v>2001-06-02-08.46.25.240745</v>
          </cell>
          <cell r="C1969" t="str">
            <v>2001-06-02-08.46.25.240745</v>
          </cell>
          <cell r="D1969" t="str">
            <v>ขาย</v>
          </cell>
          <cell r="E1969" t="str">
            <v>55499620153</v>
          </cell>
          <cell r="F1969" t="b">
            <v>0</v>
          </cell>
          <cell r="G1969" t="str">
            <v>รัชนีกร ธารประสิทธิ์</v>
          </cell>
          <cell r="H1969" t="str">
            <v>2000120118091763</v>
          </cell>
          <cell r="I1969" t="str">
            <v>99</v>
          </cell>
          <cell r="J1969">
            <v>783474.73</v>
          </cell>
          <cell r="K1969">
            <v>706474.73</v>
          </cell>
          <cell r="L1969">
            <v>0</v>
          </cell>
          <cell r="M1969">
            <v>0</v>
          </cell>
          <cell r="N1969">
            <v>0</v>
          </cell>
          <cell r="O1969">
            <v>706474.73</v>
          </cell>
          <cell r="P1969">
            <v>411044.23</v>
          </cell>
          <cell r="Q1969" t="str">
            <v>A</v>
          </cell>
          <cell r="R1969" t="str">
            <v>N</v>
          </cell>
          <cell r="S1969" t="str">
            <v>001400000000000000000003651892</v>
          </cell>
        </row>
        <row r="1970">
          <cell r="A1970">
            <v>39172</v>
          </cell>
          <cell r="B1970" t="str">
            <v>2000-04-25-14.39.21.063218</v>
          </cell>
          <cell r="C1970" t="str">
            <v>2000-04-25-14.39.21.063218</v>
          </cell>
          <cell r="D1970" t="str">
            <v>ขาย</v>
          </cell>
          <cell r="E1970" t="str">
            <v>55499620187</v>
          </cell>
          <cell r="F1970" t="b">
            <v>0</v>
          </cell>
          <cell r="G1970" t="str">
            <v>ลักษิกา ทรัพย์เจริญ</v>
          </cell>
          <cell r="H1970" t="str">
            <v>2004100121182172</v>
          </cell>
          <cell r="I1970" t="str">
            <v>99</v>
          </cell>
          <cell r="J1970">
            <v>2911120.22</v>
          </cell>
          <cell r="K1970">
            <v>2799120.22</v>
          </cell>
          <cell r="L1970">
            <v>0</v>
          </cell>
          <cell r="M1970">
            <v>0</v>
          </cell>
          <cell r="N1970">
            <v>0</v>
          </cell>
          <cell r="O1970">
            <v>2799120.22</v>
          </cell>
          <cell r="P1970">
            <v>1534171.07</v>
          </cell>
          <cell r="Q1970" t="str">
            <v>A</v>
          </cell>
          <cell r="R1970" t="str">
            <v>N</v>
          </cell>
          <cell r="S1970" t="str">
            <v>001400000000000000000002113754</v>
          </cell>
        </row>
        <row r="1971">
          <cell r="A1971">
            <v>39172</v>
          </cell>
          <cell r="B1971" t="str">
            <v>2000-04-24-18.26.28.589513</v>
          </cell>
          <cell r="C1971" t="str">
            <v>2000-04-24-18.26.28.589513</v>
          </cell>
          <cell r="D1971" t="str">
            <v>ขาย</v>
          </cell>
          <cell r="E1971" t="str">
            <v>55499620226</v>
          </cell>
          <cell r="F1971" t="b">
            <v>0</v>
          </cell>
          <cell r="G1971" t="str">
            <v>ฉยา จินเดหวา</v>
          </cell>
          <cell r="H1971" t="str">
            <v>1998090820072577</v>
          </cell>
          <cell r="I1971" t="str">
            <v>99</v>
          </cell>
          <cell r="J1971">
            <v>428184.07</v>
          </cell>
          <cell r="K1971">
            <v>400690.82</v>
          </cell>
          <cell r="L1971">
            <v>0</v>
          </cell>
          <cell r="M1971">
            <v>0</v>
          </cell>
          <cell r="N1971">
            <v>0</v>
          </cell>
          <cell r="O1971">
            <v>400690.82</v>
          </cell>
          <cell r="P1971">
            <v>74393.759999999995</v>
          </cell>
          <cell r="Q1971" t="str">
            <v>A</v>
          </cell>
          <cell r="R1971">
            <v>0</v>
          </cell>
          <cell r="S1971" t="str">
            <v>001400000000000000000001807292</v>
          </cell>
        </row>
        <row r="1972">
          <cell r="A1972">
            <v>39172</v>
          </cell>
          <cell r="B1972" t="str">
            <v>2001-06-02-08.46.26.433883</v>
          </cell>
          <cell r="C1972" t="str">
            <v>2001-06-02-08.46.26.433883</v>
          </cell>
          <cell r="D1972" t="str">
            <v>ขาย</v>
          </cell>
          <cell r="E1972" t="str">
            <v>55499620323</v>
          </cell>
          <cell r="F1972" t="b">
            <v>0</v>
          </cell>
          <cell r="G1972" t="str">
            <v>ทินกร วิฬารัตน์</v>
          </cell>
          <cell r="H1972" t="str">
            <v>2007020111450130</v>
          </cell>
          <cell r="I1972" t="str">
            <v>99</v>
          </cell>
          <cell r="J1972">
            <v>363923</v>
          </cell>
          <cell r="K1972">
            <v>363923</v>
          </cell>
          <cell r="L1972">
            <v>0</v>
          </cell>
          <cell r="M1972">
            <v>17610</v>
          </cell>
          <cell r="N1972">
            <v>0</v>
          </cell>
          <cell r="O1972">
            <v>363923</v>
          </cell>
          <cell r="P1972">
            <v>387765.95</v>
          </cell>
          <cell r="Q1972" t="str">
            <v>A</v>
          </cell>
          <cell r="R1972" t="str">
            <v>N</v>
          </cell>
          <cell r="S1972" t="str">
            <v>001400000000000000000003651515</v>
          </cell>
        </row>
        <row r="1973">
          <cell r="A1973">
            <v>39172</v>
          </cell>
          <cell r="B1973" t="str">
            <v>2003-12-30-09.11.28.398976</v>
          </cell>
          <cell r="C1973" t="str">
            <v>2003-12-30-09.11.28.398976</v>
          </cell>
          <cell r="D1973" t="str">
            <v>ขาย</v>
          </cell>
          <cell r="E1973" t="str">
            <v>55499620331</v>
          </cell>
          <cell r="F1973" t="b">
            <v>0</v>
          </cell>
          <cell r="G1973" t="str">
            <v>นุกูล ดวงจินดา</v>
          </cell>
          <cell r="H1973" t="str">
            <v>2007020111450131</v>
          </cell>
          <cell r="I1973" t="str">
            <v>99</v>
          </cell>
          <cell r="J1973">
            <v>1259125.45</v>
          </cell>
          <cell r="K1973">
            <v>1259125.45</v>
          </cell>
          <cell r="L1973">
            <v>0</v>
          </cell>
          <cell r="M1973">
            <v>33760</v>
          </cell>
          <cell r="N1973">
            <v>0</v>
          </cell>
          <cell r="O1973">
            <v>1259125.45</v>
          </cell>
          <cell r="P1973">
            <v>211369.2</v>
          </cell>
          <cell r="Q1973" t="str">
            <v>A</v>
          </cell>
          <cell r="R1973" t="str">
            <v>N</v>
          </cell>
          <cell r="S1973" t="str">
            <v>001400000000000000000007454813</v>
          </cell>
        </row>
        <row r="1974">
          <cell r="A1974">
            <v>39172</v>
          </cell>
          <cell r="B1974" t="str">
            <v>2001-06-02-08.46.36.040345</v>
          </cell>
          <cell r="C1974" t="str">
            <v>2001-06-02-08.46.36.040345</v>
          </cell>
          <cell r="D1974" t="str">
            <v>ขาย</v>
          </cell>
          <cell r="E1974" t="str">
            <v>55531008186</v>
          </cell>
          <cell r="F1974" t="b">
            <v>0</v>
          </cell>
          <cell r="G1974" t="str">
            <v>วรรณวิไล เกษมสันต์ ณ อยุธยา</v>
          </cell>
          <cell r="H1974" t="str">
            <v>1998100420543028</v>
          </cell>
          <cell r="I1974" t="str">
            <v>31</v>
          </cell>
          <cell r="J1974">
            <v>350000</v>
          </cell>
          <cell r="K1974">
            <v>245726.12</v>
          </cell>
          <cell r="L1974">
            <v>0</v>
          </cell>
          <cell r="M1974">
            <v>0</v>
          </cell>
          <cell r="N1974">
            <v>0</v>
          </cell>
          <cell r="O1974">
            <v>245726.12</v>
          </cell>
          <cell r="P1974">
            <v>76618.22</v>
          </cell>
          <cell r="Q1974" t="str">
            <v>N</v>
          </cell>
          <cell r="R1974" t="str">
            <v>Y</v>
          </cell>
          <cell r="S1974" t="str">
            <v>001400000000000000000003441112</v>
          </cell>
        </row>
        <row r="1975">
          <cell r="A1975">
            <v>39172</v>
          </cell>
          <cell r="B1975" t="str">
            <v>2001-06-02-08.46.38.155989</v>
          </cell>
          <cell r="C1975" t="str">
            <v>2001-06-02-08.46.38.155989</v>
          </cell>
          <cell r="D1975" t="str">
            <v>ขาย</v>
          </cell>
          <cell r="E1975" t="str">
            <v>55531010044</v>
          </cell>
          <cell r="F1975" t="b">
            <v>0</v>
          </cell>
          <cell r="G1975" t="str">
            <v>ศรชัย การะเกษ,ศิรินุช การะเกษ</v>
          </cell>
          <cell r="H1975" t="str">
            <v>1999020221330234</v>
          </cell>
          <cell r="I1975" t="str">
            <v>31</v>
          </cell>
          <cell r="J1975">
            <v>480000</v>
          </cell>
          <cell r="K1975">
            <v>226780.41</v>
          </cell>
          <cell r="L1975">
            <v>0</v>
          </cell>
          <cell r="M1975">
            <v>0</v>
          </cell>
          <cell r="N1975">
            <v>0</v>
          </cell>
          <cell r="O1975">
            <v>226780.41</v>
          </cell>
          <cell r="P1975">
            <v>35612.620000000003</v>
          </cell>
          <cell r="Q1975" t="str">
            <v>A</v>
          </cell>
          <cell r="R1975" t="str">
            <v>Y</v>
          </cell>
          <cell r="S1975" t="str">
            <v>001400000000000000000003644855</v>
          </cell>
        </row>
        <row r="1977">
          <cell r="A1977">
            <v>39172</v>
          </cell>
          <cell r="B1977" t="str">
            <v>2001-06-02-08.46.38.155989</v>
          </cell>
          <cell r="C1977" t="str">
            <v>2001-06-02-08.46.38.155989</v>
          </cell>
          <cell r="D1977" t="str">
            <v>ขาย</v>
          </cell>
          <cell r="E1977" t="str">
            <v>55531011066</v>
          </cell>
          <cell r="F1977" t="b">
            <v>0</v>
          </cell>
          <cell r="G1977" t="str">
            <v>ศรชัย การะเกษ,ศิรินุช การะเกษ</v>
          </cell>
          <cell r="H1977" t="str">
            <v>1999020221330234</v>
          </cell>
          <cell r="I1977" t="str">
            <v>31</v>
          </cell>
          <cell r="J1977">
            <v>220000</v>
          </cell>
          <cell r="K1977">
            <v>204772.76</v>
          </cell>
          <cell r="L1977">
            <v>0</v>
          </cell>
          <cell r="M1977">
            <v>0</v>
          </cell>
          <cell r="N1977">
            <v>0</v>
          </cell>
          <cell r="O1977">
            <v>204772.76</v>
          </cell>
          <cell r="P1977">
            <v>51004.03</v>
          </cell>
          <cell r="Q1977" t="str">
            <v>A</v>
          </cell>
          <cell r="R1977" t="str">
            <v>Y</v>
          </cell>
          <cell r="S1977" t="str">
            <v>001400000000000000000003644855</v>
          </cell>
        </row>
        <row r="1979">
          <cell r="A1979">
            <v>39172</v>
          </cell>
          <cell r="B1979" t="str">
            <v>2004-12-01-08.55.43.441047</v>
          </cell>
          <cell r="C1979" t="str">
            <v>2004-12-01-08.55.43.441047</v>
          </cell>
          <cell r="D1979" t="str">
            <v>ขาย</v>
          </cell>
          <cell r="E1979" t="str">
            <v>55531012096</v>
          </cell>
          <cell r="F1979" t="b">
            <v>0</v>
          </cell>
          <cell r="G1979" t="str">
            <v>นาย อนุชา เทพา  และ  นาง นฤมล เทพา</v>
          </cell>
          <cell r="H1979" t="str">
            <v>2005010417252448</v>
          </cell>
          <cell r="I1979" t="str">
            <v>31</v>
          </cell>
          <cell r="J1979">
            <v>1290000</v>
          </cell>
          <cell r="K1979">
            <v>1276842.01</v>
          </cell>
          <cell r="L1979">
            <v>36887.160000000003</v>
          </cell>
          <cell r="M1979">
            <v>0</v>
          </cell>
          <cell r="N1979">
            <v>0</v>
          </cell>
          <cell r="O1979">
            <v>1276842.01</v>
          </cell>
          <cell r="P1979">
            <v>267901.84000000003</v>
          </cell>
          <cell r="Q1979" t="str">
            <v>A</v>
          </cell>
          <cell r="R1979" t="str">
            <v>N</v>
          </cell>
          <cell r="S1979" t="str">
            <v>001400000000000000000007137277</v>
          </cell>
        </row>
        <row r="1981">
          <cell r="A1981">
            <v>39172</v>
          </cell>
          <cell r="B1981" t="str">
            <v>2003-02-24-01.14.02.493443</v>
          </cell>
          <cell r="C1981" t="str">
            <v>2003-02-24-01.14.02.493443</v>
          </cell>
          <cell r="D1981" t="str">
            <v>ขาย</v>
          </cell>
          <cell r="E1981" t="str">
            <v>55599030518</v>
          </cell>
          <cell r="F1981" t="b">
            <v>0</v>
          </cell>
          <cell r="G1981" t="str">
            <v>บุญมา แก้วจอมแพง,สุจิตตรา แก้วจอมแพง</v>
          </cell>
          <cell r="H1981" t="str">
            <v>1998081319474862</v>
          </cell>
          <cell r="I1981" t="str">
            <v>99</v>
          </cell>
          <cell r="J1981">
            <v>942198.14</v>
          </cell>
          <cell r="K1981">
            <v>729309.01</v>
          </cell>
          <cell r="L1981">
            <v>0</v>
          </cell>
          <cell r="M1981">
            <v>0</v>
          </cell>
          <cell r="N1981">
            <v>1844.68</v>
          </cell>
          <cell r="O1981">
            <v>729309.01</v>
          </cell>
          <cell r="P1981">
            <v>1116458.33</v>
          </cell>
          <cell r="Q1981" t="str">
            <v>A</v>
          </cell>
          <cell r="R1981" t="str">
            <v>N</v>
          </cell>
          <cell r="S1981" t="str">
            <v>001400000000000000000003057030</v>
          </cell>
        </row>
        <row r="1982">
          <cell r="A1982">
            <v>39172</v>
          </cell>
          <cell r="B1982" t="str">
            <v>2000-04-11-18.20.17.717510</v>
          </cell>
          <cell r="C1982" t="str">
            <v>2000-04-11-18.20.17.717510</v>
          </cell>
          <cell r="D1982" t="str">
            <v>ขาย</v>
          </cell>
          <cell r="E1982" t="str">
            <v>55599300380</v>
          </cell>
          <cell r="F1982" t="b">
            <v>0</v>
          </cell>
          <cell r="G1982" t="str">
            <v>อำนวย ลีบาง</v>
          </cell>
          <cell r="H1982" t="str">
            <v>1998081319490645</v>
          </cell>
          <cell r="I1982" t="str">
            <v>99</v>
          </cell>
          <cell r="J1982">
            <v>4438650.29</v>
          </cell>
          <cell r="K1982">
            <v>1387130.1</v>
          </cell>
          <cell r="L1982">
            <v>0</v>
          </cell>
          <cell r="M1982">
            <v>0</v>
          </cell>
          <cell r="N1982">
            <v>0</v>
          </cell>
          <cell r="O1982">
            <v>1387130.1</v>
          </cell>
          <cell r="P1982">
            <v>5942572.4000000004</v>
          </cell>
          <cell r="Q1982" t="str">
            <v>A</v>
          </cell>
          <cell r="R1982">
            <v>0</v>
          </cell>
          <cell r="S1982" t="str">
            <v>001400000000000000000000687556</v>
          </cell>
        </row>
        <row r="1983">
          <cell r="A1983">
            <v>39172</v>
          </cell>
          <cell r="B1983" t="str">
            <v>2003-01-20-03.50.45.632203</v>
          </cell>
          <cell r="C1983" t="str">
            <v>2003-01-20-03.50.45.632203</v>
          </cell>
          <cell r="D1983" t="str">
            <v>ขาย</v>
          </cell>
          <cell r="E1983" t="str">
            <v>55599300453</v>
          </cell>
          <cell r="F1983" t="b">
            <v>0</v>
          </cell>
          <cell r="G1983" t="str">
            <v>บุญมา แก้วจอมแพง,สุจิตตรา แก้วจอมแพง</v>
          </cell>
          <cell r="H1983" t="str">
            <v>1998081319474862</v>
          </cell>
          <cell r="I1983" t="str">
            <v>99</v>
          </cell>
          <cell r="J1983">
            <v>222311.21</v>
          </cell>
          <cell r="K1983">
            <v>192379.79</v>
          </cell>
          <cell r="L1983">
            <v>0</v>
          </cell>
          <cell r="M1983">
            <v>0</v>
          </cell>
          <cell r="N1983">
            <v>0</v>
          </cell>
          <cell r="O1983">
            <v>192379.79</v>
          </cell>
          <cell r="P1983">
            <v>161870.29</v>
          </cell>
          <cell r="Q1983" t="str">
            <v>A</v>
          </cell>
          <cell r="R1983" t="str">
            <v>N</v>
          </cell>
          <cell r="S1983" t="str">
            <v>001400000000000000000003057030</v>
          </cell>
        </row>
        <row r="1985">
          <cell r="A1985">
            <v>39172</v>
          </cell>
          <cell r="B1985" t="str">
            <v>2003-01-20-03.50.45.632203</v>
          </cell>
          <cell r="C1985" t="str">
            <v>2003-01-20-03.50.45.632203</v>
          </cell>
          <cell r="D1985" t="str">
            <v>ขาย</v>
          </cell>
          <cell r="E1985" t="str">
            <v>55599300461</v>
          </cell>
          <cell r="F1985" t="b">
            <v>0</v>
          </cell>
          <cell r="G1985" t="str">
            <v>บุญมา แก้วจอมแพง,สุจิตตรา แก้วจอมแพง</v>
          </cell>
          <cell r="H1985" t="str">
            <v>1998081319474862</v>
          </cell>
          <cell r="I1985" t="str">
            <v>99</v>
          </cell>
          <cell r="J1985">
            <v>570015.04</v>
          </cell>
          <cell r="K1985">
            <v>396042.96</v>
          </cell>
          <cell r="L1985">
            <v>0</v>
          </cell>
          <cell r="M1985">
            <v>0</v>
          </cell>
          <cell r="N1985">
            <v>0</v>
          </cell>
          <cell r="O1985">
            <v>396042.96</v>
          </cell>
          <cell r="P1985">
            <v>528402.14</v>
          </cell>
          <cell r="Q1985" t="str">
            <v>A</v>
          </cell>
          <cell r="R1985" t="str">
            <v>N</v>
          </cell>
          <cell r="S1985" t="str">
            <v>001400000000000000000003057030</v>
          </cell>
        </row>
        <row r="1987">
          <cell r="A1987">
            <v>39172</v>
          </cell>
          <cell r="B1987" t="str">
            <v>2001-10-08-18.31.20.458685</v>
          </cell>
          <cell r="C1987" t="str">
            <v>2001-10-08-18.31.20.458685</v>
          </cell>
          <cell r="D1987" t="str">
            <v>ขาย</v>
          </cell>
          <cell r="E1987" t="str">
            <v>55599610024</v>
          </cell>
          <cell r="F1987" t="b">
            <v>0</v>
          </cell>
          <cell r="G1987" t="str">
            <v>สมจิต พรหมศร</v>
          </cell>
          <cell r="H1987" t="str">
            <v>2005060210270168</v>
          </cell>
          <cell r="I1987" t="str">
            <v>99</v>
          </cell>
          <cell r="J1987">
            <v>380254.86</v>
          </cell>
          <cell r="K1987">
            <v>380254.86</v>
          </cell>
          <cell r="L1987">
            <v>0</v>
          </cell>
          <cell r="M1987">
            <v>0</v>
          </cell>
          <cell r="N1987">
            <v>0</v>
          </cell>
          <cell r="O1987">
            <v>380254.86</v>
          </cell>
          <cell r="P1987">
            <v>189184.72</v>
          </cell>
          <cell r="Q1987" t="str">
            <v>A</v>
          </cell>
          <cell r="R1987" t="str">
            <v>N</v>
          </cell>
          <cell r="S1987" t="str">
            <v>001400000000000000000004121143</v>
          </cell>
        </row>
        <row r="1988">
          <cell r="A1988">
            <v>39172</v>
          </cell>
          <cell r="B1988" t="str">
            <v>2001-06-02-08.35.45.654410</v>
          </cell>
          <cell r="C1988" t="str">
            <v>2001-06-02-08.35.45.654410</v>
          </cell>
          <cell r="D1988" t="str">
            <v>ขาย</v>
          </cell>
          <cell r="E1988" t="str">
            <v>55630006413</v>
          </cell>
          <cell r="F1988" t="b">
            <v>0</v>
          </cell>
          <cell r="G1988" t="str">
            <v>พงศ์พรหม เกษมสันต์</v>
          </cell>
          <cell r="H1988" t="str">
            <v>2000070108122368</v>
          </cell>
          <cell r="I1988" t="str">
            <v>30</v>
          </cell>
          <cell r="J1988">
            <v>400000</v>
          </cell>
          <cell r="K1988">
            <v>322864.95</v>
          </cell>
          <cell r="L1988">
            <v>0</v>
          </cell>
          <cell r="M1988">
            <v>0</v>
          </cell>
          <cell r="N1988">
            <v>0</v>
          </cell>
          <cell r="O1988">
            <v>322864.95</v>
          </cell>
          <cell r="P1988">
            <v>97051.44</v>
          </cell>
          <cell r="Q1988" t="str">
            <v>N</v>
          </cell>
          <cell r="R1988" t="str">
            <v>Y</v>
          </cell>
          <cell r="S1988" t="str">
            <v>001400000000000000000003461513</v>
          </cell>
        </row>
        <row r="1989">
          <cell r="A1989">
            <v>39172</v>
          </cell>
          <cell r="B1989" t="str">
            <v>2001-05-05-11.21.29.107042</v>
          </cell>
          <cell r="C1989" t="str">
            <v>2001-05-05-11.21.29.107042</v>
          </cell>
          <cell r="D1989" t="str">
            <v>ไม่ขาย</v>
          </cell>
          <cell r="E1989" t="str">
            <v>55630006471</v>
          </cell>
          <cell r="F1989" t="b">
            <v>0</v>
          </cell>
          <cell r="G1989" t="str">
            <v>ดำรงฤทธิ์ สมบูรณ์ศิริ,ประพาส ลิมปะพันธุ์</v>
          </cell>
          <cell r="H1989" t="str">
            <v>1998100420553163</v>
          </cell>
          <cell r="I1989" t="str">
            <v>30</v>
          </cell>
          <cell r="J1989">
            <v>1653314.17</v>
          </cell>
          <cell r="K1989">
            <v>579510.57999999996</v>
          </cell>
          <cell r="L1989">
            <v>0</v>
          </cell>
          <cell r="M1989">
            <v>0</v>
          </cell>
          <cell r="N1989">
            <v>0</v>
          </cell>
          <cell r="O1989">
            <v>579510.57999999996</v>
          </cell>
          <cell r="P1989">
            <v>285438.3</v>
          </cell>
          <cell r="Q1989" t="str">
            <v>N</v>
          </cell>
          <cell r="R1989" t="str">
            <v>Y</v>
          </cell>
          <cell r="S1989" t="str">
            <v>001400000000000000000003609702</v>
          </cell>
        </row>
        <row r="1991">
          <cell r="A1991">
            <v>39172</v>
          </cell>
          <cell r="B1991" t="str">
            <v>2001-06-02-08.35.45.654410</v>
          </cell>
          <cell r="C1991" t="str">
            <v>2001-06-02-08.35.45.654410</v>
          </cell>
          <cell r="D1991" t="str">
            <v>ขาย</v>
          </cell>
          <cell r="E1991" t="str">
            <v>55630006536</v>
          </cell>
          <cell r="F1991" t="b">
            <v>0</v>
          </cell>
          <cell r="G1991" t="str">
            <v>พงศ์พรหม เกษมสันต์</v>
          </cell>
          <cell r="H1991" t="str">
            <v>2000070108122368</v>
          </cell>
          <cell r="I1991" t="str">
            <v>30</v>
          </cell>
          <cell r="J1991">
            <v>203379.04</v>
          </cell>
          <cell r="K1991">
            <v>191681.26</v>
          </cell>
          <cell r="L1991">
            <v>0</v>
          </cell>
          <cell r="M1991">
            <v>0</v>
          </cell>
          <cell r="N1991">
            <v>0</v>
          </cell>
          <cell r="O1991">
            <v>191681.26</v>
          </cell>
          <cell r="P1991">
            <v>41499.480000000003</v>
          </cell>
          <cell r="Q1991" t="str">
            <v>N</v>
          </cell>
          <cell r="R1991" t="str">
            <v>Y</v>
          </cell>
          <cell r="S1991" t="str">
            <v>001400000000000000000003461513</v>
          </cell>
        </row>
        <row r="1992">
          <cell r="A1992">
            <v>39172</v>
          </cell>
          <cell r="B1992" t="str">
            <v>2001-11-28-04.48.47.080097</v>
          </cell>
          <cell r="C1992" t="str">
            <v>2001-11-28-04.48.47.080097</v>
          </cell>
          <cell r="D1992" t="str">
            <v>ขาย</v>
          </cell>
          <cell r="E1992" t="str">
            <v>55631008206</v>
          </cell>
          <cell r="F1992" t="b">
            <v>0</v>
          </cell>
          <cell r="G1992" t="str">
            <v>ประกอบ รักษาเกียรติ</v>
          </cell>
          <cell r="H1992" t="str">
            <v>2005090120161929</v>
          </cell>
          <cell r="I1992" t="str">
            <v>31</v>
          </cell>
          <cell r="J1992">
            <v>1244734.02</v>
          </cell>
          <cell r="K1992">
            <v>1233171.3700000001</v>
          </cell>
          <cell r="L1992">
            <v>0</v>
          </cell>
          <cell r="M1992">
            <v>0</v>
          </cell>
          <cell r="N1992">
            <v>0</v>
          </cell>
          <cell r="O1992">
            <v>1233171.3700000001</v>
          </cell>
          <cell r="P1992">
            <v>447850.82</v>
          </cell>
          <cell r="Q1992" t="str">
            <v>A</v>
          </cell>
          <cell r="R1992" t="str">
            <v>Y</v>
          </cell>
          <cell r="S1992" t="str">
            <v>001400000000000000000004143230</v>
          </cell>
        </row>
        <row r="1993">
          <cell r="A1993">
            <v>39172</v>
          </cell>
          <cell r="B1993" t="str">
            <v>2001-05-05-11.21.29.107042</v>
          </cell>
          <cell r="C1993" t="str">
            <v>2001-05-05-11.21.29.107042</v>
          </cell>
          <cell r="D1993" t="str">
            <v>ไม่ขาย</v>
          </cell>
          <cell r="E1993" t="str">
            <v>55660000592</v>
          </cell>
          <cell r="F1993" t="b">
            <v>0</v>
          </cell>
          <cell r="G1993" t="str">
            <v>ดำรงฤทธิ์ สมบูรณ์ศิริ,ประพาส ลิมปะพันธุ์</v>
          </cell>
          <cell r="H1993" t="str">
            <v>1998100420553163</v>
          </cell>
          <cell r="I1993" t="str">
            <v>60</v>
          </cell>
          <cell r="J1993">
            <v>900000</v>
          </cell>
          <cell r="K1993">
            <v>0</v>
          </cell>
          <cell r="L1993">
            <v>0</v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 t="str">
            <v>N</v>
          </cell>
          <cell r="R1993" t="str">
            <v>Y</v>
          </cell>
          <cell r="S1993" t="str">
            <v>001400000000000000000003609702</v>
          </cell>
        </row>
        <row r="1995">
          <cell r="A1995">
            <v>39172</v>
          </cell>
          <cell r="B1995" t="str">
            <v>2002-10-06-13.24.51.444793</v>
          </cell>
          <cell r="C1995" t="str">
            <v>2002-10-06-13.24.51.444793</v>
          </cell>
          <cell r="D1995" t="str">
            <v>ขาย</v>
          </cell>
          <cell r="E1995" t="str">
            <v>55699300638</v>
          </cell>
          <cell r="F1995" t="b">
            <v>0</v>
          </cell>
          <cell r="G1995" t="str">
            <v>เกษม จันทร์ศิริ</v>
          </cell>
          <cell r="H1995" t="str">
            <v>1998081319495512</v>
          </cell>
          <cell r="I1995" t="str">
            <v>99</v>
          </cell>
          <cell r="J1995">
            <v>587735.49</v>
          </cell>
          <cell r="K1995">
            <v>414748.28</v>
          </cell>
          <cell r="L1995">
            <v>0</v>
          </cell>
          <cell r="M1995">
            <v>0</v>
          </cell>
          <cell r="N1995">
            <v>0</v>
          </cell>
          <cell r="O1995">
            <v>414748.28</v>
          </cell>
          <cell r="P1995">
            <v>183979.74</v>
          </cell>
          <cell r="Q1995" t="str">
            <v>N</v>
          </cell>
          <cell r="R1995" t="str">
            <v>Y</v>
          </cell>
          <cell r="S1995" t="str">
            <v>001400000000000000000005175617</v>
          </cell>
        </row>
        <row r="1996">
          <cell r="A1996">
            <v>39172</v>
          </cell>
          <cell r="B1996" t="str">
            <v>2003-10-22-03.28.28.901642</v>
          </cell>
          <cell r="C1996" t="str">
            <v>2003-10-22-03.28.28.901642</v>
          </cell>
          <cell r="D1996" t="str">
            <v>ขาย</v>
          </cell>
          <cell r="E1996" t="str">
            <v>55699310275</v>
          </cell>
          <cell r="F1996" t="b">
            <v>0</v>
          </cell>
          <cell r="G1996" t="str">
            <v>ธนดล/นางสมศรี จารุปาณ</v>
          </cell>
          <cell r="H1996" t="str">
            <v>2000021412080188</v>
          </cell>
          <cell r="I1996" t="str">
            <v>99</v>
          </cell>
          <cell r="J1996">
            <v>242662.44</v>
          </cell>
          <cell r="K1996">
            <v>137483.9</v>
          </cell>
          <cell r="L1996">
            <v>0</v>
          </cell>
          <cell r="M1996">
            <v>0</v>
          </cell>
          <cell r="N1996">
            <v>0</v>
          </cell>
          <cell r="O1996">
            <v>137483.9</v>
          </cell>
          <cell r="P1996">
            <v>258360.38</v>
          </cell>
          <cell r="Q1996" t="str">
            <v>N</v>
          </cell>
          <cell r="R1996" t="str">
            <v>N</v>
          </cell>
          <cell r="S1996" t="str">
            <v>001400000000000000000006461883</v>
          </cell>
        </row>
        <row r="1998">
          <cell r="A1998">
            <v>39172</v>
          </cell>
          <cell r="B1998" t="str">
            <v>2000-04-25-14.23.55.937976</v>
          </cell>
          <cell r="C1998" t="str">
            <v>2000-04-25-14.23.55.937976</v>
          </cell>
          <cell r="D1998" t="str">
            <v>ขาย</v>
          </cell>
          <cell r="E1998" t="str">
            <v>55899030172</v>
          </cell>
          <cell r="F1998" t="b">
            <v>0</v>
          </cell>
          <cell r="G1998" t="str">
            <v>ประจักษ์ ศิริมั่น</v>
          </cell>
          <cell r="H1998" t="str">
            <v>2001080219140170</v>
          </cell>
          <cell r="I1998" t="str">
            <v>99</v>
          </cell>
          <cell r="J1998">
            <v>549997.54</v>
          </cell>
          <cell r="K1998">
            <v>492606.98</v>
          </cell>
          <cell r="L1998">
            <v>0</v>
          </cell>
          <cell r="M1998">
            <v>1750</v>
          </cell>
          <cell r="N1998">
            <v>0</v>
          </cell>
          <cell r="O1998">
            <v>492606.98</v>
          </cell>
          <cell r="P1998">
            <v>565669.31999999995</v>
          </cell>
          <cell r="Q1998" t="str">
            <v>A</v>
          </cell>
          <cell r="R1998" t="str">
            <v>N</v>
          </cell>
          <cell r="S1998" t="str">
            <v>001400000000000000000002106331</v>
          </cell>
        </row>
        <row r="1999">
          <cell r="A1999">
            <v>39172</v>
          </cell>
          <cell r="B1999" t="str">
            <v>2001-06-02-08.35.47.565098</v>
          </cell>
          <cell r="C1999" t="str">
            <v>2001-06-02-08.35.47.565098</v>
          </cell>
          <cell r="D1999" t="str">
            <v>ไม่ขาย</v>
          </cell>
          <cell r="E1999" t="str">
            <v>55899300315</v>
          </cell>
          <cell r="F1999" t="b">
            <v>0</v>
          </cell>
          <cell r="G1999" t="str">
            <v>พินัย พัวพัฒนกุล</v>
          </cell>
          <cell r="H1999" t="str">
            <v>2001010406080215</v>
          </cell>
          <cell r="I1999" t="str">
            <v>99</v>
          </cell>
          <cell r="J1999">
            <v>3772123.14</v>
          </cell>
          <cell r="K1999">
            <v>1412302.5</v>
          </cell>
          <cell r="L1999">
            <v>0</v>
          </cell>
          <cell r="M1999">
            <v>0</v>
          </cell>
          <cell r="N1999">
            <v>0</v>
          </cell>
          <cell r="O1999">
            <v>1412302.5</v>
          </cell>
          <cell r="P1999">
            <v>1002643.63</v>
          </cell>
          <cell r="Q1999" t="str">
            <v>N</v>
          </cell>
          <cell r="R1999" t="str">
            <v>Y</v>
          </cell>
          <cell r="S1999" t="str">
            <v>001400000000000000000003605594</v>
          </cell>
        </row>
        <row r="2000">
          <cell r="A2000">
            <v>39172</v>
          </cell>
          <cell r="B2000" t="str">
            <v>2000-04-21-21.30.04.841639</v>
          </cell>
          <cell r="C2000" t="str">
            <v>2000-04-21-21.30.04.841639</v>
          </cell>
          <cell r="D2000" t="str">
            <v>ขาย</v>
          </cell>
          <cell r="E2000" t="str">
            <v>55899310114</v>
          </cell>
          <cell r="F2000" t="b">
            <v>0</v>
          </cell>
          <cell r="G2000" t="str">
            <v>ประเสริฐ โฆษิตาภา</v>
          </cell>
          <cell r="H2000" t="str">
            <v>1998100420553641</v>
          </cell>
          <cell r="I2000" t="str">
            <v>99</v>
          </cell>
          <cell r="J2000">
            <v>631303.96</v>
          </cell>
          <cell r="K2000">
            <v>307859.71999999997</v>
          </cell>
          <cell r="L2000">
            <v>0</v>
          </cell>
          <cell r="M2000">
            <v>0</v>
          </cell>
          <cell r="N2000">
            <v>0</v>
          </cell>
          <cell r="O2000">
            <v>307859.71999999997</v>
          </cell>
          <cell r="P2000">
            <v>319486.40000000002</v>
          </cell>
          <cell r="Q2000" t="str">
            <v>N</v>
          </cell>
          <cell r="R2000" t="str">
            <v>N</v>
          </cell>
          <cell r="S2000" t="str">
            <v>001400000000000000000001769359</v>
          </cell>
        </row>
        <row r="2001">
          <cell r="A2001">
            <v>39172</v>
          </cell>
          <cell r="B2001" t="str">
            <v>2001-06-02-08.46.48.793801</v>
          </cell>
          <cell r="C2001" t="str">
            <v>2001-06-02-08.46.48.793801</v>
          </cell>
          <cell r="D2001" t="str">
            <v>ขาย</v>
          </cell>
          <cell r="E2001" t="str">
            <v>55899310148</v>
          </cell>
          <cell r="F2001" t="b">
            <v>0</v>
          </cell>
          <cell r="G2001" t="str">
            <v>สมศักดิ์ กิตติวรวัฒน์</v>
          </cell>
          <cell r="H2001" t="str">
            <v>2001080219140171</v>
          </cell>
          <cell r="I2001" t="str">
            <v>99</v>
          </cell>
          <cell r="J2001">
            <v>6361681.7599999998</v>
          </cell>
          <cell r="K2001">
            <v>4584985.21</v>
          </cell>
          <cell r="L2001">
            <v>0</v>
          </cell>
          <cell r="M2001">
            <v>0</v>
          </cell>
          <cell r="N2001">
            <v>0</v>
          </cell>
          <cell r="O2001">
            <v>4584985.21</v>
          </cell>
          <cell r="P2001">
            <v>3687652.5</v>
          </cell>
          <cell r="Q2001" t="str">
            <v>N</v>
          </cell>
          <cell r="R2001" t="str">
            <v>Y</v>
          </cell>
          <cell r="S2001" t="str">
            <v>001400000000000000000003643049</v>
          </cell>
        </row>
        <row r="2002">
          <cell r="A2002">
            <v>39172</v>
          </cell>
          <cell r="B2002" t="str">
            <v>2000-04-25-14.24.02.458968</v>
          </cell>
          <cell r="C2002" t="str">
            <v>2000-04-25-14.24.02.458968</v>
          </cell>
          <cell r="D2002" t="str">
            <v>ขาย</v>
          </cell>
          <cell r="E2002" t="str">
            <v>55899310156</v>
          </cell>
          <cell r="F2002" t="b">
            <v>0</v>
          </cell>
          <cell r="G2002" t="str">
            <v>วัฒนา งามนิมิตรธรรม</v>
          </cell>
          <cell r="H2002" t="str">
            <v>2004040204340084</v>
          </cell>
          <cell r="I2002" t="str">
            <v>99</v>
          </cell>
          <cell r="J2002">
            <v>224194.04</v>
          </cell>
          <cell r="K2002">
            <v>207984.12</v>
          </cell>
          <cell r="L2002">
            <v>0</v>
          </cell>
          <cell r="M2002">
            <v>5605</v>
          </cell>
          <cell r="N2002">
            <v>0</v>
          </cell>
          <cell r="O2002">
            <v>207984.12</v>
          </cell>
          <cell r="P2002">
            <v>124162.22</v>
          </cell>
          <cell r="Q2002" t="str">
            <v>A</v>
          </cell>
          <cell r="R2002" t="str">
            <v>N</v>
          </cell>
          <cell r="S2002" t="str">
            <v>001400000000000000000002106374</v>
          </cell>
        </row>
        <row r="2003">
          <cell r="A2003">
            <v>39172</v>
          </cell>
          <cell r="B2003" t="str">
            <v>2004-11-06-23.37.08.047725</v>
          </cell>
          <cell r="C2003" t="str">
            <v>2004-11-06-23.37.08.047725</v>
          </cell>
          <cell r="D2003" t="str">
            <v>ขาย</v>
          </cell>
          <cell r="E2003" t="str">
            <v>55899310164</v>
          </cell>
          <cell r="F2003" t="b">
            <v>0</v>
          </cell>
          <cell r="G2003" t="str">
            <v>นิติกร พูนทรัพย์สถิตย์</v>
          </cell>
          <cell r="H2003" t="str">
            <v>2004120304140068</v>
          </cell>
          <cell r="I2003" t="str">
            <v>99</v>
          </cell>
          <cell r="J2003">
            <v>956971.57</v>
          </cell>
          <cell r="K2003">
            <v>792082.69</v>
          </cell>
          <cell r="L2003">
            <v>0</v>
          </cell>
          <cell r="M2003">
            <v>0</v>
          </cell>
          <cell r="N2003">
            <v>0</v>
          </cell>
          <cell r="O2003">
            <v>792082.69</v>
          </cell>
          <cell r="P2003">
            <v>338909.26</v>
          </cell>
          <cell r="Q2003" t="str">
            <v>A</v>
          </cell>
          <cell r="R2003" t="str">
            <v>Y</v>
          </cell>
          <cell r="S2003" t="str">
            <v>001400000000000000000008583286</v>
          </cell>
        </row>
        <row r="2004">
          <cell r="A2004">
            <v>39172</v>
          </cell>
          <cell r="B2004" t="str">
            <v>2002-04-07-16.29.15.865403</v>
          </cell>
          <cell r="C2004" t="str">
            <v>2002-04-07-16.29.15.865403</v>
          </cell>
          <cell r="D2004" t="str">
            <v>ขาย</v>
          </cell>
          <cell r="E2004" t="str">
            <v>56199030602</v>
          </cell>
          <cell r="F2004" t="b">
            <v>0</v>
          </cell>
          <cell r="G2004" t="str">
            <v>ประสิทธิ์ ทองฑีฆา</v>
          </cell>
          <cell r="H2004" t="str">
            <v>1998081319545199</v>
          </cell>
          <cell r="I2004" t="str">
            <v>99</v>
          </cell>
          <cell r="J2004">
            <v>1186738.45</v>
          </cell>
          <cell r="K2004">
            <v>796037.34</v>
          </cell>
          <cell r="L2004">
            <v>0</v>
          </cell>
          <cell r="M2004">
            <v>48185</v>
          </cell>
          <cell r="N2004">
            <v>0</v>
          </cell>
          <cell r="O2004">
            <v>796037.34</v>
          </cell>
          <cell r="P2004">
            <v>1705294.38</v>
          </cell>
          <cell r="Q2004" t="str">
            <v>A</v>
          </cell>
          <cell r="R2004" t="str">
            <v>N</v>
          </cell>
          <cell r="S2004" t="str">
            <v>001400000000000000000004365973</v>
          </cell>
        </row>
        <row r="2005">
          <cell r="A2005">
            <v>39172</v>
          </cell>
          <cell r="B2005" t="str">
            <v>2001-06-24-03.20.12.348727</v>
          </cell>
          <cell r="C2005" t="str">
            <v>2001-06-24-03.20.12.348727</v>
          </cell>
          <cell r="D2005" t="str">
            <v>ขาย</v>
          </cell>
          <cell r="E2005" t="str">
            <v>56199030686</v>
          </cell>
          <cell r="F2005" t="b">
            <v>0</v>
          </cell>
          <cell r="G2005" t="str">
            <v>บรรจง กฤตยเรืองโรจน์</v>
          </cell>
          <cell r="H2005" t="str">
            <v>2002050307050110</v>
          </cell>
          <cell r="I2005" t="str">
            <v>99</v>
          </cell>
          <cell r="J2005">
            <v>1942814.54</v>
          </cell>
          <cell r="K2005">
            <v>1857250.64</v>
          </cell>
          <cell r="L2005">
            <v>0</v>
          </cell>
          <cell r="M2005">
            <v>54022.5</v>
          </cell>
          <cell r="N2005">
            <v>0</v>
          </cell>
          <cell r="O2005">
            <v>1857250.64</v>
          </cell>
          <cell r="P2005">
            <v>111409.60000000001</v>
          </cell>
          <cell r="Q2005" t="str">
            <v>A</v>
          </cell>
          <cell r="R2005" t="str">
            <v>N</v>
          </cell>
          <cell r="S2005" t="str">
            <v>001400000000000000000003009734</v>
          </cell>
        </row>
        <row r="2006">
          <cell r="A2006">
            <v>39172</v>
          </cell>
          <cell r="B2006" t="str">
            <v>2001-06-24-03.20.12.348727</v>
          </cell>
          <cell r="C2006" t="str">
            <v>2001-06-24-03.20.12.348727</v>
          </cell>
          <cell r="D2006" t="str">
            <v>ขาย</v>
          </cell>
          <cell r="E2006" t="str">
            <v>56199030694</v>
          </cell>
          <cell r="F2006" t="b">
            <v>0</v>
          </cell>
          <cell r="G2006" t="str">
            <v>บรรจง กฤตยเรืองโรจน์</v>
          </cell>
          <cell r="H2006" t="str">
            <v>2002050307050110</v>
          </cell>
          <cell r="I2006" t="str">
            <v>99</v>
          </cell>
          <cell r="J2006">
            <v>10468388.130000001</v>
          </cell>
          <cell r="K2006">
            <v>6861824.1100000003</v>
          </cell>
          <cell r="L2006">
            <v>0</v>
          </cell>
          <cell r="M2006">
            <v>0</v>
          </cell>
          <cell r="N2006">
            <v>0</v>
          </cell>
          <cell r="O2006">
            <v>6861824.1100000003</v>
          </cell>
          <cell r="P2006">
            <v>415904.39</v>
          </cell>
          <cell r="Q2006" t="str">
            <v>A</v>
          </cell>
          <cell r="R2006" t="str">
            <v>N</v>
          </cell>
          <cell r="S2006" t="str">
            <v>001400000000000000000003009734</v>
          </cell>
        </row>
        <row r="2007">
          <cell r="A2007">
            <v>39172</v>
          </cell>
          <cell r="B2007" t="str">
            <v>2002-04-07-16.29.15.865403</v>
          </cell>
          <cell r="C2007" t="str">
            <v>2002-04-07-16.29.15.865403</v>
          </cell>
          <cell r="D2007" t="str">
            <v>ขาย</v>
          </cell>
          <cell r="E2007" t="str">
            <v>56199300312</v>
          </cell>
          <cell r="F2007" t="b">
            <v>0</v>
          </cell>
          <cell r="G2007" t="str">
            <v>ประสิทธิ์ ทองฑีฆา</v>
          </cell>
          <cell r="H2007" t="str">
            <v>1998081319545199</v>
          </cell>
          <cell r="I2007" t="str">
            <v>99</v>
          </cell>
          <cell r="J2007">
            <v>740639.31</v>
          </cell>
          <cell r="K2007">
            <v>564864.94999999995</v>
          </cell>
          <cell r="L2007">
            <v>0</v>
          </cell>
          <cell r="M2007">
            <v>0</v>
          </cell>
          <cell r="N2007">
            <v>0</v>
          </cell>
          <cell r="O2007">
            <v>564864.94999999995</v>
          </cell>
          <cell r="P2007">
            <v>805095.76</v>
          </cell>
          <cell r="Q2007" t="str">
            <v>A</v>
          </cell>
          <cell r="R2007" t="str">
            <v>N</v>
          </cell>
          <cell r="S2007" t="str">
            <v>001400000000000000000004365973</v>
          </cell>
        </row>
        <row r="2008">
          <cell r="A2008">
            <v>39172</v>
          </cell>
          <cell r="B2008" t="str">
            <v>2002-08-04-19.25.11.638467</v>
          </cell>
          <cell r="C2008" t="str">
            <v>2002-08-04-19.25.11.638467</v>
          </cell>
          <cell r="D2008" t="str">
            <v>ขาย</v>
          </cell>
          <cell r="E2008" t="str">
            <v>56230009867</v>
          </cell>
          <cell r="F2008" t="b">
            <v>0</v>
          </cell>
          <cell r="G2008" t="str">
            <v>คำปัน เสาสิมมา</v>
          </cell>
          <cell r="H2008" t="str">
            <v>2003090108411650</v>
          </cell>
          <cell r="I2008" t="str">
            <v>30</v>
          </cell>
          <cell r="J2008">
            <v>1800000</v>
          </cell>
          <cell r="K2008">
            <v>1509905.52</v>
          </cell>
          <cell r="L2008">
            <v>0</v>
          </cell>
          <cell r="M2008">
            <v>0</v>
          </cell>
          <cell r="N2008">
            <v>0</v>
          </cell>
          <cell r="O2008">
            <v>1509905.52</v>
          </cell>
          <cell r="P2008">
            <v>157250.04</v>
          </cell>
          <cell r="Q2008" t="str">
            <v>A</v>
          </cell>
          <cell r="R2008" t="str">
            <v>N</v>
          </cell>
          <cell r="S2008" t="str">
            <v>001400000000000000000005816450</v>
          </cell>
        </row>
        <row r="2009">
          <cell r="A2009">
            <v>39172</v>
          </cell>
          <cell r="B2009" t="str">
            <v>2001-05-05-11.21.36.498727</v>
          </cell>
          <cell r="C2009" t="str">
            <v>2001-05-05-11.21.36.498727</v>
          </cell>
          <cell r="D2009" t="str">
            <v>ขาย</v>
          </cell>
          <cell r="E2009" t="str">
            <v>56330005739</v>
          </cell>
          <cell r="F2009" t="b">
            <v>0</v>
          </cell>
          <cell r="G2009" t="str">
            <v>เสน่ห์ สินบำรุง</v>
          </cell>
          <cell r="H2009" t="str">
            <v>1998081319594524</v>
          </cell>
          <cell r="I2009" t="str">
            <v>30</v>
          </cell>
          <cell r="J2009">
            <v>13732246.98</v>
          </cell>
          <cell r="K2009">
            <v>6267687.7000000002</v>
          </cell>
          <cell r="L2009">
            <v>0</v>
          </cell>
          <cell r="M2009">
            <v>0</v>
          </cell>
          <cell r="N2009">
            <v>0</v>
          </cell>
          <cell r="O2009">
            <v>6267687.7000000002</v>
          </cell>
          <cell r="P2009">
            <v>12169499.119999999</v>
          </cell>
          <cell r="Q2009" t="str">
            <v>A</v>
          </cell>
          <cell r="R2009" t="str">
            <v>Y</v>
          </cell>
          <cell r="S2009" t="str">
            <v>001400000000000000000003611893</v>
          </cell>
        </row>
        <row r="2010">
          <cell r="A2010">
            <v>39172</v>
          </cell>
          <cell r="B2010" t="str">
            <v>2001-06-02-08.47.17.070506</v>
          </cell>
          <cell r="C2010" t="str">
            <v>2001-06-02-08.47.17.070506</v>
          </cell>
          <cell r="D2010" t="str">
            <v>ขาย</v>
          </cell>
          <cell r="E2010" t="str">
            <v>56331011068</v>
          </cell>
          <cell r="F2010" t="b">
            <v>0</v>
          </cell>
          <cell r="G2010" t="str">
            <v>นงเยาว์ บุตรนนท์,อนันต์ เจริญนนทสิทธิ์</v>
          </cell>
          <cell r="H2010" t="str">
            <v>1998100420555185</v>
          </cell>
          <cell r="I2010" t="str">
            <v>31</v>
          </cell>
          <cell r="J2010">
            <v>2480000</v>
          </cell>
          <cell r="K2010">
            <v>2009701.24</v>
          </cell>
          <cell r="L2010">
            <v>0</v>
          </cell>
          <cell r="M2010">
            <v>0</v>
          </cell>
          <cell r="N2010">
            <v>6593.34</v>
          </cell>
          <cell r="O2010">
            <v>2009701.24</v>
          </cell>
          <cell r="P2010">
            <v>828476.66</v>
          </cell>
          <cell r="Q2010" t="str">
            <v>A</v>
          </cell>
          <cell r="R2010" t="str">
            <v>N</v>
          </cell>
          <cell r="S2010" t="str">
            <v>001400000000000000000003004538</v>
          </cell>
        </row>
        <row r="2012">
          <cell r="A2012">
            <v>39172</v>
          </cell>
          <cell r="B2012" t="str">
            <v>2001-06-02-08.47.18.723958</v>
          </cell>
          <cell r="C2012" t="str">
            <v>2001-06-02-08.47.18.723958</v>
          </cell>
          <cell r="D2012" t="str">
            <v>ขาย</v>
          </cell>
          <cell r="E2012" t="str">
            <v>56331012810</v>
          </cell>
          <cell r="F2012" t="b">
            <v>0</v>
          </cell>
          <cell r="G2012" t="str">
            <v>สุรพล ตั้งเจริญ</v>
          </cell>
          <cell r="H2012" t="str">
            <v>1999100216000575</v>
          </cell>
          <cell r="I2012">
            <v>0</v>
          </cell>
          <cell r="J2012">
            <v>0</v>
          </cell>
          <cell r="K2012">
            <v>0</v>
          </cell>
          <cell r="L2012">
            <v>0</v>
          </cell>
          <cell r="M2012">
            <v>0</v>
          </cell>
          <cell r="N2012">
            <v>0</v>
          </cell>
          <cell r="O2012">
            <v>0</v>
          </cell>
          <cell r="P2012">
            <v>0</v>
          </cell>
          <cell r="Q2012" t="str">
            <v>X</v>
          </cell>
          <cell r="R2012" t="str">
            <v>N</v>
          </cell>
          <cell r="S2012" t="str">
            <v>001400000000000000000003647732</v>
          </cell>
        </row>
        <row r="2013">
          <cell r="A2013">
            <v>39172</v>
          </cell>
          <cell r="B2013" t="str">
            <v>2001-05-05-11.21.35.828089</v>
          </cell>
          <cell r="C2013" t="str">
            <v>2001-05-05-11.21.35.828089</v>
          </cell>
          <cell r="D2013" t="str">
            <v>ไม่ขายตามไฟล์ confirm</v>
          </cell>
          <cell r="E2013" t="str">
            <v>56334000090</v>
          </cell>
          <cell r="F2013" t="b">
            <v>0</v>
          </cell>
          <cell r="G2013" t="str">
            <v>ไกรสิน</v>
          </cell>
          <cell r="H2013" t="str">
            <v>1998090820154865</v>
          </cell>
          <cell r="I2013" t="str">
            <v>34</v>
          </cell>
          <cell r="J2013">
            <v>2000000</v>
          </cell>
          <cell r="K2013">
            <v>0</v>
          </cell>
          <cell r="L2013">
            <v>0</v>
          </cell>
          <cell r="M2013">
            <v>0</v>
          </cell>
          <cell r="N2013">
            <v>0</v>
          </cell>
          <cell r="O2013">
            <v>0</v>
          </cell>
          <cell r="P2013">
            <v>0</v>
          </cell>
          <cell r="Q2013" t="str">
            <v>A</v>
          </cell>
          <cell r="R2013" t="str">
            <v>Y</v>
          </cell>
          <cell r="S2013" t="str">
            <v>001400000000000000000003580626</v>
          </cell>
        </row>
        <row r="2014">
          <cell r="A2014">
            <v>39172</v>
          </cell>
          <cell r="B2014" t="str">
            <v>2001-05-05-11.21.35.828089</v>
          </cell>
          <cell r="C2014" t="str">
            <v>2001-05-05-11.21.35.828089</v>
          </cell>
          <cell r="D2014" t="str">
            <v>ไม่ขายตามไฟล์ confirm</v>
          </cell>
          <cell r="E2014" t="str">
            <v>56360000521</v>
          </cell>
          <cell r="F2014" t="b">
            <v>0</v>
          </cell>
          <cell r="G2014" t="str">
            <v>ไกรสิน</v>
          </cell>
          <cell r="H2014" t="str">
            <v>2000080316588662</v>
          </cell>
          <cell r="I2014" t="str">
            <v>60</v>
          </cell>
          <cell r="J2014">
            <v>3000000</v>
          </cell>
          <cell r="K2014">
            <v>0</v>
          </cell>
          <cell r="L2014">
            <v>0</v>
          </cell>
          <cell r="M2014">
            <v>0</v>
          </cell>
          <cell r="N2014">
            <v>0</v>
          </cell>
          <cell r="O2014">
            <v>0</v>
          </cell>
          <cell r="P2014">
            <v>0</v>
          </cell>
          <cell r="Q2014" t="str">
            <v>N</v>
          </cell>
          <cell r="R2014" t="str">
            <v>N</v>
          </cell>
          <cell r="S2014" t="str">
            <v>001400000000000000000003580626</v>
          </cell>
        </row>
        <row r="2015">
          <cell r="A2015">
            <v>39172</v>
          </cell>
          <cell r="B2015" t="str">
            <v>2001-05-05-11.21.35.828089</v>
          </cell>
          <cell r="C2015" t="str">
            <v>2001-05-05-11.21.35.828089</v>
          </cell>
          <cell r="D2015" t="str">
            <v>ไม่ขายตามไฟล์ confirm</v>
          </cell>
          <cell r="E2015" t="str">
            <v>56399030632</v>
          </cell>
          <cell r="F2015" t="b">
            <v>0</v>
          </cell>
          <cell r="G2015" t="str">
            <v>ไกรสิน</v>
          </cell>
          <cell r="H2015" t="str">
            <v>1998090820154865</v>
          </cell>
          <cell r="I2015" t="str">
            <v>99</v>
          </cell>
          <cell r="J2015">
            <v>8366900.8200000003</v>
          </cell>
          <cell r="K2015">
            <v>7761303.3700000001</v>
          </cell>
          <cell r="L2015">
            <v>0</v>
          </cell>
          <cell r="M2015">
            <v>0</v>
          </cell>
          <cell r="N2015">
            <v>0</v>
          </cell>
          <cell r="O2015">
            <v>7761303.3700000001</v>
          </cell>
          <cell r="P2015">
            <v>3003678.91</v>
          </cell>
          <cell r="Q2015" t="str">
            <v>A</v>
          </cell>
          <cell r="R2015" t="str">
            <v>Y</v>
          </cell>
          <cell r="S2015" t="str">
            <v>001400000000000000000003580626</v>
          </cell>
        </row>
        <row r="2016">
          <cell r="A2016">
            <v>39172</v>
          </cell>
          <cell r="B2016" t="str">
            <v>2000-04-10-15.55.09.519629</v>
          </cell>
          <cell r="C2016" t="str">
            <v>2000-04-10-15.55.09.519629</v>
          </cell>
          <cell r="D2016" t="str">
            <v>ขาย</v>
          </cell>
          <cell r="E2016" t="str">
            <v>56399030640</v>
          </cell>
          <cell r="F2016" t="b">
            <v>0</v>
          </cell>
          <cell r="G2016" t="str">
            <v>พรชัย วิเศษจุมพล</v>
          </cell>
          <cell r="H2016" t="str">
            <v>1998090820161948</v>
          </cell>
          <cell r="I2016" t="str">
            <v>99</v>
          </cell>
          <cell r="J2016">
            <v>7853437.1900000004</v>
          </cell>
          <cell r="K2016">
            <v>5437225.54</v>
          </cell>
          <cell r="L2016">
            <v>0</v>
          </cell>
          <cell r="M2016">
            <v>26335</v>
          </cell>
          <cell r="N2016">
            <v>0</v>
          </cell>
          <cell r="O2016">
            <v>5437225.54</v>
          </cell>
          <cell r="P2016">
            <v>8643967.4000000004</v>
          </cell>
          <cell r="Q2016" t="str">
            <v>A</v>
          </cell>
          <cell r="R2016">
            <v>0</v>
          </cell>
          <cell r="S2016" t="str">
            <v>001400000000000000000000566278</v>
          </cell>
        </row>
        <row r="2017">
          <cell r="A2017">
            <v>39172</v>
          </cell>
          <cell r="B2017" t="str">
            <v>2001-05-05-11.21.35.828089</v>
          </cell>
          <cell r="C2017" t="str">
            <v>2001-05-05-11.21.35.828089</v>
          </cell>
          <cell r="D2017" t="str">
            <v>ไม่ขายตามไฟล์ confirm</v>
          </cell>
          <cell r="E2017" t="str">
            <v>56399300316</v>
          </cell>
          <cell r="F2017" t="b">
            <v>0</v>
          </cell>
          <cell r="G2017" t="str">
            <v>ไกรสิน</v>
          </cell>
          <cell r="H2017" t="str">
            <v>1998090820154865</v>
          </cell>
          <cell r="I2017" t="str">
            <v>99</v>
          </cell>
          <cell r="J2017">
            <v>3202144.19</v>
          </cell>
          <cell r="K2017">
            <v>2885811.8</v>
          </cell>
          <cell r="L2017">
            <v>0</v>
          </cell>
          <cell r="M2017">
            <v>0</v>
          </cell>
          <cell r="N2017">
            <v>8186.57</v>
          </cell>
          <cell r="O2017">
            <v>2885811.8</v>
          </cell>
          <cell r="P2017">
            <v>1795309.66</v>
          </cell>
          <cell r="Q2017" t="str">
            <v>A</v>
          </cell>
          <cell r="R2017" t="str">
            <v>Y</v>
          </cell>
          <cell r="S2017" t="str">
            <v>001400000000000000000003580626</v>
          </cell>
        </row>
        <row r="2018">
          <cell r="A2018">
            <v>39172</v>
          </cell>
          <cell r="B2018" t="str">
            <v>2001-05-05-11.21.35.828089</v>
          </cell>
          <cell r="C2018" t="str">
            <v>2001-05-05-11.21.35.828089</v>
          </cell>
          <cell r="D2018" t="str">
            <v>ไม่ขายตามไฟล์ confirm</v>
          </cell>
          <cell r="E2018" t="str">
            <v>56399300324</v>
          </cell>
          <cell r="F2018" t="b">
            <v>0</v>
          </cell>
          <cell r="G2018" t="str">
            <v>ไกรสิน</v>
          </cell>
          <cell r="H2018" t="str">
            <v>1998090820154865</v>
          </cell>
          <cell r="I2018" t="str">
            <v>99</v>
          </cell>
          <cell r="J2018">
            <v>3404840.42</v>
          </cell>
          <cell r="K2018">
            <v>3101798.93</v>
          </cell>
          <cell r="L2018">
            <v>0</v>
          </cell>
          <cell r="M2018">
            <v>0</v>
          </cell>
          <cell r="N2018">
            <v>0</v>
          </cell>
          <cell r="O2018">
            <v>3101798.93</v>
          </cell>
          <cell r="P2018">
            <v>1896303.7</v>
          </cell>
          <cell r="Q2018" t="str">
            <v>A</v>
          </cell>
          <cell r="R2018" t="str">
            <v>Y</v>
          </cell>
          <cell r="S2018" t="str">
            <v>001400000000000000000003580626</v>
          </cell>
        </row>
        <row r="2019">
          <cell r="A2019">
            <v>39172</v>
          </cell>
          <cell r="B2019" t="str">
            <v>2001-06-24-03.21.06.758690</v>
          </cell>
          <cell r="C2019" t="str">
            <v>2001-06-24-03.21.06.758690</v>
          </cell>
          <cell r="D2019" t="str">
            <v>ขาย</v>
          </cell>
          <cell r="E2019" t="str">
            <v>56399311056</v>
          </cell>
          <cell r="F2019" t="b">
            <v>0</v>
          </cell>
          <cell r="G2019" t="str">
            <v>สมศักดิ์ เฉลิมเสนาะ,สมหมาย เฉลิมเสนาะ</v>
          </cell>
          <cell r="H2019" t="str">
            <v>2000120118091798</v>
          </cell>
          <cell r="I2019" t="str">
            <v>99</v>
          </cell>
          <cell r="J2019">
            <v>1007045.37</v>
          </cell>
          <cell r="K2019">
            <v>706325.1</v>
          </cell>
          <cell r="L2019">
            <v>0</v>
          </cell>
          <cell r="M2019">
            <v>2675</v>
          </cell>
          <cell r="N2019">
            <v>0</v>
          </cell>
          <cell r="O2019">
            <v>706325.1</v>
          </cell>
          <cell r="P2019">
            <v>409351.34</v>
          </cell>
          <cell r="Q2019" t="str">
            <v>A</v>
          </cell>
          <cell r="R2019" t="str">
            <v>N</v>
          </cell>
          <cell r="S2019" t="str">
            <v>001400000000000000000002935229</v>
          </cell>
        </row>
        <row r="2020">
          <cell r="A2020">
            <v>39172</v>
          </cell>
          <cell r="B2020" t="str">
            <v>2001-06-02-08.47.18.723958</v>
          </cell>
          <cell r="C2020" t="str">
            <v>2001-06-02-08.47.18.723958</v>
          </cell>
          <cell r="D2020" t="str">
            <v>ขาย</v>
          </cell>
          <cell r="E2020" t="str">
            <v>56399311614</v>
          </cell>
          <cell r="F2020" t="b">
            <v>0</v>
          </cell>
          <cell r="G2020" t="str">
            <v>สุรพล ตั้งเจริญ</v>
          </cell>
          <cell r="H2020" t="str">
            <v>1999100216000575</v>
          </cell>
          <cell r="I2020" t="str">
            <v>99</v>
          </cell>
          <cell r="J2020">
            <v>557103.24</v>
          </cell>
          <cell r="K2020">
            <v>557103.24</v>
          </cell>
          <cell r="L2020">
            <v>0</v>
          </cell>
          <cell r="M2020">
            <v>20577.5</v>
          </cell>
          <cell r="N2020">
            <v>0</v>
          </cell>
          <cell r="O2020">
            <v>557103.24</v>
          </cell>
          <cell r="P2020">
            <v>304731.46999999997</v>
          </cell>
          <cell r="Q2020" t="str">
            <v>A</v>
          </cell>
          <cell r="R2020" t="str">
            <v>N</v>
          </cell>
          <cell r="S2020" t="str">
            <v>001400000000000000000003647732</v>
          </cell>
        </row>
        <row r="2021">
          <cell r="A2021">
            <v>39172</v>
          </cell>
          <cell r="B2021" t="str">
            <v>2003-03-10-02.02.28.674063</v>
          </cell>
          <cell r="C2021" t="str">
            <v>2003-03-10-02.02.28.674063</v>
          </cell>
          <cell r="D2021" t="str">
            <v>ขาย</v>
          </cell>
          <cell r="E2021" t="str">
            <v>56499030143</v>
          </cell>
          <cell r="F2021" t="b">
            <v>0</v>
          </cell>
          <cell r="G2021" t="str">
            <v>สามารถ เอื้อปัญจะศิลา</v>
          </cell>
          <cell r="H2021" t="str">
            <v>1998122011281479</v>
          </cell>
          <cell r="I2021" t="str">
            <v>99</v>
          </cell>
          <cell r="J2021">
            <v>1330734.82</v>
          </cell>
          <cell r="K2021">
            <v>1280750.47</v>
          </cell>
          <cell r="L2021">
            <v>0</v>
          </cell>
          <cell r="M2021">
            <v>5617.5</v>
          </cell>
          <cell r="N2021">
            <v>0</v>
          </cell>
          <cell r="O2021">
            <v>1280750.47</v>
          </cell>
          <cell r="P2021">
            <v>2314210.12</v>
          </cell>
          <cell r="Q2021" t="str">
            <v>A</v>
          </cell>
          <cell r="R2021">
            <v>0</v>
          </cell>
          <cell r="S2021" t="str">
            <v>001400000000000000000002745648</v>
          </cell>
        </row>
        <row r="2022">
          <cell r="A2022">
            <v>39172</v>
          </cell>
          <cell r="B2022" t="str">
            <v>2002-07-07-20.35.47.152660</v>
          </cell>
          <cell r="C2022" t="str">
            <v>2002-07-07-20.35.47.152660</v>
          </cell>
          <cell r="D2022" t="str">
            <v>ขาย</v>
          </cell>
          <cell r="E2022" t="str">
            <v>56499030193</v>
          </cell>
          <cell r="F2022" t="b">
            <v>0</v>
          </cell>
          <cell r="G2022" t="str">
            <v>ยุซุปคาน ปาทาน/ฟาลีดา ปาทาน</v>
          </cell>
          <cell r="H2022" t="str">
            <v>1998090820325318</v>
          </cell>
          <cell r="I2022" t="str">
            <v>99</v>
          </cell>
          <cell r="J2022">
            <v>650518.76</v>
          </cell>
          <cell r="K2022">
            <v>0</v>
          </cell>
          <cell r="L2022">
            <v>0</v>
          </cell>
          <cell r="M2022">
            <v>0</v>
          </cell>
          <cell r="N2022">
            <v>0</v>
          </cell>
          <cell r="O2022">
            <v>0</v>
          </cell>
          <cell r="P2022">
            <v>618142.59</v>
          </cell>
          <cell r="Q2022" t="str">
            <v>A</v>
          </cell>
          <cell r="R2022" t="str">
            <v>N</v>
          </cell>
          <cell r="S2022" t="str">
            <v>001400000000000000000003644785</v>
          </cell>
        </row>
        <row r="2023">
          <cell r="A2023">
            <v>39172</v>
          </cell>
          <cell r="B2023" t="str">
            <v>2000-09-08-11.19.49.520709</v>
          </cell>
          <cell r="C2023" t="str">
            <v>2000-09-08-11.19.49.520709</v>
          </cell>
          <cell r="D2023" t="str">
            <v>ขาย</v>
          </cell>
          <cell r="E2023" t="str">
            <v>56499030216</v>
          </cell>
          <cell r="F2023" t="b">
            <v>0</v>
          </cell>
          <cell r="G2023" t="str">
            <v>สมจิตร ทองแจ่ม</v>
          </cell>
          <cell r="H2023" t="str">
            <v>1998090820164722</v>
          </cell>
          <cell r="I2023" t="str">
            <v>99</v>
          </cell>
          <cell r="J2023">
            <v>643508.67000000004</v>
          </cell>
          <cell r="K2023">
            <v>524722.55000000005</v>
          </cell>
          <cell r="L2023">
            <v>0</v>
          </cell>
          <cell r="M2023">
            <v>2520</v>
          </cell>
          <cell r="N2023">
            <v>0</v>
          </cell>
          <cell r="O2023">
            <v>524722.55000000005</v>
          </cell>
          <cell r="P2023">
            <v>740433.26</v>
          </cell>
          <cell r="Q2023" t="str">
            <v>A</v>
          </cell>
          <cell r="R2023" t="str">
            <v>N</v>
          </cell>
          <cell r="S2023" t="str">
            <v>001400000000000000000002596313</v>
          </cell>
        </row>
        <row r="2024">
          <cell r="A2024">
            <v>39172</v>
          </cell>
          <cell r="B2024" t="str">
            <v>2000-09-08-11.19.49.520709</v>
          </cell>
          <cell r="C2024" t="str">
            <v>2000-09-08-11.19.49.520709</v>
          </cell>
          <cell r="D2024" t="str">
            <v>ขาย</v>
          </cell>
          <cell r="E2024" t="str">
            <v>56499300274</v>
          </cell>
          <cell r="F2024" t="b">
            <v>0</v>
          </cell>
          <cell r="G2024" t="str">
            <v>สมจิตร ทองแจ่ม</v>
          </cell>
          <cell r="H2024" t="str">
            <v>1998090820164722</v>
          </cell>
          <cell r="I2024" t="str">
            <v>99</v>
          </cell>
          <cell r="J2024">
            <v>137258.54</v>
          </cell>
          <cell r="K2024">
            <v>109932.14</v>
          </cell>
          <cell r="L2024">
            <v>0</v>
          </cell>
          <cell r="M2024">
            <v>0</v>
          </cell>
          <cell r="N2024">
            <v>0</v>
          </cell>
          <cell r="O2024">
            <v>109932.14</v>
          </cell>
          <cell r="P2024">
            <v>142852.26</v>
          </cell>
          <cell r="Q2024" t="str">
            <v>A</v>
          </cell>
          <cell r="R2024" t="str">
            <v>N</v>
          </cell>
          <cell r="S2024" t="str">
            <v>001400000000000000000002596313</v>
          </cell>
        </row>
        <row r="2025">
          <cell r="A2025">
            <v>39172</v>
          </cell>
          <cell r="B2025" t="str">
            <v>2003-03-10-02.02.28.674063</v>
          </cell>
          <cell r="C2025" t="str">
            <v>2003-03-10-02.02.28.674063</v>
          </cell>
          <cell r="D2025" t="str">
            <v>ขาย</v>
          </cell>
          <cell r="E2025" t="str">
            <v>56499310277</v>
          </cell>
          <cell r="F2025" t="b">
            <v>0</v>
          </cell>
          <cell r="G2025" t="str">
            <v>สามารถ เอื้อปัญจะศิลา</v>
          </cell>
          <cell r="H2025" t="str">
            <v>1998122011281479</v>
          </cell>
          <cell r="I2025" t="str">
            <v>99</v>
          </cell>
          <cell r="J2025">
            <v>465970.1</v>
          </cell>
          <cell r="K2025">
            <v>400000</v>
          </cell>
          <cell r="L2025">
            <v>0</v>
          </cell>
          <cell r="M2025">
            <v>0</v>
          </cell>
          <cell r="N2025">
            <v>5290.17</v>
          </cell>
          <cell r="O2025">
            <v>400000</v>
          </cell>
          <cell r="P2025">
            <v>773126.18</v>
          </cell>
          <cell r="Q2025" t="str">
            <v>A</v>
          </cell>
          <cell r="R2025">
            <v>0</v>
          </cell>
          <cell r="S2025" t="str">
            <v>001400000000000000000002745648</v>
          </cell>
        </row>
        <row r="2026">
          <cell r="A2026">
            <v>39172</v>
          </cell>
          <cell r="B2026" t="str">
            <v>2004-07-05-02.30.20.207698</v>
          </cell>
          <cell r="C2026" t="str">
            <v>2004-07-05-02.30.20.207698</v>
          </cell>
          <cell r="D2026" t="str">
            <v>ขาย</v>
          </cell>
          <cell r="E2026" t="str">
            <v>56499310447</v>
          </cell>
          <cell r="F2026" t="b">
            <v>0</v>
          </cell>
          <cell r="G2026" t="str">
            <v>ยุซุปคาน ปาทาน/ฟาลีดา ปาทาน</v>
          </cell>
          <cell r="H2026" t="str">
            <v>1998090820325318</v>
          </cell>
          <cell r="I2026" t="str">
            <v>99</v>
          </cell>
          <cell r="J2026">
            <v>591551.46</v>
          </cell>
          <cell r="K2026">
            <v>0</v>
          </cell>
          <cell r="L2026">
            <v>0</v>
          </cell>
          <cell r="M2026">
            <v>0</v>
          </cell>
          <cell r="N2026">
            <v>0</v>
          </cell>
          <cell r="O2026">
            <v>0</v>
          </cell>
          <cell r="P2026">
            <v>558645.59</v>
          </cell>
          <cell r="Q2026" t="str">
            <v>A</v>
          </cell>
          <cell r="R2026" t="str">
            <v>N</v>
          </cell>
          <cell r="S2026" t="str">
            <v>001400000000000000000003644785</v>
          </cell>
        </row>
        <row r="2028">
          <cell r="A2028">
            <v>39172</v>
          </cell>
          <cell r="B2028" t="str">
            <v>2002-07-07-20.35.47.152660</v>
          </cell>
          <cell r="C2028" t="str">
            <v>2002-07-07-20.35.47.152660</v>
          </cell>
          <cell r="D2028" t="str">
            <v>ขาย</v>
          </cell>
          <cell r="E2028" t="str">
            <v>56499310455</v>
          </cell>
          <cell r="F2028" t="b">
            <v>0</v>
          </cell>
          <cell r="G2028" t="str">
            <v>ยุซุปคาน ปาทาน/ฟาลีดา ปาทาน</v>
          </cell>
          <cell r="H2028" t="str">
            <v>1998090820325318</v>
          </cell>
          <cell r="I2028" t="str">
            <v>99</v>
          </cell>
          <cell r="J2028">
            <v>591551.46</v>
          </cell>
          <cell r="K2028">
            <v>236760.38</v>
          </cell>
          <cell r="L2028">
            <v>0</v>
          </cell>
          <cell r="M2028">
            <v>0</v>
          </cell>
          <cell r="N2028">
            <v>0</v>
          </cell>
          <cell r="O2028">
            <v>236760.38</v>
          </cell>
          <cell r="P2028">
            <v>608272.48</v>
          </cell>
          <cell r="Q2028" t="str">
            <v>A</v>
          </cell>
          <cell r="R2028" t="str">
            <v>N</v>
          </cell>
          <cell r="S2028" t="str">
            <v>001400000000000000000003644785</v>
          </cell>
        </row>
        <row r="2029">
          <cell r="A2029">
            <v>39172</v>
          </cell>
          <cell r="B2029" t="str">
            <v>2002-04-28-17.18.44.860049</v>
          </cell>
          <cell r="C2029" t="str">
            <v>2002-04-28-17.18.44.860049</v>
          </cell>
          <cell r="D2029" t="str">
            <v>ขาย</v>
          </cell>
          <cell r="E2029" t="str">
            <v>56499310560</v>
          </cell>
          <cell r="F2029" t="b">
            <v>0</v>
          </cell>
          <cell r="G2029" t="str">
            <v>ชลนีย์ ใจคำ</v>
          </cell>
          <cell r="H2029" t="str">
            <v>2000050315401198</v>
          </cell>
          <cell r="I2029" t="str">
            <v>99</v>
          </cell>
          <cell r="J2029">
            <v>366603.99</v>
          </cell>
          <cell r="K2029">
            <v>167197.56</v>
          </cell>
          <cell r="L2029">
            <v>0</v>
          </cell>
          <cell r="M2029">
            <v>0</v>
          </cell>
          <cell r="N2029">
            <v>0</v>
          </cell>
          <cell r="O2029">
            <v>167197.56</v>
          </cell>
          <cell r="P2029">
            <v>134757.85999999999</v>
          </cell>
          <cell r="Q2029" t="str">
            <v>A</v>
          </cell>
          <cell r="R2029" t="str">
            <v>Y</v>
          </cell>
          <cell r="S2029" t="str">
            <v>001400000000000000000005151494</v>
          </cell>
        </row>
        <row r="2030">
          <cell r="A2030">
            <v>39172</v>
          </cell>
          <cell r="B2030" t="str">
            <v>2000-04-24-19.03.35.688504</v>
          </cell>
          <cell r="C2030" t="str">
            <v>2000-04-24-19.03.35.688504</v>
          </cell>
          <cell r="D2030" t="str">
            <v>ขาย</v>
          </cell>
          <cell r="E2030" t="str">
            <v>56503019466</v>
          </cell>
          <cell r="F2030" t="b">
            <v>0</v>
          </cell>
          <cell r="G2030" t="str">
            <v>วร ห่อเพชร</v>
          </cell>
          <cell r="H2030" t="str">
            <v>2001090511250169</v>
          </cell>
          <cell r="I2030" t="str">
            <v>03</v>
          </cell>
          <cell r="J2030">
            <v>0</v>
          </cell>
          <cell r="K2030">
            <v>0</v>
          </cell>
          <cell r="L2030">
            <v>0</v>
          </cell>
          <cell r="M2030">
            <v>0</v>
          </cell>
          <cell r="N2030">
            <v>0</v>
          </cell>
          <cell r="O2030">
            <v>0</v>
          </cell>
          <cell r="P2030">
            <v>0</v>
          </cell>
          <cell r="Q2030" t="str">
            <v>A</v>
          </cell>
          <cell r="R2030" t="str">
            <v>N</v>
          </cell>
          <cell r="S2030" t="str">
            <v>001400000000000000000001916221</v>
          </cell>
        </row>
        <row r="2031">
          <cell r="A2031">
            <v>39172</v>
          </cell>
          <cell r="B2031" t="str">
            <v>2001-06-02-08.27.09.337249</v>
          </cell>
          <cell r="C2031" t="str">
            <v>2001-06-02-08.27.09.337249</v>
          </cell>
          <cell r="D2031" t="str">
            <v>ขาย</v>
          </cell>
          <cell r="E2031" t="str">
            <v>56560001466</v>
          </cell>
          <cell r="F2031" t="b">
            <v>0</v>
          </cell>
          <cell r="G2031" t="str">
            <v>นาหม่อมวัสดุก่อสร้าง</v>
          </cell>
          <cell r="H2031" t="str">
            <v>1998081320060724</v>
          </cell>
          <cell r="I2031" t="str">
            <v>60</v>
          </cell>
          <cell r="J2031">
            <v>121845.55</v>
          </cell>
          <cell r="K2031">
            <v>0</v>
          </cell>
          <cell r="L2031">
            <v>0</v>
          </cell>
          <cell r="M2031">
            <v>0</v>
          </cell>
          <cell r="N2031">
            <v>0</v>
          </cell>
          <cell r="O2031">
            <v>0</v>
          </cell>
          <cell r="P2031">
            <v>0</v>
          </cell>
          <cell r="Q2031" t="str">
            <v>A</v>
          </cell>
          <cell r="R2031" t="str">
            <v>N</v>
          </cell>
          <cell r="S2031" t="str">
            <v>001400000000000000000003580282</v>
          </cell>
        </row>
        <row r="2032">
          <cell r="A2032">
            <v>39172</v>
          </cell>
          <cell r="B2032" t="str">
            <v>2002-12-16-02.00.53.143121</v>
          </cell>
          <cell r="C2032" t="str">
            <v>2002-12-16-02.00.53.143121</v>
          </cell>
          <cell r="D2032" t="str">
            <v>ขาย</v>
          </cell>
          <cell r="E2032" t="str">
            <v>56599031082</v>
          </cell>
          <cell r="F2032" t="b">
            <v>0</v>
          </cell>
          <cell r="G2032" t="str">
            <v>ณุสรา ยกถาวร,สุนา ยกถาวร</v>
          </cell>
          <cell r="H2032" t="str">
            <v>1998081320021403</v>
          </cell>
          <cell r="I2032" t="str">
            <v>99</v>
          </cell>
          <cell r="J2032">
            <v>2500365.0499999998</v>
          </cell>
          <cell r="K2032">
            <v>0</v>
          </cell>
          <cell r="L2032">
            <v>0</v>
          </cell>
          <cell r="M2032">
            <v>0</v>
          </cell>
          <cell r="N2032">
            <v>0</v>
          </cell>
          <cell r="O2032">
            <v>0</v>
          </cell>
          <cell r="P2032">
            <v>2396721.9500000002</v>
          </cell>
          <cell r="Q2032" t="str">
            <v>A</v>
          </cell>
          <cell r="R2032">
            <v>0</v>
          </cell>
          <cell r="S2032" t="str">
            <v>001400000000000000000003650548</v>
          </cell>
        </row>
        <row r="2033">
          <cell r="A2033">
            <v>39172</v>
          </cell>
          <cell r="B2033" t="str">
            <v>2000-04-24-18.39.11.352121</v>
          </cell>
          <cell r="C2033" t="str">
            <v>2000-04-24-18.39.11.352121</v>
          </cell>
          <cell r="D2033" t="str">
            <v>ขาย</v>
          </cell>
          <cell r="E2033" t="str">
            <v>56599031406</v>
          </cell>
          <cell r="F2033" t="b">
            <v>0</v>
          </cell>
          <cell r="G2033" t="str">
            <v>กัลยา จันทรักษ์,สิทธิศักดิ์ กิตติคำรณ</v>
          </cell>
          <cell r="H2033" t="str">
            <v>1999032617504300</v>
          </cell>
          <cell r="I2033" t="str">
            <v>99</v>
          </cell>
          <cell r="J2033">
            <v>1317895.43</v>
          </cell>
          <cell r="K2033">
            <v>908345.14</v>
          </cell>
          <cell r="L2033">
            <v>0</v>
          </cell>
          <cell r="M2033">
            <v>0</v>
          </cell>
          <cell r="N2033">
            <v>0</v>
          </cell>
          <cell r="O2033">
            <v>908345.14</v>
          </cell>
          <cell r="P2033">
            <v>2447407.11</v>
          </cell>
          <cell r="Q2033" t="str">
            <v>A</v>
          </cell>
          <cell r="R2033" t="str">
            <v>N</v>
          </cell>
          <cell r="S2033" t="str">
            <v>001400000000000000000001840075</v>
          </cell>
        </row>
        <row r="2034">
          <cell r="A2034">
            <v>39172</v>
          </cell>
          <cell r="B2034" t="str">
            <v>2002-12-16-01.22.51.526274</v>
          </cell>
          <cell r="C2034" t="str">
            <v>2002-12-16-01.22.51.526274</v>
          </cell>
          <cell r="D2034" t="str">
            <v>ขาย</v>
          </cell>
          <cell r="E2034" t="str">
            <v>56599031498</v>
          </cell>
          <cell r="F2034" t="b">
            <v>0</v>
          </cell>
          <cell r="G2034" t="str">
            <v>สมบูรณ์ รุ่งโรจน์สกุลพร,อุราวรรณ แซ่อึ้ง</v>
          </cell>
          <cell r="H2034" t="str">
            <v>1998090820344959</v>
          </cell>
          <cell r="I2034" t="str">
            <v>99</v>
          </cell>
          <cell r="J2034">
            <v>2263683.92</v>
          </cell>
          <cell r="K2034">
            <v>784862.14</v>
          </cell>
          <cell r="L2034">
            <v>0</v>
          </cell>
          <cell r="M2034">
            <v>0</v>
          </cell>
          <cell r="N2034">
            <v>0</v>
          </cell>
          <cell r="O2034">
            <v>784862.14</v>
          </cell>
          <cell r="P2034">
            <v>2764662.47</v>
          </cell>
          <cell r="Q2034" t="str">
            <v>A</v>
          </cell>
          <cell r="R2034" t="str">
            <v>N</v>
          </cell>
          <cell r="S2034" t="str">
            <v>001400000000000000000006168610</v>
          </cell>
        </row>
        <row r="2035">
          <cell r="A2035">
            <v>39172</v>
          </cell>
          <cell r="B2035" t="str">
            <v>2002-10-06-12.24.35.962703</v>
          </cell>
          <cell r="C2035" t="str">
            <v>2002-10-06-12.24.35.962703</v>
          </cell>
          <cell r="D2035" t="str">
            <v>ขาย</v>
          </cell>
          <cell r="E2035" t="str">
            <v>56599031503</v>
          </cell>
          <cell r="F2035" t="b">
            <v>0</v>
          </cell>
          <cell r="G2035" t="str">
            <v>สยุมพร สิตพงษ์</v>
          </cell>
          <cell r="H2035" t="str">
            <v>1998081320013042</v>
          </cell>
          <cell r="I2035" t="str">
            <v>99</v>
          </cell>
          <cell r="J2035">
            <v>4276440.49</v>
          </cell>
          <cell r="K2035">
            <v>2102583.11</v>
          </cell>
          <cell r="L2035">
            <v>0</v>
          </cell>
          <cell r="M2035">
            <v>0</v>
          </cell>
          <cell r="N2035">
            <v>0</v>
          </cell>
          <cell r="O2035">
            <v>2102583.11</v>
          </cell>
          <cell r="P2035">
            <v>4977364.38</v>
          </cell>
          <cell r="Q2035" t="str">
            <v>A</v>
          </cell>
          <cell r="R2035">
            <v>0</v>
          </cell>
          <cell r="S2035" t="str">
            <v>001400000000000000000004316866</v>
          </cell>
        </row>
        <row r="2036">
          <cell r="A2036">
            <v>39172</v>
          </cell>
          <cell r="B2036" t="str">
            <v>2001-06-02-08.27.09.337249</v>
          </cell>
          <cell r="C2036" t="str">
            <v>2001-06-02-08.27.09.337249</v>
          </cell>
          <cell r="D2036" t="str">
            <v>ขาย</v>
          </cell>
          <cell r="E2036" t="str">
            <v>56599031511</v>
          </cell>
          <cell r="F2036" t="b">
            <v>0</v>
          </cell>
          <cell r="G2036" t="str">
            <v>นาหม่อมวัสดุก่อสร้าง</v>
          </cell>
          <cell r="H2036" t="str">
            <v>1998081320060724</v>
          </cell>
          <cell r="I2036" t="str">
            <v>99</v>
          </cell>
          <cell r="J2036">
            <v>3751573.3</v>
          </cell>
          <cell r="K2036">
            <v>1097188.72</v>
          </cell>
          <cell r="L2036">
            <v>0</v>
          </cell>
          <cell r="M2036">
            <v>0</v>
          </cell>
          <cell r="N2036">
            <v>0</v>
          </cell>
          <cell r="O2036">
            <v>1097188.72</v>
          </cell>
          <cell r="P2036">
            <v>2499341.54</v>
          </cell>
          <cell r="Q2036" t="str">
            <v>A</v>
          </cell>
          <cell r="R2036" t="str">
            <v>N</v>
          </cell>
          <cell r="S2036" t="str">
            <v>001400000000000000000003580282</v>
          </cell>
        </row>
        <row r="2037">
          <cell r="B2037" t="str">
            <v>2004-11-26-23.22.45.323163</v>
          </cell>
          <cell r="C2037">
            <v>0</v>
          </cell>
          <cell r="D2037" t="str">
            <v>ขาย</v>
          </cell>
          <cell r="E2037" t="str">
            <v>56599031749</v>
          </cell>
          <cell r="F2037" t="b">
            <v>0</v>
          </cell>
          <cell r="G2037" t="str">
            <v>ประเสริฐ หลุยยะพันธ์</v>
          </cell>
          <cell r="H2037">
            <v>1</v>
          </cell>
          <cell r="I2037">
            <v>0</v>
          </cell>
          <cell r="J2037">
            <v>0</v>
          </cell>
          <cell r="K2037">
            <v>0</v>
          </cell>
          <cell r="L2037">
            <v>0</v>
          </cell>
          <cell r="M2037">
            <v>0</v>
          </cell>
          <cell r="N2037">
            <v>0</v>
          </cell>
          <cell r="O2037">
            <v>0</v>
          </cell>
          <cell r="P2037">
            <v>0</v>
          </cell>
          <cell r="Q2037">
            <v>0</v>
          </cell>
          <cell r="R2037">
            <v>0</v>
          </cell>
          <cell r="S2037" t="str">
            <v>001400000000000000000008644632</v>
          </cell>
        </row>
        <row r="2038">
          <cell r="A2038">
            <v>39172</v>
          </cell>
          <cell r="B2038" t="str">
            <v>2000-04-11-18.20.48.160466</v>
          </cell>
          <cell r="C2038" t="str">
            <v>2000-04-11-18.20.48.160466</v>
          </cell>
          <cell r="D2038" t="str">
            <v>ขาย</v>
          </cell>
          <cell r="E2038" t="str">
            <v>56599300831</v>
          </cell>
          <cell r="F2038" t="b">
            <v>0</v>
          </cell>
          <cell r="G2038" t="str">
            <v>มิตต์ เบ็ญละ</v>
          </cell>
          <cell r="H2038" t="str">
            <v>1998081320040624</v>
          </cell>
          <cell r="I2038" t="str">
            <v>99</v>
          </cell>
          <cell r="J2038">
            <v>5128027.37</v>
          </cell>
          <cell r="K2038">
            <v>1210160</v>
          </cell>
          <cell r="L2038">
            <v>0</v>
          </cell>
          <cell r="M2038">
            <v>0</v>
          </cell>
          <cell r="N2038">
            <v>0</v>
          </cell>
          <cell r="O2038">
            <v>1210160</v>
          </cell>
          <cell r="P2038">
            <v>6954312.6699999999</v>
          </cell>
          <cell r="Q2038" t="str">
            <v>A</v>
          </cell>
          <cell r="R2038">
            <v>0</v>
          </cell>
          <cell r="S2038" t="str">
            <v>001400000000000000000000687761</v>
          </cell>
        </row>
        <row r="2039">
          <cell r="A2039">
            <v>39172</v>
          </cell>
          <cell r="B2039" t="str">
            <v>2001-06-02-08.57.28.312964</v>
          </cell>
          <cell r="C2039" t="str">
            <v>2001-06-02-08.57.28.312964</v>
          </cell>
          <cell r="D2039" t="str">
            <v>ขาย</v>
          </cell>
          <cell r="E2039" t="str">
            <v>56599300857</v>
          </cell>
          <cell r="F2039" t="b">
            <v>0</v>
          </cell>
          <cell r="G2039" t="str">
            <v>ณุสรา ยกถาวร,สุนา ยกถาวร</v>
          </cell>
          <cell r="H2039" t="str">
            <v>1998081320021403</v>
          </cell>
          <cell r="I2039" t="str">
            <v>99</v>
          </cell>
          <cell r="J2039">
            <v>502659.27</v>
          </cell>
          <cell r="K2039">
            <v>0</v>
          </cell>
          <cell r="L2039">
            <v>0</v>
          </cell>
          <cell r="M2039">
            <v>0</v>
          </cell>
          <cell r="N2039">
            <v>0</v>
          </cell>
          <cell r="O2039">
            <v>0</v>
          </cell>
          <cell r="P2039">
            <v>526823.1</v>
          </cell>
          <cell r="Q2039" t="str">
            <v>A</v>
          </cell>
          <cell r="R2039">
            <v>0</v>
          </cell>
          <cell r="S2039" t="str">
            <v>001400000000000000000003650548</v>
          </cell>
        </row>
        <row r="2041">
          <cell r="A2041">
            <v>39172</v>
          </cell>
          <cell r="B2041" t="str">
            <v>2002-10-06-13.24.59.257705</v>
          </cell>
          <cell r="C2041" t="str">
            <v>2002-10-06-13.24.59.257705</v>
          </cell>
          <cell r="D2041" t="str">
            <v>ขาย</v>
          </cell>
          <cell r="E2041" t="str">
            <v>56599301073</v>
          </cell>
          <cell r="F2041" t="b">
            <v>0</v>
          </cell>
          <cell r="G2041" t="str">
            <v>ชัยยศ เพ็ชรฆาต</v>
          </cell>
          <cell r="H2041" t="str">
            <v>1998081320025759</v>
          </cell>
          <cell r="I2041" t="str">
            <v>99</v>
          </cell>
          <cell r="J2041">
            <v>1107141.3999999999</v>
          </cell>
          <cell r="K2041">
            <v>689637.19</v>
          </cell>
          <cell r="L2041">
            <v>0</v>
          </cell>
          <cell r="M2041">
            <v>0</v>
          </cell>
          <cell r="N2041">
            <v>0</v>
          </cell>
          <cell r="O2041">
            <v>689637.19</v>
          </cell>
          <cell r="P2041">
            <v>1609364.53</v>
          </cell>
          <cell r="Q2041" t="str">
            <v>A</v>
          </cell>
          <cell r="R2041" t="str">
            <v>N</v>
          </cell>
          <cell r="S2041" t="str">
            <v>001400000000000000000003620743</v>
          </cell>
        </row>
        <row r="2042">
          <cell r="A2042">
            <v>39172</v>
          </cell>
          <cell r="B2042" t="str">
            <v>2002-10-06-13.24.59.257705</v>
          </cell>
          <cell r="C2042" t="str">
            <v>2002-10-06-13.24.59.257705</v>
          </cell>
          <cell r="D2042" t="str">
            <v>ขาย</v>
          </cell>
          <cell r="E2042" t="str">
            <v>56599301081</v>
          </cell>
          <cell r="F2042" t="b">
            <v>0</v>
          </cell>
          <cell r="G2042" t="str">
            <v>ชัยยศ เพ็ชรฆาต</v>
          </cell>
          <cell r="H2042" t="str">
            <v>1998081320025759</v>
          </cell>
          <cell r="I2042" t="str">
            <v>99</v>
          </cell>
          <cell r="J2042">
            <v>4487541.3499999996</v>
          </cell>
          <cell r="K2042">
            <v>3833687.57</v>
          </cell>
          <cell r="L2042">
            <v>0</v>
          </cell>
          <cell r="M2042">
            <v>0</v>
          </cell>
          <cell r="N2042">
            <v>0</v>
          </cell>
          <cell r="O2042">
            <v>3833687.57</v>
          </cell>
          <cell r="P2042">
            <v>5304440.8600000003</v>
          </cell>
          <cell r="Q2042" t="str">
            <v>A</v>
          </cell>
          <cell r="R2042" t="str">
            <v>N</v>
          </cell>
          <cell r="S2042" t="str">
            <v>001400000000000000000003620743</v>
          </cell>
        </row>
        <row r="2043">
          <cell r="A2043">
            <v>39172</v>
          </cell>
          <cell r="B2043" t="str">
            <v>2000-04-24-18.39.11.352121</v>
          </cell>
          <cell r="C2043" t="str">
            <v>2000-04-24-18.39.11.352121</v>
          </cell>
          <cell r="D2043" t="str">
            <v>ขาย</v>
          </cell>
          <cell r="E2043" t="str">
            <v>56599301120</v>
          </cell>
          <cell r="F2043" t="b">
            <v>0</v>
          </cell>
          <cell r="G2043" t="str">
            <v>กัลยา จันทรักษ์,สิทธิศักดิ์ กิตติคำรณ</v>
          </cell>
          <cell r="H2043" t="str">
            <v>1999032617504300</v>
          </cell>
          <cell r="I2043" t="str">
            <v>99</v>
          </cell>
          <cell r="J2043">
            <v>4571063.6399999997</v>
          </cell>
          <cell r="K2043">
            <v>0</v>
          </cell>
          <cell r="L2043">
            <v>0</v>
          </cell>
          <cell r="M2043">
            <v>0</v>
          </cell>
          <cell r="N2043">
            <v>0</v>
          </cell>
          <cell r="O2043">
            <v>0</v>
          </cell>
          <cell r="P2043">
            <v>5942485.3899999997</v>
          </cell>
          <cell r="Q2043" t="str">
            <v>A</v>
          </cell>
          <cell r="R2043" t="str">
            <v>N</v>
          </cell>
          <cell r="S2043" t="str">
            <v>001400000000000000000001840075</v>
          </cell>
        </row>
        <row r="2044">
          <cell r="A2044">
            <v>39172</v>
          </cell>
          <cell r="B2044" t="str">
            <v>2001-06-02-08.27.09.337249</v>
          </cell>
          <cell r="C2044" t="str">
            <v>2001-06-02-08.27.09.337249</v>
          </cell>
          <cell r="D2044" t="str">
            <v>ขาย</v>
          </cell>
          <cell r="E2044" t="str">
            <v>56599301162</v>
          </cell>
          <cell r="F2044" t="b">
            <v>0</v>
          </cell>
          <cell r="G2044" t="str">
            <v>นาหม่อมวัสดุก่อสร้าง</v>
          </cell>
          <cell r="H2044" t="str">
            <v>1998081320060724</v>
          </cell>
          <cell r="I2044" t="str">
            <v>99</v>
          </cell>
          <cell r="J2044">
            <v>94325.95</v>
          </cell>
          <cell r="K2044">
            <v>79831.649999999994</v>
          </cell>
          <cell r="L2044">
            <v>0</v>
          </cell>
          <cell r="M2044">
            <v>0</v>
          </cell>
          <cell r="N2044">
            <v>0</v>
          </cell>
          <cell r="O2044">
            <v>79831.649999999994</v>
          </cell>
          <cell r="P2044">
            <v>74674.33</v>
          </cell>
          <cell r="Q2044" t="str">
            <v>A</v>
          </cell>
          <cell r="R2044" t="str">
            <v>N</v>
          </cell>
          <cell r="S2044" t="str">
            <v>001400000000000000000003580282</v>
          </cell>
        </row>
        <row r="2045">
          <cell r="A2045">
            <v>39172</v>
          </cell>
          <cell r="B2045" t="str">
            <v>2001-06-02-08.27.09.337249</v>
          </cell>
          <cell r="C2045" t="str">
            <v>2001-06-02-08.27.09.337249</v>
          </cell>
          <cell r="D2045" t="str">
            <v>ขาย</v>
          </cell>
          <cell r="E2045" t="str">
            <v>56599301170</v>
          </cell>
          <cell r="F2045" t="b">
            <v>0</v>
          </cell>
          <cell r="G2045" t="str">
            <v>นาหม่อมวัสดุก่อสร้าง</v>
          </cell>
          <cell r="H2045" t="str">
            <v>1998081320060724</v>
          </cell>
          <cell r="I2045" t="str">
            <v>99</v>
          </cell>
          <cell r="J2045">
            <v>819690.07</v>
          </cell>
          <cell r="K2045">
            <v>707708.57</v>
          </cell>
          <cell r="L2045">
            <v>0</v>
          </cell>
          <cell r="M2045">
            <v>0</v>
          </cell>
          <cell r="N2045">
            <v>0</v>
          </cell>
          <cell r="O2045">
            <v>707708.57</v>
          </cell>
          <cell r="P2045">
            <v>648022.02</v>
          </cell>
          <cell r="Q2045" t="str">
            <v>A</v>
          </cell>
          <cell r="R2045" t="str">
            <v>N</v>
          </cell>
          <cell r="S2045" t="str">
            <v>001400000000000000000003580282</v>
          </cell>
        </row>
        <row r="2046">
          <cell r="A2046">
            <v>39172</v>
          </cell>
          <cell r="B2046" t="str">
            <v>2001-06-02-08.36.03.228039</v>
          </cell>
          <cell r="C2046" t="str">
            <v>2001-06-02-08.36.03.228039</v>
          </cell>
          <cell r="D2046" t="str">
            <v>ขาย</v>
          </cell>
          <cell r="E2046" t="str">
            <v>56599301405</v>
          </cell>
          <cell r="F2046" t="b">
            <v>0</v>
          </cell>
          <cell r="G2046" t="str">
            <v>ภักดี หมัดอะด้ำ</v>
          </cell>
          <cell r="H2046" t="str">
            <v>1998081320035850</v>
          </cell>
          <cell r="I2046" t="str">
            <v>99</v>
          </cell>
          <cell r="J2046">
            <v>2315417.23</v>
          </cell>
          <cell r="K2046">
            <v>345548.13</v>
          </cell>
          <cell r="L2046">
            <v>0</v>
          </cell>
          <cell r="M2046">
            <v>0</v>
          </cell>
          <cell r="N2046">
            <v>0</v>
          </cell>
          <cell r="O2046">
            <v>345548.13</v>
          </cell>
          <cell r="P2046">
            <v>1576925.17</v>
          </cell>
          <cell r="Q2046" t="str">
            <v>A</v>
          </cell>
          <cell r="R2046" t="str">
            <v>N</v>
          </cell>
          <cell r="S2046" t="str">
            <v>001400000000000000000003619888</v>
          </cell>
        </row>
        <row r="2047">
          <cell r="A2047">
            <v>39172</v>
          </cell>
          <cell r="B2047" t="str">
            <v>2001-09-13-05.13.39.270239</v>
          </cell>
          <cell r="C2047" t="str">
            <v>2001-09-13-05.13.39.270239</v>
          </cell>
          <cell r="D2047" t="str">
            <v>ขาย</v>
          </cell>
          <cell r="E2047" t="str">
            <v>56599301413</v>
          </cell>
          <cell r="F2047" t="b">
            <v>0</v>
          </cell>
          <cell r="G2047" t="str">
            <v>มาลี รักหอม</v>
          </cell>
          <cell r="H2047" t="str">
            <v>1998090820172196</v>
          </cell>
          <cell r="I2047" t="str">
            <v>99</v>
          </cell>
          <cell r="J2047">
            <v>2692734.21</v>
          </cell>
          <cell r="K2047">
            <v>1042765.5</v>
          </cell>
          <cell r="L2047">
            <v>0</v>
          </cell>
          <cell r="M2047">
            <v>0</v>
          </cell>
          <cell r="N2047">
            <v>0</v>
          </cell>
          <cell r="O2047">
            <v>1042765.5</v>
          </cell>
          <cell r="P2047">
            <v>1861111.61</v>
          </cell>
          <cell r="Q2047" t="str">
            <v>A</v>
          </cell>
          <cell r="R2047" t="str">
            <v>Y</v>
          </cell>
          <cell r="S2047" t="str">
            <v>001400000000000000000003548080</v>
          </cell>
        </row>
        <row r="2048">
          <cell r="A2048">
            <v>39172</v>
          </cell>
          <cell r="B2048" t="str">
            <v>2001-06-02-08.57.28.312964</v>
          </cell>
          <cell r="C2048" t="str">
            <v>2001-06-02-08.57.28.312964</v>
          </cell>
          <cell r="D2048" t="str">
            <v>ขาย</v>
          </cell>
          <cell r="E2048" t="str">
            <v>56599311597</v>
          </cell>
          <cell r="F2048" t="b">
            <v>0</v>
          </cell>
          <cell r="G2048" t="str">
            <v>ณุสรา ยกถาวร,สุนา ยกถาวร</v>
          </cell>
          <cell r="H2048" t="str">
            <v>1998081320021403</v>
          </cell>
          <cell r="I2048" t="str">
            <v>99</v>
          </cell>
          <cell r="J2048">
            <v>5564176.5700000003</v>
          </cell>
          <cell r="K2048">
            <v>2292762.33</v>
          </cell>
          <cell r="L2048">
            <v>0</v>
          </cell>
          <cell r="M2048">
            <v>0</v>
          </cell>
          <cell r="N2048">
            <v>0</v>
          </cell>
          <cell r="O2048">
            <v>2292762.33</v>
          </cell>
          <cell r="P2048">
            <v>7407480.9900000002</v>
          </cell>
          <cell r="Q2048" t="str">
            <v>A</v>
          </cell>
          <cell r="R2048">
            <v>0</v>
          </cell>
          <cell r="S2048" t="str">
            <v>001400000000000000000003650548</v>
          </cell>
        </row>
        <row r="2050">
          <cell r="A2050">
            <v>39172</v>
          </cell>
          <cell r="B2050" t="str">
            <v>2001-06-02-08.57.28.698540</v>
          </cell>
          <cell r="C2050" t="str">
            <v>2001-06-02-08.57.28.698540</v>
          </cell>
          <cell r="D2050" t="str">
            <v>ขาย</v>
          </cell>
          <cell r="E2050" t="str">
            <v>56599312145</v>
          </cell>
          <cell r="F2050" t="b">
            <v>0</v>
          </cell>
          <cell r="G2050" t="str">
            <v>บุเรศ สุวรรณสิงห์</v>
          </cell>
          <cell r="H2050" t="str">
            <v>1998081320033422</v>
          </cell>
          <cell r="I2050" t="str">
            <v>99</v>
          </cell>
          <cell r="J2050">
            <v>548580.17000000004</v>
          </cell>
          <cell r="K2050">
            <v>328530.03000000003</v>
          </cell>
          <cell r="L2050">
            <v>0</v>
          </cell>
          <cell r="M2050">
            <v>0</v>
          </cell>
          <cell r="N2050">
            <v>0</v>
          </cell>
          <cell r="O2050">
            <v>328530.03000000003</v>
          </cell>
          <cell r="P2050">
            <v>899882.21</v>
          </cell>
          <cell r="Q2050" t="str">
            <v>A</v>
          </cell>
          <cell r="R2050" t="str">
            <v>N</v>
          </cell>
          <cell r="S2050" t="str">
            <v>001400000000000000000003623097</v>
          </cell>
        </row>
        <row r="2051">
          <cell r="A2051">
            <v>39172</v>
          </cell>
          <cell r="B2051" t="str">
            <v>2001-06-02-08.57.28.721244</v>
          </cell>
          <cell r="C2051" t="str">
            <v>2001-06-02-08.57.28.721244</v>
          </cell>
          <cell r="D2051" t="str">
            <v>ขาย</v>
          </cell>
          <cell r="E2051" t="str">
            <v>56599312179</v>
          </cell>
          <cell r="F2051" t="b">
            <v>0</v>
          </cell>
          <cell r="G2051" t="str">
            <v>รานี เย็นใจ</v>
          </cell>
          <cell r="H2051" t="str">
            <v>1998100420556112</v>
          </cell>
          <cell r="I2051" t="str">
            <v>99</v>
          </cell>
          <cell r="J2051">
            <v>644390.06999999995</v>
          </cell>
          <cell r="K2051">
            <v>139478.66</v>
          </cell>
          <cell r="L2051">
            <v>0</v>
          </cell>
          <cell r="M2051">
            <v>0</v>
          </cell>
          <cell r="N2051">
            <v>0</v>
          </cell>
          <cell r="O2051">
            <v>139478.66</v>
          </cell>
          <cell r="P2051">
            <v>561735.09</v>
          </cell>
          <cell r="Q2051" t="str">
            <v>A</v>
          </cell>
          <cell r="R2051" t="str">
            <v>N</v>
          </cell>
          <cell r="S2051" t="str">
            <v>001400000000000000000003650823</v>
          </cell>
        </row>
        <row r="2052">
          <cell r="A2052">
            <v>39172</v>
          </cell>
          <cell r="B2052" t="str">
            <v>2001-06-02-08.47.33.588216</v>
          </cell>
          <cell r="C2052" t="str">
            <v>2001-06-02-08.47.33.588216</v>
          </cell>
          <cell r="D2052" t="str">
            <v>ขาย</v>
          </cell>
          <cell r="E2052" t="str">
            <v>56599313141</v>
          </cell>
          <cell r="F2052" t="b">
            <v>0</v>
          </cell>
          <cell r="G2052" t="str">
            <v>จารวี เจริญแสง</v>
          </cell>
          <cell r="H2052" t="str">
            <v>1998081320005680</v>
          </cell>
          <cell r="I2052" t="str">
            <v>99</v>
          </cell>
          <cell r="J2052">
            <v>1081413.25</v>
          </cell>
          <cell r="K2052">
            <v>102732.14</v>
          </cell>
          <cell r="L2052">
            <v>0</v>
          </cell>
          <cell r="M2052">
            <v>0</v>
          </cell>
          <cell r="N2052">
            <v>0</v>
          </cell>
          <cell r="O2052">
            <v>102732.14</v>
          </cell>
          <cell r="P2052">
            <v>824368.5</v>
          </cell>
          <cell r="Q2052" t="str">
            <v>A</v>
          </cell>
          <cell r="R2052" t="str">
            <v>N</v>
          </cell>
          <cell r="S2052" t="str">
            <v>001400000000000000000003650274</v>
          </cell>
        </row>
        <row r="2053">
          <cell r="A2053">
            <v>39172</v>
          </cell>
          <cell r="B2053" t="str">
            <v>2001-06-02-08.27.09.320455</v>
          </cell>
          <cell r="C2053" t="str">
            <v>2001-06-02-08.27.09.320455</v>
          </cell>
          <cell r="D2053" t="str">
            <v>ขาย</v>
          </cell>
          <cell r="E2053" t="str">
            <v>56599313484</v>
          </cell>
          <cell r="F2053" t="b">
            <v>0</v>
          </cell>
          <cell r="G2053" t="str">
            <v>ธนวัฒน์ พิกุลกลิ่น</v>
          </cell>
          <cell r="H2053" t="str">
            <v>1998081320031643</v>
          </cell>
          <cell r="I2053" t="str">
            <v>99</v>
          </cell>
          <cell r="J2053">
            <v>204391.07</v>
          </cell>
          <cell r="K2053">
            <v>0</v>
          </cell>
          <cell r="L2053">
            <v>0</v>
          </cell>
          <cell r="M2053">
            <v>0</v>
          </cell>
          <cell r="N2053">
            <v>0</v>
          </cell>
          <cell r="O2053">
            <v>0</v>
          </cell>
          <cell r="P2053">
            <v>95922.8</v>
          </cell>
          <cell r="Q2053" t="str">
            <v>A</v>
          </cell>
          <cell r="R2053" t="str">
            <v>N</v>
          </cell>
          <cell r="S2053" t="str">
            <v>001400000000000000000003620222</v>
          </cell>
        </row>
        <row r="2054">
          <cell r="A2054">
            <v>39172</v>
          </cell>
          <cell r="B2054" t="str">
            <v>2001-06-02-08.27.09.320455</v>
          </cell>
          <cell r="C2054" t="str">
            <v>2001-06-02-08.27.09.320455</v>
          </cell>
          <cell r="D2054" t="str">
            <v>ขาย</v>
          </cell>
          <cell r="E2054" t="str">
            <v>56599313492</v>
          </cell>
          <cell r="F2054" t="b">
            <v>0</v>
          </cell>
          <cell r="G2054" t="str">
            <v>ธนวัฒน์ พิกุลกลิ่น</v>
          </cell>
          <cell r="H2054" t="str">
            <v>1998081320031643</v>
          </cell>
          <cell r="I2054" t="str">
            <v>99</v>
          </cell>
          <cell r="J2054">
            <v>219035.05</v>
          </cell>
          <cell r="K2054">
            <v>0</v>
          </cell>
          <cell r="L2054">
            <v>0</v>
          </cell>
          <cell r="M2054">
            <v>0</v>
          </cell>
          <cell r="N2054">
            <v>0</v>
          </cell>
          <cell r="O2054">
            <v>0</v>
          </cell>
          <cell r="P2054">
            <v>130334.11</v>
          </cell>
          <cell r="Q2054" t="str">
            <v>A</v>
          </cell>
          <cell r="R2054" t="str">
            <v>N</v>
          </cell>
          <cell r="S2054" t="str">
            <v>001400000000000000000003620222</v>
          </cell>
        </row>
        <row r="2055">
          <cell r="A2055">
            <v>39172</v>
          </cell>
          <cell r="B2055" t="str">
            <v>2001-06-02-08.47.24.841684</v>
          </cell>
          <cell r="C2055" t="str">
            <v>2001-06-02-08.47.24.841684</v>
          </cell>
          <cell r="D2055" t="str">
            <v>ขาย</v>
          </cell>
          <cell r="E2055" t="str">
            <v>56599600114</v>
          </cell>
          <cell r="F2055" t="b">
            <v>0</v>
          </cell>
          <cell r="G2055" t="str">
            <v>สมพร ไชยสุวรรณ</v>
          </cell>
          <cell r="H2055" t="str">
            <v>2005100115030151</v>
          </cell>
          <cell r="I2055" t="str">
            <v>99</v>
          </cell>
          <cell r="J2055">
            <v>668416.69999999995</v>
          </cell>
          <cell r="K2055">
            <v>658659.6</v>
          </cell>
          <cell r="L2055">
            <v>0</v>
          </cell>
          <cell r="M2055">
            <v>0</v>
          </cell>
          <cell r="N2055">
            <v>0</v>
          </cell>
          <cell r="O2055">
            <v>658659.6</v>
          </cell>
          <cell r="P2055">
            <v>716498.61</v>
          </cell>
          <cell r="Q2055" t="str">
            <v>A</v>
          </cell>
          <cell r="R2055" t="str">
            <v>N</v>
          </cell>
          <cell r="S2055" t="str">
            <v>001400000000000000000003650465</v>
          </cell>
        </row>
        <row r="2056">
          <cell r="A2056">
            <v>39172</v>
          </cell>
          <cell r="B2056" t="str">
            <v>2001-06-02-08.47.45.310244</v>
          </cell>
          <cell r="C2056" t="str">
            <v>2001-06-02-08.47.45.310244</v>
          </cell>
          <cell r="D2056" t="str">
            <v>ขาย</v>
          </cell>
          <cell r="E2056" t="str">
            <v>56631017162</v>
          </cell>
          <cell r="F2056" t="b">
            <v>0</v>
          </cell>
          <cell r="G2056" t="str">
            <v>ภาวดี อิทธิวงศ์สุกิจ,สุขุม วรเดช</v>
          </cell>
          <cell r="H2056" t="str">
            <v>1999020221410251</v>
          </cell>
          <cell r="I2056" t="str">
            <v>31</v>
          </cell>
          <cell r="J2056">
            <v>530000</v>
          </cell>
          <cell r="K2056">
            <v>317335.28000000003</v>
          </cell>
          <cell r="L2056">
            <v>0</v>
          </cell>
          <cell r="M2056">
            <v>0</v>
          </cell>
          <cell r="N2056">
            <v>0</v>
          </cell>
          <cell r="O2056">
            <v>317335.28000000003</v>
          </cell>
          <cell r="P2056">
            <v>74000.09</v>
          </cell>
          <cell r="Q2056" t="str">
            <v>A</v>
          </cell>
          <cell r="R2056" t="str">
            <v>N</v>
          </cell>
          <cell r="S2056" t="str">
            <v>001400000000000000000002125424</v>
          </cell>
        </row>
        <row r="2058">
          <cell r="A2058">
            <v>39172</v>
          </cell>
          <cell r="B2058" t="str">
            <v>2001-06-04-13.55.55.272881</v>
          </cell>
          <cell r="C2058" t="str">
            <v>2001-06-04-13.55.55.272881</v>
          </cell>
          <cell r="D2058" t="str">
            <v>ขาย</v>
          </cell>
          <cell r="E2058" t="str">
            <v>56631018752</v>
          </cell>
          <cell r="F2058" t="b">
            <v>0</v>
          </cell>
          <cell r="G2058" t="str">
            <v>พิชญาภัค สรรเจริญ</v>
          </cell>
          <cell r="H2058" t="str">
            <v>2001070122532008</v>
          </cell>
          <cell r="I2058" t="str">
            <v>31</v>
          </cell>
          <cell r="J2058">
            <v>400000</v>
          </cell>
          <cell r="K2058">
            <v>282885.40999999997</v>
          </cell>
          <cell r="L2058">
            <v>0</v>
          </cell>
          <cell r="M2058">
            <v>0</v>
          </cell>
          <cell r="N2058">
            <v>0</v>
          </cell>
          <cell r="O2058">
            <v>282885.40999999997</v>
          </cell>
          <cell r="P2058">
            <v>68039.740000000005</v>
          </cell>
          <cell r="Q2058" t="str">
            <v>A</v>
          </cell>
          <cell r="R2058" t="str">
            <v>N</v>
          </cell>
          <cell r="S2058" t="str">
            <v>001400000000000000000003819477</v>
          </cell>
        </row>
        <row r="2059">
          <cell r="A2059">
            <v>39172</v>
          </cell>
          <cell r="B2059" t="str">
            <v>2003-03-17-02.32.17.624356</v>
          </cell>
          <cell r="C2059" t="str">
            <v>2003-03-17-02.32.17.624356</v>
          </cell>
          <cell r="D2059" t="str">
            <v>ขาย</v>
          </cell>
          <cell r="E2059" t="str">
            <v>56699030848</v>
          </cell>
          <cell r="F2059" t="b">
            <v>0</v>
          </cell>
          <cell r="G2059" t="str">
            <v>ศิริพันธ์ หน่อสวรรค์</v>
          </cell>
          <cell r="H2059" t="str">
            <v>2000021410520018</v>
          </cell>
          <cell r="I2059" t="str">
            <v>99</v>
          </cell>
          <cell r="J2059">
            <v>2415822.2200000002</v>
          </cell>
          <cell r="K2059">
            <v>315385.23</v>
          </cell>
          <cell r="L2059">
            <v>0</v>
          </cell>
          <cell r="M2059">
            <v>0</v>
          </cell>
          <cell r="N2059">
            <v>0</v>
          </cell>
          <cell r="O2059">
            <v>315385.23</v>
          </cell>
          <cell r="P2059">
            <v>4047998.66</v>
          </cell>
          <cell r="Q2059" t="str">
            <v>A</v>
          </cell>
          <cell r="R2059" t="str">
            <v>N</v>
          </cell>
          <cell r="S2059" t="str">
            <v>001400000000000000000005575323</v>
          </cell>
        </row>
        <row r="2060">
          <cell r="A2060">
            <v>39172</v>
          </cell>
          <cell r="B2060" t="str">
            <v>2002-04-07-16.29.19.948443</v>
          </cell>
          <cell r="C2060" t="str">
            <v>2002-04-07-16.29.19.948443</v>
          </cell>
          <cell r="D2060" t="str">
            <v>ขาย</v>
          </cell>
          <cell r="E2060" t="str">
            <v>56699030945</v>
          </cell>
          <cell r="F2060" t="b">
            <v>0</v>
          </cell>
          <cell r="G2060" t="str">
            <v>ธนู พลอยเลื่อมแสง</v>
          </cell>
          <cell r="H2060" t="str">
            <v>1998081320061927</v>
          </cell>
          <cell r="I2060" t="str">
            <v>99</v>
          </cell>
          <cell r="J2060">
            <v>8400846.2799999993</v>
          </cell>
          <cell r="K2060">
            <v>5720744.9500000002</v>
          </cell>
          <cell r="L2060">
            <v>0</v>
          </cell>
          <cell r="M2060">
            <v>0</v>
          </cell>
          <cell r="N2060">
            <v>4864.22</v>
          </cell>
          <cell r="O2060">
            <v>5720744.9500000002</v>
          </cell>
          <cell r="P2060">
            <v>13080043.369999999</v>
          </cell>
          <cell r="Q2060" t="str">
            <v>A</v>
          </cell>
          <cell r="R2060" t="str">
            <v>N</v>
          </cell>
          <cell r="S2060" t="str">
            <v>001400000000000000000003955873</v>
          </cell>
        </row>
        <row r="2061">
          <cell r="A2061">
            <v>39172</v>
          </cell>
          <cell r="B2061" t="str">
            <v>2002-04-07-16.29.19.948443</v>
          </cell>
          <cell r="C2061" t="str">
            <v>2002-04-07-16.29.19.948443</v>
          </cell>
          <cell r="D2061" t="str">
            <v>ขาย</v>
          </cell>
          <cell r="E2061" t="str">
            <v>56699300286</v>
          </cell>
          <cell r="F2061" t="b">
            <v>0</v>
          </cell>
          <cell r="G2061" t="str">
            <v>ธนู พลอยเลื่อมแสง</v>
          </cell>
          <cell r="H2061" t="str">
            <v>1998081320061927</v>
          </cell>
          <cell r="I2061" t="str">
            <v>99</v>
          </cell>
          <cell r="J2061">
            <v>3368132.49</v>
          </cell>
          <cell r="K2061">
            <v>2451297.0499999998</v>
          </cell>
          <cell r="L2061">
            <v>0</v>
          </cell>
          <cell r="M2061">
            <v>0</v>
          </cell>
          <cell r="N2061">
            <v>0</v>
          </cell>
          <cell r="O2061">
            <v>2451297.0499999998</v>
          </cell>
          <cell r="P2061">
            <v>4929997.59</v>
          </cell>
          <cell r="Q2061" t="str">
            <v>A</v>
          </cell>
          <cell r="R2061" t="str">
            <v>N</v>
          </cell>
          <cell r="S2061" t="str">
            <v>001400000000000000000003955873</v>
          </cell>
        </row>
        <row r="2062">
          <cell r="A2062">
            <v>39172</v>
          </cell>
          <cell r="B2062" t="str">
            <v>2001-06-02-08.57.30.068873</v>
          </cell>
          <cell r="C2062" t="str">
            <v>2001-06-02-08.57.30.068873</v>
          </cell>
          <cell r="D2062" t="str">
            <v>ไม่ขาย</v>
          </cell>
          <cell r="E2062" t="str">
            <v>56699310611</v>
          </cell>
          <cell r="F2062" t="b">
            <v>0</v>
          </cell>
          <cell r="G2062" t="str">
            <v>วฤทธิ์ ประเสิรฐรัชพันธ์</v>
          </cell>
          <cell r="H2062" t="str">
            <v>1998081320065536</v>
          </cell>
          <cell r="I2062" t="str">
            <v>99</v>
          </cell>
          <cell r="J2062">
            <v>1903875.15</v>
          </cell>
          <cell r="K2062">
            <v>1596221.9</v>
          </cell>
          <cell r="L2062">
            <v>0</v>
          </cell>
          <cell r="M2062">
            <v>47597.5</v>
          </cell>
          <cell r="N2062">
            <v>0</v>
          </cell>
          <cell r="O2062">
            <v>1596221.9</v>
          </cell>
          <cell r="P2062">
            <v>2934203.41</v>
          </cell>
          <cell r="Q2062" t="str">
            <v>A</v>
          </cell>
          <cell r="R2062">
            <v>0</v>
          </cell>
          <cell r="S2062" t="str">
            <v>001400000000000000000003625311</v>
          </cell>
        </row>
        <row r="2063">
          <cell r="A2063">
            <v>39172</v>
          </cell>
          <cell r="B2063" t="str">
            <v>2000-04-24-18.22.26.064520</v>
          </cell>
          <cell r="C2063" t="str">
            <v>2000-04-24-18.22.26.064520</v>
          </cell>
          <cell r="D2063" t="str">
            <v>ขาย</v>
          </cell>
          <cell r="E2063" t="str">
            <v>56699310912</v>
          </cell>
          <cell r="F2063" t="b">
            <v>0</v>
          </cell>
          <cell r="G2063" t="str">
            <v>พฤนท์ อุทิตานนท์</v>
          </cell>
          <cell r="H2063" t="str">
            <v>2002040219371075</v>
          </cell>
          <cell r="I2063" t="str">
            <v>99</v>
          </cell>
          <cell r="J2063">
            <v>3440011.92</v>
          </cell>
          <cell r="K2063">
            <v>3032350.08</v>
          </cell>
          <cell r="L2063">
            <v>0</v>
          </cell>
          <cell r="M2063">
            <v>0</v>
          </cell>
          <cell r="N2063">
            <v>0</v>
          </cell>
          <cell r="O2063">
            <v>3032350.08</v>
          </cell>
          <cell r="P2063">
            <v>2202879.83</v>
          </cell>
          <cell r="Q2063" t="str">
            <v>A</v>
          </cell>
          <cell r="R2063" t="str">
            <v>N</v>
          </cell>
          <cell r="S2063" t="str">
            <v>001400000000000000000001797329</v>
          </cell>
        </row>
        <row r="2064">
          <cell r="A2064">
            <v>39172</v>
          </cell>
          <cell r="B2064" t="str">
            <v>2000-04-24-18.19.36.283916</v>
          </cell>
          <cell r="C2064" t="str">
            <v>2000-04-24-18.19.36.283916</v>
          </cell>
          <cell r="D2064" t="str">
            <v>ขาย</v>
          </cell>
          <cell r="E2064" t="str">
            <v>56699310946</v>
          </cell>
          <cell r="F2064" t="b">
            <v>0</v>
          </cell>
          <cell r="G2064" t="str">
            <v>จรินทร์ กิตวาเกต</v>
          </cell>
          <cell r="H2064" t="str">
            <v>2004040204350086</v>
          </cell>
          <cell r="I2064" t="str">
            <v>99</v>
          </cell>
          <cell r="J2064">
            <v>1460184.66</v>
          </cell>
          <cell r="K2064">
            <v>1230231.3400000001</v>
          </cell>
          <cell r="L2064">
            <v>0</v>
          </cell>
          <cell r="M2064">
            <v>36505</v>
          </cell>
          <cell r="N2064">
            <v>0</v>
          </cell>
          <cell r="O2064">
            <v>1230231.3400000001</v>
          </cell>
          <cell r="P2064">
            <v>701148.76</v>
          </cell>
          <cell r="Q2064" t="str">
            <v>A</v>
          </cell>
          <cell r="R2064" t="str">
            <v>N</v>
          </cell>
          <cell r="S2064" t="str">
            <v>001400000000000000000001791036</v>
          </cell>
        </row>
        <row r="2065">
          <cell r="A2065">
            <v>39172</v>
          </cell>
          <cell r="B2065" t="str">
            <v>2001-06-02-08.47.43.721859</v>
          </cell>
          <cell r="C2065" t="str">
            <v>2001-06-02-08.47.43.721859</v>
          </cell>
          <cell r="D2065" t="str">
            <v>ขาย</v>
          </cell>
          <cell r="E2065" t="str">
            <v>56699600022</v>
          </cell>
          <cell r="F2065" t="b">
            <v>0</v>
          </cell>
          <cell r="G2065" t="str">
            <v>ธนพล วรรณการ/จินตนา โพธิพิพิธ</v>
          </cell>
          <cell r="H2065" t="str">
            <v>2005010417531142</v>
          </cell>
          <cell r="I2065" t="str">
            <v>99</v>
          </cell>
          <cell r="J2065">
            <v>634077.63</v>
          </cell>
          <cell r="K2065">
            <v>634077.63</v>
          </cell>
          <cell r="L2065">
            <v>0</v>
          </cell>
          <cell r="M2065">
            <v>2970</v>
          </cell>
          <cell r="N2065">
            <v>1854.31</v>
          </cell>
          <cell r="O2065">
            <v>634077.63</v>
          </cell>
          <cell r="P2065">
            <v>609176.44999999995</v>
          </cell>
          <cell r="Q2065" t="str">
            <v>A</v>
          </cell>
          <cell r="R2065" t="str">
            <v>N</v>
          </cell>
          <cell r="S2065" t="str">
            <v>001400000000000000000003624858</v>
          </cell>
        </row>
        <row r="2067">
          <cell r="A2067">
            <v>39172</v>
          </cell>
          <cell r="B2067" t="str">
            <v>2001-06-24-03.22.52.025816</v>
          </cell>
          <cell r="C2067" t="str">
            <v>2001-06-24-03.22.52.025816</v>
          </cell>
          <cell r="D2067" t="str">
            <v>ขาย</v>
          </cell>
          <cell r="E2067" t="str">
            <v>56699600103</v>
          </cell>
          <cell r="F2067" t="b">
            <v>0</v>
          </cell>
          <cell r="G2067" t="str">
            <v>ชมิตา จารุจินดา</v>
          </cell>
          <cell r="H2067" t="str">
            <v>2006090118090185</v>
          </cell>
          <cell r="I2067" t="str">
            <v>99</v>
          </cell>
          <cell r="J2067">
            <v>303252.84999999998</v>
          </cell>
          <cell r="K2067">
            <v>303252.84999999998</v>
          </cell>
          <cell r="L2067">
            <v>0</v>
          </cell>
          <cell r="M2067">
            <v>11195</v>
          </cell>
          <cell r="N2067">
            <v>0</v>
          </cell>
          <cell r="O2067">
            <v>303252.84999999998</v>
          </cell>
          <cell r="P2067">
            <v>261234.57</v>
          </cell>
          <cell r="Q2067" t="str">
            <v>A</v>
          </cell>
          <cell r="R2067" t="str">
            <v>N</v>
          </cell>
          <cell r="S2067" t="str">
            <v>001400000000000000000003025273</v>
          </cell>
        </row>
        <row r="2068">
          <cell r="A2068">
            <v>39172</v>
          </cell>
          <cell r="B2068" t="str">
            <v>2000-04-24-19.12.23.178977</v>
          </cell>
          <cell r="C2068" t="str">
            <v>2000-04-24-19.12.23.178977</v>
          </cell>
          <cell r="D2068" t="str">
            <v>ขาย</v>
          </cell>
          <cell r="E2068" t="str">
            <v>56799300039</v>
          </cell>
          <cell r="F2068" t="b">
            <v>0</v>
          </cell>
          <cell r="G2068" t="str">
            <v>นุจรินทร์ นิมลรัตน์</v>
          </cell>
          <cell r="H2068" t="str">
            <v>1998081320073007</v>
          </cell>
          <cell r="I2068" t="str">
            <v>99</v>
          </cell>
          <cell r="J2068">
            <v>412565.41</v>
          </cell>
          <cell r="K2068">
            <v>274076.19</v>
          </cell>
          <cell r="L2068">
            <v>0</v>
          </cell>
          <cell r="M2068">
            <v>0</v>
          </cell>
          <cell r="N2068">
            <v>0</v>
          </cell>
          <cell r="O2068">
            <v>274076.19</v>
          </cell>
          <cell r="P2068">
            <v>551246.85</v>
          </cell>
          <cell r="Q2068" t="str">
            <v>A</v>
          </cell>
          <cell r="R2068" t="str">
            <v>N</v>
          </cell>
          <cell r="S2068" t="str">
            <v>001400000000000000000001941786</v>
          </cell>
        </row>
        <row r="2069">
          <cell r="A2069">
            <v>39172</v>
          </cell>
          <cell r="B2069" t="str">
            <v>2003-03-10-02.02.29.561816</v>
          </cell>
          <cell r="C2069" t="str">
            <v>2003-03-10-02.02.29.561816</v>
          </cell>
          <cell r="D2069" t="str">
            <v>ขาย</v>
          </cell>
          <cell r="E2069" t="str">
            <v>56799300102</v>
          </cell>
          <cell r="F2069" t="b">
            <v>0</v>
          </cell>
          <cell r="G2069" t="str">
            <v>ชุ่นเล้ง เจริญธนากิต</v>
          </cell>
          <cell r="H2069" t="str">
            <v>2002070308400122</v>
          </cell>
          <cell r="I2069" t="str">
            <v>99</v>
          </cell>
          <cell r="J2069">
            <v>629095.44999999995</v>
          </cell>
          <cell r="K2069">
            <v>225758.32</v>
          </cell>
          <cell r="L2069">
            <v>0</v>
          </cell>
          <cell r="M2069">
            <v>0</v>
          </cell>
          <cell r="N2069">
            <v>0</v>
          </cell>
          <cell r="O2069">
            <v>225758.32</v>
          </cell>
          <cell r="P2069">
            <v>160226.54</v>
          </cell>
          <cell r="Q2069" t="str">
            <v>A</v>
          </cell>
          <cell r="R2069" t="str">
            <v>N</v>
          </cell>
          <cell r="S2069" t="str">
            <v>001400000000000000000003632315</v>
          </cell>
        </row>
        <row r="2070">
          <cell r="A2070">
            <v>39172</v>
          </cell>
          <cell r="B2070" t="str">
            <v>2001-06-02-08.47.49.687163</v>
          </cell>
          <cell r="C2070" t="str">
            <v>2001-06-02-08.47.49.687163</v>
          </cell>
          <cell r="D2070" t="str">
            <v>ขาย</v>
          </cell>
          <cell r="E2070" t="str">
            <v>56799310189</v>
          </cell>
          <cell r="F2070" t="b">
            <v>0</v>
          </cell>
          <cell r="G2070" t="str">
            <v>ชุ่นเล้ง เจริญธนากิต</v>
          </cell>
          <cell r="H2070" t="str">
            <v>2002070308400122</v>
          </cell>
          <cell r="I2070" t="str">
            <v>99</v>
          </cell>
          <cell r="J2070">
            <v>2265550.14</v>
          </cell>
          <cell r="K2070">
            <v>1494885.85</v>
          </cell>
          <cell r="L2070">
            <v>0</v>
          </cell>
          <cell r="M2070">
            <v>0</v>
          </cell>
          <cell r="N2070">
            <v>3062.34</v>
          </cell>
          <cell r="O2070">
            <v>1494885.85</v>
          </cell>
          <cell r="P2070">
            <v>1060959.3899999999</v>
          </cell>
          <cell r="Q2070" t="str">
            <v>A</v>
          </cell>
          <cell r="R2070" t="str">
            <v>N</v>
          </cell>
          <cell r="S2070" t="str">
            <v>001400000000000000000003632315</v>
          </cell>
        </row>
        <row r="2072">
          <cell r="A2072">
            <v>39172</v>
          </cell>
          <cell r="B2072" t="str">
            <v>2001-09-13-05.16.45.180646</v>
          </cell>
          <cell r="C2072" t="str">
            <v>2001-09-13-05.16.45.180646</v>
          </cell>
          <cell r="D2072" t="str">
            <v>ขาย</v>
          </cell>
          <cell r="E2072" t="str">
            <v>56799310244</v>
          </cell>
          <cell r="F2072" t="b">
            <v>0</v>
          </cell>
          <cell r="G2072" t="str">
            <v>สุภาวดี ศิลาศาสตร์</v>
          </cell>
          <cell r="H2072" t="str">
            <v>2003060306490073</v>
          </cell>
          <cell r="I2072" t="str">
            <v>99</v>
          </cell>
          <cell r="J2072">
            <v>228384.85</v>
          </cell>
          <cell r="K2072">
            <v>187349.14</v>
          </cell>
          <cell r="L2072">
            <v>0</v>
          </cell>
          <cell r="M2072">
            <v>5720</v>
          </cell>
          <cell r="N2072">
            <v>0</v>
          </cell>
          <cell r="O2072">
            <v>187349.14</v>
          </cell>
          <cell r="P2072">
            <v>164215.20000000001</v>
          </cell>
          <cell r="Q2072" t="str">
            <v>A</v>
          </cell>
          <cell r="R2072" t="str">
            <v>N</v>
          </cell>
          <cell r="S2072" t="str">
            <v>001400000000000000000002915890</v>
          </cell>
        </row>
        <row r="2073">
          <cell r="A2073">
            <v>39172</v>
          </cell>
          <cell r="B2073" t="str">
            <v>2001-06-02-08.36.11.273075</v>
          </cell>
          <cell r="C2073" t="str">
            <v>2001-06-02-08.36.11.273075</v>
          </cell>
          <cell r="D2073" t="str">
            <v>ขาย</v>
          </cell>
          <cell r="E2073" t="str">
            <v>56830012032</v>
          </cell>
          <cell r="F2073" t="b">
            <v>0</v>
          </cell>
          <cell r="G2073" t="str">
            <v>อรินทร์ เจนพาณิชย์ชีพ</v>
          </cell>
          <cell r="H2073" t="str">
            <v>1999090118492505</v>
          </cell>
          <cell r="I2073" t="str">
            <v>30</v>
          </cell>
          <cell r="J2073">
            <v>3814989.23</v>
          </cell>
          <cell r="K2073">
            <v>1044989.23</v>
          </cell>
          <cell r="L2073">
            <v>0</v>
          </cell>
          <cell r="M2073">
            <v>0</v>
          </cell>
          <cell r="N2073">
            <v>0</v>
          </cell>
          <cell r="O2073">
            <v>1044989.23</v>
          </cell>
          <cell r="P2073">
            <v>4285931.24</v>
          </cell>
          <cell r="Q2073" t="str">
            <v>A</v>
          </cell>
          <cell r="R2073" t="str">
            <v>Y</v>
          </cell>
          <cell r="S2073" t="str">
            <v>001400000000000000000003619682</v>
          </cell>
        </row>
        <row r="2074">
          <cell r="A2074">
            <v>39172</v>
          </cell>
          <cell r="B2074" t="str">
            <v>2002-05-05-05.17.32.806636</v>
          </cell>
          <cell r="C2074" t="str">
            <v>2002-05-05-05.17.32.806636</v>
          </cell>
          <cell r="D2074" t="str">
            <v>ขาย</v>
          </cell>
          <cell r="E2074" t="str">
            <v>56860000526</v>
          </cell>
          <cell r="F2074" t="b">
            <v>0</v>
          </cell>
          <cell r="G2074" t="str">
            <v>สยามรัชกิจ</v>
          </cell>
          <cell r="H2074" t="str">
            <v>1999070114511985</v>
          </cell>
          <cell r="I2074" t="str">
            <v>60</v>
          </cell>
          <cell r="J2074">
            <v>2000000</v>
          </cell>
          <cell r="K2074">
            <v>0</v>
          </cell>
          <cell r="L2074">
            <v>0</v>
          </cell>
          <cell r="M2074">
            <v>0</v>
          </cell>
          <cell r="N2074">
            <v>0</v>
          </cell>
          <cell r="O2074">
            <v>0</v>
          </cell>
          <cell r="P2074">
            <v>0</v>
          </cell>
          <cell r="Q2074" t="str">
            <v>N</v>
          </cell>
          <cell r="R2074" t="str">
            <v>N</v>
          </cell>
          <cell r="S2074" t="str">
            <v>001400000000000000000004890832</v>
          </cell>
        </row>
        <row r="2075">
          <cell r="A2075">
            <v>39172</v>
          </cell>
          <cell r="B2075" t="str">
            <v>2000-04-11-18.20.59.823901</v>
          </cell>
          <cell r="C2075" t="str">
            <v>2000-04-11-18.20.59.823901</v>
          </cell>
          <cell r="D2075" t="str">
            <v>ไม่ขาย</v>
          </cell>
          <cell r="E2075" t="str">
            <v>56899030145</v>
          </cell>
          <cell r="F2075" t="b">
            <v>0</v>
          </cell>
          <cell r="G2075" t="str">
            <v>อำพร นุ่นวิเชียร</v>
          </cell>
          <cell r="H2075" t="str">
            <v>1998081320084428</v>
          </cell>
          <cell r="I2075" t="str">
            <v>99</v>
          </cell>
          <cell r="J2075">
            <v>719982</v>
          </cell>
          <cell r="K2075">
            <v>322725</v>
          </cell>
          <cell r="L2075">
            <v>0</v>
          </cell>
          <cell r="M2075">
            <v>0</v>
          </cell>
          <cell r="N2075">
            <v>0</v>
          </cell>
          <cell r="O2075">
            <v>322725</v>
          </cell>
          <cell r="P2075">
            <v>952974.64</v>
          </cell>
          <cell r="Q2075" t="str">
            <v>A</v>
          </cell>
          <cell r="R2075">
            <v>0</v>
          </cell>
          <cell r="S2075" t="str">
            <v>001400000000000000000000687791</v>
          </cell>
        </row>
        <row r="2076">
          <cell r="A2076">
            <v>39172</v>
          </cell>
          <cell r="B2076" t="str">
            <v>2001-06-02-08.57.30.366320</v>
          </cell>
          <cell r="C2076" t="str">
            <v>2001-06-02-08.57.30.366320</v>
          </cell>
          <cell r="D2076" t="str">
            <v>CS</v>
          </cell>
          <cell r="E2076" t="str">
            <v>56899030242</v>
          </cell>
          <cell r="F2076" t="b">
            <v>0</v>
          </cell>
          <cell r="G2076" t="str">
            <v>พันตำรวจเอก พงศ์ชัย สุขะหุต</v>
          </cell>
          <cell r="H2076" t="str">
            <v>1998081320085603</v>
          </cell>
          <cell r="I2076" t="str">
            <v>99</v>
          </cell>
          <cell r="J2076">
            <v>1716925.94</v>
          </cell>
          <cell r="K2076">
            <v>579458.05000000005</v>
          </cell>
          <cell r="L2076">
            <v>0</v>
          </cell>
          <cell r="M2076">
            <v>0</v>
          </cell>
          <cell r="N2076">
            <v>0</v>
          </cell>
          <cell r="O2076">
            <v>579458.05000000005</v>
          </cell>
          <cell r="P2076">
            <v>1691776.36</v>
          </cell>
          <cell r="Q2076" t="str">
            <v>A</v>
          </cell>
          <cell r="R2076">
            <v>0</v>
          </cell>
          <cell r="S2076" t="str">
            <v>001400000000000000000003626702</v>
          </cell>
        </row>
        <row r="2077">
          <cell r="A2077">
            <v>39172</v>
          </cell>
          <cell r="B2077" t="str">
            <v>2001-06-02-08.57.30.366320</v>
          </cell>
          <cell r="C2077" t="str">
            <v>2001-06-02-08.57.30.366320</v>
          </cell>
          <cell r="D2077" t="str">
            <v>CS</v>
          </cell>
          <cell r="E2077" t="str">
            <v>56899310194</v>
          </cell>
          <cell r="F2077" t="b">
            <v>0</v>
          </cell>
          <cell r="G2077" t="str">
            <v>พันตำรวจเอก พงศ์ชัย สุขะหุต</v>
          </cell>
          <cell r="H2077" t="str">
            <v>1998081320075308</v>
          </cell>
          <cell r="I2077" t="str">
            <v>99</v>
          </cell>
          <cell r="J2077">
            <v>642158.17000000004</v>
          </cell>
          <cell r="K2077">
            <v>294913.8</v>
          </cell>
          <cell r="L2077">
            <v>0</v>
          </cell>
          <cell r="M2077">
            <v>0</v>
          </cell>
          <cell r="N2077">
            <v>0</v>
          </cell>
          <cell r="O2077">
            <v>294913.8</v>
          </cell>
          <cell r="P2077">
            <v>1120247.19</v>
          </cell>
          <cell r="Q2077" t="str">
            <v>A</v>
          </cell>
          <cell r="R2077">
            <v>0</v>
          </cell>
          <cell r="S2077" t="str">
            <v>001400000000000000000003626702</v>
          </cell>
        </row>
        <row r="2078">
          <cell r="A2078">
            <v>39172</v>
          </cell>
          <cell r="B2078" t="str">
            <v>2002-05-05-05.17.32.806636</v>
          </cell>
          <cell r="C2078" t="str">
            <v>2002-05-05-05.17.32.806636</v>
          </cell>
          <cell r="D2078" t="str">
            <v>ขาย</v>
          </cell>
          <cell r="E2078" t="str">
            <v>56899310778</v>
          </cell>
          <cell r="F2078" t="b">
            <v>0</v>
          </cell>
          <cell r="G2078" t="str">
            <v>บริษัท สยามรัชกิจ จำกัด</v>
          </cell>
          <cell r="H2078" t="str">
            <v>2006040113310108</v>
          </cell>
          <cell r="I2078" t="str">
            <v>99</v>
          </cell>
          <cell r="J2078">
            <v>14742076.859999999</v>
          </cell>
          <cell r="K2078">
            <v>4232486.8899999997</v>
          </cell>
          <cell r="L2078">
            <v>462338.19</v>
          </cell>
          <cell r="M2078">
            <v>0</v>
          </cell>
          <cell r="N2078">
            <v>0</v>
          </cell>
          <cell r="O2078">
            <v>4232486.8899999997</v>
          </cell>
          <cell r="P2078">
            <v>15225467.73</v>
          </cell>
          <cell r="Q2078" t="str">
            <v>N</v>
          </cell>
          <cell r="R2078" t="str">
            <v>N</v>
          </cell>
          <cell r="S2078" t="str">
            <v>001400000000000000000004890832</v>
          </cell>
        </row>
        <row r="2079">
          <cell r="A2079">
            <v>39172</v>
          </cell>
          <cell r="B2079" t="str">
            <v>2002-04-07-16.20.58.090167</v>
          </cell>
          <cell r="C2079" t="str">
            <v>2002-04-07-16.20.58.090167</v>
          </cell>
          <cell r="D2079" t="str">
            <v>ขาย</v>
          </cell>
          <cell r="E2079" t="str">
            <v>56903017733</v>
          </cell>
          <cell r="F2079" t="b">
            <v>0</v>
          </cell>
          <cell r="G2079" t="str">
            <v>พิษณุโลกคอมเพล็กซ์</v>
          </cell>
          <cell r="H2079" t="str">
            <v>1998081320110911</v>
          </cell>
          <cell r="I2079" t="str">
            <v>03</v>
          </cell>
          <cell r="J2079">
            <v>0</v>
          </cell>
          <cell r="K2079">
            <v>0</v>
          </cell>
          <cell r="L2079">
            <v>0</v>
          </cell>
          <cell r="M2079">
            <v>0</v>
          </cell>
          <cell r="N2079">
            <v>0</v>
          </cell>
          <cell r="O2079">
            <v>0</v>
          </cell>
          <cell r="P2079">
            <v>0</v>
          </cell>
          <cell r="Q2079" t="str">
            <v>A</v>
          </cell>
          <cell r="R2079" t="str">
            <v>Y</v>
          </cell>
          <cell r="S2079" t="str">
            <v>001400000000000000000004126505</v>
          </cell>
        </row>
        <row r="2080">
          <cell r="A2080">
            <v>39172</v>
          </cell>
          <cell r="B2080" t="str">
            <v>2002-12-16-01.06.15.792492</v>
          </cell>
          <cell r="C2080" t="str">
            <v>2002-12-16-01.06.15.792492</v>
          </cell>
          <cell r="D2080" t="str">
            <v>ขาย</v>
          </cell>
          <cell r="E2080" t="str">
            <v>56930004531</v>
          </cell>
          <cell r="F2080" t="b">
            <v>0</v>
          </cell>
          <cell r="G2080" t="str">
            <v>สุชน ชามพูนุท</v>
          </cell>
          <cell r="H2080" t="str">
            <v>1998081320104692</v>
          </cell>
          <cell r="I2080" t="str">
            <v>30</v>
          </cell>
          <cell r="J2080">
            <v>22558993.039999999</v>
          </cell>
          <cell r="K2080">
            <v>21084106.25</v>
          </cell>
          <cell r="L2080">
            <v>0</v>
          </cell>
          <cell r="M2080">
            <v>0</v>
          </cell>
          <cell r="N2080">
            <v>0</v>
          </cell>
          <cell r="O2080">
            <v>21084106.25</v>
          </cell>
          <cell r="P2080">
            <v>19986581.52</v>
          </cell>
          <cell r="Q2080" t="str">
            <v>A</v>
          </cell>
          <cell r="R2080" t="str">
            <v>Y</v>
          </cell>
          <cell r="S2080" t="str">
            <v>001400000000000000000003617060</v>
          </cell>
        </row>
        <row r="2081">
          <cell r="A2081">
            <v>39172</v>
          </cell>
          <cell r="B2081" t="str">
            <v>2001-06-02-08.27.16.770785</v>
          </cell>
          <cell r="C2081" t="str">
            <v>2001-06-02-08.27.16.770785</v>
          </cell>
          <cell r="D2081" t="str">
            <v>ขาย</v>
          </cell>
          <cell r="E2081" t="str">
            <v>56930004549</v>
          </cell>
          <cell r="F2081" t="b">
            <v>0</v>
          </cell>
          <cell r="G2081" t="str">
            <v>เปรมฤดี ชามพูนท</v>
          </cell>
          <cell r="H2081" t="str">
            <v>1998081320093283</v>
          </cell>
          <cell r="I2081" t="str">
            <v>30</v>
          </cell>
          <cell r="J2081">
            <v>3083052.42</v>
          </cell>
          <cell r="K2081">
            <v>389123.54</v>
          </cell>
          <cell r="L2081">
            <v>0</v>
          </cell>
          <cell r="M2081">
            <v>0</v>
          </cell>
          <cell r="N2081">
            <v>0</v>
          </cell>
          <cell r="O2081">
            <v>389123.54</v>
          </cell>
          <cell r="P2081">
            <v>649657.56000000006</v>
          </cell>
          <cell r="Q2081" t="str">
            <v>A</v>
          </cell>
          <cell r="R2081" t="str">
            <v>Y</v>
          </cell>
          <cell r="S2081" t="str">
            <v>001400000000000000000003617061</v>
          </cell>
        </row>
        <row r="2082">
          <cell r="A2082">
            <v>39172</v>
          </cell>
          <cell r="B2082" t="str">
            <v>2002-04-07-16.20.58.090167</v>
          </cell>
          <cell r="C2082" t="str">
            <v>2002-04-07-16.20.58.090167</v>
          </cell>
          <cell r="D2082" t="str">
            <v>ขาย</v>
          </cell>
          <cell r="E2082" t="str">
            <v>56930004557</v>
          </cell>
          <cell r="F2082" t="b">
            <v>0</v>
          </cell>
          <cell r="G2082" t="str">
            <v>พิษณุโลกคอมเพล็กซ์</v>
          </cell>
          <cell r="H2082" t="str">
            <v>1998081320110911</v>
          </cell>
          <cell r="I2082" t="str">
            <v>30</v>
          </cell>
          <cell r="J2082">
            <v>5775100</v>
          </cell>
          <cell r="K2082">
            <v>5497632.0300000003</v>
          </cell>
          <cell r="L2082">
            <v>0</v>
          </cell>
          <cell r="M2082">
            <v>0</v>
          </cell>
          <cell r="N2082">
            <v>0</v>
          </cell>
          <cell r="O2082">
            <v>5497632.0300000003</v>
          </cell>
          <cell r="P2082">
            <v>4867387</v>
          </cell>
          <cell r="Q2082" t="str">
            <v>A</v>
          </cell>
          <cell r="R2082" t="str">
            <v>Y</v>
          </cell>
          <cell r="S2082" t="str">
            <v>001400000000000000000004126505</v>
          </cell>
        </row>
        <row r="2083">
          <cell r="A2083">
            <v>39172</v>
          </cell>
          <cell r="B2083" t="str">
            <v>2002-05-17-04.21.47.200103</v>
          </cell>
          <cell r="C2083" t="str">
            <v>2002-05-17-04.21.47.200103</v>
          </cell>
          <cell r="D2083" t="str">
            <v>ขาย</v>
          </cell>
          <cell r="E2083" t="str">
            <v>56960001553</v>
          </cell>
          <cell r="F2083" t="b">
            <v>0</v>
          </cell>
          <cell r="G2083" t="str">
            <v>ซูบารุพิษณุโลก</v>
          </cell>
          <cell r="H2083" t="str">
            <v>2004090207510081</v>
          </cell>
          <cell r="I2083" t="str">
            <v>60</v>
          </cell>
          <cell r="J2083">
            <v>5000000</v>
          </cell>
          <cell r="K2083">
            <v>0</v>
          </cell>
          <cell r="L2083">
            <v>0</v>
          </cell>
          <cell r="M2083">
            <v>0</v>
          </cell>
          <cell r="N2083">
            <v>0</v>
          </cell>
          <cell r="O2083">
            <v>0</v>
          </cell>
          <cell r="P2083">
            <v>0</v>
          </cell>
          <cell r="Q2083" t="str">
            <v>A</v>
          </cell>
          <cell r="R2083" t="str">
            <v>Y</v>
          </cell>
          <cell r="S2083" t="str">
            <v>001400000000000000000004048970</v>
          </cell>
        </row>
        <row r="2084">
          <cell r="A2084">
            <v>39172</v>
          </cell>
          <cell r="B2084" t="str">
            <v>2002-04-07-16.20.58.090167</v>
          </cell>
          <cell r="C2084" t="str">
            <v>2002-04-07-16.20.58.090167</v>
          </cell>
          <cell r="D2084" t="str">
            <v>ขาย</v>
          </cell>
          <cell r="E2084" t="str">
            <v>56960001723</v>
          </cell>
          <cell r="F2084" t="b">
            <v>0</v>
          </cell>
          <cell r="G2084" t="str">
            <v>พิษณุโลกคอมเพล็กซ์</v>
          </cell>
          <cell r="H2084" t="str">
            <v>2003110405100793</v>
          </cell>
          <cell r="I2084" t="str">
            <v>60</v>
          </cell>
          <cell r="J2084">
            <v>40000</v>
          </cell>
          <cell r="K2084">
            <v>0</v>
          </cell>
          <cell r="L2084">
            <v>0</v>
          </cell>
          <cell r="M2084">
            <v>0</v>
          </cell>
          <cell r="N2084">
            <v>0</v>
          </cell>
          <cell r="O2084">
            <v>0</v>
          </cell>
          <cell r="P2084">
            <v>0</v>
          </cell>
          <cell r="Q2084" t="str">
            <v>N</v>
          </cell>
          <cell r="R2084">
            <v>0</v>
          </cell>
          <cell r="S2084" t="str">
            <v>001400000000000000000004126505</v>
          </cell>
        </row>
        <row r="2085">
          <cell r="A2085">
            <v>39172</v>
          </cell>
          <cell r="B2085" t="str">
            <v>2002-10-06-13.25.02.542850</v>
          </cell>
          <cell r="C2085" t="str">
            <v>2002-10-06-13.25.02.542850</v>
          </cell>
          <cell r="D2085" t="str">
            <v>ขาย</v>
          </cell>
          <cell r="E2085" t="str">
            <v>56960001781</v>
          </cell>
          <cell r="F2085" t="b">
            <v>0</v>
          </cell>
          <cell r="G2085" t="str">
            <v>ประสิทธิ์ บุณยะรัตน์สุวิมล</v>
          </cell>
          <cell r="H2085" t="str">
            <v>2005010417352734</v>
          </cell>
          <cell r="I2085" t="str">
            <v>60</v>
          </cell>
          <cell r="J2085">
            <v>100000</v>
          </cell>
          <cell r="K2085">
            <v>0</v>
          </cell>
          <cell r="L2085">
            <v>0</v>
          </cell>
          <cell r="M2085">
            <v>0</v>
          </cell>
          <cell r="N2085">
            <v>0</v>
          </cell>
          <cell r="O2085">
            <v>0</v>
          </cell>
          <cell r="P2085">
            <v>0</v>
          </cell>
          <cell r="Q2085" t="str">
            <v>N</v>
          </cell>
          <cell r="R2085" t="str">
            <v>N</v>
          </cell>
          <cell r="S2085" t="str">
            <v>001400000000000000000003617042</v>
          </cell>
        </row>
        <row r="2086">
          <cell r="A2086">
            <v>39172</v>
          </cell>
          <cell r="B2086" t="str">
            <v>2002-10-06-13.25.02.542850</v>
          </cell>
          <cell r="C2086" t="str">
            <v>2002-10-06-13.25.02.542850</v>
          </cell>
          <cell r="D2086" t="str">
            <v>ขาย</v>
          </cell>
          <cell r="E2086" t="str">
            <v>56999300384</v>
          </cell>
          <cell r="F2086" t="b">
            <v>0</v>
          </cell>
          <cell r="G2086" t="str">
            <v>ประสิทธิ์ บุณยะรัตน์สุวิมล</v>
          </cell>
          <cell r="H2086" t="str">
            <v>2004090207510080</v>
          </cell>
          <cell r="I2086" t="str">
            <v>99</v>
          </cell>
          <cell r="J2086">
            <v>18627539.949999999</v>
          </cell>
          <cell r="K2086">
            <v>12957610.49</v>
          </cell>
          <cell r="L2086">
            <v>0</v>
          </cell>
          <cell r="M2086">
            <v>25000</v>
          </cell>
          <cell r="N2086">
            <v>0</v>
          </cell>
          <cell r="O2086">
            <v>12957610.49</v>
          </cell>
          <cell r="P2086">
            <v>14634540.970000001</v>
          </cell>
          <cell r="Q2086" t="str">
            <v>A</v>
          </cell>
          <cell r="R2086" t="str">
            <v>Y</v>
          </cell>
          <cell r="S2086" t="str">
            <v>001400000000000000000003617042</v>
          </cell>
        </row>
        <row r="2087">
          <cell r="A2087">
            <v>39172</v>
          </cell>
          <cell r="B2087" t="str">
            <v>2002-05-17-04.21.47.200103</v>
          </cell>
          <cell r="C2087" t="str">
            <v>2002-05-17-04.21.47.200103</v>
          </cell>
          <cell r="D2087" t="str">
            <v>ขาย</v>
          </cell>
          <cell r="E2087" t="str">
            <v>56999300392</v>
          </cell>
          <cell r="F2087" t="b">
            <v>0</v>
          </cell>
          <cell r="G2087" t="str">
            <v>ซูบารุพิษณุโลก</v>
          </cell>
          <cell r="H2087" t="str">
            <v>2004090207510081</v>
          </cell>
          <cell r="I2087" t="str">
            <v>99</v>
          </cell>
          <cell r="J2087">
            <v>13587533.140000001</v>
          </cell>
          <cell r="K2087">
            <v>8938887.6099999994</v>
          </cell>
          <cell r="L2087">
            <v>0</v>
          </cell>
          <cell r="M2087">
            <v>22230</v>
          </cell>
          <cell r="N2087">
            <v>0</v>
          </cell>
          <cell r="O2087">
            <v>8938887.6099999994</v>
          </cell>
          <cell r="P2087">
            <v>10806333.810000001</v>
          </cell>
          <cell r="Q2087" t="str">
            <v>A</v>
          </cell>
          <cell r="R2087" t="str">
            <v>Y</v>
          </cell>
          <cell r="S2087" t="str">
            <v>001400000000000000000004048970</v>
          </cell>
        </row>
        <row r="2088">
          <cell r="A2088">
            <v>39172</v>
          </cell>
          <cell r="B2088" t="str">
            <v>2001-06-02-08.36.12.449179</v>
          </cell>
          <cell r="C2088" t="str">
            <v>2001-06-02-08.36.12.449179</v>
          </cell>
          <cell r="D2088" t="str">
            <v>CS</v>
          </cell>
          <cell r="E2088" t="str">
            <v>56999600023</v>
          </cell>
          <cell r="F2088" t="b">
            <v>0</v>
          </cell>
          <cell r="G2088" t="str">
            <v>ไทยพิษณุ</v>
          </cell>
          <cell r="H2088" t="str">
            <v>2006070114550168</v>
          </cell>
          <cell r="I2088" t="str">
            <v>99</v>
          </cell>
          <cell r="J2088">
            <v>28779841.149999999</v>
          </cell>
          <cell r="K2088">
            <v>28779841.149999999</v>
          </cell>
          <cell r="L2088">
            <v>0</v>
          </cell>
          <cell r="M2088">
            <v>200000</v>
          </cell>
          <cell r="N2088">
            <v>0</v>
          </cell>
          <cell r="O2088">
            <v>28779841.149999999</v>
          </cell>
          <cell r="P2088">
            <v>32198581.43</v>
          </cell>
          <cell r="Q2088" t="str">
            <v>A</v>
          </cell>
          <cell r="R2088" t="str">
            <v>N</v>
          </cell>
          <cell r="S2088" t="str">
            <v>001400000000000000000003579644</v>
          </cell>
        </row>
        <row r="2089">
          <cell r="A2089">
            <v>39172</v>
          </cell>
          <cell r="B2089" t="str">
            <v>2003-09-29-03.37.30.078292</v>
          </cell>
          <cell r="C2089" t="str">
            <v>2003-09-29-03.37.30.078292</v>
          </cell>
          <cell r="D2089" t="str">
            <v>ขาย</v>
          </cell>
          <cell r="E2089" t="str">
            <v>57003008006</v>
          </cell>
          <cell r="F2089" t="b">
            <v>0</v>
          </cell>
          <cell r="G2089" t="str">
            <v>ไพบูลย์ /อรพรรณ จันทะยาสาคร</v>
          </cell>
          <cell r="H2089" t="str">
            <v>1998090820233658</v>
          </cell>
          <cell r="I2089" t="str">
            <v>03</v>
          </cell>
          <cell r="J2089">
            <v>2500000</v>
          </cell>
          <cell r="K2089">
            <v>2603130.06</v>
          </cell>
          <cell r="L2089">
            <v>0</v>
          </cell>
          <cell r="M2089">
            <v>0</v>
          </cell>
          <cell r="N2089">
            <v>0</v>
          </cell>
          <cell r="O2089">
            <v>0</v>
          </cell>
          <cell r="P2089">
            <v>1072664.58</v>
          </cell>
          <cell r="Q2089" t="str">
            <v>A</v>
          </cell>
          <cell r="R2089">
            <v>0</v>
          </cell>
          <cell r="S2089" t="str">
            <v>001400000000000000000005151659</v>
          </cell>
        </row>
        <row r="2091">
          <cell r="A2091">
            <v>39172</v>
          </cell>
          <cell r="B2091" t="str">
            <v>2000-04-20-21.32.05.892807</v>
          </cell>
          <cell r="C2091" t="str">
            <v>2000-04-20-21.32.05.892807</v>
          </cell>
          <cell r="D2091" t="str">
            <v>ขาย</v>
          </cell>
          <cell r="E2091" t="str">
            <v>57003013970</v>
          </cell>
          <cell r="F2091" t="b">
            <v>0</v>
          </cell>
          <cell r="G2091" t="str">
            <v>สุริยะ ศรีตุลานุกูล</v>
          </cell>
          <cell r="H2091" t="str">
            <v>1998090820235513</v>
          </cell>
          <cell r="I2091" t="str">
            <v>03</v>
          </cell>
          <cell r="J2091">
            <v>7000000</v>
          </cell>
          <cell r="K2091">
            <v>7307482.8600000003</v>
          </cell>
          <cell r="L2091">
            <v>0</v>
          </cell>
          <cell r="M2091">
            <v>0</v>
          </cell>
          <cell r="N2091">
            <v>0</v>
          </cell>
          <cell r="O2091">
            <v>0</v>
          </cell>
          <cell r="P2091">
            <v>1071403.31</v>
          </cell>
          <cell r="Q2091" t="str">
            <v>A</v>
          </cell>
          <cell r="R2091">
            <v>0</v>
          </cell>
          <cell r="S2091" t="str">
            <v>001400000000000000000001472808</v>
          </cell>
        </row>
        <row r="2092">
          <cell r="A2092">
            <v>39172</v>
          </cell>
          <cell r="B2092" t="str">
            <v>2000-04-06-18.09.28.674041</v>
          </cell>
          <cell r="C2092" t="str">
            <v>2000-04-06-18.09.28.674041</v>
          </cell>
          <cell r="D2092" t="str">
            <v>ขาย</v>
          </cell>
          <cell r="E2092" t="str">
            <v>57030004136</v>
          </cell>
          <cell r="F2092" t="b">
            <v>0</v>
          </cell>
          <cell r="G2092" t="str">
            <v>ธิดา หลิมประเสริฐ</v>
          </cell>
          <cell r="H2092" t="str">
            <v>1999121314543600</v>
          </cell>
          <cell r="I2092" t="str">
            <v>30</v>
          </cell>
          <cell r="J2092">
            <v>2147078.2400000002</v>
          </cell>
          <cell r="K2092">
            <v>1598935.62</v>
          </cell>
          <cell r="L2092">
            <v>0</v>
          </cell>
          <cell r="M2092">
            <v>0</v>
          </cell>
          <cell r="N2092">
            <v>1603.93</v>
          </cell>
          <cell r="O2092">
            <v>1598935.62</v>
          </cell>
          <cell r="P2092">
            <v>188180.4</v>
          </cell>
          <cell r="Q2092" t="str">
            <v>A</v>
          </cell>
          <cell r="R2092" t="str">
            <v>N</v>
          </cell>
          <cell r="S2092" t="str">
            <v>001400000000000000000000222568</v>
          </cell>
        </row>
        <row r="2093">
          <cell r="A2093">
            <v>39172</v>
          </cell>
          <cell r="B2093" t="str">
            <v>2002-05-19-06.51.10.620546</v>
          </cell>
          <cell r="C2093" t="str">
            <v>2002-05-19-06.51.10.620546</v>
          </cell>
          <cell r="D2093" t="str">
            <v>ขาย</v>
          </cell>
          <cell r="E2093" t="str">
            <v>57030004843</v>
          </cell>
          <cell r="F2093" t="b">
            <v>0</v>
          </cell>
          <cell r="G2093" t="str">
            <v>สมศรี ศรีตุลานุกูล</v>
          </cell>
          <cell r="H2093" t="str">
            <v>2002120107151478</v>
          </cell>
          <cell r="I2093" t="str">
            <v>30</v>
          </cell>
          <cell r="J2093">
            <v>2000000</v>
          </cell>
          <cell r="K2093">
            <v>1313367.48</v>
          </cell>
          <cell r="L2093">
            <v>0</v>
          </cell>
          <cell r="M2093">
            <v>0</v>
          </cell>
          <cell r="N2093">
            <v>0</v>
          </cell>
          <cell r="O2093">
            <v>1313367.48</v>
          </cell>
          <cell r="P2093">
            <v>307651.84000000003</v>
          </cell>
          <cell r="Q2093" t="str">
            <v>A</v>
          </cell>
          <cell r="R2093" t="str">
            <v>N</v>
          </cell>
          <cell r="S2093" t="str">
            <v>001400000000000000000005234814</v>
          </cell>
        </row>
        <row r="2094">
          <cell r="A2094">
            <v>39172</v>
          </cell>
          <cell r="B2094" t="str">
            <v>2003-10-22-03.28.49.763050</v>
          </cell>
          <cell r="C2094" t="str">
            <v>2003-10-22-03.28.49.763050</v>
          </cell>
          <cell r="D2094" t="str">
            <v>ขาย</v>
          </cell>
          <cell r="E2094" t="str">
            <v>57031010813</v>
          </cell>
          <cell r="F2094" t="b">
            <v>0</v>
          </cell>
          <cell r="G2094" t="str">
            <v>นพพร ตั้งกอบลาภ,บุญยนุช คลองมหาชัย</v>
          </cell>
          <cell r="H2094" t="str">
            <v>2002100912194100</v>
          </cell>
          <cell r="I2094" t="str">
            <v>31</v>
          </cell>
          <cell r="J2094">
            <v>1200000</v>
          </cell>
          <cell r="K2094">
            <v>860490.93</v>
          </cell>
          <cell r="L2094">
            <v>0</v>
          </cell>
          <cell r="M2094">
            <v>0</v>
          </cell>
          <cell r="N2094">
            <v>3212.14</v>
          </cell>
          <cell r="O2094">
            <v>860490.93</v>
          </cell>
          <cell r="P2094">
            <v>192909.73</v>
          </cell>
          <cell r="Q2094" t="str">
            <v>A</v>
          </cell>
          <cell r="R2094" t="str">
            <v>Y</v>
          </cell>
          <cell r="S2094" t="str">
            <v>001400000000000000000002038726</v>
          </cell>
        </row>
        <row r="2096">
          <cell r="A2096">
            <v>39172</v>
          </cell>
          <cell r="B2096" t="str">
            <v>2003-10-22-03.28.49.763050</v>
          </cell>
          <cell r="C2096" t="str">
            <v>2003-10-22-03.28.49.763050</v>
          </cell>
          <cell r="D2096" t="str">
            <v>ขาย</v>
          </cell>
          <cell r="E2096" t="str">
            <v>57031011526</v>
          </cell>
          <cell r="F2096" t="b">
            <v>0</v>
          </cell>
          <cell r="G2096" t="str">
            <v>นพพร ตั้งกอบลาภ,บุญยนุช คลองมหาชัย</v>
          </cell>
          <cell r="H2096" t="str">
            <v>2002100912194100</v>
          </cell>
          <cell r="I2096" t="str">
            <v>31</v>
          </cell>
          <cell r="J2096">
            <v>600000</v>
          </cell>
          <cell r="K2096">
            <v>580781.87</v>
          </cell>
          <cell r="L2096">
            <v>0</v>
          </cell>
          <cell r="M2096">
            <v>0</v>
          </cell>
          <cell r="N2096">
            <v>0</v>
          </cell>
          <cell r="O2096">
            <v>580781.87</v>
          </cell>
          <cell r="P2096">
            <v>126119.64</v>
          </cell>
          <cell r="Q2096" t="str">
            <v>A</v>
          </cell>
          <cell r="R2096" t="str">
            <v>Y</v>
          </cell>
          <cell r="S2096" t="str">
            <v>001400000000000000000002038726</v>
          </cell>
        </row>
        <row r="2098">
          <cell r="A2098">
            <v>39172</v>
          </cell>
          <cell r="B2098" t="str">
            <v>2001-06-23-04.28.01.390825</v>
          </cell>
          <cell r="C2098" t="str">
            <v>2001-06-23-04.28.01.390825</v>
          </cell>
          <cell r="D2098" t="str">
            <v>ขาย</v>
          </cell>
          <cell r="E2098" t="str">
            <v>57099030067</v>
          </cell>
          <cell r="F2098" t="b">
            <v>0</v>
          </cell>
          <cell r="G2098" t="str">
            <v>พิชิต เชาว์ดีกรพันธุ์</v>
          </cell>
          <cell r="H2098" t="str">
            <v>2002020313060885</v>
          </cell>
          <cell r="I2098" t="str">
            <v>99</v>
          </cell>
          <cell r="J2098">
            <v>343007.83</v>
          </cell>
          <cell r="K2098">
            <v>226607.23</v>
          </cell>
          <cell r="L2098">
            <v>0</v>
          </cell>
          <cell r="M2098">
            <v>0</v>
          </cell>
          <cell r="N2098">
            <v>1140.22</v>
          </cell>
          <cell r="O2098">
            <v>226607.23</v>
          </cell>
          <cell r="P2098">
            <v>316910.28999999998</v>
          </cell>
          <cell r="Q2098" t="str">
            <v>A</v>
          </cell>
          <cell r="R2098" t="str">
            <v>N</v>
          </cell>
          <cell r="S2098" t="str">
            <v>001400000000000000000002897171</v>
          </cell>
        </row>
        <row r="2099">
          <cell r="A2099">
            <v>39172</v>
          </cell>
          <cell r="B2099" t="str">
            <v>2001-06-24-03.25.44.941834</v>
          </cell>
          <cell r="C2099" t="str">
            <v>2001-06-24-03.25.44.941834</v>
          </cell>
          <cell r="D2099" t="str">
            <v>ขาย</v>
          </cell>
          <cell r="E2099" t="str">
            <v>57099300060</v>
          </cell>
          <cell r="F2099" t="b">
            <v>0</v>
          </cell>
          <cell r="G2099" t="str">
            <v>สุรัช ปิ่นเจริญ</v>
          </cell>
          <cell r="H2099" t="str">
            <v>1998081320115553</v>
          </cell>
          <cell r="I2099" t="str">
            <v>99</v>
          </cell>
          <cell r="J2099">
            <v>12461071.91</v>
          </cell>
          <cell r="K2099">
            <v>2648102.08</v>
          </cell>
          <cell r="L2099">
            <v>0</v>
          </cell>
          <cell r="M2099">
            <v>0</v>
          </cell>
          <cell r="N2099">
            <v>0</v>
          </cell>
          <cell r="O2099">
            <v>2648102.08</v>
          </cell>
          <cell r="P2099">
            <v>7026761.8099999996</v>
          </cell>
          <cell r="Q2099" t="str">
            <v>A</v>
          </cell>
          <cell r="R2099" t="str">
            <v>Y</v>
          </cell>
          <cell r="S2099" t="str">
            <v>001400000000000000000003078463</v>
          </cell>
        </row>
        <row r="2100">
          <cell r="A2100">
            <v>39172</v>
          </cell>
          <cell r="B2100" t="str">
            <v>2002-04-07-16.29.22.721523</v>
          </cell>
          <cell r="C2100" t="str">
            <v>2002-04-07-16.29.22.721523</v>
          </cell>
          <cell r="D2100" t="str">
            <v>ขาย</v>
          </cell>
          <cell r="E2100" t="str">
            <v>57099310089</v>
          </cell>
          <cell r="F2100" t="b">
            <v>0</v>
          </cell>
          <cell r="G2100" t="str">
            <v>เพ็ญแข ชาวบางน้อย</v>
          </cell>
          <cell r="H2100" t="str">
            <v>1998081320113526</v>
          </cell>
          <cell r="I2100" t="str">
            <v>99</v>
          </cell>
          <cell r="J2100">
            <v>1506899.72</v>
          </cell>
          <cell r="K2100">
            <v>795688.68</v>
          </cell>
          <cell r="L2100">
            <v>0</v>
          </cell>
          <cell r="M2100">
            <v>0</v>
          </cell>
          <cell r="N2100">
            <v>0</v>
          </cell>
          <cell r="O2100">
            <v>795688.68</v>
          </cell>
          <cell r="P2100">
            <v>1559671.27</v>
          </cell>
          <cell r="Q2100" t="str">
            <v>A</v>
          </cell>
          <cell r="R2100" t="str">
            <v>N</v>
          </cell>
          <cell r="S2100" t="str">
            <v>001400000000000000000004395872</v>
          </cell>
        </row>
        <row r="2101">
          <cell r="A2101">
            <v>39172</v>
          </cell>
          <cell r="B2101" t="str">
            <v>2000-04-19-21.48.42.259487</v>
          </cell>
          <cell r="C2101" t="str">
            <v>2000-04-19-21.48.42.259487</v>
          </cell>
          <cell r="D2101" t="str">
            <v>ขาย</v>
          </cell>
          <cell r="E2101" t="str">
            <v>57099310128</v>
          </cell>
          <cell r="F2101" t="b">
            <v>0</v>
          </cell>
          <cell r="G2101" t="str">
            <v>วัลภา อัครพิพัฒน์</v>
          </cell>
          <cell r="H2101" t="str">
            <v>1998081320112834</v>
          </cell>
          <cell r="I2101" t="str">
            <v>99</v>
          </cell>
          <cell r="J2101">
            <v>1400632.72</v>
          </cell>
          <cell r="K2101">
            <v>221064.07</v>
          </cell>
          <cell r="L2101">
            <v>0</v>
          </cell>
          <cell r="M2101">
            <v>0</v>
          </cell>
          <cell r="N2101">
            <v>5106.04</v>
          </cell>
          <cell r="O2101">
            <v>221064.07</v>
          </cell>
          <cell r="P2101">
            <v>1224543.56</v>
          </cell>
          <cell r="Q2101" t="str">
            <v>A</v>
          </cell>
          <cell r="R2101" t="str">
            <v>N</v>
          </cell>
          <cell r="S2101" t="str">
            <v>001400000000000000000001273602</v>
          </cell>
        </row>
        <row r="2102">
          <cell r="A2102">
            <v>39172</v>
          </cell>
          <cell r="B2102" t="str">
            <v>2000-04-21-21.32.12.367551</v>
          </cell>
          <cell r="C2102" t="str">
            <v>2000-04-21-21.32.12.367551</v>
          </cell>
          <cell r="D2102" t="str">
            <v>ขาย</v>
          </cell>
          <cell r="E2102" t="str">
            <v>57099310136</v>
          </cell>
          <cell r="F2102" t="b">
            <v>0</v>
          </cell>
          <cell r="G2102" t="str">
            <v>จรรยา ศิลาสุวรรณ</v>
          </cell>
          <cell r="H2102" t="str">
            <v>1998081320112125</v>
          </cell>
          <cell r="I2102" t="str">
            <v>99</v>
          </cell>
          <cell r="J2102">
            <v>699151.02</v>
          </cell>
          <cell r="K2102">
            <v>159264.1</v>
          </cell>
          <cell r="L2102">
            <v>0</v>
          </cell>
          <cell r="M2102">
            <v>0</v>
          </cell>
          <cell r="N2102">
            <v>4895.08</v>
          </cell>
          <cell r="O2102">
            <v>159264.1</v>
          </cell>
          <cell r="P2102">
            <v>691796.69</v>
          </cell>
          <cell r="Q2102" t="str">
            <v>A</v>
          </cell>
          <cell r="R2102" t="str">
            <v>N</v>
          </cell>
          <cell r="S2102" t="str">
            <v>001400000000000000000001772169</v>
          </cell>
        </row>
        <row r="2103">
          <cell r="A2103">
            <v>39172</v>
          </cell>
          <cell r="B2103" t="str">
            <v>2001-10-31-11.59.27.155704</v>
          </cell>
          <cell r="C2103" t="str">
            <v>2001-10-31-11.59.27.155704</v>
          </cell>
          <cell r="D2103" t="str">
            <v>ขาย</v>
          </cell>
          <cell r="E2103" t="str">
            <v>57099310314</v>
          </cell>
          <cell r="F2103" t="b">
            <v>0</v>
          </cell>
          <cell r="G2103" t="str">
            <v>ตุลยลักษณ์ จันทร์เพ็ญ</v>
          </cell>
          <cell r="H2103" t="str">
            <v>2001110215010190</v>
          </cell>
          <cell r="I2103" t="str">
            <v>99</v>
          </cell>
          <cell r="J2103">
            <v>1073510.57</v>
          </cell>
          <cell r="K2103">
            <v>422994.17</v>
          </cell>
          <cell r="L2103">
            <v>0</v>
          </cell>
          <cell r="M2103">
            <v>0</v>
          </cell>
          <cell r="N2103">
            <v>2741.34</v>
          </cell>
          <cell r="O2103">
            <v>422994.17</v>
          </cell>
          <cell r="P2103">
            <v>844695.26</v>
          </cell>
          <cell r="Q2103" t="str">
            <v>A</v>
          </cell>
          <cell r="R2103" t="str">
            <v>N</v>
          </cell>
          <cell r="S2103" t="str">
            <v>001400000000000000000004204176</v>
          </cell>
        </row>
        <row r="2104">
          <cell r="A2104">
            <v>39172</v>
          </cell>
          <cell r="B2104" t="str">
            <v>2001-06-23-04.28.01.390825</v>
          </cell>
          <cell r="C2104" t="str">
            <v>2001-06-23-04.28.01.390825</v>
          </cell>
          <cell r="D2104" t="str">
            <v>ขาย</v>
          </cell>
          <cell r="E2104" t="str">
            <v>57099310372</v>
          </cell>
          <cell r="F2104" t="b">
            <v>0</v>
          </cell>
          <cell r="G2104" t="str">
            <v>พิชิต เชาว์ดีกรพันธุ์</v>
          </cell>
          <cell r="H2104" t="str">
            <v>2002020313060885</v>
          </cell>
          <cell r="I2104" t="str">
            <v>99</v>
          </cell>
          <cell r="J2104">
            <v>1659696.78</v>
          </cell>
          <cell r="K2104">
            <v>1170463.28</v>
          </cell>
          <cell r="L2104">
            <v>0</v>
          </cell>
          <cell r="M2104">
            <v>0</v>
          </cell>
          <cell r="N2104">
            <v>0</v>
          </cell>
          <cell r="O2104">
            <v>1170463.28</v>
          </cell>
          <cell r="P2104">
            <v>1420715.48</v>
          </cell>
          <cell r="Q2104" t="str">
            <v>A</v>
          </cell>
          <cell r="R2104" t="str">
            <v>N</v>
          </cell>
          <cell r="S2104" t="str">
            <v>001400000000000000000002897171</v>
          </cell>
        </row>
        <row r="2105">
          <cell r="A2105">
            <v>39172</v>
          </cell>
          <cell r="B2105" t="str">
            <v>2004-08-16-01.44.45.530605</v>
          </cell>
          <cell r="C2105" t="str">
            <v>2004-08-16-01.44.45.530605</v>
          </cell>
          <cell r="D2105" t="str">
            <v>ขาย</v>
          </cell>
          <cell r="E2105" t="str">
            <v>57099310526</v>
          </cell>
          <cell r="F2105" t="b">
            <v>0</v>
          </cell>
          <cell r="G2105" t="str">
            <v>เกษม วงสุกร</v>
          </cell>
          <cell r="H2105" t="str">
            <v>2002110208320139</v>
          </cell>
          <cell r="I2105" t="str">
            <v>99</v>
          </cell>
          <cell r="J2105">
            <v>1555531.8</v>
          </cell>
          <cell r="K2105">
            <v>1327100.6299999999</v>
          </cell>
          <cell r="L2105">
            <v>0</v>
          </cell>
          <cell r="M2105">
            <v>0</v>
          </cell>
          <cell r="N2105">
            <v>0</v>
          </cell>
          <cell r="O2105">
            <v>1327100.6299999999</v>
          </cell>
          <cell r="P2105">
            <v>346412.12</v>
          </cell>
          <cell r="Q2105" t="str">
            <v>N</v>
          </cell>
          <cell r="R2105" t="str">
            <v>N</v>
          </cell>
          <cell r="S2105" t="str">
            <v>001400000000000000000008251606</v>
          </cell>
        </row>
        <row r="2107">
          <cell r="A2107">
            <v>39172</v>
          </cell>
          <cell r="B2107" t="str">
            <v>2002-05-17-04.19.25.945345</v>
          </cell>
          <cell r="C2107" t="str">
            <v>2002-05-17-04.19.25.945345</v>
          </cell>
          <cell r="D2107" t="str">
            <v>ขาย</v>
          </cell>
          <cell r="E2107" t="str">
            <v>57099310647</v>
          </cell>
          <cell r="F2107" t="b">
            <v>0</v>
          </cell>
          <cell r="G2107" t="str">
            <v>แดง สังข์ทอง</v>
          </cell>
          <cell r="H2107" t="str">
            <v>2006060122560154</v>
          </cell>
          <cell r="I2107" t="str">
            <v>99</v>
          </cell>
          <cell r="J2107">
            <v>776140.58</v>
          </cell>
          <cell r="K2107">
            <v>228495.58</v>
          </cell>
          <cell r="L2107">
            <v>0</v>
          </cell>
          <cell r="M2107">
            <v>0</v>
          </cell>
          <cell r="N2107">
            <v>0</v>
          </cell>
          <cell r="O2107">
            <v>228495.58</v>
          </cell>
          <cell r="P2107">
            <v>544361.52</v>
          </cell>
          <cell r="Q2107" t="str">
            <v>A</v>
          </cell>
          <cell r="R2107" t="str">
            <v>N</v>
          </cell>
          <cell r="S2107" t="str">
            <v>001400000000000000000003618183</v>
          </cell>
        </row>
        <row r="2108">
          <cell r="A2108">
            <v>39172</v>
          </cell>
          <cell r="B2108" t="str">
            <v>2000-04-20-19.50.39.561684</v>
          </cell>
          <cell r="C2108" t="str">
            <v>2000-04-20-19.50.39.561684</v>
          </cell>
          <cell r="D2108" t="str">
            <v>ขาย</v>
          </cell>
          <cell r="E2108" t="str">
            <v>57103013708</v>
          </cell>
          <cell r="F2108" t="b">
            <v>0</v>
          </cell>
          <cell r="G2108" t="str">
            <v>ทวีศักดิ์ ศิลาวรรณา</v>
          </cell>
          <cell r="H2108" t="str">
            <v>2000041116504800</v>
          </cell>
          <cell r="I2108" t="str">
            <v>03</v>
          </cell>
          <cell r="J2108">
            <v>650000</v>
          </cell>
          <cell r="K2108">
            <v>685554.4</v>
          </cell>
          <cell r="L2108">
            <v>0</v>
          </cell>
          <cell r="M2108">
            <v>0</v>
          </cell>
          <cell r="N2108">
            <v>3156.38</v>
          </cell>
          <cell r="O2108">
            <v>0</v>
          </cell>
          <cell r="P2108">
            <v>1049912.01</v>
          </cell>
          <cell r="Q2108" t="str">
            <v>A</v>
          </cell>
          <cell r="R2108" t="str">
            <v>N</v>
          </cell>
          <cell r="S2108" t="str">
            <v>001400000000000000000001436069</v>
          </cell>
        </row>
        <row r="2109">
          <cell r="A2109">
            <v>39172</v>
          </cell>
          <cell r="B2109" t="str">
            <v>2003-01-20-03.50.56.117634</v>
          </cell>
          <cell r="C2109" t="str">
            <v>2003-01-20-03.50.56.117634</v>
          </cell>
          <cell r="D2109" t="str">
            <v>ขาย</v>
          </cell>
          <cell r="E2109" t="str">
            <v>57130002076</v>
          </cell>
          <cell r="F2109" t="b">
            <v>0</v>
          </cell>
          <cell r="G2109" t="str">
            <v>รณกฤกษ์ เขมิสรา</v>
          </cell>
          <cell r="H2109" t="str">
            <v>2000060114271891</v>
          </cell>
          <cell r="I2109" t="str">
            <v>30</v>
          </cell>
          <cell r="J2109">
            <v>3442212.37</v>
          </cell>
          <cell r="K2109">
            <v>1843666.5</v>
          </cell>
          <cell r="L2109">
            <v>0</v>
          </cell>
          <cell r="M2109">
            <v>0</v>
          </cell>
          <cell r="N2109">
            <v>0</v>
          </cell>
          <cell r="O2109">
            <v>1843666.5</v>
          </cell>
          <cell r="P2109">
            <v>2205225.94</v>
          </cell>
          <cell r="Q2109" t="str">
            <v>N</v>
          </cell>
          <cell r="R2109" t="str">
            <v>Y</v>
          </cell>
          <cell r="S2109" t="str">
            <v>001400000000000000000006289424</v>
          </cell>
        </row>
        <row r="2111">
          <cell r="A2111">
            <v>39172</v>
          </cell>
          <cell r="B2111" t="str">
            <v>2001-06-02-08.36.16.897976</v>
          </cell>
          <cell r="C2111" t="str">
            <v>2001-06-02-08.36.16.897976</v>
          </cell>
          <cell r="D2111" t="str">
            <v>ขาย</v>
          </cell>
          <cell r="E2111" t="str">
            <v>57130002288</v>
          </cell>
          <cell r="F2111" t="b">
            <v>0</v>
          </cell>
          <cell r="G2111" t="str">
            <v>สุวิทย์ จินดาเจี่ย</v>
          </cell>
          <cell r="H2111" t="str">
            <v>1998100420557709</v>
          </cell>
          <cell r="I2111" t="str">
            <v>30</v>
          </cell>
          <cell r="J2111">
            <v>2541795.79</v>
          </cell>
          <cell r="K2111">
            <v>1906196.74</v>
          </cell>
          <cell r="L2111">
            <v>0</v>
          </cell>
          <cell r="M2111">
            <v>0</v>
          </cell>
          <cell r="N2111">
            <v>0</v>
          </cell>
          <cell r="O2111">
            <v>1906196.74</v>
          </cell>
          <cell r="P2111">
            <v>502886.34</v>
          </cell>
          <cell r="Q2111" t="str">
            <v>N</v>
          </cell>
          <cell r="R2111" t="str">
            <v>Y</v>
          </cell>
          <cell r="S2111" t="str">
            <v>001400000000000000000003617339</v>
          </cell>
        </row>
        <row r="2112">
          <cell r="A2112">
            <v>39172</v>
          </cell>
          <cell r="B2112" t="str">
            <v>2001-06-24-03.26.12.240113</v>
          </cell>
          <cell r="C2112" t="str">
            <v>2001-06-24-03.26.12.240113</v>
          </cell>
          <cell r="D2112" t="str">
            <v>ขาย</v>
          </cell>
          <cell r="E2112" t="str">
            <v>57130002597</v>
          </cell>
          <cell r="F2112" t="b">
            <v>0</v>
          </cell>
          <cell r="G2112" t="str">
            <v>นาย ผิน อร่ามยิ่ง</v>
          </cell>
          <cell r="H2112" t="str">
            <v>2004060109472116</v>
          </cell>
          <cell r="I2112" t="str">
            <v>30</v>
          </cell>
          <cell r="J2112">
            <v>669855.56000000006</v>
          </cell>
          <cell r="K2112">
            <v>442884.75</v>
          </cell>
          <cell r="L2112">
            <v>0</v>
          </cell>
          <cell r="M2112">
            <v>0</v>
          </cell>
          <cell r="N2112">
            <v>1397.42</v>
          </cell>
          <cell r="O2112">
            <v>442884.75</v>
          </cell>
          <cell r="P2112">
            <v>361670.89</v>
          </cell>
          <cell r="Q2112" t="str">
            <v>N</v>
          </cell>
          <cell r="R2112" t="str">
            <v>N</v>
          </cell>
          <cell r="S2112" t="str">
            <v>001400000000000000000003210187</v>
          </cell>
        </row>
        <row r="2113">
          <cell r="A2113">
            <v>39172</v>
          </cell>
          <cell r="B2113" t="str">
            <v>2003-04-14-01.54.39.789900</v>
          </cell>
          <cell r="C2113" t="str">
            <v>2003-04-14-01.54.39.789900</v>
          </cell>
          <cell r="D2113" t="str">
            <v>ขาย</v>
          </cell>
          <cell r="E2113" t="str">
            <v>57130002610</v>
          </cell>
          <cell r="F2113" t="b">
            <v>0</v>
          </cell>
          <cell r="G2113" t="str">
            <v>นาง วิไลวรรณ ชิตชูตระกูล และ นาย เกริกไกร ชิตชูตระกูล</v>
          </cell>
          <cell r="H2113" t="str">
            <v>2004100121202296</v>
          </cell>
          <cell r="I2113" t="str">
            <v>30</v>
          </cell>
          <cell r="J2113">
            <v>3120854.83</v>
          </cell>
          <cell r="K2113">
            <v>3105997.53</v>
          </cell>
          <cell r="L2113">
            <v>0</v>
          </cell>
          <cell r="M2113">
            <v>0</v>
          </cell>
          <cell r="N2113">
            <v>0</v>
          </cell>
          <cell r="O2113">
            <v>3105997.53</v>
          </cell>
          <cell r="P2113">
            <v>2635699.7799999998</v>
          </cell>
          <cell r="Q2113" t="str">
            <v>N</v>
          </cell>
          <cell r="R2113" t="str">
            <v>Y</v>
          </cell>
          <cell r="S2113" t="str">
            <v>001400000000000000000004718329</v>
          </cell>
        </row>
        <row r="2115">
          <cell r="A2115">
            <v>39172</v>
          </cell>
          <cell r="B2115" t="str">
            <v>2000-04-11-18.21.06.347724</v>
          </cell>
          <cell r="C2115" t="str">
            <v>2000-04-11-18.21.06.347724</v>
          </cell>
          <cell r="D2115" t="str">
            <v>ไม่ขาย</v>
          </cell>
          <cell r="E2115" t="str">
            <v>57199030374</v>
          </cell>
          <cell r="F2115" t="b">
            <v>0</v>
          </cell>
          <cell r="G2115" t="str">
            <v>ยารีนะ อาซิก</v>
          </cell>
          <cell r="H2115" t="str">
            <v>1998081320121640</v>
          </cell>
          <cell r="I2115" t="str">
            <v>99</v>
          </cell>
          <cell r="J2115">
            <v>1152318.82</v>
          </cell>
          <cell r="K2115">
            <v>1094108.95</v>
          </cell>
          <cell r="L2115">
            <v>0</v>
          </cell>
          <cell r="M2115">
            <v>0</v>
          </cell>
          <cell r="N2115">
            <v>0</v>
          </cell>
          <cell r="O2115">
            <v>1094108.95</v>
          </cell>
          <cell r="P2115">
            <v>2064295.67</v>
          </cell>
          <cell r="Q2115" t="str">
            <v>A</v>
          </cell>
          <cell r="R2115" t="str">
            <v>Y</v>
          </cell>
          <cell r="S2115" t="str">
            <v>001400000000000000000000687840</v>
          </cell>
        </row>
        <row r="2116">
          <cell r="A2116">
            <v>39172</v>
          </cell>
          <cell r="B2116" t="str">
            <v>2001-06-24-03.39.56.025385</v>
          </cell>
          <cell r="C2116" t="str">
            <v>2001-06-24-03.39.56.025385</v>
          </cell>
          <cell r="D2116" t="str">
            <v>ขาย</v>
          </cell>
          <cell r="E2116" t="str">
            <v>57199030675</v>
          </cell>
          <cell r="F2116" t="b">
            <v>0</v>
          </cell>
          <cell r="G2116" t="str">
            <v>เกริกไกร ชิตชูตระกูล</v>
          </cell>
          <cell r="H2116" t="str">
            <v>2002010317140200</v>
          </cell>
          <cell r="I2116" t="str">
            <v>99</v>
          </cell>
          <cell r="J2116">
            <v>4579907.6500000004</v>
          </cell>
          <cell r="K2116">
            <v>837401.59</v>
          </cell>
          <cell r="L2116">
            <v>0</v>
          </cell>
          <cell r="M2116">
            <v>0</v>
          </cell>
          <cell r="N2116">
            <v>0</v>
          </cell>
          <cell r="O2116">
            <v>837401.59</v>
          </cell>
          <cell r="P2116">
            <v>2758739.76</v>
          </cell>
          <cell r="Q2116" t="str">
            <v>N</v>
          </cell>
          <cell r="R2116" t="str">
            <v>Y</v>
          </cell>
          <cell r="S2116" t="str">
            <v>001400000000000000000002855613</v>
          </cell>
        </row>
        <row r="2117">
          <cell r="A2117">
            <v>39172</v>
          </cell>
          <cell r="B2117" t="str">
            <v>2000-04-11-18.21.06.347724</v>
          </cell>
          <cell r="C2117" t="str">
            <v>2000-04-11-18.21.06.347724</v>
          </cell>
          <cell r="D2117" t="str">
            <v>ไม่ขาย</v>
          </cell>
          <cell r="E2117" t="str">
            <v>57199300067</v>
          </cell>
          <cell r="F2117" t="b">
            <v>0</v>
          </cell>
          <cell r="G2117" t="str">
            <v>ยารีนะ อาซิก</v>
          </cell>
          <cell r="H2117" t="str">
            <v>1998081320121640</v>
          </cell>
          <cell r="I2117" t="str">
            <v>99</v>
          </cell>
          <cell r="J2117">
            <v>2963846.08</v>
          </cell>
          <cell r="K2117">
            <v>2296106.17</v>
          </cell>
          <cell r="L2117">
            <v>0</v>
          </cell>
          <cell r="M2117">
            <v>0</v>
          </cell>
          <cell r="N2117">
            <v>0</v>
          </cell>
          <cell r="O2117">
            <v>2296106.17</v>
          </cell>
          <cell r="P2117">
            <v>4829248.3099999996</v>
          </cell>
          <cell r="Q2117" t="str">
            <v>A</v>
          </cell>
          <cell r="R2117" t="str">
            <v>Y</v>
          </cell>
          <cell r="S2117" t="str">
            <v>001400000000000000000000687840</v>
          </cell>
        </row>
        <row r="2118">
          <cell r="A2118">
            <v>39172</v>
          </cell>
          <cell r="B2118" t="str">
            <v>2001-06-02-08.36.17.411336</v>
          </cell>
          <cell r="C2118" t="str">
            <v>2001-06-02-08.36.17.411336</v>
          </cell>
          <cell r="D2118" t="str">
            <v>ขาย</v>
          </cell>
          <cell r="E2118" t="str">
            <v>57199310521</v>
          </cell>
          <cell r="F2118" t="b">
            <v>0</v>
          </cell>
          <cell r="G2118" t="str">
            <v>ภิญโญ อวิรุทธมาน</v>
          </cell>
          <cell r="H2118" t="str">
            <v>2005110200340134</v>
          </cell>
          <cell r="I2118" t="str">
            <v>99</v>
          </cell>
          <cell r="J2118">
            <v>3098814.65</v>
          </cell>
          <cell r="K2118">
            <v>2920002.53</v>
          </cell>
          <cell r="L2118">
            <v>450.68</v>
          </cell>
          <cell r="M2118">
            <v>0</v>
          </cell>
          <cell r="N2118">
            <v>0</v>
          </cell>
          <cell r="O2118">
            <v>2920002.53</v>
          </cell>
          <cell r="P2118">
            <v>162967.78</v>
          </cell>
          <cell r="Q2118" t="str">
            <v>N</v>
          </cell>
          <cell r="R2118" t="str">
            <v>N</v>
          </cell>
          <cell r="S2118" t="str">
            <v>001400000000000000000003617521</v>
          </cell>
        </row>
        <row r="2119">
          <cell r="A2119">
            <v>39172</v>
          </cell>
          <cell r="B2119" t="str">
            <v>2001-06-02-08.57.31.781816</v>
          </cell>
          <cell r="C2119" t="str">
            <v>2001-06-02-08.57.31.781816</v>
          </cell>
          <cell r="D2119" t="str">
            <v>ไม่ขาย</v>
          </cell>
          <cell r="E2119" t="str">
            <v>57299030314</v>
          </cell>
          <cell r="F2119" t="b">
            <v>0</v>
          </cell>
          <cell r="G2119" t="str">
            <v>สมบูรณ์ สิทธิมนต์</v>
          </cell>
          <cell r="H2119" t="str">
            <v>1998081320151018</v>
          </cell>
          <cell r="I2119" t="str">
            <v>99</v>
          </cell>
          <cell r="J2119">
            <v>823587.73</v>
          </cell>
          <cell r="K2119">
            <v>538815.52</v>
          </cell>
          <cell r="L2119">
            <v>0</v>
          </cell>
          <cell r="M2119">
            <v>0</v>
          </cell>
          <cell r="N2119">
            <v>0</v>
          </cell>
          <cell r="O2119">
            <v>538815.52</v>
          </cell>
          <cell r="P2119">
            <v>414603.67</v>
          </cell>
          <cell r="Q2119" t="str">
            <v>A</v>
          </cell>
          <cell r="R2119" t="str">
            <v>Y</v>
          </cell>
          <cell r="S2119" t="str">
            <v>001400000000000000000003648458</v>
          </cell>
        </row>
        <row r="2120">
          <cell r="A2120">
            <v>39172</v>
          </cell>
          <cell r="B2120" t="str">
            <v>2004-08-30-02.04.49.935247</v>
          </cell>
          <cell r="C2120" t="str">
            <v>2004-08-30-02.04.49.935247</v>
          </cell>
          <cell r="D2120" t="str">
            <v>ไม่ขาย</v>
          </cell>
          <cell r="E2120" t="str">
            <v>57299030322</v>
          </cell>
          <cell r="F2120" t="b">
            <v>0</v>
          </cell>
          <cell r="G2120" t="str">
            <v>มยุรี สิทธิมนต์,สมบูรณ์ สิทธิมนต์</v>
          </cell>
          <cell r="H2120" t="str">
            <v>1998081320151079</v>
          </cell>
          <cell r="I2120" t="str">
            <v>99</v>
          </cell>
          <cell r="J2120">
            <v>7551520.46</v>
          </cell>
          <cell r="K2120">
            <v>1061554.32</v>
          </cell>
          <cell r="L2120">
            <v>0</v>
          </cell>
          <cell r="M2120">
            <v>0</v>
          </cell>
          <cell r="N2120">
            <v>0</v>
          </cell>
          <cell r="O2120">
            <v>1061554.32</v>
          </cell>
          <cell r="P2120">
            <v>12149829.189999999</v>
          </cell>
          <cell r="Q2120" t="str">
            <v>A</v>
          </cell>
          <cell r="R2120" t="str">
            <v>Y</v>
          </cell>
          <cell r="S2120" t="str">
            <v>001400000000000000000003648458</v>
          </cell>
        </row>
        <row r="2122">
          <cell r="A2122">
            <v>39172</v>
          </cell>
          <cell r="B2122" t="str">
            <v>2001-06-02-08.57.31.781816</v>
          </cell>
          <cell r="C2122" t="str">
            <v>2001-06-02-08.57.31.781816</v>
          </cell>
          <cell r="D2122" t="str">
            <v>ไม่ขาย</v>
          </cell>
          <cell r="E2122" t="str">
            <v>57299310716</v>
          </cell>
          <cell r="F2122" t="b">
            <v>0</v>
          </cell>
          <cell r="G2122" t="str">
            <v>สมบูรณ์ สิทธิมนต์</v>
          </cell>
          <cell r="H2122" t="str">
            <v>1998081320151018</v>
          </cell>
          <cell r="I2122" t="str">
            <v>99</v>
          </cell>
          <cell r="J2122">
            <v>2287167.08</v>
          </cell>
          <cell r="K2122">
            <v>0</v>
          </cell>
          <cell r="L2122">
            <v>0</v>
          </cell>
          <cell r="M2122">
            <v>0</v>
          </cell>
          <cell r="N2122">
            <v>0</v>
          </cell>
          <cell r="O2122">
            <v>0</v>
          </cell>
          <cell r="P2122">
            <v>2476953.38</v>
          </cell>
          <cell r="Q2122" t="str">
            <v>A</v>
          </cell>
          <cell r="R2122" t="str">
            <v>Y</v>
          </cell>
          <cell r="S2122" t="str">
            <v>001400000000000000000003648458</v>
          </cell>
        </row>
        <row r="2123">
          <cell r="A2123">
            <v>39172</v>
          </cell>
          <cell r="B2123" t="str">
            <v>2001-06-02-08.48.08.709353</v>
          </cell>
          <cell r="C2123" t="str">
            <v>2001-06-02-08.48.08.709353</v>
          </cell>
          <cell r="D2123" t="str">
            <v>ไม่ขาย</v>
          </cell>
          <cell r="E2123" t="str">
            <v>57299310758</v>
          </cell>
          <cell r="F2123" t="b">
            <v>0</v>
          </cell>
          <cell r="G2123" t="str">
            <v>ประหยัด  หนูช่วย</v>
          </cell>
          <cell r="H2123" t="str">
            <v>2004110205570084</v>
          </cell>
          <cell r="I2123" t="str">
            <v>99</v>
          </cell>
          <cell r="J2123">
            <v>357395.6</v>
          </cell>
          <cell r="K2123">
            <v>100309.72</v>
          </cell>
          <cell r="L2123">
            <v>0</v>
          </cell>
          <cell r="M2123">
            <v>0</v>
          </cell>
          <cell r="N2123">
            <v>0</v>
          </cell>
          <cell r="O2123">
            <v>100309.72</v>
          </cell>
          <cell r="P2123">
            <v>300425.2</v>
          </cell>
          <cell r="Q2123" t="str">
            <v>A</v>
          </cell>
          <cell r="R2123" t="str">
            <v>N</v>
          </cell>
          <cell r="S2123" t="str">
            <v>001400000000000000000003647586</v>
          </cell>
        </row>
        <row r="2124">
          <cell r="A2124">
            <v>39172</v>
          </cell>
          <cell r="B2124" t="str">
            <v>2001-06-02-08.36.23.393124</v>
          </cell>
          <cell r="C2124" t="str">
            <v>2001-06-02-08.36.23.393124</v>
          </cell>
          <cell r="D2124" t="str">
            <v>ขาย</v>
          </cell>
          <cell r="E2124" t="str">
            <v>57330007680</v>
          </cell>
          <cell r="F2124" t="b">
            <v>0</v>
          </cell>
          <cell r="G2124" t="str">
            <v>อำนาจ นันทหาร</v>
          </cell>
          <cell r="H2124" t="str">
            <v>2000090110261975</v>
          </cell>
          <cell r="I2124" t="str">
            <v>30</v>
          </cell>
          <cell r="J2124">
            <v>9247886.0600000005</v>
          </cell>
          <cell r="K2124">
            <v>4997701.88</v>
          </cell>
          <cell r="L2124">
            <v>0</v>
          </cell>
          <cell r="M2124">
            <v>0</v>
          </cell>
          <cell r="N2124">
            <v>3169.34</v>
          </cell>
          <cell r="O2124">
            <v>4997701.88</v>
          </cell>
          <cell r="P2124">
            <v>4473498.03</v>
          </cell>
          <cell r="Q2124" t="str">
            <v>A</v>
          </cell>
          <cell r="R2124" t="str">
            <v>N</v>
          </cell>
          <cell r="S2124" t="str">
            <v>001400000000000000000003048294</v>
          </cell>
        </row>
        <row r="2125">
          <cell r="A2125">
            <v>39172</v>
          </cell>
          <cell r="B2125" t="str">
            <v>2001-06-24-04.30.49.824320</v>
          </cell>
          <cell r="C2125" t="str">
            <v>2001-06-24-04.30.49.824320</v>
          </cell>
          <cell r="D2125" t="str">
            <v>ขาย</v>
          </cell>
          <cell r="E2125" t="str">
            <v>57399030338</v>
          </cell>
          <cell r="F2125" t="b">
            <v>0</v>
          </cell>
          <cell r="G2125" t="str">
            <v>จารุวรรณ รุ่งเรืองวิวัฒน์</v>
          </cell>
          <cell r="H2125" t="str">
            <v>1998081320154929</v>
          </cell>
          <cell r="I2125" t="str">
            <v>99</v>
          </cell>
          <cell r="J2125">
            <v>1153725.19</v>
          </cell>
          <cell r="K2125">
            <v>489504.04</v>
          </cell>
          <cell r="L2125">
            <v>0</v>
          </cell>
          <cell r="M2125">
            <v>0</v>
          </cell>
          <cell r="N2125">
            <v>0</v>
          </cell>
          <cell r="O2125">
            <v>489504.04</v>
          </cell>
          <cell r="P2125">
            <v>1648576.33</v>
          </cell>
          <cell r="Q2125" t="str">
            <v>A</v>
          </cell>
          <cell r="R2125" t="str">
            <v>N</v>
          </cell>
          <cell r="S2125" t="str">
            <v>001400000000000000000002818061</v>
          </cell>
        </row>
        <row r="2126">
          <cell r="A2126">
            <v>39172</v>
          </cell>
          <cell r="B2126" t="str">
            <v>2002-10-06-13.25.05.563617</v>
          </cell>
          <cell r="C2126" t="str">
            <v>2002-10-06-13.25.05.563617</v>
          </cell>
          <cell r="D2126" t="str">
            <v>CS</v>
          </cell>
          <cell r="E2126" t="str">
            <v>57399030354</v>
          </cell>
          <cell r="F2126" t="b">
            <v>0</v>
          </cell>
          <cell r="G2126" t="str">
            <v>สมชัย เลิศลักขณาวงศ์</v>
          </cell>
          <cell r="H2126" t="str">
            <v>1998101413391200</v>
          </cell>
          <cell r="I2126" t="str">
            <v>99</v>
          </cell>
          <cell r="J2126">
            <v>8253615.4299999997</v>
          </cell>
          <cell r="K2126">
            <v>1900457.59</v>
          </cell>
          <cell r="L2126">
            <v>0</v>
          </cell>
          <cell r="M2126">
            <v>0</v>
          </cell>
          <cell r="N2126">
            <v>0</v>
          </cell>
          <cell r="O2126">
            <v>1900457.59</v>
          </cell>
          <cell r="P2126">
            <v>11208037.140000001</v>
          </cell>
          <cell r="Q2126" t="str">
            <v>A</v>
          </cell>
          <cell r="R2126" t="str">
            <v>N</v>
          </cell>
          <cell r="S2126" t="str">
            <v>001400000000000000000006121245</v>
          </cell>
        </row>
        <row r="2127">
          <cell r="A2127">
            <v>39172</v>
          </cell>
          <cell r="B2127" t="str">
            <v>2001-06-24-04.30.49.824320</v>
          </cell>
          <cell r="C2127" t="str">
            <v>2001-06-24-04.30.49.824320</v>
          </cell>
          <cell r="D2127" t="str">
            <v>ขาย</v>
          </cell>
          <cell r="E2127" t="str">
            <v>57399300257</v>
          </cell>
          <cell r="F2127" t="b">
            <v>0</v>
          </cell>
          <cell r="G2127" t="str">
            <v>จารุวรรณ รุ่งเรืองวิวัฒน์</v>
          </cell>
          <cell r="H2127" t="str">
            <v>1998081320154929</v>
          </cell>
          <cell r="I2127" t="str">
            <v>99</v>
          </cell>
          <cell r="J2127">
            <v>1682675.34</v>
          </cell>
          <cell r="K2127">
            <v>1451044.89</v>
          </cell>
          <cell r="L2127">
            <v>0</v>
          </cell>
          <cell r="M2127">
            <v>0</v>
          </cell>
          <cell r="N2127">
            <v>0</v>
          </cell>
          <cell r="O2127">
            <v>1451044.89</v>
          </cell>
          <cell r="P2127">
            <v>2737902.92</v>
          </cell>
          <cell r="Q2127" t="str">
            <v>A</v>
          </cell>
          <cell r="R2127" t="str">
            <v>N</v>
          </cell>
          <cell r="S2127" t="str">
            <v>001400000000000000000002818061</v>
          </cell>
        </row>
        <row r="2128">
          <cell r="A2128">
            <v>39172</v>
          </cell>
          <cell r="B2128" t="str">
            <v>2001-06-24-04.30.49.824320</v>
          </cell>
          <cell r="C2128" t="str">
            <v>2001-06-24-04.30.49.824320</v>
          </cell>
          <cell r="D2128" t="str">
            <v>ขาย</v>
          </cell>
          <cell r="E2128" t="str">
            <v>57399300265</v>
          </cell>
          <cell r="F2128" t="b">
            <v>0</v>
          </cell>
          <cell r="G2128" t="str">
            <v>จารุวรรณ รุ่งเรืองวิวัฒน์</v>
          </cell>
          <cell r="H2128" t="str">
            <v>1998081320154929</v>
          </cell>
          <cell r="I2128" t="str">
            <v>99</v>
          </cell>
          <cell r="J2128">
            <v>5053993.3099999996</v>
          </cell>
          <cell r="K2128">
            <v>4666957.67</v>
          </cell>
          <cell r="L2128">
            <v>0</v>
          </cell>
          <cell r="M2128">
            <v>0</v>
          </cell>
          <cell r="N2128">
            <v>0</v>
          </cell>
          <cell r="O2128">
            <v>4666957.67</v>
          </cell>
          <cell r="P2128">
            <v>9179801.2400000002</v>
          </cell>
          <cell r="Q2128" t="str">
            <v>A</v>
          </cell>
          <cell r="R2128" t="str">
            <v>N</v>
          </cell>
          <cell r="S2128" t="str">
            <v>001400000000000000000002818061</v>
          </cell>
        </row>
        <row r="2129">
          <cell r="A2129">
            <v>39172</v>
          </cell>
          <cell r="B2129" t="str">
            <v>2002-10-06-13.25.05.563617</v>
          </cell>
          <cell r="C2129" t="str">
            <v>2002-10-06-13.25.05.563617</v>
          </cell>
          <cell r="D2129" t="str">
            <v>CS</v>
          </cell>
          <cell r="E2129" t="str">
            <v>57399300273</v>
          </cell>
          <cell r="F2129" t="b">
            <v>0</v>
          </cell>
          <cell r="G2129" t="str">
            <v>สมชัย เลิศลักขณาวงศ์</v>
          </cell>
          <cell r="H2129" t="str">
            <v>1998101413391200</v>
          </cell>
          <cell r="I2129" t="str">
            <v>99</v>
          </cell>
          <cell r="J2129">
            <v>3959643.38</v>
          </cell>
          <cell r="K2129">
            <v>1659126.15</v>
          </cell>
          <cell r="L2129">
            <v>0</v>
          </cell>
          <cell r="M2129">
            <v>0</v>
          </cell>
          <cell r="N2129">
            <v>0</v>
          </cell>
          <cell r="O2129">
            <v>1659126.15</v>
          </cell>
          <cell r="P2129">
            <v>6285743.0199999996</v>
          </cell>
          <cell r="Q2129" t="str">
            <v>A</v>
          </cell>
          <cell r="R2129" t="str">
            <v>N</v>
          </cell>
          <cell r="S2129" t="str">
            <v>001400000000000000000006121245</v>
          </cell>
        </row>
        <row r="2130">
          <cell r="A2130">
            <v>39172</v>
          </cell>
          <cell r="B2130" t="str">
            <v>2002-10-06-13.25.05.563617</v>
          </cell>
          <cell r="C2130" t="str">
            <v>2002-10-06-13.25.05.563617</v>
          </cell>
          <cell r="D2130" t="str">
            <v>CS</v>
          </cell>
          <cell r="E2130" t="str">
            <v>57399300281</v>
          </cell>
          <cell r="F2130" t="b">
            <v>0</v>
          </cell>
          <cell r="G2130" t="str">
            <v>สมชัย เลิศลักขณาวงศ์</v>
          </cell>
          <cell r="H2130" t="str">
            <v>1998101413391200</v>
          </cell>
          <cell r="I2130" t="str">
            <v>99</v>
          </cell>
          <cell r="J2130">
            <v>9436437.5999999996</v>
          </cell>
          <cell r="K2130">
            <v>8577924.6400000006</v>
          </cell>
          <cell r="L2130">
            <v>0</v>
          </cell>
          <cell r="M2130">
            <v>0</v>
          </cell>
          <cell r="N2130">
            <v>0</v>
          </cell>
          <cell r="O2130">
            <v>8577924.6400000006</v>
          </cell>
          <cell r="P2130">
            <v>16316873.15</v>
          </cell>
          <cell r="Q2130" t="str">
            <v>A</v>
          </cell>
          <cell r="R2130" t="str">
            <v>N</v>
          </cell>
          <cell r="S2130" t="str">
            <v>001400000000000000000006121245</v>
          </cell>
        </row>
        <row r="2131">
          <cell r="A2131">
            <v>39172</v>
          </cell>
          <cell r="B2131" t="str">
            <v>2000-04-06-18.59.36.002550</v>
          </cell>
          <cell r="C2131" t="str">
            <v>2000-04-06-18.59.36.002550</v>
          </cell>
          <cell r="D2131" t="str">
            <v>ขาย</v>
          </cell>
          <cell r="E2131" t="str">
            <v>57399340083</v>
          </cell>
          <cell r="F2131" t="b">
            <v>0</v>
          </cell>
          <cell r="G2131" t="str">
            <v>น.ส.ภูษณาภรณ์ คำราพิศ</v>
          </cell>
          <cell r="H2131" t="str">
            <v>2006070114550169</v>
          </cell>
          <cell r="I2131" t="str">
            <v>99</v>
          </cell>
          <cell r="J2131">
            <v>274287.28999999998</v>
          </cell>
          <cell r="K2131">
            <v>194496.88</v>
          </cell>
          <cell r="L2131">
            <v>0</v>
          </cell>
          <cell r="M2131">
            <v>0</v>
          </cell>
          <cell r="N2131">
            <v>0</v>
          </cell>
          <cell r="O2131">
            <v>194496.88</v>
          </cell>
          <cell r="P2131">
            <v>58920.6</v>
          </cell>
          <cell r="Q2131" t="str">
            <v>A</v>
          </cell>
          <cell r="R2131" t="str">
            <v>N</v>
          </cell>
          <cell r="S2131" t="str">
            <v>001400000000000000000000244852</v>
          </cell>
        </row>
        <row r="2132">
          <cell r="A2132">
            <v>39172</v>
          </cell>
          <cell r="B2132" t="str">
            <v>2002-03-25-16.02.29.800646</v>
          </cell>
          <cell r="C2132" t="str">
            <v>2002-03-25-16.02.29.800646</v>
          </cell>
          <cell r="D2132" t="str">
            <v>ขาย</v>
          </cell>
          <cell r="E2132" t="str">
            <v>57503011855</v>
          </cell>
          <cell r="F2132" t="b">
            <v>0</v>
          </cell>
          <cell r="G2132" t="str">
            <v>พี แอนด์ เอ ชาร์โคลไทย</v>
          </cell>
          <cell r="H2132" t="str">
            <v>2002050111371662</v>
          </cell>
          <cell r="I2132" t="str">
            <v>03</v>
          </cell>
          <cell r="J2132">
            <v>8000000</v>
          </cell>
          <cell r="K2132">
            <v>8157256.6799999997</v>
          </cell>
          <cell r="L2132">
            <v>0</v>
          </cell>
          <cell r="M2132">
            <v>0</v>
          </cell>
          <cell r="N2132">
            <v>0</v>
          </cell>
          <cell r="O2132">
            <v>0</v>
          </cell>
          <cell r="P2132">
            <v>0</v>
          </cell>
          <cell r="Q2132" t="str">
            <v>N</v>
          </cell>
          <cell r="R2132" t="str">
            <v>Y</v>
          </cell>
          <cell r="S2132" t="str">
            <v>001400000000000000000005266651</v>
          </cell>
        </row>
        <row r="2133">
          <cell r="A2133">
            <v>39172</v>
          </cell>
          <cell r="B2133" t="str">
            <v>2002-03-25-16.02.29.800646</v>
          </cell>
          <cell r="C2133" t="str">
            <v>2002-03-25-16.02.29.800646</v>
          </cell>
          <cell r="D2133" t="str">
            <v>ขาย</v>
          </cell>
          <cell r="E2133" t="str">
            <v>57530004563</v>
          </cell>
          <cell r="F2133" t="b">
            <v>0</v>
          </cell>
          <cell r="G2133" t="str">
            <v>พี แอนด์ เอ ชาร์โคลไทย</v>
          </cell>
          <cell r="H2133" t="str">
            <v>2002050111371662</v>
          </cell>
          <cell r="I2133" t="str">
            <v>30</v>
          </cell>
          <cell r="J2133">
            <v>105181473.45999999</v>
          </cell>
          <cell r="K2133">
            <v>101213548.23999999</v>
          </cell>
          <cell r="L2133">
            <v>0</v>
          </cell>
          <cell r="M2133">
            <v>0</v>
          </cell>
          <cell r="N2133">
            <v>0</v>
          </cell>
          <cell r="O2133">
            <v>101213548.23999999</v>
          </cell>
          <cell r="P2133">
            <v>22506480.960000001</v>
          </cell>
          <cell r="Q2133" t="str">
            <v>N</v>
          </cell>
          <cell r="R2133" t="str">
            <v>Y</v>
          </cell>
          <cell r="S2133" t="str">
            <v>001400000000000000000005266651</v>
          </cell>
        </row>
        <row r="2134">
          <cell r="A2134">
            <v>39172</v>
          </cell>
          <cell r="B2134" t="str">
            <v>2002-04-28-16.35.55.704190</v>
          </cell>
          <cell r="C2134" t="str">
            <v>2002-04-28-16.35.55.704190</v>
          </cell>
          <cell r="D2134" t="str">
            <v>ขาย</v>
          </cell>
          <cell r="E2134" t="str">
            <v>57531007784</v>
          </cell>
          <cell r="F2134" t="b">
            <v>0</v>
          </cell>
          <cell r="G2134" t="str">
            <v>สุทัศน์ น้าเจริญ</v>
          </cell>
          <cell r="H2134" t="str">
            <v>1998100420569094</v>
          </cell>
          <cell r="I2134" t="str">
            <v>31</v>
          </cell>
          <cell r="J2134">
            <v>1500000</v>
          </cell>
          <cell r="K2134">
            <v>1197353.95</v>
          </cell>
          <cell r="L2134">
            <v>0</v>
          </cell>
          <cell r="M2134">
            <v>0</v>
          </cell>
          <cell r="N2134">
            <v>0</v>
          </cell>
          <cell r="O2134">
            <v>1197353.95</v>
          </cell>
          <cell r="P2134">
            <v>327965.28000000003</v>
          </cell>
          <cell r="Q2134" t="str">
            <v>A</v>
          </cell>
          <cell r="R2134" t="str">
            <v>Y</v>
          </cell>
          <cell r="S2134" t="str">
            <v>001400000000000000000003506070</v>
          </cell>
        </row>
        <row r="2135">
          <cell r="A2135">
            <v>39172</v>
          </cell>
          <cell r="B2135" t="str">
            <v>2000-08-05-05.05.07.202916</v>
          </cell>
          <cell r="C2135" t="str">
            <v>2000-08-05-05.05.07.202916</v>
          </cell>
          <cell r="D2135" t="str">
            <v>ขาย</v>
          </cell>
          <cell r="E2135" t="str">
            <v>57531009249</v>
          </cell>
          <cell r="F2135" t="b">
            <v>0</v>
          </cell>
          <cell r="G2135" t="str">
            <v>วรารักษ์ พุ่มทิพย์,วัฒนา พุ่มทิพย์</v>
          </cell>
          <cell r="H2135" t="str">
            <v>2000090110291996</v>
          </cell>
          <cell r="I2135" t="str">
            <v>31</v>
          </cell>
          <cell r="J2135">
            <v>1333989.03</v>
          </cell>
          <cell r="K2135">
            <v>1318103.58</v>
          </cell>
          <cell r="L2135">
            <v>0</v>
          </cell>
          <cell r="M2135">
            <v>0</v>
          </cell>
          <cell r="N2135">
            <v>2366.84</v>
          </cell>
          <cell r="O2135">
            <v>1318103.58</v>
          </cell>
          <cell r="P2135">
            <v>352762.98</v>
          </cell>
          <cell r="Q2135" t="str">
            <v>A</v>
          </cell>
          <cell r="R2135" t="str">
            <v>N</v>
          </cell>
          <cell r="S2135" t="str">
            <v>001400000000000000000002324941</v>
          </cell>
        </row>
        <row r="2136">
          <cell r="A2136">
            <v>39172</v>
          </cell>
          <cell r="B2136" t="str">
            <v>2002-03-25-16.02.29.800646</v>
          </cell>
          <cell r="C2136" t="str">
            <v>2002-03-25-16.02.29.800646</v>
          </cell>
          <cell r="D2136" t="str">
            <v>ขาย</v>
          </cell>
          <cell r="E2136" t="str">
            <v>57532000191</v>
          </cell>
          <cell r="F2136" t="b">
            <v>0</v>
          </cell>
          <cell r="G2136" t="str">
            <v>พี แอนด์ เอ ชาร์โคลไทย</v>
          </cell>
          <cell r="H2136" t="str">
            <v>2002050111371662</v>
          </cell>
          <cell r="I2136" t="str">
            <v>32</v>
          </cell>
          <cell r="J2136">
            <v>10000000</v>
          </cell>
          <cell r="K2136">
            <v>10000000</v>
          </cell>
          <cell r="L2136">
            <v>233636.97</v>
          </cell>
          <cell r="M2136">
            <v>0</v>
          </cell>
          <cell r="N2136">
            <v>0</v>
          </cell>
          <cell r="O2136">
            <v>0</v>
          </cell>
          <cell r="P2136">
            <v>0</v>
          </cell>
          <cell r="Q2136" t="str">
            <v>N</v>
          </cell>
          <cell r="R2136" t="str">
            <v>Y</v>
          </cell>
          <cell r="S2136" t="str">
            <v>001400000000000000000005266651</v>
          </cell>
        </row>
        <row r="2137">
          <cell r="A2137">
            <v>39172</v>
          </cell>
          <cell r="B2137" t="str">
            <v>2002-03-25-16.02.29.800646</v>
          </cell>
          <cell r="C2137" t="str">
            <v>2002-03-25-16.02.29.800646</v>
          </cell>
          <cell r="D2137" t="str">
            <v>ขาย</v>
          </cell>
          <cell r="E2137" t="str">
            <v>57560001501</v>
          </cell>
          <cell r="F2137" t="b">
            <v>0</v>
          </cell>
          <cell r="G2137" t="str">
            <v>พี แอนด์ เอ ชาร์โคลไทย</v>
          </cell>
          <cell r="H2137" t="str">
            <v>2002050111371662</v>
          </cell>
          <cell r="I2137" t="str">
            <v>60</v>
          </cell>
          <cell r="J2137">
            <v>2000000</v>
          </cell>
          <cell r="K2137">
            <v>0</v>
          </cell>
          <cell r="L2137">
            <v>0</v>
          </cell>
          <cell r="M2137">
            <v>0</v>
          </cell>
          <cell r="N2137">
            <v>0</v>
          </cell>
          <cell r="O2137">
            <v>0</v>
          </cell>
          <cell r="P2137">
            <v>0</v>
          </cell>
          <cell r="Q2137" t="str">
            <v>N</v>
          </cell>
          <cell r="R2137" t="str">
            <v>Y</v>
          </cell>
          <cell r="S2137" t="str">
            <v>001400000000000000000005266651</v>
          </cell>
        </row>
        <row r="2138">
          <cell r="A2138">
            <v>39172</v>
          </cell>
          <cell r="B2138" t="str">
            <v>2001-06-02-08.36.30.421766</v>
          </cell>
          <cell r="C2138" t="str">
            <v>2001-06-02-08.36.30.421766</v>
          </cell>
          <cell r="D2138" t="str">
            <v>ขาย</v>
          </cell>
          <cell r="E2138" t="str">
            <v>57630004984</v>
          </cell>
          <cell r="F2138" t="b">
            <v>0</v>
          </cell>
          <cell r="G2138" t="str">
            <v>ประไพ บุญเพ็ญ</v>
          </cell>
          <cell r="H2138" t="str">
            <v>1999051513071734</v>
          </cell>
          <cell r="I2138" t="str">
            <v>30</v>
          </cell>
          <cell r="J2138">
            <v>1935272.33</v>
          </cell>
          <cell r="K2138">
            <v>1811954.29</v>
          </cell>
          <cell r="L2138">
            <v>0</v>
          </cell>
          <cell r="M2138">
            <v>0</v>
          </cell>
          <cell r="N2138">
            <v>0</v>
          </cell>
          <cell r="O2138">
            <v>1811954.29</v>
          </cell>
          <cell r="P2138">
            <v>1141802.72</v>
          </cell>
          <cell r="Q2138" t="str">
            <v>A</v>
          </cell>
          <cell r="R2138" t="str">
            <v>Y</v>
          </cell>
          <cell r="S2138" t="str">
            <v>001400000000000000000003060902</v>
          </cell>
        </row>
        <row r="2139">
          <cell r="A2139">
            <v>39172</v>
          </cell>
          <cell r="B2139" t="str">
            <v>2004-10-22-23.23.42.937077</v>
          </cell>
          <cell r="C2139" t="str">
            <v>2004-10-22-23.23.42.937077</v>
          </cell>
          <cell r="D2139" t="str">
            <v>ขาย</v>
          </cell>
          <cell r="E2139" t="str">
            <v>57699300355</v>
          </cell>
          <cell r="F2139" t="b">
            <v>0</v>
          </cell>
          <cell r="G2139" t="str">
            <v>กมล ธรรมกิจ</v>
          </cell>
          <cell r="H2139" t="str">
            <v>1999040220102472</v>
          </cell>
          <cell r="I2139" t="str">
            <v>99</v>
          </cell>
          <cell r="J2139">
            <v>8312057.2800000003</v>
          </cell>
          <cell r="K2139">
            <v>698136.29</v>
          </cell>
          <cell r="L2139">
            <v>0</v>
          </cell>
          <cell r="M2139">
            <v>0</v>
          </cell>
          <cell r="N2139">
            <v>0</v>
          </cell>
          <cell r="O2139">
            <v>698136.29</v>
          </cell>
          <cell r="P2139">
            <v>4400838.08</v>
          </cell>
          <cell r="Q2139" t="str">
            <v>A</v>
          </cell>
          <cell r="R2139" t="str">
            <v>Y</v>
          </cell>
          <cell r="S2139" t="str">
            <v>001400000000000000000008541736</v>
          </cell>
        </row>
        <row r="2140">
          <cell r="A2140">
            <v>39172</v>
          </cell>
          <cell r="B2140" t="str">
            <v>2001-06-02-08.36.30.376094</v>
          </cell>
          <cell r="C2140" t="str">
            <v>2001-06-02-08.36.30.376094</v>
          </cell>
          <cell r="D2140" t="str">
            <v>ขาย</v>
          </cell>
          <cell r="E2140" t="str">
            <v>57699310314</v>
          </cell>
          <cell r="F2140" t="b">
            <v>0</v>
          </cell>
          <cell r="G2140" t="str">
            <v>สุภัทรา พูพะเนียด</v>
          </cell>
          <cell r="H2140" t="str">
            <v>2006010112380127</v>
          </cell>
          <cell r="I2140" t="str">
            <v>99</v>
          </cell>
          <cell r="J2140">
            <v>4709903</v>
          </cell>
          <cell r="K2140">
            <v>4709903</v>
          </cell>
          <cell r="L2140">
            <v>0</v>
          </cell>
          <cell r="M2140">
            <v>0</v>
          </cell>
          <cell r="N2140">
            <v>0</v>
          </cell>
          <cell r="O2140">
            <v>4709903</v>
          </cell>
          <cell r="P2140">
            <v>2299687.3199999998</v>
          </cell>
          <cell r="Q2140" t="str">
            <v>N</v>
          </cell>
          <cell r="R2140" t="str">
            <v>N</v>
          </cell>
          <cell r="S2140" t="str">
            <v>001400000000000000000003062530</v>
          </cell>
        </row>
        <row r="2141">
          <cell r="A2141">
            <v>39172</v>
          </cell>
          <cell r="B2141" t="str">
            <v>2002-09-17-06.04.04.800052</v>
          </cell>
          <cell r="C2141" t="str">
            <v>2002-09-17-06.04.04.800052</v>
          </cell>
          <cell r="D2141" t="str">
            <v>ขาย</v>
          </cell>
          <cell r="E2141" t="str">
            <v>57730004664</v>
          </cell>
          <cell r="F2141" t="b">
            <v>0</v>
          </cell>
          <cell r="G2141" t="str">
            <v>วันดีเอ็นจิเนียริ่งแอนด์คอนแทรคเตอร์</v>
          </cell>
          <cell r="H2141" t="str">
            <v>1998090820310691</v>
          </cell>
          <cell r="I2141" t="str">
            <v>30</v>
          </cell>
          <cell r="J2141">
            <v>2639488.04</v>
          </cell>
          <cell r="K2141">
            <v>2553986.9700000002</v>
          </cell>
          <cell r="L2141">
            <v>0</v>
          </cell>
          <cell r="M2141">
            <v>0</v>
          </cell>
          <cell r="N2141">
            <v>0</v>
          </cell>
          <cell r="O2141">
            <v>2553986.9700000002</v>
          </cell>
          <cell r="P2141">
            <v>2200538.81</v>
          </cell>
          <cell r="Q2141" t="str">
            <v>A</v>
          </cell>
          <cell r="R2141" t="str">
            <v>Y</v>
          </cell>
          <cell r="S2141" t="str">
            <v>001400000000000000000003612958</v>
          </cell>
        </row>
        <row r="2143">
          <cell r="A2143">
            <v>39172</v>
          </cell>
          <cell r="B2143" t="str">
            <v>2002-05-17-04.20.38.189698</v>
          </cell>
          <cell r="C2143" t="str">
            <v>2002-05-17-04.20.38.189698</v>
          </cell>
          <cell r="D2143" t="str">
            <v>ขาย</v>
          </cell>
          <cell r="E2143" t="str">
            <v>57730004965</v>
          </cell>
          <cell r="F2143" t="b">
            <v>0</v>
          </cell>
          <cell r="G2143" t="str">
            <v>วันดีเอ็นจิเนียริ่งแอนด์คอนแทรคเตอร์</v>
          </cell>
          <cell r="H2143" t="str">
            <v>1998090820310691</v>
          </cell>
          <cell r="I2143" t="str">
            <v>30</v>
          </cell>
          <cell r="J2143">
            <v>9388000</v>
          </cell>
          <cell r="K2143">
            <v>8500860.6999999993</v>
          </cell>
          <cell r="L2143">
            <v>0</v>
          </cell>
          <cell r="M2143">
            <v>0</v>
          </cell>
          <cell r="N2143">
            <v>0</v>
          </cell>
          <cell r="O2143">
            <v>8500860.6999999993</v>
          </cell>
          <cell r="P2143">
            <v>8378392.5700000003</v>
          </cell>
          <cell r="Q2143" t="str">
            <v>A</v>
          </cell>
          <cell r="R2143" t="str">
            <v>Y</v>
          </cell>
          <cell r="S2143" t="str">
            <v>001400000000000000000003955065</v>
          </cell>
        </row>
        <row r="2144">
          <cell r="A2144">
            <v>39172</v>
          </cell>
          <cell r="B2144" t="str">
            <v>2001-06-02-08.27.26.173844</v>
          </cell>
          <cell r="C2144" t="str">
            <v>2001-06-02-08.27.26.173844</v>
          </cell>
          <cell r="D2144" t="str">
            <v>ขาย</v>
          </cell>
          <cell r="E2144" t="str">
            <v>57760000321</v>
          </cell>
          <cell r="F2144" t="b">
            <v>0</v>
          </cell>
          <cell r="G2144" t="str">
            <v>วันดีเอ็นจิเนียริ่งแอนด์คอนแทรคเตอร์</v>
          </cell>
          <cell r="H2144" t="str">
            <v>1998090820310691</v>
          </cell>
          <cell r="I2144" t="str">
            <v>60</v>
          </cell>
          <cell r="J2144">
            <v>3000000</v>
          </cell>
          <cell r="K2144">
            <v>958887.7</v>
          </cell>
          <cell r="L2144">
            <v>0</v>
          </cell>
          <cell r="M2144">
            <v>0</v>
          </cell>
          <cell r="N2144">
            <v>0</v>
          </cell>
          <cell r="O2144">
            <v>0</v>
          </cell>
          <cell r="P2144">
            <v>244484.74</v>
          </cell>
          <cell r="Q2144" t="str">
            <v>A</v>
          </cell>
          <cell r="R2144" t="str">
            <v>Y</v>
          </cell>
          <cell r="S2144" t="str">
            <v>001400000000000000000003561413</v>
          </cell>
        </row>
        <row r="2145">
          <cell r="A2145">
            <v>39172</v>
          </cell>
          <cell r="B2145" t="str">
            <v>2001-06-02-08.27.26.173844</v>
          </cell>
          <cell r="C2145" t="str">
            <v>2001-06-02-08.27.26.173844</v>
          </cell>
          <cell r="D2145" t="str">
            <v>ขาย</v>
          </cell>
          <cell r="E2145" t="str">
            <v>57760000397</v>
          </cell>
          <cell r="F2145" t="b">
            <v>0</v>
          </cell>
          <cell r="G2145" t="str">
            <v>บริษัท พี.เอส.ไอ เอ็นจิเนียริ่ง จำกัด</v>
          </cell>
          <cell r="H2145" t="str">
            <v>2005010417352777</v>
          </cell>
          <cell r="I2145" t="str">
            <v>60</v>
          </cell>
          <cell r="J2145">
            <v>82950</v>
          </cell>
          <cell r="K2145">
            <v>0</v>
          </cell>
          <cell r="L2145">
            <v>0</v>
          </cell>
          <cell r="M2145">
            <v>0</v>
          </cell>
          <cell r="N2145">
            <v>0</v>
          </cell>
          <cell r="O2145">
            <v>0</v>
          </cell>
          <cell r="P2145">
            <v>0</v>
          </cell>
          <cell r="Q2145" t="str">
            <v>N</v>
          </cell>
          <cell r="R2145" t="str">
            <v>N</v>
          </cell>
          <cell r="S2145" t="str">
            <v>001400000000000000000003561413</v>
          </cell>
        </row>
        <row r="2146">
          <cell r="A2146">
            <v>39172</v>
          </cell>
          <cell r="B2146" t="str">
            <v>2000-04-10-16.40.45.335533</v>
          </cell>
          <cell r="C2146" t="str">
            <v>2000-04-10-16.40.45.335533</v>
          </cell>
          <cell r="D2146" t="str">
            <v>ขาย</v>
          </cell>
          <cell r="E2146" t="str">
            <v>57799300158</v>
          </cell>
          <cell r="F2146" t="b">
            <v>0</v>
          </cell>
          <cell r="G2146" t="str">
            <v>ชูชาติ ยิ้มขลิบ</v>
          </cell>
          <cell r="H2146" t="str">
            <v>2004010607210096</v>
          </cell>
          <cell r="I2146" t="str">
            <v>99</v>
          </cell>
          <cell r="J2146">
            <v>4817276.58</v>
          </cell>
          <cell r="K2146">
            <v>2200000</v>
          </cell>
          <cell r="L2146">
            <v>0</v>
          </cell>
          <cell r="M2146">
            <v>120432.5</v>
          </cell>
          <cell r="N2146">
            <v>0</v>
          </cell>
          <cell r="O2146">
            <v>2200000</v>
          </cell>
          <cell r="P2146">
            <v>4348239.59</v>
          </cell>
          <cell r="Q2146" t="str">
            <v>A</v>
          </cell>
          <cell r="R2146" t="str">
            <v>N</v>
          </cell>
          <cell r="S2146" t="str">
            <v>001400000000000000000000580527</v>
          </cell>
        </row>
        <row r="2147">
          <cell r="A2147">
            <v>39172</v>
          </cell>
          <cell r="B2147" t="str">
            <v>2005-02-13-10.38.38.426457</v>
          </cell>
          <cell r="C2147" t="str">
            <v>2005-02-13-10.38.38.426457</v>
          </cell>
          <cell r="D2147" t="str">
            <v>ขาย</v>
          </cell>
          <cell r="E2147" t="str">
            <v>57799310303</v>
          </cell>
          <cell r="F2147" t="b">
            <v>0</v>
          </cell>
          <cell r="G2147" t="str">
            <v>ประจวบ ดิษฐวิบูลย์,ยงค์ ดิษฐวิบูลย์,หยด ดิษฐวิบูลย์</v>
          </cell>
          <cell r="H2147" t="str">
            <v>2005030317150127</v>
          </cell>
          <cell r="I2147" t="str">
            <v>99</v>
          </cell>
          <cell r="J2147">
            <v>2047804.02</v>
          </cell>
          <cell r="K2147">
            <v>2047804.02</v>
          </cell>
          <cell r="L2147">
            <v>0</v>
          </cell>
          <cell r="M2147">
            <v>0</v>
          </cell>
          <cell r="N2147">
            <v>0</v>
          </cell>
          <cell r="O2147">
            <v>2047804.02</v>
          </cell>
          <cell r="P2147">
            <v>1671505.74</v>
          </cell>
          <cell r="Q2147" t="str">
            <v>A</v>
          </cell>
          <cell r="R2147" t="str">
            <v>N</v>
          </cell>
          <cell r="S2147" t="str">
            <v>001400000000000000000002913192</v>
          </cell>
        </row>
        <row r="2150">
          <cell r="A2150">
            <v>39172</v>
          </cell>
          <cell r="B2150" t="str">
            <v>2001-06-02-08.27.26.173844</v>
          </cell>
          <cell r="C2150" t="str">
            <v>2001-06-02-08.27.26.173844</v>
          </cell>
          <cell r="D2150" t="str">
            <v>ขาย</v>
          </cell>
          <cell r="E2150" t="str">
            <v>57799310531</v>
          </cell>
          <cell r="F2150" t="b">
            <v>0</v>
          </cell>
          <cell r="G2150" t="str">
            <v>สันติ ประสิทธิ์ นาย</v>
          </cell>
          <cell r="H2150" t="str">
            <v>2007020111450137</v>
          </cell>
          <cell r="I2150" t="str">
            <v>99</v>
          </cell>
          <cell r="J2150">
            <v>0</v>
          </cell>
          <cell r="K2150">
            <v>0</v>
          </cell>
          <cell r="L2150">
            <v>0</v>
          </cell>
          <cell r="M2150">
            <v>103432.5</v>
          </cell>
          <cell r="N2150">
            <v>0</v>
          </cell>
          <cell r="O2150">
            <v>0</v>
          </cell>
          <cell r="P2150">
            <v>4137330.33</v>
          </cell>
          <cell r="Q2150" t="str">
            <v>A</v>
          </cell>
          <cell r="R2150" t="str">
            <v>N</v>
          </cell>
          <cell r="S2150" t="str">
            <v>001400000000000000000003561413</v>
          </cell>
        </row>
        <row r="2151">
          <cell r="A2151">
            <v>39172</v>
          </cell>
          <cell r="B2151" t="str">
            <v>2001-06-02-08.48.28.814493</v>
          </cell>
          <cell r="C2151" t="str">
            <v>2001-06-02-08.48.28.814493</v>
          </cell>
          <cell r="D2151" t="str">
            <v>ขาย</v>
          </cell>
          <cell r="E2151" t="str">
            <v>57999030378</v>
          </cell>
          <cell r="F2151" t="b">
            <v>0</v>
          </cell>
          <cell r="G2151" t="str">
            <v>สามารถ เขียวน้อย</v>
          </cell>
          <cell r="H2151" t="str">
            <v>2001080219140189</v>
          </cell>
          <cell r="I2151" t="str">
            <v>99</v>
          </cell>
          <cell r="J2151">
            <v>1449288.29</v>
          </cell>
          <cell r="K2151">
            <v>743618.03</v>
          </cell>
          <cell r="L2151">
            <v>0</v>
          </cell>
          <cell r="M2151">
            <v>39920</v>
          </cell>
          <cell r="N2151">
            <v>0</v>
          </cell>
          <cell r="O2151">
            <v>743618.03</v>
          </cell>
          <cell r="P2151">
            <v>2119222.84</v>
          </cell>
          <cell r="Q2151" t="str">
            <v>A</v>
          </cell>
          <cell r="R2151" t="str">
            <v>N</v>
          </cell>
          <cell r="S2151" t="str">
            <v>001400000000000000000003628899</v>
          </cell>
        </row>
        <row r="2153">
          <cell r="A2153">
            <v>39172</v>
          </cell>
          <cell r="B2153" t="str">
            <v>2002-05-19-06.14.42.149282</v>
          </cell>
          <cell r="C2153" t="str">
            <v>2002-05-19-06.14.42.149282</v>
          </cell>
          <cell r="D2153" t="str">
            <v>ไม่ขายตามไฟล์ confirm</v>
          </cell>
          <cell r="E2153" t="str">
            <v>57999030441</v>
          </cell>
          <cell r="F2153" t="b">
            <v>0</v>
          </cell>
          <cell r="G2153" t="str">
            <v>วิจิตร พัวรักษา</v>
          </cell>
          <cell r="H2153" t="str">
            <v>2003030406230099</v>
          </cell>
          <cell r="I2153" t="str">
            <v>99</v>
          </cell>
          <cell r="J2153">
            <v>2658102.7599999998</v>
          </cell>
          <cell r="K2153">
            <v>963656.9</v>
          </cell>
          <cell r="L2153">
            <v>0</v>
          </cell>
          <cell r="M2153">
            <v>0</v>
          </cell>
          <cell r="N2153">
            <v>0</v>
          </cell>
          <cell r="O2153">
            <v>963656.9</v>
          </cell>
          <cell r="P2153">
            <v>2931038.04</v>
          </cell>
          <cell r="Q2153" t="str">
            <v>A</v>
          </cell>
          <cell r="R2153" t="str">
            <v>N</v>
          </cell>
          <cell r="S2153" t="str">
            <v>001400000000000000000003605831</v>
          </cell>
        </row>
        <row r="2154">
          <cell r="A2154">
            <v>39172</v>
          </cell>
          <cell r="B2154" t="str">
            <v>2002-05-19-06.14.42.149282</v>
          </cell>
          <cell r="C2154" t="str">
            <v>2002-05-19-06.14.42.149282</v>
          </cell>
          <cell r="D2154" t="str">
            <v>ไม่ขายตามไฟล์ confirm</v>
          </cell>
          <cell r="E2154" t="str">
            <v>57999300356</v>
          </cell>
          <cell r="F2154" t="b">
            <v>0</v>
          </cell>
          <cell r="G2154" t="str">
            <v>วิจิตร พัวรักษา</v>
          </cell>
          <cell r="H2154" t="str">
            <v>2003030406230099</v>
          </cell>
          <cell r="I2154" t="str">
            <v>99</v>
          </cell>
          <cell r="J2154">
            <v>1168527.81</v>
          </cell>
          <cell r="K2154">
            <v>0</v>
          </cell>
          <cell r="L2154">
            <v>0</v>
          </cell>
          <cell r="M2154">
            <v>0</v>
          </cell>
          <cell r="N2154">
            <v>0</v>
          </cell>
          <cell r="O2154">
            <v>0</v>
          </cell>
          <cell r="P2154">
            <v>1113360.69</v>
          </cell>
          <cell r="Q2154" t="str">
            <v>A</v>
          </cell>
          <cell r="R2154" t="str">
            <v>N</v>
          </cell>
          <cell r="S2154" t="str">
            <v>001400000000000000000003605831</v>
          </cell>
        </row>
        <row r="2155">
          <cell r="A2155">
            <v>39172</v>
          </cell>
          <cell r="B2155" t="str">
            <v>2001-06-02-08.48.28.814493</v>
          </cell>
          <cell r="C2155" t="str">
            <v>2001-06-02-08.48.28.814493</v>
          </cell>
          <cell r="D2155" t="str">
            <v>ขาย</v>
          </cell>
          <cell r="E2155" t="str">
            <v>57999311703</v>
          </cell>
          <cell r="F2155" t="b">
            <v>0</v>
          </cell>
          <cell r="G2155" t="str">
            <v>สามารถ เขียวน้อย</v>
          </cell>
          <cell r="H2155" t="str">
            <v>2001080219140189</v>
          </cell>
          <cell r="I2155" t="str">
            <v>99</v>
          </cell>
          <cell r="J2155">
            <v>147554.19</v>
          </cell>
          <cell r="K2155">
            <v>101339.31</v>
          </cell>
          <cell r="L2155">
            <v>0</v>
          </cell>
          <cell r="M2155">
            <v>0</v>
          </cell>
          <cell r="N2155">
            <v>645.21</v>
          </cell>
          <cell r="O2155">
            <v>101339.31</v>
          </cell>
          <cell r="P2155">
            <v>221300.74</v>
          </cell>
          <cell r="Q2155" t="str">
            <v>A</v>
          </cell>
          <cell r="R2155" t="str">
            <v>N</v>
          </cell>
          <cell r="S2155" t="str">
            <v>001400000000000000000003628899</v>
          </cell>
        </row>
        <row r="2157">
          <cell r="A2157">
            <v>39172</v>
          </cell>
          <cell r="B2157" t="str">
            <v>2001-09-13-05.43.24.544630</v>
          </cell>
          <cell r="C2157" t="str">
            <v>2001-09-13-05.43.24.544630</v>
          </cell>
          <cell r="D2157" t="str">
            <v>ขาย</v>
          </cell>
          <cell r="E2157" t="str">
            <v>57999312210</v>
          </cell>
          <cell r="F2157" t="b">
            <v>0</v>
          </cell>
          <cell r="G2157" t="str">
            <v>ป่วน อินทร์เผือก</v>
          </cell>
          <cell r="H2157" t="str">
            <v>2000100310572142</v>
          </cell>
          <cell r="I2157" t="str">
            <v>99</v>
          </cell>
          <cell r="J2157">
            <v>1944366.06</v>
          </cell>
          <cell r="K2157">
            <v>1944366.06</v>
          </cell>
          <cell r="L2157">
            <v>0</v>
          </cell>
          <cell r="M2157">
            <v>0</v>
          </cell>
          <cell r="N2157">
            <v>0</v>
          </cell>
          <cell r="O2157">
            <v>1944366.06</v>
          </cell>
          <cell r="P2157">
            <v>2916246.99</v>
          </cell>
          <cell r="Q2157" t="str">
            <v>A</v>
          </cell>
          <cell r="R2157" t="str">
            <v>N</v>
          </cell>
          <cell r="S2157" t="str">
            <v>001400000000000000000003118408</v>
          </cell>
        </row>
        <row r="2158">
          <cell r="A2158">
            <v>39172</v>
          </cell>
          <cell r="B2158" t="str">
            <v>2001-09-14-05.34.28.480131</v>
          </cell>
          <cell r="C2158" t="str">
            <v>2001-09-14-05.34.28.480131</v>
          </cell>
          <cell r="D2158" t="str">
            <v>ขาย</v>
          </cell>
          <cell r="E2158" t="str">
            <v>57999312236</v>
          </cell>
          <cell r="F2158" t="b">
            <v>0</v>
          </cell>
          <cell r="G2158" t="str">
            <v>บจ.เพียงพริม</v>
          </cell>
          <cell r="H2158" t="str">
            <v>2006050115510101</v>
          </cell>
          <cell r="I2158" t="str">
            <v>99</v>
          </cell>
          <cell r="J2158">
            <v>5727720.6200000001</v>
          </cell>
          <cell r="K2158">
            <v>5727720.6200000001</v>
          </cell>
          <cell r="L2158">
            <v>0</v>
          </cell>
          <cell r="M2158">
            <v>194650</v>
          </cell>
          <cell r="N2158">
            <v>0</v>
          </cell>
          <cell r="O2158">
            <v>5727720.6200000001</v>
          </cell>
          <cell r="P2158">
            <v>7764033.8499999996</v>
          </cell>
          <cell r="Q2158" t="str">
            <v>A</v>
          </cell>
          <cell r="R2158" t="str">
            <v>N</v>
          </cell>
          <cell r="S2158" t="str">
            <v>001400000000000000000003955337</v>
          </cell>
        </row>
        <row r="2159">
          <cell r="A2159">
            <v>39172</v>
          </cell>
          <cell r="B2159" t="str">
            <v>2001-09-13-05.17.31.075961</v>
          </cell>
          <cell r="C2159" t="str">
            <v>2001-09-13-05.17.31.075961</v>
          </cell>
          <cell r="D2159" t="str">
            <v>ขาย</v>
          </cell>
          <cell r="E2159" t="str">
            <v>58003017882</v>
          </cell>
          <cell r="F2159" t="b">
            <v>0</v>
          </cell>
          <cell r="G2159" t="str">
            <v>เอ.วี. ไฮเอ็น ออดิโอ ซัพพลาย แอนด์ เซอร์วิส</v>
          </cell>
          <cell r="H2159" t="str">
            <v>1998091717070889</v>
          </cell>
          <cell r="I2159" t="str">
            <v>03</v>
          </cell>
          <cell r="J2159">
            <v>3000000</v>
          </cell>
          <cell r="K2159">
            <v>3081612.41</v>
          </cell>
          <cell r="L2159">
            <v>0</v>
          </cell>
          <cell r="M2159">
            <v>0</v>
          </cell>
          <cell r="N2159">
            <v>0</v>
          </cell>
          <cell r="O2159">
            <v>0</v>
          </cell>
          <cell r="P2159">
            <v>1333843.43</v>
          </cell>
          <cell r="Q2159" t="str">
            <v>A</v>
          </cell>
          <cell r="R2159">
            <v>0</v>
          </cell>
          <cell r="S2159" t="str">
            <v>001400000000000000000003588474</v>
          </cell>
        </row>
        <row r="2160">
          <cell r="A2160">
            <v>39172</v>
          </cell>
          <cell r="B2160" t="str">
            <v>2002-05-17-04.16.51.487266</v>
          </cell>
          <cell r="C2160" t="str">
            <v>2002-05-17-04.16.51.487266</v>
          </cell>
          <cell r="D2160" t="str">
            <v>ขาย</v>
          </cell>
          <cell r="E2160" t="str">
            <v>58030017999</v>
          </cell>
          <cell r="F2160" t="b">
            <v>0</v>
          </cell>
          <cell r="G2160" t="str">
            <v>โรงน้ำแข็งดำรงไทย</v>
          </cell>
          <cell r="H2160" t="str">
            <v>2003050316341814</v>
          </cell>
          <cell r="I2160" t="str">
            <v>30</v>
          </cell>
          <cell r="J2160">
            <v>6592871.3499999996</v>
          </cell>
          <cell r="K2160">
            <v>6466871.3499999996</v>
          </cell>
          <cell r="L2160">
            <v>35761.17</v>
          </cell>
          <cell r="M2160">
            <v>0</v>
          </cell>
          <cell r="N2160">
            <v>88094.17</v>
          </cell>
          <cell r="O2160">
            <v>6466871.3499999996</v>
          </cell>
          <cell r="P2160">
            <v>4298009.8899999997</v>
          </cell>
          <cell r="Q2160" t="str">
            <v>A</v>
          </cell>
          <cell r="R2160" t="str">
            <v>N</v>
          </cell>
          <cell r="S2160" t="str">
            <v>001400000000000000000003757207</v>
          </cell>
        </row>
        <row r="2161">
          <cell r="A2161">
            <v>39172</v>
          </cell>
          <cell r="B2161" t="str">
            <v>2001-06-02-08.48.43.626697</v>
          </cell>
          <cell r="C2161" t="str">
            <v>2001-06-02-08.48.43.626697</v>
          </cell>
          <cell r="D2161" t="str">
            <v>ไม่ขาย</v>
          </cell>
          <cell r="E2161" t="str">
            <v>58099030682</v>
          </cell>
          <cell r="F2161" t="b">
            <v>0</v>
          </cell>
          <cell r="G2161" t="str">
            <v>อภินันท์ วิบูลยานนท์</v>
          </cell>
          <cell r="H2161" t="str">
            <v>2002010317140205</v>
          </cell>
          <cell r="I2161" t="str">
            <v>99</v>
          </cell>
          <cell r="J2161">
            <v>701480.05</v>
          </cell>
          <cell r="K2161">
            <v>168415.13</v>
          </cell>
          <cell r="L2161">
            <v>0</v>
          </cell>
          <cell r="M2161">
            <v>0</v>
          </cell>
          <cell r="N2161">
            <v>0</v>
          </cell>
          <cell r="O2161">
            <v>168415.13</v>
          </cell>
          <cell r="P2161">
            <v>600455.80000000005</v>
          </cell>
          <cell r="Q2161" t="str">
            <v>A</v>
          </cell>
          <cell r="R2161" t="str">
            <v>N</v>
          </cell>
          <cell r="S2161" t="str">
            <v>001400000000000000000003633781</v>
          </cell>
        </row>
        <row r="2162">
          <cell r="A2162">
            <v>39172</v>
          </cell>
          <cell r="B2162" t="str">
            <v>2001-06-02-08.27.29.754528</v>
          </cell>
          <cell r="C2162" t="str">
            <v>2001-06-02-08.27.29.754528</v>
          </cell>
          <cell r="D2162" t="str">
            <v>ขาย</v>
          </cell>
          <cell r="E2162" t="str">
            <v>58099300715</v>
          </cell>
          <cell r="F2162" t="b">
            <v>0</v>
          </cell>
          <cell r="G2162" t="str">
            <v>ศิริรัตนพล</v>
          </cell>
          <cell r="H2162" t="str">
            <v>1998100420560531</v>
          </cell>
          <cell r="I2162" t="str">
            <v>99</v>
          </cell>
          <cell r="J2162">
            <v>10416231.65</v>
          </cell>
          <cell r="K2162">
            <v>7238929.4000000004</v>
          </cell>
          <cell r="L2162">
            <v>0</v>
          </cell>
          <cell r="M2162">
            <v>0</v>
          </cell>
          <cell r="N2162">
            <v>0</v>
          </cell>
          <cell r="O2162">
            <v>7238929.4000000004</v>
          </cell>
          <cell r="P2162">
            <v>5849796.8799999999</v>
          </cell>
          <cell r="Q2162" t="str">
            <v>N</v>
          </cell>
          <cell r="R2162" t="str">
            <v>Y</v>
          </cell>
          <cell r="S2162" t="str">
            <v>001400000000000000000003579091</v>
          </cell>
        </row>
        <row r="2163">
          <cell r="A2163">
            <v>39172</v>
          </cell>
          <cell r="B2163" t="str">
            <v>2004-07-26-03.44.39.070284</v>
          </cell>
          <cell r="C2163" t="str">
            <v>2004-07-26-03.44.39.070284</v>
          </cell>
          <cell r="D2163" t="str">
            <v>ขาย</v>
          </cell>
          <cell r="E2163" t="str">
            <v>58099310679</v>
          </cell>
          <cell r="F2163" t="b">
            <v>0</v>
          </cell>
          <cell r="G2163" t="str">
            <v>อดิศักดิ์ หกขุนทด,พิศมัย หกขุนทด</v>
          </cell>
          <cell r="H2163" t="str">
            <v>1998100420560977</v>
          </cell>
          <cell r="I2163" t="str">
            <v>99</v>
          </cell>
          <cell r="J2163">
            <v>748143.47</v>
          </cell>
          <cell r="K2163">
            <v>631260.6</v>
          </cell>
          <cell r="L2163">
            <v>0</v>
          </cell>
          <cell r="M2163">
            <v>0</v>
          </cell>
          <cell r="N2163">
            <v>0</v>
          </cell>
          <cell r="O2163">
            <v>631260.6</v>
          </cell>
          <cell r="P2163">
            <v>723300.66</v>
          </cell>
          <cell r="Q2163" t="str">
            <v>A</v>
          </cell>
          <cell r="R2163" t="str">
            <v>N</v>
          </cell>
          <cell r="S2163" t="str">
            <v>001400000000000000000003633541</v>
          </cell>
        </row>
        <row r="2165">
          <cell r="A2165">
            <v>39172</v>
          </cell>
          <cell r="B2165" t="str">
            <v>2001-06-02-08.48.43.626697</v>
          </cell>
          <cell r="C2165" t="str">
            <v>2001-06-02-08.48.43.626697</v>
          </cell>
          <cell r="D2165" t="str">
            <v>ไม่ขาย</v>
          </cell>
          <cell r="E2165" t="str">
            <v>58099311015</v>
          </cell>
          <cell r="F2165" t="b">
            <v>0</v>
          </cell>
          <cell r="G2165" t="str">
            <v>อภินันท์ วิบูลยานนท์</v>
          </cell>
          <cell r="H2165" t="str">
            <v>2002010317140205</v>
          </cell>
          <cell r="I2165" t="str">
            <v>99</v>
          </cell>
          <cell r="J2165">
            <v>360870.6</v>
          </cell>
          <cell r="K2165">
            <v>235354.72</v>
          </cell>
          <cell r="L2165">
            <v>0</v>
          </cell>
          <cell r="M2165">
            <v>0</v>
          </cell>
          <cell r="N2165">
            <v>0</v>
          </cell>
          <cell r="O2165">
            <v>235354.72</v>
          </cell>
          <cell r="P2165">
            <v>347007.23</v>
          </cell>
          <cell r="Q2165" t="str">
            <v>A</v>
          </cell>
          <cell r="R2165" t="str">
            <v>N</v>
          </cell>
          <cell r="S2165" t="str">
            <v>001400000000000000000003633781</v>
          </cell>
        </row>
        <row r="2166">
          <cell r="A2166">
            <v>39172</v>
          </cell>
          <cell r="B2166" t="str">
            <v>2000-04-11-18.21.34.125323</v>
          </cell>
          <cell r="C2166" t="str">
            <v>2000-04-11-18.21.34.125323</v>
          </cell>
          <cell r="D2166" t="str">
            <v>ขาย</v>
          </cell>
          <cell r="E2166" t="str">
            <v>58199030402</v>
          </cell>
          <cell r="F2166" t="b">
            <v>0</v>
          </cell>
          <cell r="G2166" t="str">
            <v>เรวัติ นวลเขียน นาย</v>
          </cell>
          <cell r="H2166" t="str">
            <v>1998101613210200</v>
          </cell>
          <cell r="I2166" t="str">
            <v>99</v>
          </cell>
          <cell r="J2166">
            <v>1140162.2</v>
          </cell>
          <cell r="K2166">
            <v>730368.39</v>
          </cell>
          <cell r="L2166">
            <v>0</v>
          </cell>
          <cell r="M2166">
            <v>0</v>
          </cell>
          <cell r="N2166">
            <v>0</v>
          </cell>
          <cell r="O2166">
            <v>730368.39</v>
          </cell>
          <cell r="P2166">
            <v>1827128.39</v>
          </cell>
          <cell r="Q2166" t="str">
            <v>A</v>
          </cell>
          <cell r="R2166" t="str">
            <v>N</v>
          </cell>
          <cell r="S2166" t="str">
            <v>001400000000000000000000687983</v>
          </cell>
        </row>
        <row r="2167">
          <cell r="A2167">
            <v>39172</v>
          </cell>
          <cell r="B2167" t="str">
            <v>2001-06-02-08.36.38.751325</v>
          </cell>
          <cell r="C2167" t="str">
            <v>2001-06-02-08.36.38.751325</v>
          </cell>
          <cell r="D2167" t="str">
            <v>ขาย</v>
          </cell>
          <cell r="E2167" t="str">
            <v>58199030907</v>
          </cell>
          <cell r="F2167" t="b">
            <v>0</v>
          </cell>
          <cell r="G2167" t="str">
            <v>พิชัย ทวนศิริวงศ์</v>
          </cell>
          <cell r="H2167" t="str">
            <v>1998090820354825</v>
          </cell>
          <cell r="I2167" t="str">
            <v>99</v>
          </cell>
          <cell r="J2167">
            <v>15586035.939999999</v>
          </cell>
          <cell r="K2167">
            <v>12200261.33</v>
          </cell>
          <cell r="L2167">
            <v>0</v>
          </cell>
          <cell r="M2167">
            <v>0</v>
          </cell>
          <cell r="N2167">
            <v>0</v>
          </cell>
          <cell r="O2167">
            <v>12200261.33</v>
          </cell>
          <cell r="P2167">
            <v>10153480.550000001</v>
          </cell>
          <cell r="Q2167" t="str">
            <v>N</v>
          </cell>
          <cell r="R2167" t="str">
            <v>Y</v>
          </cell>
          <cell r="S2167" t="str">
            <v>001400000000000000000003619542</v>
          </cell>
        </row>
        <row r="2168">
          <cell r="A2168">
            <v>39172</v>
          </cell>
          <cell r="B2168" t="str">
            <v>2001-09-14-05.40.39.274303</v>
          </cell>
          <cell r="C2168" t="str">
            <v>2001-09-14-05.40.39.274303</v>
          </cell>
          <cell r="D2168" t="str">
            <v>ขาย</v>
          </cell>
          <cell r="E2168" t="str">
            <v>58199030949</v>
          </cell>
          <cell r="F2168" t="b">
            <v>0</v>
          </cell>
          <cell r="G2168" t="str">
            <v>ไพฑูรย์ ศิวรักษ์</v>
          </cell>
          <cell r="H2168" t="str">
            <v>1998101910250542</v>
          </cell>
          <cell r="I2168" t="str">
            <v>99</v>
          </cell>
          <cell r="J2168">
            <v>960049.54</v>
          </cell>
          <cell r="K2168">
            <v>828901.53</v>
          </cell>
          <cell r="L2168">
            <v>0</v>
          </cell>
          <cell r="M2168">
            <v>3000</v>
          </cell>
          <cell r="N2168">
            <v>0</v>
          </cell>
          <cell r="O2168">
            <v>828901.53</v>
          </cell>
          <cell r="P2168">
            <v>508241.42</v>
          </cell>
          <cell r="Q2168" t="str">
            <v>A</v>
          </cell>
          <cell r="R2168">
            <v>0</v>
          </cell>
          <cell r="S2168" t="str">
            <v>001400000000000000000004006101</v>
          </cell>
        </row>
        <row r="2169">
          <cell r="A2169">
            <v>39172</v>
          </cell>
          <cell r="B2169" t="str">
            <v>2000-04-11-18.21.34.125323</v>
          </cell>
          <cell r="C2169" t="str">
            <v>2000-04-11-18.21.34.125323</v>
          </cell>
          <cell r="D2169" t="str">
            <v>ขาย</v>
          </cell>
          <cell r="E2169" t="str">
            <v>58199300178</v>
          </cell>
          <cell r="F2169" t="b">
            <v>0</v>
          </cell>
          <cell r="G2169" t="str">
            <v>เรวัติ นวลเขียน นาย</v>
          </cell>
          <cell r="H2169" t="str">
            <v>1998101613210200</v>
          </cell>
          <cell r="I2169" t="str">
            <v>99</v>
          </cell>
          <cell r="J2169">
            <v>800572.49</v>
          </cell>
          <cell r="K2169">
            <v>669444.02</v>
          </cell>
          <cell r="L2169">
            <v>0</v>
          </cell>
          <cell r="M2169">
            <v>0</v>
          </cell>
          <cell r="N2169">
            <v>0</v>
          </cell>
          <cell r="O2169">
            <v>669444.02</v>
          </cell>
          <cell r="P2169">
            <v>1331038.04</v>
          </cell>
          <cell r="Q2169" t="str">
            <v>A</v>
          </cell>
          <cell r="R2169" t="str">
            <v>N</v>
          </cell>
          <cell r="S2169" t="str">
            <v>001400000000000000000000687983</v>
          </cell>
        </row>
        <row r="2170">
          <cell r="A2170">
            <v>39172</v>
          </cell>
          <cell r="B2170" t="str">
            <v>2001-06-02-08.36.38.751325</v>
          </cell>
          <cell r="C2170" t="str">
            <v>2001-06-02-08.36.38.751325</v>
          </cell>
          <cell r="D2170" t="str">
            <v>ขาย</v>
          </cell>
          <cell r="E2170" t="str">
            <v>58199300403</v>
          </cell>
          <cell r="F2170" t="b">
            <v>0</v>
          </cell>
          <cell r="G2170" t="str">
            <v>พิชัย ทวนศิริวงศ์</v>
          </cell>
          <cell r="H2170" t="str">
            <v>1998090820354825</v>
          </cell>
          <cell r="I2170" t="str">
            <v>99</v>
          </cell>
          <cell r="J2170">
            <v>3263498.04</v>
          </cell>
          <cell r="K2170">
            <v>2379576.46</v>
          </cell>
          <cell r="L2170">
            <v>0</v>
          </cell>
          <cell r="M2170">
            <v>0</v>
          </cell>
          <cell r="N2170">
            <v>0</v>
          </cell>
          <cell r="O2170">
            <v>2379576.46</v>
          </cell>
          <cell r="P2170">
            <v>1890401.68</v>
          </cell>
          <cell r="Q2170" t="str">
            <v>N</v>
          </cell>
          <cell r="R2170" t="str">
            <v>Y</v>
          </cell>
          <cell r="S2170" t="str">
            <v>001400000000000000000003619542</v>
          </cell>
        </row>
        <row r="2171">
          <cell r="A2171">
            <v>39172</v>
          </cell>
          <cell r="B2171" t="str">
            <v>2001-04-12-23.18.52.096299</v>
          </cell>
          <cell r="C2171" t="str">
            <v>2001-04-12-23.18.52.096299</v>
          </cell>
          <cell r="D2171" t="str">
            <v>ขาย</v>
          </cell>
          <cell r="E2171" t="str">
            <v>58260001637</v>
          </cell>
          <cell r="F2171" t="b">
            <v>0</v>
          </cell>
          <cell r="G2171" t="str">
            <v>รักษ์การผลิต</v>
          </cell>
          <cell r="H2171" t="str">
            <v>2000080217540229</v>
          </cell>
          <cell r="I2171" t="str">
            <v>60</v>
          </cell>
          <cell r="J2171">
            <v>530000</v>
          </cell>
          <cell r="K2171">
            <v>0</v>
          </cell>
          <cell r="L2171">
            <v>0</v>
          </cell>
          <cell r="M2171">
            <v>0</v>
          </cell>
          <cell r="N2171">
            <v>0</v>
          </cell>
          <cell r="O2171">
            <v>0</v>
          </cell>
          <cell r="P2171">
            <v>0</v>
          </cell>
          <cell r="Q2171" t="str">
            <v>A</v>
          </cell>
          <cell r="R2171" t="str">
            <v>N</v>
          </cell>
          <cell r="S2171" t="str">
            <v>001400000000000000000003370479</v>
          </cell>
        </row>
        <row r="2172">
          <cell r="A2172">
            <v>39172</v>
          </cell>
          <cell r="B2172" t="str">
            <v>2000-04-06-19.53.07.264160</v>
          </cell>
          <cell r="C2172" t="str">
            <v>2000-04-06-19.53.07.264160</v>
          </cell>
          <cell r="D2172" t="str">
            <v>ขาย</v>
          </cell>
          <cell r="E2172" t="str">
            <v>58299610102</v>
          </cell>
          <cell r="F2172" t="b">
            <v>0</v>
          </cell>
          <cell r="G2172" t="str">
            <v>เพรียว นิธิเกษม</v>
          </cell>
          <cell r="H2172" t="str">
            <v>2006080120050161</v>
          </cell>
          <cell r="I2172" t="str">
            <v>99</v>
          </cell>
          <cell r="J2172">
            <v>21937199.850000001</v>
          </cell>
          <cell r="K2172">
            <v>21937199.850000001</v>
          </cell>
          <cell r="L2172">
            <v>0</v>
          </cell>
          <cell r="M2172">
            <v>20000</v>
          </cell>
          <cell r="N2172">
            <v>60106.18</v>
          </cell>
          <cell r="O2172">
            <v>21937199.850000001</v>
          </cell>
          <cell r="P2172">
            <v>17168597.57</v>
          </cell>
          <cell r="Q2172" t="str">
            <v>A</v>
          </cell>
          <cell r="R2172" t="str">
            <v>Y</v>
          </cell>
          <cell r="S2172" t="str">
            <v>001400000000000000000000272023</v>
          </cell>
        </row>
        <row r="2173">
          <cell r="A2173">
            <v>39172</v>
          </cell>
          <cell r="B2173" t="str">
            <v>2001-06-02-08.36.45.103426</v>
          </cell>
          <cell r="C2173" t="str">
            <v>2001-06-02-08.36.45.103426</v>
          </cell>
          <cell r="D2173" t="str">
            <v>ขาย</v>
          </cell>
          <cell r="E2173" t="str">
            <v>58403010036</v>
          </cell>
          <cell r="F2173" t="b">
            <v>0</v>
          </cell>
          <cell r="G2173" t="str">
            <v>เชียงใหม่ธนธรณี</v>
          </cell>
          <cell r="H2173" t="str">
            <v>1998090820543636</v>
          </cell>
          <cell r="I2173" t="str">
            <v>03</v>
          </cell>
          <cell r="J2173">
            <v>400000</v>
          </cell>
          <cell r="K2173">
            <v>414289.07</v>
          </cell>
          <cell r="L2173">
            <v>0</v>
          </cell>
          <cell r="M2173">
            <v>0</v>
          </cell>
          <cell r="N2173">
            <v>0</v>
          </cell>
          <cell r="O2173">
            <v>0</v>
          </cell>
          <cell r="P2173">
            <v>404214.56</v>
          </cell>
          <cell r="Q2173" t="str">
            <v>A</v>
          </cell>
          <cell r="R2173" t="str">
            <v>N</v>
          </cell>
          <cell r="S2173" t="str">
            <v>001400000000000000000003578465</v>
          </cell>
        </row>
        <row r="2174">
          <cell r="A2174">
            <v>39172</v>
          </cell>
          <cell r="B2174" t="str">
            <v>2001-06-02-08.36.45.103426</v>
          </cell>
          <cell r="C2174" t="str">
            <v>2001-06-02-08.36.45.103426</v>
          </cell>
          <cell r="D2174" t="str">
            <v>ขาย</v>
          </cell>
          <cell r="E2174" t="str">
            <v>58430009520</v>
          </cell>
          <cell r="F2174" t="b">
            <v>0</v>
          </cell>
          <cell r="G2174" t="str">
            <v>เชียงใหม่ธนธรณี</v>
          </cell>
          <cell r="H2174" t="str">
            <v>1998090820543636</v>
          </cell>
          <cell r="I2174" t="str">
            <v>30</v>
          </cell>
          <cell r="J2174">
            <v>29590316.52</v>
          </cell>
          <cell r="K2174">
            <v>29030466.649999999</v>
          </cell>
          <cell r="L2174">
            <v>0</v>
          </cell>
          <cell r="M2174">
            <v>0</v>
          </cell>
          <cell r="N2174">
            <v>79978.22</v>
          </cell>
          <cell r="O2174">
            <v>29030466.649999999</v>
          </cell>
          <cell r="P2174">
            <v>46573667.420000002</v>
          </cell>
          <cell r="Q2174" t="str">
            <v>A</v>
          </cell>
          <cell r="R2174" t="str">
            <v>N</v>
          </cell>
          <cell r="S2174" t="str">
            <v>001400000000000000000003578465</v>
          </cell>
        </row>
        <row r="2175">
          <cell r="A2175">
            <v>39172</v>
          </cell>
          <cell r="B2175" t="str">
            <v>2002-05-17-04.18.52.352139</v>
          </cell>
          <cell r="C2175" t="str">
            <v>2002-05-17-04.18.52.352139</v>
          </cell>
          <cell r="D2175" t="str">
            <v>ขาย</v>
          </cell>
          <cell r="E2175" t="str">
            <v>58430009790</v>
          </cell>
          <cell r="F2175" t="b">
            <v>0</v>
          </cell>
          <cell r="G2175" t="str">
            <v>ธเนศ แก้วเสมอตา</v>
          </cell>
          <cell r="H2175" t="str">
            <v>2001010106581949</v>
          </cell>
          <cell r="I2175" t="str">
            <v>30</v>
          </cell>
          <cell r="J2175">
            <v>519990.94</v>
          </cell>
          <cell r="K2175">
            <v>516953.75</v>
          </cell>
          <cell r="L2175">
            <v>0</v>
          </cell>
          <cell r="M2175">
            <v>0</v>
          </cell>
          <cell r="N2175">
            <v>0</v>
          </cell>
          <cell r="O2175">
            <v>516953.75</v>
          </cell>
          <cell r="P2175">
            <v>757395.81</v>
          </cell>
          <cell r="Q2175" t="str">
            <v>A</v>
          </cell>
          <cell r="R2175" t="str">
            <v>Y</v>
          </cell>
          <cell r="S2175" t="str">
            <v>001400000000000000000003620472</v>
          </cell>
        </row>
        <row r="2176">
          <cell r="A2176">
            <v>39172</v>
          </cell>
          <cell r="B2176" t="str">
            <v>2001-06-02-08.36.45.103426</v>
          </cell>
          <cell r="C2176" t="str">
            <v>2001-06-02-08.36.45.103426</v>
          </cell>
          <cell r="D2176" t="str">
            <v>ขาย</v>
          </cell>
          <cell r="E2176" t="str">
            <v>58432000140</v>
          </cell>
          <cell r="F2176" t="b">
            <v>0</v>
          </cell>
          <cell r="G2176" t="str">
            <v>เชียงใหม่ธนธรณี</v>
          </cell>
          <cell r="H2176" t="str">
            <v>2000100317070044</v>
          </cell>
          <cell r="I2176" t="str">
            <v>32</v>
          </cell>
          <cell r="J2176">
            <v>5000000</v>
          </cell>
          <cell r="K2176">
            <v>0</v>
          </cell>
          <cell r="L2176">
            <v>0</v>
          </cell>
          <cell r="M2176">
            <v>0</v>
          </cell>
          <cell r="N2176">
            <v>0</v>
          </cell>
          <cell r="O2176">
            <v>0</v>
          </cell>
          <cell r="P2176">
            <v>0</v>
          </cell>
          <cell r="Q2176" t="str">
            <v>A</v>
          </cell>
          <cell r="R2176" t="str">
            <v>N</v>
          </cell>
          <cell r="S2176" t="str">
            <v>001400000000000000000003578465</v>
          </cell>
        </row>
        <row r="2177">
          <cell r="A2177">
            <v>39172</v>
          </cell>
          <cell r="B2177" t="str">
            <v>2001-06-02-08.36.49.271696</v>
          </cell>
          <cell r="C2177" t="str">
            <v>2001-06-02-08.36.49.271696</v>
          </cell>
          <cell r="D2177" t="str">
            <v>ขาย</v>
          </cell>
          <cell r="E2177" t="str">
            <v>58434000120</v>
          </cell>
          <cell r="F2177" t="b">
            <v>0</v>
          </cell>
          <cell r="G2177" t="str">
            <v>รวมไพศาลปิโตรเลียม</v>
          </cell>
          <cell r="H2177" t="str">
            <v>1998091717070992</v>
          </cell>
          <cell r="I2177" t="str">
            <v>34</v>
          </cell>
          <cell r="J2177">
            <v>500000</v>
          </cell>
          <cell r="K2177">
            <v>0</v>
          </cell>
          <cell r="L2177">
            <v>0</v>
          </cell>
          <cell r="M2177">
            <v>0</v>
          </cell>
          <cell r="N2177">
            <v>0</v>
          </cell>
          <cell r="O2177">
            <v>0</v>
          </cell>
          <cell r="P2177">
            <v>0</v>
          </cell>
          <cell r="Q2177" t="str">
            <v>A</v>
          </cell>
          <cell r="R2177" t="str">
            <v>N</v>
          </cell>
          <cell r="S2177" t="str">
            <v>001400000000000000000003580158</v>
          </cell>
        </row>
        <row r="2178">
          <cell r="A2178">
            <v>39172</v>
          </cell>
          <cell r="B2178" t="str">
            <v>2001-06-02-08.36.49.271696</v>
          </cell>
          <cell r="C2178" t="str">
            <v>2001-06-02-08.36.49.271696</v>
          </cell>
          <cell r="D2178" t="str">
            <v>ขาย</v>
          </cell>
          <cell r="E2178" t="str">
            <v>58462000089</v>
          </cell>
          <cell r="F2178" t="b">
            <v>0</v>
          </cell>
          <cell r="G2178" t="str">
            <v>รวมไพศาลปิโตรเลียม</v>
          </cell>
          <cell r="H2178" t="str">
            <v>1998091717070992</v>
          </cell>
          <cell r="I2178" t="str">
            <v>62</v>
          </cell>
          <cell r="J2178">
            <v>1500000</v>
          </cell>
          <cell r="K2178">
            <v>0</v>
          </cell>
          <cell r="L2178">
            <v>0</v>
          </cell>
          <cell r="M2178">
            <v>0</v>
          </cell>
          <cell r="N2178">
            <v>0</v>
          </cell>
          <cell r="O2178">
            <v>0</v>
          </cell>
          <cell r="P2178">
            <v>0</v>
          </cell>
          <cell r="Q2178" t="str">
            <v>A</v>
          </cell>
          <cell r="R2178" t="str">
            <v>N</v>
          </cell>
          <cell r="S2178" t="str">
            <v>001400000000000000000003580158</v>
          </cell>
        </row>
        <row r="2179">
          <cell r="A2179">
            <v>39172</v>
          </cell>
          <cell r="B2179" t="str">
            <v>2001-06-02-08.36.45.219685</v>
          </cell>
          <cell r="C2179" t="str">
            <v>2001-06-02-08.36.45.219685</v>
          </cell>
          <cell r="D2179" t="str">
            <v>ขาย</v>
          </cell>
          <cell r="E2179" t="str">
            <v>58499300763</v>
          </cell>
          <cell r="F2179" t="b">
            <v>0</v>
          </cell>
          <cell r="G2179" t="str">
            <v>ประมวญ กัณทะวัน</v>
          </cell>
          <cell r="H2179" t="str">
            <v>2000020117201572</v>
          </cell>
          <cell r="I2179" t="str">
            <v>99</v>
          </cell>
          <cell r="J2179">
            <v>728516.17</v>
          </cell>
          <cell r="K2179">
            <v>591400.41</v>
          </cell>
          <cell r="L2179">
            <v>0</v>
          </cell>
          <cell r="M2179">
            <v>0</v>
          </cell>
          <cell r="N2179">
            <v>0</v>
          </cell>
          <cell r="O2179">
            <v>591400.41</v>
          </cell>
          <cell r="P2179">
            <v>295300.95</v>
          </cell>
          <cell r="Q2179" t="str">
            <v>N</v>
          </cell>
          <cell r="R2179" t="str">
            <v>Y</v>
          </cell>
          <cell r="S2179" t="str">
            <v>001400000000000000000003615826</v>
          </cell>
        </row>
        <row r="2180">
          <cell r="A2180">
            <v>39172</v>
          </cell>
          <cell r="B2180" t="str">
            <v>2001-06-02-08.36.49.212954</v>
          </cell>
          <cell r="C2180" t="str">
            <v>2001-06-02-08.36.49.212954</v>
          </cell>
          <cell r="D2180" t="str">
            <v>ขาย</v>
          </cell>
          <cell r="E2180" t="str">
            <v>58499300917</v>
          </cell>
          <cell r="F2180" t="b">
            <v>0</v>
          </cell>
          <cell r="G2180" t="str">
            <v>ชาญวิทย์ ภูริชนพิทักษ์</v>
          </cell>
          <cell r="H2180" t="str">
            <v>2001040118381925</v>
          </cell>
          <cell r="I2180" t="str">
            <v>99</v>
          </cell>
          <cell r="J2180">
            <v>11652408.18</v>
          </cell>
          <cell r="K2180">
            <v>6734390.3600000003</v>
          </cell>
          <cell r="L2180">
            <v>0</v>
          </cell>
          <cell r="M2180">
            <v>0</v>
          </cell>
          <cell r="N2180">
            <v>0</v>
          </cell>
          <cell r="O2180">
            <v>6734390.3600000003</v>
          </cell>
          <cell r="P2180">
            <v>6022125.3499999996</v>
          </cell>
          <cell r="Q2180" t="str">
            <v>A</v>
          </cell>
          <cell r="R2180" t="str">
            <v>Y</v>
          </cell>
          <cell r="S2180" t="str">
            <v>001400000000000000000003026731</v>
          </cell>
        </row>
        <row r="2181">
          <cell r="A2181">
            <v>39172</v>
          </cell>
          <cell r="B2181" t="str">
            <v>2001-06-02-08.36.48.663176</v>
          </cell>
          <cell r="C2181" t="str">
            <v>2001-06-02-08.36.48.663176</v>
          </cell>
          <cell r="D2181" t="str">
            <v>ขาย</v>
          </cell>
          <cell r="E2181" t="str">
            <v>58499300925</v>
          </cell>
          <cell r="F2181" t="b">
            <v>0</v>
          </cell>
          <cell r="G2181" t="str">
            <v>ทรงวุฒิ วังคำฟู</v>
          </cell>
          <cell r="H2181" t="str">
            <v>1998090820391328</v>
          </cell>
          <cell r="I2181" t="str">
            <v>99</v>
          </cell>
          <cell r="J2181">
            <v>6132394.1900000004</v>
          </cell>
          <cell r="K2181">
            <v>4239193.22</v>
          </cell>
          <cell r="L2181">
            <v>0</v>
          </cell>
          <cell r="M2181">
            <v>140000</v>
          </cell>
          <cell r="N2181">
            <v>0</v>
          </cell>
          <cell r="O2181">
            <v>4239193.22</v>
          </cell>
          <cell r="P2181">
            <v>2880836.66</v>
          </cell>
          <cell r="Q2181" t="str">
            <v>A</v>
          </cell>
          <cell r="R2181" t="str">
            <v>Y</v>
          </cell>
          <cell r="S2181" t="str">
            <v>001400000000000000000003298883</v>
          </cell>
        </row>
        <row r="2182">
          <cell r="A2182">
            <v>39172</v>
          </cell>
          <cell r="B2182" t="str">
            <v>2001-05-05-11.22.16.393932</v>
          </cell>
          <cell r="C2182" t="str">
            <v>2001-05-05-11.22.16.393932</v>
          </cell>
          <cell r="D2182" t="str">
            <v>ขาย</v>
          </cell>
          <cell r="E2182" t="str">
            <v>58499300933</v>
          </cell>
          <cell r="F2182" t="b">
            <v>0</v>
          </cell>
          <cell r="G2182" t="str">
            <v>พี.เจ.สโตร์</v>
          </cell>
          <cell r="H2182" t="str">
            <v>1998090820545892</v>
          </cell>
          <cell r="I2182" t="str">
            <v>99</v>
          </cell>
          <cell r="J2182">
            <v>3858676.33</v>
          </cell>
          <cell r="K2182">
            <v>1896681.72</v>
          </cell>
          <cell r="L2182">
            <v>0</v>
          </cell>
          <cell r="M2182">
            <v>0</v>
          </cell>
          <cell r="N2182">
            <v>0</v>
          </cell>
          <cell r="O2182">
            <v>1896681.72</v>
          </cell>
          <cell r="P2182">
            <v>1816400.92</v>
          </cell>
          <cell r="Q2182" t="str">
            <v>A</v>
          </cell>
          <cell r="R2182">
            <v>0</v>
          </cell>
          <cell r="S2182" t="str">
            <v>001400000000000000000003580171</v>
          </cell>
        </row>
        <row r="2183">
          <cell r="A2183">
            <v>39172</v>
          </cell>
          <cell r="B2183" t="str">
            <v>2001-06-02-08.36.49.271696</v>
          </cell>
          <cell r="C2183" t="str">
            <v>2001-06-02-08.36.49.271696</v>
          </cell>
          <cell r="D2183" t="str">
            <v>ขาย</v>
          </cell>
          <cell r="E2183" t="str">
            <v>58499300959</v>
          </cell>
          <cell r="F2183" t="b">
            <v>0</v>
          </cell>
          <cell r="G2183" t="str">
            <v>รวมไพศาลปิโตรเลียม</v>
          </cell>
          <cell r="H2183" t="str">
            <v>1998091717070992</v>
          </cell>
          <cell r="I2183" t="str">
            <v>99</v>
          </cell>
          <cell r="J2183">
            <v>17815220.920000002</v>
          </cell>
          <cell r="K2183">
            <v>7418976.46</v>
          </cell>
          <cell r="L2183">
            <v>0</v>
          </cell>
          <cell r="M2183">
            <v>0</v>
          </cell>
          <cell r="N2183">
            <v>0</v>
          </cell>
          <cell r="O2183">
            <v>7418976.46</v>
          </cell>
          <cell r="P2183">
            <v>10275542.58</v>
          </cell>
          <cell r="Q2183" t="str">
            <v>A</v>
          </cell>
          <cell r="R2183" t="str">
            <v>N</v>
          </cell>
          <cell r="S2183" t="str">
            <v>001400000000000000000003580158</v>
          </cell>
        </row>
        <row r="2184">
          <cell r="A2184">
            <v>39172</v>
          </cell>
          <cell r="B2184" t="str">
            <v>2001-06-02-08.57.38.796319</v>
          </cell>
          <cell r="C2184" t="str">
            <v>2001-06-02-08.57.38.796319</v>
          </cell>
          <cell r="D2184" t="str">
            <v>ขาย</v>
          </cell>
          <cell r="E2184" t="str">
            <v>58499311136</v>
          </cell>
          <cell r="F2184" t="b">
            <v>0</v>
          </cell>
          <cell r="G2184" t="str">
            <v>บรรทม ลือศักดิ์</v>
          </cell>
          <cell r="H2184" t="str">
            <v>1998100420562233</v>
          </cell>
          <cell r="I2184" t="str">
            <v>99</v>
          </cell>
          <cell r="J2184">
            <v>477999.83</v>
          </cell>
          <cell r="K2184">
            <v>193222.9</v>
          </cell>
          <cell r="L2184">
            <v>0</v>
          </cell>
          <cell r="M2184">
            <v>0</v>
          </cell>
          <cell r="N2184">
            <v>0</v>
          </cell>
          <cell r="O2184">
            <v>193222.9</v>
          </cell>
          <cell r="P2184">
            <v>291902.07</v>
          </cell>
          <cell r="Q2184" t="str">
            <v>N</v>
          </cell>
          <cell r="R2184" t="str">
            <v>Y</v>
          </cell>
          <cell r="S2184" t="str">
            <v>001400000000000000000003640692</v>
          </cell>
        </row>
        <row r="2185">
          <cell r="A2185">
            <v>39172</v>
          </cell>
          <cell r="B2185" t="str">
            <v>2001-11-29-14.05.58.669779</v>
          </cell>
          <cell r="C2185" t="str">
            <v>2001-11-29-14.05.58.669779</v>
          </cell>
          <cell r="D2185" t="str">
            <v>ขาย</v>
          </cell>
          <cell r="E2185" t="str">
            <v>58499600096</v>
          </cell>
          <cell r="F2185" t="b">
            <v>0</v>
          </cell>
          <cell r="G2185" t="str">
            <v>สงัด อุ่นตุ้ย</v>
          </cell>
          <cell r="H2185" t="str">
            <v>2006010112380133</v>
          </cell>
          <cell r="I2185" t="str">
            <v>99</v>
          </cell>
          <cell r="J2185">
            <v>342257.9</v>
          </cell>
          <cell r="K2185">
            <v>342257.9</v>
          </cell>
          <cell r="L2185">
            <v>0</v>
          </cell>
          <cell r="M2185">
            <v>240</v>
          </cell>
          <cell r="N2185">
            <v>0</v>
          </cell>
          <cell r="O2185">
            <v>342257.9</v>
          </cell>
          <cell r="P2185">
            <v>151388.35</v>
          </cell>
          <cell r="Q2185" t="str">
            <v>A</v>
          </cell>
          <cell r="R2185" t="str">
            <v>N</v>
          </cell>
          <cell r="S2185" t="str">
            <v>001400000000000000000004291391</v>
          </cell>
        </row>
        <row r="2186">
          <cell r="A2186">
            <v>39172</v>
          </cell>
          <cell r="B2186" t="str">
            <v>2001-06-02-08.36.48.186595</v>
          </cell>
          <cell r="C2186" t="str">
            <v>2001-06-02-08.36.48.186595</v>
          </cell>
          <cell r="D2186" t="str">
            <v>ขาย</v>
          </cell>
          <cell r="E2186" t="str">
            <v>58499600101</v>
          </cell>
          <cell r="F2186" t="b">
            <v>0</v>
          </cell>
          <cell r="G2186" t="str">
            <v>สมบูรณ์ สมบัติจินดา</v>
          </cell>
          <cell r="H2186" t="str">
            <v>2006050115520103</v>
          </cell>
          <cell r="I2186" t="str">
            <v>99</v>
          </cell>
          <cell r="J2186">
            <v>668200.1</v>
          </cell>
          <cell r="K2186">
            <v>668200.1</v>
          </cell>
          <cell r="L2186">
            <v>0</v>
          </cell>
          <cell r="M2186">
            <v>0</v>
          </cell>
          <cell r="N2186">
            <v>0</v>
          </cell>
          <cell r="O2186">
            <v>668200.1</v>
          </cell>
          <cell r="P2186">
            <v>311348.98</v>
          </cell>
          <cell r="Q2186" t="str">
            <v>A</v>
          </cell>
          <cell r="R2186" t="str">
            <v>Y</v>
          </cell>
          <cell r="S2186" t="str">
            <v>001400000000000000000003615777</v>
          </cell>
        </row>
        <row r="2187">
          <cell r="A2187">
            <v>39172</v>
          </cell>
          <cell r="B2187" t="str">
            <v>2000-04-07-21.59.03.548195</v>
          </cell>
          <cell r="C2187" t="str">
            <v>2000-04-07-21.59.03.548195</v>
          </cell>
          <cell r="D2187" t="str">
            <v>ขาย</v>
          </cell>
          <cell r="E2187" t="str">
            <v>58503022243</v>
          </cell>
          <cell r="F2187" t="b">
            <v>0</v>
          </cell>
          <cell r="G2187" t="str">
            <v>สมชาย ศรีสังข์สุข</v>
          </cell>
          <cell r="H2187" t="str">
            <v>2005080117020338</v>
          </cell>
          <cell r="I2187" t="str">
            <v>03</v>
          </cell>
          <cell r="J2187">
            <v>0</v>
          </cell>
          <cell r="K2187">
            <v>0</v>
          </cell>
          <cell r="L2187">
            <v>0</v>
          </cell>
          <cell r="M2187">
            <v>0</v>
          </cell>
          <cell r="N2187">
            <v>0</v>
          </cell>
          <cell r="O2187">
            <v>0</v>
          </cell>
          <cell r="P2187">
            <v>0</v>
          </cell>
          <cell r="Q2187" t="str">
            <v>A</v>
          </cell>
          <cell r="R2187" t="str">
            <v>Y</v>
          </cell>
          <cell r="S2187" t="str">
            <v>001400000000000000000000457133</v>
          </cell>
        </row>
        <row r="2188">
          <cell r="A2188">
            <v>39172</v>
          </cell>
          <cell r="B2188" t="str">
            <v>2002-06-13-04.05.31.230728</v>
          </cell>
          <cell r="C2188" t="str">
            <v>2002-06-13-04.05.31.230728</v>
          </cell>
          <cell r="D2188" t="str">
            <v>ขาย</v>
          </cell>
          <cell r="E2188" t="str">
            <v>58530014302</v>
          </cell>
          <cell r="F2188" t="b">
            <v>0</v>
          </cell>
          <cell r="G2188" t="str">
            <v>วิภาวินี ทองบงเพชร</v>
          </cell>
          <cell r="H2188" t="str">
            <v>2003110117212207</v>
          </cell>
          <cell r="I2188" t="str">
            <v>30</v>
          </cell>
          <cell r="J2188">
            <v>234000</v>
          </cell>
          <cell r="K2188">
            <v>76996.679999999993</v>
          </cell>
          <cell r="L2188">
            <v>0</v>
          </cell>
          <cell r="M2188">
            <v>0</v>
          </cell>
          <cell r="N2188">
            <v>1985.92</v>
          </cell>
          <cell r="O2188">
            <v>76996.679999999993</v>
          </cell>
          <cell r="P2188">
            <v>6549.99</v>
          </cell>
          <cell r="Q2188" t="str">
            <v>A</v>
          </cell>
          <cell r="R2188" t="str">
            <v>N</v>
          </cell>
          <cell r="S2188" t="str">
            <v>001400000000000000000005609240</v>
          </cell>
        </row>
        <row r="2189">
          <cell r="A2189">
            <v>39172</v>
          </cell>
          <cell r="B2189" t="str">
            <v>2003-10-15-11.03.54.114289</v>
          </cell>
          <cell r="C2189" t="str">
            <v>2003-10-15-11.03.54.114289</v>
          </cell>
          <cell r="D2189" t="str">
            <v>ขาย</v>
          </cell>
          <cell r="E2189" t="str">
            <v>58530014310</v>
          </cell>
          <cell r="F2189" t="b">
            <v>0</v>
          </cell>
          <cell r="G2189" t="str">
            <v>วิภาวินี ทองบงเพชร</v>
          </cell>
          <cell r="H2189" t="str">
            <v>2003110117212207</v>
          </cell>
          <cell r="I2189" t="str">
            <v>30</v>
          </cell>
          <cell r="J2189">
            <v>400000</v>
          </cell>
          <cell r="K2189">
            <v>280000</v>
          </cell>
          <cell r="L2189">
            <v>0</v>
          </cell>
          <cell r="M2189">
            <v>0</v>
          </cell>
          <cell r="N2189">
            <v>5399.22</v>
          </cell>
          <cell r="O2189">
            <v>280000</v>
          </cell>
          <cell r="P2189">
            <v>76883.02</v>
          </cell>
          <cell r="Q2189" t="str">
            <v>A</v>
          </cell>
          <cell r="R2189" t="str">
            <v>N</v>
          </cell>
          <cell r="S2189" t="str">
            <v>001400000000000000000007189840</v>
          </cell>
        </row>
        <row r="2190">
          <cell r="A2190">
            <v>39172</v>
          </cell>
          <cell r="B2190" t="str">
            <v>2001-09-13-05.18.39.925376</v>
          </cell>
          <cell r="C2190" t="str">
            <v>2001-09-13-05.18.39.925376</v>
          </cell>
          <cell r="D2190" t="str">
            <v>CS</v>
          </cell>
          <cell r="E2190" t="str">
            <v>58660000168</v>
          </cell>
          <cell r="F2190" t="b">
            <v>0</v>
          </cell>
          <cell r="G2190" t="str">
            <v>เทพาบีช รีสอร์ท แอนด์ คันทรีคลับ</v>
          </cell>
          <cell r="H2190" t="str">
            <v>2000080317020479</v>
          </cell>
          <cell r="I2190" t="str">
            <v>60</v>
          </cell>
          <cell r="J2190">
            <v>105000</v>
          </cell>
          <cell r="K2190">
            <v>0</v>
          </cell>
          <cell r="L2190">
            <v>0</v>
          </cell>
          <cell r="M2190">
            <v>0</v>
          </cell>
          <cell r="N2190">
            <v>0</v>
          </cell>
          <cell r="O2190">
            <v>0</v>
          </cell>
          <cell r="P2190">
            <v>0</v>
          </cell>
          <cell r="Q2190" t="str">
            <v>A</v>
          </cell>
          <cell r="R2190" t="str">
            <v>N</v>
          </cell>
          <cell r="S2190" t="str">
            <v>001400000000000000000003589798</v>
          </cell>
        </row>
        <row r="2191">
          <cell r="A2191">
            <v>39172</v>
          </cell>
          <cell r="B2191" t="str">
            <v>2001-06-24-02.44.37.595057</v>
          </cell>
          <cell r="C2191" t="str">
            <v>2001-06-24-02.44.37.595057</v>
          </cell>
          <cell r="D2191" t="str">
            <v>CS</v>
          </cell>
          <cell r="E2191" t="str">
            <v>58699030169</v>
          </cell>
          <cell r="F2191" t="b">
            <v>0</v>
          </cell>
          <cell r="G2191" t="str">
            <v>นันท์นภา สวนใจเย็น</v>
          </cell>
          <cell r="H2191" t="str">
            <v>2000060206380220</v>
          </cell>
          <cell r="I2191" t="str">
            <v>99</v>
          </cell>
          <cell r="J2191">
            <v>4144544.96</v>
          </cell>
          <cell r="K2191">
            <v>3172067.32</v>
          </cell>
          <cell r="L2191">
            <v>0</v>
          </cell>
          <cell r="M2191">
            <v>0</v>
          </cell>
          <cell r="N2191">
            <v>0</v>
          </cell>
          <cell r="O2191">
            <v>3172067.32</v>
          </cell>
          <cell r="P2191">
            <v>4952335.79</v>
          </cell>
          <cell r="Q2191" t="str">
            <v>A</v>
          </cell>
          <cell r="R2191" t="str">
            <v>N</v>
          </cell>
          <cell r="S2191" t="str">
            <v>001400000000000000000003230328</v>
          </cell>
        </row>
        <row r="2192">
          <cell r="A2192">
            <v>39172</v>
          </cell>
          <cell r="B2192" t="str">
            <v>2001-09-13-05.18.39.925376</v>
          </cell>
          <cell r="C2192" t="str">
            <v>2001-09-13-05.18.39.925376</v>
          </cell>
          <cell r="D2192" t="str">
            <v>CS</v>
          </cell>
          <cell r="E2192" t="str">
            <v>58699300369</v>
          </cell>
          <cell r="F2192" t="b">
            <v>0</v>
          </cell>
          <cell r="G2192" t="str">
            <v>เทพาบีช รีสอร์ท แอนด์ คันทรีคลับ</v>
          </cell>
          <cell r="H2192" t="str">
            <v>1998100420562790</v>
          </cell>
          <cell r="I2192" t="str">
            <v>99</v>
          </cell>
          <cell r="J2192">
            <v>18877696.850000001</v>
          </cell>
          <cell r="K2192">
            <v>14206335.32</v>
          </cell>
          <cell r="L2192">
            <v>0</v>
          </cell>
          <cell r="M2192">
            <v>20000</v>
          </cell>
          <cell r="N2192">
            <v>0</v>
          </cell>
          <cell r="O2192">
            <v>14206335.32</v>
          </cell>
          <cell r="P2192">
            <v>20339587.140000001</v>
          </cell>
          <cell r="Q2192" t="str">
            <v>A</v>
          </cell>
          <cell r="R2192" t="str">
            <v>Y</v>
          </cell>
          <cell r="S2192" t="str">
            <v>001400000000000000000003589798</v>
          </cell>
        </row>
        <row r="2193">
          <cell r="A2193">
            <v>39172</v>
          </cell>
          <cell r="B2193" t="str">
            <v>2001-06-24-02.44.37.595057</v>
          </cell>
          <cell r="C2193" t="str">
            <v>2001-06-24-02.44.37.595057</v>
          </cell>
          <cell r="D2193" t="str">
            <v>CS</v>
          </cell>
          <cell r="E2193" t="str">
            <v>58699300377</v>
          </cell>
          <cell r="F2193" t="b">
            <v>0</v>
          </cell>
          <cell r="G2193" t="str">
            <v>นันท์นภา สวนใจเย็น</v>
          </cell>
          <cell r="H2193" t="str">
            <v>2000060206380220</v>
          </cell>
          <cell r="I2193" t="str">
            <v>99</v>
          </cell>
          <cell r="J2193">
            <v>16420881.880000001</v>
          </cell>
          <cell r="K2193">
            <v>12279429.189999999</v>
          </cell>
          <cell r="L2193">
            <v>0</v>
          </cell>
          <cell r="M2193">
            <v>200000</v>
          </cell>
          <cell r="N2193">
            <v>0</v>
          </cell>
          <cell r="O2193">
            <v>12279429.189999999</v>
          </cell>
          <cell r="P2193">
            <v>19547931.030000001</v>
          </cell>
          <cell r="Q2193" t="str">
            <v>A</v>
          </cell>
          <cell r="R2193" t="str">
            <v>N</v>
          </cell>
          <cell r="S2193" t="str">
            <v>001400000000000000000003230328</v>
          </cell>
        </row>
        <row r="2194">
          <cell r="A2194">
            <v>39172</v>
          </cell>
          <cell r="B2194" t="str">
            <v>2001-06-02-08.57.39.806192</v>
          </cell>
          <cell r="C2194" t="str">
            <v>2001-06-02-08.57.39.806192</v>
          </cell>
          <cell r="D2194" t="str">
            <v>ขาย</v>
          </cell>
          <cell r="E2194" t="str">
            <v>58699310427</v>
          </cell>
          <cell r="F2194" t="b">
            <v>0</v>
          </cell>
          <cell r="G2194" t="str">
            <v>วีรมิตร เขมะภาตะพันธุ์</v>
          </cell>
          <cell r="H2194" t="str">
            <v>1998100420572992</v>
          </cell>
          <cell r="I2194" t="str">
            <v>99</v>
          </cell>
          <cell r="J2194">
            <v>790947.88</v>
          </cell>
          <cell r="K2194">
            <v>164119.79999999999</v>
          </cell>
          <cell r="L2194">
            <v>0</v>
          </cell>
          <cell r="M2194">
            <v>0</v>
          </cell>
          <cell r="N2194">
            <v>0</v>
          </cell>
          <cell r="O2194">
            <v>164119.79999999999</v>
          </cell>
          <cell r="P2194">
            <v>952544.33</v>
          </cell>
          <cell r="Q2194" t="str">
            <v>A</v>
          </cell>
          <cell r="R2194" t="str">
            <v>N</v>
          </cell>
          <cell r="S2194" t="str">
            <v>001400000000000000000003650337</v>
          </cell>
        </row>
        <row r="2195">
          <cell r="A2195">
            <v>39172</v>
          </cell>
          <cell r="B2195" t="str">
            <v>2001-06-02-08.57.40.345253</v>
          </cell>
          <cell r="C2195" t="str">
            <v>2001-06-02-08.57.40.345253</v>
          </cell>
          <cell r="D2195" t="str">
            <v>ขาย</v>
          </cell>
          <cell r="E2195" t="str">
            <v>58699310532</v>
          </cell>
          <cell r="F2195" t="b">
            <v>0</v>
          </cell>
          <cell r="G2195" t="str">
            <v>เชาวลี ศุภพานิชย์</v>
          </cell>
          <cell r="H2195" t="str">
            <v>2000060206380223</v>
          </cell>
          <cell r="I2195" t="str">
            <v>99</v>
          </cell>
          <cell r="J2195">
            <v>1602136.25</v>
          </cell>
          <cell r="K2195">
            <v>934770.57</v>
          </cell>
          <cell r="L2195">
            <v>0</v>
          </cell>
          <cell r="M2195">
            <v>0</v>
          </cell>
          <cell r="N2195">
            <v>0</v>
          </cell>
          <cell r="O2195">
            <v>934770.57</v>
          </cell>
          <cell r="P2195">
            <v>1702240.59</v>
          </cell>
          <cell r="Q2195" t="str">
            <v>A</v>
          </cell>
          <cell r="R2195" t="str">
            <v>N</v>
          </cell>
          <cell r="S2195" t="str">
            <v>001400000000000000000003623573</v>
          </cell>
        </row>
        <row r="2196">
          <cell r="A2196">
            <v>39172</v>
          </cell>
          <cell r="B2196" t="str">
            <v>2001-06-02-08.49.17.282381</v>
          </cell>
          <cell r="C2196" t="str">
            <v>2001-06-02-08.49.17.282381</v>
          </cell>
          <cell r="D2196" t="str">
            <v>ขาย</v>
          </cell>
          <cell r="E2196" t="str">
            <v>58699310857</v>
          </cell>
          <cell r="F2196" t="b">
            <v>0</v>
          </cell>
          <cell r="G2196" t="str">
            <v>ดรุณี ปานจันทร์</v>
          </cell>
          <cell r="H2196" t="str">
            <v>2005120122500187</v>
          </cell>
          <cell r="I2196" t="str">
            <v>99</v>
          </cell>
          <cell r="J2196">
            <v>57589.38</v>
          </cell>
          <cell r="K2196">
            <v>44289.38</v>
          </cell>
          <cell r="L2196">
            <v>0</v>
          </cell>
          <cell r="M2196">
            <v>0</v>
          </cell>
          <cell r="N2196">
            <v>0</v>
          </cell>
          <cell r="O2196">
            <v>44289.38</v>
          </cell>
          <cell r="P2196">
            <v>49903.24</v>
          </cell>
          <cell r="Q2196" t="str">
            <v>A</v>
          </cell>
          <cell r="R2196" t="str">
            <v>N</v>
          </cell>
          <cell r="S2196" t="str">
            <v>001400000000000000000003651957</v>
          </cell>
        </row>
        <row r="2197">
          <cell r="A2197">
            <v>39172</v>
          </cell>
          <cell r="B2197" t="str">
            <v>2001-10-13-04.13.59.738808</v>
          </cell>
          <cell r="C2197" t="str">
            <v>2001-10-13-04.13.59.738808</v>
          </cell>
          <cell r="D2197" t="str">
            <v>ขาย</v>
          </cell>
          <cell r="E2197" t="str">
            <v>58699310881</v>
          </cell>
          <cell r="F2197" t="b">
            <v>0</v>
          </cell>
          <cell r="G2197" t="str">
            <v>วรวิทย์ แซ่ชี,สันติพงศ์ โกวิทยา,อุดม แซ่ลิ่ม</v>
          </cell>
          <cell r="H2197" t="str">
            <v>1998100420573001</v>
          </cell>
          <cell r="I2197" t="str">
            <v>99</v>
          </cell>
          <cell r="J2197">
            <v>413224.2</v>
          </cell>
          <cell r="K2197">
            <v>213956.2</v>
          </cell>
          <cell r="L2197">
            <v>0</v>
          </cell>
          <cell r="M2197">
            <v>0</v>
          </cell>
          <cell r="N2197">
            <v>0</v>
          </cell>
          <cell r="O2197">
            <v>213956.2</v>
          </cell>
          <cell r="P2197">
            <v>560324.87</v>
          </cell>
          <cell r="Q2197" t="str">
            <v>A</v>
          </cell>
          <cell r="R2197" t="str">
            <v>N</v>
          </cell>
          <cell r="S2197" t="str">
            <v>001400000000000000000003650111</v>
          </cell>
        </row>
        <row r="2201">
          <cell r="A2201">
            <v>39172</v>
          </cell>
          <cell r="B2201" t="str">
            <v>2001-06-02-08.49.17.867951</v>
          </cell>
          <cell r="C2201" t="str">
            <v>2001-06-02-08.49.17.867951</v>
          </cell>
          <cell r="D2201" t="str">
            <v>ขาย</v>
          </cell>
          <cell r="E2201" t="str">
            <v>58699310904</v>
          </cell>
          <cell r="F2201" t="b">
            <v>0</v>
          </cell>
          <cell r="G2201" t="str">
            <v>วชิราวุธ ลีลาเจริญทอง</v>
          </cell>
          <cell r="H2201" t="str">
            <v>1998100420573081</v>
          </cell>
          <cell r="I2201" t="str">
            <v>99</v>
          </cell>
          <cell r="J2201">
            <v>382859.18</v>
          </cell>
          <cell r="K2201">
            <v>382859.18</v>
          </cell>
          <cell r="L2201">
            <v>0</v>
          </cell>
          <cell r="M2201">
            <v>1590</v>
          </cell>
          <cell r="N2201">
            <v>0</v>
          </cell>
          <cell r="O2201">
            <v>382859.18</v>
          </cell>
          <cell r="P2201">
            <v>188269.65</v>
          </cell>
          <cell r="Q2201" t="str">
            <v>A</v>
          </cell>
          <cell r="R2201" t="str">
            <v>N</v>
          </cell>
          <cell r="S2201" t="str">
            <v>001400000000000000000003650568</v>
          </cell>
        </row>
        <row r="2202">
          <cell r="A2202">
            <v>39172</v>
          </cell>
          <cell r="B2202" t="str">
            <v>2000-04-25-15.36.37.829129</v>
          </cell>
          <cell r="C2202" t="str">
            <v>2000-04-25-15.36.37.829129</v>
          </cell>
          <cell r="D2202" t="str">
            <v>ไม่ขาย</v>
          </cell>
          <cell r="E2202" t="str">
            <v>58799300057</v>
          </cell>
          <cell r="F2202" t="b">
            <v>0</v>
          </cell>
          <cell r="G2202" t="str">
            <v>ประพันธ์ บุตรดี</v>
          </cell>
          <cell r="H2202" t="str">
            <v>1998101917150183</v>
          </cell>
          <cell r="I2202" t="str">
            <v>99</v>
          </cell>
          <cell r="J2202">
            <v>1193579.07</v>
          </cell>
          <cell r="K2202">
            <v>0</v>
          </cell>
          <cell r="L2202">
            <v>0</v>
          </cell>
          <cell r="M2202">
            <v>0</v>
          </cell>
          <cell r="N2202">
            <v>0</v>
          </cell>
          <cell r="O2202">
            <v>0</v>
          </cell>
          <cell r="P2202">
            <v>24155.66</v>
          </cell>
          <cell r="Q2202" t="str">
            <v>A</v>
          </cell>
          <cell r="R2202">
            <v>0</v>
          </cell>
          <cell r="S2202" t="str">
            <v>001400000000000000000002124809</v>
          </cell>
        </row>
        <row r="2203">
          <cell r="A2203">
            <v>39172</v>
          </cell>
          <cell r="B2203" t="str">
            <v>2001-06-02-08.32.59.460381</v>
          </cell>
          <cell r="C2203" t="str">
            <v>2001-06-02-08.32.59.460381</v>
          </cell>
          <cell r="D2203" t="str">
            <v>ไม่ขาย</v>
          </cell>
          <cell r="E2203" t="str">
            <v>58799310563</v>
          </cell>
          <cell r="F2203" t="b">
            <v>0</v>
          </cell>
          <cell r="G2203" t="str">
            <v>อุบลรัตน์ ไตรสถิตย์</v>
          </cell>
          <cell r="H2203" t="str">
            <v>1998101917145112</v>
          </cell>
          <cell r="I2203" t="str">
            <v>99</v>
          </cell>
          <cell r="J2203">
            <v>508572.28</v>
          </cell>
          <cell r="K2203">
            <v>0</v>
          </cell>
          <cell r="L2203">
            <v>0</v>
          </cell>
          <cell r="M2203">
            <v>0</v>
          </cell>
          <cell r="N2203">
            <v>0</v>
          </cell>
          <cell r="O2203">
            <v>0</v>
          </cell>
          <cell r="P2203">
            <v>20315.09</v>
          </cell>
          <cell r="Q2203" t="str">
            <v>A</v>
          </cell>
          <cell r="R2203">
            <v>0</v>
          </cell>
          <cell r="S2203" t="str">
            <v>001400000000000000000003614498</v>
          </cell>
        </row>
        <row r="2204">
          <cell r="A2204">
            <v>39172</v>
          </cell>
          <cell r="B2204" t="str">
            <v>2000-04-07-19.00.22.552671</v>
          </cell>
          <cell r="C2204" t="str">
            <v>2000-04-07-19.00.22.552671</v>
          </cell>
          <cell r="D2204" t="str">
            <v>ขาย</v>
          </cell>
          <cell r="E2204" t="str">
            <v>58830004861</v>
          </cell>
          <cell r="F2204" t="b">
            <v>0</v>
          </cell>
          <cell r="G2204" t="str">
            <v>สุจินตนา รอดสวาสดิ์</v>
          </cell>
          <cell r="H2204" t="str">
            <v>2000070108132619</v>
          </cell>
          <cell r="I2204" t="str">
            <v>30</v>
          </cell>
          <cell r="J2204">
            <v>3207792.9</v>
          </cell>
          <cell r="K2204">
            <v>3126260.27</v>
          </cell>
          <cell r="L2204">
            <v>0</v>
          </cell>
          <cell r="M2204">
            <v>0</v>
          </cell>
          <cell r="N2204">
            <v>0</v>
          </cell>
          <cell r="O2204">
            <v>3126260.27</v>
          </cell>
          <cell r="P2204">
            <v>963030.77</v>
          </cell>
          <cell r="Q2204" t="str">
            <v>A</v>
          </cell>
          <cell r="R2204" t="str">
            <v>Y</v>
          </cell>
          <cell r="S2204" t="str">
            <v>001400000000000000000000371491</v>
          </cell>
        </row>
        <row r="2205">
          <cell r="A2205">
            <v>39172</v>
          </cell>
          <cell r="B2205" t="str">
            <v>2003-11-12-12.01.02.986243</v>
          </cell>
          <cell r="C2205" t="str">
            <v>2003-11-12-12.01.02.986243</v>
          </cell>
          <cell r="D2205" t="str">
            <v>ขาย</v>
          </cell>
          <cell r="E2205" t="str">
            <v>58830005304</v>
          </cell>
          <cell r="F2205" t="b">
            <v>0</v>
          </cell>
          <cell r="G2205" t="str">
            <v>สุคนธ์ ปลื้มใจ</v>
          </cell>
          <cell r="H2205" t="str">
            <v>2004010107514085</v>
          </cell>
          <cell r="I2205" t="str">
            <v>30</v>
          </cell>
          <cell r="J2205">
            <v>2500000</v>
          </cell>
          <cell r="K2205">
            <v>2038468.44</v>
          </cell>
          <cell r="L2205">
            <v>45544.61</v>
          </cell>
          <cell r="M2205">
            <v>0</v>
          </cell>
          <cell r="N2205">
            <v>0</v>
          </cell>
          <cell r="O2205">
            <v>0</v>
          </cell>
          <cell r="P2205">
            <v>0</v>
          </cell>
          <cell r="Q2205" t="str">
            <v>A</v>
          </cell>
          <cell r="R2205" t="str">
            <v>Y</v>
          </cell>
          <cell r="S2205" t="str">
            <v>001400000000000000000007272291</v>
          </cell>
        </row>
        <row r="2206">
          <cell r="A2206">
            <v>39172</v>
          </cell>
          <cell r="B2206" t="str">
            <v>2000-04-24-19.03.35.688504</v>
          </cell>
          <cell r="C2206" t="str">
            <v>2000-04-24-19.03.35.688504</v>
          </cell>
          <cell r="D2206" t="str">
            <v>ขาย</v>
          </cell>
          <cell r="E2206" t="str">
            <v>59003023377</v>
          </cell>
          <cell r="F2206" t="b">
            <v>0</v>
          </cell>
          <cell r="G2206" t="str">
            <v>วร ห่อเพชร</v>
          </cell>
          <cell r="H2206" t="str">
            <v>1998100420574405</v>
          </cell>
          <cell r="I2206" t="str">
            <v>03</v>
          </cell>
          <cell r="J2206">
            <v>0</v>
          </cell>
          <cell r="K2206">
            <v>0</v>
          </cell>
          <cell r="L2206">
            <v>0</v>
          </cell>
          <cell r="M2206">
            <v>0</v>
          </cell>
          <cell r="N2206">
            <v>0</v>
          </cell>
          <cell r="O2206">
            <v>0</v>
          </cell>
          <cell r="P2206">
            <v>0</v>
          </cell>
          <cell r="Q2206" t="str">
            <v>A</v>
          </cell>
          <cell r="R2206" t="str">
            <v>Y</v>
          </cell>
          <cell r="S2206" t="str">
            <v>001400000000000000000001916221</v>
          </cell>
        </row>
        <row r="2207">
          <cell r="A2207">
            <v>39172</v>
          </cell>
          <cell r="B2207" t="str">
            <v>2001-09-13-05.20.35.815043</v>
          </cell>
          <cell r="C2207" t="str">
            <v>2001-09-13-05.20.35.815043</v>
          </cell>
          <cell r="D2207" t="str">
            <v>ขาย</v>
          </cell>
          <cell r="E2207" t="str">
            <v>59003026163</v>
          </cell>
          <cell r="F2207" t="b">
            <v>0</v>
          </cell>
          <cell r="G2207" t="str">
            <v>ห้างหุ้นส่วนสามัญ พี แอนด์ พี ดี-ไลฟ์</v>
          </cell>
          <cell r="H2207" t="str">
            <v>2004080405130282</v>
          </cell>
          <cell r="I2207" t="str">
            <v>03</v>
          </cell>
          <cell r="J2207">
            <v>0</v>
          </cell>
          <cell r="K2207">
            <v>0</v>
          </cell>
          <cell r="L2207">
            <v>0</v>
          </cell>
          <cell r="M2207">
            <v>0</v>
          </cell>
          <cell r="N2207">
            <v>0</v>
          </cell>
          <cell r="O2207">
            <v>0</v>
          </cell>
          <cell r="P2207">
            <v>0</v>
          </cell>
          <cell r="Q2207" t="str">
            <v>N</v>
          </cell>
          <cell r="R2207" t="str">
            <v>N</v>
          </cell>
          <cell r="S2207" t="str">
            <v>001400000000000000000003424081</v>
          </cell>
        </row>
        <row r="2208">
          <cell r="A2208">
            <v>39172</v>
          </cell>
          <cell r="B2208" t="str">
            <v>2000-04-11-18.22.04.665561</v>
          </cell>
          <cell r="C2208" t="str">
            <v>2000-04-11-18.22.04.665561</v>
          </cell>
          <cell r="D2208" t="str">
            <v>ขาย</v>
          </cell>
          <cell r="E2208" t="str">
            <v>59099030574</v>
          </cell>
          <cell r="F2208" t="b">
            <v>0</v>
          </cell>
          <cell r="G2208" t="str">
            <v>เขต บิลละเตะ</v>
          </cell>
          <cell r="H2208" t="str">
            <v>1998102709453700</v>
          </cell>
          <cell r="I2208" t="str">
            <v>99</v>
          </cell>
          <cell r="J2208">
            <v>4304556.91</v>
          </cell>
          <cell r="K2208">
            <v>3352840.46</v>
          </cell>
          <cell r="L2208">
            <v>0</v>
          </cell>
          <cell r="M2208">
            <v>0</v>
          </cell>
          <cell r="N2208">
            <v>49537.79</v>
          </cell>
          <cell r="O2208">
            <v>3352840.46</v>
          </cell>
          <cell r="P2208">
            <v>6882296.1600000001</v>
          </cell>
          <cell r="Q2208" t="str">
            <v>A</v>
          </cell>
          <cell r="R2208" t="str">
            <v>N</v>
          </cell>
          <cell r="S2208" t="str">
            <v>001400000000000000000000688141</v>
          </cell>
        </row>
        <row r="2209">
          <cell r="A2209">
            <v>39172</v>
          </cell>
          <cell r="B2209" t="str">
            <v>2001-06-02-08.57.44.063547</v>
          </cell>
          <cell r="C2209" t="str">
            <v>2001-06-02-08.57.44.063547</v>
          </cell>
          <cell r="D2209" t="str">
            <v>ขาย</v>
          </cell>
          <cell r="E2209" t="str">
            <v>59099030710</v>
          </cell>
          <cell r="F2209" t="b">
            <v>0</v>
          </cell>
          <cell r="G2209" t="str">
            <v>นงนุช เหมมันต์</v>
          </cell>
          <cell r="H2209" t="str">
            <v>1998100420574640</v>
          </cell>
          <cell r="I2209" t="str">
            <v>99</v>
          </cell>
          <cell r="J2209">
            <v>1903206.55</v>
          </cell>
          <cell r="K2209">
            <v>1192879.97</v>
          </cell>
          <cell r="L2209">
            <v>0</v>
          </cell>
          <cell r="M2209">
            <v>0</v>
          </cell>
          <cell r="N2209">
            <v>0</v>
          </cell>
          <cell r="O2209">
            <v>1192879.97</v>
          </cell>
          <cell r="P2209">
            <v>2500643.5</v>
          </cell>
          <cell r="Q2209" t="str">
            <v>A</v>
          </cell>
          <cell r="R2209" t="str">
            <v>N</v>
          </cell>
          <cell r="S2209" t="str">
            <v>001400000000000000000003644071</v>
          </cell>
        </row>
        <row r="2210">
          <cell r="A2210">
            <v>39172</v>
          </cell>
          <cell r="B2210" t="str">
            <v>2002-10-06-12.24.44.851085</v>
          </cell>
          <cell r="C2210" t="str">
            <v>2002-10-06-12.24.44.851085</v>
          </cell>
          <cell r="D2210" t="str">
            <v>ขาย</v>
          </cell>
          <cell r="E2210" t="str">
            <v>59099030833</v>
          </cell>
          <cell r="F2210" t="b">
            <v>0</v>
          </cell>
          <cell r="G2210" t="str">
            <v>ทวีศักดิ์ ทวีรัตน์</v>
          </cell>
          <cell r="H2210" t="str">
            <v>1998090820454536</v>
          </cell>
          <cell r="I2210" t="str">
            <v>99</v>
          </cell>
          <cell r="J2210">
            <v>4462732.95</v>
          </cell>
          <cell r="K2210">
            <v>1844539.57</v>
          </cell>
          <cell r="L2210">
            <v>0</v>
          </cell>
          <cell r="M2210">
            <v>0</v>
          </cell>
          <cell r="N2210">
            <v>0</v>
          </cell>
          <cell r="O2210">
            <v>1844539.57</v>
          </cell>
          <cell r="P2210">
            <v>3137669.1200000001</v>
          </cell>
          <cell r="Q2210" t="str">
            <v>A</v>
          </cell>
          <cell r="R2210" t="str">
            <v>N</v>
          </cell>
          <cell r="S2210" t="str">
            <v>001400000000000000000005236666</v>
          </cell>
        </row>
        <row r="2211">
          <cell r="A2211">
            <v>39172</v>
          </cell>
          <cell r="B2211" t="str">
            <v>2002-04-07-16.29.33.439682</v>
          </cell>
          <cell r="C2211" t="str">
            <v>2002-04-07-16.29.33.439682</v>
          </cell>
          <cell r="D2211" t="str">
            <v>ไม่ขาย</v>
          </cell>
          <cell r="E2211" t="str">
            <v>59099300169</v>
          </cell>
          <cell r="F2211" t="b">
            <v>0</v>
          </cell>
          <cell r="G2211" t="str">
            <v>สมพร ชิตมณี</v>
          </cell>
          <cell r="H2211" t="str">
            <v>1998101917162746</v>
          </cell>
          <cell r="I2211" t="str">
            <v>99</v>
          </cell>
          <cell r="J2211">
            <v>684488.49</v>
          </cell>
          <cell r="K2211">
            <v>255059.51</v>
          </cell>
          <cell r="L2211">
            <v>0</v>
          </cell>
          <cell r="M2211">
            <v>0</v>
          </cell>
          <cell r="N2211">
            <v>0</v>
          </cell>
          <cell r="O2211">
            <v>255059.51</v>
          </cell>
          <cell r="P2211">
            <v>1089634.21</v>
          </cell>
          <cell r="Q2211" t="str">
            <v>A</v>
          </cell>
          <cell r="R2211" t="str">
            <v>N</v>
          </cell>
          <cell r="S2211" t="str">
            <v>001400000000000000000004408058</v>
          </cell>
        </row>
        <row r="2212">
          <cell r="A2212">
            <v>39172</v>
          </cell>
          <cell r="B2212" t="str">
            <v>2001-06-02-08.57.42.826274</v>
          </cell>
          <cell r="C2212" t="str">
            <v>2001-06-02-08.57.42.826274</v>
          </cell>
          <cell r="D2212" t="str">
            <v>ไม่ขาย</v>
          </cell>
          <cell r="E2212" t="str">
            <v>59099310099</v>
          </cell>
          <cell r="F2212" t="b">
            <v>0</v>
          </cell>
          <cell r="G2212" t="str">
            <v>จบ ไชยนนท์</v>
          </cell>
          <cell r="H2212" t="str">
            <v>1998101917163312</v>
          </cell>
          <cell r="I2212" t="str">
            <v>99</v>
          </cell>
          <cell r="J2212">
            <v>891347.55</v>
          </cell>
          <cell r="K2212">
            <v>100000</v>
          </cell>
          <cell r="L2212">
            <v>0</v>
          </cell>
          <cell r="M2212">
            <v>0</v>
          </cell>
          <cell r="N2212">
            <v>0</v>
          </cell>
          <cell r="O2212">
            <v>100000</v>
          </cell>
          <cell r="P2212">
            <v>1118499.42</v>
          </cell>
          <cell r="Q2212" t="str">
            <v>A</v>
          </cell>
          <cell r="R2212" t="str">
            <v>N</v>
          </cell>
          <cell r="S2212" t="str">
            <v>001400000000000000000003650537</v>
          </cell>
        </row>
        <row r="2213">
          <cell r="A2213">
            <v>39172</v>
          </cell>
          <cell r="B2213" t="str">
            <v>2001-06-02-08.57.43.273133</v>
          </cell>
          <cell r="C2213" t="str">
            <v>2001-06-02-08.57.43.273133</v>
          </cell>
          <cell r="D2213" t="str">
            <v>ไม่ขาย</v>
          </cell>
          <cell r="E2213" t="str">
            <v>59099310251</v>
          </cell>
          <cell r="F2213" t="b">
            <v>0</v>
          </cell>
          <cell r="G2213" t="str">
            <v>กัลยา ศรีปาน</v>
          </cell>
          <cell r="H2213" t="str">
            <v>1998101917162049</v>
          </cell>
          <cell r="I2213" t="str">
            <v>99</v>
          </cell>
          <cell r="J2213">
            <v>797025.02</v>
          </cell>
          <cell r="K2213">
            <v>452100.81</v>
          </cell>
          <cell r="L2213">
            <v>0</v>
          </cell>
          <cell r="M2213">
            <v>0</v>
          </cell>
          <cell r="N2213">
            <v>0</v>
          </cell>
          <cell r="O2213">
            <v>452100.81</v>
          </cell>
          <cell r="P2213">
            <v>472576.21</v>
          </cell>
          <cell r="Q2213" t="str">
            <v>A</v>
          </cell>
          <cell r="R2213" t="str">
            <v>N</v>
          </cell>
          <cell r="S2213" t="str">
            <v>001400000000000000000003653498</v>
          </cell>
        </row>
        <row r="2214">
          <cell r="A2214">
            <v>39172</v>
          </cell>
          <cell r="B2214" t="str">
            <v>2001-06-02-08.57.43.521179</v>
          </cell>
          <cell r="C2214" t="str">
            <v>2001-06-02-08.57.43.521179</v>
          </cell>
          <cell r="D2214" t="str">
            <v>ขาย</v>
          </cell>
          <cell r="E2214" t="str">
            <v>59099310366</v>
          </cell>
          <cell r="F2214" t="b">
            <v>0</v>
          </cell>
          <cell r="G2214" t="str">
            <v>โสมาดี ชูแก้ว</v>
          </cell>
          <cell r="H2214" t="str">
            <v>1998102714034800</v>
          </cell>
          <cell r="I2214" t="str">
            <v>99</v>
          </cell>
          <cell r="J2214">
            <v>546626.62</v>
          </cell>
          <cell r="K2214">
            <v>370271.74</v>
          </cell>
          <cell r="L2214">
            <v>0</v>
          </cell>
          <cell r="M2214">
            <v>0</v>
          </cell>
          <cell r="N2214">
            <v>0</v>
          </cell>
          <cell r="O2214">
            <v>370271.74</v>
          </cell>
          <cell r="P2214">
            <v>917451.01</v>
          </cell>
          <cell r="Q2214" t="str">
            <v>A</v>
          </cell>
          <cell r="R2214" t="str">
            <v>N</v>
          </cell>
          <cell r="S2214" t="str">
            <v>001400000000000000000003650936</v>
          </cell>
        </row>
        <row r="2215">
          <cell r="A2215">
            <v>39172</v>
          </cell>
          <cell r="B2215" t="str">
            <v>2001-06-02-08.57.44.063547</v>
          </cell>
          <cell r="C2215" t="str">
            <v>2001-06-02-08.57.44.063547</v>
          </cell>
          <cell r="D2215" t="str">
            <v>ขาย</v>
          </cell>
          <cell r="E2215" t="str">
            <v>59099310683</v>
          </cell>
          <cell r="F2215" t="b">
            <v>0</v>
          </cell>
          <cell r="G2215" t="str">
            <v>นงนุช เหมมันต์</v>
          </cell>
          <cell r="H2215" t="str">
            <v>1998100420574640</v>
          </cell>
          <cell r="I2215" t="str">
            <v>99</v>
          </cell>
          <cell r="J2215">
            <v>1126920.94</v>
          </cell>
          <cell r="K2215">
            <v>0</v>
          </cell>
          <cell r="L2215">
            <v>0</v>
          </cell>
          <cell r="M2215">
            <v>0</v>
          </cell>
          <cell r="N2215">
            <v>5253.21</v>
          </cell>
          <cell r="O2215">
            <v>0</v>
          </cell>
          <cell r="P2215">
            <v>815762.57</v>
          </cell>
          <cell r="Q2215" t="str">
            <v>A</v>
          </cell>
          <cell r="R2215" t="str">
            <v>N</v>
          </cell>
          <cell r="S2215" t="str">
            <v>001400000000000000000003644071</v>
          </cell>
        </row>
        <row r="2216">
          <cell r="A2216">
            <v>39172</v>
          </cell>
          <cell r="B2216" t="str">
            <v>2001-06-02-08.49.44.438550</v>
          </cell>
          <cell r="C2216" t="str">
            <v>2001-06-02-08.49.44.438550</v>
          </cell>
          <cell r="D2216" t="str">
            <v>ขาย</v>
          </cell>
          <cell r="E2216" t="str">
            <v>59099310992</v>
          </cell>
          <cell r="F2216" t="b">
            <v>0</v>
          </cell>
          <cell r="G2216" t="str">
            <v>สัญชัย แก้วห่อทอง</v>
          </cell>
          <cell r="H2216" t="str">
            <v>1998100420574866</v>
          </cell>
          <cell r="I2216" t="str">
            <v>99</v>
          </cell>
          <cell r="J2216">
            <v>460581.84</v>
          </cell>
          <cell r="K2216">
            <v>240642.31</v>
          </cell>
          <cell r="L2216">
            <v>0</v>
          </cell>
          <cell r="M2216">
            <v>0</v>
          </cell>
          <cell r="N2216">
            <v>0</v>
          </cell>
          <cell r="O2216">
            <v>240642.31</v>
          </cell>
          <cell r="P2216">
            <v>397554.61</v>
          </cell>
          <cell r="Q2216" t="str">
            <v>A</v>
          </cell>
          <cell r="R2216" t="str">
            <v>N</v>
          </cell>
          <cell r="S2216" t="str">
            <v>001400000000000000000003650792</v>
          </cell>
        </row>
        <row r="2217">
          <cell r="A2217">
            <v>39172</v>
          </cell>
          <cell r="B2217" t="str">
            <v>2000-04-24-19.03.35.688504</v>
          </cell>
          <cell r="C2217" t="str">
            <v>2000-04-24-19.03.35.688504</v>
          </cell>
          <cell r="D2217" t="str">
            <v>ขาย</v>
          </cell>
          <cell r="E2217" t="str">
            <v>59099620109</v>
          </cell>
          <cell r="F2217" t="b">
            <v>0</v>
          </cell>
          <cell r="G2217" t="str">
            <v>วร ห่อเพชร</v>
          </cell>
          <cell r="H2217" t="str">
            <v>1999060123271556</v>
          </cell>
          <cell r="I2217" t="str">
            <v>99</v>
          </cell>
          <cell r="J2217">
            <v>12983449.210000001</v>
          </cell>
          <cell r="K2217">
            <v>10128128.6</v>
          </cell>
          <cell r="L2217">
            <v>0</v>
          </cell>
          <cell r="M2217">
            <v>0</v>
          </cell>
          <cell r="N2217">
            <v>0</v>
          </cell>
          <cell r="O2217">
            <v>10128128.6</v>
          </cell>
          <cell r="P2217">
            <v>12572705.43</v>
          </cell>
          <cell r="Q2217" t="str">
            <v>A</v>
          </cell>
          <cell r="R2217" t="str">
            <v>N</v>
          </cell>
          <cell r="S2217" t="str">
            <v>001400000000000000000001916221</v>
          </cell>
        </row>
        <row r="2218">
          <cell r="A2218">
            <v>39172</v>
          </cell>
          <cell r="B2218" t="str">
            <v>2005-09-24-05.49.04.629266</v>
          </cell>
          <cell r="C2218" t="str">
            <v>2005-09-24-05.49.04.629266</v>
          </cell>
          <cell r="D2218" t="str">
            <v>ขาย</v>
          </cell>
          <cell r="E2218" t="str">
            <v>59099620159</v>
          </cell>
          <cell r="F2218" t="b">
            <v>0</v>
          </cell>
          <cell r="G2218" t="str">
            <v>กาญจนา บุญช่วย,นิตย์ บุญช่วย</v>
          </cell>
          <cell r="H2218" t="str">
            <v>2005100115040165</v>
          </cell>
          <cell r="I2218" t="str">
            <v>99</v>
          </cell>
          <cell r="J2218">
            <v>19640917.390000001</v>
          </cell>
          <cell r="K2218">
            <v>19080917.390000001</v>
          </cell>
          <cell r="L2218">
            <v>0</v>
          </cell>
          <cell r="M2218">
            <v>0</v>
          </cell>
          <cell r="N2218">
            <v>0</v>
          </cell>
          <cell r="O2218">
            <v>19080917.390000001</v>
          </cell>
          <cell r="P2218">
            <v>19470268.120000001</v>
          </cell>
          <cell r="Q2218" t="str">
            <v>A</v>
          </cell>
          <cell r="R2218" t="str">
            <v>N</v>
          </cell>
          <cell r="S2218" t="str">
            <v>001400000000000000000003230590</v>
          </cell>
        </row>
        <row r="2220">
          <cell r="A2220">
            <v>39172</v>
          </cell>
          <cell r="B2220" t="str">
            <v>2001-12-20-10.52.55.756871</v>
          </cell>
          <cell r="C2220" t="str">
            <v>2001-12-20-10.52.55.756871</v>
          </cell>
          <cell r="D2220" t="str">
            <v>ขาย</v>
          </cell>
          <cell r="E2220" t="str">
            <v>59099620191</v>
          </cell>
          <cell r="F2220" t="b">
            <v>0</v>
          </cell>
          <cell r="G2220" t="str">
            <v>พาสน์ ประจันตเสน</v>
          </cell>
          <cell r="H2220" t="str">
            <v>2002010114381842</v>
          </cell>
          <cell r="I2220" t="str">
            <v>99</v>
          </cell>
          <cell r="J2220">
            <v>1558160.98</v>
          </cell>
          <cell r="K2220">
            <v>1558160.98</v>
          </cell>
          <cell r="L2220">
            <v>0</v>
          </cell>
          <cell r="M2220">
            <v>6205</v>
          </cell>
          <cell r="N2220">
            <v>0</v>
          </cell>
          <cell r="O2220">
            <v>1558160.98</v>
          </cell>
          <cell r="P2220">
            <v>778141.41</v>
          </cell>
          <cell r="Q2220" t="str">
            <v>A</v>
          </cell>
          <cell r="R2220" t="str">
            <v>N</v>
          </cell>
          <cell r="S2220" t="str">
            <v>001400000000000000000004429181</v>
          </cell>
        </row>
        <row r="2221">
          <cell r="A2221">
            <v>39172</v>
          </cell>
          <cell r="B2221" t="str">
            <v>2004-01-21-15.16.49.441475</v>
          </cell>
          <cell r="C2221" t="str">
            <v>2004-01-21-15.16.49.441475</v>
          </cell>
          <cell r="D2221" t="str">
            <v>ขาย</v>
          </cell>
          <cell r="E2221" t="str">
            <v>59099620206</v>
          </cell>
          <cell r="F2221" t="b">
            <v>0</v>
          </cell>
          <cell r="G2221" t="str">
            <v>อาลียะ ซอ</v>
          </cell>
          <cell r="H2221" t="str">
            <v>2004050110422012</v>
          </cell>
          <cell r="I2221" t="str">
            <v>99</v>
          </cell>
          <cell r="J2221">
            <v>410840.39</v>
          </cell>
          <cell r="K2221">
            <v>410840.39</v>
          </cell>
          <cell r="L2221">
            <v>0</v>
          </cell>
          <cell r="M2221">
            <v>11522.5</v>
          </cell>
          <cell r="N2221">
            <v>0</v>
          </cell>
          <cell r="O2221">
            <v>410840.39</v>
          </cell>
          <cell r="P2221">
            <v>149489.60000000001</v>
          </cell>
          <cell r="Q2221" t="str">
            <v>A</v>
          </cell>
          <cell r="R2221" t="str">
            <v>N</v>
          </cell>
          <cell r="S2221" t="str">
            <v>001400000000000000000007544476</v>
          </cell>
        </row>
        <row r="2222">
          <cell r="A2222">
            <v>39172</v>
          </cell>
          <cell r="B2222" t="str">
            <v>2001-09-13-05.20.35.815043</v>
          </cell>
          <cell r="C2222" t="str">
            <v>2001-09-13-05.20.35.815043</v>
          </cell>
          <cell r="D2222" t="str">
            <v>ขาย</v>
          </cell>
          <cell r="E2222" t="str">
            <v>59099620230</v>
          </cell>
          <cell r="F2222" t="b">
            <v>0</v>
          </cell>
          <cell r="G2222" t="str">
            <v>นาฏญา คล้ายเพ็ชร</v>
          </cell>
          <cell r="H2222" t="str">
            <v>2006080120050163</v>
          </cell>
          <cell r="I2222" t="str">
            <v>99</v>
          </cell>
          <cell r="J2222">
            <v>644325.32999999996</v>
          </cell>
          <cell r="K2222">
            <v>644325.32999999996</v>
          </cell>
          <cell r="L2222">
            <v>0</v>
          </cell>
          <cell r="M2222">
            <v>18902.5</v>
          </cell>
          <cell r="N2222">
            <v>0</v>
          </cell>
          <cell r="O2222">
            <v>644325.32999999996</v>
          </cell>
          <cell r="P2222">
            <v>214241.08</v>
          </cell>
          <cell r="Q2222" t="str">
            <v>A</v>
          </cell>
          <cell r="R2222" t="str">
            <v>N</v>
          </cell>
          <cell r="S2222" t="str">
            <v>001400000000000000000003424081</v>
          </cell>
        </row>
        <row r="2223">
          <cell r="A2223">
            <v>39172</v>
          </cell>
          <cell r="B2223" t="str">
            <v>2001-06-02-08.49.44.989349</v>
          </cell>
          <cell r="C2223" t="str">
            <v>2001-06-02-08.49.44.989349</v>
          </cell>
          <cell r="D2223" t="str">
            <v>ขาย</v>
          </cell>
          <cell r="E2223" t="str">
            <v>59099620248</v>
          </cell>
          <cell r="F2223" t="b">
            <v>0</v>
          </cell>
          <cell r="G2223" t="str">
            <v>สุพัฒน์ มากจุ้ย</v>
          </cell>
          <cell r="H2223" t="str">
            <v>2006100115240142</v>
          </cell>
          <cell r="I2223" t="str">
            <v>99</v>
          </cell>
          <cell r="J2223">
            <v>307711.3</v>
          </cell>
          <cell r="K2223">
            <v>307711.3</v>
          </cell>
          <cell r="L2223">
            <v>0</v>
          </cell>
          <cell r="M2223">
            <v>8650</v>
          </cell>
          <cell r="N2223">
            <v>0</v>
          </cell>
          <cell r="O2223">
            <v>307711.3</v>
          </cell>
          <cell r="P2223">
            <v>127415.43</v>
          </cell>
          <cell r="Q2223" t="str">
            <v>A</v>
          </cell>
          <cell r="R2223" t="str">
            <v>N</v>
          </cell>
          <cell r="S2223" t="str">
            <v>001400000000000000000003651707</v>
          </cell>
        </row>
        <row r="2224">
          <cell r="A2224">
            <v>39172</v>
          </cell>
          <cell r="B2224" t="str">
            <v>2002-03-02-05.59.35.113752</v>
          </cell>
          <cell r="C2224" t="str">
            <v>2002-03-02-05.59.35.113752</v>
          </cell>
          <cell r="D2224" t="str">
            <v>ขาย</v>
          </cell>
          <cell r="E2224" t="str">
            <v>59099620272</v>
          </cell>
          <cell r="F2224" t="b">
            <v>0</v>
          </cell>
          <cell r="G2224" t="str">
            <v>มินตรา ทองคำ(สุขบรรเทิง)</v>
          </cell>
          <cell r="H2224" t="str">
            <v>2007020111460147</v>
          </cell>
          <cell r="I2224" t="str">
            <v>99</v>
          </cell>
          <cell r="J2224">
            <v>632856.46</v>
          </cell>
          <cell r="K2224">
            <v>632856.46</v>
          </cell>
          <cell r="L2224">
            <v>0</v>
          </cell>
          <cell r="M2224">
            <v>18442.5</v>
          </cell>
          <cell r="N2224">
            <v>0</v>
          </cell>
          <cell r="O2224">
            <v>632856.46</v>
          </cell>
          <cell r="P2224">
            <v>165144.25</v>
          </cell>
          <cell r="Q2224" t="str">
            <v>A</v>
          </cell>
          <cell r="R2224" t="str">
            <v>N</v>
          </cell>
          <cell r="S2224" t="str">
            <v>001400000000000000000004215488</v>
          </cell>
        </row>
        <row r="2225">
          <cell r="A2225">
            <v>39172</v>
          </cell>
          <cell r="B2225" t="str">
            <v>2001-05-05-11.22.24.000256</v>
          </cell>
          <cell r="C2225" t="str">
            <v>2001-05-05-11.22.24.000256</v>
          </cell>
          <cell r="D2225" t="str">
            <v>ขาย</v>
          </cell>
          <cell r="E2225" t="str">
            <v>59130002010</v>
          </cell>
          <cell r="F2225" t="b">
            <v>0</v>
          </cell>
          <cell r="G2225" t="str">
            <v>เกษตรชัย อุ่นวิจิตร</v>
          </cell>
          <cell r="H2225" t="str">
            <v>1998090820455150</v>
          </cell>
          <cell r="I2225" t="str">
            <v>30</v>
          </cell>
          <cell r="J2225">
            <v>6353747.3300000001</v>
          </cell>
          <cell r="K2225">
            <v>5891628.2800000003</v>
          </cell>
          <cell r="L2225">
            <v>0</v>
          </cell>
          <cell r="M2225">
            <v>0</v>
          </cell>
          <cell r="N2225">
            <v>0</v>
          </cell>
          <cell r="O2225">
            <v>5891628.2800000003</v>
          </cell>
          <cell r="P2225">
            <v>3030982.43</v>
          </cell>
          <cell r="Q2225" t="str">
            <v>A</v>
          </cell>
          <cell r="R2225" t="str">
            <v>Y</v>
          </cell>
          <cell r="S2225" t="str">
            <v>001400000000000000000002822787</v>
          </cell>
        </row>
        <row r="2226">
          <cell r="A2226">
            <v>39172</v>
          </cell>
          <cell r="B2226" t="str">
            <v>2001-06-02-08.37.13.356003</v>
          </cell>
          <cell r="C2226" t="str">
            <v>2001-06-02-08.37.13.356003</v>
          </cell>
          <cell r="D2226" t="str">
            <v>ขาย</v>
          </cell>
          <cell r="E2226" t="str">
            <v>59130002230</v>
          </cell>
          <cell r="F2226" t="b">
            <v>0</v>
          </cell>
          <cell r="G2226" t="str">
            <v>เจริญพัฒนานนท์</v>
          </cell>
          <cell r="H2226" t="str">
            <v>1998090820462340</v>
          </cell>
          <cell r="I2226" t="str">
            <v>30</v>
          </cell>
          <cell r="J2226">
            <v>4242076.24</v>
          </cell>
          <cell r="K2226">
            <v>3988378.38</v>
          </cell>
          <cell r="L2226">
            <v>0</v>
          </cell>
          <cell r="M2226">
            <v>0</v>
          </cell>
          <cell r="N2226">
            <v>0</v>
          </cell>
          <cell r="O2226">
            <v>3988378.38</v>
          </cell>
          <cell r="P2226">
            <v>156347.95000000001</v>
          </cell>
          <cell r="Q2226" t="str">
            <v>N</v>
          </cell>
          <cell r="R2226" t="str">
            <v>Y</v>
          </cell>
          <cell r="S2226" t="str">
            <v>001400000000000000000003576603</v>
          </cell>
        </row>
        <row r="2227">
          <cell r="A2227">
            <v>39172</v>
          </cell>
          <cell r="B2227" t="str">
            <v>2005-01-24-10.44.38.788440</v>
          </cell>
          <cell r="C2227" t="str">
            <v>2005-01-24-10.44.38.788440</v>
          </cell>
          <cell r="D2227" t="str">
            <v>ขาย</v>
          </cell>
          <cell r="E2227" t="str">
            <v>59131008043</v>
          </cell>
          <cell r="F2227" t="b">
            <v>0</v>
          </cell>
          <cell r="G2227" t="str">
            <v>จิรประภา พลเสน</v>
          </cell>
          <cell r="H2227" t="str">
            <v>2005020119411503</v>
          </cell>
          <cell r="I2227" t="str">
            <v>31</v>
          </cell>
          <cell r="J2227">
            <v>480000</v>
          </cell>
          <cell r="K2227">
            <v>471589.46</v>
          </cell>
          <cell r="L2227">
            <v>0</v>
          </cell>
          <cell r="M2227">
            <v>0</v>
          </cell>
          <cell r="N2227">
            <v>0</v>
          </cell>
          <cell r="O2227">
            <v>471589.46</v>
          </cell>
          <cell r="P2227">
            <v>111278.97</v>
          </cell>
          <cell r="Q2227" t="str">
            <v>A</v>
          </cell>
          <cell r="R2227" t="str">
            <v>N</v>
          </cell>
          <cell r="S2227" t="str">
            <v>001400000000000000000009213648</v>
          </cell>
        </row>
        <row r="2228">
          <cell r="A2228">
            <v>39172</v>
          </cell>
          <cell r="B2228" t="str">
            <v>2005-02-15-07.07.51.814121</v>
          </cell>
          <cell r="C2228" t="str">
            <v>2005-02-15-07.07.51.814121</v>
          </cell>
          <cell r="D2228" t="str">
            <v>ขาย</v>
          </cell>
          <cell r="E2228" t="str">
            <v>59131008108</v>
          </cell>
          <cell r="F2228" t="b">
            <v>0</v>
          </cell>
          <cell r="G2228" t="str">
            <v>คมทอง สุขแสงทอง,ปรีดา สุขแสงทอง</v>
          </cell>
          <cell r="H2228" t="str">
            <v>2005030313421787</v>
          </cell>
          <cell r="I2228" t="str">
            <v>31</v>
          </cell>
          <cell r="J2228">
            <v>500000</v>
          </cell>
          <cell r="K2228">
            <v>495797.77</v>
          </cell>
          <cell r="L2228">
            <v>0</v>
          </cell>
          <cell r="M2228">
            <v>0</v>
          </cell>
          <cell r="N2228">
            <v>0</v>
          </cell>
          <cell r="O2228">
            <v>495797.77</v>
          </cell>
          <cell r="P2228">
            <v>115900.55</v>
          </cell>
          <cell r="Q2228" t="str">
            <v>A</v>
          </cell>
          <cell r="R2228" t="str">
            <v>N</v>
          </cell>
          <cell r="S2228" t="str">
            <v>001400000000000000000003936604</v>
          </cell>
        </row>
        <row r="2230">
          <cell r="A2230">
            <v>39172</v>
          </cell>
          <cell r="B2230" t="str">
            <v>2001-05-05-11.22.24.000256</v>
          </cell>
          <cell r="C2230" t="str">
            <v>2001-05-05-11.22.24.000256</v>
          </cell>
          <cell r="D2230" t="str">
            <v>ขาย</v>
          </cell>
          <cell r="E2230" t="str">
            <v>59160000648</v>
          </cell>
          <cell r="F2230" t="b">
            <v>0</v>
          </cell>
          <cell r="G2230" t="str">
            <v>เกษตรชัย อุ่นวิจิตร</v>
          </cell>
          <cell r="H2230" t="str">
            <v>1998090820455150</v>
          </cell>
          <cell r="I2230" t="str">
            <v>60</v>
          </cell>
          <cell r="J2230">
            <v>1062976</v>
          </cell>
          <cell r="K2230">
            <v>0</v>
          </cell>
          <cell r="L2230">
            <v>0</v>
          </cell>
          <cell r="M2230">
            <v>0</v>
          </cell>
          <cell r="N2230">
            <v>0</v>
          </cell>
          <cell r="O2230">
            <v>0</v>
          </cell>
          <cell r="P2230">
            <v>0</v>
          </cell>
          <cell r="Q2230" t="str">
            <v>A</v>
          </cell>
          <cell r="R2230" t="str">
            <v>Y</v>
          </cell>
          <cell r="S2230" t="str">
            <v>001400000000000000000002822787</v>
          </cell>
        </row>
        <row r="2231">
          <cell r="A2231">
            <v>39172</v>
          </cell>
          <cell r="B2231" t="str">
            <v>2001-06-24-03.37.42.080117</v>
          </cell>
          <cell r="C2231" t="str">
            <v>2001-06-24-03.37.42.080117</v>
          </cell>
          <cell r="D2231" t="str">
            <v>ขาย</v>
          </cell>
          <cell r="E2231" t="str">
            <v>59199030271</v>
          </cell>
          <cell r="F2231" t="b">
            <v>0</v>
          </cell>
          <cell r="G2231" t="str">
            <v>เพิ่มศักดิ์ แสงประสิทธิโชค</v>
          </cell>
          <cell r="H2231" t="str">
            <v>1998090821033018</v>
          </cell>
          <cell r="I2231" t="str">
            <v>99</v>
          </cell>
          <cell r="J2231">
            <v>3682302.06</v>
          </cell>
          <cell r="K2231">
            <v>1279529.51</v>
          </cell>
          <cell r="L2231">
            <v>0</v>
          </cell>
          <cell r="M2231">
            <v>0</v>
          </cell>
          <cell r="N2231">
            <v>0</v>
          </cell>
          <cell r="O2231">
            <v>1279529.51</v>
          </cell>
          <cell r="P2231">
            <v>3647592.24</v>
          </cell>
          <cell r="Q2231" t="str">
            <v>A</v>
          </cell>
          <cell r="R2231" t="str">
            <v>N</v>
          </cell>
          <cell r="S2231" t="str">
            <v>001400000000000000000002823611</v>
          </cell>
        </row>
        <row r="2232">
          <cell r="A2232">
            <v>39172</v>
          </cell>
          <cell r="B2232" t="str">
            <v>2000-04-08-13.28.43.148005</v>
          </cell>
          <cell r="C2232" t="str">
            <v>2000-04-08-13.28.43.148005</v>
          </cell>
          <cell r="D2232" t="str">
            <v>CS</v>
          </cell>
          <cell r="E2232" t="str">
            <v>59199310012</v>
          </cell>
          <cell r="F2232" t="b">
            <v>0</v>
          </cell>
          <cell r="G2232" t="str">
            <v>สุวรรณา ตุลยาพิสิทธิ์ชัย</v>
          </cell>
          <cell r="H2232" t="str">
            <v>1998101614392300</v>
          </cell>
          <cell r="I2232" t="str">
            <v>99</v>
          </cell>
          <cell r="J2232">
            <v>3299221.98</v>
          </cell>
          <cell r="K2232">
            <v>0</v>
          </cell>
          <cell r="L2232">
            <v>0</v>
          </cell>
          <cell r="M2232">
            <v>0</v>
          </cell>
          <cell r="N2232">
            <v>0</v>
          </cell>
          <cell r="O2232">
            <v>0</v>
          </cell>
          <cell r="P2232">
            <v>4222722.4000000004</v>
          </cell>
          <cell r="Q2232" t="str">
            <v>A</v>
          </cell>
          <cell r="R2232" t="str">
            <v>N</v>
          </cell>
          <cell r="S2232" t="str">
            <v>001400000000000000000000534966</v>
          </cell>
        </row>
        <row r="2233">
          <cell r="A2233">
            <v>39172</v>
          </cell>
          <cell r="B2233" t="str">
            <v>2001-06-02-08.27.41.869542</v>
          </cell>
          <cell r="C2233" t="str">
            <v>2001-06-02-08.27.41.869542</v>
          </cell>
          <cell r="D2233" t="str">
            <v>ขาย</v>
          </cell>
          <cell r="E2233" t="str">
            <v>59199310193</v>
          </cell>
          <cell r="F2233" t="b">
            <v>0</v>
          </cell>
          <cell r="G2233" t="str">
            <v>พูนศักดิ์ บุญสูง</v>
          </cell>
          <cell r="H2233" t="str">
            <v>1998100420574941</v>
          </cell>
          <cell r="I2233" t="str">
            <v>99</v>
          </cell>
          <cell r="J2233">
            <v>981788.33</v>
          </cell>
          <cell r="K2233">
            <v>565665.35</v>
          </cell>
          <cell r="L2233">
            <v>0</v>
          </cell>
          <cell r="M2233">
            <v>0</v>
          </cell>
          <cell r="N2233">
            <v>0</v>
          </cell>
          <cell r="O2233">
            <v>565665.35</v>
          </cell>
          <cell r="P2233">
            <v>907179.09</v>
          </cell>
          <cell r="Q2233" t="str">
            <v>A</v>
          </cell>
          <cell r="R2233" t="str">
            <v>N</v>
          </cell>
          <cell r="S2233" t="str">
            <v>001400000000000000000003605850</v>
          </cell>
        </row>
        <row r="2234">
          <cell r="A2234">
            <v>39172</v>
          </cell>
          <cell r="B2234" t="str">
            <v>2002-04-04-04.08.54.167252</v>
          </cell>
          <cell r="C2234" t="str">
            <v>2002-04-04-04.08.54.167252</v>
          </cell>
          <cell r="D2234" t="str">
            <v>ขาย</v>
          </cell>
          <cell r="E2234" t="str">
            <v>59199310345</v>
          </cell>
          <cell r="F2234" t="b">
            <v>0</v>
          </cell>
          <cell r="G2234" t="str">
            <v>สมเกียรติ แจ่มอำพร</v>
          </cell>
          <cell r="H2234" t="str">
            <v>2005070117250267</v>
          </cell>
          <cell r="I2234" t="str">
            <v>99</v>
          </cell>
          <cell r="J2234">
            <v>372453</v>
          </cell>
          <cell r="K2234">
            <v>371445.49</v>
          </cell>
          <cell r="L2234">
            <v>0</v>
          </cell>
          <cell r="M2234">
            <v>0</v>
          </cell>
          <cell r="N2234">
            <v>0</v>
          </cell>
          <cell r="O2234">
            <v>371445.49</v>
          </cell>
          <cell r="P2234">
            <v>210150</v>
          </cell>
          <cell r="Q2234" t="str">
            <v>A</v>
          </cell>
          <cell r="R2234" t="str">
            <v>N</v>
          </cell>
          <cell r="S2234" t="str">
            <v>001400000000000000000005308398</v>
          </cell>
        </row>
        <row r="2235">
          <cell r="A2235">
            <v>39172</v>
          </cell>
          <cell r="B2235" t="str">
            <v>2004-05-04-13.28.56.903635</v>
          </cell>
          <cell r="C2235" t="str">
            <v>2004-05-04-13.28.56.903635</v>
          </cell>
          <cell r="D2235" t="str">
            <v>ขาย</v>
          </cell>
          <cell r="E2235" t="str">
            <v>59199310387</v>
          </cell>
          <cell r="F2235" t="b">
            <v>0</v>
          </cell>
          <cell r="G2235" t="str">
            <v>ทิพาพัณณ์ ฉลาดแพทย์</v>
          </cell>
          <cell r="H2235" t="str">
            <v>2004060109492268</v>
          </cell>
          <cell r="I2235" t="str">
            <v>99</v>
          </cell>
          <cell r="J2235">
            <v>432065.67</v>
          </cell>
          <cell r="K2235">
            <v>432065.67</v>
          </cell>
          <cell r="L2235">
            <v>0</v>
          </cell>
          <cell r="M2235">
            <v>1647.5</v>
          </cell>
          <cell r="N2235">
            <v>0</v>
          </cell>
          <cell r="O2235">
            <v>432065.67</v>
          </cell>
          <cell r="P2235">
            <v>107283.89</v>
          </cell>
          <cell r="Q2235" t="str">
            <v>A</v>
          </cell>
          <cell r="R2235" t="str">
            <v>N</v>
          </cell>
          <cell r="S2235" t="str">
            <v>001400000000000000000007806851</v>
          </cell>
        </row>
        <row r="2236">
          <cell r="A2236">
            <v>39172</v>
          </cell>
          <cell r="B2236" t="str">
            <v>2004-09-20-09.15.09.372009</v>
          </cell>
          <cell r="C2236" t="str">
            <v>2004-09-20-09.15.09.372009</v>
          </cell>
          <cell r="D2236" t="str">
            <v>ขาย</v>
          </cell>
          <cell r="E2236" t="str">
            <v>59199310400</v>
          </cell>
          <cell r="F2236" t="b">
            <v>0</v>
          </cell>
          <cell r="G2236" t="str">
            <v>สกุลรัตน์ โพธิ์พันธุ์,สุธา อินทรขันตรี</v>
          </cell>
          <cell r="H2236" t="str">
            <v>2004100121222481</v>
          </cell>
          <cell r="I2236" t="str">
            <v>99</v>
          </cell>
          <cell r="J2236">
            <v>1248639.8700000001</v>
          </cell>
          <cell r="K2236">
            <v>1248639.8700000001</v>
          </cell>
          <cell r="L2236">
            <v>0</v>
          </cell>
          <cell r="M2236">
            <v>4707.5</v>
          </cell>
          <cell r="N2236">
            <v>0</v>
          </cell>
          <cell r="O2236">
            <v>1248639.8700000001</v>
          </cell>
          <cell r="P2236">
            <v>360976.64000000001</v>
          </cell>
          <cell r="Q2236" t="str">
            <v>A</v>
          </cell>
          <cell r="R2236" t="str">
            <v>N</v>
          </cell>
          <cell r="S2236" t="str">
            <v>001400000000000000000008424099</v>
          </cell>
        </row>
        <row r="2238">
          <cell r="A2238">
            <v>39172</v>
          </cell>
          <cell r="B2238" t="str">
            <v>2001-09-13-05.21.26.799309</v>
          </cell>
          <cell r="C2238" t="str">
            <v>2001-09-13-05.21.26.799309</v>
          </cell>
          <cell r="D2238" t="str">
            <v>ขาย</v>
          </cell>
          <cell r="E2238" t="str">
            <v>59203009133</v>
          </cell>
          <cell r="F2238" t="b">
            <v>0</v>
          </cell>
          <cell r="G2238" t="str">
            <v>บริษัท จำกัด เฟอร์นิแฟค</v>
          </cell>
          <cell r="H2238" t="str">
            <v>1999120716450365</v>
          </cell>
          <cell r="I2238" t="str">
            <v>03</v>
          </cell>
          <cell r="J2238">
            <v>90000</v>
          </cell>
          <cell r="K2238">
            <v>0</v>
          </cell>
          <cell r="L2238">
            <v>0</v>
          </cell>
          <cell r="M2238">
            <v>0</v>
          </cell>
          <cell r="N2238">
            <v>0</v>
          </cell>
          <cell r="O2238">
            <v>0</v>
          </cell>
          <cell r="P2238">
            <v>0</v>
          </cell>
          <cell r="Q2238" t="str">
            <v>A</v>
          </cell>
          <cell r="R2238" t="str">
            <v>N</v>
          </cell>
          <cell r="S2238" t="str">
            <v>001400000000000000000003588646</v>
          </cell>
        </row>
        <row r="2239">
          <cell r="A2239">
            <v>39172</v>
          </cell>
          <cell r="B2239" t="str">
            <v>2001-06-02-08.37.15.021879</v>
          </cell>
          <cell r="C2239" t="str">
            <v>2001-06-02-08.37.15.021879</v>
          </cell>
          <cell r="D2239" t="str">
            <v>ขาย</v>
          </cell>
          <cell r="E2239" t="str">
            <v>59299300236</v>
          </cell>
          <cell r="F2239" t="b">
            <v>0</v>
          </cell>
          <cell r="G2239" t="str">
            <v>วิเชียร เหรียญพงษ์นาม</v>
          </cell>
          <cell r="H2239" t="str">
            <v>2002110208320155</v>
          </cell>
          <cell r="I2239" t="str">
            <v>99</v>
          </cell>
          <cell r="J2239">
            <v>11296832.9</v>
          </cell>
          <cell r="K2239">
            <v>8120632.6699999999</v>
          </cell>
          <cell r="L2239">
            <v>0</v>
          </cell>
          <cell r="M2239">
            <v>0</v>
          </cell>
          <cell r="N2239">
            <v>0</v>
          </cell>
          <cell r="O2239">
            <v>8120632.6699999999</v>
          </cell>
          <cell r="P2239">
            <v>7751744.8600000003</v>
          </cell>
          <cell r="Q2239" t="str">
            <v>A</v>
          </cell>
          <cell r="R2239" t="str">
            <v>N</v>
          </cell>
          <cell r="S2239" t="str">
            <v>001400000000000000000002766344</v>
          </cell>
        </row>
        <row r="2240">
          <cell r="A2240">
            <v>39172</v>
          </cell>
          <cell r="B2240" t="str">
            <v>2001-06-02-08.37.15.021879</v>
          </cell>
          <cell r="C2240" t="str">
            <v>2001-06-02-08.37.15.021879</v>
          </cell>
          <cell r="D2240" t="str">
            <v>ขาย</v>
          </cell>
          <cell r="E2240" t="str">
            <v>59299300260</v>
          </cell>
          <cell r="F2240" t="b">
            <v>0</v>
          </cell>
          <cell r="G2240" t="str">
            <v>วิเชียร เหรียญพงษ์นาม</v>
          </cell>
          <cell r="H2240" t="str">
            <v>1998100420575124</v>
          </cell>
          <cell r="I2240" t="str">
            <v>99</v>
          </cell>
          <cell r="J2240">
            <v>134285.12</v>
          </cell>
          <cell r="K2240">
            <v>79285.119999999995</v>
          </cell>
          <cell r="L2240">
            <v>0</v>
          </cell>
          <cell r="M2240">
            <v>0</v>
          </cell>
          <cell r="N2240">
            <v>0</v>
          </cell>
          <cell r="O2240">
            <v>79285.119999999995</v>
          </cell>
          <cell r="P2240">
            <v>0</v>
          </cell>
          <cell r="Q2240" t="str">
            <v>A</v>
          </cell>
          <cell r="R2240" t="str">
            <v>Y</v>
          </cell>
          <cell r="S2240" t="str">
            <v>001400000000000000000002766344</v>
          </cell>
        </row>
        <row r="2241">
          <cell r="A2241">
            <v>39172</v>
          </cell>
          <cell r="B2241" t="str">
            <v>2001-06-02-08.37.21.005450</v>
          </cell>
          <cell r="C2241" t="str">
            <v>2001-06-02-08.37.21.005450</v>
          </cell>
          <cell r="D2241" t="str">
            <v>ไม่ขาย</v>
          </cell>
          <cell r="E2241" t="str">
            <v>59430007493</v>
          </cell>
          <cell r="F2241" t="b">
            <v>0</v>
          </cell>
          <cell r="G2241" t="str">
            <v>โรจนาการอุตรดิตถ์</v>
          </cell>
          <cell r="H2241" t="str">
            <v>2004050110422051</v>
          </cell>
          <cell r="I2241" t="str">
            <v>30</v>
          </cell>
          <cell r="J2241">
            <v>10316866.789999999</v>
          </cell>
          <cell r="K2241">
            <v>10132444.73</v>
          </cell>
          <cell r="L2241">
            <v>0</v>
          </cell>
          <cell r="M2241">
            <v>0</v>
          </cell>
          <cell r="N2241">
            <v>0</v>
          </cell>
          <cell r="O2241">
            <v>10132444.73</v>
          </cell>
          <cell r="P2241">
            <v>2689152.37</v>
          </cell>
          <cell r="Q2241" t="str">
            <v>N</v>
          </cell>
          <cell r="R2241" t="str">
            <v>Y</v>
          </cell>
          <cell r="S2241" t="str">
            <v>001400000000000000000003581084</v>
          </cell>
        </row>
        <row r="2242">
          <cell r="A2242">
            <v>39172</v>
          </cell>
          <cell r="B2242" t="str">
            <v>2001-06-02-08.37.21.005450</v>
          </cell>
          <cell r="C2242" t="str">
            <v>2001-06-02-08.37.21.005450</v>
          </cell>
          <cell r="D2242" t="str">
            <v>ไม่ขาย</v>
          </cell>
          <cell r="E2242" t="str">
            <v>59460001506</v>
          </cell>
          <cell r="F2242" t="b">
            <v>0</v>
          </cell>
          <cell r="G2242" t="str">
            <v>โรจนาการอุตรดิตถ์</v>
          </cell>
          <cell r="H2242" t="str">
            <v>2004050110422051</v>
          </cell>
          <cell r="I2242" t="str">
            <v>60</v>
          </cell>
          <cell r="J2242">
            <v>1300000</v>
          </cell>
          <cell r="K2242">
            <v>0</v>
          </cell>
          <cell r="L2242">
            <v>0</v>
          </cell>
          <cell r="M2242">
            <v>0</v>
          </cell>
          <cell r="N2242">
            <v>0</v>
          </cell>
          <cell r="O2242">
            <v>0</v>
          </cell>
          <cell r="P2242">
            <v>0</v>
          </cell>
          <cell r="Q2242" t="str">
            <v>N</v>
          </cell>
          <cell r="R2242" t="str">
            <v>Y</v>
          </cell>
          <cell r="S2242" t="str">
            <v>001400000000000000000003581084</v>
          </cell>
        </row>
        <row r="2243">
          <cell r="A2243">
            <v>39172</v>
          </cell>
          <cell r="B2243" t="str">
            <v>2001-06-02-08.49.59.720179</v>
          </cell>
          <cell r="C2243" t="str">
            <v>2001-06-02-08.49.59.720179</v>
          </cell>
          <cell r="D2243" t="str">
            <v>ขาย</v>
          </cell>
          <cell r="E2243" t="str">
            <v>59499310364</v>
          </cell>
          <cell r="F2243" t="b">
            <v>0</v>
          </cell>
          <cell r="G2243" t="str">
            <v>สกล ชวลิตสกุลเดช</v>
          </cell>
          <cell r="H2243" t="str">
            <v>1998100420575671</v>
          </cell>
          <cell r="I2243" t="str">
            <v>99</v>
          </cell>
          <cell r="J2243">
            <v>2360394.6</v>
          </cell>
          <cell r="K2243">
            <v>1142397.25</v>
          </cell>
          <cell r="L2243">
            <v>0</v>
          </cell>
          <cell r="M2243">
            <v>0</v>
          </cell>
          <cell r="N2243">
            <v>0</v>
          </cell>
          <cell r="O2243">
            <v>1142397.25</v>
          </cell>
          <cell r="P2243">
            <v>451738.89</v>
          </cell>
          <cell r="Q2243" t="str">
            <v>N</v>
          </cell>
          <cell r="R2243" t="str">
            <v>Y</v>
          </cell>
          <cell r="S2243" t="str">
            <v>001400000000000000000003641613</v>
          </cell>
        </row>
        <row r="2244">
          <cell r="A2244">
            <v>39172</v>
          </cell>
          <cell r="B2244" t="str">
            <v>2001-06-24-03.40.22.305102</v>
          </cell>
          <cell r="C2244" t="str">
            <v>2001-06-24-03.40.22.305102</v>
          </cell>
          <cell r="D2244" t="str">
            <v>ขาย</v>
          </cell>
          <cell r="E2244" t="str">
            <v>59560000353</v>
          </cell>
          <cell r="F2244" t="b">
            <v>0</v>
          </cell>
          <cell r="G2244" t="str">
            <v>SARM KOMEM-EK MR.</v>
          </cell>
          <cell r="H2244" t="str">
            <v>2000080316550924</v>
          </cell>
          <cell r="I2244" t="str">
            <v>60</v>
          </cell>
          <cell r="J2244">
            <v>15000</v>
          </cell>
          <cell r="K2244">
            <v>0</v>
          </cell>
          <cell r="L2244">
            <v>0</v>
          </cell>
          <cell r="M2244">
            <v>0</v>
          </cell>
          <cell r="N2244">
            <v>0</v>
          </cell>
          <cell r="O2244">
            <v>0</v>
          </cell>
          <cell r="P2244">
            <v>0</v>
          </cell>
          <cell r="Q2244" t="str">
            <v>N</v>
          </cell>
          <cell r="R2244" t="str">
            <v>N</v>
          </cell>
          <cell r="S2244" t="str">
            <v>001400000000000000000003062471</v>
          </cell>
        </row>
        <row r="2245">
          <cell r="A2245">
            <v>39172</v>
          </cell>
          <cell r="B2245" t="str">
            <v>2001-06-24-03.40.22.305102</v>
          </cell>
          <cell r="C2245" t="str">
            <v>2001-06-24-03.40.22.305102</v>
          </cell>
          <cell r="D2245" t="str">
            <v>ขาย</v>
          </cell>
          <cell r="E2245" t="str">
            <v>59599310602</v>
          </cell>
          <cell r="F2245" t="b">
            <v>0</v>
          </cell>
          <cell r="G2245" t="str">
            <v>นายสาม โกเมนเอก</v>
          </cell>
          <cell r="H2245" t="str">
            <v>2005100115040169</v>
          </cell>
          <cell r="I2245" t="str">
            <v>99</v>
          </cell>
          <cell r="J2245">
            <v>3541722.17</v>
          </cell>
          <cell r="K2245">
            <v>2025902.17</v>
          </cell>
          <cell r="L2245">
            <v>0</v>
          </cell>
          <cell r="M2245">
            <v>0</v>
          </cell>
          <cell r="N2245">
            <v>0</v>
          </cell>
          <cell r="O2245">
            <v>2025902.17</v>
          </cell>
          <cell r="P2245">
            <v>722906.37</v>
          </cell>
          <cell r="Q2245" t="str">
            <v>N</v>
          </cell>
          <cell r="R2245" t="str">
            <v>N</v>
          </cell>
          <cell r="S2245" t="str">
            <v>001400000000000000000003062471</v>
          </cell>
        </row>
        <row r="2246">
          <cell r="A2246">
            <v>39172</v>
          </cell>
          <cell r="B2246" t="str">
            <v>2001-05-05-11.22.27.038595</v>
          </cell>
          <cell r="C2246" t="str">
            <v>2001-05-05-11.22.27.038595</v>
          </cell>
          <cell r="D2246" t="str">
            <v>ขาย</v>
          </cell>
          <cell r="E2246" t="str">
            <v>59630004685</v>
          </cell>
          <cell r="F2246" t="b">
            <v>0</v>
          </cell>
          <cell r="G2246" t="str">
            <v>ไร่ประพัฒน์และบุตร</v>
          </cell>
          <cell r="H2246" t="str">
            <v>2002100121281724</v>
          </cell>
          <cell r="I2246" t="str">
            <v>30</v>
          </cell>
          <cell r="J2246">
            <v>9000000</v>
          </cell>
          <cell r="K2246">
            <v>7150111.4400000004</v>
          </cell>
          <cell r="L2246">
            <v>198871.63</v>
          </cell>
          <cell r="M2246">
            <v>0</v>
          </cell>
          <cell r="N2246">
            <v>0</v>
          </cell>
          <cell r="O2246">
            <v>7150111.4400000004</v>
          </cell>
          <cell r="P2246">
            <v>6131648.4000000004</v>
          </cell>
          <cell r="Q2246" t="str">
            <v>A</v>
          </cell>
          <cell r="R2246" t="str">
            <v>Y</v>
          </cell>
          <cell r="S2246" t="str">
            <v>001400000000000000000003578505</v>
          </cell>
        </row>
        <row r="2247">
          <cell r="A2247">
            <v>39172</v>
          </cell>
          <cell r="B2247" t="str">
            <v>2001-05-05-11.22.27.038595</v>
          </cell>
          <cell r="C2247" t="str">
            <v>2001-05-05-11.22.27.038595</v>
          </cell>
          <cell r="D2247" t="str">
            <v>ขาย</v>
          </cell>
          <cell r="E2247" t="str">
            <v>59630005796</v>
          </cell>
          <cell r="F2247" t="b">
            <v>0</v>
          </cell>
          <cell r="G2247" t="str">
            <v>ไร่ประพัฒน์และบุตร</v>
          </cell>
          <cell r="H2247" t="str">
            <v>2002100121281724</v>
          </cell>
          <cell r="I2247" t="str">
            <v>30</v>
          </cell>
          <cell r="J2247">
            <v>883980.11</v>
          </cell>
          <cell r="K2247">
            <v>707084.18</v>
          </cell>
          <cell r="L2247">
            <v>0</v>
          </cell>
          <cell r="M2247">
            <v>0</v>
          </cell>
          <cell r="N2247">
            <v>0</v>
          </cell>
          <cell r="O2247">
            <v>707084.18</v>
          </cell>
          <cell r="P2247">
            <v>333362.03999999998</v>
          </cell>
          <cell r="Q2247" t="str">
            <v>A</v>
          </cell>
          <cell r="R2247" t="str">
            <v>Y</v>
          </cell>
          <cell r="S2247" t="str">
            <v>001400000000000000000003578505</v>
          </cell>
        </row>
        <row r="2248">
          <cell r="A2248">
            <v>39172</v>
          </cell>
          <cell r="B2248" t="str">
            <v>2002-08-25-18.10.57.064864</v>
          </cell>
          <cell r="C2248" t="str">
            <v>2002-08-25-18.10.57.064864</v>
          </cell>
          <cell r="D2248" t="str">
            <v>ขาย</v>
          </cell>
          <cell r="E2248" t="str">
            <v>59699030297</v>
          </cell>
          <cell r="F2248" t="b">
            <v>0</v>
          </cell>
          <cell r="G2248" t="str">
            <v>เค.อาร์.พี.คอนกรีตโปรดักส์</v>
          </cell>
          <cell r="H2248" t="str">
            <v>2002060423470155</v>
          </cell>
          <cell r="I2248" t="str">
            <v>99</v>
          </cell>
          <cell r="J2248">
            <v>1312040.22</v>
          </cell>
          <cell r="K2248">
            <v>1206695.3799999999</v>
          </cell>
          <cell r="L2248">
            <v>0</v>
          </cell>
          <cell r="M2248">
            <v>125195</v>
          </cell>
          <cell r="N2248">
            <v>0</v>
          </cell>
          <cell r="O2248">
            <v>1206695.3799999999</v>
          </cell>
          <cell r="P2248">
            <v>2131215.89</v>
          </cell>
          <cell r="Q2248" t="str">
            <v>A</v>
          </cell>
          <cell r="R2248" t="str">
            <v>N</v>
          </cell>
          <cell r="S2248" t="str">
            <v>001400000000000000000006045491</v>
          </cell>
        </row>
        <row r="2249">
          <cell r="A2249">
            <v>39172</v>
          </cell>
          <cell r="B2249" t="str">
            <v>2002-08-25-18.10.57.064864</v>
          </cell>
          <cell r="C2249" t="str">
            <v>2002-08-25-18.10.57.064864</v>
          </cell>
          <cell r="D2249" t="str">
            <v>ขาย</v>
          </cell>
          <cell r="E2249" t="str">
            <v>59699300268</v>
          </cell>
          <cell r="F2249" t="b">
            <v>0</v>
          </cell>
          <cell r="G2249" t="str">
            <v>เค.อาร์.พี.คอนกรีตโปรดักส์</v>
          </cell>
          <cell r="H2249" t="str">
            <v>2002060423470155</v>
          </cell>
          <cell r="I2249" t="str">
            <v>99</v>
          </cell>
          <cell r="J2249">
            <v>3695773.94</v>
          </cell>
          <cell r="K2249">
            <v>2829411.92</v>
          </cell>
          <cell r="L2249">
            <v>0</v>
          </cell>
          <cell r="M2249">
            <v>0</v>
          </cell>
          <cell r="N2249">
            <v>0</v>
          </cell>
          <cell r="O2249">
            <v>2829411.92</v>
          </cell>
          <cell r="P2249">
            <v>5606285.8700000001</v>
          </cell>
          <cell r="Q2249" t="str">
            <v>A</v>
          </cell>
          <cell r="R2249" t="str">
            <v>N</v>
          </cell>
          <cell r="S2249" t="str">
            <v>001400000000000000000006045491</v>
          </cell>
        </row>
        <row r="2250">
          <cell r="A2250">
            <v>39172</v>
          </cell>
          <cell r="B2250" t="str">
            <v>2004-11-18-23.39.58.069613</v>
          </cell>
          <cell r="C2250" t="str">
            <v>2004-11-18-23.39.58.069613</v>
          </cell>
          <cell r="D2250" t="str">
            <v>ขาย</v>
          </cell>
          <cell r="E2250" t="str">
            <v>59799300257</v>
          </cell>
          <cell r="F2250" t="b">
            <v>0</v>
          </cell>
          <cell r="G2250" t="str">
            <v>สุรพล เปลี่ยนทองดี</v>
          </cell>
          <cell r="H2250" t="str">
            <v>1998100420576484</v>
          </cell>
          <cell r="I2250" t="str">
            <v>99</v>
          </cell>
          <cell r="J2250">
            <v>3962174.7</v>
          </cell>
          <cell r="K2250">
            <v>3093278.24</v>
          </cell>
          <cell r="L2250">
            <v>0</v>
          </cell>
          <cell r="M2250">
            <v>0</v>
          </cell>
          <cell r="N2250">
            <v>0</v>
          </cell>
          <cell r="O2250">
            <v>3093278.24</v>
          </cell>
          <cell r="P2250">
            <v>1570713.13</v>
          </cell>
          <cell r="Q2250" t="str">
            <v>A</v>
          </cell>
          <cell r="R2250" t="str">
            <v>Y</v>
          </cell>
          <cell r="S2250" t="str">
            <v>001400000000000000000008618161</v>
          </cell>
        </row>
        <row r="2251">
          <cell r="A2251">
            <v>39172</v>
          </cell>
          <cell r="B2251" t="str">
            <v>2001-06-02-08.57.10.903321</v>
          </cell>
          <cell r="C2251" t="str">
            <v>2001-06-02-08.57.10.903321</v>
          </cell>
          <cell r="D2251" t="str">
            <v>ขาย</v>
          </cell>
          <cell r="E2251" t="str">
            <v>59799310072</v>
          </cell>
          <cell r="F2251" t="b">
            <v>0</v>
          </cell>
          <cell r="G2251" t="str">
            <v>ชัยมนู กาญจนโภคิน นาย</v>
          </cell>
          <cell r="H2251" t="str">
            <v>1998103021173600</v>
          </cell>
          <cell r="I2251" t="str">
            <v>99</v>
          </cell>
          <cell r="J2251">
            <v>515399.12</v>
          </cell>
          <cell r="K2251">
            <v>0</v>
          </cell>
          <cell r="L2251">
            <v>0</v>
          </cell>
          <cell r="M2251">
            <v>0</v>
          </cell>
          <cell r="N2251">
            <v>0</v>
          </cell>
          <cell r="O2251">
            <v>0</v>
          </cell>
          <cell r="P2251">
            <v>175094.28</v>
          </cell>
          <cell r="Q2251" t="str">
            <v>X</v>
          </cell>
          <cell r="R2251" t="str">
            <v>N</v>
          </cell>
          <cell r="S2251" t="str">
            <v>001400000000000000000003646532</v>
          </cell>
        </row>
        <row r="2252">
          <cell r="A2252">
            <v>39172</v>
          </cell>
          <cell r="B2252" t="str">
            <v>2001-06-02-08.57.46.047643</v>
          </cell>
          <cell r="C2252" t="str">
            <v>2001-06-02-08.57.46.047643</v>
          </cell>
          <cell r="D2252" t="str">
            <v>ขาย</v>
          </cell>
          <cell r="E2252" t="str">
            <v>59799310519</v>
          </cell>
          <cell r="F2252" t="b">
            <v>0</v>
          </cell>
          <cell r="G2252" t="str">
            <v>นาง พิมลพรรณ เชื้อเพชระโสภณ และ/หรือ นาย สมยศ เชื้อเพชระโสภณ</v>
          </cell>
          <cell r="H2252" t="str">
            <v>1998100420576488</v>
          </cell>
          <cell r="I2252" t="str">
            <v>99</v>
          </cell>
          <cell r="J2252">
            <v>4045985.03</v>
          </cell>
          <cell r="K2252">
            <v>2880979.17</v>
          </cell>
          <cell r="L2252">
            <v>0</v>
          </cell>
          <cell r="M2252">
            <v>0</v>
          </cell>
          <cell r="N2252">
            <v>0</v>
          </cell>
          <cell r="O2252">
            <v>2880979.17</v>
          </cell>
          <cell r="P2252">
            <v>2471527.38</v>
          </cell>
          <cell r="Q2252" t="str">
            <v>A</v>
          </cell>
          <cell r="R2252" t="str">
            <v>N</v>
          </cell>
          <cell r="S2252" t="str">
            <v>001400000000000000000003623786</v>
          </cell>
        </row>
        <row r="2254">
          <cell r="A2254">
            <v>39172</v>
          </cell>
          <cell r="B2254" t="str">
            <v>2001-06-02-08.50.19.363221</v>
          </cell>
          <cell r="C2254" t="str">
            <v>2001-06-02-08.50.19.363221</v>
          </cell>
          <cell r="D2254" t="str">
            <v>ขาย</v>
          </cell>
          <cell r="E2254" t="str">
            <v>59799310690</v>
          </cell>
          <cell r="F2254" t="b">
            <v>0</v>
          </cell>
          <cell r="G2254" t="str">
            <v>จรียา ชื่นสกุลทิพย์,จิรศักดิ์ ชื่นสกุลทิพย์</v>
          </cell>
          <cell r="H2254" t="str">
            <v>2002050307050127</v>
          </cell>
          <cell r="I2254" t="str">
            <v>99</v>
          </cell>
          <cell r="J2254">
            <v>1790898.63</v>
          </cell>
          <cell r="K2254">
            <v>1427452.39</v>
          </cell>
          <cell r="L2254">
            <v>0</v>
          </cell>
          <cell r="M2254">
            <v>0</v>
          </cell>
          <cell r="N2254">
            <v>0</v>
          </cell>
          <cell r="O2254">
            <v>1427452.39</v>
          </cell>
          <cell r="P2254">
            <v>312076.74</v>
          </cell>
          <cell r="Q2254" t="str">
            <v>N</v>
          </cell>
          <cell r="R2254" t="str">
            <v>N</v>
          </cell>
          <cell r="S2254" t="str">
            <v>001400000000000000000003644027</v>
          </cell>
        </row>
        <row r="2256">
          <cell r="A2256">
            <v>39172</v>
          </cell>
          <cell r="B2256" t="str">
            <v>2001-06-02-08.37.28.773098</v>
          </cell>
          <cell r="C2256" t="str">
            <v>2001-06-02-08.37.28.773098</v>
          </cell>
          <cell r="D2256" t="str">
            <v>ขาย</v>
          </cell>
          <cell r="E2256" t="str">
            <v>59803008800</v>
          </cell>
          <cell r="F2256" t="b">
            <v>0</v>
          </cell>
          <cell r="G2256" t="str">
            <v>พัชรี อยู่คล้อย</v>
          </cell>
          <cell r="H2256" t="str">
            <v>2004120304070303</v>
          </cell>
          <cell r="I2256" t="str">
            <v>03</v>
          </cell>
          <cell r="J2256">
            <v>0</v>
          </cell>
          <cell r="K2256">
            <v>0</v>
          </cell>
          <cell r="L2256">
            <v>0</v>
          </cell>
          <cell r="M2256">
            <v>0</v>
          </cell>
          <cell r="N2256">
            <v>0</v>
          </cell>
          <cell r="O2256">
            <v>0</v>
          </cell>
          <cell r="P2256">
            <v>0</v>
          </cell>
          <cell r="Q2256" t="str">
            <v>N</v>
          </cell>
          <cell r="R2256" t="str">
            <v>N</v>
          </cell>
          <cell r="S2256" t="str">
            <v>001400000000000000000003618062</v>
          </cell>
        </row>
        <row r="2257">
          <cell r="A2257">
            <v>39172</v>
          </cell>
          <cell r="B2257" t="str">
            <v>2003-01-28-04.22.18.997541</v>
          </cell>
          <cell r="C2257" t="str">
            <v>2003-01-28-04.22.18.997541</v>
          </cell>
          <cell r="D2257" t="str">
            <v>ขาย</v>
          </cell>
          <cell r="E2257" t="str">
            <v>59803009000</v>
          </cell>
          <cell r="F2257" t="b">
            <v>0</v>
          </cell>
          <cell r="G2257" t="str">
            <v>นุตยา สามสงวน</v>
          </cell>
          <cell r="H2257" t="str">
            <v>2004100121222529</v>
          </cell>
          <cell r="I2257" t="str">
            <v>03</v>
          </cell>
          <cell r="J2257">
            <v>0</v>
          </cell>
          <cell r="K2257">
            <v>0</v>
          </cell>
          <cell r="L2257">
            <v>0</v>
          </cell>
          <cell r="M2257">
            <v>0</v>
          </cell>
          <cell r="N2257">
            <v>0</v>
          </cell>
          <cell r="O2257">
            <v>0</v>
          </cell>
          <cell r="P2257">
            <v>0</v>
          </cell>
          <cell r="Q2257" t="str">
            <v>A</v>
          </cell>
          <cell r="R2257" t="str">
            <v>Y</v>
          </cell>
          <cell r="S2257" t="str">
            <v>001400000000000000000006387526</v>
          </cell>
        </row>
        <row r="2258">
          <cell r="A2258">
            <v>39172</v>
          </cell>
          <cell r="B2258" t="str">
            <v>2001-06-02-08.37.28.773098</v>
          </cell>
          <cell r="C2258" t="str">
            <v>2001-06-02-08.37.28.773098</v>
          </cell>
          <cell r="D2258" t="str">
            <v>ขาย</v>
          </cell>
          <cell r="E2258" t="str">
            <v>59830002475</v>
          </cell>
          <cell r="F2258" t="b">
            <v>0</v>
          </cell>
          <cell r="G2258" t="str">
            <v>พัชรี อยู่คล้อย</v>
          </cell>
          <cell r="H2258" t="str">
            <v>1998090820514416</v>
          </cell>
          <cell r="I2258" t="str">
            <v>30</v>
          </cell>
          <cell r="J2258">
            <v>2939346.19</v>
          </cell>
          <cell r="K2258">
            <v>2891290.02</v>
          </cell>
          <cell r="L2258">
            <v>0</v>
          </cell>
          <cell r="M2258">
            <v>0</v>
          </cell>
          <cell r="N2258">
            <v>7320.94</v>
          </cell>
          <cell r="O2258">
            <v>2891290.02</v>
          </cell>
          <cell r="P2258">
            <v>1920520.21</v>
          </cell>
          <cell r="Q2258" t="str">
            <v>A</v>
          </cell>
          <cell r="R2258" t="str">
            <v>N</v>
          </cell>
          <cell r="S2258" t="str">
            <v>001400000000000000000003618062</v>
          </cell>
        </row>
        <row r="2259">
          <cell r="A2259">
            <v>39172</v>
          </cell>
          <cell r="B2259" t="str">
            <v>2003-01-28-04.22.18.997541</v>
          </cell>
          <cell r="C2259" t="str">
            <v>2003-01-28-04.22.18.997541</v>
          </cell>
          <cell r="D2259" t="str">
            <v>ขาย</v>
          </cell>
          <cell r="E2259" t="str">
            <v>59831008440</v>
          </cell>
          <cell r="F2259" t="b">
            <v>0</v>
          </cell>
          <cell r="G2259" t="str">
            <v>นุตยา สามสงวน</v>
          </cell>
          <cell r="H2259" t="str">
            <v>2004100121222529</v>
          </cell>
          <cell r="I2259" t="str">
            <v>31</v>
          </cell>
          <cell r="J2259">
            <v>980000</v>
          </cell>
          <cell r="K2259">
            <v>980000</v>
          </cell>
          <cell r="L2259">
            <v>0</v>
          </cell>
          <cell r="M2259">
            <v>0</v>
          </cell>
          <cell r="N2259">
            <v>0</v>
          </cell>
          <cell r="O2259">
            <v>980000</v>
          </cell>
          <cell r="P2259">
            <v>296534.58</v>
          </cell>
          <cell r="Q2259" t="str">
            <v>A</v>
          </cell>
          <cell r="R2259" t="str">
            <v>Y</v>
          </cell>
          <cell r="S2259" t="str">
            <v>001400000000000000000006387526</v>
          </cell>
        </row>
        <row r="2260">
          <cell r="A2260">
            <v>39172</v>
          </cell>
          <cell r="B2260" t="str">
            <v>2000-04-25-18.08.28.282271</v>
          </cell>
          <cell r="C2260" t="str">
            <v>2000-04-25-18.08.28.282271</v>
          </cell>
          <cell r="D2260" t="str">
            <v>ขาย</v>
          </cell>
          <cell r="E2260" t="str">
            <v>59899030081</v>
          </cell>
          <cell r="F2260" t="b">
            <v>0</v>
          </cell>
          <cell r="G2260" t="str">
            <v>คมรัตน์ มะลิวงษ์</v>
          </cell>
          <cell r="H2260" t="str">
            <v>1998090821104433</v>
          </cell>
          <cell r="I2260" t="str">
            <v>99</v>
          </cell>
          <cell r="J2260">
            <v>3778130.82</v>
          </cell>
          <cell r="K2260">
            <v>437664.44</v>
          </cell>
          <cell r="L2260">
            <v>0</v>
          </cell>
          <cell r="M2260">
            <v>0</v>
          </cell>
          <cell r="N2260">
            <v>0</v>
          </cell>
          <cell r="O2260">
            <v>437664.44</v>
          </cell>
          <cell r="P2260">
            <v>2643263.8199999998</v>
          </cell>
          <cell r="Q2260" t="str">
            <v>A</v>
          </cell>
          <cell r="R2260" t="str">
            <v>N</v>
          </cell>
          <cell r="S2260" t="str">
            <v>001400000000000000000002149130</v>
          </cell>
        </row>
        <row r="2261">
          <cell r="A2261">
            <v>39172</v>
          </cell>
          <cell r="B2261" t="str">
            <v>2002-04-07-16.22.15.927902</v>
          </cell>
          <cell r="C2261" t="str">
            <v>2002-04-07-16.22.15.927902</v>
          </cell>
          <cell r="D2261" t="str">
            <v>ขาย</v>
          </cell>
          <cell r="E2261" t="str">
            <v>59899030112</v>
          </cell>
          <cell r="F2261" t="b">
            <v>0</v>
          </cell>
          <cell r="G2261" t="str">
            <v>อุดร บัวเพียร</v>
          </cell>
          <cell r="H2261" t="str">
            <v>1998100420576643</v>
          </cell>
          <cell r="I2261" t="str">
            <v>99</v>
          </cell>
          <cell r="J2261">
            <v>4082292.74</v>
          </cell>
          <cell r="K2261">
            <v>2046458.35</v>
          </cell>
          <cell r="L2261">
            <v>0</v>
          </cell>
          <cell r="M2261">
            <v>0</v>
          </cell>
          <cell r="N2261">
            <v>0</v>
          </cell>
          <cell r="O2261">
            <v>2046458.35</v>
          </cell>
          <cell r="P2261">
            <v>3499669.1</v>
          </cell>
          <cell r="Q2261" t="str">
            <v>A</v>
          </cell>
          <cell r="R2261" t="str">
            <v>N</v>
          </cell>
          <cell r="S2261" t="str">
            <v>001400000000000000000004613667</v>
          </cell>
        </row>
        <row r="2262">
          <cell r="A2262">
            <v>39172</v>
          </cell>
          <cell r="B2262" t="str">
            <v>2000-04-25-18.08.28.282271</v>
          </cell>
          <cell r="C2262" t="str">
            <v>2000-04-25-18.08.28.282271</v>
          </cell>
          <cell r="D2262" t="str">
            <v>ขาย</v>
          </cell>
          <cell r="E2262" t="str">
            <v>59899300050</v>
          </cell>
          <cell r="F2262" t="b">
            <v>0</v>
          </cell>
          <cell r="G2262" t="str">
            <v>คมรัตน์ มะลิวงษ์</v>
          </cell>
          <cell r="H2262" t="str">
            <v>1998090821104433</v>
          </cell>
          <cell r="I2262" t="str">
            <v>99</v>
          </cell>
          <cell r="J2262">
            <v>2976860.49</v>
          </cell>
          <cell r="K2262">
            <v>1901793.52</v>
          </cell>
          <cell r="L2262">
            <v>0</v>
          </cell>
          <cell r="M2262">
            <v>0</v>
          </cell>
          <cell r="N2262">
            <v>0</v>
          </cell>
          <cell r="O2262">
            <v>1901793.52</v>
          </cell>
          <cell r="P2262">
            <v>2308881.0099999998</v>
          </cell>
          <cell r="Q2262" t="str">
            <v>A</v>
          </cell>
          <cell r="R2262" t="str">
            <v>N</v>
          </cell>
          <cell r="S2262" t="str">
            <v>001400000000000000000002149130</v>
          </cell>
        </row>
        <row r="2263">
          <cell r="A2263">
            <v>39172</v>
          </cell>
          <cell r="B2263" t="str">
            <v>2002-04-07-16.22.15.927902</v>
          </cell>
          <cell r="C2263" t="str">
            <v>2002-04-07-16.22.15.927902</v>
          </cell>
          <cell r="D2263" t="str">
            <v>ขาย</v>
          </cell>
          <cell r="E2263" t="str">
            <v>59899300076</v>
          </cell>
          <cell r="F2263" t="b">
            <v>0</v>
          </cell>
          <cell r="G2263" t="str">
            <v>อุดร บัวเพียร</v>
          </cell>
          <cell r="H2263" t="str">
            <v>1998100420576643</v>
          </cell>
          <cell r="I2263" t="str">
            <v>99</v>
          </cell>
          <cell r="J2263">
            <v>1437778.94</v>
          </cell>
          <cell r="K2263">
            <v>1039222.38</v>
          </cell>
          <cell r="L2263">
            <v>0</v>
          </cell>
          <cell r="M2263">
            <v>0</v>
          </cell>
          <cell r="N2263">
            <v>0</v>
          </cell>
          <cell r="O2263">
            <v>1039222.38</v>
          </cell>
          <cell r="P2263">
            <v>1146653.6000000001</v>
          </cell>
          <cell r="Q2263" t="str">
            <v>A</v>
          </cell>
          <cell r="R2263" t="str">
            <v>N</v>
          </cell>
          <cell r="S2263" t="str">
            <v>001400000000000000000004613667</v>
          </cell>
        </row>
        <row r="2264">
          <cell r="A2264">
            <v>39172</v>
          </cell>
          <cell r="B2264" t="str">
            <v>2002-04-07-16.22.15.927902</v>
          </cell>
          <cell r="C2264" t="str">
            <v>2002-04-07-16.22.15.927902</v>
          </cell>
          <cell r="D2264" t="str">
            <v>ขาย</v>
          </cell>
          <cell r="E2264" t="str">
            <v>59899300084</v>
          </cell>
          <cell r="F2264" t="b">
            <v>0</v>
          </cell>
          <cell r="G2264" t="str">
            <v>อุดร บัวเพียร</v>
          </cell>
          <cell r="H2264" t="str">
            <v>1998100420576643</v>
          </cell>
          <cell r="I2264" t="str">
            <v>99</v>
          </cell>
          <cell r="J2264">
            <v>1206997.1000000001</v>
          </cell>
          <cell r="K2264">
            <v>834524.19</v>
          </cell>
          <cell r="L2264">
            <v>0</v>
          </cell>
          <cell r="M2264">
            <v>0</v>
          </cell>
          <cell r="N2264">
            <v>0</v>
          </cell>
          <cell r="O2264">
            <v>834524.19</v>
          </cell>
          <cell r="P2264">
            <v>944615.03</v>
          </cell>
          <cell r="Q2264" t="str">
            <v>A</v>
          </cell>
          <cell r="R2264" t="str">
            <v>N</v>
          </cell>
          <cell r="S2264" t="str">
            <v>001400000000000000000004613667</v>
          </cell>
        </row>
        <row r="2265">
          <cell r="A2265">
            <v>39172</v>
          </cell>
          <cell r="B2265" t="str">
            <v>2002-04-07-16.29.39.493014</v>
          </cell>
          <cell r="C2265" t="str">
            <v>2002-04-07-16.29.39.493014</v>
          </cell>
          <cell r="D2265" t="str">
            <v>ขาย</v>
          </cell>
          <cell r="E2265" t="str">
            <v>59899310427</v>
          </cell>
          <cell r="F2265" t="b">
            <v>0</v>
          </cell>
          <cell r="G2265" t="str">
            <v>งาม แซ่เล้า</v>
          </cell>
          <cell r="H2265" t="str">
            <v>1998100420576794</v>
          </cell>
          <cell r="I2265" t="str">
            <v>99</v>
          </cell>
          <cell r="J2265">
            <v>911032.63</v>
          </cell>
          <cell r="K2265">
            <v>319754.34000000003</v>
          </cell>
          <cell r="L2265">
            <v>0</v>
          </cell>
          <cell r="M2265">
            <v>0</v>
          </cell>
          <cell r="N2265">
            <v>4054.23</v>
          </cell>
          <cell r="O2265">
            <v>319754.34000000003</v>
          </cell>
          <cell r="P2265">
            <v>677260.77</v>
          </cell>
          <cell r="Q2265" t="str">
            <v>A</v>
          </cell>
          <cell r="R2265" t="str">
            <v>N</v>
          </cell>
          <cell r="S2265" t="str">
            <v>001400000000000000000004395107</v>
          </cell>
        </row>
        <row r="2266">
          <cell r="A2266">
            <v>39172</v>
          </cell>
          <cell r="B2266" t="str">
            <v>2004-08-02-02.44.40.987676</v>
          </cell>
          <cell r="C2266" t="str">
            <v>2004-08-02-02.44.40.987676</v>
          </cell>
          <cell r="D2266" t="str">
            <v>ขาย</v>
          </cell>
          <cell r="E2266" t="str">
            <v>59899340056</v>
          </cell>
          <cell r="F2266" t="b">
            <v>0</v>
          </cell>
          <cell r="G2266" t="str">
            <v>สายัณห์ กล่ำเถื่อน,อมรรัตน์ มุ่งมี</v>
          </cell>
          <cell r="H2266" t="str">
            <v>1998100420576761</v>
          </cell>
          <cell r="I2266" t="str">
            <v>99</v>
          </cell>
          <cell r="J2266">
            <v>367694.28</v>
          </cell>
          <cell r="K2266">
            <v>367694.28</v>
          </cell>
          <cell r="L2266">
            <v>0</v>
          </cell>
          <cell r="M2266">
            <v>0</v>
          </cell>
          <cell r="N2266">
            <v>0</v>
          </cell>
          <cell r="O2266">
            <v>367694.28</v>
          </cell>
          <cell r="P2266">
            <v>151475.67000000001</v>
          </cell>
          <cell r="Q2266" t="str">
            <v>A</v>
          </cell>
          <cell r="R2266" t="str">
            <v>N</v>
          </cell>
          <cell r="S2266" t="str">
            <v>001400000000000000000003899273</v>
          </cell>
        </row>
        <row r="2268">
          <cell r="A2268">
            <v>39172</v>
          </cell>
          <cell r="B2268" t="str">
            <v>2001-06-02-08.27.55.596613</v>
          </cell>
          <cell r="C2268" t="str">
            <v>2001-06-02-08.27.55.596613</v>
          </cell>
          <cell r="D2268" t="str">
            <v>CS</v>
          </cell>
          <cell r="E2268" t="str">
            <v>60103020451</v>
          </cell>
          <cell r="F2268" t="b">
            <v>0</v>
          </cell>
          <cell r="G2268" t="str">
            <v>โรงแรมไฮย์ตั้นมารีน</v>
          </cell>
          <cell r="H2268" t="str">
            <v>1999120118531602</v>
          </cell>
          <cell r="I2268" t="str">
            <v>03</v>
          </cell>
          <cell r="J2268">
            <v>5000000</v>
          </cell>
          <cell r="K2268">
            <v>5033694.58</v>
          </cell>
          <cell r="L2268">
            <v>0</v>
          </cell>
          <cell r="M2268">
            <v>0</v>
          </cell>
          <cell r="N2268">
            <v>0</v>
          </cell>
          <cell r="O2268">
            <v>0</v>
          </cell>
          <cell r="P2268">
            <v>3974181.88</v>
          </cell>
          <cell r="Q2268" t="str">
            <v>A</v>
          </cell>
          <cell r="R2268" t="str">
            <v>N</v>
          </cell>
          <cell r="S2268" t="str">
            <v>001400000000000000000003579710</v>
          </cell>
        </row>
        <row r="2269">
          <cell r="A2269">
            <v>39172</v>
          </cell>
          <cell r="B2269" t="str">
            <v>2001-06-02-08.27.55.596613</v>
          </cell>
          <cell r="C2269" t="str">
            <v>2001-06-02-08.27.55.596613</v>
          </cell>
          <cell r="D2269" t="str">
            <v>CS</v>
          </cell>
          <cell r="E2269" t="str">
            <v>60130005750</v>
          </cell>
          <cell r="F2269" t="b">
            <v>0</v>
          </cell>
          <cell r="G2269" t="str">
            <v>โรงแรมไฮย์ตั้นมารีน</v>
          </cell>
          <cell r="H2269" t="str">
            <v>1999120118531602</v>
          </cell>
          <cell r="I2269" t="str">
            <v>30</v>
          </cell>
          <cell r="J2269">
            <v>5000000</v>
          </cell>
          <cell r="K2269">
            <v>2835512.49</v>
          </cell>
          <cell r="L2269">
            <v>0</v>
          </cell>
          <cell r="M2269">
            <v>0</v>
          </cell>
          <cell r="N2269">
            <v>0</v>
          </cell>
          <cell r="O2269">
            <v>2835512.49</v>
          </cell>
          <cell r="P2269">
            <v>2315029.0499999998</v>
          </cell>
          <cell r="Q2269" t="str">
            <v>A</v>
          </cell>
          <cell r="R2269" t="str">
            <v>N</v>
          </cell>
          <cell r="S2269" t="str">
            <v>001400000000000000000003579710</v>
          </cell>
        </row>
        <row r="2270">
          <cell r="A2270">
            <v>39172</v>
          </cell>
          <cell r="B2270" t="str">
            <v>2001-06-02-08.27.55.596613</v>
          </cell>
          <cell r="C2270" t="str">
            <v>2001-06-02-08.27.55.596613</v>
          </cell>
          <cell r="D2270" t="str">
            <v>CS</v>
          </cell>
          <cell r="E2270" t="str">
            <v>60130006023</v>
          </cell>
          <cell r="F2270" t="b">
            <v>0</v>
          </cell>
          <cell r="G2270" t="str">
            <v>โรงแรมไฮย์ตั้นมารีน</v>
          </cell>
          <cell r="H2270" t="str">
            <v>1999120118531602</v>
          </cell>
          <cell r="I2270" t="str">
            <v>30</v>
          </cell>
          <cell r="J2270">
            <v>60000000</v>
          </cell>
          <cell r="K2270">
            <v>59600000</v>
          </cell>
          <cell r="L2270">
            <v>0</v>
          </cell>
          <cell r="M2270">
            <v>0</v>
          </cell>
          <cell r="N2270">
            <v>339867.31</v>
          </cell>
          <cell r="O2270">
            <v>59600000</v>
          </cell>
          <cell r="P2270">
            <v>50216219.149999999</v>
          </cell>
          <cell r="Q2270" t="str">
            <v>A</v>
          </cell>
          <cell r="R2270" t="str">
            <v>N</v>
          </cell>
          <cell r="S2270" t="str">
            <v>001400000000000000000003579710</v>
          </cell>
        </row>
        <row r="2271">
          <cell r="A2271">
            <v>39172</v>
          </cell>
          <cell r="B2271" t="str">
            <v>2001-06-02-08.27.55.596613</v>
          </cell>
          <cell r="C2271" t="str">
            <v>2001-06-02-08.27.55.596613</v>
          </cell>
          <cell r="D2271" t="str">
            <v>CS</v>
          </cell>
          <cell r="E2271" t="str">
            <v>60130006390</v>
          </cell>
          <cell r="F2271" t="b">
            <v>0</v>
          </cell>
          <cell r="G2271" t="str">
            <v>โรงแรมไฮย์ตั้นมารีน</v>
          </cell>
          <cell r="H2271" t="str">
            <v>1999120118531602</v>
          </cell>
          <cell r="I2271" t="str">
            <v>30</v>
          </cell>
          <cell r="J2271">
            <v>15000000</v>
          </cell>
          <cell r="K2271">
            <v>15000000</v>
          </cell>
          <cell r="L2271">
            <v>0</v>
          </cell>
          <cell r="M2271">
            <v>0</v>
          </cell>
          <cell r="N2271">
            <v>0</v>
          </cell>
          <cell r="O2271">
            <v>15000000</v>
          </cell>
          <cell r="P2271">
            <v>12647739.699999999</v>
          </cell>
          <cell r="Q2271" t="str">
            <v>A</v>
          </cell>
          <cell r="R2271" t="str">
            <v>N</v>
          </cell>
          <cell r="S2271" t="str">
            <v>001400000000000000000003579710</v>
          </cell>
        </row>
        <row r="2272">
          <cell r="A2272">
            <v>39172</v>
          </cell>
          <cell r="B2272" t="str">
            <v>2001-06-02-08.27.55.596613</v>
          </cell>
          <cell r="C2272" t="str">
            <v>2001-06-02-08.27.55.596613</v>
          </cell>
          <cell r="D2272" t="str">
            <v>CS</v>
          </cell>
          <cell r="E2272" t="str">
            <v>60130006544</v>
          </cell>
          <cell r="F2272" t="b">
            <v>0</v>
          </cell>
          <cell r="G2272" t="str">
            <v>โรงแรมไฮย์ตั้นมารีน</v>
          </cell>
          <cell r="H2272" t="str">
            <v>1999120118531602</v>
          </cell>
          <cell r="I2272" t="str">
            <v>30</v>
          </cell>
          <cell r="J2272">
            <v>36000000</v>
          </cell>
          <cell r="K2272">
            <v>34780000</v>
          </cell>
          <cell r="L2272">
            <v>0</v>
          </cell>
          <cell r="M2272">
            <v>0</v>
          </cell>
          <cell r="N2272">
            <v>0</v>
          </cell>
          <cell r="O2272">
            <v>34780000</v>
          </cell>
          <cell r="P2272">
            <v>29502757.18</v>
          </cell>
          <cell r="Q2272" t="str">
            <v>A</v>
          </cell>
          <cell r="R2272" t="str">
            <v>N</v>
          </cell>
          <cell r="S2272" t="str">
            <v>001400000000000000000003579710</v>
          </cell>
        </row>
        <row r="2273">
          <cell r="A2273">
            <v>39172</v>
          </cell>
          <cell r="B2273" t="str">
            <v>2001-06-02-08.27.55.596613</v>
          </cell>
          <cell r="C2273" t="str">
            <v>2001-06-02-08.27.55.596613</v>
          </cell>
          <cell r="D2273" t="str">
            <v>CS</v>
          </cell>
          <cell r="E2273" t="str">
            <v>60160007073</v>
          </cell>
          <cell r="F2273" t="b">
            <v>0</v>
          </cell>
          <cell r="G2273" t="str">
            <v>โรงแรมไฮย์ตั้นมารีน</v>
          </cell>
          <cell r="H2273" t="str">
            <v>1999120118531602</v>
          </cell>
          <cell r="I2273" t="str">
            <v>60</v>
          </cell>
          <cell r="J2273">
            <v>552000</v>
          </cell>
          <cell r="K2273">
            <v>0</v>
          </cell>
          <cell r="L2273">
            <v>0</v>
          </cell>
          <cell r="M2273">
            <v>0</v>
          </cell>
          <cell r="N2273">
            <v>0</v>
          </cell>
          <cell r="O2273">
            <v>0</v>
          </cell>
          <cell r="P2273">
            <v>0</v>
          </cell>
          <cell r="Q2273" t="str">
            <v>A</v>
          </cell>
          <cell r="R2273" t="str">
            <v>N</v>
          </cell>
          <cell r="S2273" t="str">
            <v>001400000000000000000003579710</v>
          </cell>
        </row>
        <row r="2274">
          <cell r="A2274">
            <v>39172</v>
          </cell>
          <cell r="B2274" t="str">
            <v>2004-12-05-23.17.40.657109</v>
          </cell>
          <cell r="C2274" t="str">
            <v>2004-12-05-23.17.40.657109</v>
          </cell>
          <cell r="D2274" t="str">
            <v>CS</v>
          </cell>
          <cell r="E2274" t="str">
            <v>60399320010</v>
          </cell>
          <cell r="F2274" t="b">
            <v>0</v>
          </cell>
          <cell r="G2274" t="str">
            <v>ประพันธ์ ตั้งศรีเกียรติกุล</v>
          </cell>
          <cell r="H2274" t="str">
            <v>2005010417531400</v>
          </cell>
          <cell r="I2274" t="str">
            <v>99</v>
          </cell>
          <cell r="J2274">
            <v>11719212.189999999</v>
          </cell>
          <cell r="K2274">
            <v>8000000</v>
          </cell>
          <cell r="L2274">
            <v>0</v>
          </cell>
          <cell r="M2274">
            <v>0</v>
          </cell>
          <cell r="N2274">
            <v>0</v>
          </cell>
          <cell r="O2274">
            <v>8000000</v>
          </cell>
          <cell r="P2274">
            <v>6856088.8899999997</v>
          </cell>
          <cell r="Q2274" t="str">
            <v>A</v>
          </cell>
          <cell r="R2274" t="str">
            <v>N</v>
          </cell>
          <cell r="S2274" t="str">
            <v>001400000000000000000008675139</v>
          </cell>
        </row>
        <row r="2275">
          <cell r="A2275">
            <v>39172</v>
          </cell>
          <cell r="B2275" t="str">
            <v>2002-05-19-07.34.50.065763</v>
          </cell>
          <cell r="C2275" t="str">
            <v>2002-05-19-07.34.50.065763</v>
          </cell>
          <cell r="D2275" t="str">
            <v>ขาย</v>
          </cell>
          <cell r="E2275" t="str">
            <v>60599030242</v>
          </cell>
          <cell r="F2275" t="b">
            <v>0</v>
          </cell>
          <cell r="G2275" t="str">
            <v>พริ้ง แสงเทศ</v>
          </cell>
          <cell r="H2275" t="str">
            <v>1998100420588813</v>
          </cell>
          <cell r="I2275" t="str">
            <v>99</v>
          </cell>
          <cell r="J2275">
            <v>2234646.42</v>
          </cell>
          <cell r="K2275">
            <v>1270596.26</v>
          </cell>
          <cell r="L2275">
            <v>0</v>
          </cell>
          <cell r="M2275">
            <v>0</v>
          </cell>
          <cell r="N2275">
            <v>9933.8799999999992</v>
          </cell>
          <cell r="O2275">
            <v>1270596.26</v>
          </cell>
          <cell r="P2275">
            <v>3069805.44</v>
          </cell>
          <cell r="Q2275" t="str">
            <v>A</v>
          </cell>
          <cell r="R2275" t="str">
            <v>N</v>
          </cell>
          <cell r="S2275" t="str">
            <v>001400000000000000000005203298</v>
          </cell>
        </row>
        <row r="2276">
          <cell r="A2276">
            <v>39172</v>
          </cell>
          <cell r="B2276" t="str">
            <v>2001-06-24-03.46.14.979029</v>
          </cell>
          <cell r="C2276" t="str">
            <v>2001-06-24-03.46.14.979029</v>
          </cell>
          <cell r="D2276" t="str">
            <v>ขาย</v>
          </cell>
          <cell r="E2276" t="str">
            <v>60599030292</v>
          </cell>
          <cell r="F2276" t="b">
            <v>0</v>
          </cell>
          <cell r="G2276" t="str">
            <v>วรรณวิไล ทองนพเกล้า</v>
          </cell>
          <cell r="H2276" t="str">
            <v>1998090820574428</v>
          </cell>
          <cell r="I2276" t="str">
            <v>99</v>
          </cell>
          <cell r="J2276">
            <v>1362996.8</v>
          </cell>
          <cell r="K2276">
            <v>1032811.36</v>
          </cell>
          <cell r="L2276">
            <v>0</v>
          </cell>
          <cell r="M2276">
            <v>0</v>
          </cell>
          <cell r="N2276">
            <v>0</v>
          </cell>
          <cell r="O2276">
            <v>1032811.36</v>
          </cell>
          <cell r="P2276">
            <v>541668.14</v>
          </cell>
          <cell r="Q2276" t="str">
            <v>A</v>
          </cell>
          <cell r="R2276">
            <v>0</v>
          </cell>
          <cell r="S2276" t="str">
            <v>001400000000000000000003165774</v>
          </cell>
        </row>
        <row r="2277">
          <cell r="A2277">
            <v>39172</v>
          </cell>
          <cell r="B2277" t="str">
            <v>2002-05-19-07.34.50.065763</v>
          </cell>
          <cell r="C2277" t="str">
            <v>2002-05-19-07.34.50.065763</v>
          </cell>
          <cell r="D2277" t="str">
            <v>ขาย</v>
          </cell>
          <cell r="E2277" t="str">
            <v>60599300181</v>
          </cell>
          <cell r="F2277" t="b">
            <v>0</v>
          </cell>
          <cell r="G2277" t="str">
            <v>พริ้ง แสงเทศ</v>
          </cell>
          <cell r="H2277" t="str">
            <v>1998100420588813</v>
          </cell>
          <cell r="I2277" t="str">
            <v>99</v>
          </cell>
          <cell r="J2277">
            <v>552967.65</v>
          </cell>
          <cell r="K2277">
            <v>467854.1</v>
          </cell>
          <cell r="L2277">
            <v>0</v>
          </cell>
          <cell r="M2277">
            <v>0</v>
          </cell>
          <cell r="N2277">
            <v>2402.15</v>
          </cell>
          <cell r="O2277">
            <v>467854.1</v>
          </cell>
          <cell r="P2277">
            <v>782795.68</v>
          </cell>
          <cell r="Q2277" t="str">
            <v>A</v>
          </cell>
          <cell r="R2277" t="str">
            <v>N</v>
          </cell>
          <cell r="S2277" t="str">
            <v>001400000000000000000005203298</v>
          </cell>
        </row>
        <row r="2278">
          <cell r="A2278">
            <v>39172</v>
          </cell>
          <cell r="B2278" t="str">
            <v>2002-03-09-18.34.34.455285</v>
          </cell>
          <cell r="C2278" t="str">
            <v>2002-03-09-18.34.34.455285</v>
          </cell>
          <cell r="D2278" t="str">
            <v>CS</v>
          </cell>
          <cell r="E2278" t="str">
            <v>60599300199</v>
          </cell>
          <cell r="F2278" t="b">
            <v>0</v>
          </cell>
          <cell r="G2278" t="str">
            <v>เอ็น.พี.ซี.พัฒนา</v>
          </cell>
          <cell r="H2278" t="str">
            <v>2000011313423000</v>
          </cell>
          <cell r="I2278" t="str">
            <v>99</v>
          </cell>
          <cell r="J2278">
            <v>4787939.93</v>
          </cell>
          <cell r="K2278">
            <v>665955.5</v>
          </cell>
          <cell r="L2278">
            <v>0</v>
          </cell>
          <cell r="M2278">
            <v>0</v>
          </cell>
          <cell r="N2278">
            <v>0</v>
          </cell>
          <cell r="O2278">
            <v>665955.5</v>
          </cell>
          <cell r="P2278">
            <v>5115609.82</v>
          </cell>
          <cell r="Q2278" t="str">
            <v>A</v>
          </cell>
          <cell r="R2278" t="str">
            <v>N</v>
          </cell>
          <cell r="S2278" t="str">
            <v>001400000000000000000005188741</v>
          </cell>
        </row>
        <row r="2279">
          <cell r="A2279">
            <v>39172</v>
          </cell>
          <cell r="B2279" t="str">
            <v>2000-04-06-14.19.12.158114</v>
          </cell>
          <cell r="C2279" t="str">
            <v>2000-04-06-14.19.12.158114</v>
          </cell>
          <cell r="D2279" t="str">
            <v>CS</v>
          </cell>
          <cell r="E2279" t="str">
            <v>60599310867</v>
          </cell>
          <cell r="F2279" t="b">
            <v>0</v>
          </cell>
          <cell r="G2279" t="str">
            <v>นาย เจษฎา เอี่ยมเกตุแก้ว</v>
          </cell>
          <cell r="H2279" t="str">
            <v>1998100420588818</v>
          </cell>
          <cell r="I2279" t="str">
            <v>99</v>
          </cell>
          <cell r="J2279">
            <v>258022.62</v>
          </cell>
          <cell r="K2279">
            <v>202332.69</v>
          </cell>
          <cell r="L2279">
            <v>0</v>
          </cell>
          <cell r="M2279">
            <v>950</v>
          </cell>
          <cell r="N2279">
            <v>0</v>
          </cell>
          <cell r="O2279">
            <v>202332.69</v>
          </cell>
          <cell r="P2279">
            <v>251924.91</v>
          </cell>
          <cell r="Q2279" t="str">
            <v>A</v>
          </cell>
          <cell r="R2279" t="str">
            <v>N</v>
          </cell>
          <cell r="S2279" t="str">
            <v>001400000000000000000000110270</v>
          </cell>
        </row>
        <row r="2280">
          <cell r="A2280">
            <v>39172</v>
          </cell>
          <cell r="B2280" t="str">
            <v>2001-06-02-08.37.48.342622</v>
          </cell>
          <cell r="C2280" t="str">
            <v>2001-06-02-08.37.48.342622</v>
          </cell>
          <cell r="D2280" t="str">
            <v>ขาย</v>
          </cell>
          <cell r="E2280" t="str">
            <v>60703005019</v>
          </cell>
          <cell r="F2280" t="b">
            <v>0</v>
          </cell>
          <cell r="G2280" t="str">
            <v>บุญไชย จันทร์ส่องรัศมี</v>
          </cell>
          <cell r="H2280" t="str">
            <v>2000071210510600</v>
          </cell>
          <cell r="I2280" t="str">
            <v>03</v>
          </cell>
          <cell r="J2280">
            <v>0</v>
          </cell>
          <cell r="K2280">
            <v>0</v>
          </cell>
          <cell r="L2280">
            <v>0</v>
          </cell>
          <cell r="M2280">
            <v>0</v>
          </cell>
          <cell r="N2280">
            <v>0</v>
          </cell>
          <cell r="O2280">
            <v>0</v>
          </cell>
          <cell r="P2280">
            <v>0</v>
          </cell>
          <cell r="Q2280" t="str">
            <v>A</v>
          </cell>
          <cell r="R2280" t="str">
            <v>N</v>
          </cell>
          <cell r="S2280" t="str">
            <v>001400000000000000000003213192</v>
          </cell>
        </row>
        <row r="2281">
          <cell r="A2281">
            <v>39172</v>
          </cell>
          <cell r="B2281" t="str">
            <v>2001-06-02-08.37.46.935037</v>
          </cell>
          <cell r="C2281" t="str">
            <v>2001-06-02-08.37.46.935037</v>
          </cell>
          <cell r="D2281" t="str">
            <v>ขาย</v>
          </cell>
          <cell r="E2281" t="str">
            <v>60730003035</v>
          </cell>
          <cell r="F2281" t="b">
            <v>0</v>
          </cell>
          <cell r="G2281" t="str">
            <v>ปราโมทย์ อุ่นจิตสกุล</v>
          </cell>
          <cell r="H2281" t="str">
            <v>1998081408210209</v>
          </cell>
          <cell r="I2281" t="str">
            <v>30</v>
          </cell>
          <cell r="J2281">
            <v>9120423.4900000002</v>
          </cell>
          <cell r="K2281">
            <v>7065990.5499999998</v>
          </cell>
          <cell r="L2281">
            <v>0</v>
          </cell>
          <cell r="M2281">
            <v>0</v>
          </cell>
          <cell r="N2281">
            <v>0</v>
          </cell>
          <cell r="O2281">
            <v>7065990.5499999998</v>
          </cell>
          <cell r="P2281">
            <v>5082745.87</v>
          </cell>
          <cell r="Q2281" t="str">
            <v>N</v>
          </cell>
          <cell r="R2281" t="str">
            <v>Y</v>
          </cell>
          <cell r="S2281" t="str">
            <v>001400000000000000000003609193</v>
          </cell>
        </row>
        <row r="2282">
          <cell r="A2282">
            <v>39172</v>
          </cell>
          <cell r="B2282" t="str">
            <v>2001-06-02-08.37.48.663185</v>
          </cell>
          <cell r="C2282" t="str">
            <v>2001-06-02-08.37.48.663185</v>
          </cell>
          <cell r="D2282" t="str">
            <v>ขาย</v>
          </cell>
          <cell r="E2282" t="str">
            <v>60730003409</v>
          </cell>
          <cell r="F2282" t="b">
            <v>0</v>
          </cell>
          <cell r="G2282" t="str">
            <v>มนต์ เขียวหวาน,ภิรมย์ เขียวหวาน</v>
          </cell>
          <cell r="H2282" t="str">
            <v>2000060114292081</v>
          </cell>
          <cell r="I2282" t="str">
            <v>30</v>
          </cell>
          <cell r="J2282">
            <v>150000</v>
          </cell>
          <cell r="K2282">
            <v>50255.79</v>
          </cell>
          <cell r="L2282">
            <v>0</v>
          </cell>
          <cell r="M2282">
            <v>0</v>
          </cell>
          <cell r="N2282">
            <v>0</v>
          </cell>
          <cell r="O2282">
            <v>50255.79</v>
          </cell>
          <cell r="P2282">
            <v>1133.94</v>
          </cell>
          <cell r="Q2282" t="str">
            <v>A</v>
          </cell>
          <cell r="R2282" t="str">
            <v>N</v>
          </cell>
          <cell r="S2282" t="str">
            <v>001400000000000000000003617571</v>
          </cell>
        </row>
        <row r="2284">
          <cell r="A2284">
            <v>39172</v>
          </cell>
          <cell r="B2284" t="str">
            <v>2001-09-13-05.25.56.082660</v>
          </cell>
          <cell r="C2284" t="str">
            <v>2001-09-13-05.25.56.082660</v>
          </cell>
          <cell r="D2284" t="str">
            <v>ขาย</v>
          </cell>
          <cell r="E2284" t="str">
            <v>60730003598</v>
          </cell>
          <cell r="F2284" t="b">
            <v>0</v>
          </cell>
          <cell r="G2284" t="str">
            <v>ภาฤดี คำทิพย์</v>
          </cell>
          <cell r="H2284" t="str">
            <v>2000110214112032</v>
          </cell>
          <cell r="I2284" t="str">
            <v>30</v>
          </cell>
          <cell r="J2284">
            <v>1800000</v>
          </cell>
          <cell r="K2284">
            <v>1681494.21</v>
          </cell>
          <cell r="L2284">
            <v>0</v>
          </cell>
          <cell r="M2284">
            <v>0</v>
          </cell>
          <cell r="N2284">
            <v>14198.9</v>
          </cell>
          <cell r="O2284">
            <v>1681494.21</v>
          </cell>
          <cell r="P2284">
            <v>733977.87</v>
          </cell>
          <cell r="Q2284" t="str">
            <v>A</v>
          </cell>
          <cell r="R2284" t="str">
            <v>N</v>
          </cell>
          <cell r="S2284" t="str">
            <v>001400000000000000000003440853</v>
          </cell>
        </row>
        <row r="2285">
          <cell r="A2285">
            <v>39172</v>
          </cell>
          <cell r="B2285" t="str">
            <v>2001-06-02-08.51.11.023269</v>
          </cell>
          <cell r="C2285" t="str">
            <v>2001-06-02-08.51.11.023269</v>
          </cell>
          <cell r="D2285" t="str">
            <v>ขาย</v>
          </cell>
          <cell r="E2285" t="str">
            <v>60730004227</v>
          </cell>
          <cell r="F2285" t="b">
            <v>0</v>
          </cell>
          <cell r="G2285" t="str">
            <v>ลี้ มานะวิจิตรวนิช</v>
          </cell>
          <cell r="H2285" t="str">
            <v>2004010107514192</v>
          </cell>
          <cell r="I2285" t="str">
            <v>30</v>
          </cell>
          <cell r="J2285">
            <v>4656692.75</v>
          </cell>
          <cell r="K2285">
            <v>4538767.5</v>
          </cell>
          <cell r="L2285">
            <v>0</v>
          </cell>
          <cell r="M2285">
            <v>0</v>
          </cell>
          <cell r="N2285">
            <v>0</v>
          </cell>
          <cell r="O2285">
            <v>4538767.5</v>
          </cell>
          <cell r="P2285">
            <v>1209923.28</v>
          </cell>
          <cell r="Q2285" t="str">
            <v>N</v>
          </cell>
          <cell r="R2285" t="str">
            <v>Y</v>
          </cell>
          <cell r="S2285" t="str">
            <v>001400000000000000000003645802</v>
          </cell>
        </row>
        <row r="2286">
          <cell r="A2286">
            <v>39172</v>
          </cell>
          <cell r="B2286" t="str">
            <v>2004-07-26-04.07.57.671724</v>
          </cell>
          <cell r="C2286" t="str">
            <v>2004-07-26-04.07.57.671724</v>
          </cell>
          <cell r="D2286" t="str">
            <v>ขาย</v>
          </cell>
          <cell r="E2286" t="str">
            <v>60731004050</v>
          </cell>
          <cell r="F2286" t="b">
            <v>0</v>
          </cell>
          <cell r="G2286" t="str">
            <v>วิรัตน์ ใจมั่น,สมัย ใจมั่น,สุนันท์ ใจมั่น</v>
          </cell>
          <cell r="H2286" t="str">
            <v>1998100420589303</v>
          </cell>
          <cell r="I2286" t="str">
            <v>31</v>
          </cell>
          <cell r="J2286">
            <v>1025000</v>
          </cell>
          <cell r="K2286">
            <v>994853.24</v>
          </cell>
          <cell r="L2286">
            <v>0</v>
          </cell>
          <cell r="M2286">
            <v>0</v>
          </cell>
          <cell r="N2286">
            <v>0</v>
          </cell>
          <cell r="O2286">
            <v>994853.24</v>
          </cell>
          <cell r="P2286">
            <v>674658.16</v>
          </cell>
          <cell r="Q2286" t="str">
            <v>A</v>
          </cell>
          <cell r="R2286" t="str">
            <v>Y</v>
          </cell>
          <cell r="S2286" t="str">
            <v>001400000000000000000000046737</v>
          </cell>
        </row>
        <row r="2289">
          <cell r="A2289">
            <v>39172</v>
          </cell>
          <cell r="B2289" t="str">
            <v>2001-06-02-08.51.07.420228</v>
          </cell>
          <cell r="C2289" t="str">
            <v>2001-06-02-08.51.07.420228</v>
          </cell>
          <cell r="D2289" t="str">
            <v>ขาย</v>
          </cell>
          <cell r="E2289" t="str">
            <v>60731004115</v>
          </cell>
          <cell r="F2289" t="b">
            <v>0</v>
          </cell>
          <cell r="G2289" t="str">
            <v>กุลจิรา บุญมี</v>
          </cell>
          <cell r="H2289" t="str">
            <v>1998100420589307</v>
          </cell>
          <cell r="I2289" t="str">
            <v>31</v>
          </cell>
          <cell r="J2289">
            <v>530000</v>
          </cell>
          <cell r="K2289">
            <v>497256</v>
          </cell>
          <cell r="L2289">
            <v>0</v>
          </cell>
          <cell r="M2289">
            <v>0</v>
          </cell>
          <cell r="N2289">
            <v>0</v>
          </cell>
          <cell r="O2289">
            <v>497256</v>
          </cell>
          <cell r="P2289">
            <v>161318.48000000001</v>
          </cell>
          <cell r="Q2289" t="str">
            <v>A</v>
          </cell>
          <cell r="R2289" t="str">
            <v>Y</v>
          </cell>
          <cell r="S2289" t="str">
            <v>001400000000000000000003645684</v>
          </cell>
        </row>
        <row r="2290">
          <cell r="A2290">
            <v>39172</v>
          </cell>
          <cell r="B2290" t="str">
            <v>2000-04-06-16.14.55.339678</v>
          </cell>
          <cell r="C2290" t="str">
            <v>2000-04-06-16.14.55.339678</v>
          </cell>
          <cell r="D2290" t="str">
            <v>ขาย</v>
          </cell>
          <cell r="E2290" t="str">
            <v>60731004848</v>
          </cell>
          <cell r="F2290" t="b">
            <v>0</v>
          </cell>
          <cell r="G2290" t="str">
            <v>สายฝน กำเนิดกาญจน์</v>
          </cell>
          <cell r="H2290" t="str">
            <v>1998081408202826</v>
          </cell>
          <cell r="I2290" t="str">
            <v>31</v>
          </cell>
          <cell r="J2290">
            <v>319000</v>
          </cell>
          <cell r="K2290">
            <v>309920.21000000002</v>
          </cell>
          <cell r="L2290">
            <v>0</v>
          </cell>
          <cell r="M2290">
            <v>0</v>
          </cell>
          <cell r="N2290">
            <v>0</v>
          </cell>
          <cell r="O2290">
            <v>309920.21000000002</v>
          </cell>
          <cell r="P2290">
            <v>37098.519999999997</v>
          </cell>
          <cell r="Q2290" t="str">
            <v>A</v>
          </cell>
          <cell r="R2290" t="str">
            <v>Y</v>
          </cell>
          <cell r="S2290" t="str">
            <v>001400000000000000000000172798</v>
          </cell>
        </row>
        <row r="2291">
          <cell r="A2291">
            <v>39172</v>
          </cell>
          <cell r="B2291" t="str">
            <v>2000-04-06-16.31.22.522940</v>
          </cell>
          <cell r="C2291" t="str">
            <v>2000-04-06-16.31.22.522940</v>
          </cell>
          <cell r="D2291" t="str">
            <v>ขาย</v>
          </cell>
          <cell r="E2291" t="str">
            <v>60731004979</v>
          </cell>
          <cell r="F2291" t="b">
            <v>0</v>
          </cell>
          <cell r="G2291" t="str">
            <v>กมลกานต์ คชเสนี</v>
          </cell>
          <cell r="H2291" t="str">
            <v>1998100420589360</v>
          </cell>
          <cell r="I2291" t="str">
            <v>31</v>
          </cell>
          <cell r="J2291">
            <v>300000</v>
          </cell>
          <cell r="K2291">
            <v>278293.99</v>
          </cell>
          <cell r="L2291">
            <v>0</v>
          </cell>
          <cell r="M2291">
            <v>0</v>
          </cell>
          <cell r="N2291">
            <v>0</v>
          </cell>
          <cell r="O2291">
            <v>278293.99</v>
          </cell>
          <cell r="P2291">
            <v>117074.13</v>
          </cell>
          <cell r="Q2291" t="str">
            <v>N</v>
          </cell>
          <cell r="R2291" t="str">
            <v>Y</v>
          </cell>
          <cell r="S2291" t="str">
            <v>001400000000000000000000180982</v>
          </cell>
        </row>
        <row r="2292">
          <cell r="A2292">
            <v>39172</v>
          </cell>
          <cell r="B2292" t="str">
            <v>2000-04-06-16.31.22.522940</v>
          </cell>
          <cell r="C2292" t="str">
            <v>2000-04-06-16.31.22.522940</v>
          </cell>
          <cell r="D2292" t="str">
            <v>ขาย</v>
          </cell>
          <cell r="E2292" t="str">
            <v>60731004987</v>
          </cell>
          <cell r="F2292" t="b">
            <v>0</v>
          </cell>
          <cell r="G2292" t="str">
            <v>กมลกานต์ คชเสนี</v>
          </cell>
          <cell r="H2292" t="str">
            <v>1998100420589360</v>
          </cell>
          <cell r="I2292" t="str">
            <v>31</v>
          </cell>
          <cell r="J2292">
            <v>400000</v>
          </cell>
          <cell r="K2292">
            <v>379754.23999999999</v>
          </cell>
          <cell r="L2292">
            <v>0</v>
          </cell>
          <cell r="M2292">
            <v>0</v>
          </cell>
          <cell r="N2292">
            <v>0</v>
          </cell>
          <cell r="O2292">
            <v>379754.23999999999</v>
          </cell>
          <cell r="P2292">
            <v>314215.15000000002</v>
          </cell>
          <cell r="Q2292" t="str">
            <v>N</v>
          </cell>
          <cell r="R2292" t="str">
            <v>Y</v>
          </cell>
          <cell r="S2292" t="str">
            <v>001400000000000000000000180982</v>
          </cell>
        </row>
        <row r="2293">
          <cell r="A2293">
            <v>39172</v>
          </cell>
          <cell r="B2293" t="str">
            <v>2001-06-23-08.48.54.416417</v>
          </cell>
          <cell r="C2293" t="str">
            <v>2001-06-23-08.48.54.416417</v>
          </cell>
          <cell r="D2293" t="str">
            <v>ขาย</v>
          </cell>
          <cell r="E2293" t="str">
            <v>60731007642</v>
          </cell>
          <cell r="F2293" t="b">
            <v>0</v>
          </cell>
          <cell r="G2293" t="str">
            <v>บุปผา พูลเกษม</v>
          </cell>
          <cell r="H2293" t="str">
            <v>2001070122552177</v>
          </cell>
          <cell r="I2293" t="str">
            <v>31</v>
          </cell>
          <cell r="J2293">
            <v>500000</v>
          </cell>
          <cell r="K2293">
            <v>456994.52</v>
          </cell>
          <cell r="L2293">
            <v>0</v>
          </cell>
          <cell r="M2293">
            <v>0</v>
          </cell>
          <cell r="N2293">
            <v>0</v>
          </cell>
          <cell r="O2293">
            <v>456994.52</v>
          </cell>
          <cell r="P2293">
            <v>115122.21</v>
          </cell>
          <cell r="Q2293" t="str">
            <v>A</v>
          </cell>
          <cell r="R2293" t="str">
            <v>Y</v>
          </cell>
          <cell r="S2293" t="str">
            <v>001400000000000000000003847290</v>
          </cell>
        </row>
        <row r="2294">
          <cell r="A2294">
            <v>39172</v>
          </cell>
          <cell r="B2294" t="str">
            <v>2004-03-09-12.36.04.906278</v>
          </cell>
          <cell r="C2294" t="str">
            <v>2004-03-09-12.36.04.906278</v>
          </cell>
          <cell r="D2294" t="str">
            <v>ขาย</v>
          </cell>
          <cell r="E2294" t="str">
            <v>60731009254</v>
          </cell>
          <cell r="F2294" t="b">
            <v>0</v>
          </cell>
          <cell r="G2294" t="str">
            <v>สิรินารถ สิโรตมรัตน์</v>
          </cell>
          <cell r="H2294" t="str">
            <v>2004040107532556</v>
          </cell>
          <cell r="I2294" t="str">
            <v>31</v>
          </cell>
          <cell r="J2294">
            <v>500000</v>
          </cell>
          <cell r="K2294">
            <v>495461.36</v>
          </cell>
          <cell r="L2294">
            <v>0</v>
          </cell>
          <cell r="M2294">
            <v>0</v>
          </cell>
          <cell r="N2294">
            <v>0</v>
          </cell>
          <cell r="O2294">
            <v>495461.36</v>
          </cell>
          <cell r="P2294">
            <v>170046.47</v>
          </cell>
          <cell r="Q2294" t="str">
            <v>A</v>
          </cell>
          <cell r="R2294" t="str">
            <v>Y</v>
          </cell>
          <cell r="S2294" t="str">
            <v>001400000000000000000007676366</v>
          </cell>
        </row>
        <row r="2295">
          <cell r="A2295">
            <v>39172</v>
          </cell>
          <cell r="B2295" t="str">
            <v>2001-05-05-11.22.37.956028</v>
          </cell>
          <cell r="C2295" t="str">
            <v>2001-05-05-11.22.37.956028</v>
          </cell>
          <cell r="D2295" t="str">
            <v>ขาย</v>
          </cell>
          <cell r="E2295" t="str">
            <v>60760000837</v>
          </cell>
          <cell r="F2295" t="b">
            <v>0</v>
          </cell>
          <cell r="G2295" t="str">
            <v>อาทิตย์ วงษ์ฝูง  นาย</v>
          </cell>
          <cell r="H2295" t="str">
            <v>2005010417352884</v>
          </cell>
          <cell r="I2295" t="str">
            <v>60</v>
          </cell>
          <cell r="J2295">
            <v>1800000</v>
          </cell>
          <cell r="K2295">
            <v>0</v>
          </cell>
          <cell r="L2295">
            <v>0</v>
          </cell>
          <cell r="M2295">
            <v>0</v>
          </cell>
          <cell r="N2295">
            <v>0</v>
          </cell>
          <cell r="O2295">
            <v>0</v>
          </cell>
          <cell r="P2295">
            <v>0</v>
          </cell>
          <cell r="Q2295" t="str">
            <v>N</v>
          </cell>
          <cell r="R2295" t="str">
            <v>N</v>
          </cell>
          <cell r="S2295" t="str">
            <v>001400000000000000000003065907</v>
          </cell>
        </row>
        <row r="2296">
          <cell r="A2296">
            <v>39172</v>
          </cell>
          <cell r="B2296" t="str">
            <v>2003-02-10-01.10.20.877775</v>
          </cell>
          <cell r="C2296" t="str">
            <v>2003-02-10-01.10.20.877775</v>
          </cell>
          <cell r="D2296" t="str">
            <v>ขาย</v>
          </cell>
          <cell r="E2296" t="str">
            <v>60799030159</v>
          </cell>
          <cell r="F2296" t="b">
            <v>0</v>
          </cell>
          <cell r="G2296" t="str">
            <v>สุวรรณ พนมพลอย</v>
          </cell>
          <cell r="H2296" t="str">
            <v>1998090821203819</v>
          </cell>
          <cell r="I2296" t="str">
            <v>99</v>
          </cell>
          <cell r="J2296">
            <v>4756370.8899999997</v>
          </cell>
          <cell r="K2296">
            <v>3895237.33</v>
          </cell>
          <cell r="L2296">
            <v>0</v>
          </cell>
          <cell r="M2296">
            <v>0</v>
          </cell>
          <cell r="N2296">
            <v>0</v>
          </cell>
          <cell r="O2296">
            <v>3895237.33</v>
          </cell>
          <cell r="P2296">
            <v>6772007.2400000002</v>
          </cell>
          <cell r="Q2296" t="str">
            <v>A</v>
          </cell>
          <cell r="R2296" t="str">
            <v>N</v>
          </cell>
          <cell r="S2296" t="str">
            <v>001400000000000000000006357227</v>
          </cell>
        </row>
        <row r="2297">
          <cell r="A2297">
            <v>39172</v>
          </cell>
          <cell r="B2297" t="str">
            <v>2001-05-05-11.22.37.956028</v>
          </cell>
          <cell r="C2297" t="str">
            <v>2001-05-05-11.22.37.956028</v>
          </cell>
          <cell r="D2297" t="str">
            <v>ขาย</v>
          </cell>
          <cell r="E2297" t="str">
            <v>60799030272</v>
          </cell>
          <cell r="F2297" t="b">
            <v>0</v>
          </cell>
          <cell r="G2297" t="str">
            <v>อาทิตย์ วงษ์ฝูง</v>
          </cell>
          <cell r="H2297" t="str">
            <v>2001090514520199</v>
          </cell>
          <cell r="I2297" t="str">
            <v>99</v>
          </cell>
          <cell r="J2297">
            <v>6767745.9800000004</v>
          </cell>
          <cell r="K2297">
            <v>4408333.1100000003</v>
          </cell>
          <cell r="L2297">
            <v>0</v>
          </cell>
          <cell r="M2297">
            <v>0</v>
          </cell>
          <cell r="N2297">
            <v>0</v>
          </cell>
          <cell r="O2297">
            <v>4408333.1100000003</v>
          </cell>
          <cell r="P2297">
            <v>7549690.3200000003</v>
          </cell>
          <cell r="Q2297" t="str">
            <v>A</v>
          </cell>
          <cell r="R2297" t="str">
            <v>Y</v>
          </cell>
          <cell r="S2297" t="str">
            <v>001400000000000000000003065907</v>
          </cell>
        </row>
        <row r="2298">
          <cell r="A2298">
            <v>39172</v>
          </cell>
          <cell r="B2298" t="str">
            <v>2002-05-17-04.28.09.952333</v>
          </cell>
          <cell r="C2298" t="str">
            <v>2002-05-17-04.28.09.952333</v>
          </cell>
          <cell r="D2298" t="str">
            <v>ขาย</v>
          </cell>
          <cell r="E2298" t="str">
            <v>60799030303</v>
          </cell>
          <cell r="F2298" t="b">
            <v>0</v>
          </cell>
          <cell r="G2298" t="str">
            <v>ปกิตติวิศวการ</v>
          </cell>
          <cell r="H2298" t="str">
            <v>1998081408225293</v>
          </cell>
          <cell r="I2298" t="str">
            <v>99</v>
          </cell>
          <cell r="J2298">
            <v>2301377.7200000002</v>
          </cell>
          <cell r="K2298">
            <v>1378587.21</v>
          </cell>
          <cell r="L2298">
            <v>0</v>
          </cell>
          <cell r="M2298">
            <v>0</v>
          </cell>
          <cell r="N2298">
            <v>0</v>
          </cell>
          <cell r="O2298">
            <v>1378587.21</v>
          </cell>
          <cell r="P2298">
            <v>2462653.5299999998</v>
          </cell>
          <cell r="Q2298" t="str">
            <v>A</v>
          </cell>
          <cell r="R2298" t="str">
            <v>N</v>
          </cell>
          <cell r="S2298" t="str">
            <v>001400000000000000000004122569</v>
          </cell>
        </row>
        <row r="2299">
          <cell r="A2299">
            <v>39172</v>
          </cell>
          <cell r="B2299" t="str">
            <v>2001-06-02-08.37.46.024142</v>
          </cell>
          <cell r="C2299" t="str">
            <v>2001-06-02-08.37.46.024142</v>
          </cell>
          <cell r="D2299" t="str">
            <v>ขาย</v>
          </cell>
          <cell r="E2299" t="str">
            <v>60799300151</v>
          </cell>
          <cell r="F2299" t="b">
            <v>0</v>
          </cell>
          <cell r="G2299" t="str">
            <v>สุวิทย์ มิตรสงเคราะห์</v>
          </cell>
          <cell r="H2299" t="str">
            <v>1998081408220718</v>
          </cell>
          <cell r="I2299" t="str">
            <v>99</v>
          </cell>
          <cell r="J2299">
            <v>348278.98</v>
          </cell>
          <cell r="K2299">
            <v>221126.6</v>
          </cell>
          <cell r="L2299">
            <v>0</v>
          </cell>
          <cell r="M2299">
            <v>0</v>
          </cell>
          <cell r="N2299">
            <v>0</v>
          </cell>
          <cell r="O2299">
            <v>221126.6</v>
          </cell>
          <cell r="P2299">
            <v>183875.1</v>
          </cell>
          <cell r="Q2299" t="str">
            <v>N</v>
          </cell>
          <cell r="R2299" t="str">
            <v>N</v>
          </cell>
          <cell r="S2299" t="str">
            <v>001400000000000000000003617553</v>
          </cell>
        </row>
        <row r="2300">
          <cell r="A2300">
            <v>39172</v>
          </cell>
          <cell r="B2300" t="str">
            <v>2001-06-02-08.37.48.342622</v>
          </cell>
          <cell r="C2300" t="str">
            <v>2001-06-02-08.37.48.342622</v>
          </cell>
          <cell r="D2300" t="str">
            <v>ขาย</v>
          </cell>
          <cell r="E2300" t="str">
            <v>60799300216</v>
          </cell>
          <cell r="F2300" t="b">
            <v>0</v>
          </cell>
          <cell r="G2300" t="str">
            <v>บุญไชย จันทร์ส่องรัศมี</v>
          </cell>
          <cell r="H2300" t="str">
            <v>2000071210510600</v>
          </cell>
          <cell r="I2300" t="str">
            <v>99</v>
          </cell>
          <cell r="J2300">
            <v>11183841.59</v>
          </cell>
          <cell r="K2300">
            <v>6985608.0999999996</v>
          </cell>
          <cell r="L2300">
            <v>0</v>
          </cell>
          <cell r="M2300">
            <v>0</v>
          </cell>
          <cell r="N2300">
            <v>0</v>
          </cell>
          <cell r="O2300">
            <v>6985608.0999999996</v>
          </cell>
          <cell r="P2300">
            <v>6893790.2400000002</v>
          </cell>
          <cell r="Q2300" t="str">
            <v>A</v>
          </cell>
          <cell r="R2300" t="str">
            <v>N</v>
          </cell>
          <cell r="S2300" t="str">
            <v>001400000000000000000003213192</v>
          </cell>
        </row>
        <row r="2301">
          <cell r="A2301">
            <v>39172</v>
          </cell>
          <cell r="B2301" t="str">
            <v>2001-05-05-11.22.38.874253</v>
          </cell>
          <cell r="C2301" t="str">
            <v>2001-05-05-11.22.38.874253</v>
          </cell>
          <cell r="D2301" t="str">
            <v>ขาย</v>
          </cell>
          <cell r="E2301" t="str">
            <v>60799600183</v>
          </cell>
          <cell r="F2301" t="b">
            <v>0</v>
          </cell>
          <cell r="G2301" t="str">
            <v>มังกร ลิ้มมณี</v>
          </cell>
          <cell r="H2301" t="str">
            <v>2004050504220086</v>
          </cell>
          <cell r="I2301" t="str">
            <v>99</v>
          </cell>
          <cell r="J2301">
            <v>3440715.18</v>
          </cell>
          <cell r="K2301">
            <v>3425200.71</v>
          </cell>
          <cell r="L2301">
            <v>0</v>
          </cell>
          <cell r="M2301">
            <v>0</v>
          </cell>
          <cell r="N2301">
            <v>0</v>
          </cell>
          <cell r="O2301">
            <v>3425200.71</v>
          </cell>
          <cell r="P2301">
            <v>1925918.44</v>
          </cell>
          <cell r="Q2301" t="str">
            <v>A</v>
          </cell>
          <cell r="R2301" t="str">
            <v>N</v>
          </cell>
          <cell r="S2301" t="str">
            <v>001400000000000000000003065840</v>
          </cell>
        </row>
        <row r="2302">
          <cell r="A2302">
            <v>39172</v>
          </cell>
          <cell r="B2302" t="str">
            <v>2001-06-02-08.51.14.572437</v>
          </cell>
          <cell r="C2302" t="str">
            <v>2001-06-02-08.51.14.572437</v>
          </cell>
          <cell r="D2302" t="str">
            <v>ขาย</v>
          </cell>
          <cell r="E2302" t="str">
            <v>60899310703</v>
          </cell>
          <cell r="F2302" t="b">
            <v>0</v>
          </cell>
          <cell r="G2302" t="str">
            <v>นงเยาว์ ทุมวัน</v>
          </cell>
          <cell r="H2302" t="str">
            <v>1998100420589654</v>
          </cell>
          <cell r="I2302" t="str">
            <v>99</v>
          </cell>
          <cell r="J2302">
            <v>182242.37</v>
          </cell>
          <cell r="K2302">
            <v>150921.07999999999</v>
          </cell>
          <cell r="L2302">
            <v>0</v>
          </cell>
          <cell r="M2302">
            <v>0</v>
          </cell>
          <cell r="N2302">
            <v>0</v>
          </cell>
          <cell r="O2302">
            <v>150921.07999999999</v>
          </cell>
          <cell r="P2302">
            <v>61640.03</v>
          </cell>
          <cell r="Q2302" t="str">
            <v>A</v>
          </cell>
          <cell r="R2302" t="str">
            <v>Y</v>
          </cell>
          <cell r="S2302" t="str">
            <v>001400000000000000000003007874</v>
          </cell>
        </row>
        <row r="2303">
          <cell r="A2303">
            <v>39172</v>
          </cell>
          <cell r="B2303" t="str">
            <v>2001-06-02-08.37.51.636073</v>
          </cell>
          <cell r="C2303" t="str">
            <v>2001-06-02-08.37.51.636073</v>
          </cell>
          <cell r="D2303" t="str">
            <v>ขาย</v>
          </cell>
          <cell r="E2303" t="str">
            <v>60999300113</v>
          </cell>
          <cell r="F2303" t="b">
            <v>0</v>
          </cell>
          <cell r="G2303" t="str">
            <v>เจริญ จันทอิสสระ</v>
          </cell>
          <cell r="H2303" t="str">
            <v>2001050316310174</v>
          </cell>
          <cell r="I2303" t="str">
            <v>99</v>
          </cell>
          <cell r="J2303">
            <v>6471902.6699999999</v>
          </cell>
          <cell r="K2303">
            <v>4587168.24</v>
          </cell>
          <cell r="L2303">
            <v>0</v>
          </cell>
          <cell r="M2303">
            <v>0</v>
          </cell>
          <cell r="N2303">
            <v>0</v>
          </cell>
          <cell r="O2303">
            <v>4587168.24</v>
          </cell>
          <cell r="P2303">
            <v>4404638.49</v>
          </cell>
          <cell r="Q2303" t="str">
            <v>N</v>
          </cell>
          <cell r="R2303" t="str">
            <v>Y</v>
          </cell>
          <cell r="S2303" t="str">
            <v>001400000000000000000003620721</v>
          </cell>
        </row>
        <row r="2304">
          <cell r="A2304">
            <v>39172</v>
          </cell>
          <cell r="B2304" t="str">
            <v>2001-06-02-08.37.51.824693</v>
          </cell>
          <cell r="C2304" t="str">
            <v>2001-06-02-08.37.51.824693</v>
          </cell>
          <cell r="D2304" t="str">
            <v>ขาย</v>
          </cell>
          <cell r="E2304" t="str">
            <v>60999300197</v>
          </cell>
          <cell r="F2304" t="b">
            <v>0</v>
          </cell>
          <cell r="G2304" t="str">
            <v>ณัฐ วิภาเสต</v>
          </cell>
          <cell r="H2304" t="str">
            <v>1998081408254507</v>
          </cell>
          <cell r="I2304" t="str">
            <v>99</v>
          </cell>
          <cell r="J2304">
            <v>8730623.8300000001</v>
          </cell>
          <cell r="K2304">
            <v>5476563.9299999997</v>
          </cell>
          <cell r="L2304">
            <v>0</v>
          </cell>
          <cell r="M2304">
            <v>0</v>
          </cell>
          <cell r="N2304">
            <v>0</v>
          </cell>
          <cell r="O2304">
            <v>5476563.9299999997</v>
          </cell>
          <cell r="P2304">
            <v>5920895.9299999997</v>
          </cell>
          <cell r="Q2304" t="str">
            <v>A</v>
          </cell>
          <cell r="R2304" t="str">
            <v>Y</v>
          </cell>
          <cell r="S2304" t="str">
            <v>001400000000000000000003620355</v>
          </cell>
        </row>
        <row r="2305">
          <cell r="A2305">
            <v>39172</v>
          </cell>
          <cell r="B2305" t="str">
            <v>2002-04-07-16.29.47.032004</v>
          </cell>
          <cell r="C2305" t="str">
            <v>2002-04-07-16.29.47.032004</v>
          </cell>
          <cell r="D2305" t="str">
            <v>ขาย</v>
          </cell>
          <cell r="E2305" t="str">
            <v>61199030116</v>
          </cell>
          <cell r="F2305" t="b">
            <v>0</v>
          </cell>
          <cell r="G2305" t="str">
            <v>มารีน่า ปาร์ค วิลล์  บจ.</v>
          </cell>
          <cell r="H2305" t="str">
            <v>1998081408383018</v>
          </cell>
          <cell r="I2305" t="str">
            <v>99</v>
          </cell>
          <cell r="J2305">
            <v>8076233.7300000004</v>
          </cell>
          <cell r="K2305">
            <v>0</v>
          </cell>
          <cell r="L2305">
            <v>0</v>
          </cell>
          <cell r="M2305">
            <v>0</v>
          </cell>
          <cell r="N2305">
            <v>0</v>
          </cell>
          <cell r="O2305">
            <v>0</v>
          </cell>
          <cell r="P2305">
            <v>9530415.0299999993</v>
          </cell>
          <cell r="Q2305" t="str">
            <v>A</v>
          </cell>
          <cell r="R2305" t="str">
            <v>Y</v>
          </cell>
          <cell r="S2305" t="str">
            <v>001400000000000000000003955305</v>
          </cell>
        </row>
        <row r="2306">
          <cell r="A2306">
            <v>39172</v>
          </cell>
          <cell r="B2306" t="str">
            <v>2000-04-11-18.22.52.941645</v>
          </cell>
          <cell r="C2306" t="str">
            <v>2000-04-11-18.22.52.941645</v>
          </cell>
          <cell r="D2306" t="str">
            <v>ขาย</v>
          </cell>
          <cell r="E2306" t="str">
            <v>61199030124</v>
          </cell>
          <cell r="F2306" t="b">
            <v>0</v>
          </cell>
          <cell r="G2306" t="str">
            <v>วิไล มังคลรังษี</v>
          </cell>
          <cell r="H2306" t="str">
            <v>1998081408305336</v>
          </cell>
          <cell r="I2306" t="str">
            <v>99</v>
          </cell>
          <cell r="J2306">
            <v>1826624.85</v>
          </cell>
          <cell r="K2306">
            <v>904222.82</v>
          </cell>
          <cell r="L2306">
            <v>0</v>
          </cell>
          <cell r="M2306">
            <v>0</v>
          </cell>
          <cell r="N2306">
            <v>0</v>
          </cell>
          <cell r="O2306">
            <v>904222.82</v>
          </cell>
          <cell r="P2306">
            <v>3073962.52</v>
          </cell>
          <cell r="Q2306" t="str">
            <v>A</v>
          </cell>
          <cell r="R2306">
            <v>0</v>
          </cell>
          <cell r="S2306" t="str">
            <v>001400000000000000000000688333</v>
          </cell>
        </row>
        <row r="2307">
          <cell r="A2307">
            <v>39172</v>
          </cell>
          <cell r="B2307" t="str">
            <v>2000-04-11-18.22.53.163837</v>
          </cell>
          <cell r="C2307" t="str">
            <v>2000-04-11-18.22.53.163837</v>
          </cell>
          <cell r="D2307" t="str">
            <v>ขาย</v>
          </cell>
          <cell r="E2307" t="str">
            <v>61199030205</v>
          </cell>
          <cell r="F2307" t="b">
            <v>0</v>
          </cell>
          <cell r="G2307" t="str">
            <v>วสันต์ เที่ยงตรง</v>
          </cell>
          <cell r="H2307" t="str">
            <v>1998081408352129</v>
          </cell>
          <cell r="I2307" t="str">
            <v>99</v>
          </cell>
          <cell r="J2307">
            <v>3831234.64</v>
          </cell>
          <cell r="K2307">
            <v>1485113.8</v>
          </cell>
          <cell r="L2307">
            <v>0</v>
          </cell>
          <cell r="M2307">
            <v>0</v>
          </cell>
          <cell r="N2307">
            <v>0</v>
          </cell>
          <cell r="O2307">
            <v>1485113.8</v>
          </cell>
          <cell r="P2307">
            <v>5630971.0300000003</v>
          </cell>
          <cell r="Q2307" t="str">
            <v>A</v>
          </cell>
          <cell r="R2307">
            <v>0</v>
          </cell>
          <cell r="S2307" t="str">
            <v>001400000000000000000000688334</v>
          </cell>
        </row>
        <row r="2308">
          <cell r="A2308">
            <v>39172</v>
          </cell>
          <cell r="B2308" t="str">
            <v>2002-04-07-16.29.47.288664</v>
          </cell>
          <cell r="C2308" t="str">
            <v>2002-04-07-16.29.47.288664</v>
          </cell>
          <cell r="D2308" t="str">
            <v>CS</v>
          </cell>
          <cell r="E2308" t="str">
            <v>61199030289</v>
          </cell>
          <cell r="F2308" t="b">
            <v>0</v>
          </cell>
          <cell r="G2308" t="str">
            <v>เกษียร สุริยพงศ์ประไพ</v>
          </cell>
          <cell r="H2308" t="str">
            <v>1998081408380090</v>
          </cell>
          <cell r="I2308" t="str">
            <v>99</v>
          </cell>
          <cell r="J2308">
            <v>5131391.84</v>
          </cell>
          <cell r="K2308">
            <v>3992242.76</v>
          </cell>
          <cell r="L2308">
            <v>0</v>
          </cell>
          <cell r="M2308">
            <v>0</v>
          </cell>
          <cell r="N2308">
            <v>1290.42</v>
          </cell>
          <cell r="O2308">
            <v>3992242.76</v>
          </cell>
          <cell r="P2308">
            <v>5889283.2699999996</v>
          </cell>
          <cell r="Q2308" t="str">
            <v>A</v>
          </cell>
          <cell r="R2308" t="str">
            <v>N</v>
          </cell>
          <cell r="S2308" t="str">
            <v>001400000000000000000004394550</v>
          </cell>
        </row>
        <row r="2309">
          <cell r="A2309">
            <v>39172</v>
          </cell>
          <cell r="B2309" t="str">
            <v>2002-04-28-17.17.59.330300</v>
          </cell>
          <cell r="C2309" t="str">
            <v>2002-04-28-17.17.59.330300</v>
          </cell>
          <cell r="D2309" t="str">
            <v>CS</v>
          </cell>
          <cell r="E2309" t="str">
            <v>61199030491</v>
          </cell>
          <cell r="F2309" t="b">
            <v>0</v>
          </cell>
          <cell r="G2309" t="str">
            <v>พรพิสูจน์ สังขรัตน์</v>
          </cell>
          <cell r="H2309" t="str">
            <v>2001120406180237</v>
          </cell>
          <cell r="I2309" t="str">
            <v>99</v>
          </cell>
          <cell r="J2309">
            <v>13482619.380000001</v>
          </cell>
          <cell r="K2309">
            <v>7206267.9299999997</v>
          </cell>
          <cell r="L2309">
            <v>0</v>
          </cell>
          <cell r="M2309">
            <v>25452.5</v>
          </cell>
          <cell r="N2309">
            <v>0</v>
          </cell>
          <cell r="O2309">
            <v>7206267.9299999997</v>
          </cell>
          <cell r="P2309">
            <v>14255532.42</v>
          </cell>
          <cell r="Q2309" t="str">
            <v>A</v>
          </cell>
          <cell r="R2309" t="str">
            <v>N</v>
          </cell>
          <cell r="S2309" t="str">
            <v>001400000000000000000003617985</v>
          </cell>
        </row>
        <row r="2310">
          <cell r="A2310">
            <v>39172</v>
          </cell>
          <cell r="B2310" t="str">
            <v>2002-04-07-16.29.47.032004</v>
          </cell>
          <cell r="C2310" t="str">
            <v>2002-04-07-16.29.47.032004</v>
          </cell>
          <cell r="D2310" t="str">
            <v>ขาย</v>
          </cell>
          <cell r="E2310" t="str">
            <v>61199300074</v>
          </cell>
          <cell r="F2310" t="b">
            <v>0</v>
          </cell>
          <cell r="G2310" t="str">
            <v>มารีน่า ปาร์ค วิลล์  บจ.</v>
          </cell>
          <cell r="H2310" t="str">
            <v>1998081408383018</v>
          </cell>
          <cell r="I2310" t="str">
            <v>99</v>
          </cell>
          <cell r="J2310">
            <v>17303027.309999999</v>
          </cell>
          <cell r="K2310">
            <v>9675465.5</v>
          </cell>
          <cell r="L2310">
            <v>0</v>
          </cell>
          <cell r="M2310">
            <v>0</v>
          </cell>
          <cell r="N2310">
            <v>0</v>
          </cell>
          <cell r="O2310">
            <v>9675465.5</v>
          </cell>
          <cell r="P2310">
            <v>21855974.5</v>
          </cell>
          <cell r="Q2310" t="str">
            <v>A</v>
          </cell>
          <cell r="R2310" t="str">
            <v>Y</v>
          </cell>
          <cell r="S2310" t="str">
            <v>001400000000000000000003955305</v>
          </cell>
        </row>
        <row r="2311">
          <cell r="A2311">
            <v>39172</v>
          </cell>
          <cell r="B2311" t="str">
            <v>2002-04-07-16.29.47.032004</v>
          </cell>
          <cell r="C2311" t="str">
            <v>2002-04-07-16.29.47.032004</v>
          </cell>
          <cell r="D2311" t="str">
            <v>ขาย</v>
          </cell>
          <cell r="E2311" t="str">
            <v>61199300082</v>
          </cell>
          <cell r="F2311" t="b">
            <v>0</v>
          </cell>
          <cell r="G2311" t="str">
            <v>มารีน่า ปาร์ค วิลล์  บจ.</v>
          </cell>
          <cell r="H2311" t="str">
            <v>1998081408383018</v>
          </cell>
          <cell r="I2311" t="str">
            <v>99</v>
          </cell>
          <cell r="J2311">
            <v>33349559.829999998</v>
          </cell>
          <cell r="K2311">
            <v>27000000</v>
          </cell>
          <cell r="L2311">
            <v>0</v>
          </cell>
          <cell r="M2311">
            <v>0</v>
          </cell>
          <cell r="N2311">
            <v>0</v>
          </cell>
          <cell r="O2311">
            <v>27000000</v>
          </cell>
          <cell r="P2311">
            <v>42304353.229999997</v>
          </cell>
          <cell r="Q2311" t="str">
            <v>A</v>
          </cell>
          <cell r="R2311" t="str">
            <v>Y</v>
          </cell>
          <cell r="S2311" t="str">
            <v>001400000000000000000003955305</v>
          </cell>
        </row>
        <row r="2312">
          <cell r="A2312">
            <v>39172</v>
          </cell>
          <cell r="B2312" t="str">
            <v>2002-04-07-16.29.47.032004</v>
          </cell>
          <cell r="C2312" t="str">
            <v>2002-04-07-16.29.47.032004</v>
          </cell>
          <cell r="D2312" t="str">
            <v>ขาย</v>
          </cell>
          <cell r="E2312" t="str">
            <v>61199300090</v>
          </cell>
          <cell r="F2312" t="b">
            <v>0</v>
          </cell>
          <cell r="G2312" t="str">
            <v>มารีน่า ปาร์ค วิลล์  บจ.</v>
          </cell>
          <cell r="H2312" t="str">
            <v>1998081408383018</v>
          </cell>
          <cell r="I2312" t="str">
            <v>99</v>
          </cell>
          <cell r="J2312">
            <v>7993880.0099999998</v>
          </cell>
          <cell r="K2312">
            <v>6500000</v>
          </cell>
          <cell r="L2312">
            <v>0</v>
          </cell>
          <cell r="M2312">
            <v>0</v>
          </cell>
          <cell r="N2312">
            <v>0</v>
          </cell>
          <cell r="O2312">
            <v>6500000</v>
          </cell>
          <cell r="P2312">
            <v>10149653.970000001</v>
          </cell>
          <cell r="Q2312" t="str">
            <v>A</v>
          </cell>
          <cell r="R2312" t="str">
            <v>Y</v>
          </cell>
          <cell r="S2312" t="str">
            <v>001400000000000000000003955305</v>
          </cell>
        </row>
        <row r="2313">
          <cell r="A2313">
            <v>39172</v>
          </cell>
          <cell r="B2313" t="str">
            <v>2002-04-07-16.29.47.288664</v>
          </cell>
          <cell r="C2313" t="str">
            <v>2002-04-07-16.29.47.288664</v>
          </cell>
          <cell r="D2313" t="str">
            <v>CS</v>
          </cell>
          <cell r="E2313" t="str">
            <v>61199300260</v>
          </cell>
          <cell r="F2313" t="b">
            <v>0</v>
          </cell>
          <cell r="G2313" t="str">
            <v>เกษียร สุริยพงศ์ประไพ</v>
          </cell>
          <cell r="H2313" t="str">
            <v>1998081408380090</v>
          </cell>
          <cell r="I2313" t="str">
            <v>99</v>
          </cell>
          <cell r="J2313">
            <v>6918565.04</v>
          </cell>
          <cell r="K2313">
            <v>4900000</v>
          </cell>
          <cell r="L2313">
            <v>0</v>
          </cell>
          <cell r="M2313">
            <v>0</v>
          </cell>
          <cell r="N2313">
            <v>5852.9</v>
          </cell>
          <cell r="O2313">
            <v>4900000</v>
          </cell>
          <cell r="P2313">
            <v>8546103.3900000006</v>
          </cell>
          <cell r="Q2313" t="str">
            <v>A</v>
          </cell>
          <cell r="R2313" t="str">
            <v>N</v>
          </cell>
          <cell r="S2313" t="str">
            <v>001400000000000000000004394550</v>
          </cell>
        </row>
        <row r="2314">
          <cell r="A2314">
            <v>39172</v>
          </cell>
          <cell r="B2314" t="str">
            <v>2002-04-28-17.17.59.330300</v>
          </cell>
          <cell r="C2314" t="str">
            <v>2002-04-28-17.17.59.330300</v>
          </cell>
          <cell r="D2314" t="str">
            <v>CS</v>
          </cell>
          <cell r="E2314" t="str">
            <v>61199300367</v>
          </cell>
          <cell r="F2314" t="b">
            <v>0</v>
          </cell>
          <cell r="G2314" t="str">
            <v>พรพิสูจน์ สังขรัตน์</v>
          </cell>
          <cell r="H2314" t="str">
            <v>2001120406180237</v>
          </cell>
          <cell r="I2314" t="str">
            <v>99</v>
          </cell>
          <cell r="J2314">
            <v>2008357.41</v>
          </cell>
          <cell r="K2314">
            <v>1158861.1100000001</v>
          </cell>
          <cell r="L2314">
            <v>0</v>
          </cell>
          <cell r="M2314">
            <v>0</v>
          </cell>
          <cell r="N2314">
            <v>0</v>
          </cell>
          <cell r="O2314">
            <v>1158861.1100000001</v>
          </cell>
          <cell r="P2314">
            <v>1951049.26</v>
          </cell>
          <cell r="Q2314" t="str">
            <v>A</v>
          </cell>
          <cell r="R2314" t="str">
            <v>N</v>
          </cell>
          <cell r="S2314" t="str">
            <v>001400000000000000000003617985</v>
          </cell>
        </row>
        <row r="2315">
          <cell r="A2315">
            <v>39172</v>
          </cell>
          <cell r="B2315" t="str">
            <v>2000-04-11-18.22.56.305526</v>
          </cell>
          <cell r="C2315" t="str">
            <v>2000-04-11-18.22.56.305526</v>
          </cell>
          <cell r="D2315" t="str">
            <v>ขาย</v>
          </cell>
          <cell r="E2315" t="str">
            <v>61199310556</v>
          </cell>
          <cell r="F2315" t="b">
            <v>0</v>
          </cell>
          <cell r="G2315" t="str">
            <v>ณัฐวุฒิ คงพิบูลย์</v>
          </cell>
          <cell r="H2315" t="str">
            <v>1998081408323047</v>
          </cell>
          <cell r="I2315" t="str">
            <v>99</v>
          </cell>
          <cell r="J2315">
            <v>386243.77</v>
          </cell>
          <cell r="K2315">
            <v>0</v>
          </cell>
          <cell r="L2315">
            <v>0</v>
          </cell>
          <cell r="M2315">
            <v>0</v>
          </cell>
          <cell r="N2315">
            <v>0</v>
          </cell>
          <cell r="O2315">
            <v>0</v>
          </cell>
          <cell r="P2315">
            <v>358041.61</v>
          </cell>
          <cell r="Q2315" t="str">
            <v>A</v>
          </cell>
          <cell r="R2315">
            <v>0</v>
          </cell>
          <cell r="S2315" t="str">
            <v>001400000000000000000000688340</v>
          </cell>
        </row>
        <row r="2316">
          <cell r="A2316">
            <v>39172</v>
          </cell>
          <cell r="B2316" t="str">
            <v>2001-06-02-08.57.51.784221</v>
          </cell>
          <cell r="C2316" t="str">
            <v>2001-06-02-08.57.51.784221</v>
          </cell>
          <cell r="D2316" t="str">
            <v>ไม่ขาย</v>
          </cell>
          <cell r="E2316" t="str">
            <v>61199310603</v>
          </cell>
          <cell r="F2316" t="b">
            <v>0</v>
          </cell>
          <cell r="G2316" t="str">
            <v>หงษ์ทอง ศรีพิบูลย์,พนิดา ศรีพิบูลย์</v>
          </cell>
          <cell r="H2316" t="str">
            <v>1998081408371976</v>
          </cell>
          <cell r="I2316" t="str">
            <v>99</v>
          </cell>
          <cell r="J2316">
            <v>684107.22</v>
          </cell>
          <cell r="K2316">
            <v>396232.51</v>
          </cell>
          <cell r="L2316">
            <v>0</v>
          </cell>
          <cell r="M2316">
            <v>0</v>
          </cell>
          <cell r="N2316">
            <v>0</v>
          </cell>
          <cell r="O2316">
            <v>396232.51</v>
          </cell>
          <cell r="P2316">
            <v>999174.27</v>
          </cell>
          <cell r="Q2316" t="str">
            <v>A</v>
          </cell>
          <cell r="R2316">
            <v>0</v>
          </cell>
          <cell r="S2316" t="str">
            <v>001400000000000000000003653755</v>
          </cell>
        </row>
        <row r="2318">
          <cell r="A2318">
            <v>39172</v>
          </cell>
          <cell r="B2318" t="str">
            <v>2004-08-02-02.45.02.061523</v>
          </cell>
          <cell r="C2318" t="str">
            <v>2004-08-02-02.45.02.061523</v>
          </cell>
          <cell r="D2318" t="str">
            <v>ไม่ขาย</v>
          </cell>
          <cell r="E2318" t="str">
            <v>61199310807</v>
          </cell>
          <cell r="F2318" t="b">
            <v>0</v>
          </cell>
          <cell r="G2318" t="str">
            <v>เดชา ตั๊นยิดเส็ง,ศุภชัย น้อยสง่า</v>
          </cell>
          <cell r="H2318" t="str">
            <v>2000030317180276</v>
          </cell>
          <cell r="I2318" t="str">
            <v>99</v>
          </cell>
          <cell r="J2318">
            <v>818678.93</v>
          </cell>
          <cell r="K2318">
            <v>366299.29</v>
          </cell>
          <cell r="L2318">
            <v>0</v>
          </cell>
          <cell r="M2318">
            <v>0</v>
          </cell>
          <cell r="N2318">
            <v>0</v>
          </cell>
          <cell r="O2318">
            <v>366299.29</v>
          </cell>
          <cell r="P2318">
            <v>851059.48</v>
          </cell>
          <cell r="Q2318" t="str">
            <v>A</v>
          </cell>
          <cell r="R2318" t="str">
            <v>N</v>
          </cell>
          <cell r="S2318" t="str">
            <v>001400000000000000000003307230</v>
          </cell>
        </row>
        <row r="2320">
          <cell r="A2320">
            <v>39172</v>
          </cell>
          <cell r="B2320" t="str">
            <v>2001-06-02-08.51.25.649757</v>
          </cell>
          <cell r="C2320" t="str">
            <v>2001-06-02-08.51.25.649757</v>
          </cell>
          <cell r="D2320" t="str">
            <v>ขาย</v>
          </cell>
          <cell r="E2320" t="str">
            <v>61199310831</v>
          </cell>
          <cell r="F2320" t="b">
            <v>0</v>
          </cell>
          <cell r="G2320" t="str">
            <v>เบี้ยว บุญชู,อุไรวรรณ แก้วอุไร</v>
          </cell>
          <cell r="H2320" t="str">
            <v>1998100420580379</v>
          </cell>
          <cell r="I2320" t="str">
            <v>99</v>
          </cell>
          <cell r="J2320">
            <v>482938.76</v>
          </cell>
          <cell r="K2320">
            <v>15330.29</v>
          </cell>
          <cell r="L2320">
            <v>0</v>
          </cell>
          <cell r="M2320">
            <v>0</v>
          </cell>
          <cell r="N2320">
            <v>1290.42</v>
          </cell>
          <cell r="O2320">
            <v>15330.29</v>
          </cell>
          <cell r="P2320">
            <v>359748.5</v>
          </cell>
          <cell r="Q2320" t="str">
            <v>A</v>
          </cell>
          <cell r="R2320" t="str">
            <v>N</v>
          </cell>
          <cell r="S2320" t="str">
            <v>001400000000000000000003645260</v>
          </cell>
        </row>
        <row r="2322">
          <cell r="A2322">
            <v>39172</v>
          </cell>
          <cell r="B2322" t="str">
            <v>2002-04-28-17.17.59.330300</v>
          </cell>
          <cell r="C2322" t="str">
            <v>2002-04-28-17.17.59.330300</v>
          </cell>
          <cell r="D2322" t="str">
            <v>CS</v>
          </cell>
          <cell r="E2322" t="str">
            <v>61199610013</v>
          </cell>
          <cell r="F2322" t="b">
            <v>0</v>
          </cell>
          <cell r="G2322" t="str">
            <v>พรพิสูจน์ สังขรัตน์</v>
          </cell>
          <cell r="H2322" t="str">
            <v>2001120406180237</v>
          </cell>
          <cell r="I2322" t="str">
            <v>99</v>
          </cell>
          <cell r="J2322">
            <v>2489725.79</v>
          </cell>
          <cell r="K2322">
            <v>1000000</v>
          </cell>
          <cell r="L2322">
            <v>0</v>
          </cell>
          <cell r="M2322">
            <v>0</v>
          </cell>
          <cell r="N2322">
            <v>0</v>
          </cell>
          <cell r="O2322">
            <v>1000000</v>
          </cell>
          <cell r="P2322">
            <v>3390821.61</v>
          </cell>
          <cell r="Q2322" t="str">
            <v>A</v>
          </cell>
          <cell r="R2322" t="str">
            <v>N</v>
          </cell>
          <cell r="S2322" t="str">
            <v>001400000000000000000003617985</v>
          </cell>
        </row>
        <row r="2323">
          <cell r="A2323">
            <v>39172</v>
          </cell>
          <cell r="B2323" t="str">
            <v>2001-06-02-08.37.55.534049</v>
          </cell>
          <cell r="C2323" t="str">
            <v>2001-06-02-08.37.55.534049</v>
          </cell>
          <cell r="D2323" t="str">
            <v>ขาย</v>
          </cell>
          <cell r="E2323" t="str">
            <v>61199610116</v>
          </cell>
          <cell r="F2323" t="b">
            <v>0</v>
          </cell>
          <cell r="G2323" t="str">
            <v>วิทูร ทิพยะวัฒน์</v>
          </cell>
          <cell r="H2323" t="str">
            <v>2005060210290200</v>
          </cell>
          <cell r="I2323" t="str">
            <v>99</v>
          </cell>
          <cell r="J2323">
            <v>3775258.28</v>
          </cell>
          <cell r="K2323">
            <v>3303598.94</v>
          </cell>
          <cell r="L2323">
            <v>0</v>
          </cell>
          <cell r="M2323">
            <v>0</v>
          </cell>
          <cell r="N2323">
            <v>0</v>
          </cell>
          <cell r="O2323">
            <v>3303598.94</v>
          </cell>
          <cell r="P2323">
            <v>999484.25</v>
          </cell>
          <cell r="Q2323" t="str">
            <v>N</v>
          </cell>
          <cell r="R2323" t="str">
            <v>N</v>
          </cell>
          <cell r="S2323" t="str">
            <v>001400000000000000000003617489</v>
          </cell>
        </row>
        <row r="2324">
          <cell r="A2324">
            <v>39172</v>
          </cell>
          <cell r="B2324" t="str">
            <v>2003-12-15-16.45.27.511924</v>
          </cell>
          <cell r="C2324" t="str">
            <v>2003-12-15-16.45.27.511924</v>
          </cell>
          <cell r="D2324" t="str">
            <v>ขาย</v>
          </cell>
          <cell r="E2324" t="str">
            <v>61199610132</v>
          </cell>
          <cell r="F2324" t="b">
            <v>0</v>
          </cell>
          <cell r="G2324" t="str">
            <v>สมคิด ศรีเสถียร,สุธาทิพย์ ศรีเสถียร</v>
          </cell>
          <cell r="H2324" t="str">
            <v>2005070117250282</v>
          </cell>
          <cell r="I2324" t="str">
            <v>99</v>
          </cell>
          <cell r="J2324">
            <v>751785.11</v>
          </cell>
          <cell r="K2324">
            <v>751785.11</v>
          </cell>
          <cell r="L2324">
            <v>0</v>
          </cell>
          <cell r="M2324">
            <v>0</v>
          </cell>
          <cell r="N2324">
            <v>0</v>
          </cell>
          <cell r="O2324">
            <v>751785.11</v>
          </cell>
          <cell r="P2324">
            <v>142606.23000000001</v>
          </cell>
          <cell r="Q2324" t="str">
            <v>N</v>
          </cell>
          <cell r="R2324" t="str">
            <v>N</v>
          </cell>
          <cell r="S2324" t="str">
            <v>001400000000000000000007327218</v>
          </cell>
        </row>
        <row r="2326">
          <cell r="A2326">
            <v>39172</v>
          </cell>
          <cell r="B2326" t="str">
            <v>2001-06-02-08.55.20.499658</v>
          </cell>
          <cell r="C2326" t="str">
            <v>2001-06-02-08.55.20.499658</v>
          </cell>
          <cell r="D2326" t="str">
            <v>ขาย</v>
          </cell>
          <cell r="E2326" t="str">
            <v>61203002092</v>
          </cell>
          <cell r="F2326" t="b">
            <v>0</v>
          </cell>
          <cell r="G2326" t="str">
            <v>สมชาย เสรีสมนึก</v>
          </cell>
          <cell r="H2326" t="str">
            <v>1998090821044037</v>
          </cell>
          <cell r="I2326" t="str">
            <v>03</v>
          </cell>
          <cell r="J2326">
            <v>300000</v>
          </cell>
          <cell r="K2326">
            <v>332719.15999999997</v>
          </cell>
          <cell r="L2326">
            <v>0</v>
          </cell>
          <cell r="M2326">
            <v>0</v>
          </cell>
          <cell r="N2326">
            <v>0</v>
          </cell>
          <cell r="O2326">
            <v>0</v>
          </cell>
          <cell r="P2326">
            <v>2324.4699999999998</v>
          </cell>
          <cell r="Q2326" t="str">
            <v>A</v>
          </cell>
          <cell r="R2326">
            <v>0</v>
          </cell>
          <cell r="S2326" t="str">
            <v>001400000000000000000003081202</v>
          </cell>
        </row>
        <row r="2327">
          <cell r="A2327">
            <v>39172</v>
          </cell>
          <cell r="B2327" t="str">
            <v>2000-12-23-06.18.10.594544</v>
          </cell>
          <cell r="C2327" t="str">
            <v>2000-12-23-06.18.10.594544</v>
          </cell>
          <cell r="D2327" t="str">
            <v>ขาย</v>
          </cell>
          <cell r="E2327" t="str">
            <v>61230003450</v>
          </cell>
          <cell r="F2327" t="b">
            <v>0</v>
          </cell>
          <cell r="G2327" t="str">
            <v>วีระ ดิษฐ์ปาน</v>
          </cell>
          <cell r="H2327" t="str">
            <v>1998090821045465</v>
          </cell>
          <cell r="I2327" t="str">
            <v>30</v>
          </cell>
          <cell r="J2327">
            <v>347671.33</v>
          </cell>
          <cell r="K2327">
            <v>253817.72</v>
          </cell>
          <cell r="L2327">
            <v>0</v>
          </cell>
          <cell r="M2327">
            <v>0</v>
          </cell>
          <cell r="N2327">
            <v>0</v>
          </cell>
          <cell r="O2327">
            <v>253817.72</v>
          </cell>
          <cell r="P2327">
            <v>313.43</v>
          </cell>
          <cell r="Q2327" t="str">
            <v>N</v>
          </cell>
          <cell r="R2327" t="str">
            <v>Y</v>
          </cell>
          <cell r="S2327" t="str">
            <v>001400000000000000000003257107</v>
          </cell>
        </row>
        <row r="2328">
          <cell r="A2328">
            <v>39172</v>
          </cell>
          <cell r="B2328" t="str">
            <v>2001-06-02-08.51.30.772189</v>
          </cell>
          <cell r="C2328" t="str">
            <v>2001-06-02-08.51.30.772189</v>
          </cell>
          <cell r="D2328" t="str">
            <v>ขาย</v>
          </cell>
          <cell r="E2328" t="str">
            <v>61231002180</v>
          </cell>
          <cell r="F2328" t="b">
            <v>0</v>
          </cell>
          <cell r="G2328" t="str">
            <v>เซ่ใน ใจเจือธรรม</v>
          </cell>
          <cell r="H2328" t="str">
            <v>1998081408411622</v>
          </cell>
          <cell r="I2328" t="str">
            <v>31</v>
          </cell>
          <cell r="J2328">
            <v>300000</v>
          </cell>
          <cell r="K2328">
            <v>236089.83</v>
          </cell>
          <cell r="L2328">
            <v>0</v>
          </cell>
          <cell r="M2328">
            <v>0</v>
          </cell>
          <cell r="N2328">
            <v>0</v>
          </cell>
          <cell r="O2328">
            <v>236089.83</v>
          </cell>
          <cell r="P2328">
            <v>19284.29</v>
          </cell>
          <cell r="Q2328" t="str">
            <v>N</v>
          </cell>
          <cell r="R2328" t="str">
            <v>Y</v>
          </cell>
          <cell r="S2328" t="str">
            <v>001400000000000000000003082563</v>
          </cell>
        </row>
        <row r="2329">
          <cell r="A2329">
            <v>39172</v>
          </cell>
          <cell r="B2329" t="str">
            <v>2001-06-24-03.49.10.278010</v>
          </cell>
          <cell r="C2329" t="str">
            <v>2001-06-24-03.49.10.278010</v>
          </cell>
          <cell r="D2329" t="str">
            <v>CS</v>
          </cell>
          <cell r="E2329" t="str">
            <v>61299030245</v>
          </cell>
          <cell r="F2329" t="b">
            <v>0</v>
          </cell>
          <cell r="G2329" t="str">
            <v>สมชาย วัฒนากร</v>
          </cell>
          <cell r="H2329" t="str">
            <v>2000040922552900</v>
          </cell>
          <cell r="I2329" t="str">
            <v>99</v>
          </cell>
          <cell r="J2329">
            <v>6170857.6299999999</v>
          </cell>
          <cell r="K2329">
            <v>5353296.95</v>
          </cell>
          <cell r="L2329">
            <v>0</v>
          </cell>
          <cell r="M2329">
            <v>200000</v>
          </cell>
          <cell r="N2329">
            <v>0</v>
          </cell>
          <cell r="O2329">
            <v>5353296.95</v>
          </cell>
          <cell r="P2329">
            <v>6335877.8099999996</v>
          </cell>
          <cell r="Q2329" t="str">
            <v>A</v>
          </cell>
          <cell r="R2329" t="str">
            <v>N</v>
          </cell>
          <cell r="S2329" t="str">
            <v>001400000000000000000002825914</v>
          </cell>
        </row>
        <row r="2330">
          <cell r="A2330">
            <v>39172</v>
          </cell>
          <cell r="B2330" t="str">
            <v>2002-04-28-16.45.01.739206</v>
          </cell>
          <cell r="C2330" t="str">
            <v>2002-04-28-16.45.01.739206</v>
          </cell>
          <cell r="D2330" t="str">
            <v>ขาย</v>
          </cell>
          <cell r="E2330" t="str">
            <v>61299030318</v>
          </cell>
          <cell r="F2330" t="b">
            <v>0</v>
          </cell>
          <cell r="G2330" t="str">
            <v>เกียรติศักดิ์ ผาสุก</v>
          </cell>
          <cell r="H2330" t="str">
            <v>2004040204350097</v>
          </cell>
          <cell r="I2330" t="str">
            <v>99</v>
          </cell>
          <cell r="J2330">
            <v>8833240.2799999993</v>
          </cell>
          <cell r="K2330">
            <v>5252376.54</v>
          </cell>
          <cell r="L2330">
            <v>0</v>
          </cell>
          <cell r="M2330">
            <v>0</v>
          </cell>
          <cell r="N2330">
            <v>0</v>
          </cell>
          <cell r="O2330">
            <v>5252376.54</v>
          </cell>
          <cell r="P2330">
            <v>7227944.7699999996</v>
          </cell>
          <cell r="Q2330" t="str">
            <v>A</v>
          </cell>
          <cell r="R2330" t="str">
            <v>N</v>
          </cell>
          <cell r="S2330" t="str">
            <v>001400000000000000000005151706</v>
          </cell>
        </row>
        <row r="2331">
          <cell r="A2331">
            <v>39172</v>
          </cell>
          <cell r="B2331" t="str">
            <v>2001-06-24-03.49.10.278010</v>
          </cell>
          <cell r="C2331" t="str">
            <v>2001-06-24-03.49.10.278010</v>
          </cell>
          <cell r="D2331" t="str">
            <v>CS</v>
          </cell>
          <cell r="E2331" t="str">
            <v>61299300275</v>
          </cell>
          <cell r="F2331" t="b">
            <v>0</v>
          </cell>
          <cell r="G2331" t="str">
            <v>สมชาย วัฒนากร</v>
          </cell>
          <cell r="H2331" t="str">
            <v>2000040922552900</v>
          </cell>
          <cell r="I2331" t="str">
            <v>99</v>
          </cell>
          <cell r="J2331">
            <v>2845549.28</v>
          </cell>
          <cell r="K2331">
            <v>1921334.72</v>
          </cell>
          <cell r="L2331">
            <v>0</v>
          </cell>
          <cell r="M2331">
            <v>0</v>
          </cell>
          <cell r="N2331">
            <v>0</v>
          </cell>
          <cell r="O2331">
            <v>1921334.72</v>
          </cell>
          <cell r="P2331">
            <v>2757641.63</v>
          </cell>
          <cell r="Q2331" t="str">
            <v>A</v>
          </cell>
          <cell r="R2331" t="str">
            <v>N</v>
          </cell>
          <cell r="S2331" t="str">
            <v>001400000000000000000002825914</v>
          </cell>
        </row>
        <row r="2332">
          <cell r="A2332">
            <v>39172</v>
          </cell>
          <cell r="B2332" t="str">
            <v>2002-04-28-16.45.01.739206</v>
          </cell>
          <cell r="C2332" t="str">
            <v>2002-04-28-16.45.01.739206</v>
          </cell>
          <cell r="D2332" t="str">
            <v>ขาย</v>
          </cell>
          <cell r="E2332" t="str">
            <v>61299300348</v>
          </cell>
          <cell r="F2332" t="b">
            <v>0</v>
          </cell>
          <cell r="G2332" t="str">
            <v>เกียรติศักดิ์ ผาสุก</v>
          </cell>
          <cell r="H2332" t="str">
            <v>2004040204350097</v>
          </cell>
          <cell r="I2332" t="str">
            <v>99</v>
          </cell>
          <cell r="J2332">
            <v>2086174.28</v>
          </cell>
          <cell r="K2332">
            <v>1295930.96</v>
          </cell>
          <cell r="L2332">
            <v>0</v>
          </cell>
          <cell r="M2332">
            <v>0</v>
          </cell>
          <cell r="N2332">
            <v>0</v>
          </cell>
          <cell r="O2332">
            <v>1295930.96</v>
          </cell>
          <cell r="P2332">
            <v>1466537.54</v>
          </cell>
          <cell r="Q2332" t="str">
            <v>A</v>
          </cell>
          <cell r="R2332" t="str">
            <v>N</v>
          </cell>
          <cell r="S2332" t="str">
            <v>001400000000000000000005151706</v>
          </cell>
        </row>
        <row r="2333">
          <cell r="A2333">
            <v>39172</v>
          </cell>
          <cell r="B2333" t="str">
            <v>2001-06-02-08.25.52.257287</v>
          </cell>
          <cell r="C2333" t="str">
            <v>2001-06-02-08.25.52.257287</v>
          </cell>
          <cell r="D2333" t="str">
            <v>ขาย</v>
          </cell>
          <cell r="E2333" t="str">
            <v>61330006706</v>
          </cell>
          <cell r="F2333" t="b">
            <v>0</v>
          </cell>
          <cell r="G2333" t="str">
            <v>สุนทร คงคานิ่ง</v>
          </cell>
          <cell r="H2333" t="str">
            <v>2003100209212416</v>
          </cell>
          <cell r="I2333" t="str">
            <v>30</v>
          </cell>
          <cell r="J2333">
            <v>13800000</v>
          </cell>
          <cell r="K2333">
            <v>12590269.779999999</v>
          </cell>
          <cell r="L2333">
            <v>0</v>
          </cell>
          <cell r="M2333">
            <v>0</v>
          </cell>
          <cell r="N2333">
            <v>24675.27</v>
          </cell>
          <cell r="O2333">
            <v>12590269.779999999</v>
          </cell>
          <cell r="P2333">
            <v>4101308.78</v>
          </cell>
          <cell r="Q2333" t="str">
            <v>A</v>
          </cell>
          <cell r="R2333" t="str">
            <v>N</v>
          </cell>
          <cell r="S2333" t="str">
            <v>001400000000000000000002788143</v>
          </cell>
        </row>
        <row r="2334">
          <cell r="A2334">
            <v>39172</v>
          </cell>
          <cell r="B2334" t="str">
            <v>2003-08-25-15.55.03.710302</v>
          </cell>
          <cell r="C2334" t="str">
            <v>2003-08-25-15.55.03.710302</v>
          </cell>
          <cell r="D2334" t="str">
            <v>ไม่ขายเฉพาะ LG</v>
          </cell>
          <cell r="E2334" t="str">
            <v>61330006748</v>
          </cell>
          <cell r="F2334" t="b">
            <v>0</v>
          </cell>
          <cell r="G2334" t="str">
            <v>ทวีศิลป์ กำแพงเพชร</v>
          </cell>
          <cell r="H2334" t="str">
            <v>2004010107514237</v>
          </cell>
          <cell r="I2334" t="str">
            <v>30</v>
          </cell>
          <cell r="J2334">
            <v>7500000</v>
          </cell>
          <cell r="K2334">
            <v>0</v>
          </cell>
          <cell r="L2334">
            <v>0</v>
          </cell>
          <cell r="M2334">
            <v>0</v>
          </cell>
          <cell r="N2334">
            <v>31845.34</v>
          </cell>
          <cell r="O2334">
            <v>0</v>
          </cell>
          <cell r="P2334">
            <v>1981320.61</v>
          </cell>
          <cell r="Q2334" t="str">
            <v>A</v>
          </cell>
          <cell r="R2334" t="str">
            <v>N</v>
          </cell>
          <cell r="S2334" t="str">
            <v>001400000000000000000007051113</v>
          </cell>
        </row>
        <row r="2335">
          <cell r="A2335">
            <v>39172</v>
          </cell>
          <cell r="B2335" t="str">
            <v>2003-06-20-09.17.54.120535</v>
          </cell>
          <cell r="C2335" t="str">
            <v>2003-06-20-09.17.54.120535</v>
          </cell>
          <cell r="D2335" t="str">
            <v>ขาย</v>
          </cell>
          <cell r="E2335" t="str">
            <v>61332000170</v>
          </cell>
          <cell r="F2335" t="b">
            <v>0</v>
          </cell>
          <cell r="G2335" t="str">
            <v>นาย สุรินทร์ พุ่มวิวัฒนศิริกุล</v>
          </cell>
          <cell r="H2335" t="str">
            <v>2003110117242349</v>
          </cell>
          <cell r="I2335" t="str">
            <v>32</v>
          </cell>
          <cell r="J2335">
            <v>2386000</v>
          </cell>
          <cell r="K2335">
            <v>2386000</v>
          </cell>
          <cell r="L2335">
            <v>0</v>
          </cell>
          <cell r="M2335">
            <v>0</v>
          </cell>
          <cell r="N2335">
            <v>0</v>
          </cell>
          <cell r="O2335">
            <v>0</v>
          </cell>
          <cell r="P2335">
            <v>396337.47</v>
          </cell>
          <cell r="Q2335" t="str">
            <v>A</v>
          </cell>
          <cell r="R2335" t="str">
            <v>N</v>
          </cell>
          <cell r="S2335" t="str">
            <v>001400000000000000000006895618</v>
          </cell>
        </row>
        <row r="2336">
          <cell r="A2336">
            <v>39172</v>
          </cell>
          <cell r="B2336" t="str">
            <v>2003-08-25-15.55.03.710302</v>
          </cell>
          <cell r="C2336" t="str">
            <v>2003-08-25-15.55.03.710302</v>
          </cell>
          <cell r="D2336" t="str">
            <v>ไม่ขายเฉพาะ LG</v>
          </cell>
          <cell r="E2336" t="str">
            <v>61332000219</v>
          </cell>
          <cell r="F2336" t="b">
            <v>0</v>
          </cell>
          <cell r="G2336" t="str">
            <v>นาย ทวีศิลป์ กำแพงเพชร</v>
          </cell>
          <cell r="H2336" t="str">
            <v>2006090117280055</v>
          </cell>
          <cell r="I2336" t="str">
            <v>32</v>
          </cell>
          <cell r="J2336">
            <v>7230000</v>
          </cell>
          <cell r="K2336">
            <v>6599000</v>
          </cell>
          <cell r="L2336">
            <v>1084.77</v>
          </cell>
          <cell r="M2336">
            <v>0</v>
          </cell>
          <cell r="N2336">
            <v>0</v>
          </cell>
          <cell r="O2336">
            <v>0</v>
          </cell>
          <cell r="P2336">
            <v>0</v>
          </cell>
          <cell r="Q2336" t="str">
            <v>N</v>
          </cell>
          <cell r="R2336" t="str">
            <v>N</v>
          </cell>
          <cell r="S2336" t="str">
            <v>001400000000000000000007051113</v>
          </cell>
        </row>
        <row r="2337">
          <cell r="A2337">
            <v>39172</v>
          </cell>
          <cell r="B2337" t="str">
            <v>2001-06-02-08.25.52.257287</v>
          </cell>
          <cell r="C2337" t="str">
            <v>2001-06-02-08.25.52.257287</v>
          </cell>
          <cell r="D2337" t="str">
            <v>ขาย</v>
          </cell>
          <cell r="E2337" t="str">
            <v>61360001865</v>
          </cell>
          <cell r="F2337" t="b">
            <v>0</v>
          </cell>
          <cell r="G2337" t="str">
            <v>สุนทร คงคานิ่ง</v>
          </cell>
          <cell r="H2337" t="str">
            <v>2003100209212416</v>
          </cell>
          <cell r="I2337" t="str">
            <v>60</v>
          </cell>
          <cell r="J2337">
            <v>100000</v>
          </cell>
          <cell r="K2337">
            <v>0</v>
          </cell>
          <cell r="L2337">
            <v>0</v>
          </cell>
          <cell r="M2337">
            <v>0</v>
          </cell>
          <cell r="N2337">
            <v>0</v>
          </cell>
          <cell r="O2337">
            <v>0</v>
          </cell>
          <cell r="P2337">
            <v>0</v>
          </cell>
          <cell r="Q2337" t="str">
            <v>A</v>
          </cell>
          <cell r="R2337" t="str">
            <v>N</v>
          </cell>
          <cell r="S2337" t="str">
            <v>001400000000000000000002788143</v>
          </cell>
        </row>
        <row r="2338">
          <cell r="A2338">
            <v>39172</v>
          </cell>
          <cell r="B2338" t="str">
            <v>2003-06-20-09.17.54.120535</v>
          </cell>
          <cell r="C2338" t="str">
            <v>2003-06-20-09.17.54.120535</v>
          </cell>
          <cell r="D2338" t="str">
            <v>ขาย</v>
          </cell>
          <cell r="E2338" t="str">
            <v>61360001962</v>
          </cell>
          <cell r="F2338" t="b">
            <v>0</v>
          </cell>
          <cell r="G2338" t="str">
            <v>นาย สุรินทร์ พุ่มวิวัฒนศิริกุล</v>
          </cell>
          <cell r="H2338" t="str">
            <v>2003110117242349</v>
          </cell>
          <cell r="I2338" t="str">
            <v>60</v>
          </cell>
          <cell r="J2338">
            <v>300000</v>
          </cell>
          <cell r="K2338">
            <v>0</v>
          </cell>
          <cell r="L2338">
            <v>0</v>
          </cell>
          <cell r="M2338">
            <v>0</v>
          </cell>
          <cell r="N2338">
            <v>0</v>
          </cell>
          <cell r="O2338">
            <v>0</v>
          </cell>
          <cell r="P2338">
            <v>0</v>
          </cell>
          <cell r="Q2338" t="str">
            <v>A</v>
          </cell>
          <cell r="R2338" t="str">
            <v>N</v>
          </cell>
          <cell r="S2338" t="str">
            <v>001400000000000000000006895618</v>
          </cell>
        </row>
        <row r="2339">
          <cell r="A2339">
            <v>39172</v>
          </cell>
          <cell r="B2339" t="str">
            <v>2003-08-25-15.55.03.710302</v>
          </cell>
          <cell r="C2339" t="str">
            <v>2003-08-25-15.55.03.710302</v>
          </cell>
          <cell r="D2339" t="str">
            <v>ไม่ขายเฉพาะ LG</v>
          </cell>
          <cell r="E2339" t="str">
            <v>61360001970</v>
          </cell>
          <cell r="F2339" t="b">
            <v>0</v>
          </cell>
          <cell r="G2339" t="str">
            <v>ทวีศิลป์ กำแพงเพชร</v>
          </cell>
          <cell r="H2339" t="str">
            <v>2004010107514237</v>
          </cell>
          <cell r="I2339" t="str">
            <v>60</v>
          </cell>
          <cell r="J2339">
            <v>440000</v>
          </cell>
          <cell r="K2339">
            <v>0</v>
          </cell>
          <cell r="L2339">
            <v>0</v>
          </cell>
          <cell r="M2339">
            <v>0</v>
          </cell>
          <cell r="N2339">
            <v>0</v>
          </cell>
          <cell r="O2339">
            <v>0</v>
          </cell>
          <cell r="P2339">
            <v>0</v>
          </cell>
          <cell r="Q2339" t="str">
            <v>A</v>
          </cell>
          <cell r="R2339" t="str">
            <v>N</v>
          </cell>
          <cell r="S2339" t="str">
            <v>001400000000000000000007051113</v>
          </cell>
        </row>
        <row r="2340">
          <cell r="A2340">
            <v>39172</v>
          </cell>
          <cell r="B2340" t="str">
            <v>2000-04-11-18.22.58.270889</v>
          </cell>
          <cell r="C2340" t="str">
            <v>2000-04-11-18.22.58.270889</v>
          </cell>
          <cell r="D2340" t="str">
            <v>ไม่ขาย</v>
          </cell>
          <cell r="E2340" t="str">
            <v>61399300028</v>
          </cell>
          <cell r="F2340" t="b">
            <v>0</v>
          </cell>
          <cell r="G2340" t="str">
            <v>ศิริลักษณ์ เยี่ยมประภา</v>
          </cell>
          <cell r="H2340" t="str">
            <v>1998081408434463</v>
          </cell>
          <cell r="I2340" t="str">
            <v>99</v>
          </cell>
          <cell r="J2340">
            <v>304410.14</v>
          </cell>
          <cell r="K2340">
            <v>260000</v>
          </cell>
          <cell r="L2340">
            <v>0</v>
          </cell>
          <cell r="M2340">
            <v>10718</v>
          </cell>
          <cell r="N2340">
            <v>0</v>
          </cell>
          <cell r="O2340">
            <v>260000</v>
          </cell>
          <cell r="P2340">
            <v>765910.12</v>
          </cell>
          <cell r="Q2340" t="str">
            <v>A</v>
          </cell>
          <cell r="R2340">
            <v>0</v>
          </cell>
          <cell r="S2340" t="str">
            <v>001400000000000000000000688350</v>
          </cell>
        </row>
        <row r="2341">
          <cell r="A2341">
            <v>39172</v>
          </cell>
          <cell r="B2341" t="str">
            <v>2003-01-09-10.40.00.799071</v>
          </cell>
          <cell r="C2341" t="str">
            <v>2003-01-09-10.40.00.799071</v>
          </cell>
          <cell r="D2341" t="str">
            <v>ขาย</v>
          </cell>
          <cell r="E2341" t="str">
            <v>61399310411</v>
          </cell>
          <cell r="F2341" t="b">
            <v>0</v>
          </cell>
          <cell r="G2341" t="str">
            <v>สมศรี จารุปาณ</v>
          </cell>
          <cell r="H2341" t="str">
            <v>1998081408434545</v>
          </cell>
          <cell r="I2341" t="str">
            <v>99</v>
          </cell>
          <cell r="J2341">
            <v>1341030.23</v>
          </cell>
          <cell r="K2341">
            <v>261285.04</v>
          </cell>
          <cell r="L2341">
            <v>0</v>
          </cell>
          <cell r="M2341">
            <v>0</v>
          </cell>
          <cell r="N2341">
            <v>3195.16</v>
          </cell>
          <cell r="O2341">
            <v>261285.04</v>
          </cell>
          <cell r="P2341">
            <v>1478136.38</v>
          </cell>
          <cell r="Q2341" t="str">
            <v>A</v>
          </cell>
          <cell r="R2341" t="str">
            <v>N</v>
          </cell>
          <cell r="S2341" t="str">
            <v>001400000000000000000006461883</v>
          </cell>
        </row>
        <row r="2342">
          <cell r="A2342">
            <v>39172</v>
          </cell>
          <cell r="B2342" t="str">
            <v>2001-06-02-08.28.20.366762</v>
          </cell>
          <cell r="C2342" t="str">
            <v>2001-06-02-08.28.20.366762</v>
          </cell>
          <cell r="D2342" t="str">
            <v>ขาย</v>
          </cell>
          <cell r="E2342" t="str">
            <v>61399310550</v>
          </cell>
          <cell r="F2342" t="b">
            <v>0</v>
          </cell>
          <cell r="G2342" t="str">
            <v>พิเชษฐ์ พงศ์พจมาน</v>
          </cell>
          <cell r="H2342" t="str">
            <v>2001030212190174</v>
          </cell>
          <cell r="I2342" t="str">
            <v>99</v>
          </cell>
          <cell r="J2342">
            <v>974054.24</v>
          </cell>
          <cell r="K2342">
            <v>698388.49</v>
          </cell>
          <cell r="L2342">
            <v>0</v>
          </cell>
          <cell r="M2342">
            <v>24380</v>
          </cell>
          <cell r="N2342">
            <v>0</v>
          </cell>
          <cell r="O2342">
            <v>698388.49</v>
          </cell>
          <cell r="P2342">
            <v>961617.18</v>
          </cell>
          <cell r="Q2342" t="str">
            <v>A</v>
          </cell>
          <cell r="R2342" t="str">
            <v>Y</v>
          </cell>
          <cell r="S2342" t="str">
            <v>001400000000000000000003044130</v>
          </cell>
        </row>
        <row r="2343">
          <cell r="A2343">
            <v>39172</v>
          </cell>
          <cell r="B2343" t="str">
            <v>2000-04-16-21.30.33.639815</v>
          </cell>
          <cell r="C2343" t="str">
            <v>2000-04-16-21.30.33.639815</v>
          </cell>
          <cell r="D2343" t="str">
            <v>ขาย</v>
          </cell>
          <cell r="E2343" t="str">
            <v>61431009665</v>
          </cell>
          <cell r="F2343" t="b">
            <v>0</v>
          </cell>
          <cell r="G2343" t="str">
            <v>พงศ์ธร ชื่นชมบุญ</v>
          </cell>
          <cell r="H2343" t="str">
            <v>2004080107422895</v>
          </cell>
          <cell r="I2343" t="str">
            <v>31</v>
          </cell>
          <cell r="J2343">
            <v>470000</v>
          </cell>
          <cell r="K2343">
            <v>453156.74</v>
          </cell>
          <cell r="L2343">
            <v>0</v>
          </cell>
          <cell r="M2343">
            <v>0</v>
          </cell>
          <cell r="N2343">
            <v>0</v>
          </cell>
          <cell r="O2343">
            <v>453156.74</v>
          </cell>
          <cell r="P2343">
            <v>101893.43</v>
          </cell>
          <cell r="Q2343" t="str">
            <v>A</v>
          </cell>
          <cell r="R2343" t="str">
            <v>N</v>
          </cell>
          <cell r="S2343" t="str">
            <v>001400000000000000000000829636</v>
          </cell>
        </row>
        <row r="2344">
          <cell r="A2344">
            <v>39172</v>
          </cell>
          <cell r="B2344" t="str">
            <v>2002-09-27-11.04.16.650132</v>
          </cell>
          <cell r="C2344" t="str">
            <v>2002-09-27-11.04.16.650132</v>
          </cell>
          <cell r="D2344" t="str">
            <v>ขาย</v>
          </cell>
          <cell r="E2344" t="str">
            <v>61460000743</v>
          </cell>
          <cell r="F2344" t="b">
            <v>0</v>
          </cell>
          <cell r="G2344" t="str">
            <v>PONGKAN TREERATTANAGUMPHON MISS</v>
          </cell>
          <cell r="H2344" t="str">
            <v>2002060423390248</v>
          </cell>
          <cell r="I2344" t="str">
            <v>60</v>
          </cell>
          <cell r="J2344">
            <v>460000</v>
          </cell>
          <cell r="K2344">
            <v>0</v>
          </cell>
          <cell r="L2344">
            <v>0</v>
          </cell>
          <cell r="M2344">
            <v>0</v>
          </cell>
          <cell r="N2344">
            <v>0</v>
          </cell>
          <cell r="O2344">
            <v>0</v>
          </cell>
          <cell r="P2344">
            <v>0</v>
          </cell>
          <cell r="Q2344" t="str">
            <v>N</v>
          </cell>
          <cell r="R2344" t="str">
            <v>N</v>
          </cell>
          <cell r="S2344" t="str">
            <v>001400000000000000000006158663</v>
          </cell>
        </row>
        <row r="2345">
          <cell r="A2345">
            <v>39172</v>
          </cell>
          <cell r="B2345" t="str">
            <v>2002-09-27-11.04.16.650132</v>
          </cell>
          <cell r="C2345" t="str">
            <v>2002-09-27-11.04.16.650132</v>
          </cell>
          <cell r="D2345" t="str">
            <v>ขาย</v>
          </cell>
          <cell r="E2345" t="str">
            <v>61499310694</v>
          </cell>
          <cell r="F2345" t="b">
            <v>0</v>
          </cell>
          <cell r="G2345" t="str">
            <v>ปองกานต์ ตรีรัตนกำพล</v>
          </cell>
          <cell r="H2345" t="str">
            <v>2002100121291785</v>
          </cell>
          <cell r="I2345" t="str">
            <v>99</v>
          </cell>
          <cell r="J2345">
            <v>1946019.6</v>
          </cell>
          <cell r="K2345">
            <v>1946019.6</v>
          </cell>
          <cell r="L2345">
            <v>0</v>
          </cell>
          <cell r="M2345">
            <v>56185</v>
          </cell>
          <cell r="N2345">
            <v>0</v>
          </cell>
          <cell r="O2345">
            <v>1946019.6</v>
          </cell>
          <cell r="P2345">
            <v>621270.11</v>
          </cell>
          <cell r="Q2345" t="str">
            <v>A</v>
          </cell>
          <cell r="R2345" t="str">
            <v>N</v>
          </cell>
          <cell r="S2345" t="str">
            <v>001400000000000000000006158663</v>
          </cell>
        </row>
        <row r="2346">
          <cell r="A2346">
            <v>39172</v>
          </cell>
          <cell r="B2346" t="str">
            <v>2001-06-02-08.51.46.420677</v>
          </cell>
          <cell r="C2346" t="str">
            <v>2001-06-02-08.51.46.420677</v>
          </cell>
          <cell r="D2346" t="str">
            <v>ขาย</v>
          </cell>
          <cell r="E2346" t="str">
            <v>61503003759</v>
          </cell>
          <cell r="F2346" t="b">
            <v>0</v>
          </cell>
          <cell r="G2346" t="str">
            <v>หอมกรุ่น อินทรประดิษฐ์</v>
          </cell>
          <cell r="H2346" t="str">
            <v>1998100420581288</v>
          </cell>
          <cell r="I2346" t="str">
            <v>03</v>
          </cell>
          <cell r="J2346">
            <v>0</v>
          </cell>
          <cell r="K2346">
            <v>0</v>
          </cell>
          <cell r="L2346">
            <v>0</v>
          </cell>
          <cell r="M2346">
            <v>0</v>
          </cell>
          <cell r="N2346">
            <v>0</v>
          </cell>
          <cell r="O2346">
            <v>0</v>
          </cell>
          <cell r="P2346">
            <v>0</v>
          </cell>
          <cell r="Q2346" t="str">
            <v>A</v>
          </cell>
          <cell r="R2346" t="str">
            <v>Y</v>
          </cell>
          <cell r="S2346" t="str">
            <v>001400000000000000000002793243</v>
          </cell>
        </row>
        <row r="2347">
          <cell r="A2347">
            <v>39172</v>
          </cell>
          <cell r="B2347" t="str">
            <v>2001-06-02-08.51.46.420677</v>
          </cell>
          <cell r="C2347" t="str">
            <v>2001-06-02-08.51.46.420677</v>
          </cell>
          <cell r="D2347" t="str">
            <v>ขาย</v>
          </cell>
          <cell r="E2347" t="str">
            <v>61531001119</v>
          </cell>
          <cell r="F2347" t="b">
            <v>0</v>
          </cell>
          <cell r="G2347" t="str">
            <v>หอมกรุ่น อินทรประดิษฐ์</v>
          </cell>
          <cell r="H2347" t="str">
            <v>1998100420581288</v>
          </cell>
          <cell r="I2347" t="str">
            <v>31</v>
          </cell>
          <cell r="J2347">
            <v>1400000</v>
          </cell>
          <cell r="K2347">
            <v>1023232.07</v>
          </cell>
          <cell r="L2347">
            <v>0</v>
          </cell>
          <cell r="M2347">
            <v>0</v>
          </cell>
          <cell r="N2347">
            <v>0</v>
          </cell>
          <cell r="O2347">
            <v>1023232.07</v>
          </cell>
          <cell r="P2347">
            <v>13744.06</v>
          </cell>
          <cell r="Q2347" t="str">
            <v>N</v>
          </cell>
          <cell r="R2347" t="str">
            <v>Y</v>
          </cell>
          <cell r="S2347" t="str">
            <v>001400000000000000000002793243</v>
          </cell>
        </row>
        <row r="2348">
          <cell r="A2348">
            <v>39172</v>
          </cell>
          <cell r="B2348" t="str">
            <v>2003-07-29-16.56.32.146506</v>
          </cell>
          <cell r="C2348" t="str">
            <v>2003-07-29-16.56.32.146506</v>
          </cell>
          <cell r="D2348" t="str">
            <v>ขาย</v>
          </cell>
          <cell r="E2348" t="str">
            <v>61630002402</v>
          </cell>
          <cell r="F2348" t="b">
            <v>0</v>
          </cell>
          <cell r="G2348" t="str">
            <v>จันทร์จิรา โพธิ์ศรี,ปรีชา โพธิ์ศรี</v>
          </cell>
          <cell r="H2348" t="str">
            <v>2005010416440374</v>
          </cell>
          <cell r="I2348">
            <v>0</v>
          </cell>
          <cell r="J2348">
            <v>0</v>
          </cell>
          <cell r="K2348">
            <v>0</v>
          </cell>
          <cell r="L2348">
            <v>0</v>
          </cell>
          <cell r="M2348">
            <v>0</v>
          </cell>
          <cell r="N2348">
            <v>0</v>
          </cell>
          <cell r="O2348">
            <v>0</v>
          </cell>
          <cell r="P2348">
            <v>0</v>
          </cell>
          <cell r="Q2348" t="str">
            <v>X</v>
          </cell>
          <cell r="R2348" t="str">
            <v>N</v>
          </cell>
          <cell r="S2348" t="str">
            <v>001400000000000000000004057585</v>
          </cell>
        </row>
        <row r="2350">
          <cell r="A2350">
            <v>39172</v>
          </cell>
          <cell r="B2350" t="str">
            <v>2002-08-04-19.30.18.495499</v>
          </cell>
          <cell r="C2350" t="str">
            <v>2002-08-04-19.30.18.495499</v>
          </cell>
          <cell r="D2350" t="str">
            <v>ขาย</v>
          </cell>
          <cell r="E2350" t="str">
            <v>61630002428</v>
          </cell>
          <cell r="F2350" t="b">
            <v>0</v>
          </cell>
          <cell r="G2350" t="str">
            <v>เลียบ การะยะ,สังวาลย์ การะยะ</v>
          </cell>
          <cell r="H2350" t="str">
            <v>2003110117252356</v>
          </cell>
          <cell r="I2350" t="str">
            <v>30</v>
          </cell>
          <cell r="J2350">
            <v>3000000</v>
          </cell>
          <cell r="K2350">
            <v>2890972.87</v>
          </cell>
          <cell r="L2350">
            <v>0</v>
          </cell>
          <cell r="M2350">
            <v>0</v>
          </cell>
          <cell r="N2350">
            <v>0</v>
          </cell>
          <cell r="O2350">
            <v>2890972.87</v>
          </cell>
          <cell r="P2350">
            <v>270170.34999999998</v>
          </cell>
          <cell r="Q2350" t="str">
            <v>A</v>
          </cell>
          <cell r="R2350" t="str">
            <v>Y</v>
          </cell>
          <cell r="S2350" t="str">
            <v>001400000000000000000005101816</v>
          </cell>
        </row>
        <row r="2352">
          <cell r="A2352">
            <v>39172</v>
          </cell>
          <cell r="B2352" t="str">
            <v>2003-11-26-15.18.02.965289</v>
          </cell>
          <cell r="C2352" t="str">
            <v>2003-11-26-15.18.02.965289</v>
          </cell>
          <cell r="D2352" t="str">
            <v>ขาย</v>
          </cell>
          <cell r="E2352" t="str">
            <v>61660000640</v>
          </cell>
          <cell r="F2352" t="b">
            <v>0</v>
          </cell>
          <cell r="G2352" t="str">
            <v>ประเสริฐ พุกเฉย,สุวิมล พุกเฉย</v>
          </cell>
          <cell r="H2352" t="str">
            <v>2003120104532211</v>
          </cell>
          <cell r="I2352" t="str">
            <v>60</v>
          </cell>
          <cell r="J2352">
            <v>100000</v>
          </cell>
          <cell r="K2352">
            <v>0</v>
          </cell>
          <cell r="L2352">
            <v>0</v>
          </cell>
          <cell r="M2352">
            <v>0</v>
          </cell>
          <cell r="N2352">
            <v>0</v>
          </cell>
          <cell r="O2352">
            <v>0</v>
          </cell>
          <cell r="P2352">
            <v>0</v>
          </cell>
          <cell r="Q2352" t="str">
            <v>N</v>
          </cell>
          <cell r="R2352" t="str">
            <v>N</v>
          </cell>
          <cell r="S2352" t="str">
            <v>001400000000000000000007318228</v>
          </cell>
        </row>
        <row r="2354">
          <cell r="A2354">
            <v>39172</v>
          </cell>
          <cell r="B2354" t="str">
            <v>2003-11-26-15.18.02.965289</v>
          </cell>
          <cell r="C2354" t="str">
            <v>2003-11-26-15.18.02.965289</v>
          </cell>
          <cell r="D2354" t="str">
            <v>ขาย</v>
          </cell>
          <cell r="E2354" t="str">
            <v>61699310177</v>
          </cell>
          <cell r="F2354" t="b">
            <v>0</v>
          </cell>
          <cell r="G2354" t="str">
            <v>นาย ประเสริฐ พุกเฉย</v>
          </cell>
          <cell r="H2354" t="str">
            <v>2006120115370161</v>
          </cell>
          <cell r="I2354" t="str">
            <v>99</v>
          </cell>
          <cell r="J2354">
            <v>4050878.66</v>
          </cell>
          <cell r="K2354">
            <v>4050878.66</v>
          </cell>
          <cell r="L2354">
            <v>0</v>
          </cell>
          <cell r="M2354">
            <v>0</v>
          </cell>
          <cell r="N2354">
            <v>0</v>
          </cell>
          <cell r="O2354">
            <v>4050878.66</v>
          </cell>
          <cell r="P2354">
            <v>1022388.94</v>
          </cell>
          <cell r="Q2354" t="str">
            <v>A</v>
          </cell>
          <cell r="R2354" t="str">
            <v>N</v>
          </cell>
          <cell r="S2354" t="str">
            <v>001400000000000000000007318228</v>
          </cell>
        </row>
        <row r="2356">
          <cell r="A2356">
            <v>39172</v>
          </cell>
          <cell r="B2356" t="str">
            <v>2003-07-29-16.56.32.146506</v>
          </cell>
          <cell r="C2356" t="str">
            <v>2003-07-29-16.56.32.146506</v>
          </cell>
          <cell r="D2356" t="str">
            <v>ขาย</v>
          </cell>
          <cell r="E2356" t="str">
            <v>61699310185</v>
          </cell>
          <cell r="F2356" t="b">
            <v>0</v>
          </cell>
          <cell r="G2356" t="str">
            <v>นาย ปรีชา และ นาง จันทร์จีรา  โพธิ์ศรี</v>
          </cell>
          <cell r="H2356" t="str">
            <v>2007020111460158</v>
          </cell>
          <cell r="I2356" t="str">
            <v>99</v>
          </cell>
          <cell r="J2356">
            <v>4677876.8499999996</v>
          </cell>
          <cell r="K2356">
            <v>4677876.8499999996</v>
          </cell>
          <cell r="L2356">
            <v>0</v>
          </cell>
          <cell r="M2356">
            <v>18575</v>
          </cell>
          <cell r="N2356">
            <v>0</v>
          </cell>
          <cell r="O2356">
            <v>4677876.8499999996</v>
          </cell>
          <cell r="P2356">
            <v>1804461.96</v>
          </cell>
          <cell r="Q2356" t="str">
            <v>A</v>
          </cell>
          <cell r="R2356" t="str">
            <v>N</v>
          </cell>
          <cell r="S2356" t="str">
            <v>001400000000000000000004057585</v>
          </cell>
        </row>
        <row r="2358">
          <cell r="A2358">
            <v>39172</v>
          </cell>
          <cell r="B2358" t="str">
            <v>2002-04-07-16.29.50.671353</v>
          </cell>
          <cell r="C2358" t="str">
            <v>2002-04-07-16.29.50.671353</v>
          </cell>
          <cell r="D2358" t="str">
            <v>ขาย</v>
          </cell>
          <cell r="E2358" t="str">
            <v>61799300220</v>
          </cell>
          <cell r="F2358" t="b">
            <v>0</v>
          </cell>
          <cell r="G2358" t="str">
            <v>อนุสรณ์ ชายเหตุ</v>
          </cell>
          <cell r="H2358" t="str">
            <v>1998081409063689</v>
          </cell>
          <cell r="I2358" t="str">
            <v>99</v>
          </cell>
          <cell r="J2358">
            <v>350060.36</v>
          </cell>
          <cell r="K2358">
            <v>295920.73</v>
          </cell>
          <cell r="L2358">
            <v>0</v>
          </cell>
          <cell r="M2358">
            <v>0</v>
          </cell>
          <cell r="N2358">
            <v>0</v>
          </cell>
          <cell r="O2358">
            <v>295920.73</v>
          </cell>
          <cell r="P2358">
            <v>575727.78</v>
          </cell>
          <cell r="Q2358" t="str">
            <v>A</v>
          </cell>
          <cell r="R2358">
            <v>0</v>
          </cell>
          <cell r="S2358" t="str">
            <v>001400000000000000000004409239</v>
          </cell>
        </row>
        <row r="2359">
          <cell r="A2359">
            <v>39172</v>
          </cell>
          <cell r="B2359" t="str">
            <v>2000-04-11-13.37.15.460278</v>
          </cell>
          <cell r="C2359" t="str">
            <v>2000-04-11-13.37.15.460278</v>
          </cell>
          <cell r="D2359" t="str">
            <v>ขาย</v>
          </cell>
          <cell r="E2359" t="str">
            <v>61799300783</v>
          </cell>
          <cell r="F2359" t="b">
            <v>0</v>
          </cell>
          <cell r="G2359" t="str">
            <v>วีระวัฒน์ ละอองแก้ว</v>
          </cell>
          <cell r="H2359" t="str">
            <v>1998090821082471</v>
          </cell>
          <cell r="I2359" t="str">
            <v>99</v>
          </cell>
          <cell r="J2359">
            <v>4099421.4</v>
          </cell>
          <cell r="K2359">
            <v>3147253.71</v>
          </cell>
          <cell r="L2359">
            <v>0</v>
          </cell>
          <cell r="M2359">
            <v>14842.5</v>
          </cell>
          <cell r="N2359">
            <v>0</v>
          </cell>
          <cell r="O2359">
            <v>3147253.71</v>
          </cell>
          <cell r="P2359">
            <v>3176195.33</v>
          </cell>
          <cell r="Q2359" t="str">
            <v>A</v>
          </cell>
          <cell r="R2359" t="str">
            <v>Y</v>
          </cell>
          <cell r="S2359" t="str">
            <v>001400000000000000000000624456</v>
          </cell>
        </row>
        <row r="2360">
          <cell r="A2360">
            <v>39172</v>
          </cell>
          <cell r="B2360" t="str">
            <v>2000-04-11-13.37.15.460278</v>
          </cell>
          <cell r="C2360" t="str">
            <v>2000-04-11-13.37.15.460278</v>
          </cell>
          <cell r="D2360" t="str">
            <v>ขาย</v>
          </cell>
          <cell r="E2360" t="str">
            <v>61799300791</v>
          </cell>
          <cell r="F2360" t="b">
            <v>0</v>
          </cell>
          <cell r="G2360" t="str">
            <v>วีระวัฒน์ ละอองแก้ว</v>
          </cell>
          <cell r="H2360" t="str">
            <v>1998090821082471</v>
          </cell>
          <cell r="I2360" t="str">
            <v>99</v>
          </cell>
          <cell r="J2360">
            <v>1598271.84</v>
          </cell>
          <cell r="K2360">
            <v>1189214.7</v>
          </cell>
          <cell r="L2360">
            <v>0</v>
          </cell>
          <cell r="M2360">
            <v>0</v>
          </cell>
          <cell r="N2360">
            <v>0</v>
          </cell>
          <cell r="O2360">
            <v>1189214.7</v>
          </cell>
          <cell r="P2360">
            <v>1231081.42</v>
          </cell>
          <cell r="Q2360" t="str">
            <v>A</v>
          </cell>
          <cell r="R2360" t="str">
            <v>Y</v>
          </cell>
          <cell r="S2360" t="str">
            <v>001400000000000000000000624456</v>
          </cell>
        </row>
        <row r="2361">
          <cell r="A2361">
            <v>39172</v>
          </cell>
          <cell r="B2361" t="str">
            <v>2000-04-25-14.07.29.218668</v>
          </cell>
          <cell r="C2361" t="str">
            <v>2000-04-25-14.07.29.218668</v>
          </cell>
          <cell r="D2361" t="str">
            <v>ขาย</v>
          </cell>
          <cell r="E2361" t="str">
            <v>61799310823</v>
          </cell>
          <cell r="F2361" t="b">
            <v>0</v>
          </cell>
          <cell r="G2361" t="str">
            <v>ประเสริฐ กั่วพานิช</v>
          </cell>
          <cell r="H2361" t="str">
            <v>2005040122080093</v>
          </cell>
          <cell r="I2361" t="str">
            <v>99</v>
          </cell>
          <cell r="J2361">
            <v>1159929.4099999999</v>
          </cell>
          <cell r="K2361">
            <v>1010071.91</v>
          </cell>
          <cell r="L2361">
            <v>0</v>
          </cell>
          <cell r="M2361">
            <v>0</v>
          </cell>
          <cell r="N2361">
            <v>0</v>
          </cell>
          <cell r="O2361">
            <v>1010071.91</v>
          </cell>
          <cell r="P2361">
            <v>1474179.28</v>
          </cell>
          <cell r="Q2361" t="str">
            <v>A</v>
          </cell>
          <cell r="R2361" t="str">
            <v>N</v>
          </cell>
          <cell r="S2361" t="str">
            <v>001400000000000000000002101100</v>
          </cell>
        </row>
        <row r="2362">
          <cell r="A2362">
            <v>39172</v>
          </cell>
          <cell r="B2362" t="str">
            <v>2001-05-05-11.22.46.060731</v>
          </cell>
          <cell r="C2362" t="str">
            <v>2001-05-05-11.22.46.060731</v>
          </cell>
          <cell r="D2362" t="str">
            <v>ขาย</v>
          </cell>
          <cell r="E2362" t="str">
            <v>61799310946</v>
          </cell>
          <cell r="F2362" t="b">
            <v>0</v>
          </cell>
          <cell r="G2362" t="str">
            <v>มาลา บินสอาด</v>
          </cell>
          <cell r="H2362" t="str">
            <v>1998081408593303</v>
          </cell>
          <cell r="I2362" t="str">
            <v>99</v>
          </cell>
          <cell r="J2362">
            <v>3962878.82</v>
          </cell>
          <cell r="K2362">
            <v>3938815.18</v>
          </cell>
          <cell r="L2362">
            <v>0</v>
          </cell>
          <cell r="M2362">
            <v>0</v>
          </cell>
          <cell r="N2362">
            <v>0</v>
          </cell>
          <cell r="O2362">
            <v>3938815.18</v>
          </cell>
          <cell r="P2362">
            <v>5002681.3</v>
          </cell>
          <cell r="Q2362" t="str">
            <v>A</v>
          </cell>
          <cell r="R2362" t="str">
            <v>N</v>
          </cell>
          <cell r="S2362" t="str">
            <v>001400000000000000000002896049</v>
          </cell>
        </row>
        <row r="2363">
          <cell r="A2363">
            <v>39172</v>
          </cell>
          <cell r="B2363" t="str">
            <v>2004-03-24-08.20.26.874647</v>
          </cell>
          <cell r="C2363" t="str">
            <v>2004-03-24-08.20.26.874647</v>
          </cell>
          <cell r="D2363" t="str">
            <v>ขาย</v>
          </cell>
          <cell r="E2363" t="str">
            <v>61799310970</v>
          </cell>
          <cell r="F2363" t="b">
            <v>0</v>
          </cell>
          <cell r="G2363" t="str">
            <v>วิลาวัลย์ หวันเหล็ม,อาสาฬห์ หวันเหล็ม</v>
          </cell>
          <cell r="H2363" t="str">
            <v>2004040107532599</v>
          </cell>
          <cell r="I2363" t="str">
            <v>99</v>
          </cell>
          <cell r="J2363">
            <v>620315.82999999996</v>
          </cell>
          <cell r="K2363">
            <v>620315.82999999996</v>
          </cell>
          <cell r="L2363">
            <v>0</v>
          </cell>
          <cell r="M2363">
            <v>0</v>
          </cell>
          <cell r="N2363">
            <v>0</v>
          </cell>
          <cell r="O2363">
            <v>620315.82999999996</v>
          </cell>
          <cell r="P2363">
            <v>141750.71</v>
          </cell>
          <cell r="Q2363" t="str">
            <v>A</v>
          </cell>
          <cell r="R2363" t="str">
            <v>N</v>
          </cell>
          <cell r="S2363" t="str">
            <v>001400000000000000000007707218</v>
          </cell>
        </row>
        <row r="2365">
          <cell r="A2365">
            <v>39172</v>
          </cell>
          <cell r="B2365" t="str">
            <v>2001-06-02-08.51.52.249838</v>
          </cell>
          <cell r="C2365" t="str">
            <v>2001-06-02-08.51.52.249838</v>
          </cell>
          <cell r="D2365" t="str">
            <v>ขาย</v>
          </cell>
          <cell r="E2365" t="str">
            <v>61799310988</v>
          </cell>
          <cell r="F2365" t="b">
            <v>0</v>
          </cell>
          <cell r="G2365" t="str">
            <v>บุญจอง ไชยวรณ์</v>
          </cell>
          <cell r="H2365" t="str">
            <v>1998100420581707</v>
          </cell>
          <cell r="I2365" t="str">
            <v>99</v>
          </cell>
          <cell r="J2365">
            <v>273347.52</v>
          </cell>
          <cell r="K2365">
            <v>273347.52</v>
          </cell>
          <cell r="L2365">
            <v>0</v>
          </cell>
          <cell r="M2365">
            <v>0</v>
          </cell>
          <cell r="N2365">
            <v>0</v>
          </cell>
          <cell r="O2365">
            <v>273347.52</v>
          </cell>
          <cell r="P2365">
            <v>178155.56</v>
          </cell>
          <cell r="Q2365" t="str">
            <v>A</v>
          </cell>
          <cell r="R2365" t="str">
            <v>N</v>
          </cell>
          <cell r="S2365" t="str">
            <v>001400000000000000000003650790</v>
          </cell>
        </row>
        <row r="2366">
          <cell r="A2366">
            <v>39172</v>
          </cell>
          <cell r="B2366" t="str">
            <v>2001-06-02-08.38.10.043837</v>
          </cell>
          <cell r="C2366" t="str">
            <v>2001-06-02-08.38.10.043837</v>
          </cell>
          <cell r="D2366" t="str">
            <v>ขาย</v>
          </cell>
          <cell r="E2366" t="str">
            <v>61830007375</v>
          </cell>
          <cell r="F2366" t="b">
            <v>0</v>
          </cell>
          <cell r="G2366" t="str">
            <v>ประคอง ปี่ทอง</v>
          </cell>
          <cell r="H2366" t="str">
            <v>1998090821341361</v>
          </cell>
          <cell r="I2366" t="str">
            <v>30</v>
          </cell>
          <cell r="J2366">
            <v>7661552.8399999999</v>
          </cell>
          <cell r="K2366">
            <v>6967647.1200000001</v>
          </cell>
          <cell r="L2366">
            <v>0</v>
          </cell>
          <cell r="M2366">
            <v>0</v>
          </cell>
          <cell r="N2366">
            <v>0</v>
          </cell>
          <cell r="O2366">
            <v>6967647.1200000001</v>
          </cell>
          <cell r="P2366">
            <v>5898099.0899999999</v>
          </cell>
          <cell r="Q2366" t="str">
            <v>N</v>
          </cell>
          <cell r="R2366" t="str">
            <v>Y</v>
          </cell>
          <cell r="S2366" t="str">
            <v>001400000000000000000003611573</v>
          </cell>
        </row>
        <row r="2367">
          <cell r="A2367">
            <v>39172</v>
          </cell>
          <cell r="B2367" t="str">
            <v>2001-06-02-08.38.07.480010</v>
          </cell>
          <cell r="C2367" t="str">
            <v>2001-06-02-08.38.07.480010</v>
          </cell>
          <cell r="D2367" t="str">
            <v>ขาย</v>
          </cell>
          <cell r="E2367" t="str">
            <v>61830007634</v>
          </cell>
          <cell r="F2367" t="b">
            <v>0</v>
          </cell>
          <cell r="G2367" t="str">
            <v>ชัยวัฒน์ รุจิกาญจนรัตน์</v>
          </cell>
          <cell r="H2367" t="str">
            <v>1998090821092364</v>
          </cell>
          <cell r="I2367" t="str">
            <v>30</v>
          </cell>
          <cell r="J2367">
            <v>21262925.879999999</v>
          </cell>
          <cell r="K2367">
            <v>9017857.4700000007</v>
          </cell>
          <cell r="L2367">
            <v>0</v>
          </cell>
          <cell r="M2367">
            <v>0</v>
          </cell>
          <cell r="N2367">
            <v>0</v>
          </cell>
          <cell r="O2367">
            <v>9017857.4700000007</v>
          </cell>
          <cell r="P2367">
            <v>14578605.960000001</v>
          </cell>
          <cell r="Q2367" t="str">
            <v>A</v>
          </cell>
          <cell r="R2367" t="str">
            <v>Y</v>
          </cell>
          <cell r="S2367" t="str">
            <v>001400000000000000000003611551</v>
          </cell>
        </row>
        <row r="2368">
          <cell r="A2368">
            <v>39172</v>
          </cell>
          <cell r="B2368" t="str">
            <v>2000-04-06-13.15.45.591372</v>
          </cell>
          <cell r="C2368" t="str">
            <v>2000-04-06-13.15.45.591372</v>
          </cell>
          <cell r="D2368" t="str">
            <v>ขาย</v>
          </cell>
          <cell r="E2368" t="str">
            <v>61831005198</v>
          </cell>
          <cell r="F2368" t="b">
            <v>0</v>
          </cell>
          <cell r="G2368" t="str">
            <v>เรืองชีพ จรัสเจษฎา</v>
          </cell>
          <cell r="H2368" t="str">
            <v>1998090821100141</v>
          </cell>
          <cell r="I2368" t="str">
            <v>31</v>
          </cell>
          <cell r="J2368">
            <v>2081591.12</v>
          </cell>
          <cell r="K2368">
            <v>1928334.5</v>
          </cell>
          <cell r="L2368">
            <v>0</v>
          </cell>
          <cell r="M2368">
            <v>0</v>
          </cell>
          <cell r="N2368">
            <v>0</v>
          </cell>
          <cell r="O2368">
            <v>1928334.5</v>
          </cell>
          <cell r="P2368">
            <v>873162.89</v>
          </cell>
          <cell r="Q2368" t="str">
            <v>A</v>
          </cell>
          <cell r="R2368" t="str">
            <v>Y</v>
          </cell>
          <cell r="S2368" t="str">
            <v>001400000000000000000000065051</v>
          </cell>
        </row>
        <row r="2369">
          <cell r="A2369">
            <v>39172</v>
          </cell>
          <cell r="B2369" t="str">
            <v>2002-05-17-04.17.10.173118</v>
          </cell>
          <cell r="C2369" t="str">
            <v>2002-05-17-04.17.10.173118</v>
          </cell>
          <cell r="D2369" t="str">
            <v>ขาย</v>
          </cell>
          <cell r="E2369" t="str">
            <v>61831005229</v>
          </cell>
          <cell r="F2369" t="b">
            <v>0</v>
          </cell>
          <cell r="G2369" t="str">
            <v>วิวัฒน์ ขวัญสูงเนิน</v>
          </cell>
          <cell r="H2369" t="str">
            <v>2001010107002146</v>
          </cell>
          <cell r="I2369" t="str">
            <v>31</v>
          </cell>
          <cell r="J2369">
            <v>320000</v>
          </cell>
          <cell r="K2369">
            <v>298961.81</v>
          </cell>
          <cell r="L2369">
            <v>0</v>
          </cell>
          <cell r="M2369">
            <v>0</v>
          </cell>
          <cell r="N2369">
            <v>1573.97</v>
          </cell>
          <cell r="O2369">
            <v>298961.81</v>
          </cell>
          <cell r="P2369">
            <v>135501.07999999999</v>
          </cell>
          <cell r="Q2369" t="str">
            <v>A</v>
          </cell>
          <cell r="R2369" t="str">
            <v>N</v>
          </cell>
          <cell r="S2369" t="str">
            <v>001400000000000000000003762862</v>
          </cell>
        </row>
        <row r="2370">
          <cell r="A2370">
            <v>39172</v>
          </cell>
          <cell r="B2370" t="str">
            <v>2001-06-02-08.51.59.533807</v>
          </cell>
          <cell r="C2370" t="str">
            <v>2001-06-02-08.51.59.533807</v>
          </cell>
          <cell r="D2370" t="str">
            <v>ขาย</v>
          </cell>
          <cell r="E2370" t="str">
            <v>61899310466</v>
          </cell>
          <cell r="F2370" t="b">
            <v>0</v>
          </cell>
          <cell r="G2370" t="str">
            <v>อนุศิษย์ จันทราษี,ประยูร จันทราษี</v>
          </cell>
          <cell r="H2370" t="str">
            <v>1998081409140409</v>
          </cell>
          <cell r="I2370" t="str">
            <v>99</v>
          </cell>
          <cell r="J2370">
            <v>4113651.86</v>
          </cell>
          <cell r="K2370">
            <v>2589370.64</v>
          </cell>
          <cell r="L2370">
            <v>0</v>
          </cell>
          <cell r="M2370">
            <v>0</v>
          </cell>
          <cell r="N2370">
            <v>7220.36</v>
          </cell>
          <cell r="O2370">
            <v>2589370.64</v>
          </cell>
          <cell r="P2370">
            <v>3187753.49</v>
          </cell>
          <cell r="Q2370" t="str">
            <v>A</v>
          </cell>
          <cell r="R2370" t="str">
            <v>Y</v>
          </cell>
          <cell r="S2370" t="str">
            <v>001400000000000000000003633971</v>
          </cell>
        </row>
        <row r="2372">
          <cell r="A2372">
            <v>39172</v>
          </cell>
          <cell r="B2372" t="str">
            <v>2004-07-26-03.44.47.422434</v>
          </cell>
          <cell r="C2372" t="str">
            <v>2004-07-26-03.44.47.422434</v>
          </cell>
          <cell r="D2372" t="str">
            <v>ขาย</v>
          </cell>
          <cell r="E2372" t="str">
            <v>61899310676</v>
          </cell>
          <cell r="F2372" t="b">
            <v>0</v>
          </cell>
          <cell r="G2372" t="str">
            <v>ชัยวัฒน์ เลิศวัฒนากูล,อุดมเนตร เลิศวัฒนากูล</v>
          </cell>
          <cell r="H2372" t="str">
            <v>2005090122180140</v>
          </cell>
          <cell r="I2372" t="str">
            <v>99</v>
          </cell>
          <cell r="J2372">
            <v>693572.79</v>
          </cell>
          <cell r="K2372">
            <v>692572.79</v>
          </cell>
          <cell r="L2372">
            <v>0</v>
          </cell>
          <cell r="M2372">
            <v>0</v>
          </cell>
          <cell r="N2372">
            <v>0</v>
          </cell>
          <cell r="O2372">
            <v>692572.79</v>
          </cell>
          <cell r="P2372">
            <v>595010.41</v>
          </cell>
          <cell r="Q2372" t="str">
            <v>A</v>
          </cell>
          <cell r="R2372" t="str">
            <v>N</v>
          </cell>
          <cell r="S2372" t="str">
            <v>001400000000000000000003055210</v>
          </cell>
        </row>
        <row r="2374">
          <cell r="A2374">
            <v>39172</v>
          </cell>
          <cell r="B2374" t="str">
            <v>2000-04-06-13.05.15.606387</v>
          </cell>
          <cell r="C2374" t="str">
            <v>2000-04-06-13.05.15.606387</v>
          </cell>
          <cell r="D2374" t="str">
            <v>ไม่ขาย</v>
          </cell>
          <cell r="E2374" t="str">
            <v>62030002553</v>
          </cell>
          <cell r="F2374" t="b">
            <v>0</v>
          </cell>
          <cell r="G2374" t="str">
            <v>พัชรา จั่นเพชร</v>
          </cell>
          <cell r="H2374" t="str">
            <v>1998100420582506</v>
          </cell>
          <cell r="I2374" t="str">
            <v>30</v>
          </cell>
          <cell r="J2374">
            <v>2000000</v>
          </cell>
          <cell r="K2374">
            <v>1134763.21</v>
          </cell>
          <cell r="L2374">
            <v>0</v>
          </cell>
          <cell r="M2374">
            <v>0</v>
          </cell>
          <cell r="N2374">
            <v>0</v>
          </cell>
          <cell r="O2374">
            <v>1134763.21</v>
          </cell>
          <cell r="P2374">
            <v>190779.69</v>
          </cell>
          <cell r="Q2374" t="str">
            <v>N</v>
          </cell>
          <cell r="R2374" t="str">
            <v>Y</v>
          </cell>
          <cell r="S2374" t="str">
            <v>001400000000000000000000058628</v>
          </cell>
        </row>
        <row r="2375">
          <cell r="A2375">
            <v>39172</v>
          </cell>
          <cell r="B2375" t="str">
            <v>2003-07-16-15.02.32.399033</v>
          </cell>
          <cell r="C2375" t="str">
            <v>2003-07-16-15.02.32.399033</v>
          </cell>
          <cell r="D2375" t="str">
            <v>ขาย</v>
          </cell>
          <cell r="E2375" t="str">
            <v>62030003509</v>
          </cell>
          <cell r="F2375" t="b">
            <v>0</v>
          </cell>
          <cell r="G2375" t="str">
            <v>คนึง เหล่ารอด,สุวิทย์ เหล่ารอด</v>
          </cell>
          <cell r="H2375" t="str">
            <v>2001010107002154</v>
          </cell>
          <cell r="I2375" t="str">
            <v>30</v>
          </cell>
          <cell r="J2375">
            <v>550000</v>
          </cell>
          <cell r="K2375">
            <v>240944.08</v>
          </cell>
          <cell r="L2375">
            <v>0</v>
          </cell>
          <cell r="M2375">
            <v>0</v>
          </cell>
          <cell r="N2375">
            <v>1289.3499999999999</v>
          </cell>
          <cell r="O2375">
            <v>240944.08</v>
          </cell>
          <cell r="P2375">
            <v>32378.93</v>
          </cell>
          <cell r="Q2375" t="str">
            <v>A</v>
          </cell>
          <cell r="R2375" t="str">
            <v>N</v>
          </cell>
          <cell r="S2375" t="str">
            <v>001400000000000000000003768405</v>
          </cell>
        </row>
        <row r="2377">
          <cell r="A2377">
            <v>39172</v>
          </cell>
          <cell r="B2377" t="str">
            <v>2003-02-07-14.32.23.451235</v>
          </cell>
          <cell r="C2377" t="str">
            <v>2003-02-07-14.32.23.451235</v>
          </cell>
          <cell r="D2377" t="str">
            <v>ขาย</v>
          </cell>
          <cell r="E2377" t="str">
            <v>62030003559</v>
          </cell>
          <cell r="F2377" t="b">
            <v>0</v>
          </cell>
          <cell r="G2377" t="str">
            <v>นันทวัน เย็นใจดี,พิพัฒน์ เย็นใจดี</v>
          </cell>
          <cell r="H2377" t="str">
            <v>2001010107002159</v>
          </cell>
          <cell r="I2377" t="str">
            <v>30</v>
          </cell>
          <cell r="J2377">
            <v>800000</v>
          </cell>
          <cell r="K2377">
            <v>439823.65</v>
          </cell>
          <cell r="L2377">
            <v>0</v>
          </cell>
          <cell r="M2377">
            <v>0</v>
          </cell>
          <cell r="N2377">
            <v>0</v>
          </cell>
          <cell r="O2377">
            <v>439823.65</v>
          </cell>
          <cell r="P2377">
            <v>159180.07</v>
          </cell>
          <cell r="Q2377" t="str">
            <v>A</v>
          </cell>
          <cell r="R2377" t="str">
            <v>Y</v>
          </cell>
          <cell r="S2377" t="str">
            <v>001400000000000000000002900753</v>
          </cell>
        </row>
        <row r="2379">
          <cell r="A2379">
            <v>39172</v>
          </cell>
          <cell r="B2379" t="str">
            <v>2003-07-16-15.02.32.399033</v>
          </cell>
          <cell r="C2379" t="str">
            <v>2003-07-16-15.02.32.399033</v>
          </cell>
          <cell r="D2379" t="str">
            <v>ขาย</v>
          </cell>
          <cell r="E2379" t="str">
            <v>62030003591</v>
          </cell>
          <cell r="F2379" t="b">
            <v>0</v>
          </cell>
          <cell r="G2379" t="str">
            <v>คนึง เหล่ารอด,สุวิทย์ เหล่ารอด</v>
          </cell>
          <cell r="H2379" t="str">
            <v>2001010107002154</v>
          </cell>
          <cell r="I2379" t="str">
            <v>30</v>
          </cell>
          <cell r="J2379">
            <v>90000</v>
          </cell>
          <cell r="K2379">
            <v>37599.99</v>
          </cell>
          <cell r="L2379">
            <v>0</v>
          </cell>
          <cell r="M2379">
            <v>0</v>
          </cell>
          <cell r="N2379">
            <v>0</v>
          </cell>
          <cell r="O2379">
            <v>37599.99</v>
          </cell>
          <cell r="P2379">
            <v>5052.82</v>
          </cell>
          <cell r="Q2379" t="str">
            <v>A</v>
          </cell>
          <cell r="R2379" t="str">
            <v>N</v>
          </cell>
          <cell r="S2379" t="str">
            <v>001400000000000000000003768405</v>
          </cell>
        </row>
        <row r="2381">
          <cell r="A2381">
            <v>39172</v>
          </cell>
          <cell r="B2381" t="str">
            <v>2003-10-22-03.30.13.454475</v>
          </cell>
          <cell r="C2381" t="str">
            <v>2003-10-22-03.30.13.454475</v>
          </cell>
          <cell r="D2381" t="str">
            <v>ขาย</v>
          </cell>
          <cell r="E2381" t="str">
            <v>62030003753</v>
          </cell>
          <cell r="F2381" t="b">
            <v>0</v>
          </cell>
          <cell r="G2381" t="str">
            <v>พีระ จันทรังษี,สุนิตย์ จันทรังษี</v>
          </cell>
          <cell r="H2381" t="str">
            <v>2000120118112048</v>
          </cell>
          <cell r="I2381" t="str">
            <v>30</v>
          </cell>
          <cell r="J2381">
            <v>1000000</v>
          </cell>
          <cell r="K2381">
            <v>699746.34</v>
          </cell>
          <cell r="L2381">
            <v>4902.71</v>
          </cell>
          <cell r="M2381">
            <v>0</v>
          </cell>
          <cell r="N2381">
            <v>0</v>
          </cell>
          <cell r="O2381">
            <v>699746.34</v>
          </cell>
          <cell r="P2381">
            <v>9224.27</v>
          </cell>
          <cell r="Q2381" t="str">
            <v>N</v>
          </cell>
          <cell r="R2381" t="str">
            <v>Y</v>
          </cell>
          <cell r="S2381" t="str">
            <v>001400000000000000000004933045</v>
          </cell>
        </row>
        <row r="2383">
          <cell r="A2383">
            <v>39172</v>
          </cell>
          <cell r="B2383" t="str">
            <v>2003-06-25-10.26.55.764330</v>
          </cell>
          <cell r="C2383" t="str">
            <v>2003-06-25-10.26.55.764330</v>
          </cell>
          <cell r="D2383" t="str">
            <v>ขาย</v>
          </cell>
          <cell r="E2383" t="str">
            <v>62030003826</v>
          </cell>
          <cell r="F2383" t="b">
            <v>0</v>
          </cell>
          <cell r="G2383" t="str">
            <v>นันทวัน เย็นใจดี,พิพัฒน์ เย็นใจดี</v>
          </cell>
          <cell r="H2383" t="str">
            <v>2001010107002159</v>
          </cell>
          <cell r="I2383" t="str">
            <v>30</v>
          </cell>
          <cell r="J2383">
            <v>200000</v>
          </cell>
          <cell r="K2383">
            <v>174245.2</v>
          </cell>
          <cell r="L2383">
            <v>0</v>
          </cell>
          <cell r="M2383">
            <v>0</v>
          </cell>
          <cell r="N2383">
            <v>19544.62</v>
          </cell>
          <cell r="O2383">
            <v>174245.2</v>
          </cell>
          <cell r="P2383">
            <v>60625.37</v>
          </cell>
          <cell r="Q2383" t="str">
            <v>A</v>
          </cell>
          <cell r="R2383" t="str">
            <v>Y</v>
          </cell>
          <cell r="S2383" t="str">
            <v>001400000000000000000003768321</v>
          </cell>
        </row>
        <row r="2386">
          <cell r="A2386">
            <v>39172</v>
          </cell>
          <cell r="B2386" t="str">
            <v>2003-07-16-15.02.32.399033</v>
          </cell>
          <cell r="C2386" t="str">
            <v>2003-07-16-15.02.32.399033</v>
          </cell>
          <cell r="D2386" t="str">
            <v>ขาย</v>
          </cell>
          <cell r="E2386" t="str">
            <v>62030003834</v>
          </cell>
          <cell r="F2386" t="b">
            <v>0</v>
          </cell>
          <cell r="G2386" t="str">
            <v>คนึง เหล่ารอด,สุวิทย์ เหล่ารอด</v>
          </cell>
          <cell r="H2386" t="str">
            <v>2001010107002154</v>
          </cell>
          <cell r="I2386" t="str">
            <v>30</v>
          </cell>
          <cell r="J2386">
            <v>900000</v>
          </cell>
          <cell r="K2386">
            <v>772581.93</v>
          </cell>
          <cell r="L2386">
            <v>0</v>
          </cell>
          <cell r="M2386">
            <v>0</v>
          </cell>
          <cell r="N2386">
            <v>0</v>
          </cell>
          <cell r="O2386">
            <v>772581.93</v>
          </cell>
          <cell r="P2386">
            <v>95955.67</v>
          </cell>
          <cell r="Q2386" t="str">
            <v>A</v>
          </cell>
          <cell r="R2386" t="str">
            <v>N</v>
          </cell>
          <cell r="S2386" t="str">
            <v>001400000000000000000003768405</v>
          </cell>
        </row>
        <row r="2388">
          <cell r="A2388">
            <v>39172</v>
          </cell>
          <cell r="B2388" t="str">
            <v>2003-10-22-03.30.13.454475</v>
          </cell>
          <cell r="C2388" t="str">
            <v>2003-10-22-03.30.13.454475</v>
          </cell>
          <cell r="D2388" t="str">
            <v>ขาย</v>
          </cell>
          <cell r="E2388" t="str">
            <v>62030003876</v>
          </cell>
          <cell r="F2388" t="b">
            <v>0</v>
          </cell>
          <cell r="G2388" t="str">
            <v>พีระ จันทรังษี,สุนิตย์ จันทรังษี</v>
          </cell>
          <cell r="H2388" t="str">
            <v>2000120118112048</v>
          </cell>
          <cell r="I2388" t="str">
            <v>30</v>
          </cell>
          <cell r="J2388">
            <v>1320812.81</v>
          </cell>
          <cell r="K2388">
            <v>1041516.97</v>
          </cell>
          <cell r="L2388">
            <v>0</v>
          </cell>
          <cell r="M2388">
            <v>0</v>
          </cell>
          <cell r="N2388">
            <v>0</v>
          </cell>
          <cell r="O2388">
            <v>1041516.97</v>
          </cell>
          <cell r="P2388">
            <v>19732.080000000002</v>
          </cell>
          <cell r="Q2388" t="str">
            <v>N</v>
          </cell>
          <cell r="R2388" t="str">
            <v>Y</v>
          </cell>
          <cell r="S2388" t="str">
            <v>001400000000000000000004933045</v>
          </cell>
        </row>
        <row r="2390">
          <cell r="A2390">
            <v>39172</v>
          </cell>
          <cell r="B2390" t="str">
            <v>2002-11-20-03.33.17.123478</v>
          </cell>
          <cell r="C2390" t="str">
            <v>2002-11-20-03.33.17.123478</v>
          </cell>
          <cell r="D2390" t="str">
            <v>ขาย</v>
          </cell>
          <cell r="E2390" t="str">
            <v>62030003949</v>
          </cell>
          <cell r="F2390" t="b">
            <v>0</v>
          </cell>
          <cell r="G2390" t="str">
            <v>วิไล ทัดทอง</v>
          </cell>
          <cell r="H2390" t="str">
            <v>2006050114541272</v>
          </cell>
          <cell r="I2390" t="str">
            <v>30</v>
          </cell>
          <cell r="J2390">
            <v>4867482.6500000004</v>
          </cell>
          <cell r="K2390">
            <v>4784093.21</v>
          </cell>
          <cell r="L2390">
            <v>0</v>
          </cell>
          <cell r="M2390">
            <v>0</v>
          </cell>
          <cell r="N2390">
            <v>0</v>
          </cell>
          <cell r="O2390">
            <v>4784093.21</v>
          </cell>
          <cell r="P2390">
            <v>1268788.3500000001</v>
          </cell>
          <cell r="Q2390" t="str">
            <v>N</v>
          </cell>
          <cell r="R2390" t="str">
            <v>Y</v>
          </cell>
          <cell r="S2390" t="str">
            <v>001400000000000000000006246715</v>
          </cell>
        </row>
        <row r="2391">
          <cell r="A2391">
            <v>39172</v>
          </cell>
          <cell r="B2391" t="str">
            <v>2001-06-02-08.52.11.799876</v>
          </cell>
          <cell r="C2391" t="str">
            <v>2001-06-02-08.52.11.799876</v>
          </cell>
          <cell r="D2391" t="str">
            <v>ขาย</v>
          </cell>
          <cell r="E2391" t="str">
            <v>62031004176</v>
          </cell>
          <cell r="F2391" t="b">
            <v>0</v>
          </cell>
          <cell r="G2391" t="str">
            <v>ชรินทร์ สารีเป๊ะ,สวิก สารีเป๊ะ</v>
          </cell>
          <cell r="H2391" t="str">
            <v>2000010114391819</v>
          </cell>
          <cell r="I2391" t="str">
            <v>31</v>
          </cell>
          <cell r="J2391">
            <v>1600000</v>
          </cell>
          <cell r="K2391">
            <v>1522872.42</v>
          </cell>
          <cell r="L2391">
            <v>0</v>
          </cell>
          <cell r="M2391">
            <v>0</v>
          </cell>
          <cell r="N2391">
            <v>20203.849999999999</v>
          </cell>
          <cell r="O2391">
            <v>1522872.42</v>
          </cell>
          <cell r="P2391">
            <v>1124201.6599999999</v>
          </cell>
          <cell r="Q2391" t="str">
            <v>A</v>
          </cell>
          <cell r="R2391" t="str">
            <v>N</v>
          </cell>
          <cell r="S2391" t="str">
            <v>001400000000000000000003643925</v>
          </cell>
        </row>
        <row r="2393">
          <cell r="A2393">
            <v>39172</v>
          </cell>
          <cell r="B2393" t="str">
            <v>2003-10-22-03.30.13.454475</v>
          </cell>
          <cell r="C2393" t="str">
            <v>2003-10-22-03.30.13.454475</v>
          </cell>
          <cell r="D2393" t="str">
            <v>ขาย</v>
          </cell>
          <cell r="E2393" t="str">
            <v>62031004613</v>
          </cell>
          <cell r="F2393" t="b">
            <v>0</v>
          </cell>
          <cell r="G2393" t="str">
            <v>พีระ จันทรังษี,สุนิตย์ จันทรังษี</v>
          </cell>
          <cell r="H2393" t="str">
            <v>2000120118112048</v>
          </cell>
          <cell r="I2393" t="str">
            <v>31</v>
          </cell>
          <cell r="J2393">
            <v>1000000</v>
          </cell>
          <cell r="K2393">
            <v>719874.9</v>
          </cell>
          <cell r="L2393">
            <v>121.97</v>
          </cell>
          <cell r="M2393">
            <v>0</v>
          </cell>
          <cell r="N2393">
            <v>0</v>
          </cell>
          <cell r="O2393">
            <v>719874.9</v>
          </cell>
          <cell r="P2393">
            <v>21318.28</v>
          </cell>
          <cell r="Q2393" t="str">
            <v>N</v>
          </cell>
          <cell r="R2393" t="str">
            <v>Y</v>
          </cell>
          <cell r="S2393" t="str">
            <v>001400000000000000000004933045</v>
          </cell>
        </row>
        <row r="2395">
          <cell r="A2395">
            <v>39172</v>
          </cell>
          <cell r="B2395" t="str">
            <v>2003-02-07-14.32.23.451235</v>
          </cell>
          <cell r="C2395" t="str">
            <v>2003-02-07-14.32.23.451235</v>
          </cell>
          <cell r="D2395" t="str">
            <v>ขาย</v>
          </cell>
          <cell r="E2395" t="str">
            <v>62031004972</v>
          </cell>
          <cell r="F2395" t="b">
            <v>0</v>
          </cell>
          <cell r="G2395" t="str">
            <v>นันทวัน เย็นใจดี,พิพัฒน์ เย็นใจดี</v>
          </cell>
          <cell r="H2395" t="str">
            <v>2001010107002159</v>
          </cell>
          <cell r="I2395" t="str">
            <v>31</v>
          </cell>
          <cell r="J2395">
            <v>200000</v>
          </cell>
          <cell r="K2395">
            <v>176561.31</v>
          </cell>
          <cell r="L2395">
            <v>0</v>
          </cell>
          <cell r="M2395">
            <v>0</v>
          </cell>
          <cell r="N2395">
            <v>0</v>
          </cell>
          <cell r="O2395">
            <v>176561.31</v>
          </cell>
          <cell r="P2395">
            <v>63690.17</v>
          </cell>
          <cell r="Q2395" t="str">
            <v>A</v>
          </cell>
          <cell r="R2395" t="str">
            <v>Y</v>
          </cell>
          <cell r="S2395" t="str">
            <v>001400000000000000000002900753</v>
          </cell>
        </row>
        <row r="2397">
          <cell r="A2397">
            <v>39172</v>
          </cell>
          <cell r="B2397" t="str">
            <v>2003-05-20-15.22.36.272485</v>
          </cell>
          <cell r="C2397" t="str">
            <v>2003-05-20-15.22.36.272485</v>
          </cell>
          <cell r="D2397" t="str">
            <v>ขาย</v>
          </cell>
          <cell r="E2397" t="str">
            <v>62031005017</v>
          </cell>
          <cell r="F2397" t="b">
            <v>0</v>
          </cell>
          <cell r="G2397" t="str">
            <v>นาย ปราณี ปิ่นกระจาย  และ  นาง บุญสิน ปิ่นกระจาย</v>
          </cell>
          <cell r="H2397" t="str">
            <v>2003060313431989</v>
          </cell>
          <cell r="I2397" t="str">
            <v>31</v>
          </cell>
          <cell r="J2397">
            <v>900000</v>
          </cell>
          <cell r="K2397">
            <v>766577.92</v>
          </cell>
          <cell r="L2397">
            <v>0</v>
          </cell>
          <cell r="M2397">
            <v>0</v>
          </cell>
          <cell r="N2397">
            <v>0</v>
          </cell>
          <cell r="O2397">
            <v>766577.92</v>
          </cell>
          <cell r="P2397">
            <v>91036.32</v>
          </cell>
          <cell r="Q2397" t="str">
            <v>A</v>
          </cell>
          <cell r="R2397" t="str">
            <v>N</v>
          </cell>
          <cell r="S2397" t="str">
            <v>001400000000000000000006717137</v>
          </cell>
        </row>
        <row r="2399">
          <cell r="A2399">
            <v>39172</v>
          </cell>
          <cell r="B2399" t="str">
            <v>2002-04-07-16.29.53.025506</v>
          </cell>
          <cell r="C2399" t="str">
            <v>2002-04-07-16.29.53.025506</v>
          </cell>
          <cell r="D2399" t="str">
            <v>ขาย</v>
          </cell>
          <cell r="E2399" t="str">
            <v>62032000086</v>
          </cell>
          <cell r="F2399" t="b">
            <v>0</v>
          </cell>
          <cell r="G2399" t="str">
            <v>หจก.สุรีย์โรจน์( L)</v>
          </cell>
          <cell r="H2399" t="str">
            <v>1998081409235646</v>
          </cell>
          <cell r="I2399" t="str">
            <v>32</v>
          </cell>
          <cell r="J2399">
            <v>2600000</v>
          </cell>
          <cell r="K2399">
            <v>0</v>
          </cell>
          <cell r="L2399">
            <v>0</v>
          </cell>
          <cell r="M2399">
            <v>0</v>
          </cell>
          <cell r="N2399">
            <v>0</v>
          </cell>
          <cell r="O2399">
            <v>0</v>
          </cell>
          <cell r="P2399">
            <v>0</v>
          </cell>
          <cell r="Q2399" t="str">
            <v>N</v>
          </cell>
          <cell r="R2399" t="str">
            <v>N</v>
          </cell>
          <cell r="S2399" t="str">
            <v>001400000000000000000003579642</v>
          </cell>
        </row>
        <row r="2400">
          <cell r="A2400">
            <v>39172</v>
          </cell>
          <cell r="B2400" t="str">
            <v>2002-11-20-03.33.17.123478</v>
          </cell>
          <cell r="C2400" t="str">
            <v>2002-11-20-03.33.17.123478</v>
          </cell>
          <cell r="D2400" t="str">
            <v>ขาย</v>
          </cell>
          <cell r="E2400" t="str">
            <v>62060000660</v>
          </cell>
          <cell r="F2400" t="b">
            <v>0</v>
          </cell>
          <cell r="G2400" t="str">
            <v>วิไล ทัดทอง</v>
          </cell>
          <cell r="H2400" t="str">
            <v>2003090108451856</v>
          </cell>
          <cell r="I2400" t="str">
            <v>60</v>
          </cell>
          <cell r="J2400">
            <v>60000</v>
          </cell>
          <cell r="K2400">
            <v>0</v>
          </cell>
          <cell r="L2400">
            <v>0</v>
          </cell>
          <cell r="M2400">
            <v>0</v>
          </cell>
          <cell r="N2400">
            <v>0</v>
          </cell>
          <cell r="O2400">
            <v>0</v>
          </cell>
          <cell r="P2400">
            <v>0</v>
          </cell>
          <cell r="Q2400" t="str">
            <v>N</v>
          </cell>
          <cell r="R2400" t="str">
            <v>N</v>
          </cell>
          <cell r="S2400" t="str">
            <v>001400000000000000000006246715</v>
          </cell>
        </row>
        <row r="2401">
          <cell r="A2401">
            <v>39172</v>
          </cell>
          <cell r="B2401" t="str">
            <v>2002-04-07-16.29.53.025506</v>
          </cell>
          <cell r="C2401" t="str">
            <v>2002-04-07-16.29.53.025506</v>
          </cell>
          <cell r="D2401" t="str">
            <v>ขาย</v>
          </cell>
          <cell r="E2401" t="str">
            <v>62099030034</v>
          </cell>
          <cell r="F2401" t="b">
            <v>0</v>
          </cell>
          <cell r="G2401" t="str">
            <v>สุรีย์โรจน์</v>
          </cell>
          <cell r="H2401" t="str">
            <v>2000080215400220</v>
          </cell>
          <cell r="I2401" t="str">
            <v>99</v>
          </cell>
          <cell r="J2401">
            <v>7035027.8099999996</v>
          </cell>
          <cell r="K2401">
            <v>5291402.22</v>
          </cell>
          <cell r="L2401">
            <v>0</v>
          </cell>
          <cell r="M2401">
            <v>23000</v>
          </cell>
          <cell r="N2401">
            <v>0</v>
          </cell>
          <cell r="O2401">
            <v>5291402.22</v>
          </cell>
          <cell r="P2401">
            <v>8674565.0600000005</v>
          </cell>
          <cell r="Q2401" t="str">
            <v>A</v>
          </cell>
          <cell r="R2401" t="str">
            <v>Y</v>
          </cell>
          <cell r="S2401" t="str">
            <v>001400000000000000000003579642</v>
          </cell>
        </row>
        <row r="2402">
          <cell r="A2402">
            <v>39172</v>
          </cell>
          <cell r="B2402" t="str">
            <v>2002-04-07-16.29.53.025506</v>
          </cell>
          <cell r="C2402" t="str">
            <v>2002-04-07-16.29.53.025506</v>
          </cell>
          <cell r="D2402" t="str">
            <v>ขาย</v>
          </cell>
          <cell r="E2402" t="str">
            <v>62099300138</v>
          </cell>
          <cell r="F2402" t="b">
            <v>0</v>
          </cell>
          <cell r="G2402" t="str">
            <v>สุรีย์โรจน์</v>
          </cell>
          <cell r="H2402" t="str">
            <v>2000080215400220</v>
          </cell>
          <cell r="I2402" t="str">
            <v>99</v>
          </cell>
          <cell r="J2402">
            <v>3172499.95</v>
          </cell>
          <cell r="K2402">
            <v>2250000</v>
          </cell>
          <cell r="L2402">
            <v>0</v>
          </cell>
          <cell r="M2402">
            <v>0</v>
          </cell>
          <cell r="N2402">
            <v>0</v>
          </cell>
          <cell r="O2402">
            <v>2250000</v>
          </cell>
          <cell r="P2402">
            <v>3869660.79</v>
          </cell>
          <cell r="Q2402" t="str">
            <v>A</v>
          </cell>
          <cell r="R2402" t="str">
            <v>Y</v>
          </cell>
          <cell r="S2402" t="str">
            <v>001400000000000000000003579642</v>
          </cell>
        </row>
        <row r="2403">
          <cell r="A2403">
            <v>39172</v>
          </cell>
          <cell r="B2403" t="str">
            <v>2001-06-02-08.57.55.087545</v>
          </cell>
          <cell r="C2403" t="str">
            <v>2001-06-02-08.57.55.087545</v>
          </cell>
          <cell r="D2403" t="str">
            <v>ขาย</v>
          </cell>
          <cell r="E2403" t="str">
            <v>62099310351</v>
          </cell>
          <cell r="F2403" t="b">
            <v>0</v>
          </cell>
          <cell r="G2403" t="str">
            <v>ยุพิน,พิเชษฐ หทัยสุวรรณ</v>
          </cell>
          <cell r="H2403" t="str">
            <v>1998081409210888</v>
          </cell>
          <cell r="I2403" t="str">
            <v>99</v>
          </cell>
          <cell r="J2403">
            <v>1120226.05</v>
          </cell>
          <cell r="K2403">
            <v>963566.17</v>
          </cell>
          <cell r="L2403">
            <v>0</v>
          </cell>
          <cell r="M2403">
            <v>7005</v>
          </cell>
          <cell r="N2403">
            <v>0</v>
          </cell>
          <cell r="O2403">
            <v>963566.17</v>
          </cell>
          <cell r="P2403">
            <v>1790689.85</v>
          </cell>
          <cell r="Q2403" t="str">
            <v>A</v>
          </cell>
          <cell r="R2403" t="str">
            <v>N</v>
          </cell>
          <cell r="S2403" t="str">
            <v>001400000000000000000003644196</v>
          </cell>
        </row>
        <row r="2405">
          <cell r="A2405">
            <v>39172</v>
          </cell>
          <cell r="B2405" t="str">
            <v>2002-04-07-16.29.53.025506</v>
          </cell>
          <cell r="C2405" t="str">
            <v>2002-04-07-16.29.53.025506</v>
          </cell>
          <cell r="D2405" t="str">
            <v>ขาย</v>
          </cell>
          <cell r="E2405" t="str">
            <v>62099320011</v>
          </cell>
          <cell r="F2405" t="b">
            <v>0</v>
          </cell>
          <cell r="G2405" t="str">
            <v>สุรีย์โรจน์</v>
          </cell>
          <cell r="H2405" t="str">
            <v>2000080215400220</v>
          </cell>
          <cell r="I2405" t="str">
            <v>99</v>
          </cell>
          <cell r="J2405">
            <v>1959261.49</v>
          </cell>
          <cell r="K2405">
            <v>1600000</v>
          </cell>
          <cell r="L2405">
            <v>0</v>
          </cell>
          <cell r="M2405">
            <v>0</v>
          </cell>
          <cell r="N2405">
            <v>0</v>
          </cell>
          <cell r="O2405">
            <v>1600000</v>
          </cell>
          <cell r="P2405">
            <v>2455020.31</v>
          </cell>
          <cell r="Q2405" t="str">
            <v>A</v>
          </cell>
          <cell r="R2405" t="str">
            <v>Y</v>
          </cell>
          <cell r="S2405" t="str">
            <v>001400000000000000000003579642</v>
          </cell>
        </row>
        <row r="2406">
          <cell r="A2406">
            <v>39172</v>
          </cell>
          <cell r="B2406" t="str">
            <v>2003-01-15-15.15.24.116128</v>
          </cell>
          <cell r="C2406" t="str">
            <v>2003-01-15-15.15.24.116128</v>
          </cell>
          <cell r="D2406" t="str">
            <v>ขาย</v>
          </cell>
          <cell r="E2406" t="str">
            <v>62099320053</v>
          </cell>
          <cell r="F2406" t="b">
            <v>0</v>
          </cell>
          <cell r="G2406" t="str">
            <v>ประทีป ทองบ่อ ,ทองพูน ทองบ่อ</v>
          </cell>
          <cell r="H2406" t="str">
            <v>2006040113330125</v>
          </cell>
          <cell r="I2406" t="str">
            <v>99</v>
          </cell>
          <cell r="J2406">
            <v>1305784.24</v>
          </cell>
          <cell r="K2406">
            <v>1256332.3</v>
          </cell>
          <cell r="L2406">
            <v>0</v>
          </cell>
          <cell r="M2406">
            <v>0</v>
          </cell>
          <cell r="N2406">
            <v>0</v>
          </cell>
          <cell r="O2406">
            <v>1256332.3</v>
          </cell>
          <cell r="P2406">
            <v>560714.15</v>
          </cell>
          <cell r="Q2406" t="str">
            <v>A</v>
          </cell>
          <cell r="R2406" t="str">
            <v>N</v>
          </cell>
          <cell r="S2406" t="str">
            <v>001400000000000000000003768352</v>
          </cell>
        </row>
        <row r="2408">
          <cell r="A2408">
            <v>39172</v>
          </cell>
          <cell r="B2408" t="str">
            <v>2003-10-22-03.30.11.958264</v>
          </cell>
          <cell r="C2408" t="str">
            <v>2003-10-22-03.30.11.958264</v>
          </cell>
          <cell r="D2408" t="str">
            <v>ขาย</v>
          </cell>
          <cell r="E2408" t="str">
            <v>62099320061</v>
          </cell>
          <cell r="F2408" t="b">
            <v>0</v>
          </cell>
          <cell r="G2408" t="str">
            <v>นาย สมาน เสือทวี และ                     นาง สุทิน เสือทวี</v>
          </cell>
          <cell r="H2408" t="str">
            <v>2006040113330124</v>
          </cell>
          <cell r="I2408" t="str">
            <v>99</v>
          </cell>
          <cell r="J2408">
            <v>548784</v>
          </cell>
          <cell r="K2408">
            <v>548784</v>
          </cell>
          <cell r="L2408">
            <v>0</v>
          </cell>
          <cell r="M2408">
            <v>2467.5</v>
          </cell>
          <cell r="N2408">
            <v>2955.34</v>
          </cell>
          <cell r="O2408">
            <v>548784</v>
          </cell>
          <cell r="P2408">
            <v>277317.78000000003</v>
          </cell>
          <cell r="Q2408" t="str">
            <v>A</v>
          </cell>
          <cell r="R2408" t="str">
            <v>N</v>
          </cell>
          <cell r="S2408" t="str">
            <v>001400000000000000000003768313</v>
          </cell>
        </row>
        <row r="2410">
          <cell r="A2410">
            <v>39172</v>
          </cell>
          <cell r="B2410" t="str">
            <v>2003-10-22-03.30.12.369293</v>
          </cell>
          <cell r="C2410" t="str">
            <v>2003-10-22-03.30.12.369293</v>
          </cell>
          <cell r="D2410" t="str">
            <v>ขาย</v>
          </cell>
          <cell r="E2410" t="str">
            <v>62099320079</v>
          </cell>
          <cell r="F2410" t="b">
            <v>0</v>
          </cell>
          <cell r="G2410" t="str">
            <v>นายสันติ โชติช่วง และนางพงพรรณ์ โชติช่วง</v>
          </cell>
          <cell r="H2410" t="str">
            <v>2006110123300229</v>
          </cell>
          <cell r="I2410" t="str">
            <v>99</v>
          </cell>
          <cell r="J2410">
            <v>2640879.77</v>
          </cell>
          <cell r="K2410">
            <v>2479872.21</v>
          </cell>
          <cell r="L2410">
            <v>0</v>
          </cell>
          <cell r="M2410">
            <v>0</v>
          </cell>
          <cell r="N2410">
            <v>0</v>
          </cell>
          <cell r="O2410">
            <v>2479872.21</v>
          </cell>
          <cell r="P2410">
            <v>835226.78</v>
          </cell>
          <cell r="Q2410" t="str">
            <v>A</v>
          </cell>
          <cell r="R2410" t="str">
            <v>N</v>
          </cell>
          <cell r="S2410" t="str">
            <v>001400000000000000000002761747</v>
          </cell>
        </row>
        <row r="2412">
          <cell r="A2412">
            <v>39172</v>
          </cell>
          <cell r="B2412" t="str">
            <v>2000-04-24-19.25.20.686205</v>
          </cell>
          <cell r="C2412" t="str">
            <v>2000-04-24-19.25.20.686205</v>
          </cell>
          <cell r="D2412" t="str">
            <v>ขาย</v>
          </cell>
          <cell r="E2412" t="str">
            <v>62199030464</v>
          </cell>
          <cell r="F2412" t="b">
            <v>0</v>
          </cell>
          <cell r="G2412" t="str">
            <v>ณรงค์ จิตต์สะอาด</v>
          </cell>
          <cell r="H2412" t="str">
            <v>1998081409304879</v>
          </cell>
          <cell r="I2412" t="str">
            <v>99</v>
          </cell>
          <cell r="J2412">
            <v>2854901.85</v>
          </cell>
          <cell r="K2412">
            <v>905912.88</v>
          </cell>
          <cell r="L2412">
            <v>0</v>
          </cell>
          <cell r="M2412">
            <v>0</v>
          </cell>
          <cell r="N2412">
            <v>0</v>
          </cell>
          <cell r="O2412">
            <v>905912.88</v>
          </cell>
          <cell r="P2412">
            <v>5447874.5899999999</v>
          </cell>
          <cell r="Q2412" t="str">
            <v>A</v>
          </cell>
          <cell r="R2412" t="str">
            <v>Y</v>
          </cell>
          <cell r="S2412" t="str">
            <v>001400000000000000000001983819</v>
          </cell>
        </row>
        <row r="2413">
          <cell r="A2413">
            <v>39172</v>
          </cell>
          <cell r="B2413" t="str">
            <v>2001-05-05-11.22.47.610585</v>
          </cell>
          <cell r="C2413" t="str">
            <v>2001-05-05-11.22.47.610585</v>
          </cell>
          <cell r="D2413" t="str">
            <v>ขาย</v>
          </cell>
          <cell r="E2413" t="str">
            <v>62199030731</v>
          </cell>
          <cell r="F2413" t="b">
            <v>0</v>
          </cell>
          <cell r="G2413" t="str">
            <v>เสริมสิทธิ์ สินธุบดี</v>
          </cell>
          <cell r="H2413" t="str">
            <v>1998081409395815</v>
          </cell>
          <cell r="I2413" t="str">
            <v>99</v>
          </cell>
          <cell r="J2413">
            <v>3241449.92</v>
          </cell>
          <cell r="K2413">
            <v>1190000</v>
          </cell>
          <cell r="L2413">
            <v>0</v>
          </cell>
          <cell r="M2413">
            <v>0</v>
          </cell>
          <cell r="N2413">
            <v>0</v>
          </cell>
          <cell r="O2413">
            <v>1190000</v>
          </cell>
          <cell r="P2413">
            <v>2056935.78</v>
          </cell>
          <cell r="Q2413" t="str">
            <v>A</v>
          </cell>
          <cell r="R2413" t="str">
            <v>Y</v>
          </cell>
          <cell r="S2413" t="str">
            <v>001400000000000000000003606499</v>
          </cell>
        </row>
        <row r="2414">
          <cell r="A2414">
            <v>39172</v>
          </cell>
          <cell r="B2414" t="str">
            <v>2001-05-05-11.22.47.610585</v>
          </cell>
          <cell r="C2414" t="str">
            <v>2001-05-05-11.22.47.610585</v>
          </cell>
          <cell r="D2414" t="str">
            <v>ขาย</v>
          </cell>
          <cell r="E2414" t="str">
            <v>62199300787</v>
          </cell>
          <cell r="F2414" t="b">
            <v>0</v>
          </cell>
          <cell r="G2414" t="str">
            <v>เสริมสิทธิ์ สินธุบดี</v>
          </cell>
          <cell r="H2414" t="str">
            <v>1998081409395815</v>
          </cell>
          <cell r="I2414" t="str">
            <v>99</v>
          </cell>
          <cell r="J2414">
            <v>2267118.4300000002</v>
          </cell>
          <cell r="K2414">
            <v>1354808.26</v>
          </cell>
          <cell r="L2414">
            <v>0</v>
          </cell>
          <cell r="M2414">
            <v>0</v>
          </cell>
          <cell r="N2414">
            <v>0</v>
          </cell>
          <cell r="O2414">
            <v>1354808.26</v>
          </cell>
          <cell r="P2414">
            <v>1619445.82</v>
          </cell>
          <cell r="Q2414" t="str">
            <v>A</v>
          </cell>
          <cell r="R2414" t="str">
            <v>Y</v>
          </cell>
          <cell r="S2414" t="str">
            <v>001400000000000000000003606499</v>
          </cell>
        </row>
        <row r="2415">
          <cell r="A2415">
            <v>39172</v>
          </cell>
          <cell r="B2415" t="str">
            <v>2000-04-16-13.18.54.970429</v>
          </cell>
          <cell r="C2415" t="str">
            <v>2000-04-16-13.18.54.970429</v>
          </cell>
          <cell r="D2415" t="str">
            <v>ขาย</v>
          </cell>
          <cell r="E2415" t="str">
            <v>62199310615</v>
          </cell>
          <cell r="F2415" t="b">
            <v>0</v>
          </cell>
          <cell r="G2415" t="str">
            <v>กนกภรณ์ นิติเจริญพงศ์</v>
          </cell>
          <cell r="H2415" t="str">
            <v>2005030317210172</v>
          </cell>
          <cell r="I2415" t="str">
            <v>99</v>
          </cell>
          <cell r="J2415">
            <v>1492945.93</v>
          </cell>
          <cell r="K2415">
            <v>1492945.93</v>
          </cell>
          <cell r="L2415">
            <v>0</v>
          </cell>
          <cell r="M2415">
            <v>0</v>
          </cell>
          <cell r="N2415">
            <v>0</v>
          </cell>
          <cell r="O2415">
            <v>1492945.93</v>
          </cell>
          <cell r="P2415">
            <v>1880160.45</v>
          </cell>
          <cell r="Q2415" t="str">
            <v>N</v>
          </cell>
          <cell r="R2415" t="str">
            <v>Y</v>
          </cell>
          <cell r="S2415" t="str">
            <v>001400000000000000000000785948</v>
          </cell>
        </row>
        <row r="2416">
          <cell r="A2416">
            <v>39172</v>
          </cell>
          <cell r="B2416" t="str">
            <v>2001-06-02-08.28.10.210274</v>
          </cell>
          <cell r="C2416" t="str">
            <v>2001-06-02-08.28.10.210274</v>
          </cell>
          <cell r="D2416" t="str">
            <v>ขาย</v>
          </cell>
          <cell r="E2416" t="str">
            <v>62199310665</v>
          </cell>
          <cell r="F2416" t="b">
            <v>0</v>
          </cell>
          <cell r="G2416" t="str">
            <v>นาง ปราณี ทองเหล็ง</v>
          </cell>
          <cell r="H2416" t="str">
            <v>2005050120390107</v>
          </cell>
          <cell r="I2416" t="str">
            <v>99</v>
          </cell>
          <cell r="J2416">
            <v>2230000</v>
          </cell>
          <cell r="K2416">
            <v>2067547.33</v>
          </cell>
          <cell r="L2416">
            <v>0</v>
          </cell>
          <cell r="M2416">
            <v>0</v>
          </cell>
          <cell r="N2416">
            <v>0</v>
          </cell>
          <cell r="O2416">
            <v>2067547.33</v>
          </cell>
          <cell r="P2416">
            <v>1663745.25</v>
          </cell>
          <cell r="Q2416" t="str">
            <v>N</v>
          </cell>
          <cell r="R2416" t="str">
            <v>N</v>
          </cell>
          <cell r="S2416" t="str">
            <v>001400000000000000000003001325</v>
          </cell>
        </row>
        <row r="2417">
          <cell r="A2417">
            <v>39172</v>
          </cell>
          <cell r="B2417" t="str">
            <v>2001-06-02-08.52.13.489880</v>
          </cell>
          <cell r="C2417" t="str">
            <v>2001-06-02-08.52.13.489880</v>
          </cell>
          <cell r="D2417" t="str">
            <v>ขาย</v>
          </cell>
          <cell r="E2417" t="str">
            <v>62199310762</v>
          </cell>
          <cell r="F2417" t="b">
            <v>0</v>
          </cell>
          <cell r="G2417" t="str">
            <v>อภินันท์ สมวงศ์ใหญ่</v>
          </cell>
          <cell r="H2417" t="str">
            <v>2005090122180144</v>
          </cell>
          <cell r="I2417" t="str">
            <v>99</v>
          </cell>
          <cell r="J2417">
            <v>912775.31</v>
          </cell>
          <cell r="K2417">
            <v>772775.31</v>
          </cell>
          <cell r="L2417">
            <v>0</v>
          </cell>
          <cell r="M2417">
            <v>0</v>
          </cell>
          <cell r="N2417">
            <v>0</v>
          </cell>
          <cell r="O2417">
            <v>772775.31</v>
          </cell>
          <cell r="P2417">
            <v>571508.13</v>
          </cell>
          <cell r="Q2417" t="str">
            <v>N</v>
          </cell>
          <cell r="R2417" t="str">
            <v>Y</v>
          </cell>
          <cell r="S2417" t="str">
            <v>001400000000000000000003625834</v>
          </cell>
        </row>
        <row r="2418">
          <cell r="A2418">
            <v>39172</v>
          </cell>
          <cell r="B2418" t="str">
            <v>2001-06-02-08.38.21.722805</v>
          </cell>
          <cell r="C2418" t="str">
            <v>2001-06-02-08.38.21.722805</v>
          </cell>
          <cell r="D2418" t="str">
            <v>ขาย</v>
          </cell>
          <cell r="E2418" t="str">
            <v>62299300255</v>
          </cell>
          <cell r="F2418" t="b">
            <v>0</v>
          </cell>
          <cell r="G2418" t="str">
            <v>ประวิทย์ เปลี่ยนเฉย,ประสิทธิ์ เซียงคำ</v>
          </cell>
          <cell r="H2418" t="str">
            <v>2002010317140248</v>
          </cell>
          <cell r="I2418" t="str">
            <v>99</v>
          </cell>
          <cell r="J2418">
            <v>706695.44</v>
          </cell>
          <cell r="K2418">
            <v>449379.78</v>
          </cell>
          <cell r="L2418">
            <v>0</v>
          </cell>
          <cell r="M2418">
            <v>17667.5</v>
          </cell>
          <cell r="N2418">
            <v>0</v>
          </cell>
          <cell r="O2418">
            <v>449379.78</v>
          </cell>
          <cell r="P2418">
            <v>679671.08</v>
          </cell>
          <cell r="Q2418" t="str">
            <v>A</v>
          </cell>
          <cell r="R2418" t="str">
            <v>N</v>
          </cell>
          <cell r="S2418" t="str">
            <v>001400000000000000000002962457</v>
          </cell>
        </row>
        <row r="2420">
          <cell r="A2420">
            <v>39172</v>
          </cell>
          <cell r="B2420" t="str">
            <v>2001-06-24-03.54.48.627514</v>
          </cell>
          <cell r="C2420" t="str">
            <v>2001-06-24-03.54.48.627514</v>
          </cell>
          <cell r="D2420" t="str">
            <v>ขาย</v>
          </cell>
          <cell r="E2420" t="str">
            <v>62403014440</v>
          </cell>
          <cell r="F2420" t="b">
            <v>0</v>
          </cell>
          <cell r="G2420" t="str">
            <v>บริษัท จำกัด โฮเต็ล-สปา-ทัวร์ แอนด์ทราเวล</v>
          </cell>
          <cell r="H2420" t="str">
            <v>2004080107422942</v>
          </cell>
          <cell r="I2420" t="str">
            <v>03</v>
          </cell>
          <cell r="J2420">
            <v>2000000</v>
          </cell>
          <cell r="K2420">
            <v>2078055.24</v>
          </cell>
          <cell r="L2420">
            <v>0</v>
          </cell>
          <cell r="M2420">
            <v>0</v>
          </cell>
          <cell r="N2420">
            <v>0</v>
          </cell>
          <cell r="O2420">
            <v>0</v>
          </cell>
          <cell r="P2420">
            <v>505513.69</v>
          </cell>
          <cell r="Q2420" t="str">
            <v>A</v>
          </cell>
          <cell r="R2420" t="str">
            <v>Y</v>
          </cell>
          <cell r="S2420" t="str">
            <v>001400000000000000000003005056</v>
          </cell>
        </row>
        <row r="2421">
          <cell r="A2421">
            <v>39172</v>
          </cell>
          <cell r="B2421" t="str">
            <v>2003-02-18-18.14.27.108442</v>
          </cell>
          <cell r="C2421" t="str">
            <v>2003-02-18-18.14.27.108442</v>
          </cell>
          <cell r="D2421" t="str">
            <v>ขาย</v>
          </cell>
          <cell r="E2421" t="str">
            <v>62430005371</v>
          </cell>
          <cell r="F2421" t="b">
            <v>0</v>
          </cell>
          <cell r="G2421" t="str">
            <v>บริษัท จำกัด โฮเต็ล-สปา-ทัวร์ แอนด์ทราเวล</v>
          </cell>
          <cell r="H2421" t="str">
            <v>2004080107422942</v>
          </cell>
          <cell r="I2421" t="str">
            <v>30</v>
          </cell>
          <cell r="J2421">
            <v>20000000</v>
          </cell>
          <cell r="K2421">
            <v>19089005.649999999</v>
          </cell>
          <cell r="L2421">
            <v>0</v>
          </cell>
          <cell r="M2421">
            <v>0</v>
          </cell>
          <cell r="N2421">
            <v>0</v>
          </cell>
          <cell r="O2421">
            <v>19089005.649999999</v>
          </cell>
          <cell r="P2421">
            <v>5568949.8799999999</v>
          </cell>
          <cell r="Q2421" t="str">
            <v>A</v>
          </cell>
          <cell r="R2421" t="str">
            <v>Y</v>
          </cell>
          <cell r="S2421" t="str">
            <v>001400000000000000000006560053</v>
          </cell>
        </row>
        <row r="2422">
          <cell r="A2422">
            <v>39172</v>
          </cell>
          <cell r="B2422" t="str">
            <v>2001-06-24-03.54.48.627514</v>
          </cell>
          <cell r="C2422" t="str">
            <v>2001-06-24-03.54.48.627514</v>
          </cell>
          <cell r="D2422" t="str">
            <v>ขาย</v>
          </cell>
          <cell r="E2422" t="str">
            <v>62430005389</v>
          </cell>
          <cell r="F2422" t="b">
            <v>0</v>
          </cell>
          <cell r="G2422" t="str">
            <v>บริษัท จำกัด โฮเต็ล-สปา-ทัวร์ แอนด์ทราเวล</v>
          </cell>
          <cell r="H2422" t="str">
            <v>2004080107422942</v>
          </cell>
          <cell r="I2422" t="str">
            <v>30</v>
          </cell>
          <cell r="J2422">
            <v>30000000</v>
          </cell>
          <cell r="K2422">
            <v>29267394.199999999</v>
          </cell>
          <cell r="L2422">
            <v>0</v>
          </cell>
          <cell r="M2422">
            <v>0</v>
          </cell>
          <cell r="N2422">
            <v>0</v>
          </cell>
          <cell r="O2422">
            <v>29267394.199999999</v>
          </cell>
          <cell r="P2422">
            <v>8555252.1400000006</v>
          </cell>
          <cell r="Q2422" t="str">
            <v>A</v>
          </cell>
          <cell r="R2422" t="str">
            <v>Y</v>
          </cell>
          <cell r="S2422" t="str">
            <v>001400000000000000000003005056</v>
          </cell>
        </row>
        <row r="2423">
          <cell r="A2423">
            <v>39172</v>
          </cell>
          <cell r="B2423" t="str">
            <v>2001-06-24-03.54.48.627514</v>
          </cell>
          <cell r="C2423" t="str">
            <v>2001-06-24-03.54.48.627514</v>
          </cell>
          <cell r="D2423" t="str">
            <v>ขาย</v>
          </cell>
          <cell r="E2423" t="str">
            <v>62460001541</v>
          </cell>
          <cell r="F2423" t="b">
            <v>0</v>
          </cell>
          <cell r="G2423" t="str">
            <v>นาย นพพร สูงนารถ</v>
          </cell>
          <cell r="H2423" t="str">
            <v>2004090207480239</v>
          </cell>
          <cell r="I2423" t="str">
            <v>60</v>
          </cell>
          <cell r="J2423">
            <v>140000</v>
          </cell>
          <cell r="K2423">
            <v>0</v>
          </cell>
          <cell r="L2423">
            <v>0</v>
          </cell>
          <cell r="M2423">
            <v>0</v>
          </cell>
          <cell r="N2423">
            <v>0</v>
          </cell>
          <cell r="O2423">
            <v>0</v>
          </cell>
          <cell r="P2423">
            <v>0</v>
          </cell>
          <cell r="Q2423" t="str">
            <v>A</v>
          </cell>
          <cell r="R2423" t="str">
            <v>N</v>
          </cell>
          <cell r="S2423" t="str">
            <v>001400000000000000000003005056</v>
          </cell>
        </row>
        <row r="2424">
          <cell r="A2424">
            <v>39172</v>
          </cell>
          <cell r="B2424" t="str">
            <v>2000-04-24-19.26.54.984873</v>
          </cell>
          <cell r="C2424" t="str">
            <v>2000-04-24-19.26.54.984873</v>
          </cell>
          <cell r="D2424" t="str">
            <v>ขาย</v>
          </cell>
          <cell r="E2424" t="str">
            <v>62503006966</v>
          </cell>
          <cell r="F2424" t="b">
            <v>0</v>
          </cell>
          <cell r="G2424" t="str">
            <v>เพชร ติลานนท์</v>
          </cell>
          <cell r="H2424" t="str">
            <v>1998090821171437</v>
          </cell>
          <cell r="I2424" t="str">
            <v>03</v>
          </cell>
          <cell r="J2424">
            <v>1550000</v>
          </cell>
          <cell r="K2424">
            <v>1587213.14</v>
          </cell>
          <cell r="L2424">
            <v>0</v>
          </cell>
          <cell r="M2424">
            <v>0</v>
          </cell>
          <cell r="N2424">
            <v>0</v>
          </cell>
          <cell r="O2424">
            <v>0</v>
          </cell>
          <cell r="P2424">
            <v>626308.85</v>
          </cell>
          <cell r="Q2424" t="str">
            <v>A</v>
          </cell>
          <cell r="R2424" t="str">
            <v>N</v>
          </cell>
          <cell r="S2424" t="str">
            <v>001400000000000000000001988928</v>
          </cell>
        </row>
        <row r="2425">
          <cell r="A2425">
            <v>39172</v>
          </cell>
          <cell r="B2425" t="str">
            <v>2000-04-24-19.26.54.984873</v>
          </cell>
          <cell r="C2425" t="str">
            <v>2000-04-24-19.26.54.984873</v>
          </cell>
          <cell r="D2425" t="str">
            <v>ขาย</v>
          </cell>
          <cell r="E2425" t="str">
            <v>62530005069</v>
          </cell>
          <cell r="F2425" t="b">
            <v>0</v>
          </cell>
          <cell r="G2425" t="str">
            <v>เพชร ติลานนท์</v>
          </cell>
          <cell r="H2425" t="str">
            <v>1998090821171437</v>
          </cell>
          <cell r="I2425" t="str">
            <v>30</v>
          </cell>
          <cell r="J2425">
            <v>450000</v>
          </cell>
          <cell r="K2425">
            <v>121899.3</v>
          </cell>
          <cell r="L2425">
            <v>0</v>
          </cell>
          <cell r="M2425">
            <v>0</v>
          </cell>
          <cell r="N2425">
            <v>5534.04</v>
          </cell>
          <cell r="O2425">
            <v>121899.3</v>
          </cell>
          <cell r="P2425">
            <v>40992.39</v>
          </cell>
          <cell r="Q2425" t="str">
            <v>A</v>
          </cell>
          <cell r="R2425" t="str">
            <v>N</v>
          </cell>
          <cell r="S2425" t="str">
            <v>001400000000000000000001988928</v>
          </cell>
        </row>
        <row r="2426">
          <cell r="A2426">
            <v>39172</v>
          </cell>
          <cell r="B2426" t="str">
            <v>2002-05-11-04.29.40.545741</v>
          </cell>
          <cell r="C2426" t="str">
            <v>2002-05-11-04.29.40.545741</v>
          </cell>
          <cell r="D2426" t="str">
            <v>ขาย</v>
          </cell>
          <cell r="E2426" t="str">
            <v>62631005988</v>
          </cell>
          <cell r="F2426" t="b">
            <v>0</v>
          </cell>
          <cell r="G2426" t="str">
            <v>จันทร์เพ็ญ นาคพายัพ,สำอาง เตรียมบรรจง</v>
          </cell>
          <cell r="H2426" t="str">
            <v>1998100420593866</v>
          </cell>
          <cell r="I2426" t="str">
            <v>31</v>
          </cell>
          <cell r="J2426">
            <v>920000</v>
          </cell>
          <cell r="K2426">
            <v>403577.83</v>
          </cell>
          <cell r="L2426">
            <v>0</v>
          </cell>
          <cell r="M2426">
            <v>0</v>
          </cell>
          <cell r="N2426">
            <v>0</v>
          </cell>
          <cell r="O2426">
            <v>403577.83</v>
          </cell>
          <cell r="P2426">
            <v>165.85</v>
          </cell>
          <cell r="Q2426" t="str">
            <v>N</v>
          </cell>
          <cell r="R2426" t="str">
            <v>Y</v>
          </cell>
          <cell r="S2426" t="str">
            <v>001400000000000000000003322105</v>
          </cell>
        </row>
        <row r="2428">
          <cell r="A2428">
            <v>39172</v>
          </cell>
          <cell r="B2428" t="str">
            <v>2001-06-28-09.45.14.248570</v>
          </cell>
          <cell r="C2428" t="str">
            <v>2001-06-28-09.45.14.248570</v>
          </cell>
          <cell r="D2428" t="str">
            <v>ขาย</v>
          </cell>
          <cell r="E2428" t="str">
            <v>62661000021</v>
          </cell>
          <cell r="F2428" t="b">
            <v>0</v>
          </cell>
          <cell r="G2428" t="str">
            <v>บำรุง รวมทรัพย์ นาย</v>
          </cell>
          <cell r="H2428" t="str">
            <v>2005010417380368</v>
          </cell>
          <cell r="I2428" t="str">
            <v>61</v>
          </cell>
          <cell r="J2428">
            <v>9000000</v>
          </cell>
          <cell r="K2428">
            <v>0</v>
          </cell>
          <cell r="L2428">
            <v>0</v>
          </cell>
          <cell r="M2428">
            <v>0</v>
          </cell>
          <cell r="N2428">
            <v>0</v>
          </cell>
          <cell r="O2428">
            <v>0</v>
          </cell>
          <cell r="P2428">
            <v>0</v>
          </cell>
          <cell r="Q2428" t="str">
            <v>N</v>
          </cell>
          <cell r="R2428" t="str">
            <v>Y</v>
          </cell>
          <cell r="S2428" t="str">
            <v>001400000000000000000003875584</v>
          </cell>
        </row>
        <row r="2429">
          <cell r="A2429">
            <v>39172</v>
          </cell>
          <cell r="B2429" t="str">
            <v>2001-10-31-04.34.24.680791</v>
          </cell>
          <cell r="C2429" t="str">
            <v>2001-10-31-04.34.24.680791</v>
          </cell>
          <cell r="D2429" t="str">
            <v>ขาย</v>
          </cell>
          <cell r="E2429" t="str">
            <v>62699030189</v>
          </cell>
          <cell r="F2429" t="b">
            <v>0</v>
          </cell>
          <cell r="G2429" t="str">
            <v>อาคม ทองพันชั่ง</v>
          </cell>
          <cell r="H2429" t="str">
            <v>2000090509030150</v>
          </cell>
          <cell r="I2429" t="str">
            <v>99</v>
          </cell>
          <cell r="J2429">
            <v>1304151.01</v>
          </cell>
          <cell r="K2429">
            <v>557135.86</v>
          </cell>
          <cell r="L2429">
            <v>0</v>
          </cell>
          <cell r="M2429">
            <v>0</v>
          </cell>
          <cell r="N2429">
            <v>0</v>
          </cell>
          <cell r="O2429">
            <v>557135.86</v>
          </cell>
          <cell r="P2429">
            <v>1910639.46</v>
          </cell>
          <cell r="Q2429" t="str">
            <v>A</v>
          </cell>
          <cell r="R2429" t="str">
            <v>N</v>
          </cell>
          <cell r="S2429" t="str">
            <v>001400000000000000000002940770</v>
          </cell>
        </row>
        <row r="2430">
          <cell r="A2430">
            <v>39172</v>
          </cell>
          <cell r="B2430" t="str">
            <v>2001-06-28-09.45.14.248570</v>
          </cell>
          <cell r="C2430" t="str">
            <v>2001-06-28-09.45.14.248570</v>
          </cell>
          <cell r="D2430" t="str">
            <v>ขาย</v>
          </cell>
          <cell r="E2430" t="str">
            <v>62699030210</v>
          </cell>
          <cell r="F2430" t="b">
            <v>0</v>
          </cell>
          <cell r="G2430" t="str">
            <v>บำรุง รวมทรัพย์</v>
          </cell>
          <cell r="H2430" t="str">
            <v>1998081410214166</v>
          </cell>
          <cell r="I2430" t="str">
            <v>99</v>
          </cell>
          <cell r="J2430">
            <v>504962.22</v>
          </cell>
          <cell r="K2430">
            <v>0</v>
          </cell>
          <cell r="L2430">
            <v>0</v>
          </cell>
          <cell r="M2430">
            <v>0</v>
          </cell>
          <cell r="N2430">
            <v>0</v>
          </cell>
          <cell r="O2430">
            <v>0</v>
          </cell>
          <cell r="P2430">
            <v>769092.24</v>
          </cell>
          <cell r="Q2430" t="str">
            <v>A</v>
          </cell>
          <cell r="R2430" t="str">
            <v>N</v>
          </cell>
          <cell r="S2430" t="str">
            <v>001400000000000000000003875584</v>
          </cell>
        </row>
        <row r="2431">
          <cell r="A2431">
            <v>39172</v>
          </cell>
          <cell r="B2431" t="str">
            <v>2002-10-28-02.17.21.653323</v>
          </cell>
          <cell r="C2431" t="str">
            <v>2002-10-28-02.17.21.653323</v>
          </cell>
          <cell r="D2431" t="str">
            <v>ขาย</v>
          </cell>
          <cell r="E2431" t="str">
            <v>62699300245</v>
          </cell>
          <cell r="F2431" t="b">
            <v>0</v>
          </cell>
          <cell r="G2431" t="str">
            <v>อาคม ทองพันชั่ง</v>
          </cell>
          <cell r="H2431" t="str">
            <v>2000090509030150</v>
          </cell>
          <cell r="I2431" t="str">
            <v>99</v>
          </cell>
          <cell r="J2431">
            <v>8682620.7200000007</v>
          </cell>
          <cell r="K2431">
            <v>5687562.1100000003</v>
          </cell>
          <cell r="L2431">
            <v>0</v>
          </cell>
          <cell r="M2431">
            <v>0</v>
          </cell>
          <cell r="N2431">
            <v>0</v>
          </cell>
          <cell r="O2431">
            <v>5687562.1100000003</v>
          </cell>
          <cell r="P2431">
            <v>9576621.3900000006</v>
          </cell>
          <cell r="Q2431" t="str">
            <v>A</v>
          </cell>
          <cell r="R2431" t="str">
            <v>N</v>
          </cell>
          <cell r="S2431" t="str">
            <v>001400000000000000000002940770</v>
          </cell>
        </row>
        <row r="2433">
          <cell r="A2433">
            <v>39172</v>
          </cell>
          <cell r="B2433" t="str">
            <v>2001-06-28-09.45.14.248570</v>
          </cell>
          <cell r="C2433" t="str">
            <v>2001-06-28-09.45.14.248570</v>
          </cell>
          <cell r="D2433" t="str">
            <v>ขาย</v>
          </cell>
          <cell r="E2433" t="str">
            <v>62699300253</v>
          </cell>
          <cell r="F2433" t="b">
            <v>0</v>
          </cell>
          <cell r="G2433" t="str">
            <v>บำรุง รวมทรัพย์</v>
          </cell>
          <cell r="H2433" t="str">
            <v>1998081410214166</v>
          </cell>
          <cell r="I2433" t="str">
            <v>99</v>
          </cell>
          <cell r="J2433">
            <v>3265827.84</v>
          </cell>
          <cell r="K2433">
            <v>2355808.92</v>
          </cell>
          <cell r="L2433">
            <v>0</v>
          </cell>
          <cell r="M2433">
            <v>0</v>
          </cell>
          <cell r="N2433">
            <v>0</v>
          </cell>
          <cell r="O2433">
            <v>2355808.92</v>
          </cell>
          <cell r="P2433">
            <v>2228531.02</v>
          </cell>
          <cell r="Q2433" t="str">
            <v>A</v>
          </cell>
          <cell r="R2433" t="str">
            <v>N</v>
          </cell>
          <cell r="S2433" t="str">
            <v>001400000000000000000003875584</v>
          </cell>
        </row>
        <row r="2434">
          <cell r="A2434">
            <v>39172</v>
          </cell>
          <cell r="B2434" t="str">
            <v>2001-06-28-09.45.14.248570</v>
          </cell>
          <cell r="C2434" t="str">
            <v>2001-06-28-09.45.14.248570</v>
          </cell>
          <cell r="D2434" t="str">
            <v>ขาย</v>
          </cell>
          <cell r="E2434" t="str">
            <v>62699300261</v>
          </cell>
          <cell r="F2434" t="b">
            <v>0</v>
          </cell>
          <cell r="G2434" t="str">
            <v>บำรุง รวมทรัพย์</v>
          </cell>
          <cell r="H2434" t="str">
            <v>1998081410214166</v>
          </cell>
          <cell r="I2434" t="str">
            <v>99</v>
          </cell>
          <cell r="J2434">
            <v>10722283.4</v>
          </cell>
          <cell r="K2434">
            <v>7190459.2800000003</v>
          </cell>
          <cell r="L2434">
            <v>0</v>
          </cell>
          <cell r="M2434">
            <v>0</v>
          </cell>
          <cell r="N2434">
            <v>0</v>
          </cell>
          <cell r="O2434">
            <v>7190459.2800000003</v>
          </cell>
          <cell r="P2434">
            <v>7297288.5700000003</v>
          </cell>
          <cell r="Q2434" t="str">
            <v>A</v>
          </cell>
          <cell r="R2434" t="str">
            <v>N</v>
          </cell>
          <cell r="S2434" t="str">
            <v>001400000000000000000003875584</v>
          </cell>
        </row>
        <row r="2435">
          <cell r="A2435">
            <v>39172</v>
          </cell>
          <cell r="B2435" t="str">
            <v>2000-04-21-00.09.28.830756</v>
          </cell>
          <cell r="C2435" t="str">
            <v>2000-04-21-00.09.28.830756</v>
          </cell>
          <cell r="D2435" t="str">
            <v>ขาย</v>
          </cell>
          <cell r="E2435" t="str">
            <v>63130002302</v>
          </cell>
          <cell r="F2435" t="b">
            <v>0</v>
          </cell>
          <cell r="G2435" t="str">
            <v>บุญชม โตวิรัตน์</v>
          </cell>
          <cell r="H2435" t="str">
            <v>1999040311130856</v>
          </cell>
          <cell r="I2435" t="str">
            <v>30</v>
          </cell>
          <cell r="J2435">
            <v>1393744.26</v>
          </cell>
          <cell r="K2435">
            <v>1063607.96</v>
          </cell>
          <cell r="L2435">
            <v>0</v>
          </cell>
          <cell r="M2435">
            <v>0</v>
          </cell>
          <cell r="N2435">
            <v>0</v>
          </cell>
          <cell r="O2435">
            <v>1063607.96</v>
          </cell>
          <cell r="P2435">
            <v>695480.48</v>
          </cell>
          <cell r="Q2435" t="str">
            <v>A</v>
          </cell>
          <cell r="R2435" t="str">
            <v>Y</v>
          </cell>
          <cell r="S2435" t="str">
            <v>001400000000000000000001576364</v>
          </cell>
        </row>
        <row r="2436">
          <cell r="A2436">
            <v>39172</v>
          </cell>
          <cell r="B2436" t="str">
            <v>2001-06-02-08.38.37.387814</v>
          </cell>
          <cell r="C2436" t="str">
            <v>2001-06-02-08.38.37.387814</v>
          </cell>
          <cell r="D2436" t="str">
            <v>ขาย</v>
          </cell>
          <cell r="E2436" t="str">
            <v>63230000022</v>
          </cell>
          <cell r="F2436" t="b">
            <v>0</v>
          </cell>
          <cell r="G2436" t="str">
            <v>ลูกชิ้น คณาฤทธิ์</v>
          </cell>
          <cell r="H2436" t="str">
            <v>1998081410374071</v>
          </cell>
          <cell r="I2436" t="str">
            <v>30</v>
          </cell>
          <cell r="J2436">
            <v>300000</v>
          </cell>
          <cell r="K2436">
            <v>84917.3</v>
          </cell>
          <cell r="L2436">
            <v>0</v>
          </cell>
          <cell r="M2436">
            <v>0</v>
          </cell>
          <cell r="N2436">
            <v>0</v>
          </cell>
          <cell r="O2436">
            <v>84917.3</v>
          </cell>
          <cell r="P2436">
            <v>3254.18</v>
          </cell>
          <cell r="Q2436" t="str">
            <v>A</v>
          </cell>
          <cell r="R2436" t="str">
            <v>Y</v>
          </cell>
          <cell r="S2436" t="str">
            <v>001400000000000000000003616523</v>
          </cell>
        </row>
        <row r="2437">
          <cell r="A2437">
            <v>39172</v>
          </cell>
          <cell r="B2437" t="str">
            <v>2001-06-02-08.28.20.366762</v>
          </cell>
          <cell r="C2437" t="str">
            <v>2001-06-02-08.28.20.366762</v>
          </cell>
          <cell r="D2437" t="str">
            <v>ขาย</v>
          </cell>
          <cell r="E2437" t="str">
            <v>63260000018</v>
          </cell>
          <cell r="F2437" t="b">
            <v>0</v>
          </cell>
          <cell r="G2437" t="str">
            <v>พิเชษฐ์  พงษ์พจมาน</v>
          </cell>
          <cell r="H2437" t="str">
            <v>2000080316590300</v>
          </cell>
          <cell r="I2437" t="str">
            <v>60</v>
          </cell>
          <cell r="J2437">
            <v>40000</v>
          </cell>
          <cell r="K2437">
            <v>0</v>
          </cell>
          <cell r="L2437">
            <v>0</v>
          </cell>
          <cell r="M2437">
            <v>0</v>
          </cell>
          <cell r="N2437">
            <v>0</v>
          </cell>
          <cell r="O2437">
            <v>0</v>
          </cell>
          <cell r="P2437">
            <v>0</v>
          </cell>
          <cell r="Q2437" t="str">
            <v>A</v>
          </cell>
          <cell r="R2437" t="str">
            <v>N</v>
          </cell>
          <cell r="S2437" t="str">
            <v>001400000000000000000003044130</v>
          </cell>
        </row>
        <row r="2438">
          <cell r="A2438">
            <v>39172</v>
          </cell>
          <cell r="B2438" t="str">
            <v>2001-06-02-08.28.20.366762</v>
          </cell>
          <cell r="C2438" t="str">
            <v>2001-06-02-08.28.20.366762</v>
          </cell>
          <cell r="D2438" t="str">
            <v>ขาย</v>
          </cell>
          <cell r="E2438" t="str">
            <v>63299310018</v>
          </cell>
          <cell r="F2438" t="b">
            <v>0</v>
          </cell>
          <cell r="G2438" t="str">
            <v>พิเชษฐ์  พงษ์พจมาน</v>
          </cell>
          <cell r="H2438" t="str">
            <v>2000080316590300</v>
          </cell>
          <cell r="I2438" t="str">
            <v>99</v>
          </cell>
          <cell r="J2438">
            <v>2938936.74</v>
          </cell>
          <cell r="K2438">
            <v>0</v>
          </cell>
          <cell r="L2438">
            <v>0</v>
          </cell>
          <cell r="M2438">
            <v>0</v>
          </cell>
          <cell r="N2438">
            <v>0</v>
          </cell>
          <cell r="O2438">
            <v>0</v>
          </cell>
          <cell r="P2438">
            <v>1419931.79</v>
          </cell>
          <cell r="Q2438" t="str">
            <v>A</v>
          </cell>
          <cell r="R2438" t="str">
            <v>N</v>
          </cell>
          <cell r="S2438" t="str">
            <v>001400000000000000000003044130</v>
          </cell>
        </row>
        <row r="2439">
          <cell r="A2439">
            <v>39172</v>
          </cell>
          <cell r="B2439" t="str">
            <v>2000-04-11-18.23.41.745475</v>
          </cell>
          <cell r="C2439" t="str">
            <v>2000-04-11-18.23.41.745475</v>
          </cell>
          <cell r="D2439" t="str">
            <v>ขาย</v>
          </cell>
          <cell r="E2439" t="str">
            <v>63499030091</v>
          </cell>
          <cell r="F2439" t="b">
            <v>0</v>
          </cell>
          <cell r="G2439" t="str">
            <v>เดชฤทธิ์ มิ่งมีไชย</v>
          </cell>
          <cell r="H2439" t="str">
            <v>1998081411050161</v>
          </cell>
          <cell r="I2439" t="str">
            <v>99</v>
          </cell>
          <cell r="J2439">
            <v>1576655.15</v>
          </cell>
          <cell r="K2439">
            <v>1332663.03</v>
          </cell>
          <cell r="L2439">
            <v>0</v>
          </cell>
          <cell r="M2439">
            <v>0</v>
          </cell>
          <cell r="N2439">
            <v>0</v>
          </cell>
          <cell r="O2439">
            <v>1332663.03</v>
          </cell>
          <cell r="P2439">
            <v>3068205.54</v>
          </cell>
          <cell r="Q2439" t="str">
            <v>A</v>
          </cell>
          <cell r="R2439">
            <v>0</v>
          </cell>
          <cell r="S2439" t="str">
            <v>001400000000000000000000688542</v>
          </cell>
        </row>
        <row r="2440">
          <cell r="A2440">
            <v>39172</v>
          </cell>
          <cell r="B2440" t="str">
            <v>2000-04-11-18.23.41.745475</v>
          </cell>
          <cell r="C2440" t="str">
            <v>2000-04-11-18.23.41.745475</v>
          </cell>
          <cell r="D2440" t="str">
            <v>ขาย</v>
          </cell>
          <cell r="E2440" t="str">
            <v>63499300190</v>
          </cell>
          <cell r="F2440" t="b">
            <v>0</v>
          </cell>
          <cell r="G2440" t="str">
            <v>เดชฤทธิ์ มิ่งมีไชย</v>
          </cell>
          <cell r="H2440" t="str">
            <v>1998081411050161</v>
          </cell>
          <cell r="I2440" t="str">
            <v>99</v>
          </cell>
          <cell r="J2440">
            <v>2128444.13</v>
          </cell>
          <cell r="K2440">
            <v>1594836</v>
          </cell>
          <cell r="L2440">
            <v>0</v>
          </cell>
          <cell r="M2440">
            <v>9302.5</v>
          </cell>
          <cell r="N2440">
            <v>0</v>
          </cell>
          <cell r="O2440">
            <v>1594836</v>
          </cell>
          <cell r="P2440">
            <v>3440753.85</v>
          </cell>
          <cell r="Q2440" t="str">
            <v>A</v>
          </cell>
          <cell r="R2440">
            <v>0</v>
          </cell>
          <cell r="S2440" t="str">
            <v>001400000000000000000000688542</v>
          </cell>
        </row>
        <row r="2441">
          <cell r="A2441">
            <v>39172</v>
          </cell>
          <cell r="B2441" t="str">
            <v>2002-05-22-16.22.43.611070</v>
          </cell>
          <cell r="C2441" t="str">
            <v>2002-05-22-16.22.43.611070</v>
          </cell>
          <cell r="D2441" t="str">
            <v>ขาย</v>
          </cell>
          <cell r="E2441" t="str">
            <v>63530001249</v>
          </cell>
          <cell r="F2441" t="b">
            <v>0</v>
          </cell>
          <cell r="G2441" t="str">
            <v>นายประกาย(ประกายเพชร)อาณาเขตต์           และ นางจำรูญศรี อาณาเขตต์</v>
          </cell>
          <cell r="H2441" t="str">
            <v>2005030314401992</v>
          </cell>
          <cell r="I2441" t="str">
            <v>30</v>
          </cell>
          <cell r="J2441">
            <v>7642210.0300000003</v>
          </cell>
          <cell r="K2441">
            <v>7642210.0300000003</v>
          </cell>
          <cell r="L2441">
            <v>0</v>
          </cell>
          <cell r="M2441">
            <v>0</v>
          </cell>
          <cell r="N2441">
            <v>0</v>
          </cell>
          <cell r="O2441">
            <v>7642210.0300000003</v>
          </cell>
          <cell r="P2441">
            <v>2276989.15</v>
          </cell>
          <cell r="Q2441" t="str">
            <v>A</v>
          </cell>
          <cell r="R2441" t="str">
            <v>Y</v>
          </cell>
          <cell r="S2441" t="str">
            <v>001400000000000000000005694286</v>
          </cell>
        </row>
        <row r="2443">
          <cell r="A2443">
            <v>39172</v>
          </cell>
          <cell r="B2443" t="str">
            <v>2001-06-02-08.52.49.602042</v>
          </cell>
          <cell r="C2443" t="str">
            <v>2001-06-02-08.52.49.602042</v>
          </cell>
          <cell r="D2443" t="str">
            <v>ขาย</v>
          </cell>
          <cell r="E2443" t="str">
            <v>63631001095</v>
          </cell>
          <cell r="F2443" t="b">
            <v>0</v>
          </cell>
          <cell r="G2443" t="str">
            <v>ประพันธ์ สุโพธิ์มากุล</v>
          </cell>
          <cell r="H2443" t="str">
            <v>1998100420594737</v>
          </cell>
          <cell r="I2443" t="str">
            <v>31</v>
          </cell>
          <cell r="J2443">
            <v>450000</v>
          </cell>
          <cell r="K2443">
            <v>256324.29</v>
          </cell>
          <cell r="L2443">
            <v>0</v>
          </cell>
          <cell r="M2443">
            <v>0</v>
          </cell>
          <cell r="N2443">
            <v>0</v>
          </cell>
          <cell r="O2443">
            <v>256324.29</v>
          </cell>
          <cell r="P2443">
            <v>3323.44</v>
          </cell>
          <cell r="Q2443" t="str">
            <v>N</v>
          </cell>
          <cell r="R2443" t="str">
            <v>Y</v>
          </cell>
          <cell r="S2443" t="str">
            <v>001400000000000000000003639732</v>
          </cell>
        </row>
        <row r="2444">
          <cell r="A2444">
            <v>39172</v>
          </cell>
          <cell r="B2444" t="str">
            <v>2001-06-02-08.52.52.550959</v>
          </cell>
          <cell r="C2444" t="str">
            <v>2001-06-02-08.52.52.550959</v>
          </cell>
          <cell r="D2444" t="str">
            <v>ขาย</v>
          </cell>
          <cell r="E2444" t="str">
            <v>63699311696</v>
          </cell>
          <cell r="F2444" t="b">
            <v>0</v>
          </cell>
          <cell r="G2444" t="str">
            <v>ธนวัฒน์ ธิวัง</v>
          </cell>
          <cell r="H2444" t="str">
            <v>2005060210290223</v>
          </cell>
          <cell r="I2444" t="str">
            <v>99</v>
          </cell>
          <cell r="J2444">
            <v>333255.8</v>
          </cell>
          <cell r="K2444">
            <v>333255.8</v>
          </cell>
          <cell r="L2444">
            <v>0</v>
          </cell>
          <cell r="M2444">
            <v>10215</v>
          </cell>
          <cell r="N2444">
            <v>0</v>
          </cell>
          <cell r="O2444">
            <v>333255.8</v>
          </cell>
          <cell r="P2444">
            <v>189954.87</v>
          </cell>
          <cell r="Q2444" t="str">
            <v>A</v>
          </cell>
          <cell r="R2444" t="str">
            <v>N</v>
          </cell>
          <cell r="S2444" t="str">
            <v>001400000000000000000003642557</v>
          </cell>
        </row>
        <row r="2445">
          <cell r="A2445">
            <v>39172</v>
          </cell>
          <cell r="B2445" t="str">
            <v>2001-06-02-08.52.52.576245</v>
          </cell>
          <cell r="C2445" t="str">
            <v>2001-06-02-08.52.52.576245</v>
          </cell>
          <cell r="D2445" t="str">
            <v>ขาย</v>
          </cell>
          <cell r="E2445" t="str">
            <v>63699311719</v>
          </cell>
          <cell r="F2445" t="b">
            <v>0</v>
          </cell>
          <cell r="G2445" t="str">
            <v>นาง นันทนา ฤทธิ์พริ้ง</v>
          </cell>
          <cell r="H2445" t="str">
            <v>2006020116260168</v>
          </cell>
          <cell r="I2445" t="str">
            <v>99</v>
          </cell>
          <cell r="J2445">
            <v>540327.46</v>
          </cell>
          <cell r="K2445">
            <v>540327.46</v>
          </cell>
          <cell r="L2445">
            <v>0</v>
          </cell>
          <cell r="M2445">
            <v>19682.5</v>
          </cell>
          <cell r="N2445">
            <v>0</v>
          </cell>
          <cell r="O2445">
            <v>540327.46</v>
          </cell>
          <cell r="P2445">
            <v>378472.49</v>
          </cell>
          <cell r="Q2445" t="str">
            <v>A</v>
          </cell>
          <cell r="R2445" t="str">
            <v>N</v>
          </cell>
          <cell r="S2445" t="str">
            <v>001400000000000000000002949390</v>
          </cell>
        </row>
        <row r="2446">
          <cell r="A2446">
            <v>39172</v>
          </cell>
          <cell r="B2446" t="str">
            <v>2004-08-30-02.05.18.764007</v>
          </cell>
          <cell r="C2446" t="str">
            <v>2004-08-30-02.05.18.764007</v>
          </cell>
          <cell r="D2446" t="str">
            <v>ขาย</v>
          </cell>
          <cell r="E2446" t="str">
            <v>63999030415</v>
          </cell>
          <cell r="F2446" t="b">
            <v>0</v>
          </cell>
          <cell r="G2446" t="str">
            <v>เดชาวุฒิ เครือผดุงกุล,เรือนคำ เครือผดุงกุล</v>
          </cell>
          <cell r="H2446" t="str">
            <v>2001120406180245</v>
          </cell>
          <cell r="I2446" t="str">
            <v>99</v>
          </cell>
          <cell r="J2446">
            <v>4263852.6500000004</v>
          </cell>
          <cell r="K2446">
            <v>1408666.7</v>
          </cell>
          <cell r="L2446">
            <v>0</v>
          </cell>
          <cell r="M2446">
            <v>0</v>
          </cell>
          <cell r="N2446">
            <v>0</v>
          </cell>
          <cell r="O2446">
            <v>1408666.7</v>
          </cell>
          <cell r="P2446">
            <v>3961711.7</v>
          </cell>
          <cell r="Q2446" t="str">
            <v>A</v>
          </cell>
          <cell r="R2446" t="str">
            <v>N</v>
          </cell>
          <cell r="S2446" t="str">
            <v>001400000000000000000005091921</v>
          </cell>
        </row>
        <row r="2448">
          <cell r="A2448">
            <v>39172</v>
          </cell>
          <cell r="B2448" t="str">
            <v>2001-05-05-11.22.56.346863</v>
          </cell>
          <cell r="C2448" t="str">
            <v>2001-05-05-11.22.56.346863</v>
          </cell>
          <cell r="D2448" t="str">
            <v>ขาย</v>
          </cell>
          <cell r="E2448" t="str">
            <v>63999620054</v>
          </cell>
          <cell r="F2448" t="b">
            <v>0</v>
          </cell>
          <cell r="G2448" t="str">
            <v>นาย เรืองชัย คำเงิน</v>
          </cell>
          <cell r="H2448" t="str">
            <v>2006090118120204</v>
          </cell>
          <cell r="I2448" t="str">
            <v>99</v>
          </cell>
          <cell r="J2448">
            <v>920000</v>
          </cell>
          <cell r="K2448">
            <v>579800</v>
          </cell>
          <cell r="L2448">
            <v>0</v>
          </cell>
          <cell r="M2448">
            <v>0</v>
          </cell>
          <cell r="N2448">
            <v>0</v>
          </cell>
          <cell r="O2448">
            <v>579800</v>
          </cell>
          <cell r="P2448">
            <v>1560595.91</v>
          </cell>
          <cell r="Q2448" t="str">
            <v>A</v>
          </cell>
          <cell r="R2448" t="str">
            <v>N</v>
          </cell>
          <cell r="S2448" t="str">
            <v>001400000000000000000002815149</v>
          </cell>
        </row>
        <row r="2449">
          <cell r="A2449">
            <v>39172</v>
          </cell>
          <cell r="B2449" t="str">
            <v>2001-06-02-08.52.56.563665</v>
          </cell>
          <cell r="C2449" t="str">
            <v>2001-06-02-08.52.56.563665</v>
          </cell>
          <cell r="D2449" t="e">
            <v>#N/A</v>
          </cell>
          <cell r="E2449" t="str">
            <v>64099310840</v>
          </cell>
          <cell r="F2449" t="b">
            <v>0</v>
          </cell>
          <cell r="G2449" t="str">
            <v>ทัศนีย์วัลย์ พรมอารักษ์</v>
          </cell>
          <cell r="H2449" t="str">
            <v>2000010114411876</v>
          </cell>
          <cell r="I2449" t="str">
            <v>99</v>
          </cell>
          <cell r="J2449">
            <v>0</v>
          </cell>
          <cell r="K2449">
            <v>0</v>
          </cell>
          <cell r="L2449">
            <v>0</v>
          </cell>
          <cell r="M2449">
            <v>0</v>
          </cell>
          <cell r="N2449">
            <v>0</v>
          </cell>
          <cell r="O2449">
            <v>0</v>
          </cell>
          <cell r="P2449">
            <v>0</v>
          </cell>
          <cell r="Q2449" t="str">
            <v>X</v>
          </cell>
          <cell r="R2449" t="str">
            <v>Y</v>
          </cell>
          <cell r="S2449" t="str">
            <v>001400000000000000000003635229</v>
          </cell>
        </row>
        <row r="2450">
          <cell r="A2450">
            <v>39172</v>
          </cell>
          <cell r="B2450" t="str">
            <v>2002-10-06-13.26.05.228515</v>
          </cell>
          <cell r="C2450" t="str">
            <v>2002-10-06-13.26.05.228515</v>
          </cell>
          <cell r="D2450" t="str">
            <v>ขาย</v>
          </cell>
          <cell r="E2450" t="str">
            <v>64299030377</v>
          </cell>
          <cell r="F2450" t="b">
            <v>0</v>
          </cell>
          <cell r="G2450" t="str">
            <v>จินดา ติยวัฒน์</v>
          </cell>
          <cell r="H2450" t="str">
            <v>2001100210210170</v>
          </cell>
          <cell r="I2450" t="str">
            <v>99</v>
          </cell>
          <cell r="J2450">
            <v>5230224.8499999996</v>
          </cell>
          <cell r="K2450">
            <v>5022454.92</v>
          </cell>
          <cell r="L2450">
            <v>0</v>
          </cell>
          <cell r="M2450">
            <v>0</v>
          </cell>
          <cell r="N2450">
            <v>0</v>
          </cell>
          <cell r="O2450">
            <v>5022454.92</v>
          </cell>
          <cell r="P2450">
            <v>9269642.9000000004</v>
          </cell>
          <cell r="Q2450" t="str">
            <v>A</v>
          </cell>
          <cell r="R2450" t="str">
            <v>Y</v>
          </cell>
          <cell r="S2450" t="str">
            <v>001400000000000000000006111739</v>
          </cell>
        </row>
        <row r="2451">
          <cell r="A2451">
            <v>39172</v>
          </cell>
          <cell r="B2451" t="str">
            <v>2002-10-06-13.26.05.228515</v>
          </cell>
          <cell r="C2451" t="str">
            <v>2002-10-06-13.26.05.228515</v>
          </cell>
          <cell r="D2451" t="str">
            <v>ขาย</v>
          </cell>
          <cell r="E2451" t="str">
            <v>64299300126</v>
          </cell>
          <cell r="F2451" t="b">
            <v>0</v>
          </cell>
          <cell r="G2451" t="str">
            <v>จินดา ติยวัฒน์</v>
          </cell>
          <cell r="H2451" t="str">
            <v>2001100210210170</v>
          </cell>
          <cell r="I2451" t="str">
            <v>99</v>
          </cell>
          <cell r="J2451">
            <v>4517811.63</v>
          </cell>
          <cell r="K2451">
            <v>3927559.22</v>
          </cell>
          <cell r="L2451">
            <v>0</v>
          </cell>
          <cell r="M2451">
            <v>0</v>
          </cell>
          <cell r="N2451">
            <v>0</v>
          </cell>
          <cell r="O2451">
            <v>3927559.22</v>
          </cell>
          <cell r="P2451">
            <v>7443728.2999999998</v>
          </cell>
          <cell r="Q2451" t="str">
            <v>A</v>
          </cell>
          <cell r="R2451" t="str">
            <v>Y</v>
          </cell>
          <cell r="S2451" t="str">
            <v>001400000000000000000006111739</v>
          </cell>
        </row>
        <row r="2452">
          <cell r="A2452">
            <v>39172</v>
          </cell>
          <cell r="B2452" t="str">
            <v>2000-04-21-00.19.47.214630</v>
          </cell>
          <cell r="C2452" t="str">
            <v>2000-04-21-00.19.47.214630</v>
          </cell>
          <cell r="D2452" t="str">
            <v>ขาย</v>
          </cell>
          <cell r="E2452" t="str">
            <v>64299310682</v>
          </cell>
          <cell r="F2452" t="b">
            <v>0</v>
          </cell>
          <cell r="G2452" t="str">
            <v>เรวัตร  สนแย้ม</v>
          </cell>
          <cell r="H2452" t="str">
            <v>2003050314430093</v>
          </cell>
          <cell r="I2452" t="str">
            <v>99</v>
          </cell>
          <cell r="J2452">
            <v>2752248.68</v>
          </cell>
          <cell r="K2452">
            <v>1809889.88</v>
          </cell>
          <cell r="L2452">
            <v>0</v>
          </cell>
          <cell r="M2452">
            <v>60000</v>
          </cell>
          <cell r="N2452">
            <v>0</v>
          </cell>
          <cell r="O2452">
            <v>1809889.88</v>
          </cell>
          <cell r="P2452">
            <v>1012891.53</v>
          </cell>
          <cell r="Q2452" t="str">
            <v>N</v>
          </cell>
          <cell r="R2452" t="str">
            <v>N</v>
          </cell>
          <cell r="S2452" t="str">
            <v>001400000000000000000001590849</v>
          </cell>
        </row>
        <row r="2453">
          <cell r="A2453">
            <v>39172</v>
          </cell>
          <cell r="B2453" t="str">
            <v>2000-04-27-11.13.25.050907</v>
          </cell>
          <cell r="C2453" t="str">
            <v>2000-04-27-11.13.25.050907</v>
          </cell>
          <cell r="D2453" t="str">
            <v>ขาย</v>
          </cell>
          <cell r="E2453" t="str">
            <v>64499600047</v>
          </cell>
          <cell r="F2453" t="b">
            <v>0</v>
          </cell>
          <cell r="G2453" t="str">
            <v>นาง ดวงใจ ไชยานุพัทธกุล</v>
          </cell>
          <cell r="H2453" t="str">
            <v>2006070114570210</v>
          </cell>
          <cell r="I2453" t="str">
            <v>99</v>
          </cell>
          <cell r="J2453">
            <v>2138568.91</v>
          </cell>
          <cell r="K2453">
            <v>2138568.91</v>
          </cell>
          <cell r="L2453">
            <v>0</v>
          </cell>
          <cell r="M2453">
            <v>0</v>
          </cell>
          <cell r="N2453">
            <v>0</v>
          </cell>
          <cell r="O2453">
            <v>2138568.91</v>
          </cell>
          <cell r="P2453">
            <v>1515354.28</v>
          </cell>
          <cell r="Q2453" t="str">
            <v>A</v>
          </cell>
          <cell r="R2453" t="str">
            <v>N</v>
          </cell>
          <cell r="S2453" t="str">
            <v>001400000000000000000002191060</v>
          </cell>
        </row>
        <row r="2454">
          <cell r="A2454">
            <v>39172</v>
          </cell>
          <cell r="B2454" t="str">
            <v>2001-09-13-05.32.34.880272</v>
          </cell>
          <cell r="C2454" t="str">
            <v>2001-09-13-05.32.34.880272</v>
          </cell>
          <cell r="D2454" t="str">
            <v>ขาย</v>
          </cell>
          <cell r="E2454" t="str">
            <v>64499600063</v>
          </cell>
          <cell r="F2454" t="b">
            <v>0</v>
          </cell>
          <cell r="G2454" t="str">
            <v>เดอะซีบอร์ดกรุ๊ป</v>
          </cell>
          <cell r="H2454" t="str">
            <v>2005070117260291</v>
          </cell>
          <cell r="I2454" t="str">
            <v>99</v>
          </cell>
          <cell r="J2454">
            <v>11357270.99</v>
          </cell>
          <cell r="K2454">
            <v>10505561.41</v>
          </cell>
          <cell r="L2454">
            <v>0</v>
          </cell>
          <cell r="M2454">
            <v>0</v>
          </cell>
          <cell r="N2454">
            <v>0</v>
          </cell>
          <cell r="O2454">
            <v>10505561.41</v>
          </cell>
          <cell r="P2454">
            <v>8401604.1400000006</v>
          </cell>
          <cell r="Q2454" t="str">
            <v>A</v>
          </cell>
          <cell r="R2454" t="str">
            <v>N</v>
          </cell>
          <cell r="S2454" t="str">
            <v>001400000000000000000003589534</v>
          </cell>
        </row>
        <row r="2455">
          <cell r="A2455">
            <v>39172</v>
          </cell>
          <cell r="B2455" t="str">
            <v>2000-05-05-08.36.18.043001</v>
          </cell>
          <cell r="C2455" t="str">
            <v>2000-05-05-08.36.18.043001</v>
          </cell>
          <cell r="D2455" t="str">
            <v>ขาย</v>
          </cell>
          <cell r="E2455" t="str">
            <v>64799030513</v>
          </cell>
          <cell r="F2455" t="b">
            <v>0</v>
          </cell>
          <cell r="G2455" t="str">
            <v>ดำรงค์ สิทธิคุณ</v>
          </cell>
          <cell r="H2455" t="str">
            <v>1998081412400732</v>
          </cell>
          <cell r="I2455" t="str">
            <v>99</v>
          </cell>
          <cell r="J2455">
            <v>982387.12</v>
          </cell>
          <cell r="K2455">
            <v>494506.28</v>
          </cell>
          <cell r="L2455">
            <v>0</v>
          </cell>
          <cell r="M2455">
            <v>3160</v>
          </cell>
          <cell r="N2455">
            <v>0</v>
          </cell>
          <cell r="O2455">
            <v>494506.28</v>
          </cell>
          <cell r="P2455">
            <v>1032282.95</v>
          </cell>
          <cell r="Q2455" t="str">
            <v>A</v>
          </cell>
          <cell r="R2455" t="str">
            <v>N</v>
          </cell>
          <cell r="S2455" t="str">
            <v>001400000000000000000002198788</v>
          </cell>
        </row>
        <row r="2456">
          <cell r="A2456">
            <v>39172</v>
          </cell>
          <cell r="B2456" t="str">
            <v>2001-05-05-11.22.58.769400</v>
          </cell>
          <cell r="C2456" t="str">
            <v>2001-05-05-11.22.58.769400</v>
          </cell>
          <cell r="D2456" t="str">
            <v>ขาย</v>
          </cell>
          <cell r="E2456" t="str">
            <v>64799300228</v>
          </cell>
          <cell r="F2456" t="b">
            <v>0</v>
          </cell>
          <cell r="G2456" t="str">
            <v>ธวัชชัย อรรถประจง</v>
          </cell>
          <cell r="H2456" t="str">
            <v>1998081412400958</v>
          </cell>
          <cell r="I2456" t="str">
            <v>99</v>
          </cell>
          <cell r="J2456">
            <v>1175957.1299999999</v>
          </cell>
          <cell r="K2456">
            <v>829076.07</v>
          </cell>
          <cell r="L2456">
            <v>0</v>
          </cell>
          <cell r="M2456">
            <v>0</v>
          </cell>
          <cell r="N2456">
            <v>0</v>
          </cell>
          <cell r="O2456">
            <v>829076.07</v>
          </cell>
          <cell r="P2456">
            <v>1093015.6499999999</v>
          </cell>
          <cell r="Q2456" t="str">
            <v>A</v>
          </cell>
          <cell r="R2456" t="str">
            <v>N</v>
          </cell>
          <cell r="S2456" t="str">
            <v>001400000000000000000003614124</v>
          </cell>
        </row>
        <row r="2457">
          <cell r="A2457">
            <v>39172</v>
          </cell>
          <cell r="B2457" t="str">
            <v>2001-06-02-08.53.13.531440</v>
          </cell>
          <cell r="C2457" t="str">
            <v>2001-06-02-08.53.13.531440</v>
          </cell>
          <cell r="D2457" t="str">
            <v>ขาย</v>
          </cell>
          <cell r="E2457" t="str">
            <v>64799311366</v>
          </cell>
          <cell r="F2457" t="b">
            <v>0</v>
          </cell>
          <cell r="G2457" t="str">
            <v>นิรันดร์ โอดพิมพ์</v>
          </cell>
          <cell r="H2457" t="str">
            <v>1998100420595806</v>
          </cell>
          <cell r="I2457" t="str">
            <v>99</v>
          </cell>
          <cell r="J2457">
            <v>251836.18</v>
          </cell>
          <cell r="K2457">
            <v>172406.45</v>
          </cell>
          <cell r="L2457">
            <v>0</v>
          </cell>
          <cell r="M2457">
            <v>6295</v>
          </cell>
          <cell r="N2457">
            <v>0</v>
          </cell>
          <cell r="O2457">
            <v>172406.45</v>
          </cell>
          <cell r="P2457">
            <v>232257.41</v>
          </cell>
          <cell r="Q2457" t="str">
            <v>A</v>
          </cell>
          <cell r="R2457" t="str">
            <v>N</v>
          </cell>
          <cell r="S2457" t="str">
            <v>001400000000000000000003015574</v>
          </cell>
        </row>
        <row r="2458">
          <cell r="A2458">
            <v>39172</v>
          </cell>
          <cell r="B2458" t="str">
            <v>2001-06-02-08.53.23.628687</v>
          </cell>
          <cell r="C2458" t="str">
            <v>2001-06-02-08.53.23.628687</v>
          </cell>
          <cell r="D2458" t="str">
            <v>ไม่ขาย</v>
          </cell>
          <cell r="E2458" t="str">
            <v>64931001652</v>
          </cell>
          <cell r="F2458" t="b">
            <v>0</v>
          </cell>
          <cell r="G2458" t="str">
            <v>พุทธวัฒน์ ธนรัตนสุทธิ์</v>
          </cell>
          <cell r="H2458" t="str">
            <v>1999120118571737</v>
          </cell>
          <cell r="I2458" t="str">
            <v>31</v>
          </cell>
          <cell r="J2458">
            <v>1538415.73</v>
          </cell>
          <cell r="K2458">
            <v>638130.93999999994</v>
          </cell>
          <cell r="L2458">
            <v>0</v>
          </cell>
          <cell r="M2458">
            <v>0</v>
          </cell>
          <cell r="N2458">
            <v>0</v>
          </cell>
          <cell r="O2458">
            <v>638130.93999999994</v>
          </cell>
          <cell r="P2458">
            <v>216262.63</v>
          </cell>
          <cell r="Q2458" t="str">
            <v>N</v>
          </cell>
          <cell r="R2458" t="str">
            <v>Y</v>
          </cell>
          <cell r="S2458" t="str">
            <v>001400000000000000000003646390</v>
          </cell>
        </row>
        <row r="2459">
          <cell r="A2459">
            <v>39172</v>
          </cell>
          <cell r="B2459" t="str">
            <v>2001-06-02-08.53.38.688244</v>
          </cell>
          <cell r="C2459" t="str">
            <v>2001-06-02-08.53.38.688244</v>
          </cell>
          <cell r="D2459" t="str">
            <v>ขาย</v>
          </cell>
          <cell r="E2459" t="str">
            <v>64999030022</v>
          </cell>
          <cell r="F2459" t="b">
            <v>0</v>
          </cell>
          <cell r="G2459" t="str">
            <v>พรทิพย์ อินทนาศักดิ์</v>
          </cell>
          <cell r="H2459" t="str">
            <v>1998081412592098</v>
          </cell>
          <cell r="I2459" t="str">
            <v>99</v>
          </cell>
          <cell r="J2459">
            <v>0</v>
          </cell>
          <cell r="K2459">
            <v>0</v>
          </cell>
          <cell r="L2459">
            <v>0</v>
          </cell>
          <cell r="M2459">
            <v>0</v>
          </cell>
          <cell r="N2459">
            <v>0</v>
          </cell>
          <cell r="O2459">
            <v>0</v>
          </cell>
          <cell r="P2459">
            <v>0</v>
          </cell>
          <cell r="Q2459" t="str">
            <v>A</v>
          </cell>
          <cell r="R2459" t="str">
            <v>N</v>
          </cell>
          <cell r="S2459" t="str">
            <v>001400000000000000000003592142</v>
          </cell>
        </row>
        <row r="2460">
          <cell r="A2460">
            <v>39172</v>
          </cell>
          <cell r="B2460" t="str">
            <v>2001-06-02-08.53.38.688244</v>
          </cell>
          <cell r="C2460" t="str">
            <v>2001-06-02-08.53.38.688244</v>
          </cell>
          <cell r="D2460" t="str">
            <v>ขาย</v>
          </cell>
          <cell r="E2460" t="str">
            <v>64999030048</v>
          </cell>
          <cell r="F2460" t="b">
            <v>0</v>
          </cell>
          <cell r="G2460" t="str">
            <v>พรทิพย์ อินทนาศักดิ์</v>
          </cell>
          <cell r="H2460" t="str">
            <v>2003030406240108</v>
          </cell>
          <cell r="I2460" t="str">
            <v>99</v>
          </cell>
          <cell r="J2460">
            <v>2883389.27</v>
          </cell>
          <cell r="K2460">
            <v>2560324.92</v>
          </cell>
          <cell r="L2460">
            <v>0</v>
          </cell>
          <cell r="M2460">
            <v>0</v>
          </cell>
          <cell r="N2460">
            <v>8243.02</v>
          </cell>
          <cell r="O2460">
            <v>2560324.92</v>
          </cell>
          <cell r="P2460">
            <v>2694162.48</v>
          </cell>
          <cell r="Q2460" t="str">
            <v>A</v>
          </cell>
          <cell r="R2460" t="str">
            <v>N</v>
          </cell>
          <cell r="S2460" t="str">
            <v>001400000000000000000003592142</v>
          </cell>
        </row>
        <row r="2461">
          <cell r="A2461">
            <v>39172</v>
          </cell>
          <cell r="B2461" t="str">
            <v>2000-04-24-19.34.24.034049</v>
          </cell>
          <cell r="C2461" t="str">
            <v>2000-04-24-19.34.24.034049</v>
          </cell>
          <cell r="D2461" t="str">
            <v>ขาย</v>
          </cell>
          <cell r="E2461" t="str">
            <v>64999310118</v>
          </cell>
          <cell r="F2461" t="b">
            <v>0</v>
          </cell>
          <cell r="G2461" t="str">
            <v>รันดาดคาร โคเกเคล</v>
          </cell>
          <cell r="H2461" t="str">
            <v>2006070114570213</v>
          </cell>
          <cell r="I2461" t="str">
            <v>99</v>
          </cell>
          <cell r="J2461">
            <v>812553.07</v>
          </cell>
          <cell r="K2461">
            <v>800348.86</v>
          </cell>
          <cell r="L2461">
            <v>0</v>
          </cell>
          <cell r="M2461">
            <v>0</v>
          </cell>
          <cell r="N2461">
            <v>0</v>
          </cell>
          <cell r="O2461">
            <v>800348.86</v>
          </cell>
          <cell r="P2461">
            <v>273399.34000000003</v>
          </cell>
          <cell r="Q2461" t="str">
            <v>A</v>
          </cell>
          <cell r="R2461" t="str">
            <v>N</v>
          </cell>
          <cell r="S2461" t="str">
            <v>001400000000000000000002012782</v>
          </cell>
        </row>
        <row r="2462">
          <cell r="A2462">
            <v>39172</v>
          </cell>
          <cell r="B2462" t="str">
            <v>2002-05-10-10.39.18.527443</v>
          </cell>
          <cell r="C2462" t="str">
            <v>2002-05-10-10.39.18.527443</v>
          </cell>
          <cell r="D2462" t="str">
            <v>ขาย</v>
          </cell>
          <cell r="E2462" t="str">
            <v>65030001000</v>
          </cell>
          <cell r="F2462" t="b">
            <v>0</v>
          </cell>
          <cell r="G2462" t="str">
            <v>ธนวุฒิ อู่เจริญพงศ์ และศิริจันทรา สุนทรสีมะ</v>
          </cell>
          <cell r="H2462" t="str">
            <v>2006100113571489</v>
          </cell>
          <cell r="I2462" t="str">
            <v>30</v>
          </cell>
          <cell r="J2462">
            <v>153635.68</v>
          </cell>
          <cell r="K2462">
            <v>142480.34</v>
          </cell>
          <cell r="L2462">
            <v>0</v>
          </cell>
          <cell r="M2462">
            <v>0</v>
          </cell>
          <cell r="N2462">
            <v>0</v>
          </cell>
          <cell r="O2462">
            <v>142480.34</v>
          </cell>
          <cell r="P2462">
            <v>38362.519999999997</v>
          </cell>
          <cell r="Q2462" t="str">
            <v>N</v>
          </cell>
          <cell r="R2462" t="str">
            <v>Y</v>
          </cell>
          <cell r="S2462" t="str">
            <v>001400000000000000000005619776</v>
          </cell>
        </row>
        <row r="2464">
          <cell r="A2464">
            <v>39172</v>
          </cell>
          <cell r="B2464" t="str">
            <v>2002-05-10-10.39.18.527443</v>
          </cell>
          <cell r="C2464" t="str">
            <v>2002-05-10-10.39.18.527443</v>
          </cell>
          <cell r="D2464" t="str">
            <v>ขาย</v>
          </cell>
          <cell r="E2464" t="str">
            <v>65030001018</v>
          </cell>
          <cell r="F2464" t="b">
            <v>0</v>
          </cell>
          <cell r="G2464" t="str">
            <v>ธนวุฒิ อู่เจริญพงศ์ และศิริจันทรา สุนทรสีมะ</v>
          </cell>
          <cell r="H2464" t="str">
            <v>2006100113571489</v>
          </cell>
          <cell r="I2464" t="str">
            <v>30</v>
          </cell>
          <cell r="J2464">
            <v>1034671.41</v>
          </cell>
          <cell r="K2464">
            <v>1023401.08</v>
          </cell>
          <cell r="L2464">
            <v>0</v>
          </cell>
          <cell r="M2464">
            <v>0</v>
          </cell>
          <cell r="N2464">
            <v>0</v>
          </cell>
          <cell r="O2464">
            <v>1023401.08</v>
          </cell>
          <cell r="P2464">
            <v>121563.5</v>
          </cell>
          <cell r="Q2464" t="str">
            <v>N</v>
          </cell>
          <cell r="R2464" t="str">
            <v>Y</v>
          </cell>
          <cell r="S2464" t="str">
            <v>001400000000000000000005619776</v>
          </cell>
        </row>
        <row r="2466">
          <cell r="A2466">
            <v>39172</v>
          </cell>
          <cell r="B2466" t="str">
            <v>2002-04-07-16.30.01.737769</v>
          </cell>
          <cell r="C2466" t="str">
            <v>2002-04-07-16.30.01.737769</v>
          </cell>
          <cell r="D2466" t="str">
            <v>ขาย</v>
          </cell>
          <cell r="E2466" t="str">
            <v>65099030166</v>
          </cell>
          <cell r="F2466" t="b">
            <v>0</v>
          </cell>
          <cell r="G2466" t="str">
            <v>บุญเสริม ถาวรกูล</v>
          </cell>
          <cell r="H2466" t="str">
            <v>1998081413001047</v>
          </cell>
          <cell r="I2466" t="str">
            <v>99</v>
          </cell>
          <cell r="J2466">
            <v>2418312.46</v>
          </cell>
          <cell r="K2466">
            <v>1899982.07</v>
          </cell>
          <cell r="L2466">
            <v>0</v>
          </cell>
          <cell r="M2466">
            <v>0</v>
          </cell>
          <cell r="N2466">
            <v>0</v>
          </cell>
          <cell r="O2466">
            <v>1899982.07</v>
          </cell>
          <cell r="P2466">
            <v>2149802.36</v>
          </cell>
          <cell r="Q2466" t="str">
            <v>A</v>
          </cell>
          <cell r="R2466" t="str">
            <v>Y</v>
          </cell>
          <cell r="S2466" t="str">
            <v>001400000000000000000004330835</v>
          </cell>
        </row>
        <row r="2467">
          <cell r="A2467">
            <v>39172</v>
          </cell>
          <cell r="B2467" t="str">
            <v>2002-04-07-16.30.01.737769</v>
          </cell>
          <cell r="C2467" t="str">
            <v>2002-04-07-16.30.01.737769</v>
          </cell>
          <cell r="D2467" t="str">
            <v>ขาย</v>
          </cell>
          <cell r="E2467" t="str">
            <v>65099300128</v>
          </cell>
          <cell r="F2467" t="b">
            <v>0</v>
          </cell>
          <cell r="G2467" t="str">
            <v>บุญเสริม ถาวรกูล</v>
          </cell>
          <cell r="H2467" t="str">
            <v>1998081413001047</v>
          </cell>
          <cell r="I2467" t="str">
            <v>99</v>
          </cell>
          <cell r="J2467">
            <v>2219431.02</v>
          </cell>
          <cell r="K2467">
            <v>1437499.08</v>
          </cell>
          <cell r="L2467">
            <v>0</v>
          </cell>
          <cell r="M2467">
            <v>0</v>
          </cell>
          <cell r="N2467">
            <v>0</v>
          </cell>
          <cell r="O2467">
            <v>1437499.08</v>
          </cell>
          <cell r="P2467">
            <v>1947329.43</v>
          </cell>
          <cell r="Q2467" t="str">
            <v>A</v>
          </cell>
          <cell r="R2467" t="str">
            <v>Y</v>
          </cell>
          <cell r="S2467" t="str">
            <v>001400000000000000000004330835</v>
          </cell>
        </row>
        <row r="2468">
          <cell r="A2468">
            <v>39172</v>
          </cell>
          <cell r="B2468" t="str">
            <v>2001-06-02-08.58.08.452112</v>
          </cell>
          <cell r="C2468" t="str">
            <v>2001-06-02-08.58.08.452112</v>
          </cell>
          <cell r="D2468" t="e">
            <v>#N/A</v>
          </cell>
          <cell r="E2468" t="str">
            <v>65399310465</v>
          </cell>
          <cell r="F2468" t="b">
            <v>0</v>
          </cell>
          <cell r="G2468" t="str">
            <v>บุญธรรม จันทรสิทธิผล</v>
          </cell>
          <cell r="H2468" t="str">
            <v>1998081413205035</v>
          </cell>
          <cell r="I2468" t="str">
            <v>99</v>
          </cell>
          <cell r="J2468">
            <v>1877835</v>
          </cell>
          <cell r="K2468">
            <v>1620000</v>
          </cell>
          <cell r="L2468">
            <v>0</v>
          </cell>
          <cell r="M2468">
            <v>5883.5</v>
          </cell>
          <cell r="N2468">
            <v>0</v>
          </cell>
          <cell r="O2468">
            <v>1620000</v>
          </cell>
          <cell r="P2468">
            <v>3623041.07</v>
          </cell>
          <cell r="Q2468" t="str">
            <v>A</v>
          </cell>
          <cell r="R2468">
            <v>0</v>
          </cell>
          <cell r="S2468" t="str">
            <v>001400000000000000000002942078</v>
          </cell>
        </row>
        <row r="2469">
          <cell r="A2469">
            <v>39172</v>
          </cell>
          <cell r="B2469" t="str">
            <v>2001-06-02-08.58.09.173262</v>
          </cell>
          <cell r="C2469" t="str">
            <v>2001-06-02-08.58.09.173262</v>
          </cell>
          <cell r="D2469" t="e">
            <v>#N/A</v>
          </cell>
          <cell r="E2469" t="str">
            <v>65399311144</v>
          </cell>
          <cell r="F2469" t="b">
            <v>0</v>
          </cell>
          <cell r="G2469" t="str">
            <v>อุดม เงินส่องแสง</v>
          </cell>
          <cell r="H2469" t="str">
            <v>1998081413434190</v>
          </cell>
          <cell r="I2469" t="str">
            <v>99</v>
          </cell>
          <cell r="J2469">
            <v>2077134.29</v>
          </cell>
          <cell r="K2469">
            <v>1576823.82</v>
          </cell>
          <cell r="L2469">
            <v>0</v>
          </cell>
          <cell r="M2469">
            <v>7045</v>
          </cell>
          <cell r="N2469">
            <v>0</v>
          </cell>
          <cell r="O2469">
            <v>1576823.82</v>
          </cell>
          <cell r="P2469">
            <v>3599395.6</v>
          </cell>
          <cell r="Q2469" t="str">
            <v>A</v>
          </cell>
          <cell r="R2469">
            <v>0</v>
          </cell>
          <cell r="S2469" t="str">
            <v>001400000000000000000003629466</v>
          </cell>
        </row>
        <row r="2470">
          <cell r="A2470">
            <v>39172</v>
          </cell>
          <cell r="B2470" t="str">
            <v>2001-06-02-08.58.09.250680</v>
          </cell>
          <cell r="C2470" t="str">
            <v>2001-06-02-08.58.09.250680</v>
          </cell>
          <cell r="D2470" t="e">
            <v>#N/A</v>
          </cell>
          <cell r="E2470" t="str">
            <v>65399311241</v>
          </cell>
          <cell r="F2470" t="b">
            <v>0</v>
          </cell>
          <cell r="G2470" t="str">
            <v>วัชราภรณ์ ผนิดา</v>
          </cell>
          <cell r="H2470" t="str">
            <v>1998081413273444</v>
          </cell>
          <cell r="I2470" t="str">
            <v>99</v>
          </cell>
          <cell r="J2470">
            <v>1069490.7</v>
          </cell>
          <cell r="K2470">
            <v>797653.19</v>
          </cell>
          <cell r="L2470">
            <v>0</v>
          </cell>
          <cell r="M2470">
            <v>3349.5</v>
          </cell>
          <cell r="N2470">
            <v>0</v>
          </cell>
          <cell r="O2470">
            <v>797653.19</v>
          </cell>
          <cell r="P2470">
            <v>1821000.16</v>
          </cell>
          <cell r="Q2470" t="str">
            <v>A</v>
          </cell>
          <cell r="R2470">
            <v>0</v>
          </cell>
          <cell r="S2470" t="str">
            <v>001400000000000000000003625184</v>
          </cell>
        </row>
        <row r="2471">
          <cell r="A2471">
            <v>39172</v>
          </cell>
          <cell r="B2471" t="str">
            <v>2001-06-02-08.58.09.265371</v>
          </cell>
          <cell r="C2471" t="str">
            <v>2001-06-02-08.58.09.265371</v>
          </cell>
          <cell r="D2471" t="e">
            <v>#N/A</v>
          </cell>
          <cell r="E2471" t="str">
            <v>65399311275</v>
          </cell>
          <cell r="F2471" t="b">
            <v>0</v>
          </cell>
          <cell r="G2471" t="str">
            <v>ศุภฤกษ์ โรจนสิงห์</v>
          </cell>
          <cell r="H2471" t="str">
            <v>1998081413292632</v>
          </cell>
          <cell r="I2471" t="str">
            <v>99</v>
          </cell>
          <cell r="J2471">
            <v>1047028.21</v>
          </cell>
          <cell r="K2471">
            <v>797653.19</v>
          </cell>
          <cell r="L2471">
            <v>0</v>
          </cell>
          <cell r="M2471">
            <v>1235</v>
          </cell>
          <cell r="N2471">
            <v>0</v>
          </cell>
          <cell r="O2471">
            <v>797653.19</v>
          </cell>
          <cell r="P2471">
            <v>1801028.95</v>
          </cell>
          <cell r="Q2471" t="str">
            <v>A</v>
          </cell>
          <cell r="R2471">
            <v>0</v>
          </cell>
          <cell r="S2471" t="str">
            <v>001400000000000000000003647047</v>
          </cell>
        </row>
        <row r="2472">
          <cell r="A2472">
            <v>39172</v>
          </cell>
          <cell r="B2472" t="str">
            <v>2001-09-13-05.34.58.951452</v>
          </cell>
          <cell r="C2472" t="str">
            <v>2001-09-13-05.34.58.951452</v>
          </cell>
          <cell r="D2472" t="str">
            <v>ขาย</v>
          </cell>
          <cell r="E2472" t="str">
            <v>65403007630</v>
          </cell>
          <cell r="F2472" t="b">
            <v>0</v>
          </cell>
          <cell r="G2472" t="str">
            <v>ไทย เอ จี</v>
          </cell>
          <cell r="H2472" t="str">
            <v>1998100420596925</v>
          </cell>
          <cell r="I2472" t="str">
            <v>03</v>
          </cell>
          <cell r="J2472">
            <v>1000000</v>
          </cell>
          <cell r="K2472">
            <v>1001688.72</v>
          </cell>
          <cell r="L2472">
            <v>0</v>
          </cell>
          <cell r="M2472">
            <v>0</v>
          </cell>
          <cell r="N2472">
            <v>0</v>
          </cell>
          <cell r="O2472">
            <v>0</v>
          </cell>
          <cell r="P2472">
            <v>0</v>
          </cell>
          <cell r="Q2472" t="str">
            <v>N</v>
          </cell>
          <cell r="R2472" t="str">
            <v>Y</v>
          </cell>
          <cell r="S2472" t="str">
            <v>001400000000000000000003587313</v>
          </cell>
        </row>
        <row r="2473">
          <cell r="A2473">
            <v>39172</v>
          </cell>
          <cell r="B2473" t="str">
            <v>2002-05-17-04.21.52.349054</v>
          </cell>
          <cell r="C2473" t="str">
            <v>2002-05-17-04.21.52.349054</v>
          </cell>
          <cell r="D2473" t="str">
            <v>ขาย</v>
          </cell>
          <cell r="E2473" t="str">
            <v>65403007648</v>
          </cell>
          <cell r="F2473" t="b">
            <v>0</v>
          </cell>
          <cell r="G2473" t="str">
            <v>ชุมพรอินเตอร์ฟีด</v>
          </cell>
          <cell r="H2473" t="str">
            <v>1998090821350950</v>
          </cell>
          <cell r="I2473" t="str">
            <v>03</v>
          </cell>
          <cell r="J2473">
            <v>1000000</v>
          </cell>
          <cell r="K2473">
            <v>996285.02</v>
          </cell>
          <cell r="L2473">
            <v>0</v>
          </cell>
          <cell r="M2473">
            <v>0</v>
          </cell>
          <cell r="N2473">
            <v>0</v>
          </cell>
          <cell r="O2473">
            <v>0</v>
          </cell>
          <cell r="P2473">
            <v>0</v>
          </cell>
          <cell r="Q2473" t="str">
            <v>N</v>
          </cell>
          <cell r="R2473" t="str">
            <v>Y</v>
          </cell>
          <cell r="S2473" t="str">
            <v>001400000000000000000004125633</v>
          </cell>
        </row>
        <row r="2474">
          <cell r="A2474">
            <v>39172</v>
          </cell>
          <cell r="B2474" t="str">
            <v>2001-06-28-03.05.54.228703</v>
          </cell>
          <cell r="C2474" t="str">
            <v>2001-06-28-03.05.54.228703</v>
          </cell>
          <cell r="D2474" t="str">
            <v>ขาย</v>
          </cell>
          <cell r="E2474" t="str">
            <v>65403007698</v>
          </cell>
          <cell r="F2474" t="b">
            <v>0</v>
          </cell>
          <cell r="G2474" t="str">
            <v>SOMMAY / MAYUREE</v>
          </cell>
          <cell r="H2474" t="str">
            <v>2001050304580164</v>
          </cell>
          <cell r="I2474" t="str">
            <v>03</v>
          </cell>
          <cell r="J2474">
            <v>0</v>
          </cell>
          <cell r="K2474">
            <v>0</v>
          </cell>
          <cell r="L2474">
            <v>0</v>
          </cell>
          <cell r="M2474">
            <v>0</v>
          </cell>
          <cell r="N2474">
            <v>0</v>
          </cell>
          <cell r="O2474">
            <v>0</v>
          </cell>
          <cell r="P2474">
            <v>0</v>
          </cell>
          <cell r="Q2474" t="str">
            <v>N</v>
          </cell>
          <cell r="R2474" t="str">
            <v>N</v>
          </cell>
          <cell r="S2474" t="str">
            <v>001400000000000000000003609164</v>
          </cell>
        </row>
        <row r="2476">
          <cell r="A2476">
            <v>39172</v>
          </cell>
          <cell r="B2476" t="str">
            <v>2001-09-13-05.34.58.951452</v>
          </cell>
          <cell r="C2476" t="str">
            <v>2001-09-13-05.34.58.951452</v>
          </cell>
          <cell r="D2476" t="str">
            <v>ขาย</v>
          </cell>
          <cell r="E2476" t="str">
            <v>65430002559</v>
          </cell>
          <cell r="F2476" t="b">
            <v>0</v>
          </cell>
          <cell r="G2476" t="str">
            <v>ไทย เอ จี</v>
          </cell>
          <cell r="H2476" t="str">
            <v>1998100420596925</v>
          </cell>
          <cell r="I2476" t="str">
            <v>30</v>
          </cell>
          <cell r="J2476">
            <v>10350000</v>
          </cell>
          <cell r="K2476">
            <v>5750000</v>
          </cell>
          <cell r="L2476">
            <v>0</v>
          </cell>
          <cell r="M2476">
            <v>0</v>
          </cell>
          <cell r="N2476">
            <v>0</v>
          </cell>
          <cell r="O2476">
            <v>5750000</v>
          </cell>
          <cell r="P2476">
            <v>4104974.29</v>
          </cell>
          <cell r="Q2476" t="str">
            <v>N</v>
          </cell>
          <cell r="R2476" t="str">
            <v>Y</v>
          </cell>
          <cell r="S2476" t="str">
            <v>001400000000000000000003587313</v>
          </cell>
        </row>
        <row r="2477">
          <cell r="A2477">
            <v>39172</v>
          </cell>
          <cell r="B2477" t="str">
            <v>2002-05-17-04.21.52.349054</v>
          </cell>
          <cell r="C2477" t="str">
            <v>2002-05-17-04.21.52.349054</v>
          </cell>
          <cell r="D2477" t="str">
            <v>ขาย</v>
          </cell>
          <cell r="E2477" t="str">
            <v>65430002567</v>
          </cell>
          <cell r="F2477" t="b">
            <v>0</v>
          </cell>
          <cell r="G2477" t="str">
            <v>ชุมพรอินเตอร์ฟีด</v>
          </cell>
          <cell r="H2477" t="str">
            <v>1998090821350950</v>
          </cell>
          <cell r="I2477" t="str">
            <v>30</v>
          </cell>
          <cell r="J2477">
            <v>19327000</v>
          </cell>
          <cell r="K2477">
            <v>18163845.539999999</v>
          </cell>
          <cell r="L2477">
            <v>0</v>
          </cell>
          <cell r="M2477">
            <v>0</v>
          </cell>
          <cell r="N2477">
            <v>0</v>
          </cell>
          <cell r="O2477">
            <v>18163845.539999999</v>
          </cell>
          <cell r="P2477">
            <v>8765102.1099999994</v>
          </cell>
          <cell r="Q2477" t="str">
            <v>N</v>
          </cell>
          <cell r="R2477" t="str">
            <v>Y</v>
          </cell>
          <cell r="S2477" t="str">
            <v>001400000000000000000004125633</v>
          </cell>
        </row>
        <row r="2478">
          <cell r="A2478">
            <v>39172</v>
          </cell>
          <cell r="B2478" t="str">
            <v>2001-06-28-03.05.54.228703</v>
          </cell>
          <cell r="C2478" t="str">
            <v>2001-06-28-03.05.54.228703</v>
          </cell>
          <cell r="D2478" t="str">
            <v>ขาย</v>
          </cell>
          <cell r="E2478" t="str">
            <v>65430002703</v>
          </cell>
          <cell r="F2478" t="b">
            <v>0</v>
          </cell>
          <cell r="G2478" t="str">
            <v>สมหมาย และ มยุรีย์  อินทนาคม</v>
          </cell>
          <cell r="H2478" t="str">
            <v>1999060123441730</v>
          </cell>
          <cell r="I2478" t="str">
            <v>30</v>
          </cell>
          <cell r="J2478">
            <v>6086000</v>
          </cell>
          <cell r="K2478">
            <v>4139910.62</v>
          </cell>
          <cell r="L2478">
            <v>455976.51</v>
          </cell>
          <cell r="M2478">
            <v>0</v>
          </cell>
          <cell r="N2478">
            <v>0</v>
          </cell>
          <cell r="O2478">
            <v>4139910.62</v>
          </cell>
          <cell r="P2478">
            <v>4371142.87</v>
          </cell>
          <cell r="Q2478" t="str">
            <v>A</v>
          </cell>
          <cell r="R2478" t="str">
            <v>Y</v>
          </cell>
          <cell r="S2478" t="str">
            <v>001400000000000000000003609164</v>
          </cell>
        </row>
        <row r="2480">
          <cell r="A2480">
            <v>39172</v>
          </cell>
          <cell r="B2480" t="str">
            <v>2001-09-13-05.34.58.951452</v>
          </cell>
          <cell r="C2480" t="str">
            <v>2001-09-13-05.34.58.951452</v>
          </cell>
          <cell r="D2480" t="str">
            <v>ขาย</v>
          </cell>
          <cell r="E2480" t="str">
            <v>65460000519</v>
          </cell>
          <cell r="F2480" t="b">
            <v>0</v>
          </cell>
          <cell r="G2480" t="str">
            <v>ไทย เอ จี</v>
          </cell>
          <cell r="H2480" t="str">
            <v>1998122016464341</v>
          </cell>
          <cell r="I2480" t="str">
            <v>60</v>
          </cell>
          <cell r="J2480">
            <v>2000000</v>
          </cell>
          <cell r="K2480">
            <v>0</v>
          </cell>
          <cell r="L2480">
            <v>0</v>
          </cell>
          <cell r="M2480">
            <v>0</v>
          </cell>
          <cell r="N2480">
            <v>0</v>
          </cell>
          <cell r="O2480">
            <v>0</v>
          </cell>
          <cell r="P2480">
            <v>0</v>
          </cell>
          <cell r="Q2480" t="str">
            <v>N</v>
          </cell>
          <cell r="R2480" t="str">
            <v>Y</v>
          </cell>
          <cell r="S2480" t="str">
            <v>001400000000000000000003587313</v>
          </cell>
        </row>
        <row r="2481">
          <cell r="A2481">
            <v>39172</v>
          </cell>
          <cell r="B2481" t="str">
            <v>2001-06-02-08.57.30.366320</v>
          </cell>
          <cell r="C2481" t="str">
            <v>2001-06-02-08.57.30.366320</v>
          </cell>
          <cell r="D2481" t="str">
            <v>CS</v>
          </cell>
          <cell r="E2481" t="str">
            <v>65499030037</v>
          </cell>
          <cell r="F2481" t="b">
            <v>0</v>
          </cell>
          <cell r="G2481" t="str">
            <v>พันตำรวจเอก พงศ์ชัย สุขะหุต</v>
          </cell>
          <cell r="H2481" t="str">
            <v>1999071512123900</v>
          </cell>
          <cell r="I2481" t="str">
            <v>99</v>
          </cell>
          <cell r="J2481">
            <v>2613752.7599999998</v>
          </cell>
          <cell r="K2481">
            <v>0</v>
          </cell>
          <cell r="L2481">
            <v>0</v>
          </cell>
          <cell r="M2481">
            <v>0</v>
          </cell>
          <cell r="N2481">
            <v>0</v>
          </cell>
          <cell r="O2481">
            <v>0</v>
          </cell>
          <cell r="P2481">
            <v>929338.09</v>
          </cell>
          <cell r="Q2481" t="str">
            <v>X</v>
          </cell>
          <cell r="R2481" t="str">
            <v>N</v>
          </cell>
          <cell r="S2481" t="str">
            <v>001400000000000000000003626702</v>
          </cell>
        </row>
        <row r="2482">
          <cell r="A2482">
            <v>39172</v>
          </cell>
          <cell r="B2482" t="str">
            <v>2002-12-16-04.08.17.271082</v>
          </cell>
          <cell r="C2482" t="str">
            <v>2002-12-16-04.08.17.271082</v>
          </cell>
          <cell r="D2482" t="str">
            <v>ขาย</v>
          </cell>
          <cell r="E2482" t="str">
            <v>65499030192</v>
          </cell>
          <cell r="F2482" t="b">
            <v>0</v>
          </cell>
          <cell r="G2482" t="str">
            <v>สมทรัพย์  สุขนาถวนิชย์กุล</v>
          </cell>
          <cell r="H2482" t="str">
            <v>1998090822022160</v>
          </cell>
          <cell r="I2482" t="str">
            <v>99</v>
          </cell>
          <cell r="J2482">
            <v>6296956.3200000003</v>
          </cell>
          <cell r="K2482">
            <v>800442.12</v>
          </cell>
          <cell r="L2482">
            <v>0</v>
          </cell>
          <cell r="M2482">
            <v>0</v>
          </cell>
          <cell r="N2482">
            <v>0</v>
          </cell>
          <cell r="O2482">
            <v>800442.12</v>
          </cell>
          <cell r="P2482">
            <v>8405401.7799999993</v>
          </cell>
          <cell r="Q2482" t="str">
            <v>A</v>
          </cell>
          <cell r="R2482" t="str">
            <v>Y</v>
          </cell>
          <cell r="S2482" t="str">
            <v>001400000000000000000004191851</v>
          </cell>
        </row>
        <row r="2483">
          <cell r="A2483">
            <v>39172</v>
          </cell>
          <cell r="B2483" t="str">
            <v>2002-04-07-16.30.02.381232</v>
          </cell>
          <cell r="C2483" t="str">
            <v>2002-04-07-16.30.02.381232</v>
          </cell>
          <cell r="D2483" t="str">
            <v>ขาย</v>
          </cell>
          <cell r="E2483" t="str">
            <v>65499030338</v>
          </cell>
          <cell r="F2483" t="b">
            <v>0</v>
          </cell>
          <cell r="G2483" t="str">
            <v>พี.เอ็น.ที.เซอร์วิส</v>
          </cell>
          <cell r="H2483" t="str">
            <v>1998091717081745</v>
          </cell>
          <cell r="I2483" t="str">
            <v>99</v>
          </cell>
          <cell r="J2483">
            <v>21101787.289999999</v>
          </cell>
          <cell r="K2483">
            <v>10802210</v>
          </cell>
          <cell r="L2483">
            <v>0</v>
          </cell>
          <cell r="M2483">
            <v>0</v>
          </cell>
          <cell r="N2483">
            <v>0</v>
          </cell>
          <cell r="O2483">
            <v>10802210</v>
          </cell>
          <cell r="P2483">
            <v>22393856</v>
          </cell>
          <cell r="Q2483" t="str">
            <v>A</v>
          </cell>
          <cell r="R2483" t="str">
            <v>Y</v>
          </cell>
          <cell r="S2483" t="str">
            <v>001400000000000000000003954866</v>
          </cell>
        </row>
        <row r="2484">
          <cell r="A2484">
            <v>39172</v>
          </cell>
          <cell r="B2484" t="str">
            <v>2001-06-02-08.57.30.366320</v>
          </cell>
          <cell r="C2484" t="str">
            <v>2001-06-02-08.57.30.366320</v>
          </cell>
          <cell r="D2484" t="str">
            <v>CS</v>
          </cell>
          <cell r="E2484" t="str">
            <v>65499300029</v>
          </cell>
          <cell r="F2484" t="b">
            <v>0</v>
          </cell>
          <cell r="G2484" t="str">
            <v>พันตำรวจเอก พงศ์ชัย สุขะหุต</v>
          </cell>
          <cell r="H2484" t="str">
            <v>1999071512123900</v>
          </cell>
          <cell r="I2484" t="str">
            <v>99</v>
          </cell>
          <cell r="J2484">
            <v>3894022.3</v>
          </cell>
          <cell r="K2484">
            <v>0</v>
          </cell>
          <cell r="L2484">
            <v>0</v>
          </cell>
          <cell r="M2484">
            <v>0</v>
          </cell>
          <cell r="N2484">
            <v>0</v>
          </cell>
          <cell r="O2484">
            <v>0</v>
          </cell>
          <cell r="P2484">
            <v>1236182.31</v>
          </cell>
          <cell r="Q2484" t="str">
            <v>X</v>
          </cell>
          <cell r="R2484" t="str">
            <v>N</v>
          </cell>
          <cell r="S2484" t="str">
            <v>001400000000000000000003626702</v>
          </cell>
        </row>
        <row r="2485">
          <cell r="A2485">
            <v>39172</v>
          </cell>
          <cell r="B2485" t="str">
            <v>2001-06-02-08.57.30.366320</v>
          </cell>
          <cell r="C2485" t="str">
            <v>2001-06-02-08.57.30.366320</v>
          </cell>
          <cell r="D2485" t="str">
            <v>CS</v>
          </cell>
          <cell r="E2485" t="str">
            <v>65499300037</v>
          </cell>
          <cell r="F2485" t="b">
            <v>0</v>
          </cell>
          <cell r="G2485" t="str">
            <v>พันตำรวจเอก พงศ์ชัย สุขะหุต</v>
          </cell>
          <cell r="H2485" t="str">
            <v>1999071512123900</v>
          </cell>
          <cell r="I2485" t="str">
            <v>99</v>
          </cell>
          <cell r="J2485">
            <v>6414371.4699999997</v>
          </cell>
          <cell r="K2485">
            <v>0</v>
          </cell>
          <cell r="L2485">
            <v>0</v>
          </cell>
          <cell r="M2485">
            <v>0</v>
          </cell>
          <cell r="N2485">
            <v>0</v>
          </cell>
          <cell r="O2485">
            <v>0</v>
          </cell>
          <cell r="P2485">
            <v>2316812.2400000002</v>
          </cell>
          <cell r="Q2485" t="str">
            <v>X</v>
          </cell>
          <cell r="R2485" t="str">
            <v>N</v>
          </cell>
          <cell r="S2485" t="str">
            <v>001400000000000000000003626702</v>
          </cell>
        </row>
        <row r="2486">
          <cell r="A2486">
            <v>39172</v>
          </cell>
          <cell r="B2486" t="str">
            <v>2002-04-07-16.30.02.381232</v>
          </cell>
          <cell r="C2486" t="str">
            <v>2002-04-07-16.30.02.381232</v>
          </cell>
          <cell r="D2486" t="str">
            <v>ขาย</v>
          </cell>
          <cell r="E2486" t="str">
            <v>65499300273</v>
          </cell>
          <cell r="F2486" t="b">
            <v>0</v>
          </cell>
          <cell r="G2486" t="str">
            <v>พี.เอ็น.ที.เซอร์วิส</v>
          </cell>
          <cell r="H2486" t="str">
            <v>1998091717081745</v>
          </cell>
          <cell r="I2486" t="str">
            <v>99</v>
          </cell>
          <cell r="J2486">
            <v>947756.47</v>
          </cell>
          <cell r="K2486">
            <v>0</v>
          </cell>
          <cell r="L2486">
            <v>0</v>
          </cell>
          <cell r="M2486">
            <v>0</v>
          </cell>
          <cell r="N2486">
            <v>0</v>
          </cell>
          <cell r="O2486">
            <v>0</v>
          </cell>
          <cell r="P2486">
            <v>516598.95</v>
          </cell>
          <cell r="Q2486" t="str">
            <v>A</v>
          </cell>
          <cell r="R2486" t="str">
            <v>Y</v>
          </cell>
          <cell r="S2486" t="str">
            <v>001400000000000000000003954866</v>
          </cell>
        </row>
        <row r="2487">
          <cell r="A2487">
            <v>39172</v>
          </cell>
          <cell r="B2487" t="str">
            <v>2002-12-16-04.08.17.271082</v>
          </cell>
          <cell r="C2487" t="str">
            <v>2002-12-16-04.08.17.271082</v>
          </cell>
          <cell r="D2487" t="str">
            <v>ขาย</v>
          </cell>
          <cell r="E2487" t="str">
            <v>65499310404</v>
          </cell>
          <cell r="F2487" t="b">
            <v>0</v>
          </cell>
          <cell r="G2487" t="str">
            <v>สมทรัพย์  สุขนาถวนิชย์กุล</v>
          </cell>
          <cell r="H2487" t="str">
            <v>1998090822022160</v>
          </cell>
          <cell r="I2487" t="str">
            <v>99</v>
          </cell>
          <cell r="J2487">
            <v>3691571.91</v>
          </cell>
          <cell r="K2487">
            <v>2774568.12</v>
          </cell>
          <cell r="L2487">
            <v>0</v>
          </cell>
          <cell r="M2487">
            <v>0</v>
          </cell>
          <cell r="N2487">
            <v>0</v>
          </cell>
          <cell r="O2487">
            <v>2774568.12</v>
          </cell>
          <cell r="P2487">
            <v>4240176.21</v>
          </cell>
          <cell r="Q2487" t="str">
            <v>A</v>
          </cell>
          <cell r="R2487" t="str">
            <v>Y</v>
          </cell>
          <cell r="S2487" t="str">
            <v>001400000000000000000004191851</v>
          </cell>
        </row>
        <row r="2488">
          <cell r="A2488">
            <v>39172</v>
          </cell>
          <cell r="B2488" t="str">
            <v>2001-06-02-08.53.38.688244</v>
          </cell>
          <cell r="C2488" t="str">
            <v>2001-06-02-08.53.38.688244</v>
          </cell>
          <cell r="D2488" t="str">
            <v>ขาย</v>
          </cell>
          <cell r="E2488" t="str">
            <v>65499310519</v>
          </cell>
          <cell r="F2488" t="b">
            <v>0</v>
          </cell>
          <cell r="G2488" t="str">
            <v>พรทิพย์ อินทนาศักดิ์</v>
          </cell>
          <cell r="H2488" t="str">
            <v>1998081413490217</v>
          </cell>
          <cell r="I2488" t="str">
            <v>99</v>
          </cell>
          <cell r="J2488">
            <v>1839343.45</v>
          </cell>
          <cell r="K2488">
            <v>458569.89</v>
          </cell>
          <cell r="L2488">
            <v>0</v>
          </cell>
          <cell r="M2488">
            <v>0</v>
          </cell>
          <cell r="N2488">
            <v>8715.39</v>
          </cell>
          <cell r="O2488">
            <v>458569.89</v>
          </cell>
          <cell r="P2488">
            <v>1655599.74</v>
          </cell>
          <cell r="Q2488" t="str">
            <v>A</v>
          </cell>
          <cell r="R2488" t="str">
            <v>N</v>
          </cell>
          <cell r="S2488" t="str">
            <v>001400000000000000000003592142</v>
          </cell>
        </row>
        <row r="2489">
          <cell r="A2489">
            <v>39172</v>
          </cell>
          <cell r="B2489" t="str">
            <v>2001-09-14-05.37.49.257632</v>
          </cell>
          <cell r="C2489" t="str">
            <v>2001-09-14-05.37.49.257632</v>
          </cell>
          <cell r="D2489" t="str">
            <v>ขาย</v>
          </cell>
          <cell r="E2489" t="str">
            <v>65503001551</v>
          </cell>
          <cell r="F2489" t="b">
            <v>0</v>
          </cell>
          <cell r="G2489" t="str">
            <v>สาโรช จันทร์เกษมพร</v>
          </cell>
          <cell r="H2489" t="str">
            <v>1998090821354915</v>
          </cell>
          <cell r="I2489" t="str">
            <v>03</v>
          </cell>
          <cell r="J2489">
            <v>1700000</v>
          </cell>
          <cell r="K2489">
            <v>1756335</v>
          </cell>
          <cell r="L2489">
            <v>0</v>
          </cell>
          <cell r="M2489">
            <v>0</v>
          </cell>
          <cell r="N2489">
            <v>0</v>
          </cell>
          <cell r="O2489">
            <v>0</v>
          </cell>
          <cell r="P2489">
            <v>853030.32</v>
          </cell>
          <cell r="Q2489" t="str">
            <v>A</v>
          </cell>
          <cell r="R2489">
            <v>0</v>
          </cell>
          <cell r="S2489" t="str">
            <v>001400000000000000000004009796</v>
          </cell>
        </row>
        <row r="2490">
          <cell r="A2490">
            <v>39172</v>
          </cell>
          <cell r="B2490" t="str">
            <v>2002-03-05-05.36.27.044899</v>
          </cell>
          <cell r="C2490" t="str">
            <v>2002-03-05-05.36.27.044899</v>
          </cell>
          <cell r="D2490" t="str">
            <v>ขาย</v>
          </cell>
          <cell r="E2490" t="str">
            <v>65599030140</v>
          </cell>
          <cell r="F2490" t="b">
            <v>0</v>
          </cell>
          <cell r="G2490" t="str">
            <v>รอมือลี หะยีดอเลาะ</v>
          </cell>
          <cell r="H2490" t="str">
            <v>1998081414130473</v>
          </cell>
          <cell r="I2490" t="str">
            <v>99</v>
          </cell>
          <cell r="J2490">
            <v>851168.42</v>
          </cell>
          <cell r="K2490">
            <v>549047.47</v>
          </cell>
          <cell r="L2490">
            <v>0</v>
          </cell>
          <cell r="M2490">
            <v>0</v>
          </cell>
          <cell r="N2490">
            <v>0</v>
          </cell>
          <cell r="O2490">
            <v>549047.47</v>
          </cell>
          <cell r="P2490">
            <v>684869.91</v>
          </cell>
          <cell r="Q2490" t="str">
            <v>A</v>
          </cell>
          <cell r="R2490" t="str">
            <v>Y</v>
          </cell>
          <cell r="S2490" t="str">
            <v>001400000000000000000004533958</v>
          </cell>
        </row>
        <row r="2491">
          <cell r="A2491">
            <v>39172</v>
          </cell>
          <cell r="B2491" t="str">
            <v>2002-03-10-13.38.15.673563</v>
          </cell>
          <cell r="C2491" t="str">
            <v>2002-03-10-13.38.15.673563</v>
          </cell>
          <cell r="D2491" t="str">
            <v>ขาย</v>
          </cell>
          <cell r="E2491" t="str">
            <v>65599030174</v>
          </cell>
          <cell r="F2491" t="b">
            <v>0</v>
          </cell>
          <cell r="G2491" t="str">
            <v>มารีรัตน์ อูเซ็ง</v>
          </cell>
          <cell r="H2491" t="str">
            <v>1998081414081149</v>
          </cell>
          <cell r="I2491" t="str">
            <v>99</v>
          </cell>
          <cell r="J2491">
            <v>723059.93</v>
          </cell>
          <cell r="K2491">
            <v>260827.05</v>
          </cell>
          <cell r="L2491">
            <v>0</v>
          </cell>
          <cell r="M2491">
            <v>0</v>
          </cell>
          <cell r="N2491">
            <v>0</v>
          </cell>
          <cell r="O2491">
            <v>260827.05</v>
          </cell>
          <cell r="P2491">
            <v>244185.9</v>
          </cell>
          <cell r="Q2491" t="str">
            <v>A</v>
          </cell>
          <cell r="R2491" t="str">
            <v>Y</v>
          </cell>
          <cell r="S2491" t="str">
            <v>001400000000000000000004688738</v>
          </cell>
        </row>
        <row r="2492">
          <cell r="A2492">
            <v>39172</v>
          </cell>
          <cell r="B2492" t="str">
            <v>2001-06-02-08.28.31.564620</v>
          </cell>
          <cell r="C2492" t="str">
            <v>2001-06-02-08.28.31.564620</v>
          </cell>
          <cell r="D2492" t="str">
            <v>ขาย</v>
          </cell>
          <cell r="E2492" t="str">
            <v>65599030205</v>
          </cell>
          <cell r="F2492" t="b">
            <v>0</v>
          </cell>
          <cell r="G2492" t="str">
            <v>พีรวัฒน์ เทพสุวรรณ</v>
          </cell>
          <cell r="H2492" t="str">
            <v>1998081414130292</v>
          </cell>
          <cell r="I2492" t="str">
            <v>99</v>
          </cell>
          <cell r="J2492">
            <v>5519886.5499999998</v>
          </cell>
          <cell r="K2492">
            <v>3789811.93</v>
          </cell>
          <cell r="L2492">
            <v>0</v>
          </cell>
          <cell r="M2492">
            <v>0</v>
          </cell>
          <cell r="N2492">
            <v>0</v>
          </cell>
          <cell r="O2492">
            <v>3789811.93</v>
          </cell>
          <cell r="P2492">
            <v>3749018.79</v>
          </cell>
          <cell r="Q2492" t="str">
            <v>A</v>
          </cell>
          <cell r="R2492" t="str">
            <v>Y</v>
          </cell>
          <cell r="S2492" t="str">
            <v>001400000000000000000003620894</v>
          </cell>
        </row>
        <row r="2493">
          <cell r="A2493">
            <v>39172</v>
          </cell>
          <cell r="B2493" t="str">
            <v>2002-04-28-14.54.05.749979</v>
          </cell>
          <cell r="C2493" t="str">
            <v>2002-04-28-14.54.05.749979</v>
          </cell>
          <cell r="D2493" t="str">
            <v>ขาย</v>
          </cell>
          <cell r="E2493" t="str">
            <v>65599030239</v>
          </cell>
          <cell r="F2493" t="b">
            <v>0</v>
          </cell>
          <cell r="G2493" t="str">
            <v>นราธิวาสลิสซิ่ง</v>
          </cell>
          <cell r="H2493" t="str">
            <v>1998100420597076</v>
          </cell>
          <cell r="I2493" t="str">
            <v>99</v>
          </cell>
          <cell r="J2493">
            <v>1735428.06</v>
          </cell>
          <cell r="K2493">
            <v>1068330.3999999999</v>
          </cell>
          <cell r="L2493">
            <v>0</v>
          </cell>
          <cell r="M2493">
            <v>0</v>
          </cell>
          <cell r="N2493">
            <v>0</v>
          </cell>
          <cell r="O2493">
            <v>1068330.3999999999</v>
          </cell>
          <cell r="P2493">
            <v>1591668.05</v>
          </cell>
          <cell r="Q2493" t="str">
            <v>A</v>
          </cell>
          <cell r="R2493" t="str">
            <v>Y</v>
          </cell>
          <cell r="S2493" t="str">
            <v>001400000000000000000004125960</v>
          </cell>
        </row>
        <row r="2494">
          <cell r="A2494">
            <v>39172</v>
          </cell>
          <cell r="B2494" t="str">
            <v>2001-06-02-08.53.41.453599</v>
          </cell>
          <cell r="C2494" t="str">
            <v>2001-06-02-08.53.41.453599</v>
          </cell>
          <cell r="D2494" t="str">
            <v>ขาย</v>
          </cell>
          <cell r="E2494" t="str">
            <v>65599030247</v>
          </cell>
          <cell r="F2494" t="b">
            <v>0</v>
          </cell>
          <cell r="G2494" t="str">
            <v>เจริญ เทพสุวรรณ</v>
          </cell>
          <cell r="H2494" t="str">
            <v>1998081414165756</v>
          </cell>
          <cell r="I2494" t="str">
            <v>99</v>
          </cell>
          <cell r="J2494">
            <v>1037038.57</v>
          </cell>
          <cell r="K2494">
            <v>0</v>
          </cell>
          <cell r="L2494">
            <v>0</v>
          </cell>
          <cell r="M2494">
            <v>0</v>
          </cell>
          <cell r="N2494">
            <v>0</v>
          </cell>
          <cell r="O2494">
            <v>0</v>
          </cell>
          <cell r="P2494">
            <v>849585.85</v>
          </cell>
          <cell r="Q2494" t="str">
            <v>A</v>
          </cell>
          <cell r="R2494" t="str">
            <v>Y</v>
          </cell>
          <cell r="S2494" t="str">
            <v>001400000000000000000003652909</v>
          </cell>
        </row>
        <row r="2495">
          <cell r="A2495">
            <v>39172</v>
          </cell>
          <cell r="B2495" t="str">
            <v>2001-11-03-20.41.42.994766</v>
          </cell>
          <cell r="C2495" t="str">
            <v>2001-11-03-20.41.42.994766</v>
          </cell>
          <cell r="D2495" t="str">
            <v>ขาย</v>
          </cell>
          <cell r="E2495" t="str">
            <v>65599030289</v>
          </cell>
          <cell r="F2495" t="b">
            <v>0</v>
          </cell>
          <cell r="G2495" t="str">
            <v>มูฮัมหมัด ภูยุทธานนท์</v>
          </cell>
          <cell r="H2495" t="str">
            <v>2001120406190257</v>
          </cell>
          <cell r="I2495" t="str">
            <v>99</v>
          </cell>
          <cell r="J2495">
            <v>1589880.18</v>
          </cell>
          <cell r="K2495">
            <v>1138474.8999999999</v>
          </cell>
          <cell r="L2495">
            <v>0</v>
          </cell>
          <cell r="M2495">
            <v>42035</v>
          </cell>
          <cell r="N2495">
            <v>0</v>
          </cell>
          <cell r="O2495">
            <v>1138474.8999999999</v>
          </cell>
          <cell r="P2495">
            <v>1432341.76</v>
          </cell>
          <cell r="Q2495" t="str">
            <v>A</v>
          </cell>
          <cell r="R2495" t="str">
            <v>N</v>
          </cell>
          <cell r="S2495" t="str">
            <v>001400000000000000000004204909</v>
          </cell>
        </row>
        <row r="2496">
          <cell r="A2496">
            <v>39172</v>
          </cell>
          <cell r="B2496" t="str">
            <v>2000-04-04-13.33.01.075457</v>
          </cell>
          <cell r="C2496" t="str">
            <v>2000-04-04-13.33.01.075457</v>
          </cell>
          <cell r="D2496" t="str">
            <v>ขาย</v>
          </cell>
          <cell r="E2496" t="str">
            <v>65599030344</v>
          </cell>
          <cell r="F2496" t="b">
            <v>0</v>
          </cell>
          <cell r="G2496" t="str">
            <v>สมาน บินดอเลาะ</v>
          </cell>
          <cell r="H2496" t="str">
            <v>1998081414150205</v>
          </cell>
          <cell r="I2496" t="str">
            <v>99</v>
          </cell>
          <cell r="J2496">
            <v>1472059.43</v>
          </cell>
          <cell r="K2496">
            <v>584052.81000000006</v>
          </cell>
          <cell r="L2496">
            <v>0</v>
          </cell>
          <cell r="M2496">
            <v>0</v>
          </cell>
          <cell r="N2496">
            <v>768.26</v>
          </cell>
          <cell r="O2496">
            <v>584052.81000000006</v>
          </cell>
          <cell r="P2496">
            <v>1535073.25</v>
          </cell>
          <cell r="Q2496" t="str">
            <v>A</v>
          </cell>
          <cell r="R2496" t="str">
            <v>N</v>
          </cell>
          <cell r="S2496" t="str">
            <v>001400000000000000000000024681</v>
          </cell>
        </row>
        <row r="2497">
          <cell r="A2497">
            <v>39172</v>
          </cell>
          <cell r="B2497" t="str">
            <v>2002-03-10-13.38.15.673563</v>
          </cell>
          <cell r="C2497" t="str">
            <v>2002-03-10-13.38.15.673563</v>
          </cell>
          <cell r="D2497" t="str">
            <v>ขาย</v>
          </cell>
          <cell r="E2497" t="str">
            <v>65599300238</v>
          </cell>
          <cell r="F2497" t="b">
            <v>0</v>
          </cell>
          <cell r="G2497" t="str">
            <v>มารีรัตน์ อูเซ็ง</v>
          </cell>
          <cell r="H2497" t="str">
            <v>1998081414081149</v>
          </cell>
          <cell r="I2497" t="str">
            <v>99</v>
          </cell>
          <cell r="J2497">
            <v>1270152.22</v>
          </cell>
          <cell r="K2497">
            <v>679369.61</v>
          </cell>
          <cell r="L2497">
            <v>0</v>
          </cell>
          <cell r="M2497">
            <v>0</v>
          </cell>
          <cell r="N2497">
            <v>0</v>
          </cell>
          <cell r="O2497">
            <v>679369.61</v>
          </cell>
          <cell r="P2497">
            <v>1161266.95</v>
          </cell>
          <cell r="Q2497" t="str">
            <v>A</v>
          </cell>
          <cell r="R2497" t="str">
            <v>Y</v>
          </cell>
          <cell r="S2497" t="str">
            <v>001400000000000000000004688738</v>
          </cell>
        </row>
        <row r="2498">
          <cell r="A2498">
            <v>39172</v>
          </cell>
          <cell r="B2498" t="str">
            <v>2001-06-02-08.28.31.564620</v>
          </cell>
          <cell r="C2498" t="str">
            <v>2001-06-02-08.28.31.564620</v>
          </cell>
          <cell r="D2498" t="str">
            <v>ขาย</v>
          </cell>
          <cell r="E2498" t="str">
            <v>65599300288</v>
          </cell>
          <cell r="F2498" t="b">
            <v>0</v>
          </cell>
          <cell r="G2498" t="str">
            <v>พีรวัฒน์ เทพสุวรรณ</v>
          </cell>
          <cell r="H2498" t="str">
            <v>1998081414130292</v>
          </cell>
          <cell r="I2498" t="str">
            <v>99</v>
          </cell>
          <cell r="J2498">
            <v>7473842.5099999998</v>
          </cell>
          <cell r="K2498">
            <v>4850778.9400000004</v>
          </cell>
          <cell r="L2498">
            <v>0</v>
          </cell>
          <cell r="M2498">
            <v>0</v>
          </cell>
          <cell r="N2498">
            <v>0</v>
          </cell>
          <cell r="O2498">
            <v>4850778.9400000004</v>
          </cell>
          <cell r="P2498">
            <v>4510880.41</v>
          </cell>
          <cell r="Q2498" t="str">
            <v>A</v>
          </cell>
          <cell r="R2498" t="str">
            <v>Y</v>
          </cell>
          <cell r="S2498" t="str">
            <v>001400000000000000000003620894</v>
          </cell>
        </row>
        <row r="2499">
          <cell r="A2499">
            <v>39172</v>
          </cell>
          <cell r="B2499" t="str">
            <v>2002-07-01-22.07.57.818366</v>
          </cell>
          <cell r="C2499" t="str">
            <v>2002-07-01-22.07.57.818366</v>
          </cell>
          <cell r="D2499" t="str">
            <v>ขาย</v>
          </cell>
          <cell r="E2499" t="str">
            <v>65599300296</v>
          </cell>
          <cell r="F2499" t="b">
            <v>0</v>
          </cell>
          <cell r="G2499" t="str">
            <v>สุรเดช ดารายีสอฮอ</v>
          </cell>
          <cell r="H2499" t="str">
            <v>1998081414155835</v>
          </cell>
          <cell r="I2499" t="str">
            <v>99</v>
          </cell>
          <cell r="J2499">
            <v>928389.25</v>
          </cell>
          <cell r="K2499">
            <v>628132.92000000004</v>
          </cell>
          <cell r="L2499">
            <v>0</v>
          </cell>
          <cell r="M2499">
            <v>2852.5</v>
          </cell>
          <cell r="N2499">
            <v>0</v>
          </cell>
          <cell r="O2499">
            <v>628132.92000000004</v>
          </cell>
          <cell r="P2499">
            <v>873578.18</v>
          </cell>
          <cell r="Q2499" t="str">
            <v>A</v>
          </cell>
          <cell r="R2499" t="str">
            <v>Y</v>
          </cell>
          <cell r="S2499" t="str">
            <v>001400000000000000000005182295</v>
          </cell>
        </row>
        <row r="2500">
          <cell r="A2500">
            <v>39172</v>
          </cell>
          <cell r="B2500" t="str">
            <v>2002-04-28-14.54.05.749979</v>
          </cell>
          <cell r="C2500" t="str">
            <v>2002-04-28-14.54.05.749979</v>
          </cell>
          <cell r="D2500" t="str">
            <v>ขาย</v>
          </cell>
          <cell r="E2500" t="str">
            <v>65599300319</v>
          </cell>
          <cell r="F2500" t="b">
            <v>0</v>
          </cell>
          <cell r="G2500" t="str">
            <v>นราธิวาสลิสซิ่ง</v>
          </cell>
          <cell r="H2500" t="str">
            <v>1998100420597076</v>
          </cell>
          <cell r="I2500" t="str">
            <v>99</v>
          </cell>
          <cell r="J2500">
            <v>566037.51</v>
          </cell>
          <cell r="K2500">
            <v>386784.66</v>
          </cell>
          <cell r="L2500">
            <v>0</v>
          </cell>
          <cell r="M2500">
            <v>0</v>
          </cell>
          <cell r="N2500">
            <v>0</v>
          </cell>
          <cell r="O2500">
            <v>386784.66</v>
          </cell>
          <cell r="P2500">
            <v>415081.54</v>
          </cell>
          <cell r="Q2500" t="str">
            <v>A</v>
          </cell>
          <cell r="R2500" t="str">
            <v>Y</v>
          </cell>
          <cell r="S2500" t="str">
            <v>001400000000000000000004125960</v>
          </cell>
        </row>
        <row r="2501">
          <cell r="A2501">
            <v>39172</v>
          </cell>
          <cell r="B2501" t="str">
            <v>2001-06-02-08.53.41.453599</v>
          </cell>
          <cell r="C2501" t="str">
            <v>2001-06-02-08.53.41.453599</v>
          </cell>
          <cell r="D2501" t="str">
            <v>ขาย</v>
          </cell>
          <cell r="E2501" t="str">
            <v>65599300327</v>
          </cell>
          <cell r="F2501" t="b">
            <v>0</v>
          </cell>
          <cell r="G2501" t="str">
            <v>เจริญ เทพสุวรรณ</v>
          </cell>
          <cell r="H2501" t="str">
            <v>1998081414165756</v>
          </cell>
          <cell r="I2501" t="str">
            <v>99</v>
          </cell>
          <cell r="J2501">
            <v>1528915.65</v>
          </cell>
          <cell r="K2501">
            <v>0</v>
          </cell>
          <cell r="L2501">
            <v>0</v>
          </cell>
          <cell r="M2501">
            <v>0</v>
          </cell>
          <cell r="N2501">
            <v>0</v>
          </cell>
          <cell r="O2501">
            <v>0</v>
          </cell>
          <cell r="P2501">
            <v>927307.32</v>
          </cell>
          <cell r="Q2501" t="str">
            <v>A</v>
          </cell>
          <cell r="R2501" t="str">
            <v>Y</v>
          </cell>
          <cell r="S2501" t="str">
            <v>001400000000000000000003652909</v>
          </cell>
        </row>
        <row r="2502">
          <cell r="A2502">
            <v>39172</v>
          </cell>
          <cell r="B2502" t="str">
            <v>2001-06-02-08.53.41.453599</v>
          </cell>
          <cell r="C2502" t="str">
            <v>2001-06-02-08.53.41.453599</v>
          </cell>
          <cell r="D2502" t="str">
            <v>ขาย</v>
          </cell>
          <cell r="E2502" t="str">
            <v>65599300335</v>
          </cell>
          <cell r="F2502" t="b">
            <v>0</v>
          </cell>
          <cell r="G2502" t="str">
            <v>เจริญ เทพสุวรรณ</v>
          </cell>
          <cell r="H2502" t="str">
            <v>1998081414165756</v>
          </cell>
          <cell r="I2502" t="str">
            <v>99</v>
          </cell>
          <cell r="J2502">
            <v>1186111.29</v>
          </cell>
          <cell r="K2502">
            <v>0</v>
          </cell>
          <cell r="L2502">
            <v>0</v>
          </cell>
          <cell r="M2502">
            <v>0</v>
          </cell>
          <cell r="N2502">
            <v>0</v>
          </cell>
          <cell r="O2502">
            <v>0</v>
          </cell>
          <cell r="P2502">
            <v>719254.88</v>
          </cell>
          <cell r="Q2502" t="str">
            <v>A</v>
          </cell>
          <cell r="R2502" t="str">
            <v>Y</v>
          </cell>
          <cell r="S2502" t="str">
            <v>001400000000000000000003652909</v>
          </cell>
        </row>
        <row r="2503">
          <cell r="A2503">
            <v>39172</v>
          </cell>
          <cell r="B2503" t="str">
            <v>2001-06-02-08.38.58.875131</v>
          </cell>
          <cell r="C2503" t="str">
            <v>2001-06-02-08.38.58.875131</v>
          </cell>
          <cell r="D2503" t="str">
            <v>ขาย</v>
          </cell>
          <cell r="E2503" t="str">
            <v>65599300408</v>
          </cell>
          <cell r="F2503" t="b">
            <v>0</v>
          </cell>
          <cell r="G2503" t="str">
            <v>ทำนุ ธำรงทรัพย์</v>
          </cell>
          <cell r="H2503" t="str">
            <v>1998081414110648</v>
          </cell>
          <cell r="I2503" t="str">
            <v>99</v>
          </cell>
          <cell r="J2503">
            <v>718288.42</v>
          </cell>
          <cell r="K2503">
            <v>449294.84</v>
          </cell>
          <cell r="L2503">
            <v>0</v>
          </cell>
          <cell r="M2503">
            <v>0</v>
          </cell>
          <cell r="N2503">
            <v>0</v>
          </cell>
          <cell r="O2503">
            <v>449294.84</v>
          </cell>
          <cell r="P2503">
            <v>501850.57</v>
          </cell>
          <cell r="Q2503" t="str">
            <v>A</v>
          </cell>
          <cell r="R2503" t="str">
            <v>Y</v>
          </cell>
          <cell r="S2503" t="str">
            <v>001400000000000000000003620763</v>
          </cell>
        </row>
        <row r="2504">
          <cell r="A2504">
            <v>39172</v>
          </cell>
          <cell r="B2504" t="str">
            <v>2001-06-02-08.38.59.183203</v>
          </cell>
          <cell r="C2504" t="str">
            <v>2001-06-02-08.38.59.183203</v>
          </cell>
          <cell r="D2504" t="str">
            <v>ขาย</v>
          </cell>
          <cell r="E2504" t="str">
            <v>65599300432</v>
          </cell>
          <cell r="F2504" t="b">
            <v>0</v>
          </cell>
          <cell r="G2504" t="str">
            <v>จุฑารัตน์ พลาศัย</v>
          </cell>
          <cell r="H2504" t="str">
            <v>1998081414023089</v>
          </cell>
          <cell r="I2504" t="str">
            <v>99</v>
          </cell>
          <cell r="J2504">
            <v>2744271.95</v>
          </cell>
          <cell r="K2504">
            <v>1883421.78</v>
          </cell>
          <cell r="L2504">
            <v>0</v>
          </cell>
          <cell r="M2504">
            <v>0</v>
          </cell>
          <cell r="N2504">
            <v>0</v>
          </cell>
          <cell r="O2504">
            <v>1883421.78</v>
          </cell>
          <cell r="P2504">
            <v>1676863.57</v>
          </cell>
          <cell r="Q2504" t="str">
            <v>A</v>
          </cell>
          <cell r="R2504" t="str">
            <v>Y</v>
          </cell>
          <cell r="S2504" t="str">
            <v>001400000000000000000003621693</v>
          </cell>
        </row>
        <row r="2505">
          <cell r="A2505">
            <v>39172</v>
          </cell>
          <cell r="B2505" t="str">
            <v>2002-05-17-04.22.25.009190</v>
          </cell>
          <cell r="C2505" t="str">
            <v>2002-05-17-04.22.25.009190</v>
          </cell>
          <cell r="D2505" t="str">
            <v>ขาย</v>
          </cell>
          <cell r="E2505" t="str">
            <v>65599300490</v>
          </cell>
          <cell r="F2505" t="b">
            <v>0</v>
          </cell>
          <cell r="G2505" t="str">
            <v>ซีวิลบีแอล</v>
          </cell>
          <cell r="H2505" t="str">
            <v>1998081414175523</v>
          </cell>
          <cell r="I2505" t="str">
            <v>99</v>
          </cell>
          <cell r="J2505">
            <v>3830332.36</v>
          </cell>
          <cell r="K2505">
            <v>2432973.7200000002</v>
          </cell>
          <cell r="L2505">
            <v>0</v>
          </cell>
          <cell r="M2505">
            <v>0</v>
          </cell>
          <cell r="N2505">
            <v>0</v>
          </cell>
          <cell r="O2505">
            <v>2432973.7200000002</v>
          </cell>
          <cell r="P2505">
            <v>2809269.13</v>
          </cell>
          <cell r="Q2505" t="str">
            <v>A</v>
          </cell>
          <cell r="R2505" t="str">
            <v>Y</v>
          </cell>
          <cell r="S2505" t="str">
            <v>001400000000000000000004125945</v>
          </cell>
        </row>
        <row r="2506">
          <cell r="A2506">
            <v>39172</v>
          </cell>
          <cell r="B2506" t="str">
            <v>2001-06-02-08.53.41.943207</v>
          </cell>
          <cell r="C2506" t="str">
            <v>2001-06-02-08.53.41.943207</v>
          </cell>
          <cell r="D2506" t="str">
            <v>ขาย</v>
          </cell>
          <cell r="E2506" t="str">
            <v>65599310176</v>
          </cell>
          <cell r="F2506" t="b">
            <v>0</v>
          </cell>
          <cell r="G2506" t="str">
            <v>แดง ยั่งยืน</v>
          </cell>
          <cell r="H2506" t="str">
            <v>1998100420597230</v>
          </cell>
          <cell r="I2506" t="str">
            <v>99</v>
          </cell>
          <cell r="J2506">
            <v>471632.96</v>
          </cell>
          <cell r="K2506">
            <v>335204</v>
          </cell>
          <cell r="L2506">
            <v>0</v>
          </cell>
          <cell r="M2506">
            <v>0</v>
          </cell>
          <cell r="N2506">
            <v>645.21</v>
          </cell>
          <cell r="O2506">
            <v>335204</v>
          </cell>
          <cell r="P2506">
            <v>437197.9</v>
          </cell>
          <cell r="Q2506" t="str">
            <v>A</v>
          </cell>
          <cell r="R2506" t="str">
            <v>N</v>
          </cell>
          <cell r="S2506" t="str">
            <v>001400000000000000000003652848</v>
          </cell>
        </row>
        <row r="2507">
          <cell r="A2507">
            <v>39172</v>
          </cell>
          <cell r="B2507" t="str">
            <v>2001-06-02-08.53.41.453599</v>
          </cell>
          <cell r="C2507" t="str">
            <v>2001-06-02-08.53.41.453599</v>
          </cell>
          <cell r="D2507" t="str">
            <v>ขาย</v>
          </cell>
          <cell r="E2507" t="str">
            <v>65599310257</v>
          </cell>
          <cell r="F2507" t="b">
            <v>0</v>
          </cell>
          <cell r="G2507" t="str">
            <v>เจริญ เทพสุวรรณ</v>
          </cell>
          <cell r="H2507" t="str">
            <v>1998081414165756</v>
          </cell>
          <cell r="I2507" t="str">
            <v>99</v>
          </cell>
          <cell r="J2507">
            <v>5995646.5800000001</v>
          </cell>
          <cell r="K2507">
            <v>1667412.36</v>
          </cell>
          <cell r="L2507">
            <v>0</v>
          </cell>
          <cell r="M2507">
            <v>0</v>
          </cell>
          <cell r="N2507">
            <v>0</v>
          </cell>
          <cell r="O2507">
            <v>1667412.36</v>
          </cell>
          <cell r="P2507">
            <v>4451001.41</v>
          </cell>
          <cell r="Q2507" t="str">
            <v>A</v>
          </cell>
          <cell r="R2507" t="str">
            <v>Y</v>
          </cell>
          <cell r="S2507" t="str">
            <v>001400000000000000000003652909</v>
          </cell>
        </row>
        <row r="2508">
          <cell r="A2508">
            <v>39172</v>
          </cell>
          <cell r="B2508" t="str">
            <v>2001-06-02-08.28.31.564620</v>
          </cell>
          <cell r="C2508" t="str">
            <v>2001-06-02-08.28.31.564620</v>
          </cell>
          <cell r="D2508" t="str">
            <v>ขาย</v>
          </cell>
          <cell r="E2508" t="str">
            <v>65599600012</v>
          </cell>
          <cell r="F2508" t="b">
            <v>0</v>
          </cell>
          <cell r="G2508" t="str">
            <v>พีรวัฒน์ เทพสุวรรณ</v>
          </cell>
          <cell r="H2508" t="str">
            <v>1998081414130292</v>
          </cell>
          <cell r="I2508" t="str">
            <v>99</v>
          </cell>
          <cell r="J2508">
            <v>1807719.68</v>
          </cell>
          <cell r="K2508">
            <v>547423.31000000006</v>
          </cell>
          <cell r="L2508">
            <v>0</v>
          </cell>
          <cell r="M2508">
            <v>0</v>
          </cell>
          <cell r="N2508">
            <v>0</v>
          </cell>
          <cell r="O2508">
            <v>547423.31000000006</v>
          </cell>
          <cell r="P2508">
            <v>459758.87</v>
          </cell>
          <cell r="Q2508" t="str">
            <v>A</v>
          </cell>
          <cell r="R2508" t="str">
            <v>Y</v>
          </cell>
          <cell r="S2508" t="str">
            <v>001400000000000000000003620894</v>
          </cell>
        </row>
        <row r="2509">
          <cell r="A2509">
            <v>39172</v>
          </cell>
          <cell r="B2509" t="str">
            <v>2001-06-02-08.53.40.794555</v>
          </cell>
          <cell r="C2509" t="str">
            <v>2001-06-02-08.53.40.794555</v>
          </cell>
          <cell r="D2509" t="str">
            <v>ขาย</v>
          </cell>
          <cell r="E2509" t="str">
            <v>65599600040</v>
          </cell>
          <cell r="F2509" t="b">
            <v>0</v>
          </cell>
          <cell r="G2509" t="str">
            <v>ธีระ ฉัตรอุบล</v>
          </cell>
          <cell r="H2509" t="str">
            <v>2005060210300224</v>
          </cell>
          <cell r="I2509" t="str">
            <v>99</v>
          </cell>
          <cell r="J2509">
            <v>113677.44</v>
          </cell>
          <cell r="K2509">
            <v>92477.440000000002</v>
          </cell>
          <cell r="L2509">
            <v>0</v>
          </cell>
          <cell r="M2509">
            <v>0</v>
          </cell>
          <cell r="N2509">
            <v>0</v>
          </cell>
          <cell r="O2509">
            <v>92477.440000000002</v>
          </cell>
          <cell r="P2509">
            <v>39708.11</v>
          </cell>
          <cell r="Q2509" t="str">
            <v>A</v>
          </cell>
          <cell r="R2509" t="str">
            <v>N</v>
          </cell>
          <cell r="S2509" t="str">
            <v>001400000000000000000003652901</v>
          </cell>
        </row>
        <row r="2510">
          <cell r="A2510">
            <v>39172</v>
          </cell>
          <cell r="B2510" t="str">
            <v>2001-06-02-08.53.41.891362</v>
          </cell>
          <cell r="C2510" t="str">
            <v>2001-06-02-08.53.41.891362</v>
          </cell>
          <cell r="D2510" t="str">
            <v>ขาย</v>
          </cell>
          <cell r="E2510" t="str">
            <v>65599600139</v>
          </cell>
          <cell r="F2510" t="b">
            <v>0</v>
          </cell>
          <cell r="G2510" t="str">
            <v>สมพงศ์ ปิ่นทองพันธุ์,สุวิภา ปิ่นทองพันธุ์</v>
          </cell>
          <cell r="H2510" t="str">
            <v>1998100420597225</v>
          </cell>
          <cell r="I2510" t="str">
            <v>99</v>
          </cell>
          <cell r="J2510">
            <v>1428553.17</v>
          </cell>
          <cell r="K2510">
            <v>1428553.17</v>
          </cell>
          <cell r="L2510">
            <v>0</v>
          </cell>
          <cell r="M2510">
            <v>5522.5</v>
          </cell>
          <cell r="N2510">
            <v>4538.9399999999996</v>
          </cell>
          <cell r="O2510">
            <v>1428553.17</v>
          </cell>
          <cell r="P2510">
            <v>569503.46</v>
          </cell>
          <cell r="Q2510" t="str">
            <v>A</v>
          </cell>
          <cell r="R2510" t="str">
            <v>N</v>
          </cell>
          <cell r="S2510" t="str">
            <v>001400000000000000000003652865</v>
          </cell>
        </row>
        <row r="2512">
          <cell r="A2512">
            <v>39172</v>
          </cell>
          <cell r="B2512" t="str">
            <v>2000-04-11-18.24.28.873111</v>
          </cell>
          <cell r="C2512" t="str">
            <v>2000-04-11-18.24.28.873111</v>
          </cell>
          <cell r="D2512" t="str">
            <v>ไม่ขาย</v>
          </cell>
          <cell r="E2512" t="str">
            <v>65899300116</v>
          </cell>
          <cell r="F2512" t="b">
            <v>0</v>
          </cell>
          <cell r="G2512" t="str">
            <v>ปรีดี มนตรี</v>
          </cell>
          <cell r="H2512" t="str">
            <v>1998081414253573</v>
          </cell>
          <cell r="I2512" t="str">
            <v>99</v>
          </cell>
          <cell r="J2512">
            <v>632038.39</v>
          </cell>
          <cell r="K2512">
            <v>0</v>
          </cell>
          <cell r="L2512">
            <v>0</v>
          </cell>
          <cell r="M2512">
            <v>0</v>
          </cell>
          <cell r="N2512">
            <v>0</v>
          </cell>
          <cell r="O2512">
            <v>0</v>
          </cell>
          <cell r="P2512">
            <v>637330</v>
          </cell>
          <cell r="Q2512" t="str">
            <v>A</v>
          </cell>
          <cell r="R2512">
            <v>0</v>
          </cell>
          <cell r="S2512" t="str">
            <v>001400000000000000000000688695</v>
          </cell>
        </row>
        <row r="2513">
          <cell r="A2513">
            <v>39172</v>
          </cell>
          <cell r="B2513" t="str">
            <v>2004-09-15-23.27.56.636980</v>
          </cell>
          <cell r="C2513" t="str">
            <v>2004-09-15-23.27.56.636980</v>
          </cell>
          <cell r="D2513" t="str">
            <v>ขาย</v>
          </cell>
          <cell r="E2513" t="str">
            <v>65899300344</v>
          </cell>
          <cell r="F2513" t="b">
            <v>0</v>
          </cell>
          <cell r="G2513" t="str">
            <v>ประเสริฐ ดำสุด</v>
          </cell>
          <cell r="H2513" t="str">
            <v>1998081414253485</v>
          </cell>
          <cell r="I2513" t="str">
            <v>99</v>
          </cell>
          <cell r="J2513">
            <v>509753.74</v>
          </cell>
          <cell r="K2513">
            <v>0</v>
          </cell>
          <cell r="L2513">
            <v>0</v>
          </cell>
          <cell r="M2513">
            <v>0</v>
          </cell>
          <cell r="N2513">
            <v>0</v>
          </cell>
          <cell r="O2513">
            <v>0</v>
          </cell>
          <cell r="P2513">
            <v>783486.13</v>
          </cell>
          <cell r="Q2513" t="str">
            <v>A</v>
          </cell>
          <cell r="R2513">
            <v>0</v>
          </cell>
          <cell r="S2513" t="str">
            <v>001400000000000000000008428334</v>
          </cell>
        </row>
        <row r="2514">
          <cell r="A2514">
            <v>39172</v>
          </cell>
          <cell r="B2514" t="str">
            <v>2001-06-02-08.53.47.372384</v>
          </cell>
          <cell r="C2514" t="str">
            <v>2001-06-02-08.53.47.372384</v>
          </cell>
          <cell r="D2514" t="str">
            <v>ขาย</v>
          </cell>
          <cell r="E2514" t="str">
            <v>65899310892</v>
          </cell>
          <cell r="F2514" t="b">
            <v>0</v>
          </cell>
          <cell r="G2514" t="str">
            <v>ธวัชชัย กาญจนพันธุ์</v>
          </cell>
          <cell r="H2514" t="str">
            <v>1998100420597542</v>
          </cell>
          <cell r="I2514" t="str">
            <v>99</v>
          </cell>
          <cell r="J2514">
            <v>954184.68</v>
          </cell>
          <cell r="K2514">
            <v>528483.31999999995</v>
          </cell>
          <cell r="L2514">
            <v>0</v>
          </cell>
          <cell r="M2514">
            <v>15800</v>
          </cell>
          <cell r="N2514">
            <v>0</v>
          </cell>
          <cell r="O2514">
            <v>528483.31999999995</v>
          </cell>
          <cell r="P2514">
            <v>399414.44</v>
          </cell>
          <cell r="Q2514" t="str">
            <v>N</v>
          </cell>
          <cell r="R2514" t="str">
            <v>Y</v>
          </cell>
          <cell r="S2514" t="str">
            <v>001400000000000000000003652186</v>
          </cell>
        </row>
        <row r="2515">
          <cell r="A2515">
            <v>39172</v>
          </cell>
          <cell r="B2515" t="str">
            <v>2003-01-28-04.10.17.094549</v>
          </cell>
          <cell r="C2515" t="str">
            <v>2003-01-28-04.10.17.094549</v>
          </cell>
          <cell r="D2515" t="str">
            <v>ขาย</v>
          </cell>
          <cell r="E2515" t="str">
            <v>66003010670</v>
          </cell>
          <cell r="F2515" t="b">
            <v>0</v>
          </cell>
          <cell r="G2515" t="str">
            <v>สาธิต จันสดใส</v>
          </cell>
          <cell r="H2515" t="str">
            <v>2003050316352118</v>
          </cell>
          <cell r="I2515" t="str">
            <v>03</v>
          </cell>
          <cell r="J2515">
            <v>1700000</v>
          </cell>
          <cell r="K2515">
            <v>1707099.68</v>
          </cell>
          <cell r="L2515">
            <v>0</v>
          </cell>
          <cell r="M2515">
            <v>0</v>
          </cell>
          <cell r="N2515">
            <v>0</v>
          </cell>
          <cell r="O2515">
            <v>0</v>
          </cell>
          <cell r="P2515">
            <v>0</v>
          </cell>
          <cell r="Q2515" t="str">
            <v>A</v>
          </cell>
          <cell r="R2515" t="str">
            <v>N</v>
          </cell>
          <cell r="S2515" t="str">
            <v>001400000000000000000006475439</v>
          </cell>
        </row>
        <row r="2516">
          <cell r="A2516">
            <v>39172</v>
          </cell>
          <cell r="B2516" t="str">
            <v>2001-05-05-11.21.20.804717</v>
          </cell>
          <cell r="C2516" t="str">
            <v>2001-05-05-11.21.20.804717</v>
          </cell>
          <cell r="D2516" t="str">
            <v>ขาย</v>
          </cell>
          <cell r="E2516" t="str">
            <v>66003010832</v>
          </cell>
          <cell r="F2516" t="b">
            <v>0</v>
          </cell>
          <cell r="G2516" t="str">
            <v>พงษ์พันธ์ กรรณกุลสุนทร</v>
          </cell>
          <cell r="H2516" t="str">
            <v>2003090204300310</v>
          </cell>
          <cell r="I2516" t="str">
            <v>03</v>
          </cell>
          <cell r="J2516">
            <v>1600000</v>
          </cell>
          <cell r="K2516">
            <v>1651347.26</v>
          </cell>
          <cell r="L2516">
            <v>0</v>
          </cell>
          <cell r="M2516">
            <v>0</v>
          </cell>
          <cell r="N2516">
            <v>0</v>
          </cell>
          <cell r="O2516">
            <v>0</v>
          </cell>
          <cell r="P2516">
            <v>387395.43</v>
          </cell>
          <cell r="Q2516" t="str">
            <v>A</v>
          </cell>
          <cell r="R2516" t="str">
            <v>N</v>
          </cell>
          <cell r="S2516" t="str">
            <v>001400000000000000000003024291</v>
          </cell>
        </row>
        <row r="2517">
          <cell r="A2517">
            <v>39172</v>
          </cell>
          <cell r="B2517" t="str">
            <v>2003-01-28-04.10.17.094549</v>
          </cell>
          <cell r="C2517" t="str">
            <v>2003-01-28-04.10.17.094549</v>
          </cell>
          <cell r="D2517" t="str">
            <v>ขาย</v>
          </cell>
          <cell r="E2517" t="str">
            <v>66031007128</v>
          </cell>
          <cell r="F2517" t="b">
            <v>0</v>
          </cell>
          <cell r="G2517" t="str">
            <v>สาธิต จันสดใส</v>
          </cell>
          <cell r="H2517" t="str">
            <v>2003050316352118</v>
          </cell>
          <cell r="I2517" t="str">
            <v>31</v>
          </cell>
          <cell r="J2517">
            <v>4800000</v>
          </cell>
          <cell r="K2517">
            <v>4278400.8600000003</v>
          </cell>
          <cell r="L2517">
            <v>0</v>
          </cell>
          <cell r="M2517">
            <v>0</v>
          </cell>
          <cell r="N2517">
            <v>0</v>
          </cell>
          <cell r="O2517">
            <v>4278400.8600000003</v>
          </cell>
          <cell r="P2517">
            <v>676718.31</v>
          </cell>
          <cell r="Q2517" t="str">
            <v>A</v>
          </cell>
          <cell r="R2517" t="str">
            <v>N</v>
          </cell>
          <cell r="S2517" t="str">
            <v>001400000000000000000006475439</v>
          </cell>
        </row>
        <row r="2518">
          <cell r="A2518">
            <v>39172</v>
          </cell>
          <cell r="B2518" t="str">
            <v>2000-06-20-10.13.32.989633</v>
          </cell>
          <cell r="C2518" t="str">
            <v>2000-06-20-10.13.32.989633</v>
          </cell>
          <cell r="D2518" t="str">
            <v>ขาย</v>
          </cell>
          <cell r="E2518" t="str">
            <v>66031007631</v>
          </cell>
          <cell r="F2518" t="b">
            <v>0</v>
          </cell>
          <cell r="G2518" t="str">
            <v>ประทุม จิณเสน</v>
          </cell>
          <cell r="H2518" t="str">
            <v>2004060109512609</v>
          </cell>
          <cell r="I2518" t="str">
            <v>31</v>
          </cell>
          <cell r="J2518">
            <v>2527000</v>
          </cell>
          <cell r="K2518">
            <v>2401729.38</v>
          </cell>
          <cell r="L2518">
            <v>0</v>
          </cell>
          <cell r="M2518">
            <v>0</v>
          </cell>
          <cell r="N2518">
            <v>0</v>
          </cell>
          <cell r="O2518">
            <v>2401729.38</v>
          </cell>
          <cell r="P2518">
            <v>151746.79999999999</v>
          </cell>
          <cell r="Q2518" t="str">
            <v>A</v>
          </cell>
          <cell r="R2518" t="str">
            <v>N</v>
          </cell>
          <cell r="S2518" t="str">
            <v>001400000000000000000002248426</v>
          </cell>
        </row>
        <row r="2519">
          <cell r="A2519">
            <v>39172</v>
          </cell>
          <cell r="B2519" t="str">
            <v>2003-01-28-04.10.17.094549</v>
          </cell>
          <cell r="C2519" t="str">
            <v>2003-01-28-04.10.17.094549</v>
          </cell>
          <cell r="D2519" t="str">
            <v>ขาย</v>
          </cell>
          <cell r="E2519" t="str">
            <v>66031008603</v>
          </cell>
          <cell r="F2519" t="b">
            <v>0</v>
          </cell>
          <cell r="G2519" t="str">
            <v>สาธิต จันสดใส</v>
          </cell>
          <cell r="H2519" t="str">
            <v>2003050316352118</v>
          </cell>
          <cell r="I2519" t="str">
            <v>31</v>
          </cell>
          <cell r="J2519">
            <v>8700000</v>
          </cell>
          <cell r="K2519">
            <v>8608307.3100000005</v>
          </cell>
          <cell r="L2519">
            <v>0</v>
          </cell>
          <cell r="M2519">
            <v>0</v>
          </cell>
          <cell r="N2519">
            <v>0</v>
          </cell>
          <cell r="O2519">
            <v>8608307.3100000005</v>
          </cell>
          <cell r="P2519">
            <v>1676564.62</v>
          </cell>
          <cell r="Q2519" t="str">
            <v>A</v>
          </cell>
          <cell r="R2519" t="str">
            <v>N</v>
          </cell>
          <cell r="S2519" t="str">
            <v>001400000000000000000006475439</v>
          </cell>
        </row>
        <row r="2520">
          <cell r="A2520">
            <v>39172</v>
          </cell>
          <cell r="B2520" t="str">
            <v>2002-05-17-04.22.37.660457</v>
          </cell>
          <cell r="C2520" t="str">
            <v>2002-05-17-04.22.37.660457</v>
          </cell>
          <cell r="D2520" t="str">
            <v>ขาย</v>
          </cell>
          <cell r="E2520" t="str">
            <v>66034000141</v>
          </cell>
          <cell r="F2520" t="b">
            <v>0</v>
          </cell>
          <cell r="G2520" t="str">
            <v>มณีกมล</v>
          </cell>
          <cell r="H2520" t="str">
            <v>1998122016464237</v>
          </cell>
          <cell r="I2520" t="str">
            <v>34</v>
          </cell>
          <cell r="J2520">
            <v>2000000</v>
          </cell>
          <cell r="K2520">
            <v>0</v>
          </cell>
          <cell r="L2520">
            <v>0</v>
          </cell>
          <cell r="M2520">
            <v>0</v>
          </cell>
          <cell r="N2520">
            <v>0</v>
          </cell>
          <cell r="O2520">
            <v>0</v>
          </cell>
          <cell r="P2520">
            <v>0</v>
          </cell>
          <cell r="Q2520" t="str">
            <v>A</v>
          </cell>
          <cell r="R2520" t="str">
            <v>Y</v>
          </cell>
          <cell r="S2520" t="str">
            <v>001400000000000000000003955351</v>
          </cell>
        </row>
        <row r="2521">
          <cell r="A2521">
            <v>39172</v>
          </cell>
          <cell r="B2521" t="str">
            <v>2000-04-25-18.02.54.179778</v>
          </cell>
          <cell r="C2521" t="str">
            <v>2000-04-25-18.02.54.179778</v>
          </cell>
          <cell r="D2521" t="str">
            <v>ขาย</v>
          </cell>
          <cell r="E2521" t="str">
            <v>66099300271</v>
          </cell>
          <cell r="F2521" t="b">
            <v>0</v>
          </cell>
          <cell r="G2521" t="str">
            <v>พงษ์ทิพย์ ศรลัมภ์</v>
          </cell>
          <cell r="H2521" t="str">
            <v>1998090821392191</v>
          </cell>
          <cell r="I2521" t="str">
            <v>99</v>
          </cell>
          <cell r="J2521">
            <v>1716916.91</v>
          </cell>
          <cell r="K2521">
            <v>887429.45</v>
          </cell>
          <cell r="L2521">
            <v>0</v>
          </cell>
          <cell r="M2521">
            <v>0</v>
          </cell>
          <cell r="N2521">
            <v>0</v>
          </cell>
          <cell r="O2521">
            <v>887429.45</v>
          </cell>
          <cell r="P2521">
            <v>950657.41</v>
          </cell>
          <cell r="Q2521" t="str">
            <v>N</v>
          </cell>
          <cell r="R2521">
            <v>0</v>
          </cell>
          <cell r="S2521" t="str">
            <v>001400000000000000000002142189</v>
          </cell>
        </row>
        <row r="2522">
          <cell r="A2522">
            <v>39172</v>
          </cell>
          <cell r="B2522" t="str">
            <v>2001-06-02-08.39.02.516248</v>
          </cell>
          <cell r="C2522" t="str">
            <v>2001-06-02-08.39.02.516248</v>
          </cell>
          <cell r="D2522" t="str">
            <v>ขาย</v>
          </cell>
          <cell r="E2522" t="str">
            <v>66099310913</v>
          </cell>
          <cell r="F2522" t="b">
            <v>0</v>
          </cell>
          <cell r="G2522" t="str">
            <v>สมชาย โกมลวิชญ์</v>
          </cell>
          <cell r="H2522" t="str">
            <v>2005030317250193</v>
          </cell>
          <cell r="I2522" t="str">
            <v>99</v>
          </cell>
          <cell r="J2522">
            <v>1336964.3700000001</v>
          </cell>
          <cell r="K2522">
            <v>1250913</v>
          </cell>
          <cell r="L2522">
            <v>0</v>
          </cell>
          <cell r="M2522">
            <v>0</v>
          </cell>
          <cell r="N2522">
            <v>0</v>
          </cell>
          <cell r="O2522">
            <v>1250913</v>
          </cell>
          <cell r="P2522">
            <v>326506.90999999997</v>
          </cell>
          <cell r="Q2522" t="str">
            <v>N</v>
          </cell>
          <cell r="R2522" t="str">
            <v>N</v>
          </cell>
          <cell r="S2522" t="str">
            <v>001400000000000000000003138166</v>
          </cell>
        </row>
        <row r="2523">
          <cell r="A2523">
            <v>39172</v>
          </cell>
          <cell r="B2523" t="str">
            <v>2001-05-25-05.01.32.708054</v>
          </cell>
          <cell r="C2523" t="str">
            <v>2001-05-25-05.01.32.708054</v>
          </cell>
          <cell r="D2523" t="str">
            <v>ขาย</v>
          </cell>
          <cell r="E2523" t="str">
            <v>66130000811</v>
          </cell>
          <cell r="F2523" t="b">
            <v>0</v>
          </cell>
          <cell r="G2523" t="str">
            <v>ศรีคูณ จอมปัญญาเลิศ</v>
          </cell>
          <cell r="H2523" t="str">
            <v>2001080201331971</v>
          </cell>
          <cell r="I2523" t="str">
            <v>30</v>
          </cell>
          <cell r="J2523">
            <v>3149379.93</v>
          </cell>
          <cell r="K2523">
            <v>2734915.2</v>
          </cell>
          <cell r="L2523">
            <v>0</v>
          </cell>
          <cell r="M2523">
            <v>0</v>
          </cell>
          <cell r="N2523">
            <v>0</v>
          </cell>
          <cell r="O2523">
            <v>2734915.2</v>
          </cell>
          <cell r="P2523">
            <v>4746.41</v>
          </cell>
          <cell r="Q2523" t="str">
            <v>N</v>
          </cell>
          <cell r="R2523" t="str">
            <v>Y</v>
          </cell>
          <cell r="S2523" t="str">
            <v>001400000000000000000003294912</v>
          </cell>
        </row>
        <row r="2524">
          <cell r="A2524">
            <v>39172</v>
          </cell>
          <cell r="B2524" t="str">
            <v>2001-06-02-08.54.00.882150</v>
          </cell>
          <cell r="C2524" t="str">
            <v>2001-06-02-08.54.00.882150</v>
          </cell>
          <cell r="D2524" t="str">
            <v>ขาย</v>
          </cell>
          <cell r="E2524" t="str">
            <v>66130000845</v>
          </cell>
          <cell r="F2524" t="b">
            <v>0</v>
          </cell>
          <cell r="G2524" t="str">
            <v>นิเวช แก้วคำเลิศ</v>
          </cell>
          <cell r="H2524" t="str">
            <v>1998100421008050</v>
          </cell>
          <cell r="I2524" t="str">
            <v>30</v>
          </cell>
          <cell r="J2524">
            <v>793656.16</v>
          </cell>
          <cell r="K2524">
            <v>683179.12</v>
          </cell>
          <cell r="L2524">
            <v>0</v>
          </cell>
          <cell r="M2524">
            <v>0</v>
          </cell>
          <cell r="N2524">
            <v>645.21</v>
          </cell>
          <cell r="O2524">
            <v>683179.12</v>
          </cell>
          <cell r="P2524">
            <v>178765.3</v>
          </cell>
          <cell r="Q2524" t="str">
            <v>A</v>
          </cell>
          <cell r="R2524" t="str">
            <v>N</v>
          </cell>
          <cell r="S2524" t="str">
            <v>001400000000000000000003295918</v>
          </cell>
        </row>
        <row r="2525">
          <cell r="A2525">
            <v>39172</v>
          </cell>
          <cell r="B2525" t="str">
            <v>2001-06-23-05.25.17.175146</v>
          </cell>
          <cell r="C2525" t="str">
            <v>2001-06-23-05.25.17.175146</v>
          </cell>
          <cell r="D2525" t="str">
            <v>ขาย</v>
          </cell>
          <cell r="E2525" t="str">
            <v>66131000806</v>
          </cell>
          <cell r="F2525" t="b">
            <v>0</v>
          </cell>
          <cell r="G2525" t="str">
            <v>แฉล้ม อุดมธนพิพัฒน์</v>
          </cell>
          <cell r="H2525" t="str">
            <v>2002030205281633</v>
          </cell>
          <cell r="I2525" t="str">
            <v>31</v>
          </cell>
          <cell r="J2525">
            <v>300000</v>
          </cell>
          <cell r="K2525">
            <v>239261.92</v>
          </cell>
          <cell r="L2525">
            <v>0</v>
          </cell>
          <cell r="M2525">
            <v>0</v>
          </cell>
          <cell r="N2525">
            <v>0</v>
          </cell>
          <cell r="O2525">
            <v>239261.92</v>
          </cell>
          <cell r="P2525">
            <v>54295.01</v>
          </cell>
          <cell r="Q2525" t="str">
            <v>A</v>
          </cell>
          <cell r="R2525" t="str">
            <v>N</v>
          </cell>
          <cell r="S2525" t="str">
            <v>001400000000000000000003338008</v>
          </cell>
        </row>
        <row r="2526">
          <cell r="A2526">
            <v>39172</v>
          </cell>
          <cell r="B2526" t="str">
            <v>2002-07-18-15.09.17.400173</v>
          </cell>
          <cell r="C2526" t="str">
            <v>2002-07-18-15.09.17.400173</v>
          </cell>
          <cell r="D2526" t="str">
            <v>ขาย</v>
          </cell>
          <cell r="E2526" t="str">
            <v>66131000898</v>
          </cell>
          <cell r="F2526" t="b">
            <v>0</v>
          </cell>
          <cell r="G2526" t="str">
            <v>นัติยา ภาบุรี,นิภา ภาบุรี</v>
          </cell>
          <cell r="H2526" t="str">
            <v>2002080216331735</v>
          </cell>
          <cell r="I2526" t="str">
            <v>31</v>
          </cell>
          <cell r="J2526">
            <v>850000</v>
          </cell>
          <cell r="K2526">
            <v>836386.98</v>
          </cell>
          <cell r="L2526">
            <v>227.18</v>
          </cell>
          <cell r="M2526">
            <v>0</v>
          </cell>
          <cell r="N2526">
            <v>0</v>
          </cell>
          <cell r="O2526">
            <v>836386.98</v>
          </cell>
          <cell r="P2526">
            <v>103376.51</v>
          </cell>
          <cell r="Q2526" t="str">
            <v>A</v>
          </cell>
          <cell r="R2526" t="str">
            <v>Y</v>
          </cell>
          <cell r="S2526" t="str">
            <v>001400000000000000000001399203</v>
          </cell>
        </row>
        <row r="2528">
          <cell r="A2528">
            <v>39172</v>
          </cell>
          <cell r="B2528" t="str">
            <v>2003-04-11-10.30.26.150533</v>
          </cell>
          <cell r="C2528" t="str">
            <v>2003-04-11-10.30.26.150533</v>
          </cell>
          <cell r="D2528" t="str">
            <v>ขาย</v>
          </cell>
          <cell r="E2528" t="str">
            <v>66131001030</v>
          </cell>
          <cell r="F2528" t="b">
            <v>0</v>
          </cell>
          <cell r="G2528" t="str">
            <v>ปวีณา พรหมเสนใจ,วนาศรี พรหมเสนใจ</v>
          </cell>
          <cell r="H2528" t="str">
            <v>2003050316352119</v>
          </cell>
          <cell r="I2528" t="str">
            <v>31</v>
          </cell>
          <cell r="J2528">
            <v>690000</v>
          </cell>
          <cell r="K2528">
            <v>638177.14</v>
          </cell>
          <cell r="L2528">
            <v>0</v>
          </cell>
          <cell r="M2528">
            <v>0</v>
          </cell>
          <cell r="N2528">
            <v>0</v>
          </cell>
          <cell r="O2528">
            <v>638177.14</v>
          </cell>
          <cell r="P2528">
            <v>209077.31</v>
          </cell>
          <cell r="Q2528" t="str">
            <v>A</v>
          </cell>
          <cell r="R2528" t="str">
            <v>N</v>
          </cell>
          <cell r="S2528" t="str">
            <v>001400000000000000000005852131</v>
          </cell>
        </row>
        <row r="2530">
          <cell r="A2530">
            <v>39172</v>
          </cell>
          <cell r="B2530" t="str">
            <v>2003-10-02-08.46.22.207083</v>
          </cell>
          <cell r="C2530" t="str">
            <v>2003-10-02-08.46.22.207083</v>
          </cell>
          <cell r="D2530" t="str">
            <v>ขาย</v>
          </cell>
          <cell r="E2530" t="str">
            <v>66131001179</v>
          </cell>
          <cell r="F2530" t="b">
            <v>0</v>
          </cell>
          <cell r="G2530" t="str">
            <v>ปิติมา อังสุรังษี,สุรพงษ์ ขวัญชัย</v>
          </cell>
          <cell r="H2530" t="str">
            <v>2003110117292552</v>
          </cell>
          <cell r="I2530" t="str">
            <v>31</v>
          </cell>
          <cell r="J2530">
            <v>3730000</v>
          </cell>
          <cell r="K2530">
            <v>3470773.1</v>
          </cell>
          <cell r="L2530">
            <v>0</v>
          </cell>
          <cell r="M2530">
            <v>0</v>
          </cell>
          <cell r="N2530">
            <v>7280.28</v>
          </cell>
          <cell r="O2530">
            <v>3470773.1</v>
          </cell>
          <cell r="P2530">
            <v>959487.55</v>
          </cell>
          <cell r="Q2530" t="str">
            <v>A</v>
          </cell>
          <cell r="R2530" t="str">
            <v>N</v>
          </cell>
          <cell r="S2530" t="str">
            <v>001400000000000000000002184591</v>
          </cell>
        </row>
        <row r="2532">
          <cell r="A2532">
            <v>39172</v>
          </cell>
          <cell r="B2532" t="str">
            <v>2001-06-23-05.25.17.175146</v>
          </cell>
          <cell r="C2532" t="str">
            <v>2001-06-23-05.25.17.175146</v>
          </cell>
          <cell r="D2532" t="str">
            <v>ขาย</v>
          </cell>
          <cell r="E2532" t="str">
            <v>66131001349</v>
          </cell>
          <cell r="F2532" t="b">
            <v>0</v>
          </cell>
          <cell r="G2532" t="str">
            <v>แฉล้ม อุดมธนพิพัฒน์</v>
          </cell>
          <cell r="H2532" t="str">
            <v>2002030205281633</v>
          </cell>
          <cell r="I2532" t="str">
            <v>31</v>
          </cell>
          <cell r="J2532">
            <v>200000</v>
          </cell>
          <cell r="K2532">
            <v>156078.07</v>
          </cell>
          <cell r="L2532">
            <v>0</v>
          </cell>
          <cell r="M2532">
            <v>0</v>
          </cell>
          <cell r="N2532">
            <v>0</v>
          </cell>
          <cell r="O2532">
            <v>156078.07</v>
          </cell>
          <cell r="P2532">
            <v>25161.25</v>
          </cell>
          <cell r="Q2532" t="str">
            <v>A</v>
          </cell>
          <cell r="R2532" t="str">
            <v>N</v>
          </cell>
          <cell r="S2532" t="str">
            <v>001400000000000000000003338008</v>
          </cell>
        </row>
        <row r="2533">
          <cell r="A2533">
            <v>39172</v>
          </cell>
          <cell r="B2533" t="str">
            <v>2003-10-02-08.46.22.207083</v>
          </cell>
          <cell r="C2533" t="str">
            <v>2003-10-02-08.46.22.207083</v>
          </cell>
          <cell r="D2533" t="str">
            <v>ขาย</v>
          </cell>
          <cell r="E2533" t="str">
            <v>66131001488</v>
          </cell>
          <cell r="F2533" t="b">
            <v>0</v>
          </cell>
          <cell r="G2533" t="str">
            <v>ปิติมา อังสุรังษี,สุรพงษ์ ขวัญชัย</v>
          </cell>
          <cell r="H2533" t="str">
            <v>2003110117292552</v>
          </cell>
          <cell r="I2533" t="str">
            <v>31</v>
          </cell>
          <cell r="J2533">
            <v>620000</v>
          </cell>
          <cell r="K2533">
            <v>558755.81000000006</v>
          </cell>
          <cell r="L2533">
            <v>0</v>
          </cell>
          <cell r="M2533">
            <v>0</v>
          </cell>
          <cell r="N2533">
            <v>0</v>
          </cell>
          <cell r="O2533">
            <v>558755.81000000006</v>
          </cell>
          <cell r="P2533">
            <v>153336.37</v>
          </cell>
          <cell r="Q2533" t="str">
            <v>A</v>
          </cell>
          <cell r="R2533" t="str">
            <v>N</v>
          </cell>
          <cell r="S2533" t="str">
            <v>001400000000000000000002184591</v>
          </cell>
        </row>
        <row r="2535">
          <cell r="A2535">
            <v>39172</v>
          </cell>
          <cell r="B2535" t="str">
            <v>2004-07-27-09.23.34.880374</v>
          </cell>
          <cell r="C2535" t="str">
            <v>2004-07-27-09.23.34.880374</v>
          </cell>
          <cell r="D2535" t="str">
            <v>ขาย</v>
          </cell>
          <cell r="E2535" t="str">
            <v>66131001535</v>
          </cell>
          <cell r="F2535" t="b">
            <v>0</v>
          </cell>
          <cell r="G2535" t="str">
            <v>อภิชาติ ชูเหมือน,อภิลักษณ์ ชูเหมือน</v>
          </cell>
          <cell r="H2535" t="str">
            <v>2004080107433169</v>
          </cell>
          <cell r="I2535" t="str">
            <v>31</v>
          </cell>
          <cell r="J2535">
            <v>1017000</v>
          </cell>
          <cell r="K2535">
            <v>1014177.91</v>
          </cell>
          <cell r="L2535">
            <v>0</v>
          </cell>
          <cell r="M2535">
            <v>0</v>
          </cell>
          <cell r="N2535">
            <v>0</v>
          </cell>
          <cell r="O2535">
            <v>1014177.91</v>
          </cell>
          <cell r="P2535">
            <v>317306.21999999997</v>
          </cell>
          <cell r="Q2535" t="str">
            <v>A</v>
          </cell>
          <cell r="R2535" t="str">
            <v>N</v>
          </cell>
          <cell r="S2535" t="str">
            <v>001400000000000000000008064233</v>
          </cell>
        </row>
        <row r="2537">
          <cell r="A2537">
            <v>39172</v>
          </cell>
          <cell r="B2537" t="str">
            <v>2002-06-02-21.25.48.483303</v>
          </cell>
          <cell r="C2537" t="str">
            <v>2002-06-02-21.25.48.483303</v>
          </cell>
          <cell r="D2537" t="str">
            <v>ขาย</v>
          </cell>
          <cell r="E2537" t="str">
            <v>66199030048</v>
          </cell>
          <cell r="F2537" t="b">
            <v>0</v>
          </cell>
          <cell r="G2537" t="str">
            <v>เป็ง เรือนรักเรา</v>
          </cell>
          <cell r="H2537" t="str">
            <v>1998081414510606</v>
          </cell>
          <cell r="I2537" t="str">
            <v>99</v>
          </cell>
          <cell r="J2537">
            <v>1054860.71</v>
          </cell>
          <cell r="K2537">
            <v>1017542.04</v>
          </cell>
          <cell r="L2537">
            <v>0</v>
          </cell>
          <cell r="M2537">
            <v>0</v>
          </cell>
          <cell r="N2537">
            <v>0</v>
          </cell>
          <cell r="O2537">
            <v>1017542.04</v>
          </cell>
          <cell r="P2537">
            <v>1621794.26</v>
          </cell>
          <cell r="Q2537" t="str">
            <v>A</v>
          </cell>
          <cell r="R2537" t="str">
            <v>Y</v>
          </cell>
          <cell r="S2537" t="str">
            <v>001400000000000000000005151173</v>
          </cell>
        </row>
        <row r="2538">
          <cell r="A2538">
            <v>39172</v>
          </cell>
          <cell r="B2538" t="str">
            <v>2002-04-07-16.30.05.382870</v>
          </cell>
          <cell r="C2538" t="str">
            <v>2002-04-07-16.30.05.382870</v>
          </cell>
          <cell r="D2538" t="str">
            <v>ไม่ขาย</v>
          </cell>
          <cell r="E2538" t="str">
            <v>66199030218</v>
          </cell>
          <cell r="F2538" t="b">
            <v>0</v>
          </cell>
          <cell r="G2538" t="str">
            <v>สุรพันธ์ นันทะชัย</v>
          </cell>
          <cell r="H2538" t="str">
            <v>2004060204320093</v>
          </cell>
          <cell r="I2538" t="str">
            <v>99</v>
          </cell>
          <cell r="J2538">
            <v>356915.3</v>
          </cell>
          <cell r="K2538">
            <v>261180.83</v>
          </cell>
          <cell r="L2538">
            <v>0</v>
          </cell>
          <cell r="M2538">
            <v>0</v>
          </cell>
          <cell r="N2538">
            <v>3666.89</v>
          </cell>
          <cell r="O2538">
            <v>261180.83</v>
          </cell>
          <cell r="P2538">
            <v>523233.65</v>
          </cell>
          <cell r="Q2538" t="str">
            <v>A</v>
          </cell>
          <cell r="R2538" t="str">
            <v>N</v>
          </cell>
          <cell r="S2538" t="str">
            <v>001400000000000000000004371221</v>
          </cell>
        </row>
        <row r="2539">
          <cell r="A2539">
            <v>39172</v>
          </cell>
          <cell r="B2539" t="str">
            <v>2000-04-11-18.25.25.323088</v>
          </cell>
          <cell r="C2539" t="str">
            <v>2000-04-11-18.25.25.323088</v>
          </cell>
          <cell r="D2539" t="str">
            <v>ขาย</v>
          </cell>
          <cell r="E2539" t="str">
            <v>66199030399</v>
          </cell>
          <cell r="F2539" t="b">
            <v>0</v>
          </cell>
          <cell r="G2539" t="str">
            <v>อุทัย อุดมศิลปทรัพย์</v>
          </cell>
          <cell r="H2539" t="str">
            <v>2004060204320110</v>
          </cell>
          <cell r="I2539" t="str">
            <v>99</v>
          </cell>
          <cell r="J2539">
            <v>282247.52</v>
          </cell>
          <cell r="K2539">
            <v>278030.92</v>
          </cell>
          <cell r="L2539">
            <v>0</v>
          </cell>
          <cell r="M2539">
            <v>0</v>
          </cell>
          <cell r="N2539">
            <v>0</v>
          </cell>
          <cell r="O2539">
            <v>278030.92</v>
          </cell>
          <cell r="P2539">
            <v>480383.5</v>
          </cell>
          <cell r="Q2539" t="str">
            <v>A</v>
          </cell>
          <cell r="R2539" t="str">
            <v>N</v>
          </cell>
          <cell r="S2539" t="str">
            <v>001400000000000000000000688883</v>
          </cell>
        </row>
        <row r="2540">
          <cell r="A2540">
            <v>39172</v>
          </cell>
          <cell r="B2540" t="str">
            <v>2002-10-06-13.26.39.151531</v>
          </cell>
          <cell r="C2540" t="str">
            <v>2002-10-06-13.26.39.151531</v>
          </cell>
          <cell r="D2540" t="str">
            <v>ขาย</v>
          </cell>
          <cell r="E2540" t="str">
            <v>66199030446</v>
          </cell>
          <cell r="F2540" t="b">
            <v>0</v>
          </cell>
          <cell r="G2540" t="str">
            <v>ศักดิ์ชาย ยางงาม</v>
          </cell>
          <cell r="H2540" t="str">
            <v>2004060204320115</v>
          </cell>
          <cell r="I2540" t="str">
            <v>99</v>
          </cell>
          <cell r="J2540">
            <v>411300.11</v>
          </cell>
          <cell r="K2540">
            <v>326217.67</v>
          </cell>
          <cell r="L2540">
            <v>0</v>
          </cell>
          <cell r="M2540">
            <v>0</v>
          </cell>
          <cell r="N2540">
            <v>2642.9</v>
          </cell>
          <cell r="O2540">
            <v>326217.67</v>
          </cell>
          <cell r="P2540">
            <v>385627.06</v>
          </cell>
          <cell r="Q2540" t="str">
            <v>N</v>
          </cell>
          <cell r="R2540" t="str">
            <v>Y</v>
          </cell>
          <cell r="S2540" t="str">
            <v>001400000000000000000006113065</v>
          </cell>
        </row>
        <row r="2541">
          <cell r="A2541">
            <v>39172</v>
          </cell>
          <cell r="B2541" t="str">
            <v>2002-04-07-16.30.05.382870</v>
          </cell>
          <cell r="C2541" t="str">
            <v>2002-04-07-16.30.05.382870</v>
          </cell>
          <cell r="D2541" t="str">
            <v>ไม่ขาย</v>
          </cell>
          <cell r="E2541" t="str">
            <v>66199300066</v>
          </cell>
          <cell r="F2541" t="b">
            <v>0</v>
          </cell>
          <cell r="G2541" t="str">
            <v>สุรพันธ์ นันทะชัย</v>
          </cell>
          <cell r="H2541" t="str">
            <v>2004060204320093</v>
          </cell>
          <cell r="I2541" t="str">
            <v>99</v>
          </cell>
          <cell r="J2541">
            <v>305139.67</v>
          </cell>
          <cell r="K2541">
            <v>213639.65</v>
          </cell>
          <cell r="L2541">
            <v>0</v>
          </cell>
          <cell r="M2541">
            <v>0</v>
          </cell>
          <cell r="N2541">
            <v>0</v>
          </cell>
          <cell r="O2541">
            <v>213639.65</v>
          </cell>
          <cell r="P2541">
            <v>420654</v>
          </cell>
          <cell r="Q2541" t="str">
            <v>A</v>
          </cell>
          <cell r="R2541" t="str">
            <v>N</v>
          </cell>
          <cell r="S2541" t="str">
            <v>001400000000000000000004371221</v>
          </cell>
        </row>
        <row r="2542">
          <cell r="A2542">
            <v>39172</v>
          </cell>
          <cell r="B2542" t="str">
            <v>2000-04-11-18.25.25.323088</v>
          </cell>
          <cell r="C2542" t="str">
            <v>2000-04-11-18.25.25.323088</v>
          </cell>
          <cell r="D2542" t="str">
            <v>ขาย</v>
          </cell>
          <cell r="E2542" t="str">
            <v>66199300278</v>
          </cell>
          <cell r="F2542" t="b">
            <v>0</v>
          </cell>
          <cell r="G2542" t="str">
            <v>อุทัย อุดมศิลปทรัพย์</v>
          </cell>
          <cell r="H2542" t="str">
            <v>2004060204320110</v>
          </cell>
          <cell r="I2542" t="str">
            <v>99</v>
          </cell>
          <cell r="J2542">
            <v>287470.90999999997</v>
          </cell>
          <cell r="K2542">
            <v>254161.81</v>
          </cell>
          <cell r="L2542">
            <v>0</v>
          </cell>
          <cell r="M2542">
            <v>0</v>
          </cell>
          <cell r="N2542">
            <v>0</v>
          </cell>
          <cell r="O2542">
            <v>254161.81</v>
          </cell>
          <cell r="P2542">
            <v>459528.38</v>
          </cell>
          <cell r="Q2542" t="str">
            <v>A</v>
          </cell>
          <cell r="R2542" t="str">
            <v>N</v>
          </cell>
          <cell r="S2542" t="str">
            <v>001400000000000000000000688883</v>
          </cell>
        </row>
        <row r="2543">
          <cell r="A2543">
            <v>39172</v>
          </cell>
          <cell r="B2543" t="str">
            <v>2002-10-06-13.26.39.151531</v>
          </cell>
          <cell r="C2543" t="str">
            <v>2002-10-06-13.26.39.151531</v>
          </cell>
          <cell r="D2543" t="str">
            <v>ขาย</v>
          </cell>
          <cell r="E2543" t="str">
            <v>66199300325</v>
          </cell>
          <cell r="F2543" t="b">
            <v>0</v>
          </cell>
          <cell r="G2543" t="str">
            <v>ศักดิ์ชาย ยางงาม</v>
          </cell>
          <cell r="H2543" t="str">
            <v>2004060204320115</v>
          </cell>
          <cell r="I2543" t="str">
            <v>99</v>
          </cell>
          <cell r="J2543">
            <v>243517.9</v>
          </cell>
          <cell r="K2543">
            <v>216458.19</v>
          </cell>
          <cell r="L2543">
            <v>0</v>
          </cell>
          <cell r="M2543">
            <v>0</v>
          </cell>
          <cell r="N2543">
            <v>0</v>
          </cell>
          <cell r="O2543">
            <v>216458.19</v>
          </cell>
          <cell r="P2543">
            <v>212625.78</v>
          </cell>
          <cell r="Q2543" t="str">
            <v>N</v>
          </cell>
          <cell r="R2543" t="str">
            <v>Y</v>
          </cell>
          <cell r="S2543" t="str">
            <v>001400000000000000000006113065</v>
          </cell>
        </row>
        <row r="2544">
          <cell r="A2544">
            <v>39172</v>
          </cell>
          <cell r="B2544" t="str">
            <v>2000-04-25-18.35.28.350445</v>
          </cell>
          <cell r="C2544" t="str">
            <v>2000-04-25-18.35.28.350445</v>
          </cell>
          <cell r="D2544" t="str">
            <v>ขาย</v>
          </cell>
          <cell r="E2544" t="str">
            <v>66199300333</v>
          </cell>
          <cell r="F2544" t="b">
            <v>0</v>
          </cell>
          <cell r="G2544" t="str">
            <v>เกรียงไกร เหลืองไพรัตน์</v>
          </cell>
          <cell r="H2544" t="str">
            <v>2004060204320136</v>
          </cell>
          <cell r="I2544" t="str">
            <v>99</v>
          </cell>
          <cell r="J2544">
            <v>980626.69</v>
          </cell>
          <cell r="K2544">
            <v>723404.48</v>
          </cell>
          <cell r="L2544">
            <v>0</v>
          </cell>
          <cell r="M2544">
            <v>0</v>
          </cell>
          <cell r="N2544">
            <v>0</v>
          </cell>
          <cell r="O2544">
            <v>723404.48</v>
          </cell>
          <cell r="P2544">
            <v>924520.12</v>
          </cell>
          <cell r="Q2544" t="str">
            <v>A</v>
          </cell>
          <cell r="R2544" t="str">
            <v>N</v>
          </cell>
          <cell r="S2544" t="str">
            <v>001400000000000000000002184886</v>
          </cell>
        </row>
        <row r="2545">
          <cell r="A2545">
            <v>39172</v>
          </cell>
          <cell r="B2545" t="str">
            <v>2004-07-05-01.21.22.682971</v>
          </cell>
          <cell r="C2545" t="str">
            <v>2004-07-05-01.21.22.682971</v>
          </cell>
          <cell r="D2545" t="str">
            <v>ขาย</v>
          </cell>
          <cell r="E2545" t="str">
            <v>66199310213</v>
          </cell>
          <cell r="F2545" t="b">
            <v>0</v>
          </cell>
          <cell r="G2545" t="str">
            <v>สุรสิทธิ์ สิทธิชัย</v>
          </cell>
          <cell r="H2545" t="str">
            <v>2004060204320147</v>
          </cell>
          <cell r="I2545" t="str">
            <v>99</v>
          </cell>
          <cell r="J2545">
            <v>1040833.17</v>
          </cell>
          <cell r="K2545">
            <v>820127.49</v>
          </cell>
          <cell r="L2545">
            <v>0</v>
          </cell>
          <cell r="M2545">
            <v>0</v>
          </cell>
          <cell r="N2545">
            <v>1034.69</v>
          </cell>
          <cell r="O2545">
            <v>820127.49</v>
          </cell>
          <cell r="P2545">
            <v>1330250.6100000001</v>
          </cell>
          <cell r="Q2545" t="str">
            <v>A</v>
          </cell>
          <cell r="R2545" t="str">
            <v>N</v>
          </cell>
          <cell r="S2545" t="str">
            <v>001400000000000000000003639828</v>
          </cell>
        </row>
        <row r="2546">
          <cell r="A2546">
            <v>39172</v>
          </cell>
          <cell r="B2546" t="str">
            <v>2004-07-05-01.21.22.818200</v>
          </cell>
          <cell r="C2546" t="str">
            <v>2004-07-05-01.21.22.818200</v>
          </cell>
          <cell r="D2546" t="str">
            <v>ขาย</v>
          </cell>
          <cell r="E2546" t="str">
            <v>66199310221</v>
          </cell>
          <cell r="F2546" t="b">
            <v>0</v>
          </cell>
          <cell r="G2546" t="str">
            <v>ร่มฟ้า จันคณา</v>
          </cell>
          <cell r="H2546" t="str">
            <v>2004060204320148</v>
          </cell>
          <cell r="I2546" t="str">
            <v>99</v>
          </cell>
          <cell r="J2546">
            <v>287209.21999999997</v>
          </cell>
          <cell r="K2546">
            <v>242064.67</v>
          </cell>
          <cell r="L2546">
            <v>0</v>
          </cell>
          <cell r="M2546">
            <v>0</v>
          </cell>
          <cell r="N2546">
            <v>0</v>
          </cell>
          <cell r="O2546">
            <v>242064.67</v>
          </cell>
          <cell r="P2546">
            <v>452377.38</v>
          </cell>
          <cell r="Q2546" t="str">
            <v>A</v>
          </cell>
          <cell r="R2546" t="str">
            <v>N</v>
          </cell>
          <cell r="S2546" t="str">
            <v>001400000000000000000003307083</v>
          </cell>
        </row>
        <row r="2547">
          <cell r="A2547">
            <v>39172</v>
          </cell>
          <cell r="B2547" t="str">
            <v>2001-06-02-08.54.00.866555</v>
          </cell>
          <cell r="C2547" t="str">
            <v>2001-06-02-08.54.00.866555</v>
          </cell>
          <cell r="D2547" t="str">
            <v>ขาย</v>
          </cell>
          <cell r="E2547" t="str">
            <v>66199310263</v>
          </cell>
          <cell r="F2547" t="b">
            <v>0</v>
          </cell>
          <cell r="G2547" t="str">
            <v>บุตร ก๋องคำมูล</v>
          </cell>
          <cell r="H2547" t="str">
            <v>2004090207510100</v>
          </cell>
          <cell r="I2547" t="str">
            <v>99</v>
          </cell>
          <cell r="J2547">
            <v>482644.73</v>
          </cell>
          <cell r="K2547">
            <v>321266.49</v>
          </cell>
          <cell r="L2547">
            <v>0</v>
          </cell>
          <cell r="M2547">
            <v>0</v>
          </cell>
          <cell r="N2547">
            <v>0</v>
          </cell>
          <cell r="O2547">
            <v>321266.49</v>
          </cell>
          <cell r="P2547">
            <v>160278.44</v>
          </cell>
          <cell r="Q2547" t="str">
            <v>N</v>
          </cell>
          <cell r="R2547" t="str">
            <v>Y</v>
          </cell>
          <cell r="S2547" t="str">
            <v>001400000000000000000003639502</v>
          </cell>
        </row>
        <row r="2548">
          <cell r="A2548">
            <v>39172</v>
          </cell>
          <cell r="B2548" t="str">
            <v>2001-09-13-05.36.18.306901</v>
          </cell>
          <cell r="C2548" t="str">
            <v>2001-09-13-05.36.18.306901</v>
          </cell>
          <cell r="D2548" t="str">
            <v>ขาย</v>
          </cell>
          <cell r="E2548" t="str">
            <v>66199600022</v>
          </cell>
          <cell r="F2548" t="b">
            <v>0</v>
          </cell>
          <cell r="G2548" t="str">
            <v>มยุรา คำแดง</v>
          </cell>
          <cell r="H2548" t="str">
            <v>2005040122080101</v>
          </cell>
          <cell r="I2548" t="str">
            <v>99</v>
          </cell>
          <cell r="J2548">
            <v>602352.44999999995</v>
          </cell>
          <cell r="K2548">
            <v>602352.44999999995</v>
          </cell>
          <cell r="L2548">
            <v>7932.92</v>
          </cell>
          <cell r="M2548">
            <v>0</v>
          </cell>
          <cell r="N2548">
            <v>0</v>
          </cell>
          <cell r="O2548">
            <v>602352.44999999995</v>
          </cell>
          <cell r="P2548">
            <v>227954.21</v>
          </cell>
          <cell r="Q2548" t="str">
            <v>A</v>
          </cell>
          <cell r="R2548" t="str">
            <v>N</v>
          </cell>
          <cell r="S2548" t="str">
            <v>001400000000000000000003524713</v>
          </cell>
        </row>
        <row r="2549">
          <cell r="A2549">
            <v>39172</v>
          </cell>
          <cell r="B2549" t="str">
            <v>2001-06-24-04.35.48.144802</v>
          </cell>
          <cell r="C2549" t="str">
            <v>2001-06-24-04.35.48.144802</v>
          </cell>
          <cell r="D2549" t="str">
            <v>ขาย</v>
          </cell>
          <cell r="E2549" t="str">
            <v>66199600030</v>
          </cell>
          <cell r="F2549" t="b">
            <v>0</v>
          </cell>
          <cell r="G2549" t="str">
            <v>จินตนา จันทร์ชัยศรี</v>
          </cell>
          <cell r="H2549" t="str">
            <v>2005070117260299</v>
          </cell>
          <cell r="I2549" t="str">
            <v>99</v>
          </cell>
          <cell r="J2549">
            <v>245088.46</v>
          </cell>
          <cell r="K2549">
            <v>245088.46</v>
          </cell>
          <cell r="L2549">
            <v>0</v>
          </cell>
          <cell r="M2549">
            <v>200</v>
          </cell>
          <cell r="N2549">
            <v>1262.5999999999999</v>
          </cell>
          <cell r="O2549">
            <v>245088.46</v>
          </cell>
          <cell r="P2549">
            <v>133346.54</v>
          </cell>
          <cell r="Q2549" t="str">
            <v>A</v>
          </cell>
          <cell r="R2549" t="str">
            <v>N</v>
          </cell>
          <cell r="S2549" t="str">
            <v>001400000000000000000003021807</v>
          </cell>
        </row>
        <row r="2550">
          <cell r="A2550">
            <v>39172</v>
          </cell>
          <cell r="B2550" t="str">
            <v>2002-09-13-14.34.50.297953</v>
          </cell>
          <cell r="C2550" t="str">
            <v>2002-09-13-14.34.50.297953</v>
          </cell>
          <cell r="D2550" t="str">
            <v>ขาย</v>
          </cell>
          <cell r="E2550" t="str">
            <v>66199600048</v>
          </cell>
          <cell r="F2550" t="b">
            <v>0</v>
          </cell>
          <cell r="G2550" t="str">
            <v>นาย ชูศักดิ์ ไชยยาวุฒิ และ               นาง ทัศนีย์ ไชยยาวุฒิ</v>
          </cell>
          <cell r="H2550" t="str">
            <v>2005100115060197</v>
          </cell>
          <cell r="I2550" t="str">
            <v>99</v>
          </cell>
          <cell r="J2550">
            <v>869587.74</v>
          </cell>
          <cell r="K2550">
            <v>869587.74</v>
          </cell>
          <cell r="L2550">
            <v>0</v>
          </cell>
          <cell r="M2550">
            <v>0</v>
          </cell>
          <cell r="N2550">
            <v>0</v>
          </cell>
          <cell r="O2550">
            <v>869587.74</v>
          </cell>
          <cell r="P2550">
            <v>308932.15999999997</v>
          </cell>
          <cell r="Q2550" t="str">
            <v>A</v>
          </cell>
          <cell r="R2550" t="str">
            <v>Y</v>
          </cell>
          <cell r="S2550" t="str">
            <v>001400000000000000000003024656</v>
          </cell>
        </row>
        <row r="2552">
          <cell r="A2552">
            <v>39172</v>
          </cell>
          <cell r="B2552" t="str">
            <v>2001-09-14-04.49.37.131312</v>
          </cell>
          <cell r="C2552" t="str">
            <v>2001-09-14-04.49.37.131312</v>
          </cell>
          <cell r="D2552" t="str">
            <v>ขาย</v>
          </cell>
          <cell r="E2552" t="str">
            <v>66203000419</v>
          </cell>
          <cell r="F2552" t="b">
            <v>0</v>
          </cell>
          <cell r="G2552" t="str">
            <v>จีระค้าไม้</v>
          </cell>
          <cell r="H2552" t="str">
            <v>1998081415131751</v>
          </cell>
          <cell r="I2552" t="str">
            <v>03</v>
          </cell>
          <cell r="J2552">
            <v>6000000</v>
          </cell>
          <cell r="K2552">
            <v>8243924.6100000003</v>
          </cell>
          <cell r="L2552">
            <v>0</v>
          </cell>
          <cell r="M2552">
            <v>0</v>
          </cell>
          <cell r="N2552">
            <v>0</v>
          </cell>
          <cell r="O2552">
            <v>0</v>
          </cell>
          <cell r="P2552">
            <v>11507752.27</v>
          </cell>
          <cell r="Q2552" t="str">
            <v>A</v>
          </cell>
          <cell r="R2552" t="str">
            <v>N</v>
          </cell>
          <cell r="S2552" t="str">
            <v>001400000000000000000003955025</v>
          </cell>
        </row>
        <row r="2553">
          <cell r="A2553">
            <v>39172</v>
          </cell>
          <cell r="B2553" t="str">
            <v>2001-09-14-04.49.37.131312</v>
          </cell>
          <cell r="C2553" t="str">
            <v>2001-09-14-04.49.37.131312</v>
          </cell>
          <cell r="D2553" t="str">
            <v>ขาย</v>
          </cell>
          <cell r="E2553" t="str">
            <v>66230000981</v>
          </cell>
          <cell r="F2553" t="b">
            <v>0</v>
          </cell>
          <cell r="G2553" t="str">
            <v>จีระค้าไม้</v>
          </cell>
          <cell r="H2553" t="str">
            <v>1998081415131751</v>
          </cell>
          <cell r="I2553" t="str">
            <v>30</v>
          </cell>
          <cell r="J2553">
            <v>700000</v>
          </cell>
          <cell r="K2553">
            <v>232723.91</v>
          </cell>
          <cell r="L2553">
            <v>0</v>
          </cell>
          <cell r="M2553">
            <v>0</v>
          </cell>
          <cell r="N2553">
            <v>0</v>
          </cell>
          <cell r="O2553">
            <v>232723.91</v>
          </cell>
          <cell r="P2553">
            <v>594279.35</v>
          </cell>
          <cell r="Q2553" t="str">
            <v>A</v>
          </cell>
          <cell r="R2553" t="str">
            <v>N</v>
          </cell>
          <cell r="S2553" t="str">
            <v>001400000000000000000003955025</v>
          </cell>
        </row>
        <row r="2554">
          <cell r="A2554">
            <v>39172</v>
          </cell>
          <cell r="B2554" t="str">
            <v>2001-09-14-04.49.37.131312</v>
          </cell>
          <cell r="C2554" t="str">
            <v>2001-09-14-04.49.37.131312</v>
          </cell>
          <cell r="D2554" t="str">
            <v>ขาย</v>
          </cell>
          <cell r="E2554" t="str">
            <v>66230001204</v>
          </cell>
          <cell r="F2554" t="b">
            <v>0</v>
          </cell>
          <cell r="G2554" t="str">
            <v>จีระค้าไม้</v>
          </cell>
          <cell r="H2554" t="str">
            <v>1998081415131751</v>
          </cell>
          <cell r="I2554" t="str">
            <v>30</v>
          </cell>
          <cell r="J2554">
            <v>1000000</v>
          </cell>
          <cell r="K2554">
            <v>919097.82</v>
          </cell>
          <cell r="L2554">
            <v>0</v>
          </cell>
          <cell r="M2554">
            <v>0</v>
          </cell>
          <cell r="N2554">
            <v>773.61</v>
          </cell>
          <cell r="O2554">
            <v>919097.82</v>
          </cell>
          <cell r="P2554">
            <v>1411583.11</v>
          </cell>
          <cell r="Q2554" t="str">
            <v>A</v>
          </cell>
          <cell r="R2554" t="str">
            <v>N</v>
          </cell>
          <cell r="S2554" t="str">
            <v>001400000000000000000003955025</v>
          </cell>
        </row>
        <row r="2555">
          <cell r="A2555">
            <v>39172</v>
          </cell>
          <cell r="B2555" t="str">
            <v>2001-09-14-04.49.37.131312</v>
          </cell>
          <cell r="C2555" t="str">
            <v>2001-09-14-04.49.37.131312</v>
          </cell>
          <cell r="D2555" t="str">
            <v>ขาย</v>
          </cell>
          <cell r="E2555" t="str">
            <v>66230001212</v>
          </cell>
          <cell r="F2555" t="b">
            <v>0</v>
          </cell>
          <cell r="G2555" t="str">
            <v>จีระค้าไม้</v>
          </cell>
          <cell r="H2555" t="str">
            <v>1998081415131751</v>
          </cell>
          <cell r="I2555" t="str">
            <v>30</v>
          </cell>
          <cell r="J2555">
            <v>1000000</v>
          </cell>
          <cell r="K2555">
            <v>0</v>
          </cell>
          <cell r="L2555">
            <v>0</v>
          </cell>
          <cell r="M2555">
            <v>0</v>
          </cell>
          <cell r="N2555">
            <v>0</v>
          </cell>
          <cell r="O2555">
            <v>0</v>
          </cell>
          <cell r="P2555">
            <v>623385.07999999996</v>
          </cell>
          <cell r="Q2555" t="str">
            <v>A</v>
          </cell>
          <cell r="R2555" t="str">
            <v>N</v>
          </cell>
          <cell r="S2555" t="str">
            <v>001400000000000000000003955025</v>
          </cell>
        </row>
        <row r="2556">
          <cell r="A2556">
            <v>39172</v>
          </cell>
          <cell r="B2556" t="str">
            <v>2001-06-02-08.39.04.816762</v>
          </cell>
          <cell r="C2556" t="str">
            <v>2001-06-02-08.39.04.816762</v>
          </cell>
          <cell r="D2556" t="str">
            <v>ขาย</v>
          </cell>
          <cell r="E2556" t="str">
            <v>66230001547</v>
          </cell>
          <cell r="F2556" t="b">
            <v>0</v>
          </cell>
          <cell r="G2556" t="str">
            <v>ซำซูน เตซาน</v>
          </cell>
          <cell r="H2556" t="str">
            <v>1998090821403193</v>
          </cell>
          <cell r="I2556" t="str">
            <v>30</v>
          </cell>
          <cell r="J2556">
            <v>666814.15</v>
          </cell>
          <cell r="K2556">
            <v>649109.13</v>
          </cell>
          <cell r="L2556">
            <v>0</v>
          </cell>
          <cell r="M2556">
            <v>0</v>
          </cell>
          <cell r="N2556">
            <v>1223.01</v>
          </cell>
          <cell r="O2556">
            <v>649109.13</v>
          </cell>
          <cell r="P2556">
            <v>475237.83</v>
          </cell>
          <cell r="Q2556" t="str">
            <v>A</v>
          </cell>
          <cell r="R2556" t="str">
            <v>N</v>
          </cell>
          <cell r="S2556" t="str">
            <v>001400000000000000000003621691</v>
          </cell>
        </row>
        <row r="2557">
          <cell r="A2557">
            <v>39172</v>
          </cell>
          <cell r="B2557" t="str">
            <v>2001-06-02-08.39.04.978731</v>
          </cell>
          <cell r="C2557" t="str">
            <v>2001-06-02-08.39.04.978731</v>
          </cell>
          <cell r="D2557" t="str">
            <v>ขาย</v>
          </cell>
          <cell r="E2557" t="str">
            <v>66230001830</v>
          </cell>
          <cell r="F2557" t="b">
            <v>0</v>
          </cell>
          <cell r="G2557" t="str">
            <v>ปัญจ์จิราค้าไม้ (นายปัญจนาถ พระเนตร)</v>
          </cell>
          <cell r="H2557" t="str">
            <v>1998081415131630</v>
          </cell>
          <cell r="I2557" t="str">
            <v>30</v>
          </cell>
          <cell r="J2557">
            <v>8230522.9299999997</v>
          </cell>
          <cell r="K2557">
            <v>7620522.9299999997</v>
          </cell>
          <cell r="L2557">
            <v>0</v>
          </cell>
          <cell r="M2557">
            <v>0</v>
          </cell>
          <cell r="N2557">
            <v>0</v>
          </cell>
          <cell r="O2557">
            <v>7620522.9299999997</v>
          </cell>
          <cell r="P2557">
            <v>11211859.34</v>
          </cell>
          <cell r="Q2557" t="str">
            <v>A</v>
          </cell>
          <cell r="R2557" t="str">
            <v>Y</v>
          </cell>
          <cell r="S2557" t="str">
            <v>001400000000000000000003578783</v>
          </cell>
        </row>
        <row r="2558">
          <cell r="A2558">
            <v>39172</v>
          </cell>
          <cell r="B2558" t="str">
            <v>2000-04-07-19.52.20.038941</v>
          </cell>
          <cell r="C2558" t="str">
            <v>2000-04-07-19.52.20.038941</v>
          </cell>
          <cell r="D2558" t="str">
            <v>ขาย</v>
          </cell>
          <cell r="E2558" t="str">
            <v>66231004849</v>
          </cell>
          <cell r="F2558" t="b">
            <v>0</v>
          </cell>
          <cell r="G2558" t="str">
            <v>ภัทรชัย สาลัย</v>
          </cell>
          <cell r="H2558" t="str">
            <v>1998081415040216</v>
          </cell>
          <cell r="I2558" t="str">
            <v>31</v>
          </cell>
          <cell r="J2558">
            <v>325373.28999999998</v>
          </cell>
          <cell r="K2558">
            <v>298687.25</v>
          </cell>
          <cell r="L2558">
            <v>0</v>
          </cell>
          <cell r="M2558">
            <v>0</v>
          </cell>
          <cell r="N2558">
            <v>0</v>
          </cell>
          <cell r="O2558">
            <v>298687.25</v>
          </cell>
          <cell r="P2558">
            <v>263114.78999999998</v>
          </cell>
          <cell r="Q2558" t="str">
            <v>A</v>
          </cell>
          <cell r="R2558" t="str">
            <v>Y</v>
          </cell>
          <cell r="S2558" t="str">
            <v>001400000000000000000000401301</v>
          </cell>
        </row>
        <row r="2559">
          <cell r="A2559">
            <v>39172</v>
          </cell>
          <cell r="B2559" t="str">
            <v>2002-04-28-16.55.32.630978</v>
          </cell>
          <cell r="C2559" t="str">
            <v>2002-04-28-16.55.32.630978</v>
          </cell>
          <cell r="D2559" t="str">
            <v>ขาย</v>
          </cell>
          <cell r="E2559" t="str">
            <v>66231005031</v>
          </cell>
          <cell r="F2559" t="b">
            <v>0</v>
          </cell>
          <cell r="G2559" t="str">
            <v>สุธาสินี วิสิทธิ์</v>
          </cell>
          <cell r="H2559" t="str">
            <v>1999110116192051</v>
          </cell>
          <cell r="I2559" t="str">
            <v>31</v>
          </cell>
          <cell r="J2559">
            <v>560000</v>
          </cell>
          <cell r="K2559">
            <v>413463.01</v>
          </cell>
          <cell r="L2559">
            <v>0</v>
          </cell>
          <cell r="M2559">
            <v>0</v>
          </cell>
          <cell r="N2559">
            <v>1955.96</v>
          </cell>
          <cell r="O2559">
            <v>413463.01</v>
          </cell>
          <cell r="P2559">
            <v>106112.72</v>
          </cell>
          <cell r="Q2559" t="str">
            <v>A</v>
          </cell>
          <cell r="R2559" t="str">
            <v>N</v>
          </cell>
          <cell r="S2559" t="str">
            <v>001400000000000000000005132692</v>
          </cell>
        </row>
        <row r="2560">
          <cell r="A2560">
            <v>39172</v>
          </cell>
          <cell r="B2560" t="str">
            <v>2003-04-23-13.58.26.900233</v>
          </cell>
          <cell r="C2560" t="str">
            <v>2003-04-23-13.58.26.900233</v>
          </cell>
          <cell r="D2560" t="str">
            <v>ขาย</v>
          </cell>
          <cell r="E2560" t="str">
            <v>66231006469</v>
          </cell>
          <cell r="F2560" t="b">
            <v>0</v>
          </cell>
          <cell r="G2560" t="str">
            <v>กุศล เจิมขวัญ</v>
          </cell>
          <cell r="H2560" t="str">
            <v>2003100209212608</v>
          </cell>
          <cell r="I2560" t="str">
            <v>31</v>
          </cell>
          <cell r="J2560">
            <v>590000</v>
          </cell>
          <cell r="K2560">
            <v>563449</v>
          </cell>
          <cell r="L2560">
            <v>0</v>
          </cell>
          <cell r="M2560">
            <v>0</v>
          </cell>
          <cell r="N2560">
            <v>1524.75</v>
          </cell>
          <cell r="O2560">
            <v>563449</v>
          </cell>
          <cell r="P2560">
            <v>214226.38</v>
          </cell>
          <cell r="Q2560" t="str">
            <v>A</v>
          </cell>
          <cell r="R2560" t="str">
            <v>N</v>
          </cell>
          <cell r="S2560" t="str">
            <v>001400000000000000000006743175</v>
          </cell>
        </row>
        <row r="2561">
          <cell r="A2561">
            <v>39172</v>
          </cell>
          <cell r="B2561" t="str">
            <v>2005-04-27-12.08.54.741692</v>
          </cell>
          <cell r="C2561" t="str">
            <v>2005-04-27-12.08.54.741692</v>
          </cell>
          <cell r="D2561" t="str">
            <v>ขาย</v>
          </cell>
          <cell r="E2561" t="str">
            <v>66231007237</v>
          </cell>
          <cell r="F2561" t="b">
            <v>0</v>
          </cell>
          <cell r="G2561" t="str">
            <v>เจะมิง ตรอโป,รอม๊ะห์ ซาเล็ง</v>
          </cell>
          <cell r="H2561" t="str">
            <v>2005050118352134</v>
          </cell>
          <cell r="I2561" t="str">
            <v>31</v>
          </cell>
          <cell r="J2561">
            <v>380000</v>
          </cell>
          <cell r="K2561">
            <v>379238.39</v>
          </cell>
          <cell r="L2561">
            <v>0</v>
          </cell>
          <cell r="M2561">
            <v>0</v>
          </cell>
          <cell r="N2561">
            <v>4415.8900000000003</v>
          </cell>
          <cell r="O2561">
            <v>379238.39</v>
          </cell>
          <cell r="P2561">
            <v>99531.57</v>
          </cell>
          <cell r="Q2561" t="str">
            <v>A</v>
          </cell>
          <cell r="R2561" t="str">
            <v>N</v>
          </cell>
          <cell r="S2561" t="str">
            <v>001400000000000000000009529929</v>
          </cell>
        </row>
        <row r="2563">
          <cell r="A2563">
            <v>39172</v>
          </cell>
          <cell r="B2563" t="str">
            <v>2004-04-21-14.27.36.932147</v>
          </cell>
          <cell r="C2563" t="str">
            <v>2004-04-21-14.27.36.932147</v>
          </cell>
          <cell r="D2563" t="str">
            <v>ขาย</v>
          </cell>
          <cell r="E2563" t="str">
            <v>66231007334</v>
          </cell>
          <cell r="F2563" t="b">
            <v>0</v>
          </cell>
          <cell r="G2563" t="str">
            <v>สูไฮลา สาฆอ</v>
          </cell>
          <cell r="H2563" t="str">
            <v>2005090120252663</v>
          </cell>
          <cell r="I2563" t="str">
            <v>31</v>
          </cell>
          <cell r="J2563">
            <v>1060000</v>
          </cell>
          <cell r="K2563">
            <v>1038625.91</v>
          </cell>
          <cell r="L2563">
            <v>0</v>
          </cell>
          <cell r="M2563">
            <v>0</v>
          </cell>
          <cell r="N2563">
            <v>1140.6199999999999</v>
          </cell>
          <cell r="O2563">
            <v>1038625.91</v>
          </cell>
          <cell r="P2563">
            <v>188766.7</v>
          </cell>
          <cell r="Q2563" t="str">
            <v>A</v>
          </cell>
          <cell r="R2563" t="str">
            <v>N</v>
          </cell>
          <cell r="S2563" t="str">
            <v>001400000000000000000007792807</v>
          </cell>
        </row>
        <row r="2564">
          <cell r="A2564">
            <v>39172</v>
          </cell>
          <cell r="B2564" t="str">
            <v>2002-10-06-13.26.16.882225</v>
          </cell>
          <cell r="C2564" t="str">
            <v>2002-10-06-13.26.16.882225</v>
          </cell>
          <cell r="D2564" t="str">
            <v>ขาย</v>
          </cell>
          <cell r="E2564" t="str">
            <v>66299030177</v>
          </cell>
          <cell r="F2564" t="b">
            <v>0</v>
          </cell>
          <cell r="G2564" t="str">
            <v>อับดุลรอฮับ อับดุลลาคิม</v>
          </cell>
          <cell r="H2564" t="str">
            <v>1998081415080718</v>
          </cell>
          <cell r="I2564" t="str">
            <v>99</v>
          </cell>
          <cell r="J2564">
            <v>2437067.13</v>
          </cell>
          <cell r="K2564">
            <v>1590811.86</v>
          </cell>
          <cell r="L2564">
            <v>0</v>
          </cell>
          <cell r="M2564">
            <v>0</v>
          </cell>
          <cell r="N2564">
            <v>0</v>
          </cell>
          <cell r="O2564">
            <v>1590811.86</v>
          </cell>
          <cell r="P2564">
            <v>2591661.71</v>
          </cell>
          <cell r="Q2564" t="str">
            <v>A</v>
          </cell>
          <cell r="R2564" t="str">
            <v>N</v>
          </cell>
          <cell r="S2564" t="str">
            <v>001400000000000000000006125473</v>
          </cell>
        </row>
        <row r="2565">
          <cell r="A2565">
            <v>39172</v>
          </cell>
          <cell r="B2565" t="str">
            <v>2002-10-06-13.26.16.882225</v>
          </cell>
          <cell r="C2565" t="str">
            <v>2002-10-06-13.26.16.882225</v>
          </cell>
          <cell r="D2565" t="str">
            <v>ขาย</v>
          </cell>
          <cell r="E2565" t="str">
            <v>66299300160</v>
          </cell>
          <cell r="F2565" t="b">
            <v>0</v>
          </cell>
          <cell r="G2565" t="str">
            <v>อับดุลรอฮับ อับดุลลาคิม</v>
          </cell>
          <cell r="H2565" t="str">
            <v>1998081415080718</v>
          </cell>
          <cell r="I2565" t="str">
            <v>99</v>
          </cell>
          <cell r="J2565">
            <v>2298042.87</v>
          </cell>
          <cell r="K2565">
            <v>1452933.61</v>
          </cell>
          <cell r="L2565">
            <v>0</v>
          </cell>
          <cell r="M2565">
            <v>118377.5</v>
          </cell>
          <cell r="N2565">
            <v>0</v>
          </cell>
          <cell r="O2565">
            <v>1452933.61</v>
          </cell>
          <cell r="P2565">
            <v>2298440.92</v>
          </cell>
          <cell r="Q2565" t="str">
            <v>A</v>
          </cell>
          <cell r="R2565" t="str">
            <v>N</v>
          </cell>
          <cell r="S2565" t="str">
            <v>001400000000000000000006125473</v>
          </cell>
        </row>
        <row r="2566">
          <cell r="A2566">
            <v>39172</v>
          </cell>
          <cell r="B2566" t="str">
            <v>2001-03-21-05.55.04.495811</v>
          </cell>
          <cell r="C2566" t="str">
            <v>2001-03-21-05.55.04.495811</v>
          </cell>
          <cell r="D2566" t="str">
            <v>ขาย</v>
          </cell>
          <cell r="E2566" t="str">
            <v>66299300186</v>
          </cell>
          <cell r="F2566" t="b">
            <v>0</v>
          </cell>
          <cell r="G2566" t="str">
            <v>พิพัฒน์ อาแว</v>
          </cell>
          <cell r="H2566" t="str">
            <v>1998081415015753</v>
          </cell>
          <cell r="I2566" t="str">
            <v>99</v>
          </cell>
          <cell r="J2566">
            <v>714875.1</v>
          </cell>
          <cell r="K2566">
            <v>462018.26</v>
          </cell>
          <cell r="L2566">
            <v>0</v>
          </cell>
          <cell r="M2566">
            <v>17872.5</v>
          </cell>
          <cell r="N2566">
            <v>0</v>
          </cell>
          <cell r="O2566">
            <v>462018.26</v>
          </cell>
          <cell r="P2566">
            <v>700191.76</v>
          </cell>
          <cell r="Q2566" t="str">
            <v>A</v>
          </cell>
          <cell r="R2566" t="str">
            <v>N</v>
          </cell>
          <cell r="S2566" t="str">
            <v>001400000000000000000003373260</v>
          </cell>
        </row>
        <row r="2567">
          <cell r="A2567">
            <v>39172</v>
          </cell>
          <cell r="B2567" t="str">
            <v>2001-02-08-07.48.08.727642</v>
          </cell>
          <cell r="C2567" t="str">
            <v>2001-02-08-07.48.08.727642</v>
          </cell>
          <cell r="D2567" t="str">
            <v>ขาย</v>
          </cell>
          <cell r="E2567" t="str">
            <v>66299310529</v>
          </cell>
          <cell r="F2567" t="b">
            <v>0</v>
          </cell>
          <cell r="G2567" t="str">
            <v>ทัศนัย อัศวนุรักษ์</v>
          </cell>
          <cell r="H2567" t="str">
            <v>1998081414594407</v>
          </cell>
          <cell r="I2567" t="str">
            <v>99</v>
          </cell>
          <cell r="J2567">
            <v>581134.73</v>
          </cell>
          <cell r="K2567">
            <v>298700</v>
          </cell>
          <cell r="L2567">
            <v>0</v>
          </cell>
          <cell r="M2567">
            <v>0</v>
          </cell>
          <cell r="N2567">
            <v>0</v>
          </cell>
          <cell r="O2567">
            <v>298700</v>
          </cell>
          <cell r="P2567">
            <v>547864.57999999996</v>
          </cell>
          <cell r="Q2567" t="str">
            <v>A</v>
          </cell>
          <cell r="R2567" t="str">
            <v>N</v>
          </cell>
          <cell r="S2567" t="str">
            <v>001400000000000000000003357933</v>
          </cell>
        </row>
        <row r="2568">
          <cell r="A2568">
            <v>39172</v>
          </cell>
          <cell r="B2568" t="str">
            <v>2001-03-02-07.19.41.437180</v>
          </cell>
          <cell r="C2568" t="str">
            <v>2001-03-02-07.19.41.437180</v>
          </cell>
          <cell r="D2568" t="str">
            <v>ขาย</v>
          </cell>
          <cell r="E2568" t="str">
            <v>66299310579</v>
          </cell>
          <cell r="F2568" t="b">
            <v>0</v>
          </cell>
          <cell r="G2568" t="str">
            <v>ล่อง รอดหนู</v>
          </cell>
          <cell r="H2568" t="str">
            <v>1998081415050016</v>
          </cell>
          <cell r="I2568" t="str">
            <v>99</v>
          </cell>
          <cell r="J2568">
            <v>644513.98</v>
          </cell>
          <cell r="K2568">
            <v>390475.1</v>
          </cell>
          <cell r="L2568">
            <v>0</v>
          </cell>
          <cell r="M2568">
            <v>0</v>
          </cell>
          <cell r="N2568">
            <v>0</v>
          </cell>
          <cell r="O2568">
            <v>390475.1</v>
          </cell>
          <cell r="P2568">
            <v>330058.95</v>
          </cell>
          <cell r="Q2568" t="str">
            <v>A</v>
          </cell>
          <cell r="R2568" t="str">
            <v>N</v>
          </cell>
          <cell r="S2568" t="str">
            <v>001400000000000000000003365640</v>
          </cell>
        </row>
        <row r="2569">
          <cell r="A2569">
            <v>39172</v>
          </cell>
          <cell r="B2569" t="str">
            <v>2000-04-06-18.25.52.223380</v>
          </cell>
          <cell r="C2569" t="str">
            <v>2000-04-06-18.25.52.223380</v>
          </cell>
          <cell r="D2569" t="str">
            <v>ขาย</v>
          </cell>
          <cell r="E2569" t="str">
            <v>66299310707</v>
          </cell>
          <cell r="F2569" t="b">
            <v>0</v>
          </cell>
          <cell r="G2569" t="str">
            <v>อับดุลหาดี มฮำมัด</v>
          </cell>
          <cell r="H2569" t="str">
            <v>2004090207510101</v>
          </cell>
          <cell r="I2569" t="str">
            <v>99</v>
          </cell>
          <cell r="J2569">
            <v>130795.81</v>
          </cell>
          <cell r="K2569">
            <v>60462.57</v>
          </cell>
          <cell r="L2569">
            <v>0</v>
          </cell>
          <cell r="M2569">
            <v>200</v>
          </cell>
          <cell r="N2569">
            <v>0</v>
          </cell>
          <cell r="O2569">
            <v>60462.57</v>
          </cell>
          <cell r="P2569">
            <v>96348.7</v>
          </cell>
          <cell r="Q2569" t="str">
            <v>A</v>
          </cell>
          <cell r="R2569" t="str">
            <v>N</v>
          </cell>
          <cell r="S2569" t="str">
            <v>001400000000000000000000229767</v>
          </cell>
        </row>
        <row r="2570">
          <cell r="A2570">
            <v>39172</v>
          </cell>
          <cell r="B2570" t="str">
            <v>2000-04-07-19.56.19.717396</v>
          </cell>
          <cell r="C2570" t="str">
            <v>2000-04-07-19.56.19.717396</v>
          </cell>
          <cell r="D2570" t="str">
            <v>ขาย</v>
          </cell>
          <cell r="E2570" t="str">
            <v>66299310755</v>
          </cell>
          <cell r="F2570" t="b">
            <v>0</v>
          </cell>
          <cell r="G2570" t="str">
            <v>นันทนา สังหาญ</v>
          </cell>
          <cell r="H2570" t="str">
            <v>1998081414551691</v>
          </cell>
          <cell r="I2570" t="str">
            <v>99</v>
          </cell>
          <cell r="J2570">
            <v>1956406.83</v>
          </cell>
          <cell r="K2570">
            <v>1924406.83</v>
          </cell>
          <cell r="L2570">
            <v>0</v>
          </cell>
          <cell r="M2570">
            <v>0</v>
          </cell>
          <cell r="N2570">
            <v>0</v>
          </cell>
          <cell r="O2570">
            <v>1924406.83</v>
          </cell>
          <cell r="P2570">
            <v>1827672.09</v>
          </cell>
          <cell r="Q2570" t="str">
            <v>A</v>
          </cell>
          <cell r="R2570" t="str">
            <v>N</v>
          </cell>
          <cell r="S2570" t="str">
            <v>001400000000000000000000404843</v>
          </cell>
        </row>
        <row r="2571">
          <cell r="A2571">
            <v>39172</v>
          </cell>
          <cell r="B2571" t="str">
            <v>2001-06-02-08.39.04.314787</v>
          </cell>
          <cell r="C2571" t="str">
            <v>2001-06-02-08.39.04.314787</v>
          </cell>
          <cell r="D2571" t="str">
            <v>ขาย</v>
          </cell>
          <cell r="E2571" t="str">
            <v>66299310763</v>
          </cell>
          <cell r="F2571" t="b">
            <v>0</v>
          </cell>
          <cell r="G2571" t="str">
            <v>ชวลิต อรุณเกียรติ</v>
          </cell>
          <cell r="H2571" t="str">
            <v>2005080119380097</v>
          </cell>
          <cell r="I2571" t="str">
            <v>99</v>
          </cell>
          <cell r="J2571">
            <v>1830067.41</v>
          </cell>
          <cell r="K2571">
            <v>1711067.41</v>
          </cell>
          <cell r="L2571">
            <v>0</v>
          </cell>
          <cell r="M2571">
            <v>0</v>
          </cell>
          <cell r="N2571">
            <v>0</v>
          </cell>
          <cell r="O2571">
            <v>1711067.41</v>
          </cell>
          <cell r="P2571">
            <v>1819287.42</v>
          </cell>
          <cell r="Q2571" t="str">
            <v>A</v>
          </cell>
          <cell r="R2571" t="str">
            <v>Y</v>
          </cell>
          <cell r="S2571" t="str">
            <v>001400000000000000000003620862</v>
          </cell>
        </row>
        <row r="2572">
          <cell r="A2572">
            <v>39172</v>
          </cell>
          <cell r="B2572" t="str">
            <v>2000-04-11-13.38.58.422965</v>
          </cell>
          <cell r="C2572" t="str">
            <v>2000-04-11-13.38.58.422965</v>
          </cell>
          <cell r="D2572" t="str">
            <v>ขาย</v>
          </cell>
          <cell r="E2572" t="str">
            <v>66299310797</v>
          </cell>
          <cell r="F2572" t="b">
            <v>0</v>
          </cell>
          <cell r="G2572" t="str">
            <v>อับดุลรอแม ดอนิ</v>
          </cell>
          <cell r="H2572" t="str">
            <v>1998090821402079</v>
          </cell>
          <cell r="I2572" t="str">
            <v>99</v>
          </cell>
          <cell r="J2572">
            <v>483488.29</v>
          </cell>
          <cell r="K2572">
            <v>386488.29</v>
          </cell>
          <cell r="L2572">
            <v>0</v>
          </cell>
          <cell r="M2572">
            <v>0</v>
          </cell>
          <cell r="N2572">
            <v>0</v>
          </cell>
          <cell r="O2572">
            <v>386488.29</v>
          </cell>
          <cell r="P2572">
            <v>171384.43</v>
          </cell>
          <cell r="Q2572" t="str">
            <v>A</v>
          </cell>
          <cell r="R2572">
            <v>0</v>
          </cell>
          <cell r="S2572" t="str">
            <v>001400000000000000000000625907</v>
          </cell>
        </row>
        <row r="2573">
          <cell r="A2573">
            <v>39172</v>
          </cell>
          <cell r="B2573" t="str">
            <v>2000-04-06-19.35.07.474976</v>
          </cell>
          <cell r="C2573" t="str">
            <v>2000-04-06-19.35.07.474976</v>
          </cell>
          <cell r="D2573" t="str">
            <v>ขาย</v>
          </cell>
          <cell r="E2573" t="str">
            <v>66299310810</v>
          </cell>
          <cell r="F2573" t="b">
            <v>0</v>
          </cell>
          <cell r="G2573" t="str">
            <v>แสงเทียน ณ สงขลา</v>
          </cell>
          <cell r="H2573" t="str">
            <v>1998100421008184</v>
          </cell>
          <cell r="I2573" t="str">
            <v>99</v>
          </cell>
          <cell r="J2573">
            <v>243790.27</v>
          </cell>
          <cell r="K2573">
            <v>243790.27</v>
          </cell>
          <cell r="L2573">
            <v>0</v>
          </cell>
          <cell r="M2573">
            <v>8787.5</v>
          </cell>
          <cell r="N2573">
            <v>0</v>
          </cell>
          <cell r="O2573">
            <v>243790.27</v>
          </cell>
          <cell r="P2573">
            <v>211289.1</v>
          </cell>
          <cell r="Q2573" t="str">
            <v>A</v>
          </cell>
          <cell r="R2573" t="str">
            <v>N</v>
          </cell>
          <cell r="S2573" t="str">
            <v>001400000000000000000000263191</v>
          </cell>
        </row>
        <row r="2574">
          <cell r="A2574">
            <v>39172</v>
          </cell>
          <cell r="B2574" t="str">
            <v>2000-04-06-19.08.20.499689</v>
          </cell>
          <cell r="C2574" t="str">
            <v>2000-04-06-19.08.20.499689</v>
          </cell>
          <cell r="D2574" t="str">
            <v>ขาย</v>
          </cell>
          <cell r="E2574" t="str">
            <v>66299310828</v>
          </cell>
          <cell r="F2574" t="b">
            <v>0</v>
          </cell>
          <cell r="G2574" t="str">
            <v>คมฤทธิ์ หนูเสน</v>
          </cell>
          <cell r="H2574" t="str">
            <v>1998100421008113</v>
          </cell>
          <cell r="I2574" t="str">
            <v>99</v>
          </cell>
          <cell r="J2574">
            <v>323917.15000000002</v>
          </cell>
          <cell r="K2574">
            <v>323917.15000000002</v>
          </cell>
          <cell r="L2574">
            <v>0</v>
          </cell>
          <cell r="M2574">
            <v>13580</v>
          </cell>
          <cell r="N2574">
            <v>1128.8499999999999</v>
          </cell>
          <cell r="O2574">
            <v>323917.15000000002</v>
          </cell>
          <cell r="P2574">
            <v>351221.55</v>
          </cell>
          <cell r="Q2574" t="str">
            <v>A</v>
          </cell>
          <cell r="R2574" t="str">
            <v>N</v>
          </cell>
          <cell r="S2574" t="str">
            <v>001400000000000000000000249418</v>
          </cell>
        </row>
        <row r="2575">
          <cell r="A2575">
            <v>39172</v>
          </cell>
          <cell r="B2575" t="str">
            <v>2004-08-23-03.29.40.523643</v>
          </cell>
          <cell r="C2575" t="str">
            <v>2004-08-23-03.29.40.523643</v>
          </cell>
          <cell r="D2575" t="str">
            <v>ขาย</v>
          </cell>
          <cell r="E2575" t="str">
            <v>66299310894</v>
          </cell>
          <cell r="F2575" t="b">
            <v>0</v>
          </cell>
          <cell r="G2575" t="str">
            <v>ทวี นุชนารถ</v>
          </cell>
          <cell r="H2575" t="str">
            <v>1998100421008213</v>
          </cell>
          <cell r="I2575" t="str">
            <v>99</v>
          </cell>
          <cell r="J2575">
            <v>141137.63</v>
          </cell>
          <cell r="K2575">
            <v>141137.63</v>
          </cell>
          <cell r="L2575">
            <v>0</v>
          </cell>
          <cell r="M2575">
            <v>200</v>
          </cell>
          <cell r="N2575">
            <v>0</v>
          </cell>
          <cell r="O2575">
            <v>141137.63</v>
          </cell>
          <cell r="P2575">
            <v>154146.45000000001</v>
          </cell>
          <cell r="Q2575" t="str">
            <v>A</v>
          </cell>
          <cell r="R2575" t="str">
            <v>N</v>
          </cell>
          <cell r="S2575" t="str">
            <v>001400000000000000000008099063</v>
          </cell>
        </row>
        <row r="2576">
          <cell r="A2576">
            <v>39172</v>
          </cell>
          <cell r="B2576" t="str">
            <v>2002-06-23-17.51.32.637484</v>
          </cell>
          <cell r="C2576" t="str">
            <v>2002-06-23-17.51.32.637484</v>
          </cell>
          <cell r="D2576" t="str">
            <v>ขาย</v>
          </cell>
          <cell r="E2576" t="str">
            <v>66299310917</v>
          </cell>
          <cell r="F2576" t="b">
            <v>0</v>
          </cell>
          <cell r="G2576" t="str">
            <v>ชไมพร หะยีเจ๊าะอาแซ</v>
          </cell>
          <cell r="H2576" t="str">
            <v>2005120122510233</v>
          </cell>
          <cell r="I2576" t="str">
            <v>99</v>
          </cell>
          <cell r="J2576">
            <v>91708.06</v>
          </cell>
          <cell r="K2576">
            <v>91708.06</v>
          </cell>
          <cell r="L2576">
            <v>0</v>
          </cell>
          <cell r="M2576">
            <v>200</v>
          </cell>
          <cell r="N2576">
            <v>0</v>
          </cell>
          <cell r="O2576">
            <v>91708.06</v>
          </cell>
          <cell r="P2576">
            <v>51256</v>
          </cell>
          <cell r="Q2576" t="str">
            <v>A</v>
          </cell>
          <cell r="R2576" t="str">
            <v>N</v>
          </cell>
          <cell r="S2576" t="str">
            <v>001400000000000000000004972827</v>
          </cell>
        </row>
        <row r="2577">
          <cell r="A2577">
            <v>39172</v>
          </cell>
          <cell r="B2577" t="str">
            <v>2000-04-06-13.40.06.356536</v>
          </cell>
          <cell r="C2577" t="str">
            <v>2000-04-06-13.40.06.356536</v>
          </cell>
          <cell r="D2577" t="str">
            <v>ขาย</v>
          </cell>
          <cell r="E2577" t="str">
            <v>66299310925</v>
          </cell>
          <cell r="F2577" t="b">
            <v>0</v>
          </cell>
          <cell r="G2577" t="str">
            <v>สุดารัตน์ โชคตระกูลเกียรติ</v>
          </cell>
          <cell r="H2577" t="str">
            <v>1998100421008157</v>
          </cell>
          <cell r="I2577" t="str">
            <v>99</v>
          </cell>
          <cell r="J2577">
            <v>148210.26</v>
          </cell>
          <cell r="K2577">
            <v>148210.26</v>
          </cell>
          <cell r="L2577">
            <v>0</v>
          </cell>
          <cell r="M2577">
            <v>7522.5</v>
          </cell>
          <cell r="N2577">
            <v>0</v>
          </cell>
          <cell r="O2577">
            <v>148210.26</v>
          </cell>
          <cell r="P2577">
            <v>215645.84</v>
          </cell>
          <cell r="Q2577" t="str">
            <v>A</v>
          </cell>
          <cell r="R2577" t="str">
            <v>N</v>
          </cell>
          <cell r="S2577" t="str">
            <v>001400000000000000000000084139</v>
          </cell>
        </row>
        <row r="2578">
          <cell r="A2578">
            <v>39172</v>
          </cell>
          <cell r="B2578" t="str">
            <v>2001-06-02-08.39.04.883175</v>
          </cell>
          <cell r="C2578" t="str">
            <v>2001-06-02-08.39.04.883175</v>
          </cell>
          <cell r="D2578" t="str">
            <v>ขาย</v>
          </cell>
          <cell r="E2578" t="str">
            <v>66299310975</v>
          </cell>
          <cell r="F2578" t="b">
            <v>0</v>
          </cell>
          <cell r="G2578" t="str">
            <v>ภูริภัตร์ ดือราแม</v>
          </cell>
          <cell r="H2578" t="str">
            <v>1999120118571755</v>
          </cell>
          <cell r="I2578" t="str">
            <v>99</v>
          </cell>
          <cell r="J2578">
            <v>734000</v>
          </cell>
          <cell r="K2578">
            <v>734000</v>
          </cell>
          <cell r="L2578">
            <v>0</v>
          </cell>
          <cell r="M2578">
            <v>35867.5</v>
          </cell>
          <cell r="N2578">
            <v>0</v>
          </cell>
          <cell r="O2578">
            <v>734000</v>
          </cell>
          <cell r="P2578">
            <v>835480.15</v>
          </cell>
          <cell r="Q2578" t="str">
            <v>A</v>
          </cell>
          <cell r="R2578" t="str">
            <v>N</v>
          </cell>
          <cell r="S2578" t="str">
            <v>001400000000000000000003620839</v>
          </cell>
        </row>
        <row r="2579">
          <cell r="A2579">
            <v>39172</v>
          </cell>
          <cell r="B2579" t="str">
            <v>2002-02-17-06.08.44.577553</v>
          </cell>
          <cell r="C2579" t="str">
            <v>2002-02-17-06.08.44.577553</v>
          </cell>
          <cell r="D2579" t="str">
            <v>ขาย</v>
          </cell>
          <cell r="E2579" t="str">
            <v>66299310991</v>
          </cell>
          <cell r="F2579" t="b">
            <v>0</v>
          </cell>
          <cell r="G2579" t="str">
            <v>ปัญจ์จิราค้าไม้ (นายปัญจนาถ พระเนตร)</v>
          </cell>
          <cell r="H2579" t="str">
            <v>1998081415131630</v>
          </cell>
          <cell r="I2579" t="str">
            <v>99</v>
          </cell>
          <cell r="J2579">
            <v>680469.81</v>
          </cell>
          <cell r="K2579">
            <v>680469.81</v>
          </cell>
          <cell r="L2579">
            <v>0</v>
          </cell>
          <cell r="M2579">
            <v>33285</v>
          </cell>
          <cell r="N2579">
            <v>0</v>
          </cell>
          <cell r="O2579">
            <v>680469.81</v>
          </cell>
          <cell r="P2579">
            <v>892224.42</v>
          </cell>
          <cell r="Q2579" t="str">
            <v>A</v>
          </cell>
          <cell r="R2579" t="str">
            <v>Y</v>
          </cell>
          <cell r="S2579" t="str">
            <v>001400000000000000000003620859</v>
          </cell>
        </row>
        <row r="2580">
          <cell r="A2580">
            <v>39172</v>
          </cell>
          <cell r="B2580" t="str">
            <v>2000-04-06-16.24.22.390962</v>
          </cell>
          <cell r="C2580" t="str">
            <v>2000-04-06-16.24.22.390962</v>
          </cell>
          <cell r="D2580" t="str">
            <v>ขาย</v>
          </cell>
          <cell r="E2580" t="str">
            <v>66299311028</v>
          </cell>
          <cell r="F2580" t="b">
            <v>0</v>
          </cell>
          <cell r="G2580" t="str">
            <v>สุราช คล้ายดวง</v>
          </cell>
          <cell r="H2580" t="str">
            <v>1998081414573252</v>
          </cell>
          <cell r="I2580" t="str">
            <v>99</v>
          </cell>
          <cell r="J2580">
            <v>326282.51</v>
          </cell>
          <cell r="K2580">
            <v>326282.51</v>
          </cell>
          <cell r="L2580">
            <v>0</v>
          </cell>
          <cell r="M2580">
            <v>11855</v>
          </cell>
          <cell r="N2580">
            <v>0</v>
          </cell>
          <cell r="O2580">
            <v>326282.51</v>
          </cell>
          <cell r="P2580">
            <v>266564.58</v>
          </cell>
          <cell r="Q2580" t="str">
            <v>A</v>
          </cell>
          <cell r="R2580" t="str">
            <v>N</v>
          </cell>
          <cell r="S2580" t="str">
            <v>001400000000000000000000177874</v>
          </cell>
        </row>
        <row r="2581">
          <cell r="A2581">
            <v>39172</v>
          </cell>
          <cell r="B2581" t="str">
            <v>2002-04-28-16.55.26.593623</v>
          </cell>
          <cell r="C2581" t="str">
            <v>2002-04-28-16.55.26.593623</v>
          </cell>
          <cell r="D2581" t="str">
            <v>ขาย</v>
          </cell>
          <cell r="E2581" t="str">
            <v>66299311036</v>
          </cell>
          <cell r="F2581" t="b">
            <v>0</v>
          </cell>
          <cell r="G2581" t="str">
            <v>สะมะแอ รอมะลี</v>
          </cell>
          <cell r="H2581" t="str">
            <v>1998100421008231</v>
          </cell>
          <cell r="I2581" t="str">
            <v>99</v>
          </cell>
          <cell r="J2581">
            <v>875372.4</v>
          </cell>
          <cell r="K2581">
            <v>875372.4</v>
          </cell>
          <cell r="L2581">
            <v>0</v>
          </cell>
          <cell r="M2581">
            <v>31732.5</v>
          </cell>
          <cell r="N2581">
            <v>0</v>
          </cell>
          <cell r="O2581">
            <v>875372.4</v>
          </cell>
          <cell r="P2581">
            <v>717325.7</v>
          </cell>
          <cell r="Q2581" t="str">
            <v>A</v>
          </cell>
          <cell r="R2581" t="str">
            <v>N</v>
          </cell>
          <cell r="S2581" t="str">
            <v>001400000000000000000005132355</v>
          </cell>
        </row>
        <row r="2582">
          <cell r="A2582">
            <v>39172</v>
          </cell>
          <cell r="B2582" t="str">
            <v>2000-04-07-18.44.01.309018</v>
          </cell>
          <cell r="C2582" t="str">
            <v>2000-04-07-18.44.01.309018</v>
          </cell>
          <cell r="D2582" t="str">
            <v>ขาย</v>
          </cell>
          <cell r="E2582" t="str">
            <v>66299311052</v>
          </cell>
          <cell r="F2582" t="b">
            <v>0</v>
          </cell>
          <cell r="G2582" t="str">
            <v>สุเทพ ราหู</v>
          </cell>
          <cell r="H2582" t="str">
            <v>1998100421008152</v>
          </cell>
          <cell r="I2582" t="str">
            <v>99</v>
          </cell>
          <cell r="J2582">
            <v>220585.69</v>
          </cell>
          <cell r="K2582">
            <v>220585.69</v>
          </cell>
          <cell r="L2582">
            <v>0</v>
          </cell>
          <cell r="M2582">
            <v>200</v>
          </cell>
          <cell r="N2582">
            <v>0</v>
          </cell>
          <cell r="O2582">
            <v>220585.69</v>
          </cell>
          <cell r="P2582">
            <v>143172.66</v>
          </cell>
          <cell r="Q2582" t="str">
            <v>A</v>
          </cell>
          <cell r="R2582" t="str">
            <v>N</v>
          </cell>
          <cell r="S2582" t="str">
            <v>001400000000000000000000362586</v>
          </cell>
        </row>
        <row r="2583">
          <cell r="A2583">
            <v>39172</v>
          </cell>
          <cell r="B2583" t="str">
            <v>2000-04-11-18.25.37.357643</v>
          </cell>
          <cell r="C2583" t="str">
            <v>2000-04-11-18.25.37.357643</v>
          </cell>
          <cell r="D2583" t="str">
            <v>ขาย</v>
          </cell>
          <cell r="E2583" t="str">
            <v>66299311060</v>
          </cell>
          <cell r="F2583" t="b">
            <v>0</v>
          </cell>
          <cell r="G2583" t="str">
            <v>วิชาญ ว่องวณิชชา</v>
          </cell>
          <cell r="H2583" t="str">
            <v>1998100421008222</v>
          </cell>
          <cell r="I2583" t="str">
            <v>99</v>
          </cell>
          <cell r="J2583">
            <v>237284.68</v>
          </cell>
          <cell r="K2583">
            <v>237284.68</v>
          </cell>
          <cell r="L2583">
            <v>0</v>
          </cell>
          <cell r="M2583">
            <v>9745</v>
          </cell>
          <cell r="N2583">
            <v>671.96</v>
          </cell>
          <cell r="O2583">
            <v>237284.68</v>
          </cell>
          <cell r="P2583">
            <v>246285.32</v>
          </cell>
          <cell r="Q2583" t="str">
            <v>A</v>
          </cell>
          <cell r="R2583" t="str">
            <v>N</v>
          </cell>
          <cell r="S2583" t="str">
            <v>001400000000000000000000688974</v>
          </cell>
        </row>
        <row r="2584">
          <cell r="A2584">
            <v>39172</v>
          </cell>
          <cell r="B2584" t="str">
            <v>2002-06-20-13.57.52.095779</v>
          </cell>
          <cell r="C2584" t="str">
            <v>2002-06-20-13.57.52.095779</v>
          </cell>
          <cell r="D2584" t="str">
            <v>ขาย</v>
          </cell>
          <cell r="E2584" t="str">
            <v>66299311175</v>
          </cell>
          <cell r="F2584" t="b">
            <v>0</v>
          </cell>
          <cell r="G2584" t="str">
            <v>ณัฐพล แก่นจันทร์,รุ่งนภา แก่นจันทร์</v>
          </cell>
          <cell r="H2584" t="str">
            <v>2002070110161980</v>
          </cell>
          <cell r="I2584" t="str">
            <v>99</v>
          </cell>
          <cell r="J2584">
            <v>285617.56</v>
          </cell>
          <cell r="K2584">
            <v>285617.56</v>
          </cell>
          <cell r="L2584">
            <v>0</v>
          </cell>
          <cell r="M2584">
            <v>9900</v>
          </cell>
          <cell r="N2584">
            <v>0</v>
          </cell>
          <cell r="O2584">
            <v>285617.56</v>
          </cell>
          <cell r="P2584">
            <v>109166.54</v>
          </cell>
          <cell r="Q2584" t="str">
            <v>A</v>
          </cell>
          <cell r="R2584" t="str">
            <v>N</v>
          </cell>
          <cell r="S2584" t="str">
            <v>001400000000000000000005782715</v>
          </cell>
        </row>
        <row r="2586">
          <cell r="A2586">
            <v>39172</v>
          </cell>
          <cell r="B2586" t="str">
            <v>2002-11-11-01.24.38.862026</v>
          </cell>
          <cell r="C2586" t="str">
            <v>2002-11-11-01.24.38.862026</v>
          </cell>
          <cell r="D2586" t="str">
            <v>ขาย</v>
          </cell>
          <cell r="E2586" t="str">
            <v>66299311183</v>
          </cell>
          <cell r="F2586" t="b">
            <v>0</v>
          </cell>
          <cell r="G2586" t="str">
            <v>ดาหวัน นิลเสถียร</v>
          </cell>
          <cell r="H2586" t="str">
            <v>2003050316352125</v>
          </cell>
          <cell r="I2586" t="str">
            <v>99</v>
          </cell>
          <cell r="J2586">
            <v>564568.76</v>
          </cell>
          <cell r="K2586">
            <v>564568.76</v>
          </cell>
          <cell r="L2586">
            <v>0</v>
          </cell>
          <cell r="M2586">
            <v>17810</v>
          </cell>
          <cell r="N2586">
            <v>0</v>
          </cell>
          <cell r="O2586">
            <v>564568.76</v>
          </cell>
          <cell r="P2586">
            <v>147629.59</v>
          </cell>
          <cell r="Q2586" t="str">
            <v>A</v>
          </cell>
          <cell r="R2586" t="str">
            <v>N</v>
          </cell>
          <cell r="S2586" t="str">
            <v>001400000000000000000005899313</v>
          </cell>
        </row>
        <row r="2587">
          <cell r="A2587">
            <v>39172</v>
          </cell>
          <cell r="B2587" t="str">
            <v>2000-04-21-00.03.15.443826</v>
          </cell>
          <cell r="C2587" t="str">
            <v>2000-04-21-00.03.15.443826</v>
          </cell>
          <cell r="D2587" t="str">
            <v>ขาย</v>
          </cell>
          <cell r="E2587" t="str">
            <v>66299311191</v>
          </cell>
          <cell r="F2587" t="b">
            <v>0</v>
          </cell>
          <cell r="G2587" t="str">
            <v>ธนัชพร ทัดหล่อ</v>
          </cell>
          <cell r="H2587" t="str">
            <v>1999040220243115</v>
          </cell>
          <cell r="I2587" t="str">
            <v>99</v>
          </cell>
          <cell r="J2587">
            <v>280245.17</v>
          </cell>
          <cell r="K2587">
            <v>280245.17</v>
          </cell>
          <cell r="L2587">
            <v>0</v>
          </cell>
          <cell r="M2587">
            <v>7590</v>
          </cell>
          <cell r="N2587">
            <v>0</v>
          </cell>
          <cell r="O2587">
            <v>280245.17</v>
          </cell>
          <cell r="P2587">
            <v>65531.3</v>
          </cell>
          <cell r="Q2587" t="str">
            <v>A</v>
          </cell>
          <cell r="R2587" t="str">
            <v>N</v>
          </cell>
          <cell r="S2587" t="str">
            <v>001400000000000000000001568936</v>
          </cell>
        </row>
        <row r="2588">
          <cell r="A2588">
            <v>39172</v>
          </cell>
          <cell r="B2588" t="str">
            <v>2004-08-02-02.44.48.014594</v>
          </cell>
          <cell r="C2588" t="str">
            <v>2004-08-02-02.44.48.014594</v>
          </cell>
          <cell r="D2588" t="str">
            <v>ขาย</v>
          </cell>
          <cell r="E2588" t="str">
            <v>66299311206</v>
          </cell>
          <cell r="F2588" t="b">
            <v>0</v>
          </cell>
          <cell r="G2588" t="str">
            <v>มีนา กิจวัตนโรจน์,สุรชัย กิจวัตนโรจน์</v>
          </cell>
          <cell r="H2588" t="str">
            <v>2000020117271867</v>
          </cell>
          <cell r="I2588" t="str">
            <v>99</v>
          </cell>
          <cell r="J2588">
            <v>249908.99</v>
          </cell>
          <cell r="K2588">
            <v>249908.99</v>
          </cell>
          <cell r="L2588">
            <v>0</v>
          </cell>
          <cell r="M2588">
            <v>200</v>
          </cell>
          <cell r="N2588">
            <v>0</v>
          </cell>
          <cell r="O2588">
            <v>249908.99</v>
          </cell>
          <cell r="P2588">
            <v>48997.56</v>
          </cell>
          <cell r="Q2588" t="str">
            <v>A</v>
          </cell>
          <cell r="R2588" t="str">
            <v>N</v>
          </cell>
          <cell r="S2588" t="str">
            <v>001400000000000000000008091813</v>
          </cell>
        </row>
        <row r="2590">
          <cell r="A2590">
            <v>39172</v>
          </cell>
          <cell r="B2590" t="str">
            <v>2001-06-02-08.39.04.892836</v>
          </cell>
          <cell r="C2590" t="str">
            <v>2001-06-02-08.39.04.892836</v>
          </cell>
          <cell r="D2590" t="str">
            <v>ขาย</v>
          </cell>
          <cell r="E2590" t="str">
            <v>66299311214</v>
          </cell>
          <cell r="F2590" t="b">
            <v>0</v>
          </cell>
          <cell r="G2590" t="str">
            <v>เจะนิ เจะนิ</v>
          </cell>
          <cell r="H2590" t="str">
            <v>1999120118571756</v>
          </cell>
          <cell r="I2590" t="str">
            <v>99</v>
          </cell>
          <cell r="J2590">
            <v>421000</v>
          </cell>
          <cell r="K2590">
            <v>421000</v>
          </cell>
          <cell r="L2590">
            <v>0</v>
          </cell>
          <cell r="M2590">
            <v>36160</v>
          </cell>
          <cell r="N2590">
            <v>0</v>
          </cell>
          <cell r="O2590">
            <v>421000</v>
          </cell>
          <cell r="P2590">
            <v>1063632.05</v>
          </cell>
          <cell r="Q2590" t="str">
            <v>A</v>
          </cell>
          <cell r="R2590" t="str">
            <v>N</v>
          </cell>
          <cell r="S2590" t="str">
            <v>001400000000000000000003620838</v>
          </cell>
        </row>
        <row r="2591">
          <cell r="A2591">
            <v>39172</v>
          </cell>
          <cell r="B2591" t="str">
            <v>2000-04-06-19.09.42.890316</v>
          </cell>
          <cell r="C2591" t="str">
            <v>2000-04-06-19.09.42.890316</v>
          </cell>
          <cell r="D2591" t="str">
            <v>ขาย</v>
          </cell>
          <cell r="E2591" t="str">
            <v>66299311222</v>
          </cell>
          <cell r="F2591" t="b">
            <v>0</v>
          </cell>
          <cell r="G2591" t="str">
            <v>สุรินทร์  อับดุลเลาะ</v>
          </cell>
          <cell r="H2591" t="str">
            <v>1998100421008103</v>
          </cell>
          <cell r="I2591" t="str">
            <v>99</v>
          </cell>
          <cell r="J2591">
            <v>176561.82</v>
          </cell>
          <cell r="K2591">
            <v>176561.82</v>
          </cell>
          <cell r="L2591">
            <v>0</v>
          </cell>
          <cell r="M2591">
            <v>0</v>
          </cell>
          <cell r="N2591">
            <v>0</v>
          </cell>
          <cell r="O2591">
            <v>176561.82</v>
          </cell>
          <cell r="P2591">
            <v>44739.99</v>
          </cell>
          <cell r="Q2591" t="str">
            <v>A</v>
          </cell>
          <cell r="R2591" t="str">
            <v>N</v>
          </cell>
          <cell r="S2591" t="str">
            <v>001400000000000000000000251302</v>
          </cell>
        </row>
        <row r="2592">
          <cell r="A2592">
            <v>39172</v>
          </cell>
          <cell r="B2592" t="str">
            <v>2002-10-06-13.26.21.105535</v>
          </cell>
          <cell r="C2592" t="str">
            <v>2002-10-06-13.26.21.105535</v>
          </cell>
          <cell r="D2592" t="str">
            <v>ขาย</v>
          </cell>
          <cell r="E2592" t="str">
            <v>66599300200</v>
          </cell>
          <cell r="F2592" t="b">
            <v>0</v>
          </cell>
          <cell r="G2592" t="str">
            <v>พัฒนา ทัตพงษ์ศรีธร</v>
          </cell>
          <cell r="H2592" t="str">
            <v>1998100421008364</v>
          </cell>
          <cell r="I2592" t="str">
            <v>99</v>
          </cell>
          <cell r="J2592">
            <v>1398991.83</v>
          </cell>
          <cell r="K2592">
            <v>1062809.9099999999</v>
          </cell>
          <cell r="L2592">
            <v>0</v>
          </cell>
          <cell r="M2592">
            <v>0</v>
          </cell>
          <cell r="N2592">
            <v>0</v>
          </cell>
          <cell r="O2592">
            <v>1062809.9099999999</v>
          </cell>
          <cell r="P2592">
            <v>1214794.4099999999</v>
          </cell>
          <cell r="Q2592" t="str">
            <v>A</v>
          </cell>
          <cell r="R2592" t="str">
            <v>Y</v>
          </cell>
          <cell r="S2592" t="str">
            <v>001400000000000000000003614663</v>
          </cell>
        </row>
        <row r="2593">
          <cell r="A2593">
            <v>39172</v>
          </cell>
          <cell r="B2593" t="str">
            <v>2001-06-02-08.58.16.078196</v>
          </cell>
          <cell r="C2593" t="str">
            <v>2001-06-02-08.58.16.078196</v>
          </cell>
          <cell r="D2593" t="str">
            <v>ขาย</v>
          </cell>
          <cell r="E2593" t="str">
            <v>66599310782</v>
          </cell>
          <cell r="F2593" t="b">
            <v>0</v>
          </cell>
          <cell r="G2593" t="str">
            <v>บุปผา นิตยา</v>
          </cell>
          <cell r="H2593" t="str">
            <v>1998081415450348</v>
          </cell>
          <cell r="I2593" t="str">
            <v>99</v>
          </cell>
          <cell r="J2593">
            <v>459989.93</v>
          </cell>
          <cell r="K2593">
            <v>338852.72</v>
          </cell>
          <cell r="L2593">
            <v>0</v>
          </cell>
          <cell r="M2593">
            <v>0</v>
          </cell>
          <cell r="N2593">
            <v>0</v>
          </cell>
          <cell r="O2593">
            <v>338852.72</v>
          </cell>
          <cell r="P2593">
            <v>364007.82</v>
          </cell>
          <cell r="Q2593" t="str">
            <v>A</v>
          </cell>
          <cell r="R2593" t="str">
            <v>N</v>
          </cell>
          <cell r="S2593" t="str">
            <v>001400000000000000000003649842</v>
          </cell>
        </row>
        <row r="2594">
          <cell r="A2594">
            <v>39172</v>
          </cell>
          <cell r="B2594" t="str">
            <v>2001-06-02-08.54.07.151728</v>
          </cell>
          <cell r="C2594" t="str">
            <v>2001-06-02-08.54.07.151728</v>
          </cell>
          <cell r="D2594" t="str">
            <v>ขาย</v>
          </cell>
          <cell r="E2594" t="str">
            <v>66599310863</v>
          </cell>
          <cell r="F2594" t="b">
            <v>0</v>
          </cell>
          <cell r="G2594" t="str">
            <v>สวัสดิ์ จิมขุนทด</v>
          </cell>
          <cell r="H2594" t="str">
            <v>1998100421008696</v>
          </cell>
          <cell r="I2594" t="str">
            <v>99</v>
          </cell>
          <cell r="J2594">
            <v>154421.18</v>
          </cell>
          <cell r="K2594">
            <v>134573.5</v>
          </cell>
          <cell r="L2594">
            <v>0</v>
          </cell>
          <cell r="M2594">
            <v>3860</v>
          </cell>
          <cell r="N2594">
            <v>0</v>
          </cell>
          <cell r="O2594">
            <v>134573.5</v>
          </cell>
          <cell r="P2594">
            <v>143268.13</v>
          </cell>
          <cell r="Q2594" t="str">
            <v>A</v>
          </cell>
          <cell r="R2594" t="str">
            <v>N</v>
          </cell>
          <cell r="S2594" t="str">
            <v>001400000000000000000003633422</v>
          </cell>
        </row>
        <row r="2595">
          <cell r="A2595">
            <v>39172</v>
          </cell>
          <cell r="B2595" t="str">
            <v>2001-06-02-08.54.04.748445</v>
          </cell>
          <cell r="C2595" t="str">
            <v>2001-06-02-08.54.04.748445</v>
          </cell>
          <cell r="D2595" t="str">
            <v>ขาย</v>
          </cell>
          <cell r="E2595" t="str">
            <v>66599311534</v>
          </cell>
          <cell r="F2595" t="b">
            <v>0</v>
          </cell>
          <cell r="G2595" t="str">
            <v>วัลชลี  โตประดิษฐ์</v>
          </cell>
          <cell r="H2595" t="str">
            <v>2003080205230122</v>
          </cell>
          <cell r="I2595" t="str">
            <v>99</v>
          </cell>
          <cell r="J2595">
            <v>102550.47</v>
          </cell>
          <cell r="K2595">
            <v>92270.56</v>
          </cell>
          <cell r="L2595">
            <v>0</v>
          </cell>
          <cell r="M2595">
            <v>2565</v>
          </cell>
          <cell r="N2595">
            <v>0</v>
          </cell>
          <cell r="O2595">
            <v>92270.56</v>
          </cell>
          <cell r="P2595">
            <v>83616.039999999994</v>
          </cell>
          <cell r="Q2595" t="str">
            <v>A</v>
          </cell>
          <cell r="R2595" t="str">
            <v>N</v>
          </cell>
          <cell r="S2595" t="str">
            <v>001400000000000000000003633135</v>
          </cell>
        </row>
        <row r="2596">
          <cell r="A2596">
            <v>39172</v>
          </cell>
          <cell r="B2596" t="str">
            <v>2000-04-08-12.29.23.761080</v>
          </cell>
          <cell r="C2596" t="str">
            <v>2000-04-08-12.29.23.761080</v>
          </cell>
          <cell r="D2596" t="str">
            <v>ขาย</v>
          </cell>
          <cell r="E2596" t="str">
            <v>66599311542</v>
          </cell>
          <cell r="F2596" t="b">
            <v>0</v>
          </cell>
          <cell r="G2596" t="str">
            <v>ชวัลรัตน์ ทองสุวรรณ</v>
          </cell>
          <cell r="H2596" t="str">
            <v>1998081415423963</v>
          </cell>
          <cell r="I2596" t="str">
            <v>99</v>
          </cell>
          <cell r="J2596">
            <v>412822.3</v>
          </cell>
          <cell r="K2596">
            <v>360586.65</v>
          </cell>
          <cell r="L2596">
            <v>0</v>
          </cell>
          <cell r="M2596">
            <v>10320</v>
          </cell>
          <cell r="N2596">
            <v>0</v>
          </cell>
          <cell r="O2596">
            <v>360586.65</v>
          </cell>
          <cell r="P2596">
            <v>251496.81</v>
          </cell>
          <cell r="Q2596" t="str">
            <v>A</v>
          </cell>
          <cell r="R2596" t="str">
            <v>Y</v>
          </cell>
          <cell r="S2596" t="str">
            <v>001400000000000000000000519416</v>
          </cell>
        </row>
        <row r="2597">
          <cell r="A2597">
            <v>39172</v>
          </cell>
          <cell r="B2597" t="str">
            <v>2004-09-24-23.18.00.097168</v>
          </cell>
          <cell r="C2597" t="str">
            <v>2004-09-24-23.18.00.097168</v>
          </cell>
          <cell r="D2597" t="str">
            <v>ขาย</v>
          </cell>
          <cell r="E2597" t="str">
            <v>66599311720</v>
          </cell>
          <cell r="F2597" t="b">
            <v>0</v>
          </cell>
          <cell r="G2597" t="str">
            <v>นพพร บุญวิจิตร์</v>
          </cell>
          <cell r="H2597" t="str">
            <v>2000120118122192</v>
          </cell>
          <cell r="I2597" t="str">
            <v>99</v>
          </cell>
          <cell r="J2597">
            <v>143689.07999999999</v>
          </cell>
          <cell r="K2597">
            <v>83643.360000000001</v>
          </cell>
          <cell r="L2597">
            <v>0</v>
          </cell>
          <cell r="M2597">
            <v>0</v>
          </cell>
          <cell r="N2597">
            <v>0</v>
          </cell>
          <cell r="O2597">
            <v>83643.360000000001</v>
          </cell>
          <cell r="P2597">
            <v>80801.259999999995</v>
          </cell>
          <cell r="Q2597" t="str">
            <v>A</v>
          </cell>
          <cell r="R2597" t="str">
            <v>Y</v>
          </cell>
          <cell r="S2597" t="str">
            <v>001400000000000000000008462147</v>
          </cell>
        </row>
        <row r="2598">
          <cell r="A2598">
            <v>39172</v>
          </cell>
          <cell r="B2598" t="str">
            <v>2001-06-02-08.54.05.451728</v>
          </cell>
          <cell r="C2598" t="str">
            <v>2001-06-02-08.54.05.451728</v>
          </cell>
          <cell r="D2598" t="str">
            <v>ไม่ขาย</v>
          </cell>
          <cell r="E2598" t="str">
            <v>66599311875</v>
          </cell>
          <cell r="F2598" t="b">
            <v>0</v>
          </cell>
          <cell r="G2598" t="str">
            <v>ชลิดา ปิหึน</v>
          </cell>
          <cell r="H2598" t="str">
            <v>1998100421008579</v>
          </cell>
          <cell r="I2598" t="str">
            <v>99</v>
          </cell>
          <cell r="J2598">
            <v>66467.48</v>
          </cell>
          <cell r="K2598">
            <v>48767.48</v>
          </cell>
          <cell r="L2598">
            <v>0</v>
          </cell>
          <cell r="M2598">
            <v>0</v>
          </cell>
          <cell r="N2598">
            <v>0</v>
          </cell>
          <cell r="O2598">
            <v>48767.48</v>
          </cell>
          <cell r="P2598">
            <v>21971.79</v>
          </cell>
          <cell r="Q2598" t="str">
            <v>A</v>
          </cell>
          <cell r="R2598" t="str">
            <v>N</v>
          </cell>
          <cell r="S2598" t="str">
            <v>001400000000000000000003632844</v>
          </cell>
        </row>
        <row r="2599">
          <cell r="A2599">
            <v>39172</v>
          </cell>
          <cell r="B2599" t="str">
            <v>2003-10-22-03.30.32.207341</v>
          </cell>
          <cell r="C2599" t="str">
            <v>2003-10-22-03.30.32.207341</v>
          </cell>
          <cell r="D2599" t="str">
            <v>ขาย</v>
          </cell>
          <cell r="E2599" t="str">
            <v>66599311914</v>
          </cell>
          <cell r="F2599" t="b">
            <v>0</v>
          </cell>
          <cell r="G2599" t="str">
            <v>กาญจนา มุสิกะ,สมเกียรติ มุสิกะ</v>
          </cell>
          <cell r="H2599" t="str">
            <v>1998100421008536</v>
          </cell>
          <cell r="I2599" t="str">
            <v>99</v>
          </cell>
          <cell r="J2599">
            <v>193090.62</v>
          </cell>
          <cell r="K2599">
            <v>175290.62</v>
          </cell>
          <cell r="L2599">
            <v>0</v>
          </cell>
          <cell r="M2599">
            <v>0</v>
          </cell>
          <cell r="N2599">
            <v>0</v>
          </cell>
          <cell r="O2599">
            <v>175290.62</v>
          </cell>
          <cell r="P2599">
            <v>115533.95</v>
          </cell>
          <cell r="Q2599" t="str">
            <v>A</v>
          </cell>
          <cell r="R2599" t="str">
            <v>Y</v>
          </cell>
          <cell r="S2599" t="str">
            <v>001400000000000000000003649292</v>
          </cell>
        </row>
        <row r="2601">
          <cell r="A2601">
            <v>39172</v>
          </cell>
          <cell r="B2601" t="str">
            <v>2003-02-24-01.14.47.430815</v>
          </cell>
          <cell r="C2601" t="str">
            <v>2003-02-24-01.14.47.430815</v>
          </cell>
          <cell r="D2601" t="str">
            <v>ขาย</v>
          </cell>
          <cell r="E2601" t="str">
            <v>66699030349</v>
          </cell>
          <cell r="F2601" t="b">
            <v>0</v>
          </cell>
          <cell r="G2601" t="str">
            <v>จัดสันต์ มันสันเทียะ</v>
          </cell>
          <cell r="H2601" t="str">
            <v>2001050316310200</v>
          </cell>
          <cell r="I2601" t="str">
            <v>99</v>
          </cell>
          <cell r="J2601">
            <v>2113655.73</v>
          </cell>
          <cell r="K2601">
            <v>988819.89</v>
          </cell>
          <cell r="L2601">
            <v>0</v>
          </cell>
          <cell r="M2601">
            <v>0</v>
          </cell>
          <cell r="N2601">
            <v>0</v>
          </cell>
          <cell r="O2601">
            <v>988819.89</v>
          </cell>
          <cell r="P2601">
            <v>2813460.94</v>
          </cell>
          <cell r="Q2601" t="str">
            <v>N</v>
          </cell>
          <cell r="R2601" t="str">
            <v>N</v>
          </cell>
          <cell r="S2601" t="str">
            <v>001400000000000000000003596446</v>
          </cell>
        </row>
        <row r="2602">
          <cell r="A2602">
            <v>39172</v>
          </cell>
          <cell r="B2602" t="str">
            <v>2001-06-02-08.54.22.608751</v>
          </cell>
          <cell r="C2602" t="str">
            <v>2001-06-02-08.54.22.608751</v>
          </cell>
          <cell r="D2602" t="str">
            <v>ขาย</v>
          </cell>
          <cell r="E2602" t="str">
            <v>66831000902</v>
          </cell>
          <cell r="F2602" t="b">
            <v>0</v>
          </cell>
          <cell r="G2602" t="str">
            <v>นายเสวก ถือทอง</v>
          </cell>
          <cell r="H2602" t="str">
            <v>1998100421009440</v>
          </cell>
          <cell r="I2602">
            <v>0</v>
          </cell>
          <cell r="J2602">
            <v>0</v>
          </cell>
          <cell r="K2602">
            <v>0</v>
          </cell>
          <cell r="L2602">
            <v>0</v>
          </cell>
          <cell r="M2602">
            <v>0</v>
          </cell>
          <cell r="N2602">
            <v>0</v>
          </cell>
          <cell r="O2602">
            <v>0</v>
          </cell>
          <cell r="P2602">
            <v>0</v>
          </cell>
          <cell r="Q2602" t="str">
            <v>X</v>
          </cell>
          <cell r="R2602" t="str">
            <v>N</v>
          </cell>
          <cell r="S2602" t="str">
            <v>001400000000000000000003647809</v>
          </cell>
        </row>
        <row r="2603">
          <cell r="A2603">
            <v>39172</v>
          </cell>
          <cell r="B2603" t="str">
            <v>2000-04-11-18.24.49.976544</v>
          </cell>
          <cell r="C2603" t="str">
            <v>2000-04-11-18.24.49.976544</v>
          </cell>
          <cell r="D2603" t="str">
            <v>ขาย</v>
          </cell>
          <cell r="E2603" t="str">
            <v>66899030191</v>
          </cell>
          <cell r="F2603" t="b">
            <v>0</v>
          </cell>
          <cell r="G2603" t="str">
            <v>วิโชติ เกตุชาติ</v>
          </cell>
          <cell r="H2603" t="str">
            <v>1998081416353350</v>
          </cell>
          <cell r="I2603" t="str">
            <v>99</v>
          </cell>
          <cell r="J2603">
            <v>2882508.26</v>
          </cell>
          <cell r="K2603">
            <v>1423428.51</v>
          </cell>
          <cell r="L2603">
            <v>0</v>
          </cell>
          <cell r="M2603">
            <v>0</v>
          </cell>
          <cell r="N2603">
            <v>0</v>
          </cell>
          <cell r="O2603">
            <v>1423428.51</v>
          </cell>
          <cell r="P2603">
            <v>4681135.0599999996</v>
          </cell>
          <cell r="Q2603" t="str">
            <v>A</v>
          </cell>
          <cell r="R2603" t="str">
            <v>Y</v>
          </cell>
          <cell r="S2603" t="str">
            <v>001400000000000000000000688781</v>
          </cell>
        </row>
        <row r="2604">
          <cell r="A2604">
            <v>39172</v>
          </cell>
          <cell r="B2604" t="str">
            <v>2000-04-20-18.58.19.061573</v>
          </cell>
          <cell r="C2604" t="str">
            <v>2000-04-20-18.58.19.061573</v>
          </cell>
          <cell r="D2604" t="str">
            <v>ขาย</v>
          </cell>
          <cell r="E2604" t="str">
            <v>66899030256</v>
          </cell>
          <cell r="F2604" t="b">
            <v>0</v>
          </cell>
          <cell r="G2604" t="str">
            <v>สมจิตร กาญจันทร์ดี</v>
          </cell>
          <cell r="H2604" t="str">
            <v>1998081416274696</v>
          </cell>
          <cell r="I2604" t="str">
            <v>99</v>
          </cell>
          <cell r="J2604">
            <v>1358999.55</v>
          </cell>
          <cell r="K2604">
            <v>0</v>
          </cell>
          <cell r="L2604">
            <v>0</v>
          </cell>
          <cell r="M2604">
            <v>0</v>
          </cell>
          <cell r="N2604">
            <v>0</v>
          </cell>
          <cell r="O2604">
            <v>0</v>
          </cell>
          <cell r="P2604">
            <v>902313.16</v>
          </cell>
          <cell r="Q2604" t="str">
            <v>A</v>
          </cell>
          <cell r="R2604" t="str">
            <v>Y</v>
          </cell>
          <cell r="S2604" t="str">
            <v>001400000000000000000001398625</v>
          </cell>
        </row>
        <row r="2605">
          <cell r="A2605">
            <v>39172</v>
          </cell>
          <cell r="B2605" t="str">
            <v>2000-04-11-18.24.50.224371</v>
          </cell>
          <cell r="C2605" t="str">
            <v>2000-04-11-18.24.50.224371</v>
          </cell>
          <cell r="D2605" t="str">
            <v>ขาย</v>
          </cell>
          <cell r="E2605" t="str">
            <v>66899300073</v>
          </cell>
          <cell r="F2605" t="b">
            <v>0</v>
          </cell>
          <cell r="G2605" t="str">
            <v>ลำหย๊ะ บิลเต๊ะ</v>
          </cell>
          <cell r="H2605" t="str">
            <v>1998081416274652</v>
          </cell>
          <cell r="I2605" t="str">
            <v>99</v>
          </cell>
          <cell r="J2605">
            <v>217015.98</v>
          </cell>
          <cell r="K2605">
            <v>179698.76</v>
          </cell>
          <cell r="L2605">
            <v>0</v>
          </cell>
          <cell r="M2605">
            <v>0</v>
          </cell>
          <cell r="N2605">
            <v>0</v>
          </cell>
          <cell r="O2605">
            <v>179698.76</v>
          </cell>
          <cell r="P2605">
            <v>330742.08</v>
          </cell>
          <cell r="Q2605" t="str">
            <v>A</v>
          </cell>
          <cell r="R2605" t="str">
            <v>Y</v>
          </cell>
          <cell r="S2605" t="str">
            <v>001400000000000000000000688784</v>
          </cell>
        </row>
        <row r="2606">
          <cell r="A2606">
            <v>39172</v>
          </cell>
          <cell r="B2606" t="str">
            <v>2000-04-20-18.58.19.061573</v>
          </cell>
          <cell r="C2606" t="str">
            <v>2000-04-20-18.58.19.061573</v>
          </cell>
          <cell r="D2606" t="str">
            <v>ขาย</v>
          </cell>
          <cell r="E2606" t="str">
            <v>66899310173</v>
          </cell>
          <cell r="F2606" t="b">
            <v>0</v>
          </cell>
          <cell r="G2606" t="str">
            <v>สมจิตร กาญจันทร์ดี</v>
          </cell>
          <cell r="H2606" t="str">
            <v>1998081416274696</v>
          </cell>
          <cell r="I2606" t="str">
            <v>99</v>
          </cell>
          <cell r="J2606">
            <v>528985.64</v>
          </cell>
          <cell r="K2606">
            <v>0</v>
          </cell>
          <cell r="L2606">
            <v>0</v>
          </cell>
          <cell r="M2606">
            <v>0</v>
          </cell>
          <cell r="N2606">
            <v>0</v>
          </cell>
          <cell r="O2606">
            <v>0</v>
          </cell>
          <cell r="P2606">
            <v>320051.51</v>
          </cell>
          <cell r="Q2606" t="str">
            <v>A</v>
          </cell>
          <cell r="R2606" t="str">
            <v>Y</v>
          </cell>
          <cell r="S2606" t="str">
            <v>001400000000000000000001398625</v>
          </cell>
        </row>
        <row r="2607">
          <cell r="A2607">
            <v>39172</v>
          </cell>
          <cell r="B2607" t="str">
            <v>2000-04-20-18.58.19.061573</v>
          </cell>
          <cell r="C2607" t="str">
            <v>2000-04-20-18.58.19.061573</v>
          </cell>
          <cell r="D2607" t="str">
            <v>ขาย</v>
          </cell>
          <cell r="E2607" t="str">
            <v>66899310181</v>
          </cell>
          <cell r="F2607" t="b">
            <v>0</v>
          </cell>
          <cell r="G2607" t="str">
            <v>สมจิตร กาญจันทร์ดี</v>
          </cell>
          <cell r="H2607" t="str">
            <v>1998081416274696</v>
          </cell>
          <cell r="I2607" t="str">
            <v>99</v>
          </cell>
          <cell r="J2607">
            <v>578888.62</v>
          </cell>
          <cell r="K2607">
            <v>0</v>
          </cell>
          <cell r="L2607">
            <v>0</v>
          </cell>
          <cell r="M2607">
            <v>0</v>
          </cell>
          <cell r="N2607">
            <v>0</v>
          </cell>
          <cell r="O2607">
            <v>0</v>
          </cell>
          <cell r="P2607">
            <v>388068.3</v>
          </cell>
          <cell r="Q2607" t="str">
            <v>A</v>
          </cell>
          <cell r="R2607" t="str">
            <v>Y</v>
          </cell>
          <cell r="S2607" t="str">
            <v>001400000000000000000001398625</v>
          </cell>
        </row>
        <row r="2608">
          <cell r="A2608">
            <v>39172</v>
          </cell>
          <cell r="B2608" t="str">
            <v>2001-06-02-08.54.22.608751</v>
          </cell>
          <cell r="C2608" t="str">
            <v>2001-06-02-08.54.22.608751</v>
          </cell>
          <cell r="D2608" t="str">
            <v>ขาย</v>
          </cell>
          <cell r="E2608" t="str">
            <v>66899310309</v>
          </cell>
          <cell r="F2608" t="b">
            <v>0</v>
          </cell>
          <cell r="G2608" t="str">
            <v>นาย เสวก ถือทอง</v>
          </cell>
          <cell r="H2608" t="str">
            <v>2005040122080106</v>
          </cell>
          <cell r="I2608" t="str">
            <v>99</v>
          </cell>
          <cell r="J2608">
            <v>113511.91</v>
          </cell>
          <cell r="K2608">
            <v>113511.91</v>
          </cell>
          <cell r="L2608">
            <v>0</v>
          </cell>
          <cell r="M2608">
            <v>200</v>
          </cell>
          <cell r="N2608">
            <v>0</v>
          </cell>
          <cell r="O2608">
            <v>113511.91</v>
          </cell>
          <cell r="P2608">
            <v>90835.16</v>
          </cell>
          <cell r="Q2608" t="str">
            <v>A</v>
          </cell>
          <cell r="R2608" t="str">
            <v>N</v>
          </cell>
          <cell r="S2608" t="str">
            <v>001400000000000000000003647809</v>
          </cell>
        </row>
        <row r="2609">
          <cell r="A2609">
            <v>39172</v>
          </cell>
          <cell r="B2609" t="str">
            <v>2001-06-02-08.54.24.692299</v>
          </cell>
          <cell r="C2609" t="str">
            <v>2001-06-02-08.54.24.692299</v>
          </cell>
          <cell r="D2609" t="str">
            <v>ขาย</v>
          </cell>
          <cell r="E2609" t="str">
            <v>66999310316</v>
          </cell>
          <cell r="F2609" t="b">
            <v>0</v>
          </cell>
          <cell r="G2609" t="str">
            <v>สมทรง เผือดผ่อง</v>
          </cell>
          <cell r="H2609" t="str">
            <v>2001080219150262</v>
          </cell>
          <cell r="I2609" t="str">
            <v>99</v>
          </cell>
          <cell r="J2609">
            <v>536895.44999999995</v>
          </cell>
          <cell r="K2609">
            <v>112279.38</v>
          </cell>
          <cell r="L2609">
            <v>0</v>
          </cell>
          <cell r="M2609">
            <v>0</v>
          </cell>
          <cell r="N2609">
            <v>1536.52</v>
          </cell>
          <cell r="O2609">
            <v>112279.38</v>
          </cell>
          <cell r="P2609">
            <v>343535.93</v>
          </cell>
          <cell r="Q2609" t="str">
            <v>A</v>
          </cell>
          <cell r="R2609" t="str">
            <v>N</v>
          </cell>
          <cell r="S2609" t="str">
            <v>001400000000000000000003630968</v>
          </cell>
        </row>
        <row r="2611">
          <cell r="A2611">
            <v>39172</v>
          </cell>
          <cell r="B2611" t="str">
            <v>2002-04-07-16.30.02.842522</v>
          </cell>
          <cell r="C2611" t="str">
            <v>2002-04-07-16.30.02.842522</v>
          </cell>
          <cell r="D2611" t="str">
            <v>ขาย</v>
          </cell>
          <cell r="E2611" t="str">
            <v>67003002137</v>
          </cell>
          <cell r="F2611" t="b">
            <v>0</v>
          </cell>
          <cell r="G2611" t="str">
            <v>วี ที ซี โพลีแซด</v>
          </cell>
          <cell r="H2611" t="str">
            <v>2005011218320451</v>
          </cell>
          <cell r="I2611" t="str">
            <v>03</v>
          </cell>
          <cell r="J2611">
            <v>0</v>
          </cell>
          <cell r="K2611">
            <v>0</v>
          </cell>
          <cell r="L2611">
            <v>0</v>
          </cell>
          <cell r="M2611">
            <v>0</v>
          </cell>
          <cell r="N2611">
            <v>0</v>
          </cell>
          <cell r="O2611">
            <v>0</v>
          </cell>
          <cell r="P2611">
            <v>0</v>
          </cell>
          <cell r="Q2611" t="str">
            <v>A</v>
          </cell>
          <cell r="R2611" t="str">
            <v>Y</v>
          </cell>
          <cell r="S2611" t="str">
            <v>001400000000000000000003955150</v>
          </cell>
        </row>
        <row r="2612">
          <cell r="A2612">
            <v>39172</v>
          </cell>
          <cell r="B2612" t="str">
            <v>2001-06-24-04.14.55.260917</v>
          </cell>
          <cell r="C2612" t="str">
            <v>2001-06-24-04.14.55.260917</v>
          </cell>
          <cell r="D2612" t="str">
            <v>ขาย</v>
          </cell>
          <cell r="E2612" t="str">
            <v>67099030047</v>
          </cell>
          <cell r="F2612" t="b">
            <v>0</v>
          </cell>
          <cell r="G2612" t="str">
            <v>วิรัตน์ เทพดลไชย</v>
          </cell>
          <cell r="H2612" t="str">
            <v>2001041813301600</v>
          </cell>
          <cell r="I2612" t="str">
            <v>99</v>
          </cell>
          <cell r="J2612">
            <v>2032313.06</v>
          </cell>
          <cell r="K2612">
            <v>1735423.92</v>
          </cell>
          <cell r="L2612">
            <v>0</v>
          </cell>
          <cell r="M2612">
            <v>0</v>
          </cell>
          <cell r="N2612">
            <v>0</v>
          </cell>
          <cell r="O2612">
            <v>1735423.92</v>
          </cell>
          <cell r="P2612">
            <v>2742283.41</v>
          </cell>
          <cell r="Q2612" t="str">
            <v>A</v>
          </cell>
          <cell r="R2612" t="str">
            <v>Y</v>
          </cell>
          <cell r="S2612" t="str">
            <v>001400000000000000000002951042</v>
          </cell>
        </row>
        <row r="2613">
          <cell r="A2613">
            <v>39172</v>
          </cell>
          <cell r="B2613" t="str">
            <v>2002-04-07-16.30.02.842522</v>
          </cell>
          <cell r="C2613" t="str">
            <v>2002-04-07-16.30.02.842522</v>
          </cell>
          <cell r="D2613" t="str">
            <v>ขาย</v>
          </cell>
          <cell r="E2613" t="str">
            <v>67099030055</v>
          </cell>
          <cell r="F2613" t="b">
            <v>0</v>
          </cell>
          <cell r="G2613" t="str">
            <v>วี ที ซี โพลีแซด</v>
          </cell>
          <cell r="H2613" t="str">
            <v>2005011218320451</v>
          </cell>
          <cell r="I2613" t="str">
            <v>99</v>
          </cell>
          <cell r="J2613">
            <v>3900745.66</v>
          </cell>
          <cell r="K2613">
            <v>3147230.74</v>
          </cell>
          <cell r="L2613">
            <v>0</v>
          </cell>
          <cell r="M2613">
            <v>0</v>
          </cell>
          <cell r="N2613">
            <v>0</v>
          </cell>
          <cell r="O2613">
            <v>3147230.74</v>
          </cell>
          <cell r="P2613">
            <v>5213864.99</v>
          </cell>
          <cell r="Q2613" t="str">
            <v>A</v>
          </cell>
          <cell r="R2613" t="str">
            <v>Y</v>
          </cell>
          <cell r="S2613" t="str">
            <v>001400000000000000000003955150</v>
          </cell>
        </row>
        <row r="2614">
          <cell r="A2614">
            <v>39172</v>
          </cell>
          <cell r="B2614" t="str">
            <v>2002-04-07-16.30.02.842522</v>
          </cell>
          <cell r="C2614" t="str">
            <v>2002-04-07-16.30.02.842522</v>
          </cell>
          <cell r="D2614" t="str">
            <v>ขาย</v>
          </cell>
          <cell r="E2614" t="str">
            <v>67099030102</v>
          </cell>
          <cell r="F2614" t="b">
            <v>0</v>
          </cell>
          <cell r="G2614" t="str">
            <v>วี ที ซี โพลีแซด</v>
          </cell>
          <cell r="H2614" t="str">
            <v>2005011218320451</v>
          </cell>
          <cell r="I2614" t="str">
            <v>99</v>
          </cell>
          <cell r="J2614">
            <v>4151883.32</v>
          </cell>
          <cell r="K2614">
            <v>3545848.29</v>
          </cell>
          <cell r="L2614">
            <v>0</v>
          </cell>
          <cell r="M2614">
            <v>0</v>
          </cell>
          <cell r="N2614">
            <v>0</v>
          </cell>
          <cell r="O2614">
            <v>3545848.29</v>
          </cell>
          <cell r="P2614">
            <v>6736843.2000000002</v>
          </cell>
          <cell r="Q2614" t="str">
            <v>A</v>
          </cell>
          <cell r="R2614" t="str">
            <v>Y</v>
          </cell>
          <cell r="S2614" t="str">
            <v>001400000000000000000003955150</v>
          </cell>
        </row>
        <row r="2615">
          <cell r="A2615">
            <v>39172</v>
          </cell>
          <cell r="B2615" t="str">
            <v>2001-06-24-04.14.55.260917</v>
          </cell>
          <cell r="C2615" t="str">
            <v>2001-06-24-04.14.55.260917</v>
          </cell>
          <cell r="D2615" t="str">
            <v>ขาย</v>
          </cell>
          <cell r="E2615" t="str">
            <v>67099300057</v>
          </cell>
          <cell r="F2615" t="b">
            <v>0</v>
          </cell>
          <cell r="G2615" t="str">
            <v>วิรัตน์ เทพดลไชย</v>
          </cell>
          <cell r="H2615" t="str">
            <v>2001041813301600</v>
          </cell>
          <cell r="I2615" t="str">
            <v>99</v>
          </cell>
          <cell r="J2615">
            <v>8142249.9199999999</v>
          </cell>
          <cell r="K2615">
            <v>6271756.6600000001</v>
          </cell>
          <cell r="L2615">
            <v>0</v>
          </cell>
          <cell r="M2615">
            <v>0</v>
          </cell>
          <cell r="N2615">
            <v>0</v>
          </cell>
          <cell r="O2615">
            <v>6271756.6600000001</v>
          </cell>
          <cell r="P2615">
            <v>10386127.6</v>
          </cell>
          <cell r="Q2615" t="str">
            <v>A</v>
          </cell>
          <cell r="R2615" t="str">
            <v>Y</v>
          </cell>
          <cell r="S2615" t="str">
            <v>001400000000000000000002951042</v>
          </cell>
        </row>
        <row r="2616">
          <cell r="A2616">
            <v>39172</v>
          </cell>
          <cell r="B2616" t="str">
            <v>2001-06-24-04.14.55.260917</v>
          </cell>
          <cell r="C2616" t="str">
            <v>2001-06-24-04.14.55.260917</v>
          </cell>
          <cell r="D2616" t="str">
            <v>ขาย</v>
          </cell>
          <cell r="E2616" t="str">
            <v>67099300065</v>
          </cell>
          <cell r="F2616" t="b">
            <v>0</v>
          </cell>
          <cell r="G2616" t="str">
            <v>วิรัตน์ เทพดลไชย</v>
          </cell>
          <cell r="H2616" t="str">
            <v>2001041813301600</v>
          </cell>
          <cell r="I2616" t="str">
            <v>99</v>
          </cell>
          <cell r="J2616">
            <v>8144058.1200000001</v>
          </cell>
          <cell r="K2616">
            <v>6286000</v>
          </cell>
          <cell r="L2616">
            <v>0</v>
          </cell>
          <cell r="M2616">
            <v>0</v>
          </cell>
          <cell r="N2616">
            <v>0</v>
          </cell>
          <cell r="O2616">
            <v>6286000</v>
          </cell>
          <cell r="P2616">
            <v>10395007.82</v>
          </cell>
          <cell r="Q2616" t="str">
            <v>A</v>
          </cell>
          <cell r="R2616" t="str">
            <v>Y</v>
          </cell>
          <cell r="S2616" t="str">
            <v>001400000000000000000002951042</v>
          </cell>
        </row>
        <row r="2617">
          <cell r="A2617">
            <v>39172</v>
          </cell>
          <cell r="B2617" t="str">
            <v>2002-04-07-16.30.02.842522</v>
          </cell>
          <cell r="C2617" t="str">
            <v>2002-04-07-16.30.02.842522</v>
          </cell>
          <cell r="D2617" t="str">
            <v>ขาย</v>
          </cell>
          <cell r="E2617" t="str">
            <v>67099300099</v>
          </cell>
          <cell r="F2617" t="b">
            <v>0</v>
          </cell>
          <cell r="G2617" t="str">
            <v>วี ที ซี โพลีแซด</v>
          </cell>
          <cell r="H2617" t="str">
            <v>2005011218320451</v>
          </cell>
          <cell r="I2617" t="str">
            <v>99</v>
          </cell>
          <cell r="J2617">
            <v>2504360.62</v>
          </cell>
          <cell r="K2617">
            <v>1932566.96</v>
          </cell>
          <cell r="L2617">
            <v>0</v>
          </cell>
          <cell r="M2617">
            <v>0</v>
          </cell>
          <cell r="N2617">
            <v>0</v>
          </cell>
          <cell r="O2617">
            <v>1932566.96</v>
          </cell>
          <cell r="P2617">
            <v>3177846.47</v>
          </cell>
          <cell r="Q2617" t="str">
            <v>A</v>
          </cell>
          <cell r="R2617" t="str">
            <v>Y</v>
          </cell>
          <cell r="S2617" t="str">
            <v>001400000000000000000003955150</v>
          </cell>
        </row>
        <row r="2618">
          <cell r="A2618">
            <v>39172</v>
          </cell>
          <cell r="B2618" t="str">
            <v>2002-04-07-16.30.02.842522</v>
          </cell>
          <cell r="C2618" t="str">
            <v>2002-04-07-16.30.02.842522</v>
          </cell>
          <cell r="D2618" t="str">
            <v>ขาย</v>
          </cell>
          <cell r="E2618" t="str">
            <v>67099320011</v>
          </cell>
          <cell r="F2618" t="b">
            <v>0</v>
          </cell>
          <cell r="G2618" t="str">
            <v>วี ที ซี โพลีแซด</v>
          </cell>
          <cell r="H2618" t="str">
            <v>2005011218320451</v>
          </cell>
          <cell r="I2618" t="str">
            <v>99</v>
          </cell>
          <cell r="J2618">
            <v>3122333.47</v>
          </cell>
          <cell r="K2618">
            <v>2416000</v>
          </cell>
          <cell r="L2618">
            <v>0</v>
          </cell>
          <cell r="M2618">
            <v>0</v>
          </cell>
          <cell r="N2618">
            <v>0</v>
          </cell>
          <cell r="O2618">
            <v>2416000</v>
          </cell>
          <cell r="P2618">
            <v>3872198.22</v>
          </cell>
          <cell r="Q2618" t="str">
            <v>A</v>
          </cell>
          <cell r="R2618" t="str">
            <v>Y</v>
          </cell>
          <cell r="S2618" t="str">
            <v>001400000000000000000003955150</v>
          </cell>
        </row>
        <row r="2619">
          <cell r="A2619">
            <v>39172</v>
          </cell>
          <cell r="B2619" t="str">
            <v>2002-10-16-06.54.40.540638</v>
          </cell>
          <cell r="C2619" t="str">
            <v>2002-10-16-06.54.40.540638</v>
          </cell>
          <cell r="D2619" t="str">
            <v>ขาย</v>
          </cell>
          <cell r="E2619" t="str">
            <v>67403001858</v>
          </cell>
          <cell r="F2619" t="b">
            <v>0</v>
          </cell>
          <cell r="G2619" t="str">
            <v>ต.ทองอ๊อกซิเย่น์</v>
          </cell>
          <cell r="H2619" t="str">
            <v>2000010114441954</v>
          </cell>
          <cell r="I2619" t="str">
            <v>03</v>
          </cell>
          <cell r="J2619">
            <v>0</v>
          </cell>
          <cell r="K2619">
            <v>0</v>
          </cell>
          <cell r="L2619">
            <v>0</v>
          </cell>
          <cell r="M2619">
            <v>0</v>
          </cell>
          <cell r="N2619">
            <v>0</v>
          </cell>
          <cell r="O2619">
            <v>0</v>
          </cell>
          <cell r="P2619">
            <v>0</v>
          </cell>
          <cell r="Q2619" t="str">
            <v>A</v>
          </cell>
          <cell r="R2619" t="str">
            <v>N</v>
          </cell>
          <cell r="S2619" t="str">
            <v>001400000000000000000004122558</v>
          </cell>
        </row>
        <row r="2620">
          <cell r="A2620">
            <v>39172</v>
          </cell>
          <cell r="B2620" t="str">
            <v>2002-10-16-06.54.40.540638</v>
          </cell>
          <cell r="C2620" t="str">
            <v>2002-10-16-06.54.40.540638</v>
          </cell>
          <cell r="D2620" t="str">
            <v>ขาย</v>
          </cell>
          <cell r="E2620" t="str">
            <v>67430000753</v>
          </cell>
          <cell r="F2620" t="b">
            <v>0</v>
          </cell>
          <cell r="G2620" t="str">
            <v>ต.ทองอ๊อกซิเย่น์</v>
          </cell>
          <cell r="H2620" t="str">
            <v>2000010114441954</v>
          </cell>
          <cell r="I2620" t="str">
            <v>30</v>
          </cell>
          <cell r="J2620">
            <v>1033165.59</v>
          </cell>
          <cell r="K2620">
            <v>934533.2</v>
          </cell>
          <cell r="L2620">
            <v>0</v>
          </cell>
          <cell r="M2620">
            <v>0</v>
          </cell>
          <cell r="N2620">
            <v>1309.68</v>
          </cell>
          <cell r="O2620">
            <v>934533.2</v>
          </cell>
          <cell r="P2620">
            <v>309641.96000000002</v>
          </cell>
          <cell r="Q2620" t="str">
            <v>A</v>
          </cell>
          <cell r="R2620" t="str">
            <v>N</v>
          </cell>
          <cell r="S2620" t="str">
            <v>001400000000000000000004122558</v>
          </cell>
        </row>
        <row r="2621">
          <cell r="A2621">
            <v>39172</v>
          </cell>
          <cell r="B2621" t="str">
            <v>2002-10-16-06.54.40.540638</v>
          </cell>
          <cell r="C2621" t="str">
            <v>2002-10-16-06.54.40.540638</v>
          </cell>
          <cell r="D2621" t="str">
            <v>ขาย</v>
          </cell>
          <cell r="E2621" t="str">
            <v>67460000066</v>
          </cell>
          <cell r="F2621" t="b">
            <v>0</v>
          </cell>
          <cell r="G2621" t="str">
            <v>ต.ทองอ๊อกซิเย่น์</v>
          </cell>
          <cell r="H2621" t="str">
            <v>2000010114441954</v>
          </cell>
          <cell r="I2621" t="str">
            <v>60</v>
          </cell>
          <cell r="J2621">
            <v>500000</v>
          </cell>
          <cell r="K2621">
            <v>0</v>
          </cell>
          <cell r="L2621">
            <v>0</v>
          </cell>
          <cell r="M2621">
            <v>0</v>
          </cell>
          <cell r="N2621">
            <v>0</v>
          </cell>
          <cell r="O2621">
            <v>0</v>
          </cell>
          <cell r="P2621">
            <v>0</v>
          </cell>
          <cell r="Q2621" t="str">
            <v>A</v>
          </cell>
          <cell r="R2621" t="str">
            <v>N</v>
          </cell>
          <cell r="S2621" t="str">
            <v>001400000000000000000004122558</v>
          </cell>
        </row>
        <row r="2622">
          <cell r="A2622">
            <v>39172</v>
          </cell>
          <cell r="B2622" t="str">
            <v>2002-11-25-02.57.46.259781</v>
          </cell>
          <cell r="C2622" t="str">
            <v>2002-11-25-02.57.46.259781</v>
          </cell>
          <cell r="D2622" t="str">
            <v>ขาย</v>
          </cell>
          <cell r="E2622" t="str">
            <v>67499030099</v>
          </cell>
          <cell r="F2622" t="b">
            <v>0</v>
          </cell>
          <cell r="G2622" t="str">
            <v>มานิตา รวบรวม</v>
          </cell>
          <cell r="H2622" t="str">
            <v>1998090821454026</v>
          </cell>
          <cell r="I2622" t="str">
            <v>99</v>
          </cell>
          <cell r="J2622">
            <v>380678.56</v>
          </cell>
          <cell r="K2622">
            <v>336613.24</v>
          </cell>
          <cell r="L2622">
            <v>0</v>
          </cell>
          <cell r="M2622">
            <v>0</v>
          </cell>
          <cell r="N2622">
            <v>0</v>
          </cell>
          <cell r="O2622">
            <v>336613.24</v>
          </cell>
          <cell r="P2622">
            <v>435696.35</v>
          </cell>
          <cell r="Q2622" t="str">
            <v>A</v>
          </cell>
          <cell r="R2622" t="str">
            <v>Y</v>
          </cell>
          <cell r="S2622" t="str">
            <v>001400000000000000000003212104</v>
          </cell>
        </row>
        <row r="2623">
          <cell r="A2623">
            <v>39172</v>
          </cell>
          <cell r="B2623" t="str">
            <v>2002-04-28-17.19.06.779935</v>
          </cell>
          <cell r="C2623" t="str">
            <v>2002-04-28-17.19.06.779935</v>
          </cell>
          <cell r="D2623" t="str">
            <v>ขาย</v>
          </cell>
          <cell r="E2623" t="str">
            <v>67499300063</v>
          </cell>
          <cell r="F2623" t="b">
            <v>0</v>
          </cell>
          <cell r="G2623" t="str">
            <v>อานัน ทองแสง</v>
          </cell>
          <cell r="H2623" t="str">
            <v>1998081416485459</v>
          </cell>
          <cell r="I2623" t="str">
            <v>99</v>
          </cell>
          <cell r="J2623">
            <v>266702.44</v>
          </cell>
          <cell r="K2623">
            <v>111000</v>
          </cell>
          <cell r="L2623">
            <v>0</v>
          </cell>
          <cell r="M2623">
            <v>0</v>
          </cell>
          <cell r="N2623">
            <v>0</v>
          </cell>
          <cell r="O2623">
            <v>111000</v>
          </cell>
          <cell r="P2623">
            <v>242252.18</v>
          </cell>
          <cell r="Q2623" t="str">
            <v>A</v>
          </cell>
          <cell r="R2623" t="str">
            <v>Y</v>
          </cell>
          <cell r="S2623" t="str">
            <v>001400000000000000000005151574</v>
          </cell>
        </row>
        <row r="2624">
          <cell r="A2624">
            <v>39172</v>
          </cell>
          <cell r="B2624" t="str">
            <v>2000-04-06-13.35.03.377912</v>
          </cell>
          <cell r="C2624" t="str">
            <v>2000-04-06-13.35.03.377912</v>
          </cell>
          <cell r="D2624" t="str">
            <v>ขาย</v>
          </cell>
          <cell r="E2624" t="str">
            <v>67499300102</v>
          </cell>
          <cell r="F2624" t="b">
            <v>0</v>
          </cell>
          <cell r="G2624" t="str">
            <v>บุญยิ่ง ชินวงศ์จุ้ย</v>
          </cell>
          <cell r="H2624" t="str">
            <v>1998090821454027</v>
          </cell>
          <cell r="I2624" t="str">
            <v>99</v>
          </cell>
          <cell r="J2624">
            <v>2274712.5499999998</v>
          </cell>
          <cell r="K2624">
            <v>1716601.91</v>
          </cell>
          <cell r="L2624">
            <v>0</v>
          </cell>
          <cell r="M2624">
            <v>0</v>
          </cell>
          <cell r="N2624">
            <v>0</v>
          </cell>
          <cell r="O2624">
            <v>1716601.91</v>
          </cell>
          <cell r="P2624">
            <v>2015086.52</v>
          </cell>
          <cell r="Q2624" t="str">
            <v>A</v>
          </cell>
          <cell r="R2624" t="str">
            <v>N</v>
          </cell>
          <cell r="S2624" t="str">
            <v>001400000000000000000000079954</v>
          </cell>
        </row>
        <row r="2625">
          <cell r="A2625">
            <v>39172</v>
          </cell>
          <cell r="B2625" t="str">
            <v>2001-06-02-08.39.15.053657</v>
          </cell>
          <cell r="C2625" t="str">
            <v>2001-06-02-08.39.15.053657</v>
          </cell>
          <cell r="D2625" t="str">
            <v>ขาย</v>
          </cell>
          <cell r="E2625" t="str">
            <v>67499300110</v>
          </cell>
          <cell r="F2625" t="b">
            <v>0</v>
          </cell>
          <cell r="G2625" t="str">
            <v>สำเริง แถลงกิจ</v>
          </cell>
          <cell r="H2625" t="str">
            <v>1998081416485080</v>
          </cell>
          <cell r="I2625" t="str">
            <v>99</v>
          </cell>
          <cell r="J2625">
            <v>328102.40000000002</v>
          </cell>
          <cell r="K2625">
            <v>189564.19</v>
          </cell>
          <cell r="L2625">
            <v>0</v>
          </cell>
          <cell r="M2625">
            <v>0</v>
          </cell>
          <cell r="N2625">
            <v>0</v>
          </cell>
          <cell r="O2625">
            <v>189564.19</v>
          </cell>
          <cell r="P2625">
            <v>286496.84999999998</v>
          </cell>
          <cell r="Q2625" t="str">
            <v>A</v>
          </cell>
          <cell r="R2625" t="str">
            <v>Y</v>
          </cell>
          <cell r="S2625" t="str">
            <v>001400000000000000000003611429</v>
          </cell>
        </row>
        <row r="2626">
          <cell r="A2626">
            <v>39172</v>
          </cell>
          <cell r="B2626" t="str">
            <v>2001-06-02-08.39.15.115409</v>
          </cell>
          <cell r="C2626" t="str">
            <v>2001-06-02-08.39.15.115409</v>
          </cell>
          <cell r="D2626" t="str">
            <v>ขาย</v>
          </cell>
          <cell r="E2626" t="str">
            <v>67499300128</v>
          </cell>
          <cell r="F2626" t="b">
            <v>0</v>
          </cell>
          <cell r="G2626" t="str">
            <v>ปาน พงษ์ภักดีสกุล</v>
          </cell>
          <cell r="H2626" t="str">
            <v>1998081416473863</v>
          </cell>
          <cell r="I2626" t="str">
            <v>99</v>
          </cell>
          <cell r="J2626">
            <v>191280.35</v>
          </cell>
          <cell r="K2626">
            <v>154767.69</v>
          </cell>
          <cell r="L2626">
            <v>0</v>
          </cell>
          <cell r="M2626">
            <v>670</v>
          </cell>
          <cell r="N2626">
            <v>0</v>
          </cell>
          <cell r="O2626">
            <v>154767.69</v>
          </cell>
          <cell r="P2626">
            <v>131271.79999999999</v>
          </cell>
          <cell r="Q2626" t="str">
            <v>A</v>
          </cell>
          <cell r="R2626" t="str">
            <v>Y</v>
          </cell>
          <cell r="S2626" t="str">
            <v>001400000000000000000003612314</v>
          </cell>
        </row>
        <row r="2627">
          <cell r="A2627">
            <v>39172</v>
          </cell>
          <cell r="B2627" t="str">
            <v>2001-06-02-08.58.17.635965</v>
          </cell>
          <cell r="C2627" t="str">
            <v>2001-06-02-08.58.17.635965</v>
          </cell>
          <cell r="D2627" t="str">
            <v>ไม่ขาย</v>
          </cell>
          <cell r="E2627" t="str">
            <v>67499310040</v>
          </cell>
          <cell r="F2627" t="b">
            <v>0</v>
          </cell>
          <cell r="G2627" t="str">
            <v>ฉลอง ขุนแสน</v>
          </cell>
          <cell r="H2627" t="str">
            <v>2000021413050438</v>
          </cell>
          <cell r="I2627" t="str">
            <v>99</v>
          </cell>
          <cell r="J2627">
            <v>254107.17</v>
          </cell>
          <cell r="K2627">
            <v>212515.66</v>
          </cell>
          <cell r="L2627">
            <v>0</v>
          </cell>
          <cell r="M2627">
            <v>782</v>
          </cell>
          <cell r="N2627">
            <v>0</v>
          </cell>
          <cell r="O2627">
            <v>212515.66</v>
          </cell>
          <cell r="P2627">
            <v>427420.96</v>
          </cell>
          <cell r="Q2627" t="str">
            <v>A</v>
          </cell>
          <cell r="R2627" t="str">
            <v>N</v>
          </cell>
          <cell r="S2627" t="str">
            <v>001400000000000000000003645674</v>
          </cell>
        </row>
        <row r="2628">
          <cell r="A2628">
            <v>39172</v>
          </cell>
          <cell r="B2628" t="str">
            <v>2004-12-03-23.24.04.486988</v>
          </cell>
          <cell r="C2628" t="str">
            <v>2004-12-03-23.24.04.486988</v>
          </cell>
          <cell r="D2628" t="str">
            <v>ขาย</v>
          </cell>
          <cell r="E2628" t="str">
            <v>67499310236</v>
          </cell>
          <cell r="F2628" t="b">
            <v>0</v>
          </cell>
          <cell r="G2628" t="str">
            <v>ธวัช ไตรศรี</v>
          </cell>
          <cell r="H2628" t="str">
            <v>2005010417541661</v>
          </cell>
          <cell r="I2628" t="str">
            <v>99</v>
          </cell>
          <cell r="J2628">
            <v>206895.78</v>
          </cell>
          <cell r="K2628">
            <v>159881.12</v>
          </cell>
          <cell r="L2628">
            <v>0</v>
          </cell>
          <cell r="M2628">
            <v>0</v>
          </cell>
          <cell r="N2628">
            <v>0</v>
          </cell>
          <cell r="O2628">
            <v>159881.12</v>
          </cell>
          <cell r="P2628">
            <v>81302.41</v>
          </cell>
          <cell r="Q2628" t="str">
            <v>A</v>
          </cell>
          <cell r="R2628" t="str">
            <v>N</v>
          </cell>
          <cell r="S2628" t="str">
            <v>001400000000000000000008674243</v>
          </cell>
        </row>
        <row r="2629">
          <cell r="A2629">
            <v>39172</v>
          </cell>
          <cell r="B2629" t="str">
            <v>2001-06-02-08.39.15.751320</v>
          </cell>
          <cell r="C2629" t="str">
            <v>2001-06-02-08.39.15.751320</v>
          </cell>
          <cell r="D2629" t="str">
            <v>ขาย</v>
          </cell>
          <cell r="E2629" t="str">
            <v>67499310242</v>
          </cell>
          <cell r="F2629" t="b">
            <v>0</v>
          </cell>
          <cell r="G2629" t="str">
            <v>ประเสริฐ โกวิทาธร</v>
          </cell>
          <cell r="H2629" t="str">
            <v>2005050120390134</v>
          </cell>
          <cell r="I2629" t="str">
            <v>99</v>
          </cell>
          <cell r="J2629">
            <v>490000</v>
          </cell>
          <cell r="K2629">
            <v>490000</v>
          </cell>
          <cell r="L2629">
            <v>0</v>
          </cell>
          <cell r="M2629">
            <v>1957.5</v>
          </cell>
          <cell r="N2629">
            <v>0</v>
          </cell>
          <cell r="O2629">
            <v>490000</v>
          </cell>
          <cell r="P2629">
            <v>316198.89</v>
          </cell>
          <cell r="Q2629" t="str">
            <v>A</v>
          </cell>
          <cell r="R2629" t="str">
            <v>N</v>
          </cell>
          <cell r="S2629" t="str">
            <v>001400000000000000000003130398</v>
          </cell>
        </row>
        <row r="2630">
          <cell r="A2630">
            <v>39172</v>
          </cell>
          <cell r="B2630" t="str">
            <v>2001-06-02-08.54.29.923570</v>
          </cell>
          <cell r="C2630" t="str">
            <v>2001-06-02-08.54.29.923570</v>
          </cell>
          <cell r="D2630" t="str">
            <v>ขาย</v>
          </cell>
          <cell r="E2630" t="str">
            <v>67499310276</v>
          </cell>
          <cell r="F2630" t="b">
            <v>0</v>
          </cell>
          <cell r="G2630" t="str">
            <v>พิชญ์ศิณี ศรีกาญจนาภรณ์</v>
          </cell>
          <cell r="H2630" t="str">
            <v>2005100115070206</v>
          </cell>
          <cell r="I2630" t="str">
            <v>99</v>
          </cell>
          <cell r="J2630">
            <v>446748.06</v>
          </cell>
          <cell r="K2630">
            <v>446748.06</v>
          </cell>
          <cell r="L2630">
            <v>0</v>
          </cell>
          <cell r="M2630">
            <v>14252.5</v>
          </cell>
          <cell r="N2630">
            <v>0</v>
          </cell>
          <cell r="O2630">
            <v>446748.06</v>
          </cell>
          <cell r="P2630">
            <v>274618.7</v>
          </cell>
          <cell r="Q2630" t="str">
            <v>A</v>
          </cell>
          <cell r="R2630" t="str">
            <v>N</v>
          </cell>
          <cell r="S2630" t="str">
            <v>001400000000000000000003645971</v>
          </cell>
        </row>
        <row r="2631">
          <cell r="A2631">
            <v>39172</v>
          </cell>
          <cell r="B2631" t="str">
            <v>2001-06-02-08.39.16.757475</v>
          </cell>
          <cell r="C2631" t="str">
            <v>2001-06-02-08.39.16.757475</v>
          </cell>
          <cell r="D2631" t="str">
            <v>ขาย</v>
          </cell>
          <cell r="E2631" t="str">
            <v>67530001683</v>
          </cell>
          <cell r="F2631" t="b">
            <v>0</v>
          </cell>
          <cell r="G2631" t="str">
            <v>ม.ชูเมืองรุ่งเรือง</v>
          </cell>
          <cell r="H2631" t="str">
            <v>1998090821461665</v>
          </cell>
          <cell r="I2631" t="str">
            <v>30</v>
          </cell>
          <cell r="J2631">
            <v>1058698</v>
          </cell>
          <cell r="K2631">
            <v>577858.31000000006</v>
          </cell>
          <cell r="L2631">
            <v>0</v>
          </cell>
          <cell r="M2631">
            <v>0</v>
          </cell>
          <cell r="N2631">
            <v>16482.28</v>
          </cell>
          <cell r="O2631">
            <v>577858.31000000006</v>
          </cell>
          <cell r="P2631">
            <v>262792.93</v>
          </cell>
          <cell r="Q2631" t="str">
            <v>A</v>
          </cell>
          <cell r="R2631" t="str">
            <v>N</v>
          </cell>
          <cell r="S2631" t="str">
            <v>001400000000000000000003580130</v>
          </cell>
        </row>
        <row r="2632">
          <cell r="A2632">
            <v>39172</v>
          </cell>
          <cell r="B2632" t="str">
            <v>2001-06-02-08.39.16.429037</v>
          </cell>
          <cell r="C2632" t="str">
            <v>2001-06-02-08.39.16.429037</v>
          </cell>
          <cell r="D2632" t="str">
            <v>ขาย</v>
          </cell>
          <cell r="E2632" t="str">
            <v>67530001845</v>
          </cell>
          <cell r="F2632" t="b">
            <v>0</v>
          </cell>
          <cell r="G2632" t="str">
            <v>วิโรจน์ ผดุงกลิ่น</v>
          </cell>
          <cell r="H2632" t="str">
            <v>1998100421009898</v>
          </cell>
          <cell r="I2632" t="str">
            <v>30</v>
          </cell>
          <cell r="J2632">
            <v>140529.14000000001</v>
          </cell>
          <cell r="K2632">
            <v>101738.57</v>
          </cell>
          <cell r="L2632">
            <v>0</v>
          </cell>
          <cell r="M2632">
            <v>0</v>
          </cell>
          <cell r="N2632">
            <v>1935.63</v>
          </cell>
          <cell r="O2632">
            <v>101738.57</v>
          </cell>
          <cell r="P2632">
            <v>54158.35</v>
          </cell>
          <cell r="Q2632" t="str">
            <v>A</v>
          </cell>
          <cell r="R2632" t="str">
            <v>N</v>
          </cell>
          <cell r="S2632" t="str">
            <v>001400000000000000000003611637</v>
          </cell>
        </row>
        <row r="2633">
          <cell r="A2633">
            <v>39172</v>
          </cell>
          <cell r="B2633" t="str">
            <v>2000-04-25-14.41.50.938660</v>
          </cell>
          <cell r="C2633" t="str">
            <v>2000-04-25-14.41.50.938660</v>
          </cell>
          <cell r="D2633" t="str">
            <v>ขาย</v>
          </cell>
          <cell r="E2633" t="str">
            <v>67531003264</v>
          </cell>
          <cell r="F2633" t="b">
            <v>0</v>
          </cell>
          <cell r="G2633" t="str">
            <v>ประสิทธิ์ เพ็งอิ่ม</v>
          </cell>
          <cell r="H2633" t="str">
            <v>2004030111062062</v>
          </cell>
          <cell r="I2633" t="str">
            <v>31</v>
          </cell>
          <cell r="J2633">
            <v>320000</v>
          </cell>
          <cell r="K2633">
            <v>320000</v>
          </cell>
          <cell r="L2633">
            <v>0</v>
          </cell>
          <cell r="M2633">
            <v>0</v>
          </cell>
          <cell r="N2633">
            <v>646.28</v>
          </cell>
          <cell r="O2633">
            <v>320000</v>
          </cell>
          <cell r="P2633">
            <v>136395.88</v>
          </cell>
          <cell r="Q2633" t="str">
            <v>A</v>
          </cell>
          <cell r="R2633" t="str">
            <v>N</v>
          </cell>
          <cell r="S2633" t="str">
            <v>001400000000000000000002115314</v>
          </cell>
        </row>
        <row r="2634">
          <cell r="A2634">
            <v>39172</v>
          </cell>
          <cell r="B2634" t="str">
            <v>2001-06-02-08.54.31.571432</v>
          </cell>
          <cell r="C2634" t="str">
            <v>2001-06-02-08.54.31.571432</v>
          </cell>
          <cell r="D2634" t="str">
            <v>ขาย</v>
          </cell>
          <cell r="E2634" t="str">
            <v>67599310186</v>
          </cell>
          <cell r="F2634" t="b">
            <v>0</v>
          </cell>
          <cell r="G2634" t="str">
            <v>สมพร เผ่าน้อย</v>
          </cell>
          <cell r="H2634" t="str">
            <v>1998081416500550</v>
          </cell>
          <cell r="I2634" t="str">
            <v>99</v>
          </cell>
          <cell r="J2634">
            <v>172377.51</v>
          </cell>
          <cell r="K2634">
            <v>150817.12</v>
          </cell>
          <cell r="L2634">
            <v>0</v>
          </cell>
          <cell r="M2634">
            <v>0</v>
          </cell>
          <cell r="N2634">
            <v>2433.1799999999998</v>
          </cell>
          <cell r="O2634">
            <v>150817.12</v>
          </cell>
          <cell r="P2634">
            <v>88935.15</v>
          </cell>
          <cell r="Q2634" t="str">
            <v>A</v>
          </cell>
          <cell r="R2634" t="str">
            <v>Y</v>
          </cell>
          <cell r="S2634" t="str">
            <v>001400000000000000000003628053</v>
          </cell>
        </row>
        <row r="2635">
          <cell r="A2635">
            <v>39172</v>
          </cell>
          <cell r="B2635" t="str">
            <v>2003-01-27-04.50.16.198487</v>
          </cell>
          <cell r="C2635" t="str">
            <v>2003-01-27-04.50.16.198487</v>
          </cell>
          <cell r="D2635" t="str">
            <v>ขาย</v>
          </cell>
          <cell r="E2635" t="str">
            <v>67599310233</v>
          </cell>
          <cell r="F2635" t="b">
            <v>0</v>
          </cell>
          <cell r="G2635" t="str">
            <v>วิภาวี โชติรัตน์</v>
          </cell>
          <cell r="H2635" t="str">
            <v>2002100215530131</v>
          </cell>
          <cell r="I2635" t="str">
            <v>99</v>
          </cell>
          <cell r="J2635">
            <v>2702049.64</v>
          </cell>
          <cell r="K2635">
            <v>1945871.41</v>
          </cell>
          <cell r="L2635">
            <v>0</v>
          </cell>
          <cell r="M2635">
            <v>8550</v>
          </cell>
          <cell r="N2635">
            <v>0</v>
          </cell>
          <cell r="O2635">
            <v>1945871.41</v>
          </cell>
          <cell r="P2635">
            <v>2269159.87</v>
          </cell>
          <cell r="Q2635" t="str">
            <v>A</v>
          </cell>
          <cell r="R2635" t="str">
            <v>N</v>
          </cell>
          <cell r="S2635" t="str">
            <v>001400000000000000000003622440</v>
          </cell>
        </row>
        <row r="2636">
          <cell r="A2636">
            <v>39172</v>
          </cell>
          <cell r="B2636" t="str">
            <v>2001-06-02-08.39.16.863257</v>
          </cell>
          <cell r="C2636" t="str">
            <v>2001-06-02-08.39.16.863257</v>
          </cell>
          <cell r="D2636" t="str">
            <v>ขาย</v>
          </cell>
          <cell r="E2636" t="str">
            <v>67599310354</v>
          </cell>
          <cell r="F2636" t="b">
            <v>0</v>
          </cell>
          <cell r="G2636" t="str">
            <v>นาย ธวัช แสนโสต และ                      น.ส.ศิริพร เสนสาลี</v>
          </cell>
          <cell r="H2636" t="str">
            <v>2006070114580215</v>
          </cell>
          <cell r="I2636" t="str">
            <v>99</v>
          </cell>
          <cell r="J2636">
            <v>723318.97</v>
          </cell>
          <cell r="K2636">
            <v>723318.97</v>
          </cell>
          <cell r="L2636">
            <v>0</v>
          </cell>
          <cell r="M2636">
            <v>23840</v>
          </cell>
          <cell r="N2636">
            <v>0</v>
          </cell>
          <cell r="O2636">
            <v>723318.97</v>
          </cell>
          <cell r="P2636">
            <v>485012.66</v>
          </cell>
          <cell r="Q2636" t="str">
            <v>A</v>
          </cell>
          <cell r="R2636" t="str">
            <v>N</v>
          </cell>
          <cell r="S2636" t="str">
            <v>001400000000000000000003611812</v>
          </cell>
        </row>
        <row r="2638">
          <cell r="A2638">
            <v>39172</v>
          </cell>
          <cell r="B2638" t="str">
            <v>2001-06-02-08.39.16.613860</v>
          </cell>
          <cell r="C2638" t="str">
            <v>2001-06-02-08.39.16.613860</v>
          </cell>
          <cell r="D2638" t="str">
            <v>ขาย</v>
          </cell>
          <cell r="E2638" t="str">
            <v>67599310388</v>
          </cell>
          <cell r="F2638" t="b">
            <v>0</v>
          </cell>
          <cell r="G2638" t="str">
            <v>นาง รสสุคนธ์ สุจริตจันทร์</v>
          </cell>
          <cell r="H2638" t="str">
            <v>2006080120080176</v>
          </cell>
          <cell r="I2638" t="str">
            <v>99</v>
          </cell>
          <cell r="J2638">
            <v>725812</v>
          </cell>
          <cell r="K2638">
            <v>725812</v>
          </cell>
          <cell r="L2638">
            <v>0</v>
          </cell>
          <cell r="M2638">
            <v>27297.5</v>
          </cell>
          <cell r="N2638">
            <v>0</v>
          </cell>
          <cell r="O2638">
            <v>725812</v>
          </cell>
          <cell r="P2638">
            <v>488845.76</v>
          </cell>
          <cell r="Q2638" t="str">
            <v>A</v>
          </cell>
          <cell r="R2638" t="str">
            <v>N</v>
          </cell>
          <cell r="S2638" t="str">
            <v>001400000000000000000003393116</v>
          </cell>
        </row>
        <row r="2639">
          <cell r="A2639">
            <v>39172</v>
          </cell>
          <cell r="B2639" t="str">
            <v>2001-06-02-08.54.41.796624</v>
          </cell>
          <cell r="C2639" t="str">
            <v>2001-06-02-08.54.41.796624</v>
          </cell>
          <cell r="D2639" t="str">
            <v>ขาย</v>
          </cell>
          <cell r="E2639" t="str">
            <v>67899310137</v>
          </cell>
          <cell r="F2639" t="b">
            <v>0</v>
          </cell>
          <cell r="G2639" t="str">
            <v>สุนทร แผนสมบูรณ์</v>
          </cell>
          <cell r="H2639" t="str">
            <v>1998100421010337</v>
          </cell>
          <cell r="I2639" t="str">
            <v>99</v>
          </cell>
          <cell r="J2639">
            <v>685374.77</v>
          </cell>
          <cell r="K2639">
            <v>575175.24</v>
          </cell>
          <cell r="L2639">
            <v>0</v>
          </cell>
          <cell r="M2639">
            <v>0</v>
          </cell>
          <cell r="N2639">
            <v>0</v>
          </cell>
          <cell r="O2639">
            <v>575175.24</v>
          </cell>
          <cell r="P2639">
            <v>346904.49</v>
          </cell>
          <cell r="Q2639" t="str">
            <v>A</v>
          </cell>
          <cell r="R2639" t="str">
            <v>Y</v>
          </cell>
          <cell r="S2639" t="str">
            <v>001400000000000000000002823466</v>
          </cell>
        </row>
        <row r="2640">
          <cell r="A2640">
            <v>39172</v>
          </cell>
          <cell r="B2640" t="str">
            <v>2001-10-29-14.00.50.667899</v>
          </cell>
          <cell r="C2640" t="str">
            <v>2001-10-29-14.00.50.667899</v>
          </cell>
          <cell r="D2640" t="str">
            <v>ขาย</v>
          </cell>
          <cell r="E2640" t="str">
            <v>67899310177</v>
          </cell>
          <cell r="F2640" t="b">
            <v>0</v>
          </cell>
          <cell r="G2640" t="str">
            <v>กิ่งดาว เสร็จกิจดี,อรอนงค์ เสร็จกิจดี</v>
          </cell>
          <cell r="H2640" t="str">
            <v>2005050120390138</v>
          </cell>
          <cell r="I2640" t="str">
            <v>99</v>
          </cell>
          <cell r="J2640">
            <v>246820.77</v>
          </cell>
          <cell r="K2640">
            <v>245595.9</v>
          </cell>
          <cell r="L2640">
            <v>0</v>
          </cell>
          <cell r="M2640">
            <v>0</v>
          </cell>
          <cell r="N2640">
            <v>0</v>
          </cell>
          <cell r="O2640">
            <v>245595.9</v>
          </cell>
          <cell r="P2640">
            <v>92923.55</v>
          </cell>
          <cell r="Q2640" t="str">
            <v>N</v>
          </cell>
          <cell r="R2640" t="str">
            <v>N</v>
          </cell>
          <cell r="S2640" t="str">
            <v>001400000000000000000004203514</v>
          </cell>
        </row>
        <row r="2642">
          <cell r="A2642">
            <v>39172</v>
          </cell>
          <cell r="B2642" t="str">
            <v>2005-04-29-06.30.29.384119</v>
          </cell>
          <cell r="C2642" t="str">
            <v>2005-04-29-06.30.29.384119</v>
          </cell>
          <cell r="D2642" t="str">
            <v>ขาย</v>
          </cell>
          <cell r="E2642" t="str">
            <v>67899310185</v>
          </cell>
          <cell r="F2642" t="b">
            <v>0</v>
          </cell>
          <cell r="G2642" t="str">
            <v>สมชาย ชำนาญชื่น</v>
          </cell>
          <cell r="H2642" t="str">
            <v>2005060209262402</v>
          </cell>
          <cell r="I2642" t="str">
            <v>99</v>
          </cell>
          <cell r="J2642">
            <v>320000</v>
          </cell>
          <cell r="K2642">
            <v>320000</v>
          </cell>
          <cell r="L2642">
            <v>0</v>
          </cell>
          <cell r="M2642">
            <v>0</v>
          </cell>
          <cell r="N2642">
            <v>0</v>
          </cell>
          <cell r="O2642">
            <v>320000</v>
          </cell>
          <cell r="P2642">
            <v>73073.7</v>
          </cell>
          <cell r="Q2642" t="str">
            <v>A</v>
          </cell>
          <cell r="R2642" t="str">
            <v>N</v>
          </cell>
          <cell r="S2642" t="str">
            <v>001400000000000000000009542392</v>
          </cell>
        </row>
        <row r="2643">
          <cell r="A2643">
            <v>39172</v>
          </cell>
          <cell r="B2643" t="str">
            <v>2002-05-26-20.36.17.631420</v>
          </cell>
          <cell r="C2643" t="str">
            <v>2002-05-26-20.36.17.631420</v>
          </cell>
          <cell r="D2643" t="str">
            <v>ขาย</v>
          </cell>
          <cell r="E2643" t="str">
            <v>67931001024</v>
          </cell>
          <cell r="F2643" t="b">
            <v>0</v>
          </cell>
          <cell r="G2643" t="str">
            <v>กิ่งไทร โยคี</v>
          </cell>
          <cell r="H2643" t="str">
            <v>2001080201332005</v>
          </cell>
          <cell r="I2643" t="str">
            <v>31</v>
          </cell>
          <cell r="J2643">
            <v>77355.45</v>
          </cell>
          <cell r="K2643">
            <v>30050.15</v>
          </cell>
          <cell r="L2643">
            <v>0</v>
          </cell>
          <cell r="M2643">
            <v>0</v>
          </cell>
          <cell r="N2643">
            <v>0</v>
          </cell>
          <cell r="O2643">
            <v>30050.15</v>
          </cell>
          <cell r="P2643">
            <v>185.24</v>
          </cell>
          <cell r="Q2643" t="str">
            <v>N</v>
          </cell>
          <cell r="R2643" t="str">
            <v>Y</v>
          </cell>
          <cell r="S2643" t="str">
            <v>001400000000000000000005487158</v>
          </cell>
        </row>
        <row r="2644">
          <cell r="A2644">
            <v>39172</v>
          </cell>
          <cell r="B2644" t="str">
            <v>2001-06-24-04.17.38.350959</v>
          </cell>
          <cell r="C2644" t="str">
            <v>2001-06-24-04.17.38.350959</v>
          </cell>
          <cell r="D2644" t="str">
            <v>ขาย</v>
          </cell>
          <cell r="E2644" t="str">
            <v>67931001731</v>
          </cell>
          <cell r="F2644" t="b">
            <v>0</v>
          </cell>
          <cell r="G2644" t="str">
            <v>เพ็ญนภา เที่ยงแท้</v>
          </cell>
          <cell r="H2644" t="str">
            <v>2003110117302616</v>
          </cell>
          <cell r="I2644" t="str">
            <v>31</v>
          </cell>
          <cell r="J2644">
            <v>3706973.97</v>
          </cell>
          <cell r="K2644">
            <v>3677633.98</v>
          </cell>
          <cell r="L2644">
            <v>0</v>
          </cell>
          <cell r="M2644">
            <v>0</v>
          </cell>
          <cell r="N2644">
            <v>0</v>
          </cell>
          <cell r="O2644">
            <v>3677633.98</v>
          </cell>
          <cell r="P2644">
            <v>1630434.04</v>
          </cell>
          <cell r="Q2644" t="str">
            <v>A</v>
          </cell>
          <cell r="R2644" t="str">
            <v>N</v>
          </cell>
          <cell r="S2644" t="str">
            <v>001400000000000000000003068405</v>
          </cell>
        </row>
        <row r="2645">
          <cell r="A2645">
            <v>39172</v>
          </cell>
          <cell r="B2645" t="str">
            <v>2000-04-20-22.08.38.899284</v>
          </cell>
          <cell r="C2645" t="str">
            <v>2000-04-20-22.08.38.899284</v>
          </cell>
          <cell r="D2645" t="str">
            <v>ขาย</v>
          </cell>
          <cell r="E2645" t="str">
            <v>67999300026</v>
          </cell>
          <cell r="F2645" t="b">
            <v>0</v>
          </cell>
          <cell r="G2645" t="str">
            <v>สมจิต เจริญมฤคทัต</v>
          </cell>
          <cell r="H2645" t="str">
            <v>2001110215020248</v>
          </cell>
          <cell r="I2645" t="str">
            <v>99</v>
          </cell>
          <cell r="J2645">
            <v>1801397.35</v>
          </cell>
          <cell r="K2645">
            <v>1400710.8</v>
          </cell>
          <cell r="L2645">
            <v>0</v>
          </cell>
          <cell r="M2645">
            <v>8740</v>
          </cell>
          <cell r="N2645">
            <v>0</v>
          </cell>
          <cell r="O2645">
            <v>1400710.8</v>
          </cell>
          <cell r="P2645">
            <v>1953172.99</v>
          </cell>
          <cell r="Q2645" t="str">
            <v>A</v>
          </cell>
          <cell r="R2645" t="str">
            <v>N</v>
          </cell>
          <cell r="S2645" t="str">
            <v>001400000000000000000001485615</v>
          </cell>
        </row>
        <row r="2646">
          <cell r="A2646">
            <v>39172</v>
          </cell>
          <cell r="B2646" t="str">
            <v>2001-10-30-13.48.39.134632</v>
          </cell>
          <cell r="C2646" t="str">
            <v>2001-10-30-13.48.39.134632</v>
          </cell>
          <cell r="D2646" t="str">
            <v>ขาย</v>
          </cell>
          <cell r="E2646" t="str">
            <v>67999310053</v>
          </cell>
          <cell r="F2646" t="b">
            <v>0</v>
          </cell>
          <cell r="G2646" t="str">
            <v>สมจิต เจริญมฤคทัต</v>
          </cell>
          <cell r="H2646" t="str">
            <v>2001110215020248</v>
          </cell>
          <cell r="I2646" t="str">
            <v>99</v>
          </cell>
          <cell r="J2646">
            <v>964157.75</v>
          </cell>
          <cell r="K2646">
            <v>739939.63</v>
          </cell>
          <cell r="L2646">
            <v>0</v>
          </cell>
          <cell r="M2646">
            <v>0</v>
          </cell>
          <cell r="N2646">
            <v>0</v>
          </cell>
          <cell r="O2646">
            <v>739939.63</v>
          </cell>
          <cell r="P2646">
            <v>1044334.76</v>
          </cell>
          <cell r="Q2646" t="str">
            <v>A</v>
          </cell>
          <cell r="R2646" t="str">
            <v>N</v>
          </cell>
          <cell r="S2646" t="str">
            <v>001400000000000000000004203873</v>
          </cell>
        </row>
        <row r="2647">
          <cell r="A2647">
            <v>39172</v>
          </cell>
          <cell r="B2647" t="str">
            <v>2001-06-02-08.39.19.219612</v>
          </cell>
          <cell r="C2647" t="str">
            <v>2001-06-02-08.39.19.219612</v>
          </cell>
          <cell r="D2647" t="str">
            <v>ขาย</v>
          </cell>
          <cell r="E2647" t="str">
            <v>67999310255</v>
          </cell>
          <cell r="F2647" t="b">
            <v>0</v>
          </cell>
          <cell r="G2647" t="str">
            <v>ทองอิน นมัสศิลา,ประยนต์ นมัสศิลา</v>
          </cell>
          <cell r="H2647" t="str">
            <v>2005050120390141</v>
          </cell>
          <cell r="I2647" t="str">
            <v>99</v>
          </cell>
          <cell r="J2647">
            <v>694174.74</v>
          </cell>
          <cell r="K2647">
            <v>601704.94999999995</v>
          </cell>
          <cell r="L2647">
            <v>0</v>
          </cell>
          <cell r="M2647">
            <v>0</v>
          </cell>
          <cell r="N2647">
            <v>0</v>
          </cell>
          <cell r="O2647">
            <v>601704.94999999995</v>
          </cell>
          <cell r="P2647">
            <v>687749.47</v>
          </cell>
          <cell r="Q2647" t="str">
            <v>A</v>
          </cell>
          <cell r="R2647" t="str">
            <v>N</v>
          </cell>
          <cell r="S2647" t="str">
            <v>001400000000000000000003617281</v>
          </cell>
        </row>
        <row r="2649">
          <cell r="A2649">
            <v>39172</v>
          </cell>
          <cell r="B2649" t="str">
            <v>2004-07-21-11.56.44.418144</v>
          </cell>
          <cell r="C2649" t="str">
            <v>2004-07-21-11.56.44.418144</v>
          </cell>
          <cell r="D2649" t="str">
            <v>ขาย</v>
          </cell>
          <cell r="E2649" t="str">
            <v>67999310263</v>
          </cell>
          <cell r="F2649" t="b">
            <v>0</v>
          </cell>
          <cell r="G2649" t="str">
            <v>ยุทธชัย ไหลแหวน,ศรีสมร ไหลแหวน</v>
          </cell>
          <cell r="H2649" t="str">
            <v>2004080107443242</v>
          </cell>
          <cell r="I2649" t="str">
            <v>99</v>
          </cell>
          <cell r="J2649">
            <v>647040.38</v>
          </cell>
          <cell r="K2649">
            <v>647040.38</v>
          </cell>
          <cell r="L2649">
            <v>0</v>
          </cell>
          <cell r="M2649">
            <v>2467.5</v>
          </cell>
          <cell r="N2649">
            <v>0</v>
          </cell>
          <cell r="O2649">
            <v>647040.38</v>
          </cell>
          <cell r="P2649">
            <v>166772.34</v>
          </cell>
          <cell r="Q2649" t="str">
            <v>A</v>
          </cell>
          <cell r="R2649" t="str">
            <v>N</v>
          </cell>
          <cell r="S2649" t="str">
            <v>001400000000000000000005720615</v>
          </cell>
        </row>
        <row r="2651">
          <cell r="A2651">
            <v>39172</v>
          </cell>
          <cell r="B2651" t="str">
            <v>2002-04-28-14.59.54.438969</v>
          </cell>
          <cell r="C2651" t="str">
            <v>2002-04-28-14.59.54.438969</v>
          </cell>
          <cell r="D2651" t="str">
            <v>ไม่ขายตามไฟล์ confirm</v>
          </cell>
          <cell r="E2651" t="str">
            <v>68099030036</v>
          </cell>
          <cell r="F2651" t="b">
            <v>0</v>
          </cell>
          <cell r="G2651" t="str">
            <v>ภคิน 96</v>
          </cell>
          <cell r="H2651" t="str">
            <v>1998090821481840</v>
          </cell>
          <cell r="I2651" t="str">
            <v>99</v>
          </cell>
          <cell r="J2651">
            <v>3946359.81</v>
          </cell>
          <cell r="K2651">
            <v>3223108.07</v>
          </cell>
          <cell r="L2651">
            <v>0</v>
          </cell>
          <cell r="M2651">
            <v>0</v>
          </cell>
          <cell r="N2651">
            <v>0</v>
          </cell>
          <cell r="O2651">
            <v>3223108.07</v>
          </cell>
          <cell r="P2651">
            <v>3240454.02</v>
          </cell>
          <cell r="Q2651" t="str">
            <v>A</v>
          </cell>
          <cell r="R2651" t="str">
            <v>Y</v>
          </cell>
          <cell r="S2651" t="str">
            <v>001400000000000000000003955562</v>
          </cell>
        </row>
        <row r="2652">
          <cell r="A2652">
            <v>39172</v>
          </cell>
          <cell r="B2652" t="str">
            <v>2002-04-28-14.59.54.438969</v>
          </cell>
          <cell r="C2652" t="str">
            <v>2002-04-28-14.59.54.438969</v>
          </cell>
          <cell r="D2652" t="str">
            <v>ไม่ขายตามไฟล์ confirm</v>
          </cell>
          <cell r="E2652" t="str">
            <v>68099300061</v>
          </cell>
          <cell r="F2652" t="b">
            <v>0</v>
          </cell>
          <cell r="G2652" t="str">
            <v>ภคิน 96</v>
          </cell>
          <cell r="H2652" t="str">
            <v>1998090821481840</v>
          </cell>
          <cell r="I2652" t="str">
            <v>99</v>
          </cell>
          <cell r="J2652">
            <v>2774630.98</v>
          </cell>
          <cell r="K2652">
            <v>2151400</v>
          </cell>
          <cell r="L2652">
            <v>0</v>
          </cell>
          <cell r="M2652">
            <v>0</v>
          </cell>
          <cell r="N2652">
            <v>0</v>
          </cell>
          <cell r="O2652">
            <v>2151400</v>
          </cell>
          <cell r="P2652">
            <v>2175098.4</v>
          </cell>
          <cell r="Q2652" t="str">
            <v>A</v>
          </cell>
          <cell r="R2652" t="str">
            <v>Y</v>
          </cell>
          <cell r="S2652" t="str">
            <v>001400000000000000000003955562</v>
          </cell>
        </row>
        <row r="2653">
          <cell r="A2653">
            <v>39172</v>
          </cell>
          <cell r="B2653" t="str">
            <v>2002-04-12-03.46.21.895527</v>
          </cell>
          <cell r="C2653" t="str">
            <v>2002-04-12-03.46.21.895527</v>
          </cell>
          <cell r="D2653" t="str">
            <v>ขาย</v>
          </cell>
          <cell r="E2653" t="str">
            <v>68103005481</v>
          </cell>
          <cell r="F2653" t="b">
            <v>0</v>
          </cell>
          <cell r="G2653" t="str">
            <v>สอนใหม่แอนด์ดิ๊กซัน</v>
          </cell>
          <cell r="H2653" t="str">
            <v>2001030212020213</v>
          </cell>
          <cell r="I2653" t="str">
            <v>03</v>
          </cell>
          <cell r="J2653">
            <v>0</v>
          </cell>
          <cell r="K2653">
            <v>0</v>
          </cell>
          <cell r="L2653">
            <v>0</v>
          </cell>
          <cell r="M2653">
            <v>0</v>
          </cell>
          <cell r="N2653">
            <v>0</v>
          </cell>
          <cell r="O2653">
            <v>0</v>
          </cell>
          <cell r="P2653">
            <v>0</v>
          </cell>
          <cell r="Q2653" t="str">
            <v>A</v>
          </cell>
          <cell r="R2653" t="str">
            <v>Y</v>
          </cell>
          <cell r="S2653" t="str">
            <v>001400000000000000000003587528</v>
          </cell>
        </row>
        <row r="2654">
          <cell r="A2654">
            <v>39172</v>
          </cell>
          <cell r="B2654" t="str">
            <v>2002-04-07-18.04.49.592970</v>
          </cell>
          <cell r="C2654" t="str">
            <v>2002-04-07-18.04.49.592970</v>
          </cell>
          <cell r="D2654" t="str">
            <v>ขาย</v>
          </cell>
          <cell r="E2654" t="str">
            <v>68103011856</v>
          </cell>
          <cell r="F2654" t="b">
            <v>0</v>
          </cell>
          <cell r="G2654" t="str">
            <v>เชียงใหม่ทีดวู้ด เฟอร์นิเจอร์(1998)</v>
          </cell>
          <cell r="H2654" t="str">
            <v>2004080107443244</v>
          </cell>
          <cell r="I2654" t="str">
            <v>03</v>
          </cell>
          <cell r="J2654">
            <v>3000000</v>
          </cell>
          <cell r="K2654">
            <v>3099083.8</v>
          </cell>
          <cell r="L2654">
            <v>0</v>
          </cell>
          <cell r="M2654">
            <v>0</v>
          </cell>
          <cell r="N2654">
            <v>0</v>
          </cell>
          <cell r="O2654">
            <v>0</v>
          </cell>
          <cell r="P2654">
            <v>0</v>
          </cell>
          <cell r="Q2654" t="str">
            <v>A</v>
          </cell>
          <cell r="R2654" t="str">
            <v>N</v>
          </cell>
          <cell r="S2654" t="str">
            <v>001400000000000000000004885935</v>
          </cell>
        </row>
        <row r="2655">
          <cell r="A2655">
            <v>39172</v>
          </cell>
          <cell r="B2655" t="str">
            <v>2001-06-02-08.39.21.188213</v>
          </cell>
          <cell r="C2655" t="str">
            <v>2001-06-02-08.39.21.188213</v>
          </cell>
          <cell r="D2655" t="str">
            <v>ขาย</v>
          </cell>
          <cell r="E2655" t="str">
            <v>68130001576</v>
          </cell>
          <cell r="F2655" t="b">
            <v>0</v>
          </cell>
          <cell r="G2655" t="str">
            <v>ม.ร.ว.พรรณนภา ชมพูนุท</v>
          </cell>
          <cell r="H2655" t="str">
            <v>1998081417242537</v>
          </cell>
          <cell r="I2655" t="str">
            <v>30</v>
          </cell>
          <cell r="J2655">
            <v>73967914.329999998</v>
          </cell>
          <cell r="K2655">
            <v>76554707.859999999</v>
          </cell>
          <cell r="L2655">
            <v>0</v>
          </cell>
          <cell r="M2655">
            <v>0</v>
          </cell>
          <cell r="N2655">
            <v>33941.47</v>
          </cell>
          <cell r="O2655">
            <v>76554707.859999999</v>
          </cell>
          <cell r="P2655">
            <v>71223711.180000007</v>
          </cell>
          <cell r="Q2655" t="str">
            <v>A</v>
          </cell>
          <cell r="R2655" t="str">
            <v>Y</v>
          </cell>
          <cell r="S2655" t="str">
            <v>001400000000000000000003608661</v>
          </cell>
        </row>
        <row r="2656">
          <cell r="A2656">
            <v>39172</v>
          </cell>
          <cell r="B2656" t="str">
            <v>2002-04-12-03.46.21.895527</v>
          </cell>
          <cell r="C2656" t="str">
            <v>2002-04-12-03.46.21.895527</v>
          </cell>
          <cell r="D2656" t="str">
            <v>ขาย</v>
          </cell>
          <cell r="E2656" t="str">
            <v>68130001754</v>
          </cell>
          <cell r="F2656" t="b">
            <v>0</v>
          </cell>
          <cell r="G2656" t="str">
            <v>สอนใหม่และดิ๊กสันดีไซน์เวิร์คส์</v>
          </cell>
          <cell r="H2656" t="str">
            <v>2004040107542895</v>
          </cell>
          <cell r="I2656" t="str">
            <v>30</v>
          </cell>
          <cell r="J2656">
            <v>3950112.4</v>
          </cell>
          <cell r="K2656">
            <v>3873235.36</v>
          </cell>
          <cell r="L2656">
            <v>0</v>
          </cell>
          <cell r="M2656">
            <v>0</v>
          </cell>
          <cell r="N2656">
            <v>0</v>
          </cell>
          <cell r="O2656">
            <v>3873235.36</v>
          </cell>
          <cell r="P2656">
            <v>1771729.99</v>
          </cell>
          <cell r="Q2656" t="str">
            <v>A</v>
          </cell>
          <cell r="R2656" t="str">
            <v>Y</v>
          </cell>
          <cell r="S2656" t="str">
            <v>001400000000000000000003587528</v>
          </cell>
        </row>
        <row r="2657">
          <cell r="A2657">
            <v>39172</v>
          </cell>
          <cell r="B2657" t="str">
            <v>2002-04-07-18.04.49.592970</v>
          </cell>
          <cell r="C2657" t="str">
            <v>2002-04-07-18.04.49.592970</v>
          </cell>
          <cell r="D2657" t="str">
            <v>ขาย</v>
          </cell>
          <cell r="E2657" t="str">
            <v>68130001796</v>
          </cell>
          <cell r="F2657" t="b">
            <v>0</v>
          </cell>
          <cell r="G2657" t="str">
            <v>เชียงใหม่ทีดวู้ด เฟอร์นิเจอร์(1998)</v>
          </cell>
          <cell r="H2657" t="str">
            <v>2004080107443244</v>
          </cell>
          <cell r="I2657" t="str">
            <v>30</v>
          </cell>
          <cell r="J2657">
            <v>5000000</v>
          </cell>
          <cell r="K2657">
            <v>4276334.1500000004</v>
          </cell>
          <cell r="L2657">
            <v>0</v>
          </cell>
          <cell r="M2657">
            <v>0</v>
          </cell>
          <cell r="N2657">
            <v>0</v>
          </cell>
          <cell r="O2657">
            <v>4276334.1500000004</v>
          </cell>
          <cell r="P2657">
            <v>742536.64</v>
          </cell>
          <cell r="Q2657" t="str">
            <v>A</v>
          </cell>
          <cell r="R2657" t="str">
            <v>N</v>
          </cell>
          <cell r="S2657" t="str">
            <v>001400000000000000000004885935</v>
          </cell>
        </row>
        <row r="2658">
          <cell r="A2658">
            <v>39172</v>
          </cell>
          <cell r="B2658" t="str">
            <v>2001-06-02-08.54.48.610920</v>
          </cell>
          <cell r="C2658" t="str">
            <v>2001-06-02-08.54.48.610920</v>
          </cell>
          <cell r="D2658" t="str">
            <v>ขาย</v>
          </cell>
          <cell r="E2658" t="str">
            <v>68131003246</v>
          </cell>
          <cell r="F2658" t="b">
            <v>0</v>
          </cell>
          <cell r="G2658" t="str">
            <v>สุวัฒน์ สังฆมาตร และ สุนทรี กลั่นจิตต์</v>
          </cell>
          <cell r="H2658" t="str">
            <v>1998100421010612</v>
          </cell>
          <cell r="I2658" t="str">
            <v>31</v>
          </cell>
          <cell r="J2658">
            <v>624348.63</v>
          </cell>
          <cell r="K2658">
            <v>546351.4</v>
          </cell>
          <cell r="L2658">
            <v>0</v>
          </cell>
          <cell r="M2658">
            <v>0</v>
          </cell>
          <cell r="N2658">
            <v>0</v>
          </cell>
          <cell r="O2658">
            <v>546351.4</v>
          </cell>
          <cell r="P2658">
            <v>254070.08</v>
          </cell>
          <cell r="Q2658" t="str">
            <v>A</v>
          </cell>
          <cell r="R2658" t="str">
            <v>Y</v>
          </cell>
          <cell r="S2658" t="str">
            <v>001400000000000000000003639592</v>
          </cell>
        </row>
        <row r="2660">
          <cell r="A2660">
            <v>39172</v>
          </cell>
          <cell r="B2660" t="str">
            <v>2000-04-25-10.01.04.972682</v>
          </cell>
          <cell r="C2660" t="str">
            <v>2000-04-25-10.01.04.972682</v>
          </cell>
          <cell r="D2660" t="str">
            <v>ขาย</v>
          </cell>
          <cell r="E2660" t="str">
            <v>68131003393</v>
          </cell>
          <cell r="F2660" t="b">
            <v>0</v>
          </cell>
          <cell r="G2660" t="str">
            <v>อัษฎา แซ่เตีย(TDR 04/46)</v>
          </cell>
          <cell r="H2660" t="str">
            <v>1998100421010610</v>
          </cell>
          <cell r="I2660" t="str">
            <v>31</v>
          </cell>
          <cell r="J2660">
            <v>518422.51</v>
          </cell>
          <cell r="K2660">
            <v>391092.85</v>
          </cell>
          <cell r="L2660">
            <v>0</v>
          </cell>
          <cell r="M2660">
            <v>0</v>
          </cell>
          <cell r="N2660">
            <v>0</v>
          </cell>
          <cell r="O2660">
            <v>391092.85</v>
          </cell>
          <cell r="P2660">
            <v>197409.29</v>
          </cell>
          <cell r="Q2660" t="str">
            <v>N</v>
          </cell>
          <cell r="R2660" t="str">
            <v>Y</v>
          </cell>
          <cell r="S2660" t="str">
            <v>001400000000000000000002052315</v>
          </cell>
        </row>
        <row r="2661">
          <cell r="A2661">
            <v>39172</v>
          </cell>
          <cell r="B2661" t="str">
            <v>2001-06-02-08.54.46.578470</v>
          </cell>
          <cell r="C2661" t="str">
            <v>2001-06-02-08.54.46.578470</v>
          </cell>
          <cell r="D2661" t="str">
            <v>ขาย</v>
          </cell>
          <cell r="E2661" t="str">
            <v>68131003555</v>
          </cell>
          <cell r="F2661" t="b">
            <v>0</v>
          </cell>
          <cell r="G2661" t="str">
            <v>นริศรา ไล้เลิศ,รักรบ ไล้เลิศ(TDR 12/09/46)</v>
          </cell>
          <cell r="H2661" t="str">
            <v>1998100421010577</v>
          </cell>
          <cell r="I2661" t="str">
            <v>31</v>
          </cell>
          <cell r="J2661">
            <v>567871.29</v>
          </cell>
          <cell r="K2661">
            <v>515181.69</v>
          </cell>
          <cell r="L2661">
            <v>0</v>
          </cell>
          <cell r="M2661">
            <v>0</v>
          </cell>
          <cell r="N2661">
            <v>1290.42</v>
          </cell>
          <cell r="O2661">
            <v>515181.69</v>
          </cell>
          <cell r="P2661">
            <v>301943.03999999998</v>
          </cell>
          <cell r="Q2661" t="str">
            <v>N</v>
          </cell>
          <cell r="R2661" t="str">
            <v>N</v>
          </cell>
          <cell r="S2661" t="str">
            <v>001400000000000000000003641850</v>
          </cell>
        </row>
        <row r="2663">
          <cell r="A2663">
            <v>39172</v>
          </cell>
          <cell r="B2663" t="str">
            <v>2003-10-22-03.30.47.908271</v>
          </cell>
          <cell r="C2663" t="str">
            <v>2003-10-22-03.30.47.908271</v>
          </cell>
          <cell r="D2663" t="str">
            <v>ขาย</v>
          </cell>
          <cell r="E2663" t="str">
            <v>68131003563</v>
          </cell>
          <cell r="F2663" t="b">
            <v>0</v>
          </cell>
          <cell r="G2663" t="str">
            <v>สังวาลย์  บุญกิจ/อัฐฐพงษ์  บุญกิจ</v>
          </cell>
          <cell r="H2663" t="str">
            <v>2000090110332478</v>
          </cell>
          <cell r="I2663" t="str">
            <v>31</v>
          </cell>
          <cell r="J2663">
            <v>756000</v>
          </cell>
          <cell r="K2663">
            <v>625206.87</v>
          </cell>
          <cell r="L2663">
            <v>0</v>
          </cell>
          <cell r="M2663">
            <v>0</v>
          </cell>
          <cell r="N2663">
            <v>0</v>
          </cell>
          <cell r="O2663">
            <v>625206.87</v>
          </cell>
          <cell r="P2663">
            <v>130140.77</v>
          </cell>
          <cell r="Q2663" t="str">
            <v>A</v>
          </cell>
          <cell r="R2663" t="str">
            <v>Y</v>
          </cell>
          <cell r="S2663" t="str">
            <v>001400000000000000000006648634</v>
          </cell>
        </row>
        <row r="2665">
          <cell r="A2665">
            <v>39172</v>
          </cell>
          <cell r="B2665" t="str">
            <v>2003-10-22-03.30.48.423938</v>
          </cell>
          <cell r="C2665" t="str">
            <v>2003-10-22-03.30.48.423938</v>
          </cell>
          <cell r="D2665" t="str">
            <v>ขาย</v>
          </cell>
          <cell r="E2665" t="str">
            <v>68131003660</v>
          </cell>
          <cell r="F2665" t="b">
            <v>0</v>
          </cell>
          <cell r="G2665" t="str">
            <v>นุจรี ภัทรายุตวรรตน์(TDR 02/46)</v>
          </cell>
          <cell r="H2665" t="str">
            <v>1998100421010632</v>
          </cell>
          <cell r="I2665" t="str">
            <v>31</v>
          </cell>
          <cell r="J2665">
            <v>590268.26</v>
          </cell>
          <cell r="K2665">
            <v>500894.87</v>
          </cell>
          <cell r="L2665">
            <v>0</v>
          </cell>
          <cell r="M2665">
            <v>0</v>
          </cell>
          <cell r="N2665">
            <v>645.21</v>
          </cell>
          <cell r="O2665">
            <v>500894.87</v>
          </cell>
          <cell r="P2665">
            <v>350376.74</v>
          </cell>
          <cell r="Q2665" t="str">
            <v>A</v>
          </cell>
          <cell r="R2665" t="str">
            <v>N</v>
          </cell>
          <cell r="S2665" t="str">
            <v>001400000000000000000003653279</v>
          </cell>
        </row>
        <row r="2667">
          <cell r="A2667">
            <v>39172</v>
          </cell>
          <cell r="B2667" t="str">
            <v>2002-04-07-18.04.49.592970</v>
          </cell>
          <cell r="C2667" t="str">
            <v>2002-04-07-18.04.49.592970</v>
          </cell>
          <cell r="D2667" t="str">
            <v>ขาย</v>
          </cell>
          <cell r="E2667" t="str">
            <v>68132000097</v>
          </cell>
          <cell r="F2667" t="b">
            <v>0</v>
          </cell>
          <cell r="G2667" t="str">
            <v>เชียงใหม่ทีดวู้ด เฟอร์นิเจอร์(1998)</v>
          </cell>
          <cell r="H2667" t="str">
            <v>2004080107443244</v>
          </cell>
          <cell r="I2667" t="str">
            <v>32</v>
          </cell>
          <cell r="J2667">
            <v>2000000</v>
          </cell>
          <cell r="K2667">
            <v>2000000</v>
          </cell>
          <cell r="L2667">
            <v>0</v>
          </cell>
          <cell r="M2667">
            <v>0</v>
          </cell>
          <cell r="N2667">
            <v>0</v>
          </cell>
          <cell r="O2667">
            <v>0</v>
          </cell>
          <cell r="P2667">
            <v>307232.87</v>
          </cell>
          <cell r="Q2667" t="str">
            <v>A</v>
          </cell>
          <cell r="R2667" t="str">
            <v>N</v>
          </cell>
          <cell r="S2667" t="str">
            <v>001400000000000000000004885935</v>
          </cell>
        </row>
        <row r="2668">
          <cell r="A2668">
            <v>39172</v>
          </cell>
          <cell r="B2668" t="str">
            <v>2002-04-07-18.04.49.592970</v>
          </cell>
          <cell r="C2668" t="str">
            <v>2002-04-07-18.04.49.592970</v>
          </cell>
          <cell r="D2668" t="str">
            <v>ขาย</v>
          </cell>
          <cell r="E2668" t="str">
            <v>68132000102</v>
          </cell>
          <cell r="F2668" t="b">
            <v>0</v>
          </cell>
          <cell r="G2668" t="str">
            <v>เชียงใหม่ทีดวู้ด เฟอร์นิเจอร์(1998)</v>
          </cell>
          <cell r="H2668" t="str">
            <v>2004080107443244</v>
          </cell>
          <cell r="I2668" t="str">
            <v>32</v>
          </cell>
          <cell r="J2668">
            <v>1</v>
          </cell>
          <cell r="K2668">
            <v>0</v>
          </cell>
          <cell r="L2668">
            <v>0</v>
          </cell>
          <cell r="M2668">
            <v>0</v>
          </cell>
          <cell r="N2668">
            <v>0</v>
          </cell>
          <cell r="O2668">
            <v>0</v>
          </cell>
          <cell r="P2668">
            <v>0</v>
          </cell>
          <cell r="Q2668" t="str">
            <v>A</v>
          </cell>
          <cell r="R2668" t="str">
            <v>N</v>
          </cell>
          <cell r="S2668" t="str">
            <v>001400000000000000000004885935</v>
          </cell>
        </row>
        <row r="2669">
          <cell r="A2669">
            <v>39172</v>
          </cell>
          <cell r="B2669" t="str">
            <v>2000-04-11-19.45.19.708259</v>
          </cell>
          <cell r="C2669" t="str">
            <v>2000-04-11-19.45.19.708259</v>
          </cell>
          <cell r="D2669" t="str">
            <v>ขาย</v>
          </cell>
          <cell r="E2669" t="str">
            <v>68160000354</v>
          </cell>
          <cell r="F2669" t="b">
            <v>0</v>
          </cell>
          <cell r="G2669" t="str">
            <v>นายดนัย  ดาราล้อมวงศ์</v>
          </cell>
          <cell r="H2669" t="str">
            <v>2005010417363120</v>
          </cell>
          <cell r="I2669" t="str">
            <v>60</v>
          </cell>
          <cell r="J2669">
            <v>200000</v>
          </cell>
          <cell r="K2669">
            <v>0</v>
          </cell>
          <cell r="L2669">
            <v>0</v>
          </cell>
          <cell r="M2669">
            <v>0</v>
          </cell>
          <cell r="N2669">
            <v>0</v>
          </cell>
          <cell r="O2669">
            <v>0</v>
          </cell>
          <cell r="P2669">
            <v>0</v>
          </cell>
          <cell r="Q2669" t="str">
            <v>N</v>
          </cell>
          <cell r="R2669" t="str">
            <v>N</v>
          </cell>
          <cell r="S2669" t="str">
            <v>001400000000000000000000729871</v>
          </cell>
        </row>
        <row r="2670">
          <cell r="A2670">
            <v>39172</v>
          </cell>
          <cell r="B2670" t="str">
            <v>2000-04-11-19.45.19.708259</v>
          </cell>
          <cell r="C2670" t="str">
            <v>2000-04-11-19.45.19.708259</v>
          </cell>
          <cell r="D2670" t="str">
            <v>ขาย</v>
          </cell>
          <cell r="E2670" t="str">
            <v>68199030246</v>
          </cell>
          <cell r="F2670" t="b">
            <v>0</v>
          </cell>
          <cell r="G2670" t="str">
            <v>ดนัย ดาราล้อมวงศ์</v>
          </cell>
          <cell r="H2670" t="str">
            <v>1998100421010608</v>
          </cell>
          <cell r="I2670" t="str">
            <v>99</v>
          </cell>
          <cell r="J2670">
            <v>899081.17</v>
          </cell>
          <cell r="K2670">
            <v>290751.62</v>
          </cell>
          <cell r="L2670">
            <v>0</v>
          </cell>
          <cell r="M2670">
            <v>0</v>
          </cell>
          <cell r="N2670">
            <v>7600.21</v>
          </cell>
          <cell r="O2670">
            <v>290751.62</v>
          </cell>
          <cell r="P2670">
            <v>551608.97</v>
          </cell>
          <cell r="Q2670" t="str">
            <v>A</v>
          </cell>
          <cell r="R2670" t="str">
            <v>N</v>
          </cell>
          <cell r="S2670" t="str">
            <v>001400000000000000000000729871</v>
          </cell>
        </row>
        <row r="2671">
          <cell r="A2671">
            <v>39172</v>
          </cell>
          <cell r="B2671" t="str">
            <v>2000-04-25-13.14.44.130029</v>
          </cell>
          <cell r="C2671" t="str">
            <v>2000-04-25-13.14.44.130029</v>
          </cell>
          <cell r="D2671" t="str">
            <v>ขาย</v>
          </cell>
          <cell r="E2671" t="str">
            <v>68199300246</v>
          </cell>
          <cell r="F2671" t="b">
            <v>0</v>
          </cell>
          <cell r="G2671" t="str">
            <v>พิสมัย ใจพรหมมา</v>
          </cell>
          <cell r="H2671" t="str">
            <v>2001110115531553</v>
          </cell>
          <cell r="I2671" t="str">
            <v>99</v>
          </cell>
          <cell r="J2671">
            <v>261164.45</v>
          </cell>
          <cell r="K2671">
            <v>188220.23</v>
          </cell>
          <cell r="L2671">
            <v>0</v>
          </cell>
          <cell r="M2671">
            <v>0</v>
          </cell>
          <cell r="N2671">
            <v>0</v>
          </cell>
          <cell r="O2671">
            <v>188220.23</v>
          </cell>
          <cell r="P2671">
            <v>143638</v>
          </cell>
          <cell r="Q2671" t="str">
            <v>A</v>
          </cell>
          <cell r="R2671" t="str">
            <v>Y</v>
          </cell>
          <cell r="S2671" t="str">
            <v>001400000000000000000002076682</v>
          </cell>
        </row>
        <row r="2672">
          <cell r="A2672">
            <v>39172</v>
          </cell>
          <cell r="B2672" t="str">
            <v>2000-04-11-19.45.19.708259</v>
          </cell>
          <cell r="C2672" t="str">
            <v>2000-04-11-19.45.19.708259</v>
          </cell>
          <cell r="D2672" t="str">
            <v>ขาย</v>
          </cell>
          <cell r="E2672" t="str">
            <v>68199310710</v>
          </cell>
          <cell r="F2672" t="b">
            <v>0</v>
          </cell>
          <cell r="G2672" t="str">
            <v>ดนัย ดาราล้อมวงศ์</v>
          </cell>
          <cell r="H2672" t="str">
            <v>1998100421010608</v>
          </cell>
          <cell r="I2672" t="str">
            <v>99</v>
          </cell>
          <cell r="J2672">
            <v>1806087.86</v>
          </cell>
          <cell r="K2672">
            <v>1563112.59</v>
          </cell>
          <cell r="L2672">
            <v>0</v>
          </cell>
          <cell r="M2672">
            <v>0</v>
          </cell>
          <cell r="N2672">
            <v>0</v>
          </cell>
          <cell r="O2672">
            <v>1563112.59</v>
          </cell>
          <cell r="P2672">
            <v>1661339.34</v>
          </cell>
          <cell r="Q2672" t="str">
            <v>A</v>
          </cell>
          <cell r="R2672" t="str">
            <v>N</v>
          </cell>
          <cell r="S2672" t="str">
            <v>001400000000000000000000729871</v>
          </cell>
        </row>
        <row r="2673">
          <cell r="A2673">
            <v>39172</v>
          </cell>
          <cell r="B2673" t="str">
            <v>2001-06-02-08.54.47.173574</v>
          </cell>
          <cell r="C2673" t="str">
            <v>2001-06-02-08.54.47.173574</v>
          </cell>
          <cell r="D2673" t="str">
            <v>ขาย</v>
          </cell>
          <cell r="E2673" t="str">
            <v>68199310817</v>
          </cell>
          <cell r="F2673" t="b">
            <v>0</v>
          </cell>
          <cell r="G2673" t="str">
            <v>เสาวนีย์ คันธาแก้ว</v>
          </cell>
          <cell r="H2673" t="str">
            <v>2004080405300133</v>
          </cell>
          <cell r="I2673" t="str">
            <v>99</v>
          </cell>
          <cell r="J2673">
            <v>672594.97</v>
          </cell>
          <cell r="K2673">
            <v>450704.97</v>
          </cell>
          <cell r="L2673">
            <v>0</v>
          </cell>
          <cell r="M2673">
            <v>16815</v>
          </cell>
          <cell r="N2673">
            <v>0</v>
          </cell>
          <cell r="O2673">
            <v>450704.97</v>
          </cell>
          <cell r="P2673">
            <v>430819.53</v>
          </cell>
          <cell r="Q2673" t="str">
            <v>A</v>
          </cell>
          <cell r="R2673" t="str">
            <v>N</v>
          </cell>
          <cell r="S2673" t="str">
            <v>001400000000000000000003622870</v>
          </cell>
        </row>
        <row r="2674">
          <cell r="A2674">
            <v>39172</v>
          </cell>
          <cell r="B2674" t="str">
            <v>2001-06-24-04.19.05.494197</v>
          </cell>
          <cell r="C2674" t="str">
            <v>2001-06-24-04.19.05.494197</v>
          </cell>
          <cell r="D2674" t="str">
            <v>ไม่ขาย</v>
          </cell>
          <cell r="E2674" t="str">
            <v>68203005065</v>
          </cell>
          <cell r="F2674" t="b">
            <v>0</v>
          </cell>
          <cell r="G2674" t="str">
            <v>PIYADEJ KALAYANAM</v>
          </cell>
          <cell r="H2674" t="str">
            <v>2003110404120195</v>
          </cell>
          <cell r="I2674" t="str">
            <v>03</v>
          </cell>
          <cell r="J2674">
            <v>0</v>
          </cell>
          <cell r="K2674">
            <v>0</v>
          </cell>
          <cell r="L2674">
            <v>0</v>
          </cell>
          <cell r="M2674">
            <v>0</v>
          </cell>
          <cell r="N2674">
            <v>0</v>
          </cell>
          <cell r="O2674">
            <v>0</v>
          </cell>
          <cell r="P2674">
            <v>0</v>
          </cell>
          <cell r="Q2674" t="str">
            <v>N</v>
          </cell>
          <cell r="R2674" t="str">
            <v>N</v>
          </cell>
          <cell r="S2674" t="str">
            <v>001400000000000000000001860815</v>
          </cell>
        </row>
        <row r="2675">
          <cell r="A2675">
            <v>39172</v>
          </cell>
          <cell r="B2675" t="str">
            <v>2001-06-02-08.28.42.471708</v>
          </cell>
          <cell r="C2675" t="str">
            <v>2001-06-02-08.28.42.471708</v>
          </cell>
          <cell r="D2675" t="str">
            <v>ขาย</v>
          </cell>
          <cell r="E2675" t="str">
            <v>68260000563</v>
          </cell>
          <cell r="F2675" t="b">
            <v>0</v>
          </cell>
          <cell r="G2675" t="str">
            <v>เชียงใหม่มิตรเกษตร</v>
          </cell>
          <cell r="H2675" t="str">
            <v>2003110405110887</v>
          </cell>
          <cell r="I2675" t="str">
            <v>60</v>
          </cell>
          <cell r="J2675">
            <v>1497000</v>
          </cell>
          <cell r="K2675">
            <v>0</v>
          </cell>
          <cell r="L2675">
            <v>0</v>
          </cell>
          <cell r="M2675">
            <v>0</v>
          </cell>
          <cell r="N2675">
            <v>0</v>
          </cell>
          <cell r="O2675">
            <v>0</v>
          </cell>
          <cell r="P2675">
            <v>0</v>
          </cell>
          <cell r="Q2675" t="str">
            <v>A</v>
          </cell>
          <cell r="R2675">
            <v>0</v>
          </cell>
          <cell r="S2675" t="str">
            <v>001400000000000000000003578495</v>
          </cell>
        </row>
        <row r="2676">
          <cell r="A2676">
            <v>39172</v>
          </cell>
          <cell r="B2676" t="str">
            <v>2001-06-24-04.19.11.537526</v>
          </cell>
          <cell r="C2676" t="str">
            <v>2001-06-24-04.19.11.537526</v>
          </cell>
          <cell r="D2676" t="str">
            <v>ขาย</v>
          </cell>
          <cell r="E2676" t="str">
            <v>68299030804</v>
          </cell>
          <cell r="F2676" t="b">
            <v>0</v>
          </cell>
          <cell r="G2676" t="str">
            <v>สมชาย เชิงคำ</v>
          </cell>
          <cell r="H2676" t="str">
            <v>1998090821493249</v>
          </cell>
          <cell r="I2676" t="str">
            <v>99</v>
          </cell>
          <cell r="J2676">
            <v>6338268.1399999997</v>
          </cell>
          <cell r="K2676">
            <v>4471818.6100000003</v>
          </cell>
          <cell r="L2676">
            <v>0</v>
          </cell>
          <cell r="M2676">
            <v>0</v>
          </cell>
          <cell r="N2676">
            <v>0</v>
          </cell>
          <cell r="O2676">
            <v>4471818.6100000003</v>
          </cell>
          <cell r="P2676">
            <v>5286067.8899999997</v>
          </cell>
          <cell r="Q2676" t="str">
            <v>A</v>
          </cell>
          <cell r="R2676" t="str">
            <v>N</v>
          </cell>
          <cell r="S2676" t="str">
            <v>001400000000000000000003304067</v>
          </cell>
        </row>
        <row r="2677">
          <cell r="A2677">
            <v>39172</v>
          </cell>
          <cell r="B2677" t="str">
            <v>2001-06-02-08.28.41.927270</v>
          </cell>
          <cell r="C2677" t="str">
            <v>2001-06-02-08.28.41.927270</v>
          </cell>
          <cell r="D2677" t="str">
            <v>ขาย</v>
          </cell>
          <cell r="E2677" t="str">
            <v>68299030820</v>
          </cell>
          <cell r="F2677" t="b">
            <v>0</v>
          </cell>
          <cell r="G2677" t="str">
            <v>เชียงใหม่เอราวัณก่อสร้าง</v>
          </cell>
          <cell r="H2677" t="str">
            <v>1998100421010681</v>
          </cell>
          <cell r="I2677" t="str">
            <v>99</v>
          </cell>
          <cell r="J2677">
            <v>3147572.92</v>
          </cell>
          <cell r="K2677">
            <v>2750078.03</v>
          </cell>
          <cell r="L2677">
            <v>0</v>
          </cell>
          <cell r="M2677">
            <v>0</v>
          </cell>
          <cell r="N2677">
            <v>0</v>
          </cell>
          <cell r="O2677">
            <v>2750078.03</v>
          </cell>
          <cell r="P2677">
            <v>3231923.8</v>
          </cell>
          <cell r="Q2677" t="str">
            <v>A</v>
          </cell>
          <cell r="R2677" t="str">
            <v>N</v>
          </cell>
          <cell r="S2677" t="str">
            <v>001400000000000000000003578519</v>
          </cell>
        </row>
        <row r="2678">
          <cell r="A2678">
            <v>39172</v>
          </cell>
          <cell r="B2678" t="str">
            <v>2001-06-02-08.28.41.927270</v>
          </cell>
          <cell r="C2678" t="str">
            <v>2001-06-02-08.28.41.927270</v>
          </cell>
          <cell r="D2678" t="str">
            <v>ขาย</v>
          </cell>
          <cell r="E2678" t="str">
            <v>68299300714</v>
          </cell>
          <cell r="F2678" t="b">
            <v>0</v>
          </cell>
          <cell r="G2678" t="str">
            <v>เชียงใหม่เอราวัณก่อสร้าง</v>
          </cell>
          <cell r="H2678" t="str">
            <v>1998100421010681</v>
          </cell>
          <cell r="I2678" t="str">
            <v>99</v>
          </cell>
          <cell r="J2678">
            <v>3044016.01</v>
          </cell>
          <cell r="K2678">
            <v>799963.96</v>
          </cell>
          <cell r="L2678">
            <v>0</v>
          </cell>
          <cell r="M2678">
            <v>0</v>
          </cell>
          <cell r="N2678">
            <v>0</v>
          </cell>
          <cell r="O2678">
            <v>799963.96</v>
          </cell>
          <cell r="P2678">
            <v>2407347.16</v>
          </cell>
          <cell r="Q2678" t="str">
            <v>A</v>
          </cell>
          <cell r="R2678" t="str">
            <v>N</v>
          </cell>
          <cell r="S2678" t="str">
            <v>001400000000000000000003578519</v>
          </cell>
        </row>
        <row r="2679">
          <cell r="A2679">
            <v>39172</v>
          </cell>
          <cell r="B2679" t="str">
            <v>2001-06-02-08.39.26.454888</v>
          </cell>
          <cell r="C2679" t="str">
            <v>2001-06-02-08.39.26.454888</v>
          </cell>
          <cell r="D2679" t="str">
            <v>ไม่ขายตามไฟล์ confirm</v>
          </cell>
          <cell r="E2679" t="str">
            <v>68799300141</v>
          </cell>
          <cell r="F2679" t="b">
            <v>0</v>
          </cell>
          <cell r="G2679" t="str">
            <v>ฉันท์ชนิต คำประสงค์</v>
          </cell>
          <cell r="H2679" t="str">
            <v>1999040308280030</v>
          </cell>
          <cell r="I2679" t="str">
            <v>99</v>
          </cell>
          <cell r="J2679">
            <v>11453085.539999999</v>
          </cell>
          <cell r="K2679">
            <v>7740623.1900000004</v>
          </cell>
          <cell r="L2679">
            <v>0</v>
          </cell>
          <cell r="M2679">
            <v>0</v>
          </cell>
          <cell r="N2679">
            <v>0</v>
          </cell>
          <cell r="O2679">
            <v>7740623.1900000004</v>
          </cell>
          <cell r="P2679">
            <v>4625139.84</v>
          </cell>
          <cell r="Q2679" t="str">
            <v>N</v>
          </cell>
          <cell r="R2679" t="str">
            <v>Y</v>
          </cell>
          <cell r="S2679" t="str">
            <v>001400000000000000000003606072</v>
          </cell>
        </row>
        <row r="2680">
          <cell r="A2680">
            <v>39172</v>
          </cell>
          <cell r="B2680" t="str">
            <v>2001-05-25-05.01.51.475021</v>
          </cell>
          <cell r="C2680" t="str">
            <v>2001-05-25-05.01.51.475021</v>
          </cell>
          <cell r="D2680" t="str">
            <v>ไม่ขายตามไฟล์ confirm</v>
          </cell>
          <cell r="E2680" t="str">
            <v>68799310338</v>
          </cell>
          <cell r="F2680" t="b">
            <v>0</v>
          </cell>
          <cell r="G2680" t="str">
            <v>พิศาล ธนสารโสภณ</v>
          </cell>
          <cell r="H2680" t="str">
            <v>1998090821513720</v>
          </cell>
          <cell r="I2680" t="str">
            <v>99</v>
          </cell>
          <cell r="J2680">
            <v>2190952.41</v>
          </cell>
          <cell r="K2680">
            <v>521762.41</v>
          </cell>
          <cell r="L2680">
            <v>0</v>
          </cell>
          <cell r="M2680">
            <v>0</v>
          </cell>
          <cell r="N2680">
            <v>0</v>
          </cell>
          <cell r="O2680">
            <v>521762.41</v>
          </cell>
          <cell r="P2680">
            <v>1721672.98</v>
          </cell>
          <cell r="Q2680" t="str">
            <v>A</v>
          </cell>
          <cell r="R2680" t="str">
            <v>N</v>
          </cell>
          <cell r="S2680" t="str">
            <v>001400000000000000000003611882</v>
          </cell>
        </row>
        <row r="2681">
          <cell r="A2681">
            <v>39172</v>
          </cell>
          <cell r="B2681" t="str">
            <v>2001-06-02-08.58.21.738880</v>
          </cell>
          <cell r="C2681" t="str">
            <v>2001-06-02-08.58.21.738880</v>
          </cell>
          <cell r="D2681" t="str">
            <v>ขาย</v>
          </cell>
          <cell r="E2681" t="str">
            <v>68999310033</v>
          </cell>
          <cell r="F2681" t="b">
            <v>0</v>
          </cell>
          <cell r="G2681" t="str">
            <v>กลิ่น อสิสิงห์</v>
          </cell>
          <cell r="H2681" t="str">
            <v>1998081418101285</v>
          </cell>
          <cell r="I2681" t="str">
            <v>99</v>
          </cell>
          <cell r="J2681">
            <v>1627388.85</v>
          </cell>
          <cell r="K2681">
            <v>1205114.6200000001</v>
          </cell>
          <cell r="L2681">
            <v>0</v>
          </cell>
          <cell r="M2681">
            <v>0</v>
          </cell>
          <cell r="N2681">
            <v>0</v>
          </cell>
          <cell r="O2681">
            <v>1205114.6200000001</v>
          </cell>
          <cell r="P2681">
            <v>1922961.48</v>
          </cell>
          <cell r="Q2681" t="str">
            <v>A</v>
          </cell>
          <cell r="R2681" t="str">
            <v>N</v>
          </cell>
          <cell r="S2681" t="str">
            <v>001400000000000000000003624529</v>
          </cell>
        </row>
        <row r="2682">
          <cell r="A2682">
            <v>39172</v>
          </cell>
          <cell r="B2682" t="str">
            <v>2001-06-02-08.55.02.758696</v>
          </cell>
          <cell r="C2682" t="str">
            <v>2001-06-02-08.55.02.758696</v>
          </cell>
          <cell r="D2682" t="str">
            <v>ขาย</v>
          </cell>
          <cell r="E2682" t="str">
            <v>69131002296</v>
          </cell>
          <cell r="F2682" t="b">
            <v>0</v>
          </cell>
          <cell r="G2682" t="str">
            <v>สะลิหม๊ะ เจ๊ะดุหมัน</v>
          </cell>
          <cell r="H2682" t="str">
            <v>1998100421011406</v>
          </cell>
          <cell r="I2682" t="str">
            <v>31</v>
          </cell>
          <cell r="J2682">
            <v>765000</v>
          </cell>
          <cell r="K2682">
            <v>659774.01</v>
          </cell>
          <cell r="L2682">
            <v>0</v>
          </cell>
          <cell r="M2682">
            <v>0</v>
          </cell>
          <cell r="N2682">
            <v>0</v>
          </cell>
          <cell r="O2682">
            <v>659774.01</v>
          </cell>
          <cell r="P2682">
            <v>295251.17</v>
          </cell>
          <cell r="Q2682" t="str">
            <v>A</v>
          </cell>
          <cell r="R2682" t="str">
            <v>Y</v>
          </cell>
          <cell r="S2682" t="str">
            <v>001400000000000000000003651069</v>
          </cell>
        </row>
        <row r="2683">
          <cell r="A2683">
            <v>39172</v>
          </cell>
          <cell r="B2683" t="str">
            <v>2002-10-06-12.25.01.790224</v>
          </cell>
          <cell r="C2683" t="str">
            <v>2002-10-06-12.25.01.790224</v>
          </cell>
          <cell r="D2683" t="str">
            <v>ขาย</v>
          </cell>
          <cell r="E2683" t="str">
            <v>69199030510</v>
          </cell>
          <cell r="F2683" t="b">
            <v>0</v>
          </cell>
          <cell r="G2683" t="str">
            <v>นันทชัยออโต้เซลส์</v>
          </cell>
          <cell r="H2683" t="str">
            <v>1998100421011299</v>
          </cell>
          <cell r="I2683" t="str">
            <v>99</v>
          </cell>
          <cell r="J2683">
            <v>4607066.6500000004</v>
          </cell>
          <cell r="K2683">
            <v>570583.05000000005</v>
          </cell>
          <cell r="L2683">
            <v>0</v>
          </cell>
          <cell r="M2683">
            <v>0</v>
          </cell>
          <cell r="N2683">
            <v>0</v>
          </cell>
          <cell r="O2683">
            <v>570583.05000000005</v>
          </cell>
          <cell r="P2683">
            <v>4693780.3099999996</v>
          </cell>
          <cell r="Q2683" t="str">
            <v>A</v>
          </cell>
          <cell r="R2683" t="str">
            <v>N</v>
          </cell>
          <cell r="S2683" t="str">
            <v>001400000000000000000004126910</v>
          </cell>
        </row>
        <row r="2684">
          <cell r="A2684">
            <v>39172</v>
          </cell>
          <cell r="B2684" t="str">
            <v>2000-04-11-18.25.12.402598</v>
          </cell>
          <cell r="C2684" t="str">
            <v>2000-04-11-18.25.12.402598</v>
          </cell>
          <cell r="D2684" t="str">
            <v>ขาย</v>
          </cell>
          <cell r="E2684" t="str">
            <v>69199310465</v>
          </cell>
          <cell r="F2684" t="b">
            <v>0</v>
          </cell>
          <cell r="G2684" t="str">
            <v>จำเนียร จันทร์ช่วย</v>
          </cell>
          <cell r="H2684" t="str">
            <v>1998081418153378</v>
          </cell>
          <cell r="I2684" t="str">
            <v>99</v>
          </cell>
          <cell r="J2684">
            <v>865084.85</v>
          </cell>
          <cell r="K2684">
            <v>420961.13</v>
          </cell>
          <cell r="L2684">
            <v>0</v>
          </cell>
          <cell r="M2684">
            <v>0</v>
          </cell>
          <cell r="N2684">
            <v>0</v>
          </cell>
          <cell r="O2684">
            <v>420961.13</v>
          </cell>
          <cell r="P2684">
            <v>1232579.52</v>
          </cell>
          <cell r="Q2684" t="str">
            <v>A</v>
          </cell>
          <cell r="R2684">
            <v>0</v>
          </cell>
          <cell r="S2684" t="str">
            <v>001400000000000000000000688847</v>
          </cell>
        </row>
        <row r="2685">
          <cell r="A2685">
            <v>39172</v>
          </cell>
          <cell r="B2685" t="str">
            <v>2001-06-02-08.55.02.780213</v>
          </cell>
          <cell r="C2685" t="str">
            <v>2001-06-02-08.55.02.780213</v>
          </cell>
          <cell r="D2685" t="str">
            <v>ขาย</v>
          </cell>
          <cell r="E2685" t="str">
            <v>69199310693</v>
          </cell>
          <cell r="F2685" t="b">
            <v>0</v>
          </cell>
          <cell r="G2685" t="str">
            <v>ดลกอเดช หมวดมะ</v>
          </cell>
          <cell r="H2685" t="str">
            <v>1998100421011409</v>
          </cell>
          <cell r="I2685" t="str">
            <v>99</v>
          </cell>
          <cell r="J2685">
            <v>560719.17000000004</v>
          </cell>
          <cell r="K2685">
            <v>345237.6</v>
          </cell>
          <cell r="L2685">
            <v>0</v>
          </cell>
          <cell r="M2685">
            <v>0</v>
          </cell>
          <cell r="N2685">
            <v>0</v>
          </cell>
          <cell r="O2685">
            <v>345237.6</v>
          </cell>
          <cell r="P2685">
            <v>253266.82</v>
          </cell>
          <cell r="Q2685" t="str">
            <v>A</v>
          </cell>
          <cell r="R2685" t="str">
            <v>Y</v>
          </cell>
          <cell r="S2685" t="str">
            <v>001400000000000000000003649939</v>
          </cell>
        </row>
        <row r="2686">
          <cell r="A2686">
            <v>39172</v>
          </cell>
          <cell r="B2686" t="str">
            <v>2001-06-02-08.39.28.839298</v>
          </cell>
          <cell r="C2686" t="str">
            <v>2001-06-02-08.39.28.839298</v>
          </cell>
          <cell r="D2686" t="str">
            <v>ขาย</v>
          </cell>
          <cell r="E2686" t="str">
            <v>69199610033</v>
          </cell>
          <cell r="F2686" t="b">
            <v>0</v>
          </cell>
          <cell r="G2686" t="str">
            <v>สุหนัน หมัดเจริญ</v>
          </cell>
          <cell r="H2686" t="str">
            <v>1999030312360004</v>
          </cell>
          <cell r="I2686" t="str">
            <v>99</v>
          </cell>
          <cell r="J2686">
            <v>1197621.9099999999</v>
          </cell>
          <cell r="K2686">
            <v>1097621.9099999999</v>
          </cell>
          <cell r="L2686">
            <v>0</v>
          </cell>
          <cell r="M2686">
            <v>0</v>
          </cell>
          <cell r="N2686">
            <v>0</v>
          </cell>
          <cell r="O2686">
            <v>1097621.9099999999</v>
          </cell>
          <cell r="P2686">
            <v>1261329.22</v>
          </cell>
          <cell r="Q2686" t="str">
            <v>A</v>
          </cell>
          <cell r="R2686" t="str">
            <v>N</v>
          </cell>
          <cell r="S2686" t="str">
            <v>001400000000000000000003428858</v>
          </cell>
        </row>
        <row r="2687">
          <cell r="A2687">
            <v>39172</v>
          </cell>
          <cell r="B2687" t="str">
            <v>2001-06-02-08.39.29.120694</v>
          </cell>
          <cell r="C2687" t="str">
            <v>2001-06-02-08.39.29.120694</v>
          </cell>
          <cell r="D2687" t="str">
            <v>ขาย</v>
          </cell>
          <cell r="E2687" t="str">
            <v>69199610041</v>
          </cell>
          <cell r="F2687" t="b">
            <v>0</v>
          </cell>
          <cell r="G2687" t="str">
            <v>สัญญา วัชรพันธุ์</v>
          </cell>
          <cell r="H2687" t="str">
            <v>1998090821532075</v>
          </cell>
          <cell r="I2687" t="str">
            <v>99</v>
          </cell>
          <cell r="J2687">
            <v>1112149.72</v>
          </cell>
          <cell r="K2687">
            <v>1027149.72</v>
          </cell>
          <cell r="L2687">
            <v>0</v>
          </cell>
          <cell r="M2687">
            <v>0</v>
          </cell>
          <cell r="N2687">
            <v>0</v>
          </cell>
          <cell r="O2687">
            <v>1027149.72</v>
          </cell>
          <cell r="P2687">
            <v>957539.65</v>
          </cell>
          <cell r="Q2687" t="str">
            <v>A</v>
          </cell>
          <cell r="R2687" t="str">
            <v>N</v>
          </cell>
          <cell r="S2687" t="str">
            <v>001400000000000000000003619723</v>
          </cell>
        </row>
        <row r="2688">
          <cell r="A2688">
            <v>39172</v>
          </cell>
          <cell r="B2688" t="str">
            <v>2001-06-02-08.55.02.664458</v>
          </cell>
          <cell r="C2688" t="str">
            <v>2001-06-02-08.55.02.664458</v>
          </cell>
          <cell r="D2688" t="str">
            <v>ขาย</v>
          </cell>
          <cell r="E2688" t="str">
            <v>69199610083</v>
          </cell>
          <cell r="F2688" t="b">
            <v>0</v>
          </cell>
          <cell r="G2688" t="str">
            <v>โกสุม โกศลกาญจน์</v>
          </cell>
          <cell r="H2688" t="str">
            <v>1998100421011399</v>
          </cell>
          <cell r="I2688" t="str">
            <v>99</v>
          </cell>
          <cell r="J2688">
            <v>783796.28</v>
          </cell>
          <cell r="K2688">
            <v>689368.11</v>
          </cell>
          <cell r="L2688">
            <v>0</v>
          </cell>
          <cell r="M2688">
            <v>0</v>
          </cell>
          <cell r="N2688">
            <v>0</v>
          </cell>
          <cell r="O2688">
            <v>689368.11</v>
          </cell>
          <cell r="P2688">
            <v>753121.61</v>
          </cell>
          <cell r="Q2688" t="str">
            <v>A</v>
          </cell>
          <cell r="R2688" t="str">
            <v>N</v>
          </cell>
          <cell r="S2688" t="str">
            <v>001400000000000000000003654520</v>
          </cell>
        </row>
        <row r="2689">
          <cell r="A2689">
            <v>39172</v>
          </cell>
          <cell r="B2689" t="str">
            <v>2001-06-02-08.39.29.092927</v>
          </cell>
          <cell r="C2689" t="str">
            <v>2001-06-02-08.39.29.092927</v>
          </cell>
          <cell r="D2689" t="str">
            <v>ขาย</v>
          </cell>
          <cell r="E2689" t="str">
            <v>69199610122</v>
          </cell>
          <cell r="F2689" t="b">
            <v>0</v>
          </cell>
          <cell r="G2689" t="str">
            <v>สิริพงศ์ ลิมะพันธ์</v>
          </cell>
          <cell r="H2689" t="str">
            <v>1998090821525945</v>
          </cell>
          <cell r="I2689" t="str">
            <v>99</v>
          </cell>
          <cell r="J2689">
            <v>717313.84</v>
          </cell>
          <cell r="K2689">
            <v>0</v>
          </cell>
          <cell r="L2689">
            <v>0</v>
          </cell>
          <cell r="M2689">
            <v>0</v>
          </cell>
          <cell r="N2689">
            <v>0</v>
          </cell>
          <cell r="O2689">
            <v>0</v>
          </cell>
          <cell r="P2689">
            <v>0</v>
          </cell>
          <cell r="Q2689" t="str">
            <v>X</v>
          </cell>
          <cell r="R2689" t="str">
            <v>N</v>
          </cell>
          <cell r="S2689" t="str">
            <v>001400000000000000000003619727</v>
          </cell>
        </row>
        <row r="2690">
          <cell r="A2690">
            <v>39172</v>
          </cell>
          <cell r="B2690" t="str">
            <v>2001-06-02-08.39.27.982553</v>
          </cell>
          <cell r="C2690" t="str">
            <v>2001-06-02-08.39.27.982553</v>
          </cell>
          <cell r="D2690" t="str">
            <v>ขาย</v>
          </cell>
          <cell r="E2690" t="str">
            <v>69199610156</v>
          </cell>
          <cell r="F2690" t="b">
            <v>0</v>
          </cell>
          <cell r="G2690" t="str">
            <v>ธัญลักษณ์ ทวีผ่อง</v>
          </cell>
          <cell r="H2690" t="str">
            <v>1998081418194540</v>
          </cell>
          <cell r="I2690" t="str">
            <v>99</v>
          </cell>
          <cell r="J2690">
            <v>701358.34</v>
          </cell>
          <cell r="K2690">
            <v>671881.61</v>
          </cell>
          <cell r="L2690">
            <v>0</v>
          </cell>
          <cell r="M2690">
            <v>0</v>
          </cell>
          <cell r="N2690">
            <v>0</v>
          </cell>
          <cell r="O2690">
            <v>671881.61</v>
          </cell>
          <cell r="P2690">
            <v>589215.53</v>
          </cell>
          <cell r="Q2690" t="str">
            <v>A</v>
          </cell>
          <cell r="R2690" t="str">
            <v>N</v>
          </cell>
          <cell r="S2690" t="str">
            <v>001400000000000000000003606133</v>
          </cell>
        </row>
        <row r="2691">
          <cell r="A2691">
            <v>39172</v>
          </cell>
          <cell r="B2691" t="str">
            <v>2003-07-04-08.56.40.378789</v>
          </cell>
          <cell r="C2691" t="str">
            <v>2003-07-04-08.56.40.378789</v>
          </cell>
          <cell r="D2691" t="str">
            <v>ขาย</v>
          </cell>
          <cell r="E2691" t="str">
            <v>69199610164</v>
          </cell>
          <cell r="F2691" t="b">
            <v>0</v>
          </cell>
          <cell r="G2691" t="str">
            <v>สกล วงศ์ทอง</v>
          </cell>
          <cell r="H2691" t="str">
            <v>2006040113340131</v>
          </cell>
          <cell r="I2691" t="str">
            <v>99</v>
          </cell>
          <cell r="J2691">
            <v>893806</v>
          </cell>
          <cell r="K2691">
            <v>893806</v>
          </cell>
          <cell r="L2691">
            <v>0</v>
          </cell>
          <cell r="M2691">
            <v>0</v>
          </cell>
          <cell r="N2691">
            <v>0</v>
          </cell>
          <cell r="O2691">
            <v>893806</v>
          </cell>
          <cell r="P2691">
            <v>183162.37</v>
          </cell>
          <cell r="Q2691" t="str">
            <v>A</v>
          </cell>
          <cell r="R2691" t="str">
            <v>N</v>
          </cell>
          <cell r="S2691" t="str">
            <v>001400000000000000000006927191</v>
          </cell>
        </row>
        <row r="2692">
          <cell r="A2692">
            <v>39172</v>
          </cell>
          <cell r="B2692" t="str">
            <v>2001-06-02-08.55.06.041940</v>
          </cell>
          <cell r="C2692" t="str">
            <v>2001-06-02-08.55.06.041940</v>
          </cell>
          <cell r="D2692" t="str">
            <v>ขาย</v>
          </cell>
          <cell r="E2692" t="str">
            <v>69231001661</v>
          </cell>
          <cell r="F2692" t="b">
            <v>0</v>
          </cell>
          <cell r="G2692" t="str">
            <v>ธรรมรัตน์ เอนกรัตมนตรี,สุวิมล เอนกรัตมนตรี</v>
          </cell>
          <cell r="H2692" t="str">
            <v>1998100421011901</v>
          </cell>
          <cell r="I2692" t="str">
            <v>31</v>
          </cell>
          <cell r="J2692">
            <v>1471029.23</v>
          </cell>
          <cell r="K2692">
            <v>1471029.23</v>
          </cell>
          <cell r="L2692">
            <v>83983.08</v>
          </cell>
          <cell r="M2692">
            <v>0</v>
          </cell>
          <cell r="N2692">
            <v>1921.72</v>
          </cell>
          <cell r="O2692">
            <v>1471029.23</v>
          </cell>
          <cell r="P2692">
            <v>543103.57999999996</v>
          </cell>
          <cell r="Q2692" t="str">
            <v>A</v>
          </cell>
          <cell r="R2692" t="str">
            <v>N</v>
          </cell>
          <cell r="S2692" t="str">
            <v>001400000000000000000003140102</v>
          </cell>
        </row>
        <row r="2694">
          <cell r="A2694">
            <v>39172</v>
          </cell>
          <cell r="B2694" t="str">
            <v>2001-06-02-08.57.09.247302</v>
          </cell>
          <cell r="C2694" t="str">
            <v>2001-06-02-08.57.09.247302</v>
          </cell>
          <cell r="D2694" t="str">
            <v>ขาย</v>
          </cell>
          <cell r="E2694" t="str">
            <v>69303000620</v>
          </cell>
          <cell r="F2694" t="b">
            <v>0</v>
          </cell>
          <cell r="G2694" t="str">
            <v>วรรณพร ศศิสุริยาภูมิ</v>
          </cell>
          <cell r="H2694" t="str">
            <v>2004080405140337</v>
          </cell>
          <cell r="I2694" t="str">
            <v>03</v>
          </cell>
          <cell r="J2694">
            <v>0</v>
          </cell>
          <cell r="K2694">
            <v>0</v>
          </cell>
          <cell r="L2694">
            <v>0</v>
          </cell>
          <cell r="M2694">
            <v>0</v>
          </cell>
          <cell r="N2694">
            <v>0</v>
          </cell>
          <cell r="O2694">
            <v>0</v>
          </cell>
          <cell r="P2694">
            <v>0</v>
          </cell>
          <cell r="Q2694" t="str">
            <v>N</v>
          </cell>
          <cell r="R2694" t="str">
            <v>N</v>
          </cell>
          <cell r="S2694" t="str">
            <v>001400000000000000000003063393</v>
          </cell>
        </row>
        <row r="2695">
          <cell r="A2695">
            <v>39172</v>
          </cell>
          <cell r="B2695" t="str">
            <v>2001-06-02-08.55.10.954904</v>
          </cell>
          <cell r="C2695" t="str">
            <v>2001-06-02-08.55.10.954904</v>
          </cell>
          <cell r="D2695" t="str">
            <v>ขาย</v>
          </cell>
          <cell r="E2695" t="str">
            <v>69731004606</v>
          </cell>
          <cell r="F2695" t="b">
            <v>0</v>
          </cell>
          <cell r="G2695" t="str">
            <v>ผจญ สุยะ</v>
          </cell>
          <cell r="H2695" t="str">
            <v>1998100421012030</v>
          </cell>
          <cell r="I2695" t="str">
            <v>31</v>
          </cell>
          <cell r="J2695">
            <v>1539466.56</v>
          </cell>
          <cell r="K2695">
            <v>0</v>
          </cell>
          <cell r="L2695">
            <v>0</v>
          </cell>
          <cell r="M2695">
            <v>0</v>
          </cell>
          <cell r="N2695">
            <v>3357.66</v>
          </cell>
          <cell r="O2695">
            <v>0</v>
          </cell>
          <cell r="P2695">
            <v>0</v>
          </cell>
          <cell r="Q2695" t="str">
            <v>N</v>
          </cell>
          <cell r="R2695" t="str">
            <v>N</v>
          </cell>
          <cell r="S2695" t="str">
            <v>001400000000000000000003641295</v>
          </cell>
        </row>
        <row r="2696">
          <cell r="A2696">
            <v>39172</v>
          </cell>
          <cell r="B2696" t="str">
            <v>2000-04-06-15.06.14.225631</v>
          </cell>
          <cell r="C2696" t="str">
            <v>2000-04-06-15.06.14.225631</v>
          </cell>
          <cell r="D2696" t="str">
            <v>ขาย</v>
          </cell>
          <cell r="E2696" t="str">
            <v>69731005416</v>
          </cell>
          <cell r="F2696" t="b">
            <v>0</v>
          </cell>
          <cell r="G2696" t="str">
            <v>สมพงษ์ อินต๊ะวงค์</v>
          </cell>
          <cell r="H2696" t="str">
            <v>2002060121332003</v>
          </cell>
          <cell r="I2696" t="str">
            <v>31</v>
          </cell>
          <cell r="J2696">
            <v>300000</v>
          </cell>
          <cell r="K2696">
            <v>250567.8</v>
          </cell>
          <cell r="L2696">
            <v>0</v>
          </cell>
          <cell r="M2696">
            <v>0</v>
          </cell>
          <cell r="N2696">
            <v>0</v>
          </cell>
          <cell r="O2696">
            <v>250567.8</v>
          </cell>
          <cell r="P2696">
            <v>32385.02</v>
          </cell>
          <cell r="Q2696" t="str">
            <v>A</v>
          </cell>
          <cell r="R2696" t="str">
            <v>N</v>
          </cell>
          <cell r="S2696" t="str">
            <v>001400000000000000000000133991</v>
          </cell>
        </row>
        <row r="2697">
          <cell r="A2697">
            <v>39172</v>
          </cell>
          <cell r="B2697" t="str">
            <v>2001-06-02-08.55.10.954904</v>
          </cell>
          <cell r="C2697" t="str">
            <v>2001-06-02-08.55.10.954904</v>
          </cell>
          <cell r="D2697" t="str">
            <v>ขาย</v>
          </cell>
          <cell r="E2697" t="str">
            <v>69799310148</v>
          </cell>
          <cell r="F2697" t="b">
            <v>0</v>
          </cell>
          <cell r="G2697" t="str">
            <v>ผจญ สุยะ</v>
          </cell>
          <cell r="H2697" t="str">
            <v>2005100115070209</v>
          </cell>
          <cell r="I2697" t="str">
            <v>99</v>
          </cell>
          <cell r="J2697">
            <v>1515254.36</v>
          </cell>
          <cell r="K2697">
            <v>1510259.81</v>
          </cell>
          <cell r="L2697">
            <v>0</v>
          </cell>
          <cell r="M2697">
            <v>0</v>
          </cell>
          <cell r="N2697">
            <v>0</v>
          </cell>
          <cell r="O2697">
            <v>1510259.81</v>
          </cell>
          <cell r="P2697">
            <v>969504.64</v>
          </cell>
          <cell r="Q2697" t="str">
            <v>A</v>
          </cell>
          <cell r="R2697" t="str">
            <v>N</v>
          </cell>
          <cell r="S2697" t="str">
            <v>001400000000000000000003641295</v>
          </cell>
        </row>
        <row r="2698">
          <cell r="A2698">
            <v>39172</v>
          </cell>
          <cell r="B2698" t="str">
            <v>2000-04-11-19.44.07.889259</v>
          </cell>
          <cell r="C2698" t="str">
            <v>2000-04-11-19.44.07.889259</v>
          </cell>
          <cell r="D2698" t="str">
            <v>ไม่ขาย</v>
          </cell>
          <cell r="E2698" t="str">
            <v>69803002525</v>
          </cell>
          <cell r="F2698" t="b">
            <v>0</v>
          </cell>
          <cell r="G2698" t="str">
            <v>สุวัฒน์ เกตุเวชสุริยา</v>
          </cell>
          <cell r="H2698" t="str">
            <v>2000050315491592</v>
          </cell>
          <cell r="I2698" t="str">
            <v>03</v>
          </cell>
          <cell r="J2698">
            <v>0</v>
          </cell>
          <cell r="K2698">
            <v>0</v>
          </cell>
          <cell r="L2698">
            <v>0</v>
          </cell>
          <cell r="M2698">
            <v>0</v>
          </cell>
          <cell r="N2698">
            <v>0</v>
          </cell>
          <cell r="O2698">
            <v>0</v>
          </cell>
          <cell r="P2698">
            <v>0</v>
          </cell>
          <cell r="Q2698" t="str">
            <v>A</v>
          </cell>
          <cell r="R2698" t="str">
            <v>Y</v>
          </cell>
          <cell r="S2698" t="str">
            <v>001400000000000000000000728921</v>
          </cell>
        </row>
        <row r="2699">
          <cell r="A2699">
            <v>39172</v>
          </cell>
          <cell r="B2699" t="str">
            <v>2003-07-24-12.00.44.778963</v>
          </cell>
          <cell r="C2699" t="str">
            <v>2003-07-24-12.00.44.778963</v>
          </cell>
          <cell r="D2699" t="str">
            <v>ขาย</v>
          </cell>
          <cell r="E2699" t="str">
            <v>69803002981</v>
          </cell>
          <cell r="F2699" t="b">
            <v>0</v>
          </cell>
          <cell r="G2699" t="str">
            <v>นาง รัตติกาล จีหนู และ/หรือ นาย ศักดา จีหนู</v>
          </cell>
          <cell r="H2699" t="str">
            <v>2003080204350329</v>
          </cell>
          <cell r="I2699" t="str">
            <v>03</v>
          </cell>
          <cell r="J2699">
            <v>1000000</v>
          </cell>
          <cell r="K2699">
            <v>1048987.04</v>
          </cell>
          <cell r="L2699">
            <v>0</v>
          </cell>
          <cell r="M2699">
            <v>0</v>
          </cell>
          <cell r="N2699">
            <v>0</v>
          </cell>
          <cell r="O2699">
            <v>0</v>
          </cell>
          <cell r="P2699">
            <v>25588.11</v>
          </cell>
          <cell r="Q2699" t="str">
            <v>A</v>
          </cell>
          <cell r="R2699" t="str">
            <v>N</v>
          </cell>
          <cell r="S2699" t="str">
            <v>001400000000000000000003170125</v>
          </cell>
        </row>
        <row r="2701">
          <cell r="A2701">
            <v>39172</v>
          </cell>
          <cell r="B2701" t="str">
            <v>2000-04-11-19.44.07.889259</v>
          </cell>
          <cell r="C2701" t="str">
            <v>2000-04-11-19.44.07.889259</v>
          </cell>
          <cell r="D2701" t="str">
            <v>ไม่ขาย</v>
          </cell>
          <cell r="E2701" t="str">
            <v>69830003109</v>
          </cell>
          <cell r="F2701" t="b">
            <v>0</v>
          </cell>
          <cell r="G2701" t="str">
            <v>สุวัฒน์ เกตุเวชสุริยา</v>
          </cell>
          <cell r="H2701" t="str">
            <v>2004090112593331</v>
          </cell>
          <cell r="I2701" t="str">
            <v>30</v>
          </cell>
          <cell r="J2701">
            <v>1000000</v>
          </cell>
          <cell r="K2701">
            <v>187517.44</v>
          </cell>
          <cell r="L2701">
            <v>0</v>
          </cell>
          <cell r="M2701">
            <v>0</v>
          </cell>
          <cell r="N2701">
            <v>0</v>
          </cell>
          <cell r="O2701">
            <v>187517.44</v>
          </cell>
          <cell r="P2701">
            <v>205.5</v>
          </cell>
          <cell r="Q2701" t="str">
            <v>N</v>
          </cell>
          <cell r="R2701" t="str">
            <v>Y</v>
          </cell>
          <cell r="S2701" t="str">
            <v>001400000000000000000000728921</v>
          </cell>
        </row>
        <row r="2702">
          <cell r="A2702">
            <v>39172</v>
          </cell>
          <cell r="B2702" t="str">
            <v>2001-06-02-08.39.35.947515</v>
          </cell>
          <cell r="C2702" t="str">
            <v>2001-06-02-08.39.35.947515</v>
          </cell>
          <cell r="D2702" t="str">
            <v>ขาย</v>
          </cell>
          <cell r="E2702" t="str">
            <v>69830003159</v>
          </cell>
          <cell r="F2702" t="b">
            <v>0</v>
          </cell>
          <cell r="G2702" t="str">
            <v>ใย (TDR) ,สมยศ นิยมชน</v>
          </cell>
          <cell r="H2702" t="str">
            <v>1998100421012255</v>
          </cell>
          <cell r="I2702" t="str">
            <v>30</v>
          </cell>
          <cell r="J2702">
            <v>2000000</v>
          </cell>
          <cell r="K2702">
            <v>1969722.53</v>
          </cell>
          <cell r="L2702">
            <v>336058.82</v>
          </cell>
          <cell r="M2702">
            <v>0</v>
          </cell>
          <cell r="N2702">
            <v>0</v>
          </cell>
          <cell r="O2702">
            <v>1969722.53</v>
          </cell>
          <cell r="P2702">
            <v>813503.75</v>
          </cell>
          <cell r="Q2702" t="str">
            <v>N</v>
          </cell>
          <cell r="R2702" t="str">
            <v>Y</v>
          </cell>
          <cell r="S2702" t="str">
            <v>001400000000000000000003616794</v>
          </cell>
        </row>
        <row r="2704">
          <cell r="A2704">
            <v>39172</v>
          </cell>
          <cell r="B2704" t="str">
            <v>2000-04-11-19.44.07.889259</v>
          </cell>
          <cell r="C2704" t="str">
            <v>2000-04-11-19.44.07.889259</v>
          </cell>
          <cell r="D2704" t="str">
            <v>ไม่ขาย</v>
          </cell>
          <cell r="E2704" t="str">
            <v>69830004024</v>
          </cell>
          <cell r="F2704" t="b">
            <v>0</v>
          </cell>
          <cell r="G2704" t="str">
            <v>สุวัฒน์ เกตุเวชสุริยา</v>
          </cell>
          <cell r="H2704" t="str">
            <v>2004090112593331</v>
          </cell>
          <cell r="I2704" t="str">
            <v>30</v>
          </cell>
          <cell r="J2704">
            <v>1409859.93</v>
          </cell>
          <cell r="K2704">
            <v>1376487.04</v>
          </cell>
          <cell r="L2704">
            <v>0</v>
          </cell>
          <cell r="M2704">
            <v>0</v>
          </cell>
          <cell r="N2704">
            <v>0</v>
          </cell>
          <cell r="O2704">
            <v>1376487.04</v>
          </cell>
          <cell r="P2704">
            <v>122682.56</v>
          </cell>
          <cell r="Q2704" t="str">
            <v>N</v>
          </cell>
          <cell r="R2704" t="str">
            <v>Y</v>
          </cell>
          <cell r="S2704" t="str">
            <v>001400000000000000000000728921</v>
          </cell>
        </row>
        <row r="2705">
          <cell r="A2705">
            <v>39172</v>
          </cell>
          <cell r="B2705" t="str">
            <v>2003-07-24-12.00.44.778963</v>
          </cell>
          <cell r="C2705" t="str">
            <v>2003-07-24-12.00.44.778963</v>
          </cell>
          <cell r="D2705" t="str">
            <v>ขาย</v>
          </cell>
          <cell r="E2705" t="str">
            <v>69830004032</v>
          </cell>
          <cell r="F2705" t="b">
            <v>0</v>
          </cell>
          <cell r="G2705" t="str">
            <v>นาง รัตติกาล จีหนู และ/หรือ นาย ศักดา จีหนู</v>
          </cell>
          <cell r="H2705" t="str">
            <v>2003080204350329</v>
          </cell>
          <cell r="I2705" t="str">
            <v>30</v>
          </cell>
          <cell r="J2705">
            <v>956000</v>
          </cell>
          <cell r="K2705">
            <v>904230.71</v>
          </cell>
          <cell r="L2705">
            <v>0</v>
          </cell>
          <cell r="M2705">
            <v>0</v>
          </cell>
          <cell r="N2705">
            <v>0</v>
          </cell>
          <cell r="O2705">
            <v>904230.71</v>
          </cell>
          <cell r="P2705">
            <v>155021.81</v>
          </cell>
          <cell r="Q2705" t="str">
            <v>A</v>
          </cell>
          <cell r="R2705" t="str">
            <v>N</v>
          </cell>
          <cell r="S2705" t="str">
            <v>001400000000000000000003170125</v>
          </cell>
        </row>
        <row r="2707">
          <cell r="A2707">
            <v>39172</v>
          </cell>
          <cell r="B2707" t="str">
            <v>2003-07-24-12.00.44.778963</v>
          </cell>
          <cell r="C2707" t="str">
            <v>2003-07-24-12.00.44.778963</v>
          </cell>
          <cell r="D2707" t="str">
            <v>ขาย</v>
          </cell>
          <cell r="E2707" t="str">
            <v>69830004040</v>
          </cell>
          <cell r="F2707" t="b">
            <v>0</v>
          </cell>
          <cell r="G2707" t="str">
            <v>นาง รัตติกาล จีหนู และ/หรือ นาย ศักดา จีหนู</v>
          </cell>
          <cell r="H2707" t="str">
            <v>2003080204350329</v>
          </cell>
          <cell r="I2707" t="str">
            <v>30</v>
          </cell>
          <cell r="J2707">
            <v>500000</v>
          </cell>
          <cell r="K2707">
            <v>481267.18</v>
          </cell>
          <cell r="L2707">
            <v>0</v>
          </cell>
          <cell r="M2707">
            <v>0</v>
          </cell>
          <cell r="N2707">
            <v>0</v>
          </cell>
          <cell r="O2707">
            <v>481267.18</v>
          </cell>
          <cell r="P2707">
            <v>114086.69</v>
          </cell>
          <cell r="Q2707" t="str">
            <v>A</v>
          </cell>
          <cell r="R2707" t="str">
            <v>N</v>
          </cell>
          <cell r="S2707" t="str">
            <v>001400000000000000000003170125</v>
          </cell>
        </row>
        <row r="2709">
          <cell r="A2709">
            <v>39172</v>
          </cell>
          <cell r="B2709" t="str">
            <v>2001-09-14-04.50.59.103416</v>
          </cell>
          <cell r="C2709" t="str">
            <v>2001-09-14-04.50.59.103416</v>
          </cell>
          <cell r="D2709" t="str">
            <v>ไม่ขาย</v>
          </cell>
          <cell r="E2709" t="str">
            <v>69830004058</v>
          </cell>
          <cell r="F2709" t="b">
            <v>0</v>
          </cell>
          <cell r="G2709" t="str">
            <v>รัศมี ทองวัง</v>
          </cell>
          <cell r="H2709" t="str">
            <v>2005070116303132</v>
          </cell>
          <cell r="I2709" t="str">
            <v>30</v>
          </cell>
          <cell r="J2709">
            <v>1501174.68</v>
          </cell>
          <cell r="K2709">
            <v>1437522.27</v>
          </cell>
          <cell r="L2709">
            <v>0</v>
          </cell>
          <cell r="M2709">
            <v>0</v>
          </cell>
          <cell r="N2709">
            <v>0</v>
          </cell>
          <cell r="O2709">
            <v>1437522.27</v>
          </cell>
          <cell r="P2709">
            <v>218773.54</v>
          </cell>
          <cell r="Q2709" t="str">
            <v>N</v>
          </cell>
          <cell r="R2709" t="str">
            <v>N</v>
          </cell>
          <cell r="S2709" t="str">
            <v>001400000000000000000003883761</v>
          </cell>
        </row>
        <row r="2710">
          <cell r="A2710">
            <v>39172</v>
          </cell>
          <cell r="B2710" t="str">
            <v>2001-06-23-04.53.02.743289</v>
          </cell>
          <cell r="C2710" t="str">
            <v>2001-06-23-04.53.02.743289</v>
          </cell>
          <cell r="D2710" t="str">
            <v>ขาย</v>
          </cell>
          <cell r="E2710" t="str">
            <v>69831001778</v>
          </cell>
          <cell r="F2710" t="b">
            <v>0</v>
          </cell>
          <cell r="G2710" t="str">
            <v>เชิดเกียรติ เกราะชูกุล</v>
          </cell>
          <cell r="H2710" t="str">
            <v>2003100209222713</v>
          </cell>
          <cell r="I2710" t="str">
            <v>31</v>
          </cell>
          <cell r="J2710">
            <v>660000</v>
          </cell>
          <cell r="K2710">
            <v>607748.41</v>
          </cell>
          <cell r="L2710">
            <v>0</v>
          </cell>
          <cell r="M2710">
            <v>0</v>
          </cell>
          <cell r="N2710">
            <v>0</v>
          </cell>
          <cell r="O2710">
            <v>607748.41</v>
          </cell>
          <cell r="P2710">
            <v>122648.57</v>
          </cell>
          <cell r="Q2710" t="str">
            <v>A</v>
          </cell>
          <cell r="R2710" t="str">
            <v>N</v>
          </cell>
          <cell r="S2710" t="str">
            <v>001400000000000000000002845403</v>
          </cell>
        </row>
        <row r="2711">
          <cell r="A2711">
            <v>39172</v>
          </cell>
          <cell r="B2711" t="str">
            <v>2003-12-02-16.15.43.507916</v>
          </cell>
          <cell r="C2711" t="str">
            <v>2003-12-02-16.15.43.507916</v>
          </cell>
          <cell r="D2711" t="str">
            <v>ไม่ขาย</v>
          </cell>
          <cell r="E2711" t="str">
            <v>69831001833</v>
          </cell>
          <cell r="F2711" t="b">
            <v>0</v>
          </cell>
          <cell r="G2711" t="str">
            <v>สุพัฒน์ เซี่ยงหลิว และวิยะดา เซี่ยงหลิว</v>
          </cell>
          <cell r="H2711" t="str">
            <v>2004010107524621</v>
          </cell>
          <cell r="I2711" t="str">
            <v>31</v>
          </cell>
          <cell r="J2711">
            <v>1430000</v>
          </cell>
          <cell r="K2711">
            <v>1399552.15</v>
          </cell>
          <cell r="L2711">
            <v>0</v>
          </cell>
          <cell r="M2711">
            <v>0</v>
          </cell>
          <cell r="N2711">
            <v>0</v>
          </cell>
          <cell r="O2711">
            <v>1399552.15</v>
          </cell>
          <cell r="P2711">
            <v>235162.03</v>
          </cell>
          <cell r="Q2711" t="str">
            <v>N</v>
          </cell>
          <cell r="R2711" t="str">
            <v>Y</v>
          </cell>
          <cell r="S2711" t="str">
            <v>001400000000000000000007196733</v>
          </cell>
        </row>
        <row r="2713">
          <cell r="A2713">
            <v>39172</v>
          </cell>
          <cell r="B2713" t="str">
            <v>2004-01-16-11.31.26.180688</v>
          </cell>
          <cell r="C2713" t="str">
            <v>2004-01-16-11.31.26.180688</v>
          </cell>
          <cell r="D2713" t="str">
            <v>ขาย</v>
          </cell>
          <cell r="E2713" t="str">
            <v>69831001906</v>
          </cell>
          <cell r="F2713" t="b">
            <v>0</v>
          </cell>
          <cell r="G2713" t="str">
            <v>บุญส่ง อ้นพา</v>
          </cell>
          <cell r="H2713" t="str">
            <v>2004050110442494</v>
          </cell>
          <cell r="I2713" t="str">
            <v>31</v>
          </cell>
          <cell r="J2713">
            <v>1240000</v>
          </cell>
          <cell r="K2713">
            <v>1199924.6399999999</v>
          </cell>
          <cell r="L2713">
            <v>0</v>
          </cell>
          <cell r="M2713">
            <v>0</v>
          </cell>
          <cell r="N2713">
            <v>0</v>
          </cell>
          <cell r="O2713">
            <v>1199924.6399999999</v>
          </cell>
          <cell r="P2713">
            <v>331708.45</v>
          </cell>
          <cell r="Q2713" t="str">
            <v>A</v>
          </cell>
          <cell r="R2713" t="str">
            <v>N</v>
          </cell>
          <cell r="S2713" t="str">
            <v>001400000000000000000007532028</v>
          </cell>
        </row>
        <row r="2714">
          <cell r="A2714">
            <v>39172</v>
          </cell>
          <cell r="B2714" t="str">
            <v>2003-07-24-12.00.44.778963</v>
          </cell>
          <cell r="C2714" t="str">
            <v>2003-07-24-12.00.44.778963</v>
          </cell>
          <cell r="D2714" t="str">
            <v>ขาย</v>
          </cell>
          <cell r="E2714" t="str">
            <v>69831002237</v>
          </cell>
          <cell r="F2714" t="b">
            <v>0</v>
          </cell>
          <cell r="G2714" t="str">
            <v>นาง รัตติกาล จีหนู และ/หรือ นาย ศักดา จีหนู</v>
          </cell>
          <cell r="H2714" t="str">
            <v>2003080204350329</v>
          </cell>
          <cell r="I2714" t="str">
            <v>31</v>
          </cell>
          <cell r="J2714">
            <v>854000</v>
          </cell>
          <cell r="K2714">
            <v>842964.68</v>
          </cell>
          <cell r="L2714">
            <v>0</v>
          </cell>
          <cell r="M2714">
            <v>0</v>
          </cell>
          <cell r="N2714">
            <v>0</v>
          </cell>
          <cell r="O2714">
            <v>842964.68</v>
          </cell>
          <cell r="P2714">
            <v>192149.75</v>
          </cell>
          <cell r="Q2714" t="str">
            <v>A</v>
          </cell>
          <cell r="R2714" t="str">
            <v>N</v>
          </cell>
          <cell r="S2714" t="str">
            <v>001400000000000000000003170125</v>
          </cell>
        </row>
        <row r="2716">
          <cell r="A2716">
            <v>39172</v>
          </cell>
          <cell r="B2716" t="str">
            <v>2003-07-21-15.35.38.755186</v>
          </cell>
          <cell r="C2716" t="str">
            <v>2003-07-21-15.35.38.755186</v>
          </cell>
          <cell r="D2716" t="str">
            <v>ขาย</v>
          </cell>
          <cell r="E2716" t="str">
            <v>69831002384</v>
          </cell>
          <cell r="F2716" t="b">
            <v>0</v>
          </cell>
          <cell r="G2716" t="str">
            <v>นาง ประภาพรรณ คงศิริสมบัติ</v>
          </cell>
          <cell r="H2716" t="str">
            <v>2005110100052376</v>
          </cell>
          <cell r="I2716" t="str">
            <v>31</v>
          </cell>
          <cell r="J2716">
            <v>1100000</v>
          </cell>
          <cell r="K2716">
            <v>1075643.3700000001</v>
          </cell>
          <cell r="L2716">
            <v>0</v>
          </cell>
          <cell r="M2716">
            <v>0</v>
          </cell>
          <cell r="N2716">
            <v>0</v>
          </cell>
          <cell r="O2716">
            <v>1075643.3700000001</v>
          </cell>
          <cell r="P2716">
            <v>68266.58</v>
          </cell>
          <cell r="Q2716" t="str">
            <v>A</v>
          </cell>
          <cell r="R2716" t="str">
            <v>N</v>
          </cell>
          <cell r="S2716" t="str">
            <v>001400000000000000000006965531</v>
          </cell>
        </row>
        <row r="2717">
          <cell r="A2717">
            <v>39172</v>
          </cell>
          <cell r="B2717" t="str">
            <v>2002-04-28-17.19.11.408997</v>
          </cell>
          <cell r="C2717" t="str">
            <v>2002-04-28-17.19.11.408997</v>
          </cell>
          <cell r="D2717" t="str">
            <v>ขาย</v>
          </cell>
          <cell r="E2717" t="str">
            <v>69899030029</v>
          </cell>
          <cell r="F2717" t="b">
            <v>0</v>
          </cell>
          <cell r="G2717" t="str">
            <v>เณรตาก้องกำแพงเพชร</v>
          </cell>
          <cell r="H2717" t="str">
            <v>1998081419202262</v>
          </cell>
          <cell r="I2717" t="str">
            <v>99</v>
          </cell>
          <cell r="J2717">
            <v>4520004.88</v>
          </cell>
          <cell r="K2717">
            <v>0</v>
          </cell>
          <cell r="L2717">
            <v>0</v>
          </cell>
          <cell r="M2717">
            <v>0</v>
          </cell>
          <cell r="N2717">
            <v>0</v>
          </cell>
          <cell r="O2717">
            <v>0</v>
          </cell>
          <cell r="P2717">
            <v>1889560.83</v>
          </cell>
          <cell r="Q2717" t="str">
            <v>N</v>
          </cell>
          <cell r="R2717" t="str">
            <v>Y</v>
          </cell>
          <cell r="S2717" t="str">
            <v>001400000000000000000004092466</v>
          </cell>
        </row>
        <row r="2718">
          <cell r="A2718">
            <v>39172</v>
          </cell>
          <cell r="B2718" t="str">
            <v>2002-10-06-12.25.02.121535</v>
          </cell>
          <cell r="C2718" t="str">
            <v>2002-10-06-12.25.02.121535</v>
          </cell>
          <cell r="D2718" t="str">
            <v>ขาย</v>
          </cell>
          <cell r="E2718" t="str">
            <v>69899030053</v>
          </cell>
          <cell r="F2718" t="b">
            <v>0</v>
          </cell>
          <cell r="G2718" t="str">
            <v>วี.เอส.ซี.กำแพงเพชร</v>
          </cell>
          <cell r="H2718" t="str">
            <v>2000090509030176</v>
          </cell>
          <cell r="I2718" t="str">
            <v>99</v>
          </cell>
          <cell r="J2718">
            <v>2344416.86</v>
          </cell>
          <cell r="K2718">
            <v>1727045.68</v>
          </cell>
          <cell r="L2718">
            <v>0</v>
          </cell>
          <cell r="M2718">
            <v>0</v>
          </cell>
          <cell r="N2718">
            <v>0</v>
          </cell>
          <cell r="O2718">
            <v>1727045.68</v>
          </cell>
          <cell r="P2718">
            <v>1728328.05</v>
          </cell>
          <cell r="Q2718" t="str">
            <v>N</v>
          </cell>
          <cell r="R2718" t="str">
            <v>N</v>
          </cell>
          <cell r="S2718" t="str">
            <v>001400000000000000000004125372</v>
          </cell>
        </row>
        <row r="2719">
          <cell r="A2719">
            <v>39172</v>
          </cell>
          <cell r="B2719" t="str">
            <v>2001-06-02-08.39.33.802343</v>
          </cell>
          <cell r="C2719" t="str">
            <v>2001-06-02-08.39.33.802343</v>
          </cell>
          <cell r="D2719" t="str">
            <v>ขาย</v>
          </cell>
          <cell r="E2719" t="str">
            <v>69899300055</v>
          </cell>
          <cell r="F2719" t="b">
            <v>0</v>
          </cell>
          <cell r="G2719" t="str">
            <v>วิรัช พันธุ์วิทยากูล</v>
          </cell>
          <cell r="H2719" t="str">
            <v>1998080300000667</v>
          </cell>
          <cell r="I2719" t="str">
            <v>99</v>
          </cell>
          <cell r="J2719">
            <v>973525.17</v>
          </cell>
          <cell r="K2719">
            <v>491000</v>
          </cell>
          <cell r="L2719">
            <v>0</v>
          </cell>
          <cell r="M2719">
            <v>0</v>
          </cell>
          <cell r="N2719">
            <v>0</v>
          </cell>
          <cell r="O2719">
            <v>491000</v>
          </cell>
          <cell r="P2719">
            <v>550429.9</v>
          </cell>
          <cell r="Q2719" t="str">
            <v>N</v>
          </cell>
          <cell r="R2719" t="str">
            <v>N</v>
          </cell>
          <cell r="S2719" t="str">
            <v>001400000000000000000003616783</v>
          </cell>
        </row>
        <row r="2720">
          <cell r="A2720">
            <v>39172</v>
          </cell>
          <cell r="B2720" t="str">
            <v>2001-10-13-04.06.29.746308</v>
          </cell>
          <cell r="C2720" t="str">
            <v>2001-10-13-04.06.29.746308</v>
          </cell>
          <cell r="D2720" t="str">
            <v>ขาย</v>
          </cell>
          <cell r="E2720" t="str">
            <v>69899300275</v>
          </cell>
          <cell r="F2720" t="b">
            <v>0</v>
          </cell>
          <cell r="G2720" t="str">
            <v>กล่อม เจตะนะเสน</v>
          </cell>
          <cell r="H2720" t="str">
            <v>2004010607220102</v>
          </cell>
          <cell r="I2720" t="str">
            <v>99</v>
          </cell>
          <cell r="J2720">
            <v>485165.44</v>
          </cell>
          <cell r="K2720">
            <v>311000</v>
          </cell>
          <cell r="L2720">
            <v>0</v>
          </cell>
          <cell r="M2720">
            <v>10600</v>
          </cell>
          <cell r="N2720">
            <v>0</v>
          </cell>
          <cell r="O2720">
            <v>311000</v>
          </cell>
          <cell r="P2720">
            <v>173378.37</v>
          </cell>
          <cell r="Q2720" t="str">
            <v>N</v>
          </cell>
          <cell r="R2720" t="str">
            <v>Y</v>
          </cell>
          <cell r="S2720" t="str">
            <v>001400000000000000000003616762</v>
          </cell>
        </row>
        <row r="2721">
          <cell r="A2721">
            <v>39172</v>
          </cell>
          <cell r="B2721" t="str">
            <v>2002-04-28-17.19.11.408997</v>
          </cell>
          <cell r="C2721" t="str">
            <v>2002-04-28-17.19.11.408997</v>
          </cell>
          <cell r="D2721" t="str">
            <v>ขาย</v>
          </cell>
          <cell r="E2721" t="str">
            <v>69899320027</v>
          </cell>
          <cell r="F2721" t="b">
            <v>0</v>
          </cell>
          <cell r="G2721" t="str">
            <v>เณรตาก้องกำแพงเพชร</v>
          </cell>
          <cell r="H2721" t="str">
            <v>1998081419202262</v>
          </cell>
          <cell r="I2721" t="str">
            <v>99</v>
          </cell>
          <cell r="J2721">
            <v>6197239.0899999999</v>
          </cell>
          <cell r="K2721">
            <v>2715713.16</v>
          </cell>
          <cell r="L2721">
            <v>0</v>
          </cell>
          <cell r="M2721">
            <v>0</v>
          </cell>
          <cell r="N2721">
            <v>0</v>
          </cell>
          <cell r="O2721">
            <v>2715713.16</v>
          </cell>
          <cell r="P2721">
            <v>4216938.2</v>
          </cell>
          <cell r="Q2721" t="str">
            <v>N</v>
          </cell>
          <cell r="R2721" t="str">
            <v>Y</v>
          </cell>
          <cell r="S2721" t="str">
            <v>001400000000000000000004092466</v>
          </cell>
        </row>
        <row r="2722">
          <cell r="A2722">
            <v>39172</v>
          </cell>
          <cell r="B2722" t="str">
            <v>2000-04-27-11.11.55.955888</v>
          </cell>
          <cell r="C2722" t="str">
            <v>2000-04-27-11.11.55.955888</v>
          </cell>
          <cell r="D2722" t="str">
            <v>ขาย</v>
          </cell>
          <cell r="E2722" t="str">
            <v>69899320069</v>
          </cell>
          <cell r="F2722" t="b">
            <v>0</v>
          </cell>
          <cell r="G2722" t="str">
            <v>เจริญ เจริญสุกาญจน์</v>
          </cell>
          <cell r="H2722" t="str">
            <v>2005040122080116</v>
          </cell>
          <cell r="I2722" t="str">
            <v>99</v>
          </cell>
          <cell r="J2722">
            <v>6592564.4100000001</v>
          </cell>
          <cell r="K2722">
            <v>6592564.4100000001</v>
          </cell>
          <cell r="L2722">
            <v>0</v>
          </cell>
          <cell r="M2722">
            <v>20795</v>
          </cell>
          <cell r="N2722">
            <v>0</v>
          </cell>
          <cell r="O2722">
            <v>6592564.4100000001</v>
          </cell>
          <cell r="P2722">
            <v>2250339.46</v>
          </cell>
          <cell r="Q2722" t="str">
            <v>N</v>
          </cell>
          <cell r="R2722" t="str">
            <v>Y</v>
          </cell>
          <cell r="S2722" t="str">
            <v>001400000000000000000002190836</v>
          </cell>
        </row>
        <row r="2723">
          <cell r="A2723">
            <v>39172</v>
          </cell>
          <cell r="B2723" t="str">
            <v>2001-06-02-08.39.37.497142</v>
          </cell>
          <cell r="C2723" t="str">
            <v>2001-06-02-08.39.37.497142</v>
          </cell>
          <cell r="D2723" t="str">
            <v>ขาย</v>
          </cell>
          <cell r="E2723" t="str">
            <v>69899320077</v>
          </cell>
          <cell r="F2723" t="b">
            <v>0</v>
          </cell>
          <cell r="G2723" t="str">
            <v>ธีรพงษ์ เจริญสุกาญจน์</v>
          </cell>
          <cell r="H2723" t="str">
            <v>2005040122080117</v>
          </cell>
          <cell r="I2723" t="str">
            <v>99</v>
          </cell>
          <cell r="J2723">
            <v>2289636.87</v>
          </cell>
          <cell r="K2723">
            <v>2289636.87</v>
          </cell>
          <cell r="L2723">
            <v>0</v>
          </cell>
          <cell r="M2723">
            <v>0</v>
          </cell>
          <cell r="N2723">
            <v>0</v>
          </cell>
          <cell r="O2723">
            <v>2289636.87</v>
          </cell>
          <cell r="P2723">
            <v>856292.49</v>
          </cell>
          <cell r="Q2723" t="str">
            <v>N</v>
          </cell>
          <cell r="R2723" t="str">
            <v>Y</v>
          </cell>
          <cell r="S2723" t="str">
            <v>001400000000000000000003532061</v>
          </cell>
        </row>
        <row r="2724">
          <cell r="A2724">
            <v>39172</v>
          </cell>
          <cell r="B2724" t="str">
            <v>2002-03-10-13.47.33.269722</v>
          </cell>
          <cell r="C2724" t="str">
            <v>2002-03-10-13.47.33.269722</v>
          </cell>
          <cell r="D2724" t="str">
            <v>ขาย</v>
          </cell>
          <cell r="E2724" t="str">
            <v>69899320108</v>
          </cell>
          <cell r="F2724" t="b">
            <v>0</v>
          </cell>
          <cell r="G2724" t="str">
            <v>นาย รุ่งโรจน์ วรามิตร</v>
          </cell>
          <cell r="H2724" t="str">
            <v>2006100115260164</v>
          </cell>
          <cell r="I2724" t="str">
            <v>99</v>
          </cell>
          <cell r="J2724">
            <v>2300000</v>
          </cell>
          <cell r="K2724">
            <v>2300000</v>
          </cell>
          <cell r="L2724">
            <v>0</v>
          </cell>
          <cell r="M2724">
            <v>5529.9</v>
          </cell>
          <cell r="N2724">
            <v>2681.42</v>
          </cell>
          <cell r="O2724">
            <v>2300000</v>
          </cell>
          <cell r="P2724">
            <v>721291.56</v>
          </cell>
          <cell r="Q2724" t="str">
            <v>A</v>
          </cell>
          <cell r="R2724" t="str">
            <v>N</v>
          </cell>
          <cell r="S2724" t="str">
            <v>001400000000000000000004660564</v>
          </cell>
        </row>
        <row r="2725">
          <cell r="A2725">
            <v>39172</v>
          </cell>
          <cell r="B2725" t="str">
            <v>2000-04-20-22.13.22.082446</v>
          </cell>
          <cell r="C2725" t="str">
            <v>2000-04-20-22.13.22.082446</v>
          </cell>
          <cell r="D2725" t="str">
            <v>ขาย</v>
          </cell>
          <cell r="E2725" t="str">
            <v>69899320116</v>
          </cell>
          <cell r="F2725" t="b">
            <v>0</v>
          </cell>
          <cell r="G2725" t="str">
            <v>นาง สังเวียน นาคทอง</v>
          </cell>
          <cell r="H2725" t="str">
            <v>2006100115260165</v>
          </cell>
          <cell r="I2725" t="str">
            <v>99</v>
          </cell>
          <cell r="J2725">
            <v>1161355.8799999999</v>
          </cell>
          <cell r="K2725">
            <v>1161355.8799999999</v>
          </cell>
          <cell r="L2725">
            <v>0</v>
          </cell>
          <cell r="M2725">
            <v>0</v>
          </cell>
          <cell r="N2725">
            <v>0</v>
          </cell>
          <cell r="O2725">
            <v>1161355.8799999999</v>
          </cell>
          <cell r="P2725">
            <v>272465.40999999997</v>
          </cell>
          <cell r="Q2725" t="str">
            <v>A</v>
          </cell>
          <cell r="R2725" t="str">
            <v>N</v>
          </cell>
          <cell r="S2725" t="str">
            <v>001400000000000000000001487248</v>
          </cell>
        </row>
        <row r="2726">
          <cell r="A2726">
            <v>39172</v>
          </cell>
          <cell r="B2726" t="str">
            <v>2003-12-02-16.50.31.468102</v>
          </cell>
          <cell r="C2726" t="str">
            <v>2003-12-02-16.50.31.468102</v>
          </cell>
          <cell r="D2726" t="str">
            <v>ไม่ขาย</v>
          </cell>
          <cell r="E2726" t="str">
            <v>69899320124</v>
          </cell>
          <cell r="F2726" t="b">
            <v>0</v>
          </cell>
          <cell r="G2726" t="str">
            <v>วุฒิชัย ทองงามขำ , ธมนวรรณ ศิริพงษ์ นาง</v>
          </cell>
          <cell r="H2726" t="str">
            <v>2006110123310239</v>
          </cell>
          <cell r="I2726" t="str">
            <v>99</v>
          </cell>
          <cell r="J2726">
            <v>544055.49</v>
          </cell>
          <cell r="K2726">
            <v>544055.49</v>
          </cell>
          <cell r="L2726">
            <v>0</v>
          </cell>
          <cell r="M2726">
            <v>2037.5</v>
          </cell>
          <cell r="N2726">
            <v>0</v>
          </cell>
          <cell r="O2726">
            <v>544055.49</v>
          </cell>
          <cell r="P2726">
            <v>185561.94</v>
          </cell>
          <cell r="Q2726" t="str">
            <v>A</v>
          </cell>
          <cell r="R2726" t="str">
            <v>N</v>
          </cell>
          <cell r="S2726" t="str">
            <v>001400000000000000000007244606</v>
          </cell>
        </row>
        <row r="2728">
          <cell r="A2728">
            <v>39172</v>
          </cell>
          <cell r="B2728" t="str">
            <v>2000-04-06-13.46.47.967478</v>
          </cell>
          <cell r="C2728" t="str">
            <v>2000-04-06-13.46.47.967478</v>
          </cell>
          <cell r="D2728" t="str">
            <v>ขาย</v>
          </cell>
          <cell r="E2728" t="str">
            <v>69999030108</v>
          </cell>
          <cell r="F2728" t="b">
            <v>0</v>
          </cell>
          <cell r="G2728" t="str">
            <v>สุวิทย์ ชูวงศ์</v>
          </cell>
          <cell r="H2728" t="str">
            <v>1998090822203951</v>
          </cell>
          <cell r="I2728" t="str">
            <v>99</v>
          </cell>
          <cell r="J2728">
            <v>592829.98</v>
          </cell>
          <cell r="K2728">
            <v>245835.12</v>
          </cell>
          <cell r="L2728">
            <v>0</v>
          </cell>
          <cell r="M2728">
            <v>14820</v>
          </cell>
          <cell r="N2728">
            <v>0</v>
          </cell>
          <cell r="O2728">
            <v>245835.12</v>
          </cell>
          <cell r="P2728">
            <v>685235.27</v>
          </cell>
          <cell r="Q2728" t="str">
            <v>A</v>
          </cell>
          <cell r="R2728" t="str">
            <v>N</v>
          </cell>
          <cell r="S2728" t="str">
            <v>001400000000000000000000088821</v>
          </cell>
        </row>
        <row r="2729">
          <cell r="A2729">
            <v>39172</v>
          </cell>
          <cell r="B2729" t="str">
            <v>2001-06-02-08.58.22.630256</v>
          </cell>
          <cell r="C2729" t="str">
            <v>2001-06-02-08.58.22.630256</v>
          </cell>
          <cell r="D2729" t="str">
            <v>ไม่ขาย</v>
          </cell>
          <cell r="E2729" t="str">
            <v>69999310013</v>
          </cell>
          <cell r="F2729" t="b">
            <v>0</v>
          </cell>
          <cell r="G2729" t="str">
            <v>สัญญา งามสมบัติ</v>
          </cell>
          <cell r="H2729" t="str">
            <v>1998081419303438</v>
          </cell>
          <cell r="I2729" t="str">
            <v>99</v>
          </cell>
          <cell r="J2729">
            <v>166915.62</v>
          </cell>
          <cell r="K2729">
            <v>0</v>
          </cell>
          <cell r="L2729">
            <v>0</v>
          </cell>
          <cell r="M2729">
            <v>0</v>
          </cell>
          <cell r="N2729">
            <v>0</v>
          </cell>
          <cell r="O2729">
            <v>0</v>
          </cell>
          <cell r="P2729">
            <v>0</v>
          </cell>
          <cell r="Q2729" t="str">
            <v>X</v>
          </cell>
          <cell r="R2729" t="str">
            <v>N</v>
          </cell>
          <cell r="S2729" t="str">
            <v>001400000000000000000003168989</v>
          </cell>
        </row>
        <row r="2730">
          <cell r="A2730">
            <v>39172</v>
          </cell>
          <cell r="B2730" t="str">
            <v>2001-06-24-04.24.07.338143</v>
          </cell>
          <cell r="C2730" t="str">
            <v>2001-06-24-04.24.07.338143</v>
          </cell>
          <cell r="D2730" t="str">
            <v>ไม่ขาย</v>
          </cell>
          <cell r="E2730" t="str">
            <v>69999310304</v>
          </cell>
          <cell r="F2730" t="b">
            <v>0</v>
          </cell>
          <cell r="G2730" t="str">
            <v>ศรินทิพย์ สมมาก</v>
          </cell>
          <cell r="H2730" t="str">
            <v>2006040113340134</v>
          </cell>
          <cell r="I2730" t="str">
            <v>99</v>
          </cell>
          <cell r="J2730">
            <v>467543.2</v>
          </cell>
          <cell r="K2730">
            <v>0</v>
          </cell>
          <cell r="L2730">
            <v>0</v>
          </cell>
          <cell r="M2730">
            <v>0</v>
          </cell>
          <cell r="N2730">
            <v>0</v>
          </cell>
          <cell r="O2730">
            <v>0</v>
          </cell>
          <cell r="P2730">
            <v>201487.58</v>
          </cell>
          <cell r="Q2730" t="str">
            <v>A</v>
          </cell>
          <cell r="R2730" t="str">
            <v>N</v>
          </cell>
          <cell r="S2730" t="str">
            <v>001400000000000000000003079641</v>
          </cell>
        </row>
        <row r="2731">
          <cell r="A2731">
            <v>39172</v>
          </cell>
          <cell r="B2731" t="str">
            <v>2003-06-30-01.42.05.283602</v>
          </cell>
          <cell r="C2731" t="str">
            <v>2003-06-30-01.42.05.283602</v>
          </cell>
          <cell r="D2731" t="str">
            <v>ขาย</v>
          </cell>
          <cell r="E2731" t="str">
            <v>70203004506</v>
          </cell>
          <cell r="F2731" t="b">
            <v>0</v>
          </cell>
          <cell r="G2731" t="str">
            <v>เอ.เอฟ.เอฟ.คอนกรีต</v>
          </cell>
          <cell r="H2731" t="str">
            <v>1999040311130870</v>
          </cell>
          <cell r="I2731" t="str">
            <v>03</v>
          </cell>
          <cell r="J2731">
            <v>1000000</v>
          </cell>
          <cell r="K2731">
            <v>1040214.03</v>
          </cell>
          <cell r="L2731">
            <v>0</v>
          </cell>
          <cell r="M2731">
            <v>0</v>
          </cell>
          <cell r="N2731">
            <v>0</v>
          </cell>
          <cell r="O2731">
            <v>0</v>
          </cell>
          <cell r="P2731">
            <v>182597.81</v>
          </cell>
          <cell r="Q2731" t="str">
            <v>A</v>
          </cell>
          <cell r="R2731" t="str">
            <v>N</v>
          </cell>
          <cell r="S2731" t="str">
            <v>001400000000000000000006901971</v>
          </cell>
        </row>
        <row r="2732">
          <cell r="A2732">
            <v>39172</v>
          </cell>
          <cell r="B2732" t="str">
            <v>2001-06-02-08.20.27.119557</v>
          </cell>
          <cell r="C2732" t="str">
            <v>2001-06-02-08.20.27.119557</v>
          </cell>
          <cell r="D2732" t="str">
            <v>ขาย</v>
          </cell>
          <cell r="E2732" t="str">
            <v>70203005073</v>
          </cell>
          <cell r="F2732" t="b">
            <v>0</v>
          </cell>
          <cell r="G2732" t="str">
            <v>มาสด้า ออโต้คิม</v>
          </cell>
          <cell r="H2732" t="str">
            <v>2000100311002684</v>
          </cell>
          <cell r="I2732" t="str">
            <v>03</v>
          </cell>
          <cell r="J2732">
            <v>2000000</v>
          </cell>
          <cell r="K2732">
            <v>1127271.05</v>
          </cell>
          <cell r="L2732">
            <v>0</v>
          </cell>
          <cell r="M2732">
            <v>0</v>
          </cell>
          <cell r="N2732">
            <v>0</v>
          </cell>
          <cell r="O2732">
            <v>0</v>
          </cell>
          <cell r="P2732">
            <v>0</v>
          </cell>
          <cell r="Q2732" t="str">
            <v>N</v>
          </cell>
          <cell r="R2732" t="str">
            <v>Y</v>
          </cell>
          <cell r="S2732" t="str">
            <v>001400000000000000000003580135</v>
          </cell>
        </row>
        <row r="2733">
          <cell r="A2733">
            <v>39172</v>
          </cell>
          <cell r="B2733" t="str">
            <v>2003-06-30-01.42.05.283602</v>
          </cell>
          <cell r="C2733" t="str">
            <v>2003-06-30-01.42.05.283602</v>
          </cell>
          <cell r="D2733" t="str">
            <v>ขาย</v>
          </cell>
          <cell r="E2733" t="str">
            <v>70230000702</v>
          </cell>
          <cell r="F2733" t="b">
            <v>0</v>
          </cell>
          <cell r="G2733" t="str">
            <v>เอ.เอฟ.เอฟ.คอนกรีต</v>
          </cell>
          <cell r="H2733" t="str">
            <v>1999040311130870</v>
          </cell>
          <cell r="I2733" t="str">
            <v>30</v>
          </cell>
          <cell r="J2733">
            <v>4992590.5199999996</v>
          </cell>
          <cell r="K2733">
            <v>3726935.25</v>
          </cell>
          <cell r="L2733">
            <v>0</v>
          </cell>
          <cell r="M2733">
            <v>0</v>
          </cell>
          <cell r="N2733">
            <v>4480.09</v>
          </cell>
          <cell r="O2733">
            <v>3726935.25</v>
          </cell>
          <cell r="P2733">
            <v>1232044.5</v>
          </cell>
          <cell r="Q2733" t="str">
            <v>A</v>
          </cell>
          <cell r="R2733" t="str">
            <v>N</v>
          </cell>
          <cell r="S2733" t="str">
            <v>001400000000000000000006901971</v>
          </cell>
        </row>
        <row r="2734">
          <cell r="A2734">
            <v>39172</v>
          </cell>
          <cell r="B2734" t="str">
            <v>2001-06-02-08.20.27.119557</v>
          </cell>
          <cell r="C2734" t="str">
            <v>2001-06-02-08.20.27.119557</v>
          </cell>
          <cell r="D2734" t="str">
            <v>ขาย</v>
          </cell>
          <cell r="E2734" t="str">
            <v>70230000736</v>
          </cell>
          <cell r="F2734" t="b">
            <v>0</v>
          </cell>
          <cell r="G2734" t="str">
            <v>มาสด้า ออโต้คิม</v>
          </cell>
          <cell r="H2734" t="str">
            <v>2000100311002684</v>
          </cell>
          <cell r="I2734" t="str">
            <v>30</v>
          </cell>
          <cell r="J2734">
            <v>13500000</v>
          </cell>
          <cell r="K2734">
            <v>10283631.539999999</v>
          </cell>
          <cell r="L2734">
            <v>0</v>
          </cell>
          <cell r="M2734">
            <v>0</v>
          </cell>
          <cell r="N2734">
            <v>0</v>
          </cell>
          <cell r="O2734">
            <v>10283631.539999999</v>
          </cell>
          <cell r="P2734">
            <v>2768716.02</v>
          </cell>
          <cell r="Q2734" t="str">
            <v>N</v>
          </cell>
          <cell r="R2734" t="str">
            <v>Y</v>
          </cell>
          <cell r="S2734" t="str">
            <v>001400000000000000000003580135</v>
          </cell>
        </row>
        <row r="2735">
          <cell r="A2735">
            <v>39172</v>
          </cell>
          <cell r="B2735" t="str">
            <v>2001-06-02-08.54.47.674265</v>
          </cell>
          <cell r="C2735" t="str">
            <v>2001-06-02-08.54.47.674265</v>
          </cell>
          <cell r="D2735" t="str">
            <v>ขาย</v>
          </cell>
          <cell r="E2735" t="str">
            <v>70231001840</v>
          </cell>
          <cell r="F2735" t="b">
            <v>0</v>
          </cell>
          <cell r="G2735" t="str">
            <v>กุญชลี ณ เชียงใหม่</v>
          </cell>
          <cell r="H2735" t="str">
            <v>2001090318310467</v>
          </cell>
          <cell r="I2735" t="str">
            <v>31</v>
          </cell>
          <cell r="J2735">
            <v>2300000</v>
          </cell>
          <cell r="K2735">
            <v>2004110.72</v>
          </cell>
          <cell r="L2735">
            <v>0</v>
          </cell>
          <cell r="M2735">
            <v>0</v>
          </cell>
          <cell r="N2735">
            <v>0</v>
          </cell>
          <cell r="O2735">
            <v>2004110.72</v>
          </cell>
          <cell r="P2735">
            <v>263628.52</v>
          </cell>
          <cell r="Q2735" t="str">
            <v>A</v>
          </cell>
          <cell r="R2735" t="str">
            <v>Y</v>
          </cell>
          <cell r="S2735" t="str">
            <v>001400000000000000000003640551</v>
          </cell>
        </row>
        <row r="2736">
          <cell r="A2736">
            <v>39172</v>
          </cell>
          <cell r="B2736" t="str">
            <v>2005-09-13-04.19.17.159661</v>
          </cell>
          <cell r="C2736" t="str">
            <v>2005-09-13-04.19.17.159661</v>
          </cell>
          <cell r="D2736" t="str">
            <v>ขาย</v>
          </cell>
          <cell r="E2736" t="str">
            <v>70231004539</v>
          </cell>
          <cell r="F2736" t="b">
            <v>0</v>
          </cell>
          <cell r="G2736" t="str">
            <v>นาย เกรียงไกร จันทาพูน และ               นาง กรรณิกา จันทาพูน</v>
          </cell>
          <cell r="H2736" t="str">
            <v>2005100114103097</v>
          </cell>
          <cell r="I2736" t="str">
            <v>31</v>
          </cell>
          <cell r="J2736">
            <v>1831000</v>
          </cell>
          <cell r="K2736">
            <v>1823751.73</v>
          </cell>
          <cell r="L2736">
            <v>0</v>
          </cell>
          <cell r="M2736">
            <v>0</v>
          </cell>
          <cell r="N2736">
            <v>2471.6999999999998</v>
          </cell>
          <cell r="O2736">
            <v>1823751.73</v>
          </cell>
          <cell r="P2736">
            <v>373544.33</v>
          </cell>
          <cell r="Q2736" t="str">
            <v>A</v>
          </cell>
          <cell r="R2736" t="str">
            <v>N</v>
          </cell>
          <cell r="S2736" t="str">
            <v>001400000000000000000010115326</v>
          </cell>
        </row>
        <row r="2738">
          <cell r="A2738">
            <v>39172</v>
          </cell>
          <cell r="B2738" t="str">
            <v>2001-06-02-08.20.27.119557</v>
          </cell>
          <cell r="C2738" t="str">
            <v>2001-06-02-08.20.27.119557</v>
          </cell>
          <cell r="D2738" t="str">
            <v>ขาย</v>
          </cell>
          <cell r="E2738" t="str">
            <v>70260000057</v>
          </cell>
          <cell r="F2738" t="b">
            <v>0</v>
          </cell>
          <cell r="G2738" t="str">
            <v>มาสด้า ออโต้คิม</v>
          </cell>
          <cell r="H2738" t="str">
            <v>2000100311002684</v>
          </cell>
          <cell r="I2738" t="str">
            <v>60</v>
          </cell>
          <cell r="J2738">
            <v>773000</v>
          </cell>
          <cell r="K2738">
            <v>0</v>
          </cell>
          <cell r="L2738">
            <v>0</v>
          </cell>
          <cell r="M2738">
            <v>0</v>
          </cell>
          <cell r="N2738">
            <v>0</v>
          </cell>
          <cell r="O2738">
            <v>0</v>
          </cell>
          <cell r="P2738">
            <v>0</v>
          </cell>
          <cell r="Q2738" t="str">
            <v>N</v>
          </cell>
          <cell r="R2738" t="str">
            <v>Y</v>
          </cell>
          <cell r="S2738" t="str">
            <v>001400000000000000000003580135</v>
          </cell>
        </row>
        <row r="2739">
          <cell r="A2739">
            <v>39172</v>
          </cell>
          <cell r="B2739" t="str">
            <v>2003-06-30-01.42.05.283602</v>
          </cell>
          <cell r="C2739" t="str">
            <v>2003-06-30-01.42.05.283602</v>
          </cell>
          <cell r="D2739" t="str">
            <v>ขาย</v>
          </cell>
          <cell r="E2739" t="str">
            <v>70260000073</v>
          </cell>
          <cell r="F2739" t="b">
            <v>0</v>
          </cell>
          <cell r="G2739" t="str">
            <v>A.F.F. CONKREAT LTD,PART</v>
          </cell>
          <cell r="H2739" t="str">
            <v>2000080316540454</v>
          </cell>
          <cell r="I2739" t="str">
            <v>60</v>
          </cell>
          <cell r="J2739">
            <v>64000</v>
          </cell>
          <cell r="K2739">
            <v>0</v>
          </cell>
          <cell r="L2739">
            <v>0</v>
          </cell>
          <cell r="M2739">
            <v>0</v>
          </cell>
          <cell r="N2739">
            <v>0</v>
          </cell>
          <cell r="O2739">
            <v>0</v>
          </cell>
          <cell r="P2739">
            <v>0</v>
          </cell>
          <cell r="Q2739" t="str">
            <v>N</v>
          </cell>
          <cell r="R2739" t="str">
            <v>N</v>
          </cell>
          <cell r="S2739" t="str">
            <v>001400000000000000000006901971</v>
          </cell>
        </row>
        <row r="2740">
          <cell r="A2740">
            <v>39172</v>
          </cell>
          <cell r="B2740" t="str">
            <v>2002-05-17-04.22.37.660457</v>
          </cell>
          <cell r="C2740" t="str">
            <v>2002-05-17-04.22.37.660457</v>
          </cell>
          <cell r="D2740" t="str">
            <v>ขาย</v>
          </cell>
          <cell r="E2740" t="str">
            <v>70260000154</v>
          </cell>
          <cell r="F2740" t="b">
            <v>0</v>
          </cell>
          <cell r="G2740" t="str">
            <v>มณีกมล</v>
          </cell>
          <cell r="H2740" t="str">
            <v>2000080219240632</v>
          </cell>
          <cell r="I2740" t="str">
            <v>60</v>
          </cell>
          <cell r="J2740">
            <v>2000000</v>
          </cell>
          <cell r="K2740">
            <v>0</v>
          </cell>
          <cell r="L2740">
            <v>0</v>
          </cell>
          <cell r="M2740">
            <v>0</v>
          </cell>
          <cell r="N2740">
            <v>0</v>
          </cell>
          <cell r="O2740">
            <v>0</v>
          </cell>
          <cell r="P2740">
            <v>0</v>
          </cell>
          <cell r="Q2740" t="str">
            <v>A</v>
          </cell>
          <cell r="R2740" t="str">
            <v>N</v>
          </cell>
          <cell r="S2740" t="str">
            <v>001400000000000000000003955351</v>
          </cell>
        </row>
        <row r="2741">
          <cell r="A2741">
            <v>39172</v>
          </cell>
          <cell r="B2741" t="str">
            <v>2002-05-17-04.22.37.660457</v>
          </cell>
          <cell r="C2741" t="str">
            <v>2002-05-17-04.22.37.660457</v>
          </cell>
          <cell r="D2741" t="str">
            <v>ขาย</v>
          </cell>
          <cell r="E2741" t="str">
            <v>70299300119</v>
          </cell>
          <cell r="F2741" t="b">
            <v>0</v>
          </cell>
          <cell r="G2741" t="str">
            <v>มณีกมล</v>
          </cell>
          <cell r="H2741" t="str">
            <v>1999040308290090</v>
          </cell>
          <cell r="I2741" t="str">
            <v>99</v>
          </cell>
          <cell r="J2741">
            <v>57323322.909999996</v>
          </cell>
          <cell r="K2741">
            <v>39245372.32</v>
          </cell>
          <cell r="L2741">
            <v>0</v>
          </cell>
          <cell r="M2741">
            <v>0</v>
          </cell>
          <cell r="N2741">
            <v>0</v>
          </cell>
          <cell r="O2741">
            <v>39245372.32</v>
          </cell>
          <cell r="P2741">
            <v>28876267.870000001</v>
          </cell>
          <cell r="Q2741" t="str">
            <v>A</v>
          </cell>
          <cell r="R2741" t="str">
            <v>Y</v>
          </cell>
          <cell r="S2741" t="str">
            <v>001400000000000000000003955351</v>
          </cell>
        </row>
        <row r="2742">
          <cell r="B2742" t="str">
            <v>2003-07-14-01.20.38.814347</v>
          </cell>
          <cell r="C2742" t="str">
            <v>2001-06-02-08.39.40.529971</v>
          </cell>
          <cell r="D2742" t="str">
            <v>ขาย</v>
          </cell>
          <cell r="E2742" t="str">
            <v>70299300127</v>
          </cell>
          <cell r="F2742" t="b">
            <v>0</v>
          </cell>
          <cell r="G2742" t="str">
            <v>โชติมา มณีวงศ์,มาโนช มณีวงศ์</v>
          </cell>
          <cell r="H2742">
            <v>0</v>
          </cell>
          <cell r="I2742">
            <v>0</v>
          </cell>
          <cell r="J2742">
            <v>0</v>
          </cell>
          <cell r="K2742">
            <v>0</v>
          </cell>
          <cell r="L2742">
            <v>0</v>
          </cell>
          <cell r="M2742">
            <v>0</v>
          </cell>
          <cell r="N2742">
            <v>0</v>
          </cell>
          <cell r="O2742">
            <v>0</v>
          </cell>
          <cell r="P2742">
            <v>0</v>
          </cell>
          <cell r="Q2742">
            <v>0</v>
          </cell>
          <cell r="R2742">
            <v>0</v>
          </cell>
          <cell r="S2742" t="str">
            <v>001400000000000000000003620801</v>
          </cell>
        </row>
        <row r="2743">
          <cell r="A2743">
            <v>39172</v>
          </cell>
          <cell r="B2743" t="str">
            <v>2002-04-22-17.55.19.149910</v>
          </cell>
          <cell r="C2743" t="str">
            <v>2002-04-22-17.55.19.149910</v>
          </cell>
          <cell r="D2743" t="str">
            <v>ขาย</v>
          </cell>
          <cell r="E2743" t="str">
            <v>70299310217</v>
          </cell>
          <cell r="F2743" t="b">
            <v>0</v>
          </cell>
          <cell r="G2743" t="str">
            <v>นาย ประสงค์ สุวรรณเมือง  และ             นาง ธัญญรัตน์ สุวรรณเมือง</v>
          </cell>
          <cell r="H2743" t="str">
            <v>2006100115260166</v>
          </cell>
          <cell r="I2743" t="str">
            <v>99</v>
          </cell>
          <cell r="J2743">
            <v>961244.34</v>
          </cell>
          <cell r="K2743">
            <v>961244.34</v>
          </cell>
          <cell r="L2743">
            <v>0</v>
          </cell>
          <cell r="M2743">
            <v>0</v>
          </cell>
          <cell r="N2743">
            <v>0</v>
          </cell>
          <cell r="O2743">
            <v>961244.34</v>
          </cell>
          <cell r="P2743">
            <v>366307.72</v>
          </cell>
          <cell r="Q2743" t="str">
            <v>A</v>
          </cell>
          <cell r="R2743" t="str">
            <v>N</v>
          </cell>
          <cell r="S2743" t="str">
            <v>001400000000000000000005575535</v>
          </cell>
        </row>
        <row r="2745">
          <cell r="A2745">
            <v>39172</v>
          </cell>
          <cell r="B2745" t="str">
            <v>2004-01-26-09.44.35.987899</v>
          </cell>
          <cell r="C2745" t="str">
            <v>2004-01-26-09.44.35.987899</v>
          </cell>
          <cell r="D2745" t="str">
            <v>ขาย</v>
          </cell>
          <cell r="E2745" t="str">
            <v>70299310241</v>
          </cell>
          <cell r="F2745" t="b">
            <v>0</v>
          </cell>
          <cell r="G2745" t="str">
            <v>นาย สุทัศน์ เครือคำ  และ</v>
          </cell>
          <cell r="H2745" t="str">
            <v>2006100115260169</v>
          </cell>
          <cell r="I2745" t="str">
            <v>99</v>
          </cell>
          <cell r="J2745">
            <v>507412.59</v>
          </cell>
          <cell r="K2745">
            <v>507412.59</v>
          </cell>
          <cell r="L2745">
            <v>0</v>
          </cell>
          <cell r="M2745">
            <v>0</v>
          </cell>
          <cell r="N2745">
            <v>0</v>
          </cell>
          <cell r="O2745">
            <v>507412.59</v>
          </cell>
          <cell r="P2745">
            <v>104729.27</v>
          </cell>
          <cell r="Q2745" t="str">
            <v>A</v>
          </cell>
          <cell r="R2745" t="str">
            <v>N</v>
          </cell>
          <cell r="S2745" t="str">
            <v>001400000000000000000007513950</v>
          </cell>
        </row>
        <row r="2747">
          <cell r="A2747">
            <v>39172</v>
          </cell>
          <cell r="B2747" t="str">
            <v>2004-05-31-09.49.25.872080</v>
          </cell>
          <cell r="C2747" t="str">
            <v>2004-05-31-09.49.25.872080</v>
          </cell>
          <cell r="D2747" t="str">
            <v>ขาย</v>
          </cell>
          <cell r="E2747" t="str">
            <v>70299310259</v>
          </cell>
          <cell r="F2747" t="b">
            <v>0</v>
          </cell>
          <cell r="G2747" t="str">
            <v>นาง อุสา กันทะตัน  และ                  นาย นิทัศน์ กันทะตัน</v>
          </cell>
          <cell r="H2747" t="str">
            <v>2006100115260170</v>
          </cell>
          <cell r="I2747" t="str">
            <v>99</v>
          </cell>
          <cell r="J2747">
            <v>1997286.74</v>
          </cell>
          <cell r="K2747">
            <v>1997286.74</v>
          </cell>
          <cell r="L2747">
            <v>0</v>
          </cell>
          <cell r="M2747">
            <v>0</v>
          </cell>
          <cell r="N2747">
            <v>0</v>
          </cell>
          <cell r="O2747">
            <v>1997286.74</v>
          </cell>
          <cell r="P2747">
            <v>303799.93</v>
          </cell>
          <cell r="Q2747" t="str">
            <v>A</v>
          </cell>
          <cell r="R2747" t="str">
            <v>N</v>
          </cell>
          <cell r="S2747" t="str">
            <v>001400000000000000000007906228</v>
          </cell>
        </row>
        <row r="2749">
          <cell r="A2749">
            <v>39172</v>
          </cell>
          <cell r="B2749" t="str">
            <v>2000-04-21-18.26.13.346624</v>
          </cell>
          <cell r="C2749" t="str">
            <v>2000-04-21-18.26.13.346624</v>
          </cell>
          <cell r="D2749" t="str">
            <v>ไม่ขาย</v>
          </cell>
          <cell r="E2749" t="str">
            <v>70899300064</v>
          </cell>
          <cell r="F2749" t="b">
            <v>0</v>
          </cell>
          <cell r="G2749" t="str">
            <v>ผาณิต   สุนทรวิภาค</v>
          </cell>
          <cell r="H2749" t="str">
            <v>1998081708071596</v>
          </cell>
          <cell r="I2749" t="str">
            <v>99</v>
          </cell>
          <cell r="J2749">
            <v>5917924.8600000003</v>
          </cell>
          <cell r="K2749">
            <v>4006550.86</v>
          </cell>
          <cell r="L2749">
            <v>0</v>
          </cell>
          <cell r="M2749">
            <v>0</v>
          </cell>
          <cell r="N2749">
            <v>0</v>
          </cell>
          <cell r="O2749">
            <v>4006550.86</v>
          </cell>
          <cell r="P2749">
            <v>5364784.82</v>
          </cell>
          <cell r="Q2749" t="str">
            <v>N</v>
          </cell>
          <cell r="R2749" t="str">
            <v>Y</v>
          </cell>
          <cell r="S2749" t="str">
            <v>001400000000000000000001660576</v>
          </cell>
        </row>
        <row r="2750">
          <cell r="A2750">
            <v>39172</v>
          </cell>
          <cell r="B2750" t="str">
            <v>2003-12-20-03.37.00.153875</v>
          </cell>
          <cell r="C2750" t="str">
            <v>2003-12-20-03.37.00.153875</v>
          </cell>
          <cell r="D2750" t="str">
            <v>ขาย</v>
          </cell>
          <cell r="E2750" t="str">
            <v>71231002012</v>
          </cell>
          <cell r="F2750" t="b">
            <v>0</v>
          </cell>
          <cell r="G2750" t="str">
            <v>ศักดา จันทร์ลอย</v>
          </cell>
          <cell r="H2750" t="str">
            <v>2005060209272516</v>
          </cell>
          <cell r="I2750" t="str">
            <v>31</v>
          </cell>
          <cell r="J2750">
            <v>2000000</v>
          </cell>
          <cell r="K2750">
            <v>1996479.45</v>
          </cell>
          <cell r="L2750">
            <v>0</v>
          </cell>
          <cell r="M2750">
            <v>0</v>
          </cell>
          <cell r="N2750">
            <v>0</v>
          </cell>
          <cell r="O2750">
            <v>1996479.45</v>
          </cell>
          <cell r="P2750">
            <v>437064.54</v>
          </cell>
          <cell r="Q2750" t="str">
            <v>A</v>
          </cell>
          <cell r="R2750" t="str">
            <v>N</v>
          </cell>
          <cell r="S2750" t="str">
            <v>001400000000000000000007377683</v>
          </cell>
        </row>
        <row r="2751">
          <cell r="A2751">
            <v>39172</v>
          </cell>
          <cell r="B2751" t="str">
            <v>2002-07-11-16.17.53.979226</v>
          </cell>
          <cell r="C2751" t="str">
            <v>2002-07-11-16.17.53.979226</v>
          </cell>
          <cell r="D2751" t="str">
            <v>ขาย</v>
          </cell>
          <cell r="E2751" t="str">
            <v>71299310051</v>
          </cell>
          <cell r="F2751" t="b">
            <v>0</v>
          </cell>
          <cell r="G2751" t="str">
            <v>ไพบูลย์ บุญมาก</v>
          </cell>
          <cell r="H2751" t="str">
            <v>2005070117270317</v>
          </cell>
          <cell r="I2751" t="str">
            <v>99</v>
          </cell>
          <cell r="J2751">
            <v>236448.43</v>
          </cell>
          <cell r="K2751">
            <v>234932.75</v>
          </cell>
          <cell r="L2751">
            <v>0</v>
          </cell>
          <cell r="M2751">
            <v>0</v>
          </cell>
          <cell r="N2751">
            <v>0</v>
          </cell>
          <cell r="O2751">
            <v>234932.75</v>
          </cell>
          <cell r="P2751">
            <v>75987.759999999995</v>
          </cell>
          <cell r="Q2751" t="str">
            <v>N</v>
          </cell>
          <cell r="R2751" t="str">
            <v>N</v>
          </cell>
          <cell r="S2751" t="str">
            <v>001400000000000000000005838738</v>
          </cell>
        </row>
        <row r="2753">
          <cell r="A2753">
            <v>39172</v>
          </cell>
          <cell r="B2753" t="str">
            <v>2003-08-06-16.07.44.735496</v>
          </cell>
          <cell r="C2753" t="str">
            <v>2003-08-06-16.07.44.735496</v>
          </cell>
          <cell r="D2753" t="str">
            <v>ขาย</v>
          </cell>
          <cell r="E2753" t="str">
            <v>71299310085</v>
          </cell>
          <cell r="F2753" t="b">
            <v>0</v>
          </cell>
          <cell r="G2753" t="str">
            <v>กฤษณะชัย กองแก้ว</v>
          </cell>
          <cell r="H2753" t="str">
            <v>2005100115070212</v>
          </cell>
          <cell r="I2753" t="str">
            <v>99</v>
          </cell>
          <cell r="J2753">
            <v>269679.46000000002</v>
          </cell>
          <cell r="K2753">
            <v>266479.46000000002</v>
          </cell>
          <cell r="L2753">
            <v>0</v>
          </cell>
          <cell r="M2753">
            <v>732.5</v>
          </cell>
          <cell r="N2753">
            <v>0</v>
          </cell>
          <cell r="O2753">
            <v>266479.46000000002</v>
          </cell>
          <cell r="P2753">
            <v>109337.33</v>
          </cell>
          <cell r="Q2753" t="str">
            <v>A</v>
          </cell>
          <cell r="R2753" t="str">
            <v>N</v>
          </cell>
          <cell r="S2753" t="str">
            <v>001400000000000000000006994792</v>
          </cell>
        </row>
        <row r="2754">
          <cell r="A2754">
            <v>39172</v>
          </cell>
          <cell r="B2754" t="str">
            <v>2003-01-20-03.48.26.459351</v>
          </cell>
          <cell r="C2754" t="str">
            <v>2003-01-20-03.48.26.459351</v>
          </cell>
          <cell r="D2754" t="str">
            <v>ขาย</v>
          </cell>
          <cell r="E2754" t="str">
            <v>71299310108</v>
          </cell>
          <cell r="F2754" t="b">
            <v>0</v>
          </cell>
          <cell r="G2754" t="str">
            <v>ละมาย หงษ์เวียงจันทร์,สุวรรณ หงษ์เวียงจันทร์</v>
          </cell>
          <cell r="H2754" t="str">
            <v>2005120122520261</v>
          </cell>
          <cell r="I2754" t="str">
            <v>99</v>
          </cell>
          <cell r="J2754">
            <v>1095990.68</v>
          </cell>
          <cell r="K2754">
            <v>1095990.68</v>
          </cell>
          <cell r="L2754">
            <v>0</v>
          </cell>
          <cell r="M2754">
            <v>0</v>
          </cell>
          <cell r="N2754">
            <v>0</v>
          </cell>
          <cell r="O2754">
            <v>1095990.68</v>
          </cell>
          <cell r="P2754">
            <v>470158.77</v>
          </cell>
          <cell r="Q2754" t="str">
            <v>N</v>
          </cell>
          <cell r="R2754" t="str">
            <v>N</v>
          </cell>
          <cell r="S2754" t="str">
            <v>001400000000000000000004203477</v>
          </cell>
        </row>
        <row r="2756">
          <cell r="A2756">
            <v>39172</v>
          </cell>
          <cell r="B2756" t="str">
            <v>2005-11-29-07.04.04.368763</v>
          </cell>
          <cell r="C2756" t="str">
            <v>2005-11-29-07.04.04.368763</v>
          </cell>
          <cell r="D2756" t="str">
            <v>ขาย</v>
          </cell>
          <cell r="E2756" t="str">
            <v>71299310116</v>
          </cell>
          <cell r="F2756" t="b">
            <v>0</v>
          </cell>
          <cell r="G2756" t="str">
            <v>เจริญ ตั้งเจริญทรัพย์ , แก้วนภา ตั้งเจริญทรัพย์</v>
          </cell>
          <cell r="H2756" t="str">
            <v>2005120122520262</v>
          </cell>
          <cell r="I2756" t="str">
            <v>99</v>
          </cell>
          <cell r="J2756">
            <v>728624.48</v>
          </cell>
          <cell r="K2756">
            <v>728624.48</v>
          </cell>
          <cell r="L2756">
            <v>0</v>
          </cell>
          <cell r="M2756">
            <v>0</v>
          </cell>
          <cell r="N2756">
            <v>0</v>
          </cell>
          <cell r="O2756">
            <v>728624.48</v>
          </cell>
          <cell r="P2756">
            <v>322129.25</v>
          </cell>
          <cell r="Q2756" t="str">
            <v>A</v>
          </cell>
          <cell r="R2756" t="str">
            <v>N</v>
          </cell>
          <cell r="S2756" t="str">
            <v>001400000000000000000003068920</v>
          </cell>
        </row>
        <row r="2760">
          <cell r="A2760">
            <v>39172</v>
          </cell>
          <cell r="B2760" t="str">
            <v>2001-06-02-08.58.23.072553</v>
          </cell>
          <cell r="C2760" t="str">
            <v>2001-06-02-08.58.23.072553</v>
          </cell>
          <cell r="D2760" t="str">
            <v>ขาย</v>
          </cell>
          <cell r="E2760" t="str">
            <v>71899030150</v>
          </cell>
          <cell r="F2760" t="b">
            <v>0</v>
          </cell>
          <cell r="G2760" t="str">
            <v>ชำนาญ เกษสุวรรณ</v>
          </cell>
          <cell r="H2760" t="str">
            <v>1998081708072480</v>
          </cell>
          <cell r="I2760" t="str">
            <v>99</v>
          </cell>
          <cell r="J2760">
            <v>6858679.79</v>
          </cell>
          <cell r="K2760">
            <v>4680846.91</v>
          </cell>
          <cell r="L2760">
            <v>0</v>
          </cell>
          <cell r="M2760">
            <v>0</v>
          </cell>
          <cell r="N2760">
            <v>0</v>
          </cell>
          <cell r="O2760">
            <v>4680846.91</v>
          </cell>
          <cell r="P2760">
            <v>8829636.8900000006</v>
          </cell>
          <cell r="Q2760" t="str">
            <v>A</v>
          </cell>
          <cell r="R2760" t="str">
            <v>N</v>
          </cell>
          <cell r="S2760" t="str">
            <v>001400000000000000000002946154</v>
          </cell>
        </row>
        <row r="2761">
          <cell r="A2761">
            <v>39172</v>
          </cell>
          <cell r="B2761" t="str">
            <v>2002-04-28-17.19.12.810572</v>
          </cell>
          <cell r="C2761" t="str">
            <v>2002-04-28-17.19.12.810572</v>
          </cell>
          <cell r="D2761" t="str">
            <v>ขาย</v>
          </cell>
          <cell r="E2761" t="str">
            <v>71899300159</v>
          </cell>
          <cell r="F2761" t="b">
            <v>0</v>
          </cell>
          <cell r="G2761" t="str">
            <v>สมศักดิ์ ถนอมฐิติพงศ์</v>
          </cell>
          <cell r="H2761" t="str">
            <v>1999070115042487</v>
          </cell>
          <cell r="I2761" t="str">
            <v>99</v>
          </cell>
          <cell r="J2761">
            <v>582272.24</v>
          </cell>
          <cell r="K2761">
            <v>268113.55</v>
          </cell>
          <cell r="L2761">
            <v>0</v>
          </cell>
          <cell r="M2761">
            <v>0</v>
          </cell>
          <cell r="N2761">
            <v>874.19</v>
          </cell>
          <cell r="O2761">
            <v>268113.55</v>
          </cell>
          <cell r="P2761">
            <v>457565.33</v>
          </cell>
          <cell r="Q2761" t="str">
            <v>A</v>
          </cell>
          <cell r="R2761" t="str">
            <v>Y</v>
          </cell>
          <cell r="S2761" t="str">
            <v>001400000000000000000005150843</v>
          </cell>
        </row>
        <row r="2762">
          <cell r="A2762">
            <v>39172</v>
          </cell>
          <cell r="B2762" t="str">
            <v>2000-04-25-14.11.01.191495</v>
          </cell>
          <cell r="C2762" t="str">
            <v>2000-04-25-14.11.01.191495</v>
          </cell>
          <cell r="D2762" t="str">
            <v>ขาย</v>
          </cell>
          <cell r="E2762" t="str">
            <v>71899310055</v>
          </cell>
          <cell r="F2762" t="b">
            <v>0</v>
          </cell>
          <cell r="G2762" t="str">
            <v>รำเพย ปราบไพรินทร์</v>
          </cell>
          <cell r="H2762" t="str">
            <v>1998081708072145</v>
          </cell>
          <cell r="I2762" t="str">
            <v>99</v>
          </cell>
          <cell r="J2762">
            <v>936531.95</v>
          </cell>
          <cell r="K2762">
            <v>324946.01</v>
          </cell>
          <cell r="L2762">
            <v>0</v>
          </cell>
          <cell r="M2762">
            <v>0</v>
          </cell>
          <cell r="N2762">
            <v>0</v>
          </cell>
          <cell r="O2762">
            <v>324946.01</v>
          </cell>
          <cell r="P2762">
            <v>1114600.78</v>
          </cell>
          <cell r="Q2762" t="str">
            <v>A</v>
          </cell>
          <cell r="R2762" t="str">
            <v>N</v>
          </cell>
          <cell r="S2762" t="str">
            <v>001400000000000000000002102113</v>
          </cell>
        </row>
        <row r="2763">
          <cell r="A2763">
            <v>39172</v>
          </cell>
          <cell r="B2763" t="str">
            <v>2001-06-02-08.58.23.072553</v>
          </cell>
          <cell r="C2763" t="str">
            <v>2001-06-02-08.58.23.072553</v>
          </cell>
          <cell r="D2763" t="str">
            <v>ขาย</v>
          </cell>
          <cell r="E2763" t="str">
            <v>71899310144</v>
          </cell>
          <cell r="F2763" t="b">
            <v>0</v>
          </cell>
          <cell r="G2763" t="str">
            <v>ชำนาญ เกษสุวรรณ</v>
          </cell>
          <cell r="H2763" t="str">
            <v>1998081708072480</v>
          </cell>
          <cell r="I2763" t="str">
            <v>99</v>
          </cell>
          <cell r="J2763">
            <v>6072751.3200000003</v>
          </cell>
          <cell r="K2763">
            <v>1128608.6100000001</v>
          </cell>
          <cell r="L2763">
            <v>0</v>
          </cell>
          <cell r="M2763">
            <v>0</v>
          </cell>
          <cell r="N2763">
            <v>0</v>
          </cell>
          <cell r="O2763">
            <v>1128608.6100000001</v>
          </cell>
          <cell r="P2763">
            <v>5480675.8200000003</v>
          </cell>
          <cell r="Q2763" t="str">
            <v>A</v>
          </cell>
          <cell r="R2763" t="str">
            <v>N</v>
          </cell>
          <cell r="S2763" t="str">
            <v>001400000000000000000002946154</v>
          </cell>
        </row>
        <row r="2764">
          <cell r="A2764">
            <v>39172</v>
          </cell>
          <cell r="B2764" t="str">
            <v>2001-06-02-08.39.43.430483</v>
          </cell>
          <cell r="C2764" t="str">
            <v>2001-06-02-08.39.43.430483</v>
          </cell>
          <cell r="D2764" t="str">
            <v>ขาย</v>
          </cell>
          <cell r="E2764" t="str">
            <v>72030000564</v>
          </cell>
          <cell r="F2764" t="b">
            <v>0</v>
          </cell>
          <cell r="G2764" t="str">
            <v>สวงค์  ชูกลิ่น</v>
          </cell>
          <cell r="H2764" t="str">
            <v>1998100421022902</v>
          </cell>
          <cell r="I2764" t="str">
            <v>30</v>
          </cell>
          <cell r="J2764">
            <v>1000000</v>
          </cell>
          <cell r="K2764">
            <v>413825.67</v>
          </cell>
          <cell r="L2764">
            <v>0</v>
          </cell>
          <cell r="M2764">
            <v>0</v>
          </cell>
          <cell r="N2764">
            <v>0</v>
          </cell>
          <cell r="O2764">
            <v>413825.67</v>
          </cell>
          <cell r="P2764">
            <v>5453.05</v>
          </cell>
          <cell r="Q2764" t="str">
            <v>A</v>
          </cell>
          <cell r="R2764" t="str">
            <v>Y</v>
          </cell>
          <cell r="S2764" t="str">
            <v>001400000000000000000003618573</v>
          </cell>
        </row>
        <row r="2765">
          <cell r="A2765">
            <v>39172</v>
          </cell>
          <cell r="B2765" t="str">
            <v>2001-06-02-08.55.26.619467</v>
          </cell>
          <cell r="C2765" t="str">
            <v>2001-06-02-08.55.26.619467</v>
          </cell>
          <cell r="D2765" t="str">
            <v>ขาย</v>
          </cell>
          <cell r="E2765" t="str">
            <v>72099310259</v>
          </cell>
          <cell r="F2765" t="b">
            <v>0</v>
          </cell>
          <cell r="G2765" t="str">
            <v>สุชีพ นาครัตน์</v>
          </cell>
          <cell r="H2765" t="str">
            <v>1998100421022963</v>
          </cell>
          <cell r="I2765" t="str">
            <v>99</v>
          </cell>
          <cell r="J2765">
            <v>246753.35</v>
          </cell>
          <cell r="K2765">
            <v>154432.39000000001</v>
          </cell>
          <cell r="L2765">
            <v>0</v>
          </cell>
          <cell r="M2765">
            <v>0</v>
          </cell>
          <cell r="N2765">
            <v>0</v>
          </cell>
          <cell r="O2765">
            <v>154432.39000000001</v>
          </cell>
          <cell r="P2765">
            <v>729.86</v>
          </cell>
          <cell r="Q2765" t="str">
            <v>N</v>
          </cell>
          <cell r="R2765" t="str">
            <v>Y</v>
          </cell>
          <cell r="S2765" t="str">
            <v>001400000000000000000003626781</v>
          </cell>
        </row>
        <row r="2766">
          <cell r="A2766">
            <v>39172</v>
          </cell>
          <cell r="B2766" t="str">
            <v>2001-06-02-08.39.46.473539</v>
          </cell>
          <cell r="C2766" t="str">
            <v>2001-06-02-08.39.46.473539</v>
          </cell>
          <cell r="D2766" t="str">
            <v>ขาย</v>
          </cell>
          <cell r="E2766" t="str">
            <v>72230001239</v>
          </cell>
          <cell r="F2766" t="b">
            <v>0</v>
          </cell>
          <cell r="G2766" t="str">
            <v>แก้ว แจวเจริญ</v>
          </cell>
          <cell r="H2766" t="str">
            <v>1998090822031861</v>
          </cell>
          <cell r="I2766" t="str">
            <v>30</v>
          </cell>
          <cell r="J2766">
            <v>6968578.7199999997</v>
          </cell>
          <cell r="K2766">
            <v>6886260.9500000002</v>
          </cell>
          <cell r="L2766">
            <v>0</v>
          </cell>
          <cell r="M2766">
            <v>0</v>
          </cell>
          <cell r="N2766">
            <v>0</v>
          </cell>
          <cell r="O2766">
            <v>6886260.9500000002</v>
          </cell>
          <cell r="P2766">
            <v>4508271.74</v>
          </cell>
          <cell r="Q2766" t="str">
            <v>A</v>
          </cell>
          <cell r="R2766" t="str">
            <v>Y</v>
          </cell>
          <cell r="S2766" t="str">
            <v>001400000000000000000003218250</v>
          </cell>
        </row>
        <row r="2767">
          <cell r="A2767">
            <v>39172</v>
          </cell>
          <cell r="B2767" t="str">
            <v>2001-06-02-08.39.45.719672</v>
          </cell>
          <cell r="C2767" t="str">
            <v>2001-06-02-08.39.45.719672</v>
          </cell>
          <cell r="D2767" t="str">
            <v>ขาย</v>
          </cell>
          <cell r="E2767" t="str">
            <v>72230001417</v>
          </cell>
          <cell r="F2767" t="b">
            <v>0</v>
          </cell>
          <cell r="G2767" t="str">
            <v>ประสาท ลิ้มพิพัฒนกุล</v>
          </cell>
          <cell r="H2767" t="str">
            <v>1999040308290120</v>
          </cell>
          <cell r="I2767" t="str">
            <v>30</v>
          </cell>
          <cell r="J2767">
            <v>4633410.74</v>
          </cell>
          <cell r="K2767">
            <v>4588267.24</v>
          </cell>
          <cell r="L2767">
            <v>0</v>
          </cell>
          <cell r="M2767">
            <v>0</v>
          </cell>
          <cell r="N2767">
            <v>10754.57</v>
          </cell>
          <cell r="O2767">
            <v>4588267.24</v>
          </cell>
          <cell r="P2767">
            <v>2705373.71</v>
          </cell>
          <cell r="Q2767" t="str">
            <v>A</v>
          </cell>
          <cell r="R2767" t="str">
            <v>N</v>
          </cell>
          <cell r="S2767" t="str">
            <v>001400000000000000000003218403</v>
          </cell>
        </row>
        <row r="2768">
          <cell r="A2768">
            <v>39172</v>
          </cell>
          <cell r="B2768" t="str">
            <v>2001-06-02-08.20.43.362771</v>
          </cell>
          <cell r="C2768" t="str">
            <v>2001-06-02-08.20.43.362771</v>
          </cell>
          <cell r="D2768" t="str">
            <v>ขาย</v>
          </cell>
          <cell r="E2768" t="str">
            <v>72260000180</v>
          </cell>
          <cell r="F2768" t="b">
            <v>0</v>
          </cell>
          <cell r="G2768" t="str">
            <v>นิภาพรรณ เจริญไกรกมล / สมบูรณ์ เกตุมณี</v>
          </cell>
          <cell r="H2768" t="str">
            <v>2000080316591296</v>
          </cell>
          <cell r="I2768" t="str">
            <v>60</v>
          </cell>
          <cell r="J2768">
            <v>40000</v>
          </cell>
          <cell r="K2768">
            <v>0</v>
          </cell>
          <cell r="L2768">
            <v>0</v>
          </cell>
          <cell r="M2768">
            <v>0</v>
          </cell>
          <cell r="N2768">
            <v>0</v>
          </cell>
          <cell r="O2768">
            <v>0</v>
          </cell>
          <cell r="P2768">
            <v>0</v>
          </cell>
          <cell r="Q2768" t="str">
            <v>A</v>
          </cell>
          <cell r="R2768" t="str">
            <v>Y</v>
          </cell>
          <cell r="S2768" t="str">
            <v>001400000000000000000003130929</v>
          </cell>
        </row>
        <row r="2770">
          <cell r="A2770">
            <v>39172</v>
          </cell>
          <cell r="B2770" t="str">
            <v>2001-06-02-08.39.46.473539</v>
          </cell>
          <cell r="C2770" t="str">
            <v>2001-06-02-08.39.46.473539</v>
          </cell>
          <cell r="D2770" t="str">
            <v>ขาย</v>
          </cell>
          <cell r="E2770" t="str">
            <v>72260000481</v>
          </cell>
          <cell r="F2770" t="b">
            <v>0</v>
          </cell>
          <cell r="G2770" t="str">
            <v>นาย แก้ว แจวเจริญ</v>
          </cell>
          <cell r="H2770" t="str">
            <v>2003050314380269</v>
          </cell>
          <cell r="I2770" t="str">
            <v>60</v>
          </cell>
          <cell r="J2770">
            <v>323500</v>
          </cell>
          <cell r="K2770">
            <v>0</v>
          </cell>
          <cell r="L2770">
            <v>0</v>
          </cell>
          <cell r="M2770">
            <v>0</v>
          </cell>
          <cell r="N2770">
            <v>0</v>
          </cell>
          <cell r="O2770">
            <v>0</v>
          </cell>
          <cell r="P2770">
            <v>0</v>
          </cell>
          <cell r="Q2770" t="str">
            <v>N</v>
          </cell>
          <cell r="R2770" t="str">
            <v>N</v>
          </cell>
          <cell r="S2770" t="str">
            <v>001400000000000000000003218250</v>
          </cell>
        </row>
        <row r="2771">
          <cell r="A2771">
            <v>39172</v>
          </cell>
          <cell r="B2771" t="str">
            <v>2001-06-02-08.20.43.362771</v>
          </cell>
          <cell r="C2771" t="str">
            <v>2001-06-02-08.20.43.362771</v>
          </cell>
          <cell r="D2771" t="str">
            <v>ขาย</v>
          </cell>
          <cell r="E2771" t="str">
            <v>72299310293</v>
          </cell>
          <cell r="F2771" t="b">
            <v>0</v>
          </cell>
          <cell r="G2771" t="str">
            <v>นิภาพรรณ เจริญไกรกมล / สมบูรณ์ เกตุมณี</v>
          </cell>
          <cell r="H2771" t="str">
            <v>2005040122080118</v>
          </cell>
          <cell r="I2771" t="str">
            <v>99</v>
          </cell>
          <cell r="J2771">
            <v>4177286.95</v>
          </cell>
          <cell r="K2771">
            <v>4177286.95</v>
          </cell>
          <cell r="L2771">
            <v>139052.15</v>
          </cell>
          <cell r="M2771">
            <v>169580</v>
          </cell>
          <cell r="N2771">
            <v>0</v>
          </cell>
          <cell r="O2771">
            <v>4177286.95</v>
          </cell>
          <cell r="P2771">
            <v>5153533.4400000004</v>
          </cell>
          <cell r="Q2771" t="str">
            <v>A</v>
          </cell>
          <cell r="R2771" t="str">
            <v>N</v>
          </cell>
          <cell r="S2771" t="str">
            <v>001400000000000000000003130929</v>
          </cell>
        </row>
        <row r="2773">
          <cell r="A2773">
            <v>39172</v>
          </cell>
          <cell r="B2773" t="str">
            <v>2004-07-06-11.03.10.038146</v>
          </cell>
          <cell r="C2773" t="str">
            <v>2004-07-06-11.03.10.038146</v>
          </cell>
          <cell r="D2773" t="str">
            <v>ขาย</v>
          </cell>
          <cell r="E2773" t="str">
            <v>72999310315</v>
          </cell>
          <cell r="F2773" t="b">
            <v>0</v>
          </cell>
          <cell r="G2773" t="str">
            <v>สุพิล อุไรพันธ์</v>
          </cell>
          <cell r="H2773" t="str">
            <v>2004080107453442</v>
          </cell>
          <cell r="I2773" t="str">
            <v>99</v>
          </cell>
          <cell r="J2773">
            <v>214028.94</v>
          </cell>
          <cell r="K2773">
            <v>214028.94</v>
          </cell>
          <cell r="L2773">
            <v>0</v>
          </cell>
          <cell r="M2773">
            <v>200</v>
          </cell>
          <cell r="N2773">
            <v>0</v>
          </cell>
          <cell r="O2773">
            <v>214028.94</v>
          </cell>
          <cell r="P2773">
            <v>53866.3</v>
          </cell>
          <cell r="Q2773" t="str">
            <v>A</v>
          </cell>
          <cell r="R2773" t="str">
            <v>N</v>
          </cell>
          <cell r="S2773" t="str">
            <v>001400000000000000000008099924</v>
          </cell>
        </row>
        <row r="2774">
          <cell r="A2774">
            <v>39172</v>
          </cell>
          <cell r="B2774" t="str">
            <v>2001-06-02-08.39.50.615432</v>
          </cell>
          <cell r="C2774" t="str">
            <v>2001-06-02-08.39.50.615432</v>
          </cell>
          <cell r="D2774" t="str">
            <v>ขาย</v>
          </cell>
          <cell r="E2774" t="str">
            <v>73230000580</v>
          </cell>
          <cell r="F2774" t="b">
            <v>0</v>
          </cell>
          <cell r="G2774" t="str">
            <v>นริสสา อรุณราษฎร์</v>
          </cell>
          <cell r="H2774" t="str">
            <v>1998090822050565</v>
          </cell>
          <cell r="I2774" t="str">
            <v>30</v>
          </cell>
          <cell r="J2774">
            <v>3308757.23</v>
          </cell>
          <cell r="K2774">
            <v>3136368.29</v>
          </cell>
          <cell r="L2774">
            <v>0</v>
          </cell>
          <cell r="M2774">
            <v>0</v>
          </cell>
          <cell r="N2774">
            <v>4554.99</v>
          </cell>
          <cell r="O2774">
            <v>3136368.29</v>
          </cell>
          <cell r="P2774">
            <v>2089491.44</v>
          </cell>
          <cell r="Q2774" t="str">
            <v>A</v>
          </cell>
          <cell r="R2774" t="str">
            <v>N</v>
          </cell>
          <cell r="S2774" t="str">
            <v>001400000000000000000003616178</v>
          </cell>
        </row>
        <row r="2775">
          <cell r="A2775">
            <v>39172</v>
          </cell>
          <cell r="B2775" t="str">
            <v>2001-06-02-08.39.50.615432</v>
          </cell>
          <cell r="C2775" t="str">
            <v>2001-06-02-08.39.50.615432</v>
          </cell>
          <cell r="D2775" t="str">
            <v>ขาย</v>
          </cell>
          <cell r="E2775" t="str">
            <v>73231000062</v>
          </cell>
          <cell r="F2775" t="b">
            <v>0</v>
          </cell>
          <cell r="G2775" t="str">
            <v>นริสสา อรุณราษฎร์</v>
          </cell>
          <cell r="H2775" t="str">
            <v>1998090822050565</v>
          </cell>
          <cell r="I2775" t="str">
            <v>31</v>
          </cell>
          <cell r="J2775">
            <v>4000000</v>
          </cell>
          <cell r="K2775">
            <v>2923072.5</v>
          </cell>
          <cell r="L2775">
            <v>0</v>
          </cell>
          <cell r="M2775">
            <v>0</v>
          </cell>
          <cell r="N2775">
            <v>3175.76</v>
          </cell>
          <cell r="O2775">
            <v>2923072.5</v>
          </cell>
          <cell r="P2775">
            <v>1580068.14</v>
          </cell>
          <cell r="Q2775" t="str">
            <v>A</v>
          </cell>
          <cell r="R2775" t="str">
            <v>N</v>
          </cell>
          <cell r="S2775" t="str">
            <v>001400000000000000000003616178</v>
          </cell>
        </row>
        <row r="2776">
          <cell r="A2776">
            <v>39172</v>
          </cell>
          <cell r="B2776" t="str">
            <v>2005-07-14-08.10.20.578971</v>
          </cell>
          <cell r="C2776" t="str">
            <v>2005-07-14-08.10.20.578971</v>
          </cell>
          <cell r="D2776" t="str">
            <v>ขาย</v>
          </cell>
          <cell r="E2776" t="str">
            <v>73231123991</v>
          </cell>
          <cell r="F2776" t="b">
            <v>0</v>
          </cell>
          <cell r="G2776" t="str">
            <v>เกรียงศักดิ์ มะโนแสน,ชูชาติ มะโนแสน</v>
          </cell>
          <cell r="H2776" t="str">
            <v>2005080118522456</v>
          </cell>
          <cell r="I2776" t="str">
            <v>31</v>
          </cell>
          <cell r="J2776">
            <v>450000</v>
          </cell>
          <cell r="K2776">
            <v>422592.21</v>
          </cell>
          <cell r="L2776">
            <v>0</v>
          </cell>
          <cell r="M2776">
            <v>0</v>
          </cell>
          <cell r="N2776">
            <v>0</v>
          </cell>
          <cell r="O2776">
            <v>422592.21</v>
          </cell>
          <cell r="P2776">
            <v>68801.490000000005</v>
          </cell>
          <cell r="Q2776" t="str">
            <v>A</v>
          </cell>
          <cell r="R2776" t="str">
            <v>N</v>
          </cell>
          <cell r="S2776" t="str">
            <v>001400000000000000000002163406</v>
          </cell>
        </row>
        <row r="2778">
          <cell r="A2778">
            <v>39172</v>
          </cell>
          <cell r="B2778" t="str">
            <v>2001-09-14-03.43.27.724095</v>
          </cell>
          <cell r="C2778" t="str">
            <v>2001-09-14-03.43.27.724095</v>
          </cell>
          <cell r="D2778" t="str">
            <v>ขาย</v>
          </cell>
          <cell r="E2778" t="str">
            <v>73260000495</v>
          </cell>
          <cell r="F2778" t="b">
            <v>0</v>
          </cell>
          <cell r="G2778" t="str">
            <v>สวัสดีคอนกรีต</v>
          </cell>
          <cell r="H2778" t="str">
            <v>1998090822051789</v>
          </cell>
          <cell r="I2778" t="str">
            <v>60</v>
          </cell>
          <cell r="J2778">
            <v>48000</v>
          </cell>
          <cell r="K2778">
            <v>0</v>
          </cell>
          <cell r="L2778">
            <v>0</v>
          </cell>
          <cell r="M2778">
            <v>0</v>
          </cell>
          <cell r="N2778">
            <v>0</v>
          </cell>
          <cell r="O2778">
            <v>0</v>
          </cell>
          <cell r="P2778">
            <v>0</v>
          </cell>
          <cell r="Q2778" t="str">
            <v>N</v>
          </cell>
          <cell r="R2778">
            <v>0</v>
          </cell>
          <cell r="S2778" t="str">
            <v>001400000000000000000003588011</v>
          </cell>
        </row>
        <row r="2779">
          <cell r="A2779">
            <v>39172</v>
          </cell>
          <cell r="B2779" t="str">
            <v>2001-09-14-03.43.27.724095</v>
          </cell>
          <cell r="C2779" t="str">
            <v>2001-09-14-03.43.27.724095</v>
          </cell>
          <cell r="D2779" t="str">
            <v>ขาย</v>
          </cell>
          <cell r="E2779" t="str">
            <v>73299310053</v>
          </cell>
          <cell r="F2779" t="b">
            <v>0</v>
          </cell>
          <cell r="G2779" t="str">
            <v>สวัสดีคอนกรีตอัดแรง</v>
          </cell>
          <cell r="H2779" t="str">
            <v>2005030317270213</v>
          </cell>
          <cell r="I2779" t="str">
            <v>99</v>
          </cell>
          <cell r="J2779">
            <v>1932818.72</v>
          </cell>
          <cell r="K2779">
            <v>1438719.72</v>
          </cell>
          <cell r="L2779">
            <v>0</v>
          </cell>
          <cell r="M2779">
            <v>0</v>
          </cell>
          <cell r="N2779">
            <v>0</v>
          </cell>
          <cell r="O2779">
            <v>1438719.72</v>
          </cell>
          <cell r="P2779">
            <v>986033.86</v>
          </cell>
          <cell r="Q2779" t="str">
            <v>A</v>
          </cell>
          <cell r="R2779" t="str">
            <v>N</v>
          </cell>
          <cell r="S2779" t="str">
            <v>001400000000000000000003588011</v>
          </cell>
        </row>
        <row r="2780">
          <cell r="A2780">
            <v>39172</v>
          </cell>
          <cell r="B2780" t="str">
            <v>2001-06-02-08.55.42.070735</v>
          </cell>
          <cell r="C2780" t="str">
            <v>2001-06-02-08.55.42.070735</v>
          </cell>
          <cell r="D2780" t="str">
            <v>ขาย</v>
          </cell>
          <cell r="E2780" t="str">
            <v>73299310095</v>
          </cell>
          <cell r="F2780" t="b">
            <v>0</v>
          </cell>
          <cell r="G2780" t="str">
            <v>นาย ฉัตรชัย  กิ่งแก้ว  และ               นาง บุญช่วย กิ่งแก้ว</v>
          </cell>
          <cell r="H2780" t="str">
            <v>2006080120090186</v>
          </cell>
          <cell r="I2780" t="str">
            <v>99</v>
          </cell>
          <cell r="J2780">
            <v>1129004.9099999999</v>
          </cell>
          <cell r="K2780">
            <v>1129004.9099999999</v>
          </cell>
          <cell r="L2780">
            <v>0</v>
          </cell>
          <cell r="M2780">
            <v>33345</v>
          </cell>
          <cell r="N2780">
            <v>0</v>
          </cell>
          <cell r="O2780">
            <v>1129004.9099999999</v>
          </cell>
          <cell r="P2780">
            <v>309865.78000000003</v>
          </cell>
          <cell r="Q2780" t="str">
            <v>A</v>
          </cell>
          <cell r="R2780" t="str">
            <v>N</v>
          </cell>
          <cell r="S2780" t="str">
            <v>001400000000000000000003641538</v>
          </cell>
        </row>
        <row r="2782">
          <cell r="A2782">
            <v>39172</v>
          </cell>
          <cell r="B2782" t="str">
            <v>2001-06-02-08.39.50.247585</v>
          </cell>
          <cell r="C2782" t="str">
            <v>2001-06-02-08.39.50.247585</v>
          </cell>
          <cell r="D2782" t="str">
            <v>ขาย</v>
          </cell>
          <cell r="E2782" t="str">
            <v>73299310100</v>
          </cell>
          <cell r="F2782" t="b">
            <v>0</v>
          </cell>
          <cell r="G2782" t="str">
            <v>นายอำนาจ วิสุทธิธาดา และ                 นางมะลิเครือ วิสุทธิธาดา</v>
          </cell>
          <cell r="H2782" t="str">
            <v>2006090118140217</v>
          </cell>
          <cell r="I2782" t="str">
            <v>99</v>
          </cell>
          <cell r="J2782">
            <v>3237625.49</v>
          </cell>
          <cell r="K2782">
            <v>3237625.49</v>
          </cell>
          <cell r="L2782">
            <v>66274.17</v>
          </cell>
          <cell r="M2782">
            <v>139255.07</v>
          </cell>
          <cell r="N2782">
            <v>0</v>
          </cell>
          <cell r="O2782">
            <v>3237625.49</v>
          </cell>
          <cell r="P2782">
            <v>2568730.59</v>
          </cell>
          <cell r="Q2782" t="str">
            <v>A</v>
          </cell>
          <cell r="R2782" t="str">
            <v>N</v>
          </cell>
          <cell r="S2782" t="str">
            <v>001400000000000000000003616181</v>
          </cell>
        </row>
        <row r="2784">
          <cell r="A2784">
            <v>39172</v>
          </cell>
          <cell r="B2784" t="str">
            <v>2004-04-28-03.54.20.698865</v>
          </cell>
          <cell r="C2784" t="str">
            <v>2004-04-28-03.54.20.698865</v>
          </cell>
          <cell r="D2784" t="str">
            <v>ขาย</v>
          </cell>
          <cell r="E2784" t="str">
            <v>73299310118</v>
          </cell>
          <cell r="F2784" t="b">
            <v>0</v>
          </cell>
          <cell r="G2784" t="str">
            <v>น.ส.วิมลศิริ วิมลรัตน์</v>
          </cell>
          <cell r="H2784" t="str">
            <v>2006110123310244</v>
          </cell>
          <cell r="I2784" t="str">
            <v>99</v>
          </cell>
          <cell r="J2784">
            <v>1186116.99</v>
          </cell>
          <cell r="K2784">
            <v>1186116.99</v>
          </cell>
          <cell r="L2784">
            <v>0</v>
          </cell>
          <cell r="M2784">
            <v>8422.5</v>
          </cell>
          <cell r="N2784">
            <v>0</v>
          </cell>
          <cell r="O2784">
            <v>1186116.99</v>
          </cell>
          <cell r="P2784">
            <v>288981.56</v>
          </cell>
          <cell r="Q2784" t="str">
            <v>A</v>
          </cell>
          <cell r="R2784" t="str">
            <v>N</v>
          </cell>
          <cell r="S2784" t="str">
            <v>001400000000000000000007812144</v>
          </cell>
        </row>
        <row r="2785">
          <cell r="A2785">
            <v>39172</v>
          </cell>
          <cell r="B2785" t="str">
            <v>2002-05-17-04.23.10.962606</v>
          </cell>
          <cell r="C2785" t="str">
            <v>2002-05-17-04.23.10.962606</v>
          </cell>
          <cell r="D2785" t="str">
            <v>ไม่ขาย</v>
          </cell>
          <cell r="E2785" t="str">
            <v>73330000236</v>
          </cell>
          <cell r="F2785" t="b">
            <v>0</v>
          </cell>
          <cell r="G2785" t="str">
            <v>วิชิตนาค 1995</v>
          </cell>
          <cell r="H2785" t="str">
            <v>2000080316591348</v>
          </cell>
          <cell r="I2785" t="str">
            <v>30</v>
          </cell>
          <cell r="J2785">
            <v>2500934.06</v>
          </cell>
          <cell r="K2785">
            <v>2239582.54</v>
          </cell>
          <cell r="L2785">
            <v>47890.45</v>
          </cell>
          <cell r="M2785">
            <v>0</v>
          </cell>
          <cell r="N2785">
            <v>0</v>
          </cell>
          <cell r="O2785">
            <v>2239582.54</v>
          </cell>
          <cell r="P2785">
            <v>333057.06</v>
          </cell>
          <cell r="Q2785" t="str">
            <v>N</v>
          </cell>
          <cell r="R2785" t="str">
            <v>Y</v>
          </cell>
          <cell r="S2785" t="str">
            <v>001400000000000000000004126224</v>
          </cell>
        </row>
        <row r="2786">
          <cell r="A2786">
            <v>39172</v>
          </cell>
          <cell r="B2786" t="str">
            <v>2002-05-14-15.06.39.298404</v>
          </cell>
          <cell r="C2786" t="str">
            <v>2002-05-14-15.06.39.298404</v>
          </cell>
          <cell r="D2786" t="str">
            <v>ขาย</v>
          </cell>
          <cell r="E2786" t="str">
            <v>73330000715</v>
          </cell>
          <cell r="F2786" t="b">
            <v>0</v>
          </cell>
          <cell r="G2786" t="str">
            <v>โอภาส รอดนิ่ม,นิภาวรรณ รอดนิ่ม</v>
          </cell>
          <cell r="H2786" t="str">
            <v>2003080120311828</v>
          </cell>
          <cell r="I2786" t="str">
            <v>30</v>
          </cell>
          <cell r="J2786">
            <v>1200000</v>
          </cell>
          <cell r="K2786">
            <v>701999.81</v>
          </cell>
          <cell r="L2786">
            <v>0</v>
          </cell>
          <cell r="M2786">
            <v>0</v>
          </cell>
          <cell r="N2786">
            <v>0</v>
          </cell>
          <cell r="O2786">
            <v>701999.81</v>
          </cell>
          <cell r="P2786">
            <v>22790.959999999999</v>
          </cell>
          <cell r="Q2786" t="str">
            <v>A</v>
          </cell>
          <cell r="R2786" t="str">
            <v>N</v>
          </cell>
          <cell r="S2786" t="str">
            <v>001400000000000000000005621260</v>
          </cell>
        </row>
        <row r="2788">
          <cell r="A2788">
            <v>39172</v>
          </cell>
          <cell r="B2788" t="str">
            <v>2003-03-19-15.26.57.165125</v>
          </cell>
          <cell r="C2788" t="str">
            <v>2003-03-19-15.26.57.165125</v>
          </cell>
          <cell r="D2788" t="str">
            <v>ขาย</v>
          </cell>
          <cell r="E2788" t="str">
            <v>73330000820</v>
          </cell>
          <cell r="F2788" t="b">
            <v>0</v>
          </cell>
          <cell r="G2788" t="str">
            <v>นิสิตา พรหมเมือง,บุญสร้าง พรหมเมือง</v>
          </cell>
          <cell r="H2788" t="str">
            <v>2003040120284134</v>
          </cell>
          <cell r="I2788" t="str">
            <v>30</v>
          </cell>
          <cell r="J2788">
            <v>2400000</v>
          </cell>
          <cell r="K2788">
            <v>2059919.79</v>
          </cell>
          <cell r="L2788">
            <v>0</v>
          </cell>
          <cell r="M2788">
            <v>0</v>
          </cell>
          <cell r="N2788">
            <v>0</v>
          </cell>
          <cell r="O2788">
            <v>2059919.79</v>
          </cell>
          <cell r="P2788">
            <v>453699.28</v>
          </cell>
          <cell r="Q2788" t="str">
            <v>N</v>
          </cell>
          <cell r="R2788" t="str">
            <v>Y</v>
          </cell>
          <cell r="S2788" t="str">
            <v>001400000000000000000004257554</v>
          </cell>
        </row>
        <row r="2790">
          <cell r="A2790">
            <v>39172</v>
          </cell>
          <cell r="B2790" t="str">
            <v>2002-05-14-15.06.39.298404</v>
          </cell>
          <cell r="C2790" t="str">
            <v>2002-05-14-15.06.39.298404</v>
          </cell>
          <cell r="D2790" t="str">
            <v>ขาย</v>
          </cell>
          <cell r="E2790" t="str">
            <v>73330000854</v>
          </cell>
          <cell r="F2790" t="b">
            <v>0</v>
          </cell>
          <cell r="G2790" t="str">
            <v>โอภาส รอดนิ่ม,นิภาวรรณ รอดนิ่ม</v>
          </cell>
          <cell r="H2790" t="str">
            <v>2003080120311828</v>
          </cell>
          <cell r="I2790" t="str">
            <v>30</v>
          </cell>
          <cell r="J2790">
            <v>2650000</v>
          </cell>
          <cell r="K2790">
            <v>2155142.91</v>
          </cell>
          <cell r="L2790">
            <v>0</v>
          </cell>
          <cell r="M2790">
            <v>0</v>
          </cell>
          <cell r="N2790">
            <v>0</v>
          </cell>
          <cell r="O2790">
            <v>2155142.91</v>
          </cell>
          <cell r="P2790">
            <v>326063.83</v>
          </cell>
          <cell r="Q2790" t="str">
            <v>A</v>
          </cell>
          <cell r="R2790" t="str">
            <v>N</v>
          </cell>
          <cell r="S2790" t="str">
            <v>001400000000000000000005621260</v>
          </cell>
        </row>
        <row r="2792">
          <cell r="A2792">
            <v>39172</v>
          </cell>
          <cell r="B2792" t="str">
            <v>2003-07-24-09.45.02.010359</v>
          </cell>
          <cell r="C2792" t="str">
            <v>2003-07-24-09.45.02.010359</v>
          </cell>
          <cell r="D2792" t="str">
            <v>ขาย</v>
          </cell>
          <cell r="E2792" t="str">
            <v>73330000862</v>
          </cell>
          <cell r="F2792" t="b">
            <v>0</v>
          </cell>
          <cell r="G2792" t="str">
            <v>นาย จิตรกร สรมหาจันทร์ และ นาย วรชาย ปราโมช ณ อยุธยา</v>
          </cell>
          <cell r="H2792" t="str">
            <v>2004110205510262</v>
          </cell>
          <cell r="I2792" t="str">
            <v>30</v>
          </cell>
          <cell r="J2792">
            <v>1800000</v>
          </cell>
          <cell r="K2792">
            <v>1720071.96</v>
          </cell>
          <cell r="L2792">
            <v>0</v>
          </cell>
          <cell r="M2792">
            <v>0</v>
          </cell>
          <cell r="N2792">
            <v>13922.84</v>
          </cell>
          <cell r="O2792">
            <v>1720071.96</v>
          </cell>
          <cell r="P2792">
            <v>612218.35</v>
          </cell>
          <cell r="Q2792" t="str">
            <v>A</v>
          </cell>
          <cell r="R2792" t="str">
            <v>N</v>
          </cell>
          <cell r="S2792" t="str">
            <v>001400000000000000000004533137</v>
          </cell>
        </row>
        <row r="2794">
          <cell r="A2794">
            <v>39172</v>
          </cell>
          <cell r="B2794" t="str">
            <v>2002-03-05-05.53.42.088891</v>
          </cell>
          <cell r="C2794" t="str">
            <v>2002-03-05-05.53.42.088891</v>
          </cell>
          <cell r="D2794" t="str">
            <v>ขาย</v>
          </cell>
          <cell r="E2794" t="str">
            <v>73330000919</v>
          </cell>
          <cell r="F2794" t="b">
            <v>0</v>
          </cell>
          <cell r="G2794" t="str">
            <v>สามารถ รักษ์ธัญญการ</v>
          </cell>
          <cell r="H2794" t="str">
            <v>2003100209222774</v>
          </cell>
          <cell r="I2794" t="str">
            <v>30</v>
          </cell>
          <cell r="J2794">
            <v>2500000</v>
          </cell>
          <cell r="K2794">
            <v>2263238.35</v>
          </cell>
          <cell r="L2794">
            <v>0</v>
          </cell>
          <cell r="M2794">
            <v>0</v>
          </cell>
          <cell r="N2794">
            <v>19080.240000000002</v>
          </cell>
          <cell r="O2794">
            <v>2263238.35</v>
          </cell>
          <cell r="P2794">
            <v>619228.19999999995</v>
          </cell>
          <cell r="Q2794" t="str">
            <v>A</v>
          </cell>
          <cell r="R2794" t="str">
            <v>N</v>
          </cell>
          <cell r="S2794" t="str">
            <v>001400000000000000000004380392</v>
          </cell>
        </row>
        <row r="2795">
          <cell r="A2795">
            <v>39172</v>
          </cell>
          <cell r="B2795" t="str">
            <v>2002-05-19-07.23.46.605970</v>
          </cell>
          <cell r="C2795" t="str">
            <v>2002-05-19-07.23.46.605970</v>
          </cell>
          <cell r="D2795" t="str">
            <v>ขาย</v>
          </cell>
          <cell r="E2795" t="str">
            <v>73330000943</v>
          </cell>
          <cell r="F2795" t="b">
            <v>0</v>
          </cell>
          <cell r="G2795" t="str">
            <v>บุญธรรม หยดย้อย</v>
          </cell>
          <cell r="H2795" t="str">
            <v>2003120104532546</v>
          </cell>
          <cell r="I2795" t="str">
            <v>30</v>
          </cell>
          <cell r="J2795">
            <v>2000000</v>
          </cell>
          <cell r="K2795">
            <v>1369948.41</v>
          </cell>
          <cell r="L2795">
            <v>0</v>
          </cell>
          <cell r="M2795">
            <v>0</v>
          </cell>
          <cell r="N2795">
            <v>0</v>
          </cell>
          <cell r="O2795">
            <v>1369948.41</v>
          </cell>
          <cell r="P2795">
            <v>47053.51</v>
          </cell>
          <cell r="Q2795" t="str">
            <v>N</v>
          </cell>
          <cell r="R2795" t="str">
            <v>Y</v>
          </cell>
          <cell r="S2795" t="str">
            <v>001400000000000000000005205213</v>
          </cell>
        </row>
        <row r="2796">
          <cell r="A2796">
            <v>39172</v>
          </cell>
          <cell r="B2796" t="str">
            <v>2002-03-27-17.11.41.997729</v>
          </cell>
          <cell r="C2796" t="str">
            <v>2002-03-27-17.11.41.997729</v>
          </cell>
          <cell r="D2796" t="str">
            <v>ไม่ขาย</v>
          </cell>
          <cell r="E2796" t="str">
            <v>73330000969</v>
          </cell>
          <cell r="F2796" t="b">
            <v>0</v>
          </cell>
          <cell r="G2796" t="str">
            <v>ใบสี แจ้งนิล,สมพงษ์ แจ้งนิล</v>
          </cell>
          <cell r="H2796" t="str">
            <v>2004010107524713</v>
          </cell>
          <cell r="I2796" t="str">
            <v>30</v>
          </cell>
          <cell r="J2796">
            <v>700000</v>
          </cell>
          <cell r="K2796">
            <v>339916.84</v>
          </cell>
          <cell r="L2796">
            <v>0</v>
          </cell>
          <cell r="M2796">
            <v>0</v>
          </cell>
          <cell r="N2796">
            <v>0</v>
          </cell>
          <cell r="O2796">
            <v>339916.84</v>
          </cell>
          <cell r="P2796">
            <v>18998.09</v>
          </cell>
          <cell r="Q2796" t="str">
            <v>A</v>
          </cell>
          <cell r="R2796" t="str">
            <v>N</v>
          </cell>
          <cell r="S2796" t="str">
            <v>001400000000000000000005267628</v>
          </cell>
        </row>
        <row r="2798">
          <cell r="A2798">
            <v>39172</v>
          </cell>
          <cell r="B2798" t="str">
            <v>2001-09-14-04.40.14.633289</v>
          </cell>
          <cell r="C2798" t="str">
            <v>2001-09-14-04.40.14.633289</v>
          </cell>
          <cell r="D2798" t="str">
            <v>ขาย</v>
          </cell>
          <cell r="E2798" t="str">
            <v>73330001101</v>
          </cell>
          <cell r="F2798" t="b">
            <v>0</v>
          </cell>
          <cell r="G2798" t="str">
            <v>บุญส่ง ภักดีสุข</v>
          </cell>
          <cell r="H2798" t="str">
            <v>2004110109522314</v>
          </cell>
          <cell r="I2798" t="str">
            <v>30</v>
          </cell>
          <cell r="J2798">
            <v>2650000</v>
          </cell>
          <cell r="K2798">
            <v>2157982.2200000002</v>
          </cell>
          <cell r="L2798">
            <v>0</v>
          </cell>
          <cell r="M2798">
            <v>0</v>
          </cell>
          <cell r="N2798">
            <v>0</v>
          </cell>
          <cell r="O2798">
            <v>2157982.2200000002</v>
          </cell>
          <cell r="P2798">
            <v>2364.92</v>
          </cell>
          <cell r="Q2798" t="str">
            <v>N</v>
          </cell>
          <cell r="R2798" t="str">
            <v>N</v>
          </cell>
          <cell r="S2798" t="str">
            <v>001400000000000000000003866482</v>
          </cell>
        </row>
        <row r="2799">
          <cell r="A2799">
            <v>39172</v>
          </cell>
          <cell r="B2799" t="str">
            <v>2002-03-28-09.43.00.810053</v>
          </cell>
          <cell r="C2799" t="str">
            <v>2002-03-28-09.43.00.810053</v>
          </cell>
          <cell r="D2799" t="str">
            <v>ขาย</v>
          </cell>
          <cell r="E2799" t="str">
            <v>73330001240</v>
          </cell>
          <cell r="F2799" t="b">
            <v>0</v>
          </cell>
          <cell r="G2799" t="str">
            <v>สิทธิพงศ์ สุทธิสารากร,สุมามาลย์ สุทธิสารากร</v>
          </cell>
          <cell r="H2799" t="str">
            <v>2003070120442380</v>
          </cell>
          <cell r="I2799" t="str">
            <v>30</v>
          </cell>
          <cell r="J2799">
            <v>8598548.5099999998</v>
          </cell>
          <cell r="K2799">
            <v>8557408.9399999995</v>
          </cell>
          <cell r="L2799">
            <v>0</v>
          </cell>
          <cell r="M2799">
            <v>0</v>
          </cell>
          <cell r="N2799">
            <v>0</v>
          </cell>
          <cell r="O2799">
            <v>8557408.9399999995</v>
          </cell>
          <cell r="P2799">
            <v>1936079.26</v>
          </cell>
          <cell r="Q2799" t="str">
            <v>N</v>
          </cell>
          <cell r="R2799" t="str">
            <v>N</v>
          </cell>
          <cell r="S2799" t="str">
            <v>001400000000000000000004925717</v>
          </cell>
        </row>
        <row r="2801">
          <cell r="A2801">
            <v>39172</v>
          </cell>
          <cell r="B2801" t="str">
            <v>2000-12-01-08.50.27.795377</v>
          </cell>
          <cell r="C2801" t="str">
            <v>2000-12-01-08.50.27.795377</v>
          </cell>
          <cell r="D2801" t="str">
            <v>ขาย</v>
          </cell>
          <cell r="E2801" t="str">
            <v>73331000679</v>
          </cell>
          <cell r="F2801" t="b">
            <v>0</v>
          </cell>
          <cell r="G2801" t="str">
            <v>ณัฐชลัท พิมพาภรณ์</v>
          </cell>
          <cell r="H2801" t="str">
            <v>2004110109522316</v>
          </cell>
          <cell r="I2801" t="str">
            <v>31</v>
          </cell>
          <cell r="J2801">
            <v>3910000</v>
          </cell>
          <cell r="K2801">
            <v>2541728.17</v>
          </cell>
          <cell r="L2801">
            <v>0</v>
          </cell>
          <cell r="M2801">
            <v>0</v>
          </cell>
          <cell r="N2801">
            <v>0</v>
          </cell>
          <cell r="O2801">
            <v>2541728.17</v>
          </cell>
          <cell r="P2801">
            <v>783481.46</v>
          </cell>
          <cell r="Q2801" t="str">
            <v>A</v>
          </cell>
          <cell r="R2801" t="str">
            <v>N</v>
          </cell>
          <cell r="S2801" t="str">
            <v>001400000000000000000003242048</v>
          </cell>
        </row>
        <row r="2802">
          <cell r="A2802">
            <v>39172</v>
          </cell>
          <cell r="B2802" t="str">
            <v>2002-03-28-09.43.00.810053</v>
          </cell>
          <cell r="C2802" t="str">
            <v>2002-03-28-09.43.00.810053</v>
          </cell>
          <cell r="D2802" t="str">
            <v>ขาย</v>
          </cell>
          <cell r="E2802" t="str">
            <v>73331001112</v>
          </cell>
          <cell r="F2802" t="b">
            <v>0</v>
          </cell>
          <cell r="G2802" t="str">
            <v>สิทธิพงศ์ สุทธิสารากร,สุมามาลย์ สุทธิสารากร</v>
          </cell>
          <cell r="H2802" t="str">
            <v>2003070120442380</v>
          </cell>
          <cell r="I2802" t="str">
            <v>31</v>
          </cell>
          <cell r="J2802">
            <v>200000</v>
          </cell>
          <cell r="K2802">
            <v>40198.35</v>
          </cell>
          <cell r="L2802">
            <v>0</v>
          </cell>
          <cell r="M2802">
            <v>0</v>
          </cell>
          <cell r="N2802">
            <v>0</v>
          </cell>
          <cell r="O2802">
            <v>40198.35</v>
          </cell>
          <cell r="P2802">
            <v>41.3</v>
          </cell>
          <cell r="Q2802" t="str">
            <v>N</v>
          </cell>
          <cell r="R2802" t="str">
            <v>N</v>
          </cell>
          <cell r="S2802" t="str">
            <v>001400000000000000000004925717</v>
          </cell>
        </row>
        <row r="2804">
          <cell r="A2804">
            <v>39172</v>
          </cell>
          <cell r="B2804" t="str">
            <v>2004-06-16-11.07.55.166722</v>
          </cell>
          <cell r="C2804" t="str">
            <v>2004-06-16-11.07.55.166722</v>
          </cell>
          <cell r="D2804" t="str">
            <v>ขาย</v>
          </cell>
          <cell r="E2804" t="str">
            <v>73331001471</v>
          </cell>
          <cell r="F2804" t="b">
            <v>0</v>
          </cell>
          <cell r="G2804" t="str">
            <v>นาง นิสา อินทนิล  และ  นาย ทวีศิลป์ อินทนิล</v>
          </cell>
          <cell r="H2804" t="str">
            <v>2004070123123621</v>
          </cell>
          <cell r="I2804" t="str">
            <v>31</v>
          </cell>
          <cell r="J2804">
            <v>460000</v>
          </cell>
          <cell r="K2804">
            <v>437146.09</v>
          </cell>
          <cell r="L2804">
            <v>0</v>
          </cell>
          <cell r="M2804">
            <v>0</v>
          </cell>
          <cell r="N2804">
            <v>0</v>
          </cell>
          <cell r="O2804">
            <v>437146.09</v>
          </cell>
          <cell r="P2804">
            <v>71260.11</v>
          </cell>
          <cell r="Q2804" t="str">
            <v>A</v>
          </cell>
          <cell r="R2804" t="str">
            <v>N</v>
          </cell>
          <cell r="S2804" t="str">
            <v>001400000000000000000004142546</v>
          </cell>
        </row>
        <row r="2806">
          <cell r="A2806">
            <v>39172</v>
          </cell>
          <cell r="B2806" t="str">
            <v>2000-12-01-08.50.27.795377</v>
          </cell>
          <cell r="C2806" t="str">
            <v>2000-12-01-08.50.27.795377</v>
          </cell>
          <cell r="D2806" t="str">
            <v>ขาย</v>
          </cell>
          <cell r="E2806" t="str">
            <v>73331001528</v>
          </cell>
          <cell r="F2806" t="b">
            <v>0</v>
          </cell>
          <cell r="G2806" t="str">
            <v>ณัฐชลัท พิมพาภรณ์</v>
          </cell>
          <cell r="H2806" t="str">
            <v>2004110109522316</v>
          </cell>
          <cell r="I2806" t="str">
            <v>31</v>
          </cell>
          <cell r="J2806">
            <v>1000000</v>
          </cell>
          <cell r="K2806">
            <v>1000000</v>
          </cell>
          <cell r="L2806">
            <v>0</v>
          </cell>
          <cell r="M2806">
            <v>0</v>
          </cell>
          <cell r="N2806">
            <v>0</v>
          </cell>
          <cell r="O2806">
            <v>1000000</v>
          </cell>
          <cell r="P2806">
            <v>353315.05</v>
          </cell>
          <cell r="Q2806" t="str">
            <v>A</v>
          </cell>
          <cell r="R2806" t="str">
            <v>N</v>
          </cell>
          <cell r="S2806" t="str">
            <v>001400000000000000000003242048</v>
          </cell>
        </row>
        <row r="2807">
          <cell r="A2807">
            <v>39172</v>
          </cell>
          <cell r="B2807" t="str">
            <v>2006-01-19-06.15.23.534345</v>
          </cell>
          <cell r="C2807" t="str">
            <v>2006-01-19-06.15.23.534345</v>
          </cell>
          <cell r="D2807" t="str">
            <v>ขาย</v>
          </cell>
          <cell r="E2807" t="str">
            <v>73331002053</v>
          </cell>
          <cell r="F2807" t="b">
            <v>0</v>
          </cell>
          <cell r="G2807" t="str">
            <v>นาย กิจจา รุ่งระวี</v>
          </cell>
          <cell r="H2807" t="str">
            <v>2006020115431454</v>
          </cell>
          <cell r="I2807" t="str">
            <v>31</v>
          </cell>
          <cell r="J2807">
            <v>1141000</v>
          </cell>
          <cell r="K2807">
            <v>1116127.32</v>
          </cell>
          <cell r="L2807">
            <v>0</v>
          </cell>
          <cell r="M2807">
            <v>0</v>
          </cell>
          <cell r="N2807">
            <v>0</v>
          </cell>
          <cell r="O2807">
            <v>1116127.32</v>
          </cell>
          <cell r="P2807">
            <v>119135.12</v>
          </cell>
          <cell r="Q2807" t="str">
            <v>A</v>
          </cell>
          <cell r="R2807" t="str">
            <v>N</v>
          </cell>
          <cell r="S2807" t="str">
            <v>001400000000000000000010605602</v>
          </cell>
        </row>
        <row r="2808">
          <cell r="A2808">
            <v>39172</v>
          </cell>
          <cell r="B2808" t="str">
            <v>2002-05-14-15.06.39.298404</v>
          </cell>
          <cell r="C2808" t="str">
            <v>2002-05-14-15.06.39.298404</v>
          </cell>
          <cell r="D2808" t="str">
            <v>ขาย</v>
          </cell>
          <cell r="E2808" t="str">
            <v>73360000159</v>
          </cell>
          <cell r="F2808" t="b">
            <v>0</v>
          </cell>
          <cell r="G2808" t="str">
            <v>โอภาส รอดนิ่ม,นิภาวรรณ รอดนิ่ม</v>
          </cell>
          <cell r="H2808" t="str">
            <v>2003080120311828</v>
          </cell>
          <cell r="I2808" t="str">
            <v>60</v>
          </cell>
          <cell r="J2808">
            <v>470000</v>
          </cell>
          <cell r="K2808">
            <v>0</v>
          </cell>
          <cell r="L2808">
            <v>0</v>
          </cell>
          <cell r="M2808">
            <v>0</v>
          </cell>
          <cell r="N2808">
            <v>0</v>
          </cell>
          <cell r="O2808">
            <v>0</v>
          </cell>
          <cell r="P2808">
            <v>0</v>
          </cell>
          <cell r="Q2808" t="str">
            <v>A</v>
          </cell>
          <cell r="R2808" t="str">
            <v>N</v>
          </cell>
          <cell r="S2808" t="str">
            <v>001400000000000000000005621260</v>
          </cell>
        </row>
        <row r="2810">
          <cell r="A2810">
            <v>39172</v>
          </cell>
          <cell r="B2810" t="str">
            <v>2002-05-17-04.23.10.962606</v>
          </cell>
          <cell r="C2810" t="str">
            <v>2002-05-17-04.23.10.962606</v>
          </cell>
          <cell r="D2810" t="str">
            <v>ไม่ขาย</v>
          </cell>
          <cell r="E2810" t="str">
            <v>73360000175</v>
          </cell>
          <cell r="F2810" t="b">
            <v>0</v>
          </cell>
          <cell r="G2810" t="str">
            <v>วิชิตนาค 1995</v>
          </cell>
          <cell r="H2810" t="str">
            <v>2000080316591348</v>
          </cell>
          <cell r="I2810" t="str">
            <v>60</v>
          </cell>
          <cell r="J2810">
            <v>40000</v>
          </cell>
          <cell r="K2810">
            <v>0</v>
          </cell>
          <cell r="L2810">
            <v>0</v>
          </cell>
          <cell r="M2810">
            <v>0</v>
          </cell>
          <cell r="N2810">
            <v>0</v>
          </cell>
          <cell r="O2810">
            <v>0</v>
          </cell>
          <cell r="P2810">
            <v>0</v>
          </cell>
          <cell r="Q2810" t="str">
            <v>N</v>
          </cell>
          <cell r="R2810" t="str">
            <v>Y</v>
          </cell>
          <cell r="S2810" t="str">
            <v>001400000000000000000004126224</v>
          </cell>
        </row>
        <row r="2811">
          <cell r="A2811">
            <v>39172</v>
          </cell>
          <cell r="B2811" t="str">
            <v>2002-03-28-09.43.00.810053</v>
          </cell>
          <cell r="C2811" t="str">
            <v>2002-03-28-09.43.00.810053</v>
          </cell>
          <cell r="D2811" t="str">
            <v>ขาย</v>
          </cell>
          <cell r="E2811" t="str">
            <v>73360000337</v>
          </cell>
          <cell r="F2811" t="b">
            <v>0</v>
          </cell>
          <cell r="G2811" t="str">
            <v>สิทธิพงศ์ สุทธิสารากร,สุมามาลย์ สุทธิสารากร</v>
          </cell>
          <cell r="H2811" t="str">
            <v>2003070120442380</v>
          </cell>
          <cell r="I2811" t="str">
            <v>60</v>
          </cell>
          <cell r="J2811">
            <v>920000</v>
          </cell>
          <cell r="K2811">
            <v>300000</v>
          </cell>
          <cell r="L2811">
            <v>0</v>
          </cell>
          <cell r="M2811">
            <v>0</v>
          </cell>
          <cell r="N2811">
            <v>0</v>
          </cell>
          <cell r="O2811">
            <v>0</v>
          </cell>
          <cell r="P2811">
            <v>3205.47</v>
          </cell>
          <cell r="Q2811" t="str">
            <v>N</v>
          </cell>
          <cell r="R2811" t="str">
            <v>N</v>
          </cell>
          <cell r="S2811" t="str">
            <v>001400000000000000000004925717</v>
          </cell>
        </row>
        <row r="2813">
          <cell r="A2813">
            <v>39172</v>
          </cell>
          <cell r="B2813" t="str">
            <v>2003-03-19-15.26.57.165125</v>
          </cell>
          <cell r="C2813" t="str">
            <v>2003-03-19-15.26.57.165125</v>
          </cell>
          <cell r="D2813" t="str">
            <v>ขาย</v>
          </cell>
          <cell r="E2813" t="str">
            <v>73360000379</v>
          </cell>
          <cell r="F2813" t="b">
            <v>0</v>
          </cell>
          <cell r="G2813" t="str">
            <v>นิสิตา พรหมเมือง , บุญสร้าง พรหมเมือง</v>
          </cell>
          <cell r="H2813" t="str">
            <v>2005010417363170</v>
          </cell>
          <cell r="I2813" t="str">
            <v>60</v>
          </cell>
          <cell r="J2813">
            <v>250000</v>
          </cell>
          <cell r="K2813">
            <v>0</v>
          </cell>
          <cell r="L2813">
            <v>0</v>
          </cell>
          <cell r="M2813">
            <v>0</v>
          </cell>
          <cell r="N2813">
            <v>0</v>
          </cell>
          <cell r="O2813">
            <v>0</v>
          </cell>
          <cell r="P2813">
            <v>0</v>
          </cell>
          <cell r="Q2813" t="str">
            <v>N</v>
          </cell>
          <cell r="R2813" t="str">
            <v>N</v>
          </cell>
          <cell r="S2813" t="str">
            <v>001400000000000000000004257554</v>
          </cell>
        </row>
        <row r="2815">
          <cell r="A2815">
            <v>39172</v>
          </cell>
          <cell r="B2815" t="str">
            <v>2003-07-24-09.45.02.010359</v>
          </cell>
          <cell r="C2815" t="str">
            <v>2003-07-24-09.45.02.010359</v>
          </cell>
          <cell r="D2815" t="str">
            <v>ขาย</v>
          </cell>
          <cell r="E2815" t="str">
            <v>73360000387</v>
          </cell>
          <cell r="F2815" t="b">
            <v>0</v>
          </cell>
          <cell r="G2815" t="str">
            <v>นาย จิตรกร สรมหาจันทร์ และ นาย วรชาย ปราโมช ณ อยุธยา</v>
          </cell>
          <cell r="H2815" t="str">
            <v>2004110205510262</v>
          </cell>
          <cell r="I2815" t="str">
            <v>60</v>
          </cell>
          <cell r="J2815">
            <v>200000</v>
          </cell>
          <cell r="K2815">
            <v>200000</v>
          </cell>
          <cell r="L2815">
            <v>0</v>
          </cell>
          <cell r="M2815">
            <v>0</v>
          </cell>
          <cell r="N2815">
            <v>0</v>
          </cell>
          <cell r="O2815">
            <v>0</v>
          </cell>
          <cell r="P2815">
            <v>34684.93</v>
          </cell>
          <cell r="Q2815" t="str">
            <v>A</v>
          </cell>
          <cell r="R2815" t="str">
            <v>N</v>
          </cell>
          <cell r="S2815" t="str">
            <v>001400000000000000000004533137</v>
          </cell>
        </row>
        <row r="2817">
          <cell r="A2817">
            <v>39172</v>
          </cell>
          <cell r="B2817" t="str">
            <v>2002-03-05-05.53.42.088891</v>
          </cell>
          <cell r="C2817" t="str">
            <v>2002-03-05-05.53.42.088891</v>
          </cell>
          <cell r="D2817" t="str">
            <v>ขาย</v>
          </cell>
          <cell r="E2817" t="str">
            <v>73360000418</v>
          </cell>
          <cell r="F2817" t="b">
            <v>0</v>
          </cell>
          <cell r="G2817" t="str">
            <v>สามารถ รักษ์ธัญญการ</v>
          </cell>
          <cell r="H2817" t="str">
            <v>2003100209222774</v>
          </cell>
          <cell r="I2817" t="str">
            <v>60</v>
          </cell>
          <cell r="J2817">
            <v>200000</v>
          </cell>
          <cell r="K2817">
            <v>0</v>
          </cell>
          <cell r="L2817">
            <v>0</v>
          </cell>
          <cell r="M2817">
            <v>0</v>
          </cell>
          <cell r="N2817">
            <v>0</v>
          </cell>
          <cell r="O2817">
            <v>0</v>
          </cell>
          <cell r="P2817">
            <v>0</v>
          </cell>
          <cell r="Q2817" t="str">
            <v>A</v>
          </cell>
          <cell r="R2817" t="str">
            <v>N</v>
          </cell>
          <cell r="S2817" t="str">
            <v>001400000000000000000004380392</v>
          </cell>
        </row>
        <row r="2818">
          <cell r="A2818">
            <v>39172</v>
          </cell>
          <cell r="B2818" t="str">
            <v>2000-04-11-13.40.02.156415</v>
          </cell>
          <cell r="C2818" t="str">
            <v>2000-04-11-13.40.02.156415</v>
          </cell>
          <cell r="D2818" t="str">
            <v>ขาย</v>
          </cell>
          <cell r="E2818" t="str">
            <v>73399600023</v>
          </cell>
          <cell r="F2818" t="b">
            <v>0</v>
          </cell>
          <cell r="G2818" t="str">
            <v>วิระ เทียนขาว</v>
          </cell>
          <cell r="H2818" t="str">
            <v>2005070117270322</v>
          </cell>
          <cell r="I2818" t="str">
            <v>99</v>
          </cell>
          <cell r="J2818">
            <v>3284323.46</v>
          </cell>
          <cell r="K2818">
            <v>3283756.46</v>
          </cell>
          <cell r="L2818">
            <v>0</v>
          </cell>
          <cell r="M2818">
            <v>0</v>
          </cell>
          <cell r="N2818">
            <v>0</v>
          </cell>
          <cell r="O2818">
            <v>3283756.46</v>
          </cell>
          <cell r="P2818">
            <v>743862.24</v>
          </cell>
          <cell r="Q2818" t="str">
            <v>A</v>
          </cell>
          <cell r="R2818" t="str">
            <v>N</v>
          </cell>
          <cell r="S2818" t="str">
            <v>001400000000000000000000626815</v>
          </cell>
        </row>
        <row r="2819">
          <cell r="A2819">
            <v>39172</v>
          </cell>
          <cell r="B2819" t="str">
            <v>2000-04-11-13.40.02.857960</v>
          </cell>
          <cell r="C2819" t="str">
            <v>2000-04-11-13.40.02.857960</v>
          </cell>
          <cell r="D2819" t="str">
            <v>ขาย</v>
          </cell>
          <cell r="E2819" t="str">
            <v>73403000606</v>
          </cell>
          <cell r="F2819" t="b">
            <v>0</v>
          </cell>
          <cell r="G2819" t="str">
            <v>พิเชษฐ์ ไชยวรณ์</v>
          </cell>
          <cell r="H2819" t="str">
            <v>1998090822054349</v>
          </cell>
          <cell r="I2819" t="str">
            <v>03</v>
          </cell>
          <cell r="J2819">
            <v>550000</v>
          </cell>
          <cell r="K2819">
            <v>569139.34</v>
          </cell>
          <cell r="L2819">
            <v>0</v>
          </cell>
          <cell r="M2819">
            <v>0</v>
          </cell>
          <cell r="N2819">
            <v>0</v>
          </cell>
          <cell r="O2819">
            <v>0</v>
          </cell>
          <cell r="P2819">
            <v>256480.91</v>
          </cell>
          <cell r="Q2819" t="str">
            <v>A</v>
          </cell>
          <cell r="R2819">
            <v>0</v>
          </cell>
          <cell r="S2819" t="str">
            <v>001400000000000000000000626825</v>
          </cell>
        </row>
        <row r="2820">
          <cell r="A2820">
            <v>39172</v>
          </cell>
          <cell r="B2820" t="str">
            <v>2001-06-02-08.55.46.557341</v>
          </cell>
          <cell r="C2820" t="str">
            <v>2001-06-02-08.55.46.557341</v>
          </cell>
          <cell r="D2820" t="str">
            <v>ขาย</v>
          </cell>
          <cell r="E2820" t="str">
            <v>73403002357</v>
          </cell>
          <cell r="F2820" t="b">
            <v>0</v>
          </cell>
          <cell r="G2820" t="str">
            <v>อุทัย ชุ่มใจ</v>
          </cell>
          <cell r="H2820" t="str">
            <v>2004060204180393</v>
          </cell>
          <cell r="I2820" t="str">
            <v>03</v>
          </cell>
          <cell r="J2820">
            <v>500000</v>
          </cell>
          <cell r="K2820">
            <v>520592.58</v>
          </cell>
          <cell r="L2820">
            <v>0</v>
          </cell>
          <cell r="M2820">
            <v>0</v>
          </cell>
          <cell r="N2820">
            <v>0</v>
          </cell>
          <cell r="O2820">
            <v>0</v>
          </cell>
          <cell r="P2820">
            <v>98154.559999999998</v>
          </cell>
          <cell r="Q2820" t="str">
            <v>A</v>
          </cell>
          <cell r="R2820" t="str">
            <v>N</v>
          </cell>
          <cell r="S2820" t="str">
            <v>001400000000000000000003639817</v>
          </cell>
        </row>
        <row r="2821">
          <cell r="A2821">
            <v>39172</v>
          </cell>
          <cell r="B2821" t="str">
            <v>2001-06-02-08.39.53.384644</v>
          </cell>
          <cell r="C2821" t="str">
            <v>2001-06-02-08.39.53.384644</v>
          </cell>
          <cell r="D2821" t="str">
            <v>ขาย</v>
          </cell>
          <cell r="E2821" t="str">
            <v>73599300087</v>
          </cell>
          <cell r="F2821" t="b">
            <v>0</v>
          </cell>
          <cell r="G2821" t="str">
            <v>สุควร สร้อยเสนา</v>
          </cell>
          <cell r="H2821" t="str">
            <v>1998090822055672</v>
          </cell>
          <cell r="I2821" t="str">
            <v>99</v>
          </cell>
          <cell r="J2821">
            <v>1464806.16</v>
          </cell>
          <cell r="K2821">
            <v>676790.12</v>
          </cell>
          <cell r="L2821">
            <v>0</v>
          </cell>
          <cell r="M2821">
            <v>0</v>
          </cell>
          <cell r="N2821">
            <v>0</v>
          </cell>
          <cell r="O2821">
            <v>676790.12</v>
          </cell>
          <cell r="P2821">
            <v>840877.26</v>
          </cell>
          <cell r="Q2821" t="str">
            <v>A</v>
          </cell>
          <cell r="R2821" t="str">
            <v>Y</v>
          </cell>
          <cell r="S2821" t="str">
            <v>001400000000000000000003615015</v>
          </cell>
        </row>
        <row r="2822">
          <cell r="A2822">
            <v>39172</v>
          </cell>
          <cell r="B2822" t="str">
            <v>2001-06-02-08.55.46.557341</v>
          </cell>
          <cell r="C2822" t="str">
            <v>2001-06-02-08.55.46.557341</v>
          </cell>
          <cell r="D2822" t="str">
            <v>ขาย</v>
          </cell>
          <cell r="E2822" t="str">
            <v>73630000821</v>
          </cell>
          <cell r="F2822" t="b">
            <v>0</v>
          </cell>
          <cell r="G2822" t="str">
            <v>อุทัย ชุ่มใจ</v>
          </cell>
          <cell r="H2822" t="str">
            <v>1998090822062123</v>
          </cell>
          <cell r="I2822" t="str">
            <v>30</v>
          </cell>
          <cell r="J2822">
            <v>1000000</v>
          </cell>
          <cell r="K2822">
            <v>923009.15</v>
          </cell>
          <cell r="L2822">
            <v>0</v>
          </cell>
          <cell r="M2822">
            <v>0</v>
          </cell>
          <cell r="N2822">
            <v>0</v>
          </cell>
          <cell r="O2822">
            <v>923009.15</v>
          </cell>
          <cell r="P2822">
            <v>183316.7</v>
          </cell>
          <cell r="Q2822" t="str">
            <v>A</v>
          </cell>
          <cell r="R2822" t="str">
            <v>Y</v>
          </cell>
          <cell r="S2822" t="str">
            <v>001400000000000000000003639817</v>
          </cell>
        </row>
        <row r="2823">
          <cell r="A2823">
            <v>39172</v>
          </cell>
          <cell r="B2823" t="str">
            <v>2001-06-02-08.55.45.810943</v>
          </cell>
          <cell r="C2823" t="str">
            <v>2001-06-02-08.55.45.810943</v>
          </cell>
          <cell r="D2823" t="str">
            <v>ขาย</v>
          </cell>
          <cell r="E2823" t="str">
            <v>73631000303</v>
          </cell>
          <cell r="F2823" t="b">
            <v>0</v>
          </cell>
          <cell r="G2823" t="str">
            <v>จำรัส จอมปัญญาเลิศ</v>
          </cell>
          <cell r="H2823" t="str">
            <v>1998100421023865</v>
          </cell>
          <cell r="I2823" t="str">
            <v>31</v>
          </cell>
          <cell r="J2823">
            <v>2500000</v>
          </cell>
          <cell r="K2823">
            <v>2180307.7599999998</v>
          </cell>
          <cell r="L2823">
            <v>0</v>
          </cell>
          <cell r="M2823">
            <v>0</v>
          </cell>
          <cell r="N2823">
            <v>0</v>
          </cell>
          <cell r="O2823">
            <v>2180307.7599999998</v>
          </cell>
          <cell r="P2823">
            <v>896.02</v>
          </cell>
          <cell r="Q2823" t="str">
            <v>N</v>
          </cell>
          <cell r="R2823" t="str">
            <v>Y</v>
          </cell>
          <cell r="S2823" t="str">
            <v>001400000000000000000003639759</v>
          </cell>
        </row>
        <row r="2824">
          <cell r="A2824">
            <v>39172</v>
          </cell>
          <cell r="B2824" t="str">
            <v>2001-06-02-08.55.46.557341</v>
          </cell>
          <cell r="C2824" t="str">
            <v>2001-06-02-08.55.46.557341</v>
          </cell>
          <cell r="D2824" t="str">
            <v>ขาย</v>
          </cell>
          <cell r="E2824" t="str">
            <v>73631000769</v>
          </cell>
          <cell r="F2824" t="b">
            <v>0</v>
          </cell>
          <cell r="G2824" t="str">
            <v>อุทัย ชุ่มใจ</v>
          </cell>
          <cell r="H2824" t="str">
            <v>1998090822062123</v>
          </cell>
          <cell r="I2824" t="str">
            <v>31</v>
          </cell>
          <cell r="J2824">
            <v>1000000</v>
          </cell>
          <cell r="K2824">
            <v>702845.59</v>
          </cell>
          <cell r="L2824">
            <v>0</v>
          </cell>
          <cell r="M2824">
            <v>0</v>
          </cell>
          <cell r="N2824">
            <v>0</v>
          </cell>
          <cell r="O2824">
            <v>702845.59</v>
          </cell>
          <cell r="P2824">
            <v>178747.28</v>
          </cell>
          <cell r="Q2824" t="str">
            <v>A</v>
          </cell>
          <cell r="R2824" t="str">
            <v>Y</v>
          </cell>
          <cell r="S2824" t="str">
            <v>001400000000000000000003639817</v>
          </cell>
        </row>
        <row r="2825">
          <cell r="A2825">
            <v>39172</v>
          </cell>
          <cell r="B2825" t="str">
            <v>2001-06-02-08.55.46.619997</v>
          </cell>
          <cell r="C2825" t="str">
            <v>2001-06-02-08.55.46.619997</v>
          </cell>
          <cell r="D2825" t="str">
            <v>ขาย</v>
          </cell>
          <cell r="E2825" t="str">
            <v>73631000816</v>
          </cell>
          <cell r="F2825" t="b">
            <v>0</v>
          </cell>
          <cell r="G2825" t="str">
            <v>พัชราภรณ์ ยอดสุยะ,วันชัย ยอดสุยะ</v>
          </cell>
          <cell r="H2825" t="str">
            <v>2000070108153272</v>
          </cell>
          <cell r="I2825" t="str">
            <v>31</v>
          </cell>
          <cell r="J2825">
            <v>500000</v>
          </cell>
          <cell r="K2825">
            <v>455621.5</v>
          </cell>
          <cell r="L2825">
            <v>0</v>
          </cell>
          <cell r="M2825">
            <v>0</v>
          </cell>
          <cell r="N2825">
            <v>0</v>
          </cell>
          <cell r="O2825">
            <v>455621.5</v>
          </cell>
          <cell r="P2825">
            <v>183316.98</v>
          </cell>
          <cell r="Q2825" t="str">
            <v>A</v>
          </cell>
          <cell r="R2825" t="str">
            <v>N</v>
          </cell>
          <cell r="S2825" t="str">
            <v>001400000000000000000002021762</v>
          </cell>
        </row>
        <row r="2827">
          <cell r="A2827">
            <v>39172</v>
          </cell>
          <cell r="B2827" t="str">
            <v>2001-06-02-08.55.46.667700</v>
          </cell>
          <cell r="C2827" t="str">
            <v>2001-06-02-08.55.46.667700</v>
          </cell>
          <cell r="D2827" t="str">
            <v>ขาย</v>
          </cell>
          <cell r="E2827" t="str">
            <v>73831000373</v>
          </cell>
          <cell r="F2827" t="b">
            <v>0</v>
          </cell>
          <cell r="G2827" t="str">
            <v>รวิวรรณ นิ้มเจริญสุข</v>
          </cell>
          <cell r="H2827" t="str">
            <v>1998100421025315</v>
          </cell>
          <cell r="I2827" t="str">
            <v>31</v>
          </cell>
          <cell r="J2827">
            <v>2560359.7200000002</v>
          </cell>
          <cell r="K2827">
            <v>2560359.7200000002</v>
          </cell>
          <cell r="L2827">
            <v>0</v>
          </cell>
          <cell r="M2827">
            <v>0</v>
          </cell>
          <cell r="N2827">
            <v>0</v>
          </cell>
          <cell r="O2827">
            <v>2560359.7200000002</v>
          </cell>
          <cell r="P2827">
            <v>1638040.42</v>
          </cell>
          <cell r="Q2827" t="str">
            <v>A</v>
          </cell>
          <cell r="R2827" t="str">
            <v>Y</v>
          </cell>
          <cell r="S2827" t="str">
            <v>001400000000000000000003632158</v>
          </cell>
        </row>
        <row r="2828">
          <cell r="A2828">
            <v>39172</v>
          </cell>
          <cell r="B2828" t="str">
            <v>2000-04-25-14.30.48.155793</v>
          </cell>
          <cell r="C2828" t="str">
            <v>2000-04-25-14.30.48.155793</v>
          </cell>
          <cell r="D2828" t="str">
            <v>ขาย</v>
          </cell>
          <cell r="E2828" t="str">
            <v>73931000388</v>
          </cell>
          <cell r="F2828" t="b">
            <v>0</v>
          </cell>
          <cell r="G2828" t="str">
            <v>โนรี จาริตย์</v>
          </cell>
          <cell r="H2828" t="str">
            <v>1998100421025375</v>
          </cell>
          <cell r="I2828" t="str">
            <v>31</v>
          </cell>
          <cell r="J2828">
            <v>580000</v>
          </cell>
          <cell r="K2828">
            <v>411132.53</v>
          </cell>
          <cell r="L2828">
            <v>0</v>
          </cell>
          <cell r="M2828">
            <v>0</v>
          </cell>
          <cell r="N2828">
            <v>1851.1</v>
          </cell>
          <cell r="O2828">
            <v>411132.53</v>
          </cell>
          <cell r="P2828">
            <v>142333.46</v>
          </cell>
          <cell r="Q2828" t="str">
            <v>A</v>
          </cell>
          <cell r="R2828" t="str">
            <v>N</v>
          </cell>
          <cell r="S2828" t="str">
            <v>001400000000000000000002109583</v>
          </cell>
        </row>
        <row r="2829">
          <cell r="A2829">
            <v>39172</v>
          </cell>
          <cell r="B2829" t="str">
            <v>2001-06-02-08.55.49.238698</v>
          </cell>
          <cell r="C2829" t="str">
            <v>2001-06-02-08.55.49.238698</v>
          </cell>
          <cell r="D2829" t="str">
            <v>ขาย</v>
          </cell>
          <cell r="E2829" t="str">
            <v>73931000875</v>
          </cell>
          <cell r="F2829" t="b">
            <v>0</v>
          </cell>
          <cell r="G2829" t="str">
            <v>สุริยะ แนวบัวผัน</v>
          </cell>
          <cell r="H2829" t="str">
            <v>1998100421025419</v>
          </cell>
          <cell r="I2829">
            <v>0</v>
          </cell>
          <cell r="J2829">
            <v>0</v>
          </cell>
          <cell r="K2829">
            <v>0</v>
          </cell>
          <cell r="L2829">
            <v>0</v>
          </cell>
          <cell r="M2829">
            <v>0</v>
          </cell>
          <cell r="N2829">
            <v>0</v>
          </cell>
          <cell r="O2829">
            <v>0</v>
          </cell>
          <cell r="P2829">
            <v>0</v>
          </cell>
          <cell r="Q2829" t="str">
            <v>X</v>
          </cell>
          <cell r="R2829" t="str">
            <v>N</v>
          </cell>
          <cell r="S2829" t="str">
            <v>001400000000000000000003623770</v>
          </cell>
        </row>
        <row r="2830">
          <cell r="A2830">
            <v>39172</v>
          </cell>
          <cell r="B2830" t="str">
            <v>2001-06-02-08.55.49.392998</v>
          </cell>
          <cell r="C2830" t="str">
            <v>2001-06-02-08.55.49.392998</v>
          </cell>
          <cell r="D2830" t="str">
            <v>ขาย</v>
          </cell>
          <cell r="E2830" t="str">
            <v>73931000922</v>
          </cell>
          <cell r="F2830" t="b">
            <v>0</v>
          </cell>
          <cell r="G2830" t="str">
            <v>ทเนตร์ ออมสิน</v>
          </cell>
          <cell r="H2830" t="str">
            <v>1998100421025423</v>
          </cell>
          <cell r="I2830">
            <v>0</v>
          </cell>
          <cell r="J2830">
            <v>0</v>
          </cell>
          <cell r="K2830">
            <v>0</v>
          </cell>
          <cell r="L2830">
            <v>0</v>
          </cell>
          <cell r="M2830">
            <v>0</v>
          </cell>
          <cell r="N2830">
            <v>0</v>
          </cell>
          <cell r="O2830">
            <v>0</v>
          </cell>
          <cell r="P2830">
            <v>0</v>
          </cell>
          <cell r="Q2830" t="str">
            <v>X</v>
          </cell>
          <cell r="R2830" t="str">
            <v>N</v>
          </cell>
          <cell r="S2830" t="str">
            <v>001400000000000000000002919455</v>
          </cell>
        </row>
        <row r="2831">
          <cell r="A2831">
            <v>39172</v>
          </cell>
          <cell r="B2831" t="str">
            <v>2001-06-02-08.55.49.961303</v>
          </cell>
          <cell r="C2831" t="str">
            <v>2001-06-02-08.55.49.961303</v>
          </cell>
          <cell r="D2831" t="str">
            <v>ขาย</v>
          </cell>
          <cell r="E2831" t="str">
            <v>73931001198</v>
          </cell>
          <cell r="F2831" t="b">
            <v>0</v>
          </cell>
          <cell r="G2831" t="str">
            <v>วันชัย ป้อมโคก,สุนิสา ศิริพันธ์</v>
          </cell>
          <cell r="H2831" t="str">
            <v>1998100421025443</v>
          </cell>
          <cell r="I2831" t="str">
            <v>31</v>
          </cell>
          <cell r="J2831">
            <v>0</v>
          </cell>
          <cell r="K2831">
            <v>0</v>
          </cell>
          <cell r="L2831">
            <v>0</v>
          </cell>
          <cell r="M2831">
            <v>0</v>
          </cell>
          <cell r="N2831">
            <v>0</v>
          </cell>
          <cell r="O2831">
            <v>0</v>
          </cell>
          <cell r="P2831">
            <v>0</v>
          </cell>
          <cell r="Q2831" t="str">
            <v>N</v>
          </cell>
          <cell r="R2831" t="str">
            <v>Y</v>
          </cell>
          <cell r="S2831" t="str">
            <v>001400000000000000000003638921</v>
          </cell>
        </row>
        <row r="2833">
          <cell r="A2833">
            <v>39172</v>
          </cell>
          <cell r="B2833" t="str">
            <v>2001-06-02-08.55.49.392998</v>
          </cell>
          <cell r="C2833" t="str">
            <v>2001-06-02-08.55.49.392998</v>
          </cell>
          <cell r="D2833" t="str">
            <v>ขาย</v>
          </cell>
          <cell r="E2833" t="str">
            <v>73999310638</v>
          </cell>
          <cell r="F2833" t="b">
            <v>0</v>
          </cell>
          <cell r="G2833" t="str">
            <v>นาย ทเนตร์ ออมสิน</v>
          </cell>
          <cell r="H2833" t="str">
            <v>2007030109360156</v>
          </cell>
          <cell r="I2833" t="str">
            <v>99</v>
          </cell>
          <cell r="J2833">
            <v>409115.44</v>
          </cell>
          <cell r="K2833">
            <v>409115.44</v>
          </cell>
          <cell r="L2833">
            <v>0</v>
          </cell>
          <cell r="M2833">
            <v>12452.5</v>
          </cell>
          <cell r="N2833">
            <v>0</v>
          </cell>
          <cell r="O2833">
            <v>409115.44</v>
          </cell>
          <cell r="P2833">
            <v>132717.26999999999</v>
          </cell>
          <cell r="Q2833" t="str">
            <v>A</v>
          </cell>
          <cell r="R2833" t="str">
            <v>N</v>
          </cell>
          <cell r="S2833" t="str">
            <v>001400000000000000000002919455</v>
          </cell>
        </row>
        <row r="2834">
          <cell r="A2834">
            <v>39172</v>
          </cell>
          <cell r="B2834" t="str">
            <v>2001-06-02-08.55.49.961303</v>
          </cell>
          <cell r="C2834" t="str">
            <v>2001-06-02-08.55.49.961303</v>
          </cell>
          <cell r="D2834" t="str">
            <v>ขาย</v>
          </cell>
          <cell r="E2834" t="str">
            <v>73999310654</v>
          </cell>
          <cell r="F2834" t="b">
            <v>0</v>
          </cell>
          <cell r="G2834" t="str">
            <v>นางสุนิสา ศิริพันธ์                      นายวันชัยหรือฤทธิเดช ป้อมโคก</v>
          </cell>
          <cell r="H2834" t="str">
            <v>2007040113310152</v>
          </cell>
          <cell r="I2834" t="str">
            <v>99</v>
          </cell>
          <cell r="J2834">
            <v>446205.55</v>
          </cell>
          <cell r="K2834">
            <v>446205.55</v>
          </cell>
          <cell r="L2834">
            <v>0</v>
          </cell>
          <cell r="M2834">
            <v>17192.5</v>
          </cell>
          <cell r="N2834">
            <v>0</v>
          </cell>
          <cell r="O2834">
            <v>446205.55</v>
          </cell>
          <cell r="P2834">
            <v>269152.96000000002</v>
          </cell>
          <cell r="Q2834" t="str">
            <v>A</v>
          </cell>
          <cell r="R2834" t="str">
            <v>N</v>
          </cell>
          <cell r="S2834" t="str">
            <v>001400000000000000000003638921</v>
          </cell>
        </row>
        <row r="2836">
          <cell r="A2836">
            <v>39172</v>
          </cell>
          <cell r="B2836" t="str">
            <v>2001-06-02-08.55.49.238698</v>
          </cell>
          <cell r="C2836" t="str">
            <v>2001-06-02-08.55.49.238698</v>
          </cell>
          <cell r="D2836" t="str">
            <v>ขาย</v>
          </cell>
          <cell r="E2836" t="str">
            <v>73999310670</v>
          </cell>
          <cell r="F2836" t="b">
            <v>0</v>
          </cell>
          <cell r="G2836" t="str">
            <v>นายสุริยะ แนวบัวผัน</v>
          </cell>
          <cell r="H2836" t="str">
            <v>2007040113310154</v>
          </cell>
          <cell r="I2836" t="str">
            <v>99</v>
          </cell>
          <cell r="J2836">
            <v>663454.97</v>
          </cell>
          <cell r="K2836">
            <v>663454.97</v>
          </cell>
          <cell r="L2836">
            <v>0</v>
          </cell>
          <cell r="M2836">
            <v>1657.5</v>
          </cell>
          <cell r="N2836">
            <v>0</v>
          </cell>
          <cell r="O2836">
            <v>663454.97</v>
          </cell>
          <cell r="P2836">
            <v>74228</v>
          </cell>
          <cell r="Q2836" t="str">
            <v>A</v>
          </cell>
          <cell r="R2836" t="str">
            <v>N</v>
          </cell>
          <cell r="S2836" t="str">
            <v>001400000000000000000003623770</v>
          </cell>
        </row>
        <row r="2837">
          <cell r="A2837">
            <v>39172</v>
          </cell>
          <cell r="B2837" t="str">
            <v>2001-09-13-05.21.26.799309</v>
          </cell>
          <cell r="C2837" t="str">
            <v>2001-09-13-05.21.26.799309</v>
          </cell>
          <cell r="D2837" t="str">
            <v>ขาย</v>
          </cell>
          <cell r="E2837" t="str">
            <v>74103002392</v>
          </cell>
          <cell r="F2837" t="b">
            <v>0</v>
          </cell>
          <cell r="G2837" t="str">
            <v>บริษัท จำกัด เฟอร์นิแฟค</v>
          </cell>
          <cell r="H2837" t="str">
            <v>2002010114412125</v>
          </cell>
          <cell r="I2837" t="str">
            <v>03</v>
          </cell>
          <cell r="J2837">
            <v>6000000</v>
          </cell>
          <cell r="K2837">
            <v>6022208.2699999996</v>
          </cell>
          <cell r="L2837">
            <v>0</v>
          </cell>
          <cell r="M2837">
            <v>0</v>
          </cell>
          <cell r="N2837">
            <v>0</v>
          </cell>
          <cell r="O2837">
            <v>0</v>
          </cell>
          <cell r="P2837">
            <v>969313.04</v>
          </cell>
          <cell r="Q2837" t="str">
            <v>A</v>
          </cell>
          <cell r="R2837" t="str">
            <v>N</v>
          </cell>
          <cell r="S2837" t="str">
            <v>001400000000000000000003588646</v>
          </cell>
        </row>
        <row r="2838">
          <cell r="A2838">
            <v>39172</v>
          </cell>
          <cell r="B2838" t="str">
            <v>2001-09-13-05.21.26.799309</v>
          </cell>
          <cell r="C2838" t="str">
            <v>2001-09-13-05.21.26.799309</v>
          </cell>
          <cell r="D2838" t="str">
            <v>ขาย</v>
          </cell>
          <cell r="E2838" t="str">
            <v>74130000262</v>
          </cell>
          <cell r="F2838" t="b">
            <v>0</v>
          </cell>
          <cell r="G2838" t="str">
            <v>บริษัท จำกัด เฟอร์นิแฟค</v>
          </cell>
          <cell r="H2838" t="str">
            <v>2002010114412125</v>
          </cell>
          <cell r="I2838" t="str">
            <v>30</v>
          </cell>
          <cell r="J2838">
            <v>8000000</v>
          </cell>
          <cell r="K2838">
            <v>3466565.22</v>
          </cell>
          <cell r="L2838">
            <v>0</v>
          </cell>
          <cell r="M2838">
            <v>0</v>
          </cell>
          <cell r="N2838">
            <v>52482.43</v>
          </cell>
          <cell r="O2838">
            <v>3466565.22</v>
          </cell>
          <cell r="P2838">
            <v>1162023.6100000001</v>
          </cell>
          <cell r="Q2838" t="str">
            <v>A</v>
          </cell>
          <cell r="R2838" t="str">
            <v>N</v>
          </cell>
          <cell r="S2838" t="str">
            <v>001400000000000000000003588646</v>
          </cell>
        </row>
        <row r="2839">
          <cell r="A2839">
            <v>39172</v>
          </cell>
          <cell r="B2839" t="str">
            <v>2001-09-13-05.21.26.799309</v>
          </cell>
          <cell r="C2839" t="str">
            <v>2001-09-13-05.21.26.799309</v>
          </cell>
          <cell r="D2839" t="str">
            <v>ขาย</v>
          </cell>
          <cell r="E2839" t="str">
            <v>74130000408</v>
          </cell>
          <cell r="F2839" t="b">
            <v>0</v>
          </cell>
          <cell r="G2839" t="str">
            <v>บริษัท จำกัด เฟอร์นิแฟค</v>
          </cell>
          <cell r="H2839" t="str">
            <v>2002010114412125</v>
          </cell>
          <cell r="I2839" t="str">
            <v>30</v>
          </cell>
          <cell r="J2839">
            <v>10000000</v>
          </cell>
          <cell r="K2839">
            <v>7877946.5499999998</v>
          </cell>
          <cell r="L2839">
            <v>0</v>
          </cell>
          <cell r="M2839">
            <v>0</v>
          </cell>
          <cell r="N2839">
            <v>0</v>
          </cell>
          <cell r="O2839">
            <v>7877946.5499999998</v>
          </cell>
          <cell r="P2839">
            <v>2664472.6</v>
          </cell>
          <cell r="Q2839" t="str">
            <v>A</v>
          </cell>
          <cell r="R2839" t="str">
            <v>N</v>
          </cell>
          <cell r="S2839" t="str">
            <v>001400000000000000000003588646</v>
          </cell>
        </row>
        <row r="2840">
          <cell r="A2840">
            <v>39172</v>
          </cell>
          <cell r="B2840" t="str">
            <v>2001-09-13-05.21.26.799309</v>
          </cell>
          <cell r="C2840" t="str">
            <v>2001-09-13-05.21.26.799309</v>
          </cell>
          <cell r="D2840" t="str">
            <v>ขาย</v>
          </cell>
          <cell r="E2840" t="str">
            <v>74132000080</v>
          </cell>
          <cell r="F2840" t="b">
            <v>0</v>
          </cell>
          <cell r="G2840" t="str">
            <v>บริษัท จำกัด เฟอร์นิแฟค</v>
          </cell>
          <cell r="H2840" t="str">
            <v>2002010114412125</v>
          </cell>
          <cell r="I2840" t="str">
            <v>32</v>
          </cell>
          <cell r="J2840">
            <v>11000000</v>
          </cell>
          <cell r="K2840">
            <v>11000000</v>
          </cell>
          <cell r="L2840">
            <v>0</v>
          </cell>
          <cell r="M2840">
            <v>0</v>
          </cell>
          <cell r="N2840">
            <v>0</v>
          </cell>
          <cell r="O2840">
            <v>0</v>
          </cell>
          <cell r="P2840">
            <v>3764712.31</v>
          </cell>
          <cell r="Q2840" t="str">
            <v>A</v>
          </cell>
          <cell r="R2840" t="str">
            <v>N</v>
          </cell>
          <cell r="S2840" t="str">
            <v>001400000000000000000003588646</v>
          </cell>
        </row>
        <row r="2841">
          <cell r="A2841">
            <v>39172</v>
          </cell>
          <cell r="B2841" t="str">
            <v>2001-09-13-05.21.26.799309</v>
          </cell>
          <cell r="C2841" t="str">
            <v>2001-09-13-05.21.26.799309</v>
          </cell>
          <cell r="D2841" t="str">
            <v>ขาย</v>
          </cell>
          <cell r="E2841" t="str">
            <v>74160000135</v>
          </cell>
          <cell r="F2841" t="b">
            <v>0</v>
          </cell>
          <cell r="G2841" t="str">
            <v>บริษัท จำกัด เฟอร์นิแฟค</v>
          </cell>
          <cell r="H2841" t="str">
            <v>2002010114412125</v>
          </cell>
          <cell r="I2841" t="str">
            <v>60</v>
          </cell>
          <cell r="J2841">
            <v>350000</v>
          </cell>
          <cell r="K2841">
            <v>0</v>
          </cell>
          <cell r="L2841">
            <v>0</v>
          </cell>
          <cell r="M2841">
            <v>0</v>
          </cell>
          <cell r="N2841">
            <v>0</v>
          </cell>
          <cell r="O2841">
            <v>0</v>
          </cell>
          <cell r="P2841">
            <v>0</v>
          </cell>
          <cell r="Q2841" t="str">
            <v>A</v>
          </cell>
          <cell r="R2841" t="str">
            <v>N</v>
          </cell>
          <cell r="S2841" t="str">
            <v>001400000000000000000003588646</v>
          </cell>
        </row>
        <row r="2842">
          <cell r="A2842">
            <v>39172</v>
          </cell>
          <cell r="B2842" t="str">
            <v>2004-05-17-11.24.40.117535</v>
          </cell>
          <cell r="C2842" t="str">
            <v>2004-05-17-11.24.40.117535</v>
          </cell>
          <cell r="D2842" t="str">
            <v>ขาย</v>
          </cell>
          <cell r="E2842" t="str">
            <v>74399310218</v>
          </cell>
          <cell r="F2842" t="b">
            <v>0</v>
          </cell>
          <cell r="G2842" t="str">
            <v>ประเสริฐ จันทร์เทาว์</v>
          </cell>
          <cell r="H2842" t="str">
            <v>2004060109522997</v>
          </cell>
          <cell r="I2842" t="str">
            <v>99</v>
          </cell>
          <cell r="J2842">
            <v>871438.01</v>
          </cell>
          <cell r="K2842">
            <v>871438.01</v>
          </cell>
          <cell r="L2842">
            <v>0</v>
          </cell>
          <cell r="M2842">
            <v>24472.5</v>
          </cell>
          <cell r="N2842">
            <v>0</v>
          </cell>
          <cell r="O2842">
            <v>871438.01</v>
          </cell>
          <cell r="P2842">
            <v>286146.28000000003</v>
          </cell>
          <cell r="Q2842" t="str">
            <v>A</v>
          </cell>
          <cell r="R2842" t="str">
            <v>N</v>
          </cell>
          <cell r="S2842" t="str">
            <v>001400000000000000000007876772</v>
          </cell>
        </row>
        <row r="2843">
          <cell r="A2843">
            <v>39172</v>
          </cell>
          <cell r="B2843" t="str">
            <v>2000-11-22-05.49.36.608577</v>
          </cell>
          <cell r="C2843" t="str">
            <v>2000-11-22-05.49.36.608577</v>
          </cell>
          <cell r="D2843" t="str">
            <v>ขาย</v>
          </cell>
          <cell r="E2843" t="str">
            <v>74430000205</v>
          </cell>
          <cell r="F2843" t="b">
            <v>0</v>
          </cell>
          <cell r="G2843" t="str">
            <v>ใส ล่าปวน,พรรณี ศรีมงคล</v>
          </cell>
          <cell r="H2843" t="str">
            <v>2000120118122326</v>
          </cell>
          <cell r="I2843" t="str">
            <v>30</v>
          </cell>
          <cell r="J2843">
            <v>500000</v>
          </cell>
          <cell r="K2843">
            <v>214915.24</v>
          </cell>
          <cell r="L2843">
            <v>0</v>
          </cell>
          <cell r="M2843">
            <v>0</v>
          </cell>
          <cell r="N2843">
            <v>4464.04</v>
          </cell>
          <cell r="O2843">
            <v>214915.24</v>
          </cell>
          <cell r="P2843">
            <v>48140.63</v>
          </cell>
          <cell r="Q2843" t="str">
            <v>A</v>
          </cell>
          <cell r="R2843" t="str">
            <v>N</v>
          </cell>
          <cell r="S2843" t="str">
            <v>001400000000000000000002767797</v>
          </cell>
        </row>
        <row r="2844">
          <cell r="A2844">
            <v>39172</v>
          </cell>
          <cell r="B2844" t="str">
            <v>2000-11-22-05.49.36.620234</v>
          </cell>
          <cell r="C2844" t="str">
            <v>2000-11-22-05.49.36.620234</v>
          </cell>
          <cell r="D2844" t="str">
            <v>ขาย</v>
          </cell>
          <cell r="E2844" t="str">
            <v>74430000213</v>
          </cell>
          <cell r="F2844" t="b">
            <v>0</v>
          </cell>
          <cell r="G2844" t="str">
            <v>ลำพรรณ หมีใจเจริญ,หลั่น หมีใจเจริญ</v>
          </cell>
          <cell r="H2844" t="str">
            <v>2000120118122327</v>
          </cell>
          <cell r="I2844" t="str">
            <v>30</v>
          </cell>
          <cell r="J2844">
            <v>800000</v>
          </cell>
          <cell r="K2844">
            <v>547462.49</v>
          </cell>
          <cell r="L2844">
            <v>0</v>
          </cell>
          <cell r="M2844">
            <v>0</v>
          </cell>
          <cell r="N2844">
            <v>14614.06</v>
          </cell>
          <cell r="O2844">
            <v>547462.49</v>
          </cell>
          <cell r="P2844">
            <v>235414.01</v>
          </cell>
          <cell r="Q2844" t="str">
            <v>A</v>
          </cell>
          <cell r="R2844" t="str">
            <v>Y</v>
          </cell>
          <cell r="S2844" t="str">
            <v>001400000000000000000002767798</v>
          </cell>
        </row>
        <row r="2845">
          <cell r="A2845">
            <v>39172</v>
          </cell>
          <cell r="B2845" t="str">
            <v>2001-03-27-07.13.51.421509</v>
          </cell>
          <cell r="C2845" t="str">
            <v>2001-03-27-07.13.51.421509</v>
          </cell>
          <cell r="D2845" t="str">
            <v>ขาย</v>
          </cell>
          <cell r="E2845" t="str">
            <v>74430000255</v>
          </cell>
          <cell r="F2845" t="b">
            <v>0</v>
          </cell>
          <cell r="G2845" t="str">
            <v>ลำพรรณ หมีใจเจริญ,หลั่น หมีใจเจริญ</v>
          </cell>
          <cell r="H2845" t="str">
            <v>2000120118122327</v>
          </cell>
          <cell r="I2845" t="str">
            <v>30</v>
          </cell>
          <cell r="J2845">
            <v>200000</v>
          </cell>
          <cell r="K2845">
            <v>138482.89000000001</v>
          </cell>
          <cell r="L2845">
            <v>0</v>
          </cell>
          <cell r="M2845">
            <v>0</v>
          </cell>
          <cell r="N2845">
            <v>0</v>
          </cell>
          <cell r="O2845">
            <v>138482.89000000001</v>
          </cell>
          <cell r="P2845">
            <v>84350.57</v>
          </cell>
          <cell r="Q2845" t="str">
            <v>A</v>
          </cell>
          <cell r="R2845" t="str">
            <v>Y</v>
          </cell>
          <cell r="S2845" t="str">
            <v>001400000000000000000003437364</v>
          </cell>
        </row>
        <row r="2846">
          <cell r="A2846">
            <v>39172</v>
          </cell>
          <cell r="B2846" t="str">
            <v>2002-10-06-13.26.40.928051</v>
          </cell>
          <cell r="C2846" t="str">
            <v>2002-10-06-13.26.40.928051</v>
          </cell>
          <cell r="D2846" t="str">
            <v>ขาย</v>
          </cell>
          <cell r="E2846" t="str">
            <v>74699030032</v>
          </cell>
          <cell r="F2846" t="b">
            <v>0</v>
          </cell>
          <cell r="G2846" t="str">
            <v>แสง มาแก้ว</v>
          </cell>
          <cell r="H2846" t="str">
            <v>1998081708093898</v>
          </cell>
          <cell r="I2846" t="str">
            <v>99</v>
          </cell>
          <cell r="J2846">
            <v>349036.62</v>
          </cell>
          <cell r="K2846">
            <v>242722.57</v>
          </cell>
          <cell r="L2846">
            <v>0</v>
          </cell>
          <cell r="M2846">
            <v>0</v>
          </cell>
          <cell r="N2846">
            <v>0</v>
          </cell>
          <cell r="O2846">
            <v>242722.57</v>
          </cell>
          <cell r="P2846">
            <v>316681.59999999998</v>
          </cell>
          <cell r="Q2846" t="str">
            <v>N</v>
          </cell>
          <cell r="R2846" t="str">
            <v>Y</v>
          </cell>
          <cell r="S2846" t="str">
            <v>001400000000000000000006119999</v>
          </cell>
        </row>
        <row r="2847">
          <cell r="A2847">
            <v>39172</v>
          </cell>
          <cell r="B2847" t="str">
            <v>2002-10-06-13.26.40.928051</v>
          </cell>
          <cell r="C2847" t="str">
            <v>2002-10-06-13.26.40.928051</v>
          </cell>
          <cell r="D2847" t="str">
            <v>ขาย</v>
          </cell>
          <cell r="E2847" t="str">
            <v>74699300030</v>
          </cell>
          <cell r="F2847" t="b">
            <v>0</v>
          </cell>
          <cell r="G2847" t="str">
            <v>แสง มาแก้ว</v>
          </cell>
          <cell r="H2847" t="str">
            <v>1998081708093898</v>
          </cell>
          <cell r="I2847" t="str">
            <v>99</v>
          </cell>
          <cell r="J2847">
            <v>108997.25</v>
          </cell>
          <cell r="K2847">
            <v>43558.16</v>
          </cell>
          <cell r="L2847">
            <v>0</v>
          </cell>
          <cell r="M2847">
            <v>0</v>
          </cell>
          <cell r="N2847">
            <v>0</v>
          </cell>
          <cell r="O2847">
            <v>43558.16</v>
          </cell>
          <cell r="P2847">
            <v>30347.68</v>
          </cell>
          <cell r="Q2847" t="str">
            <v>N</v>
          </cell>
          <cell r="R2847" t="str">
            <v>Y</v>
          </cell>
          <cell r="S2847" t="str">
            <v>001400000000000000000006119999</v>
          </cell>
        </row>
        <row r="2848">
          <cell r="A2848">
            <v>39172</v>
          </cell>
          <cell r="B2848" t="str">
            <v>2001-06-02-08.39.57.845195</v>
          </cell>
          <cell r="C2848" t="str">
            <v>2001-06-02-08.39.57.845195</v>
          </cell>
          <cell r="D2848" t="str">
            <v>ขาย</v>
          </cell>
          <cell r="E2848" t="str">
            <v>74699300072</v>
          </cell>
          <cell r="F2848" t="b">
            <v>0</v>
          </cell>
          <cell r="G2848" t="str">
            <v>ณรงค์ ยงยืน</v>
          </cell>
          <cell r="H2848" t="str">
            <v>2002110208330195</v>
          </cell>
          <cell r="I2848" t="str">
            <v>99</v>
          </cell>
          <cell r="J2848">
            <v>422887.82</v>
          </cell>
          <cell r="K2848">
            <v>284368.64000000001</v>
          </cell>
          <cell r="L2848">
            <v>0</v>
          </cell>
          <cell r="M2848">
            <v>0</v>
          </cell>
          <cell r="N2848">
            <v>0</v>
          </cell>
          <cell r="O2848">
            <v>284368.64000000001</v>
          </cell>
          <cell r="P2848">
            <v>180330.46</v>
          </cell>
          <cell r="Q2848" t="str">
            <v>N</v>
          </cell>
          <cell r="R2848" t="str">
            <v>N</v>
          </cell>
          <cell r="S2848" t="str">
            <v>001400000000000000000003616261</v>
          </cell>
        </row>
        <row r="2849">
          <cell r="A2849">
            <v>39172</v>
          </cell>
          <cell r="B2849" t="str">
            <v>2000-04-04-13.02.27.240085</v>
          </cell>
          <cell r="C2849" t="str">
            <v>2000-04-04-13.02.27.240085</v>
          </cell>
          <cell r="D2849" t="str">
            <v>ขาย</v>
          </cell>
          <cell r="E2849" t="str">
            <v>75499310027</v>
          </cell>
          <cell r="F2849" t="b">
            <v>0</v>
          </cell>
          <cell r="G2849" t="str">
            <v>ลัดดาวัลย์  อรุโณทัย</v>
          </cell>
          <cell r="H2849" t="str">
            <v>2001090514530233</v>
          </cell>
          <cell r="I2849" t="str">
            <v>99</v>
          </cell>
          <cell r="J2849">
            <v>82924.37</v>
          </cell>
          <cell r="K2849">
            <v>45594.98</v>
          </cell>
          <cell r="L2849">
            <v>0</v>
          </cell>
          <cell r="M2849">
            <v>0</v>
          </cell>
          <cell r="N2849">
            <v>0</v>
          </cell>
          <cell r="O2849">
            <v>45594.98</v>
          </cell>
          <cell r="P2849">
            <v>62615.65</v>
          </cell>
          <cell r="Q2849" t="str">
            <v>A</v>
          </cell>
          <cell r="R2849" t="str">
            <v>N</v>
          </cell>
          <cell r="S2849" t="str">
            <v>001400000000000000000000014498</v>
          </cell>
        </row>
        <row r="2850">
          <cell r="A2850">
            <v>39172</v>
          </cell>
          <cell r="B2850" t="str">
            <v>2001-06-02-08.56.12.107976</v>
          </cell>
          <cell r="C2850" t="str">
            <v>2001-06-02-08.56.12.107976</v>
          </cell>
          <cell r="D2850" t="str">
            <v>ขาย</v>
          </cell>
          <cell r="E2850" t="str">
            <v>76031000260</v>
          </cell>
          <cell r="F2850" t="b">
            <v>0</v>
          </cell>
          <cell r="G2850" t="str">
            <v>ขจร พวงศรี,ยืน พวงศรี</v>
          </cell>
          <cell r="H2850" t="str">
            <v>2000050315511667</v>
          </cell>
          <cell r="I2850" t="str">
            <v>31</v>
          </cell>
          <cell r="J2850">
            <v>470000</v>
          </cell>
          <cell r="K2850">
            <v>91317.69</v>
          </cell>
          <cell r="L2850">
            <v>0</v>
          </cell>
          <cell r="M2850">
            <v>0</v>
          </cell>
          <cell r="N2850">
            <v>0</v>
          </cell>
          <cell r="O2850">
            <v>91317.69</v>
          </cell>
          <cell r="P2850">
            <v>320.24</v>
          </cell>
          <cell r="Q2850" t="str">
            <v>N</v>
          </cell>
          <cell r="R2850" t="str">
            <v>N</v>
          </cell>
          <cell r="S2850" t="str">
            <v>001400000000000000000003654356</v>
          </cell>
        </row>
        <row r="2852">
          <cell r="A2852">
            <v>39172</v>
          </cell>
          <cell r="B2852" t="str">
            <v>2005-03-16-05.20.59.127478</v>
          </cell>
          <cell r="C2852" t="str">
            <v>2005-03-16-05.20.59.127478</v>
          </cell>
          <cell r="D2852" t="str">
            <v>ขาย</v>
          </cell>
          <cell r="E2852" t="str">
            <v>76231004331</v>
          </cell>
          <cell r="F2852" t="b">
            <v>0</v>
          </cell>
          <cell r="G2852" t="str">
            <v>พรพิทัย เถาสุด และ เรวัต เถาสุด และ ละม่อม กาฬสินธุ์</v>
          </cell>
          <cell r="H2852" t="str">
            <v>2005040121393264</v>
          </cell>
          <cell r="I2852" t="str">
            <v>31</v>
          </cell>
          <cell r="J2852">
            <v>1230000</v>
          </cell>
          <cell r="K2852">
            <v>1180480.67</v>
          </cell>
          <cell r="L2852">
            <v>0</v>
          </cell>
          <cell r="M2852">
            <v>0</v>
          </cell>
          <cell r="N2852">
            <v>0</v>
          </cell>
          <cell r="O2852">
            <v>1180480.67</v>
          </cell>
          <cell r="P2852">
            <v>170556.08</v>
          </cell>
          <cell r="Q2852" t="str">
            <v>A</v>
          </cell>
          <cell r="R2852" t="str">
            <v>N</v>
          </cell>
          <cell r="S2852" t="str">
            <v>001400000000000000000009392247</v>
          </cell>
        </row>
        <row r="2855">
          <cell r="A2855">
            <v>39172</v>
          </cell>
          <cell r="B2855" t="str">
            <v>2001-06-02-08.40.05.454531</v>
          </cell>
          <cell r="C2855" t="str">
            <v>2001-06-02-08.40.05.454531</v>
          </cell>
          <cell r="D2855" t="str">
            <v>ขาย</v>
          </cell>
          <cell r="E2855" t="str">
            <v>76499000024</v>
          </cell>
          <cell r="F2855" t="b">
            <v>0</v>
          </cell>
          <cell r="G2855" t="str">
            <v>จำลอง สุคนธมณี,พูนศักดิ์ สุคนธมณี</v>
          </cell>
          <cell r="H2855" t="str">
            <v>2005080119390105</v>
          </cell>
          <cell r="I2855" t="str">
            <v>99</v>
          </cell>
          <cell r="J2855">
            <v>3350655.91</v>
          </cell>
          <cell r="K2855">
            <v>3265343.1</v>
          </cell>
          <cell r="L2855">
            <v>0</v>
          </cell>
          <cell r="M2855">
            <v>2048.9899999999998</v>
          </cell>
          <cell r="N2855">
            <v>0</v>
          </cell>
          <cell r="O2855">
            <v>3265343.1</v>
          </cell>
          <cell r="P2855">
            <v>869716.95</v>
          </cell>
          <cell r="Q2855" t="str">
            <v>A</v>
          </cell>
          <cell r="R2855" t="str">
            <v>N</v>
          </cell>
          <cell r="S2855" t="str">
            <v>001400000000000000000003617903</v>
          </cell>
        </row>
        <row r="2857">
          <cell r="A2857">
            <v>39172</v>
          </cell>
          <cell r="B2857" t="str">
            <v>2000-04-24-19.36.54.425278</v>
          </cell>
          <cell r="C2857" t="str">
            <v>2000-04-24-19.36.54.425278</v>
          </cell>
          <cell r="D2857" t="str">
            <v>ขาย</v>
          </cell>
          <cell r="E2857" t="str">
            <v>77699310015</v>
          </cell>
          <cell r="F2857" t="b">
            <v>0</v>
          </cell>
          <cell r="G2857" t="str">
            <v>วีรวัฒน์ สินบำรุง</v>
          </cell>
          <cell r="H2857" t="str">
            <v>2004020310530095</v>
          </cell>
          <cell r="I2857" t="str">
            <v>99</v>
          </cell>
          <cell r="J2857">
            <v>778390.9</v>
          </cell>
          <cell r="K2857">
            <v>719324.32</v>
          </cell>
          <cell r="L2857">
            <v>0</v>
          </cell>
          <cell r="M2857">
            <v>0</v>
          </cell>
          <cell r="N2857">
            <v>0</v>
          </cell>
          <cell r="O2857">
            <v>719324.32</v>
          </cell>
          <cell r="P2857">
            <v>428786.5</v>
          </cell>
          <cell r="Q2857" t="str">
            <v>N</v>
          </cell>
          <cell r="R2857" t="str">
            <v>N</v>
          </cell>
          <cell r="S2857" t="str">
            <v>001400000000000000000002021516</v>
          </cell>
        </row>
        <row r="2858">
          <cell r="A2858">
            <v>39172</v>
          </cell>
          <cell r="B2858" t="str">
            <v>2000-04-24-19.36.54.425278</v>
          </cell>
          <cell r="C2858" t="str">
            <v>2000-04-24-19.36.54.425278</v>
          </cell>
          <cell r="D2858" t="str">
            <v>ขาย</v>
          </cell>
          <cell r="E2858" t="str">
            <v>77699310023</v>
          </cell>
          <cell r="F2858" t="b">
            <v>0</v>
          </cell>
          <cell r="G2858" t="str">
            <v>วีรวัฒน์ สินบำรุง</v>
          </cell>
          <cell r="H2858" t="str">
            <v>2004020310530095</v>
          </cell>
          <cell r="I2858" t="str">
            <v>99</v>
          </cell>
          <cell r="J2858">
            <v>208318.67</v>
          </cell>
          <cell r="K2858">
            <v>197132.5</v>
          </cell>
          <cell r="L2858">
            <v>0</v>
          </cell>
          <cell r="M2858">
            <v>0</v>
          </cell>
          <cell r="N2858">
            <v>0</v>
          </cell>
          <cell r="O2858">
            <v>197132.5</v>
          </cell>
          <cell r="P2858">
            <v>113200.87</v>
          </cell>
          <cell r="Q2858" t="str">
            <v>N</v>
          </cell>
          <cell r="R2858" t="str">
            <v>N</v>
          </cell>
          <cell r="S2858" t="str">
            <v>001400000000000000000002021516</v>
          </cell>
        </row>
        <row r="2859">
          <cell r="A2859">
            <v>39172</v>
          </cell>
          <cell r="B2859" t="str">
            <v>2001-09-14-03.59.26.198960</v>
          </cell>
          <cell r="C2859" t="str">
            <v>2001-09-14-03.59.26.198960</v>
          </cell>
          <cell r="D2859" t="str">
            <v>ขาย</v>
          </cell>
          <cell r="E2859" t="str">
            <v>77931000358</v>
          </cell>
          <cell r="F2859" t="b">
            <v>0</v>
          </cell>
          <cell r="G2859" t="str">
            <v>อนันต์ พรมแสงใส</v>
          </cell>
          <cell r="H2859" t="str">
            <v>2005100115070224</v>
          </cell>
          <cell r="I2859" t="str">
            <v>31</v>
          </cell>
          <cell r="J2859">
            <v>1458956.65</v>
          </cell>
          <cell r="K2859">
            <v>0</v>
          </cell>
          <cell r="L2859">
            <v>5536.92</v>
          </cell>
          <cell r="M2859">
            <v>0</v>
          </cell>
          <cell r="N2859">
            <v>0</v>
          </cell>
          <cell r="O2859">
            <v>0</v>
          </cell>
          <cell r="P2859">
            <v>0</v>
          </cell>
          <cell r="Q2859" t="str">
            <v>A</v>
          </cell>
          <cell r="R2859" t="str">
            <v>Y</v>
          </cell>
          <cell r="S2859" t="str">
            <v>001400000000000000000003517542</v>
          </cell>
        </row>
        <row r="2860">
          <cell r="A2860">
            <v>39172</v>
          </cell>
          <cell r="B2860" t="str">
            <v>2001-09-14-03.59.26.198960</v>
          </cell>
          <cell r="C2860" t="str">
            <v>2001-09-14-03.59.26.198960</v>
          </cell>
          <cell r="D2860" t="str">
            <v>ขาย</v>
          </cell>
          <cell r="E2860" t="str">
            <v>77999000041</v>
          </cell>
          <cell r="F2860" t="b">
            <v>0</v>
          </cell>
          <cell r="G2860" t="str">
            <v>อนันต์ พรมแสงใส</v>
          </cell>
          <cell r="H2860" t="str">
            <v>2005100115070224</v>
          </cell>
          <cell r="I2860" t="str">
            <v>99</v>
          </cell>
          <cell r="J2860">
            <v>1435252.5</v>
          </cell>
          <cell r="K2860">
            <v>1428198.78</v>
          </cell>
          <cell r="L2860">
            <v>0</v>
          </cell>
          <cell r="M2860">
            <v>0</v>
          </cell>
          <cell r="N2860">
            <v>0</v>
          </cell>
          <cell r="O2860">
            <v>1428198.78</v>
          </cell>
          <cell r="P2860">
            <v>527753.92000000004</v>
          </cell>
          <cell r="Q2860" t="str">
            <v>A</v>
          </cell>
          <cell r="R2860" t="str">
            <v>Y</v>
          </cell>
          <cell r="S2860" t="str">
            <v>001400000000000000000003517542</v>
          </cell>
        </row>
        <row r="2861">
          <cell r="A2861">
            <v>39172</v>
          </cell>
          <cell r="B2861" t="str">
            <v>2001-06-02-08.56.21.756145</v>
          </cell>
          <cell r="C2861" t="str">
            <v>2001-06-02-08.56.21.756145</v>
          </cell>
          <cell r="D2861" t="str">
            <v>ขาย</v>
          </cell>
          <cell r="E2861" t="str">
            <v>78130000127</v>
          </cell>
          <cell r="F2861" t="b">
            <v>0</v>
          </cell>
          <cell r="G2861" t="str">
            <v>อนันต์ บัวเทศ</v>
          </cell>
          <cell r="H2861" t="str">
            <v>2001080201342150</v>
          </cell>
          <cell r="I2861" t="str">
            <v>30</v>
          </cell>
          <cell r="J2861">
            <v>2624315.5</v>
          </cell>
          <cell r="K2861">
            <v>2616452.66</v>
          </cell>
          <cell r="L2861">
            <v>0</v>
          </cell>
          <cell r="M2861">
            <v>0</v>
          </cell>
          <cell r="N2861">
            <v>0</v>
          </cell>
          <cell r="O2861">
            <v>2616452.66</v>
          </cell>
          <cell r="P2861">
            <v>809059.23</v>
          </cell>
          <cell r="Q2861" t="str">
            <v>N</v>
          </cell>
          <cell r="R2861" t="str">
            <v>Y</v>
          </cell>
          <cell r="S2861" t="str">
            <v>001400000000000000000003203575</v>
          </cell>
        </row>
        <row r="2862">
          <cell r="A2862">
            <v>39172</v>
          </cell>
          <cell r="B2862" t="str">
            <v>2001-06-02-08.56.22.086851</v>
          </cell>
          <cell r="C2862" t="str">
            <v>2001-06-02-08.56.22.086851</v>
          </cell>
          <cell r="D2862" t="str">
            <v>ขาย</v>
          </cell>
          <cell r="E2862" t="str">
            <v>78203001114</v>
          </cell>
          <cell r="F2862" t="b">
            <v>0</v>
          </cell>
          <cell r="G2862" t="str">
            <v>จรรยา ออมสิน,ทเนตร์ ออมสิน</v>
          </cell>
          <cell r="H2862" t="str">
            <v>1999090119003470</v>
          </cell>
          <cell r="I2862" t="str">
            <v>03</v>
          </cell>
          <cell r="J2862">
            <v>400000</v>
          </cell>
          <cell r="K2862">
            <v>402147.38</v>
          </cell>
          <cell r="L2862">
            <v>0</v>
          </cell>
          <cell r="M2862">
            <v>0</v>
          </cell>
          <cell r="N2862">
            <v>0</v>
          </cell>
          <cell r="O2862">
            <v>0</v>
          </cell>
          <cell r="P2862">
            <v>99476.25</v>
          </cell>
          <cell r="Q2862" t="str">
            <v>A</v>
          </cell>
          <cell r="R2862" t="str">
            <v>N</v>
          </cell>
          <cell r="S2862" t="str">
            <v>001400000000000000000003627266</v>
          </cell>
        </row>
        <row r="2864">
          <cell r="A2864">
            <v>39172</v>
          </cell>
          <cell r="B2864" t="str">
            <v>2005-06-16-04.34.54.839520</v>
          </cell>
          <cell r="C2864" t="str">
            <v>2005-06-16-04.34.54.839520</v>
          </cell>
          <cell r="D2864" t="str">
            <v>ขาย</v>
          </cell>
          <cell r="E2864" t="str">
            <v>78203003360</v>
          </cell>
          <cell r="F2864" t="b">
            <v>0</v>
          </cell>
          <cell r="G2864" t="str">
            <v>จรัสพร พ่วงฟัก</v>
          </cell>
          <cell r="H2864" t="str">
            <v>2005090119380544</v>
          </cell>
          <cell r="I2864" t="str">
            <v>03</v>
          </cell>
          <cell r="J2864">
            <v>380000</v>
          </cell>
          <cell r="K2864">
            <v>389351.48</v>
          </cell>
          <cell r="L2864">
            <v>0</v>
          </cell>
          <cell r="M2864">
            <v>0</v>
          </cell>
          <cell r="N2864">
            <v>0</v>
          </cell>
          <cell r="O2864">
            <v>0</v>
          </cell>
          <cell r="P2864">
            <v>22358.880000000001</v>
          </cell>
          <cell r="Q2864" t="str">
            <v>A</v>
          </cell>
          <cell r="R2864" t="str">
            <v>N</v>
          </cell>
          <cell r="S2864" t="str">
            <v>001400000000000000000009745898</v>
          </cell>
        </row>
        <row r="2865">
          <cell r="A2865">
            <v>39172</v>
          </cell>
          <cell r="B2865" t="str">
            <v>2001-06-02-08.56.22.086851</v>
          </cell>
          <cell r="C2865" t="str">
            <v>2001-06-02-08.56.22.086851</v>
          </cell>
          <cell r="D2865" t="str">
            <v>ขาย</v>
          </cell>
          <cell r="E2865" t="str">
            <v>78231000046</v>
          </cell>
          <cell r="F2865" t="b">
            <v>0</v>
          </cell>
          <cell r="G2865" t="str">
            <v>จรรยา ออมสิน,ทเนตร์ ออมสิน</v>
          </cell>
          <cell r="H2865" t="str">
            <v>1999090119003470</v>
          </cell>
          <cell r="I2865" t="str">
            <v>31</v>
          </cell>
          <cell r="J2865">
            <v>1250000</v>
          </cell>
          <cell r="K2865">
            <v>763908.06</v>
          </cell>
          <cell r="L2865">
            <v>0</v>
          </cell>
          <cell r="M2865">
            <v>0</v>
          </cell>
          <cell r="N2865">
            <v>0</v>
          </cell>
          <cell r="O2865">
            <v>763908.06</v>
          </cell>
          <cell r="P2865">
            <v>200997.02</v>
          </cell>
          <cell r="Q2865" t="str">
            <v>A</v>
          </cell>
          <cell r="R2865" t="str">
            <v>N</v>
          </cell>
          <cell r="S2865" t="str">
            <v>001400000000000000000003627266</v>
          </cell>
        </row>
        <row r="2867">
          <cell r="A2867">
            <v>39172</v>
          </cell>
          <cell r="B2867" t="str">
            <v>2003-02-10-02.35.56.287686</v>
          </cell>
          <cell r="C2867" t="str">
            <v>2003-02-10-02.35.56.287686</v>
          </cell>
          <cell r="D2867" t="str">
            <v>ขาย</v>
          </cell>
          <cell r="E2867" t="str">
            <v>78231000410</v>
          </cell>
          <cell r="F2867" t="b">
            <v>0</v>
          </cell>
          <cell r="G2867" t="str">
            <v>จรรยา ออมสิน,ทเนตร์ ออมสิน</v>
          </cell>
          <cell r="H2867" t="str">
            <v>1999090119003470</v>
          </cell>
          <cell r="I2867" t="str">
            <v>31</v>
          </cell>
          <cell r="J2867">
            <v>300000</v>
          </cell>
          <cell r="K2867">
            <v>138882.35</v>
          </cell>
          <cell r="L2867">
            <v>0</v>
          </cell>
          <cell r="M2867">
            <v>0</v>
          </cell>
          <cell r="N2867">
            <v>0</v>
          </cell>
          <cell r="O2867">
            <v>138882.35</v>
          </cell>
          <cell r="P2867">
            <v>34495.85</v>
          </cell>
          <cell r="Q2867" t="str">
            <v>A</v>
          </cell>
          <cell r="R2867" t="str">
            <v>N</v>
          </cell>
          <cell r="S2867" t="str">
            <v>001400000000000000000002919455</v>
          </cell>
        </row>
        <row r="2870">
          <cell r="A2870">
            <v>39172</v>
          </cell>
          <cell r="B2870" t="str">
            <v>2005-06-16-04.34.54.839520</v>
          </cell>
          <cell r="C2870" t="str">
            <v>2005-06-16-04.34.54.839520</v>
          </cell>
          <cell r="D2870" t="str">
            <v>ขาย</v>
          </cell>
          <cell r="E2870" t="str">
            <v>78231004147</v>
          </cell>
          <cell r="F2870" t="b">
            <v>0</v>
          </cell>
          <cell r="G2870" t="str">
            <v>จรัสพร พ่วงฟัก</v>
          </cell>
          <cell r="H2870" t="str">
            <v>2005090119380544</v>
          </cell>
          <cell r="I2870" t="str">
            <v>31</v>
          </cell>
          <cell r="J2870">
            <v>281000</v>
          </cell>
          <cell r="K2870">
            <v>264712.61</v>
          </cell>
          <cell r="L2870">
            <v>0</v>
          </cell>
          <cell r="M2870">
            <v>0</v>
          </cell>
          <cell r="N2870">
            <v>0</v>
          </cell>
          <cell r="O2870">
            <v>264712.61</v>
          </cell>
          <cell r="P2870">
            <v>20968.73</v>
          </cell>
          <cell r="Q2870" t="str">
            <v>A</v>
          </cell>
          <cell r="R2870" t="str">
            <v>N</v>
          </cell>
          <cell r="S2870" t="str">
            <v>001400000000000000000009745898</v>
          </cell>
        </row>
        <row r="2871">
          <cell r="A2871">
            <v>39172</v>
          </cell>
          <cell r="B2871" t="str">
            <v>2000-09-09-01.41.27.076188</v>
          </cell>
          <cell r="C2871" t="str">
            <v>2000-09-09-01.41.27.076188</v>
          </cell>
          <cell r="D2871" t="str">
            <v>ขาย</v>
          </cell>
          <cell r="E2871" t="str">
            <v>79203000945</v>
          </cell>
          <cell r="F2871" t="b">
            <v>0</v>
          </cell>
          <cell r="G2871" t="str">
            <v>นาย วัชระ เกียรติชัยพัฒน</v>
          </cell>
          <cell r="H2871" t="str">
            <v>2004070303390021</v>
          </cell>
          <cell r="I2871" t="str">
            <v>03</v>
          </cell>
          <cell r="J2871">
            <v>5000000</v>
          </cell>
          <cell r="K2871">
            <v>4976264.66</v>
          </cell>
          <cell r="L2871">
            <v>0</v>
          </cell>
          <cell r="M2871">
            <v>0</v>
          </cell>
          <cell r="N2871">
            <v>0</v>
          </cell>
          <cell r="O2871">
            <v>0</v>
          </cell>
          <cell r="P2871">
            <v>0</v>
          </cell>
          <cell r="Q2871" t="str">
            <v>N</v>
          </cell>
          <cell r="R2871" t="str">
            <v>N</v>
          </cell>
          <cell r="S2871" t="str">
            <v>001400000000000000000002696271</v>
          </cell>
        </row>
        <row r="2872">
          <cell r="A2872">
            <v>39172</v>
          </cell>
          <cell r="B2872" t="str">
            <v>2004-06-15-12.25.38.336602</v>
          </cell>
          <cell r="C2872" t="str">
            <v>2004-06-15-12.25.38.336602</v>
          </cell>
          <cell r="D2872" t="str">
            <v>ขาย</v>
          </cell>
          <cell r="E2872" t="str">
            <v>79230000358</v>
          </cell>
          <cell r="F2872" t="b">
            <v>0</v>
          </cell>
          <cell r="G2872" t="str">
            <v>ห้างหุ้นส่วนจำกัด ไทยสมัยน้ำดื่มน้ำแข็ง</v>
          </cell>
          <cell r="H2872" t="str">
            <v>2004070123123926</v>
          </cell>
          <cell r="I2872" t="str">
            <v>30</v>
          </cell>
          <cell r="J2872">
            <v>35000000</v>
          </cell>
          <cell r="K2872">
            <v>29962529.039999999</v>
          </cell>
          <cell r="L2872">
            <v>0</v>
          </cell>
          <cell r="M2872">
            <v>0</v>
          </cell>
          <cell r="N2872">
            <v>63306.55</v>
          </cell>
          <cell r="O2872">
            <v>29962529.039999999</v>
          </cell>
          <cell r="P2872">
            <v>6570010.96</v>
          </cell>
          <cell r="Q2872" t="str">
            <v>A</v>
          </cell>
          <cell r="R2872" t="str">
            <v>N</v>
          </cell>
          <cell r="S2872" t="str">
            <v>001400000000000000000007997989</v>
          </cell>
        </row>
        <row r="2873">
          <cell r="A2873">
            <v>39172</v>
          </cell>
          <cell r="B2873" t="str">
            <v>2004-06-15-12.35.30.640267</v>
          </cell>
          <cell r="C2873" t="str">
            <v>2004-06-15-12.35.30.640267</v>
          </cell>
          <cell r="D2873" t="str">
            <v>ขาย</v>
          </cell>
          <cell r="E2873" t="str">
            <v>79230000366</v>
          </cell>
          <cell r="F2873" t="b">
            <v>0</v>
          </cell>
          <cell r="G2873" t="str">
            <v>ห้างหุ้นส่วนจำกัด ไทยสมัยพลาสติก</v>
          </cell>
          <cell r="H2873" t="str">
            <v>2004070123123927</v>
          </cell>
          <cell r="I2873" t="str">
            <v>30</v>
          </cell>
          <cell r="J2873">
            <v>30000000</v>
          </cell>
          <cell r="K2873">
            <v>25512095.359999999</v>
          </cell>
          <cell r="L2873">
            <v>0</v>
          </cell>
          <cell r="M2873">
            <v>0</v>
          </cell>
          <cell r="N2873">
            <v>48070.82</v>
          </cell>
          <cell r="O2873">
            <v>25512095.359999999</v>
          </cell>
          <cell r="P2873">
            <v>5163282.2</v>
          </cell>
          <cell r="Q2873" t="str">
            <v>A</v>
          </cell>
          <cell r="R2873" t="str">
            <v>N</v>
          </cell>
          <cell r="S2873" t="str">
            <v>001400000000000000000007998090</v>
          </cell>
        </row>
        <row r="2874">
          <cell r="A2874">
            <v>39172</v>
          </cell>
          <cell r="B2874" t="str">
            <v>2004-06-15-12.35.30.640267</v>
          </cell>
          <cell r="C2874" t="str">
            <v>2004-06-15-12.35.30.640267</v>
          </cell>
          <cell r="D2874" t="str">
            <v>ขาย</v>
          </cell>
          <cell r="E2874" t="str">
            <v>79230000455</v>
          </cell>
          <cell r="F2874" t="b">
            <v>0</v>
          </cell>
          <cell r="G2874" t="str">
            <v>ห้างหุ้นส่วนจำกัด ไทยสมัยพลาสติก</v>
          </cell>
          <cell r="H2874" t="str">
            <v>2004070123123927</v>
          </cell>
          <cell r="I2874" t="str">
            <v>30</v>
          </cell>
          <cell r="J2874">
            <v>20000000</v>
          </cell>
          <cell r="K2874">
            <v>19143878.48</v>
          </cell>
          <cell r="L2874">
            <v>0</v>
          </cell>
          <cell r="M2874">
            <v>0</v>
          </cell>
          <cell r="N2874">
            <v>41091.21</v>
          </cell>
          <cell r="O2874">
            <v>19143878.48</v>
          </cell>
          <cell r="P2874">
            <v>4198169.29</v>
          </cell>
          <cell r="Q2874" t="str">
            <v>A</v>
          </cell>
          <cell r="R2874" t="str">
            <v>N</v>
          </cell>
          <cell r="S2874" t="str">
            <v>001400000000000000000007998090</v>
          </cell>
        </row>
        <row r="2875">
          <cell r="A2875">
            <v>39172</v>
          </cell>
          <cell r="B2875" t="str">
            <v>2004-06-15-12.25.38.336602</v>
          </cell>
          <cell r="C2875" t="str">
            <v>2004-06-15-12.25.38.336602</v>
          </cell>
          <cell r="D2875" t="str">
            <v>ขาย</v>
          </cell>
          <cell r="E2875" t="str">
            <v>79232000273</v>
          </cell>
          <cell r="F2875" t="b">
            <v>0</v>
          </cell>
          <cell r="G2875" t="str">
            <v>ห้างหุ้นส่วนจำกัด ไทยสมัยน้ำดื่มน้ำแข็ง</v>
          </cell>
          <cell r="H2875" t="str">
            <v>2004070123123926</v>
          </cell>
          <cell r="I2875" t="str">
            <v>32</v>
          </cell>
          <cell r="J2875">
            <v>5000000</v>
          </cell>
          <cell r="K2875">
            <v>5000000</v>
          </cell>
          <cell r="L2875">
            <v>0</v>
          </cell>
          <cell r="M2875">
            <v>0</v>
          </cell>
          <cell r="N2875">
            <v>0</v>
          </cell>
          <cell r="O2875">
            <v>0</v>
          </cell>
          <cell r="P2875">
            <v>856849.31</v>
          </cell>
          <cell r="Q2875" t="str">
            <v>A</v>
          </cell>
          <cell r="R2875" t="str">
            <v>N</v>
          </cell>
          <cell r="S2875" t="str">
            <v>001400000000000000000007997989</v>
          </cell>
        </row>
        <row r="2876">
          <cell r="A2876">
            <v>39172</v>
          </cell>
          <cell r="B2876" t="str">
            <v>2004-06-15-12.35.30.640267</v>
          </cell>
          <cell r="C2876" t="str">
            <v>2004-06-15-12.35.30.640267</v>
          </cell>
          <cell r="D2876" t="str">
            <v>ขาย</v>
          </cell>
          <cell r="E2876" t="str">
            <v>79232000299</v>
          </cell>
          <cell r="F2876" t="b">
            <v>0</v>
          </cell>
          <cell r="G2876" t="str">
            <v>ห้างหุ้นส่วนจำกัด ไทยสมัยพลาสติก</v>
          </cell>
          <cell r="H2876" t="str">
            <v>2004070123123927</v>
          </cell>
          <cell r="I2876" t="str">
            <v>32</v>
          </cell>
          <cell r="J2876">
            <v>15000000</v>
          </cell>
          <cell r="K2876">
            <v>15000000</v>
          </cell>
          <cell r="L2876">
            <v>0</v>
          </cell>
          <cell r="M2876">
            <v>0</v>
          </cell>
          <cell r="N2876">
            <v>0</v>
          </cell>
          <cell r="O2876">
            <v>0</v>
          </cell>
          <cell r="P2876">
            <v>2570547.9300000002</v>
          </cell>
          <cell r="Q2876" t="str">
            <v>A</v>
          </cell>
          <cell r="R2876" t="str">
            <v>N</v>
          </cell>
          <cell r="S2876" t="str">
            <v>001400000000000000000007998090</v>
          </cell>
        </row>
        <row r="2877">
          <cell r="A2877">
            <v>39172</v>
          </cell>
          <cell r="B2877" t="str">
            <v>2000-09-09-01.41.27.076188</v>
          </cell>
          <cell r="C2877" t="str">
            <v>2000-09-09-01.41.27.076188</v>
          </cell>
          <cell r="D2877" t="str">
            <v>ขาย</v>
          </cell>
          <cell r="E2877" t="str">
            <v>79260000221</v>
          </cell>
          <cell r="F2877" t="b">
            <v>0</v>
          </cell>
          <cell r="G2877" t="str">
            <v>นาย วัชระ เกียรติชัยพัฒน</v>
          </cell>
          <cell r="H2877" t="str">
            <v>2004070303390021</v>
          </cell>
          <cell r="I2877" t="str">
            <v>60</v>
          </cell>
          <cell r="J2877">
            <v>5000000</v>
          </cell>
          <cell r="K2877">
            <v>0</v>
          </cell>
          <cell r="L2877">
            <v>0</v>
          </cell>
          <cell r="M2877">
            <v>0</v>
          </cell>
          <cell r="N2877">
            <v>0</v>
          </cell>
          <cell r="O2877">
            <v>0</v>
          </cell>
          <cell r="P2877">
            <v>0</v>
          </cell>
          <cell r="Q2877" t="str">
            <v>N</v>
          </cell>
          <cell r="R2877" t="str">
            <v>N</v>
          </cell>
          <cell r="S2877" t="str">
            <v>001400000000000000000002696271</v>
          </cell>
        </row>
        <row r="2878">
          <cell r="A2878">
            <v>39172</v>
          </cell>
          <cell r="B2878" t="str">
            <v>2005-08-11-07.58.53.686158</v>
          </cell>
          <cell r="C2878" t="str">
            <v>2005-08-11-07.58.53.686158</v>
          </cell>
          <cell r="D2878" t="str">
            <v>ขาย</v>
          </cell>
          <cell r="E2878" t="str">
            <v>79799000015</v>
          </cell>
          <cell r="F2878" t="b">
            <v>0</v>
          </cell>
          <cell r="G2878" t="str">
            <v>นาย พิเชษฐ ไทยมิตรชอบ</v>
          </cell>
          <cell r="H2878" t="str">
            <v>2005100114143553</v>
          </cell>
          <cell r="I2878" t="str">
            <v>99</v>
          </cell>
          <cell r="J2878">
            <v>3835082.34</v>
          </cell>
          <cell r="K2878">
            <v>3835082.34</v>
          </cell>
          <cell r="L2878">
            <v>0</v>
          </cell>
          <cell r="M2878">
            <v>13162.5</v>
          </cell>
          <cell r="N2878">
            <v>0</v>
          </cell>
          <cell r="O2878">
            <v>3835082.34</v>
          </cell>
          <cell r="P2878">
            <v>630687.14</v>
          </cell>
          <cell r="Q2878" t="str">
            <v>A</v>
          </cell>
          <cell r="R2878" t="str">
            <v>N</v>
          </cell>
          <cell r="S2878" t="str">
            <v>001400000000000000000008051428</v>
          </cell>
        </row>
        <row r="2879">
          <cell r="A2879">
            <v>39172</v>
          </cell>
          <cell r="B2879" t="str">
            <v>2005-08-30-04.16.59.351736</v>
          </cell>
          <cell r="C2879" t="str">
            <v>2005-08-30-04.16.59.351736</v>
          </cell>
          <cell r="D2879" t="str">
            <v>ขาย</v>
          </cell>
          <cell r="E2879" t="str">
            <v>85031000138</v>
          </cell>
          <cell r="F2879" t="b">
            <v>0</v>
          </cell>
          <cell r="G2879" t="str">
            <v>เพชรวิศนุ เพ็งสวัสดิ์</v>
          </cell>
          <cell r="H2879" t="str">
            <v>2005100114153685</v>
          </cell>
          <cell r="I2879" t="str">
            <v>31</v>
          </cell>
          <cell r="J2879">
            <v>940000</v>
          </cell>
          <cell r="K2879">
            <v>936694.58</v>
          </cell>
          <cell r="L2879">
            <v>0</v>
          </cell>
          <cell r="M2879">
            <v>0</v>
          </cell>
          <cell r="N2879">
            <v>0</v>
          </cell>
          <cell r="O2879">
            <v>936694.58</v>
          </cell>
          <cell r="P2879">
            <v>174653.65</v>
          </cell>
          <cell r="Q2879" t="str">
            <v>A</v>
          </cell>
          <cell r="R2879" t="str">
            <v>N</v>
          </cell>
          <cell r="S2879" t="str">
            <v>001400000000000000000010060558</v>
          </cell>
        </row>
        <row r="2880">
          <cell r="B2880" t="str">
            <v>2000-04-06-20.01.45.499426</v>
          </cell>
          <cell r="C2880">
            <v>0</v>
          </cell>
          <cell r="D2880" t="e">
            <v>#N/A</v>
          </cell>
          <cell r="E2880" t="str">
            <v>Put back SAM</v>
          </cell>
          <cell r="F2880" t="b">
            <v>0</v>
          </cell>
          <cell r="G2880" t="e">
            <v>#N/A</v>
          </cell>
          <cell r="H2880">
            <v>0</v>
          </cell>
          <cell r="I2880">
            <v>0</v>
          </cell>
          <cell r="J2880">
            <v>0</v>
          </cell>
          <cell r="K2880">
            <v>0</v>
          </cell>
          <cell r="L2880">
            <v>0</v>
          </cell>
          <cell r="M2880">
            <v>0</v>
          </cell>
          <cell r="N2880">
            <v>0</v>
          </cell>
          <cell r="O2880">
            <v>0</v>
          </cell>
          <cell r="P2880">
            <v>0</v>
          </cell>
          <cell r="Q2880">
            <v>0</v>
          </cell>
          <cell r="R2880">
            <v>0</v>
          </cell>
          <cell r="S2880" t="str">
            <v>001400000000000000000000275861</v>
          </cell>
        </row>
        <row r="2881">
          <cell r="B2881" t="str">
            <v>2000-04-06-20.17.42.058513</v>
          </cell>
          <cell r="C2881">
            <v>0</v>
          </cell>
          <cell r="D2881" t="e">
            <v>#N/A</v>
          </cell>
          <cell r="E2881" t="str">
            <v>Put back SAM</v>
          </cell>
          <cell r="F2881">
            <v>0</v>
          </cell>
          <cell r="G2881" t="e">
            <v>#N/A</v>
          </cell>
          <cell r="H2881">
            <v>0</v>
          </cell>
          <cell r="I2881">
            <v>0</v>
          </cell>
          <cell r="J2881">
            <v>0</v>
          </cell>
          <cell r="K2881">
            <v>0</v>
          </cell>
          <cell r="L2881">
            <v>0</v>
          </cell>
          <cell r="M2881">
            <v>0</v>
          </cell>
          <cell r="N2881">
            <v>0</v>
          </cell>
          <cell r="O2881">
            <v>0</v>
          </cell>
          <cell r="P2881">
            <v>0</v>
          </cell>
          <cell r="Q2881">
            <v>0</v>
          </cell>
          <cell r="R2881">
            <v>0</v>
          </cell>
          <cell r="S2881" t="str">
            <v>001400000000000000000000283474</v>
          </cell>
        </row>
        <row r="2882">
          <cell r="B2882" t="str">
            <v>2000-04-07-17.36.29.119346</v>
          </cell>
          <cell r="C2882">
            <v>0</v>
          </cell>
          <cell r="D2882" t="e">
            <v>#N/A</v>
          </cell>
          <cell r="E2882" t="str">
            <v>Put back SAM</v>
          </cell>
          <cell r="F2882">
            <v>0</v>
          </cell>
          <cell r="G2882" t="e">
            <v>#N/A</v>
          </cell>
          <cell r="H2882">
            <v>0</v>
          </cell>
          <cell r="I2882">
            <v>0</v>
          </cell>
          <cell r="J2882">
            <v>0</v>
          </cell>
          <cell r="K2882">
            <v>0</v>
          </cell>
          <cell r="L2882">
            <v>0</v>
          </cell>
          <cell r="M2882">
            <v>0</v>
          </cell>
          <cell r="N2882">
            <v>0</v>
          </cell>
          <cell r="O2882">
            <v>0</v>
          </cell>
          <cell r="P2882">
            <v>0</v>
          </cell>
          <cell r="Q2882">
            <v>0</v>
          </cell>
          <cell r="R2882">
            <v>0</v>
          </cell>
          <cell r="S2882" t="str">
            <v>001400000000000000000000337955</v>
          </cell>
        </row>
        <row r="2883">
          <cell r="B2883" t="str">
            <v>2000-04-11-18.10.40.961226</v>
          </cell>
          <cell r="C2883">
            <v>0</v>
          </cell>
          <cell r="D2883" t="e">
            <v>#N/A</v>
          </cell>
          <cell r="E2883" t="str">
            <v>Put back SAM</v>
          </cell>
          <cell r="F2883">
            <v>0</v>
          </cell>
          <cell r="G2883" t="e">
            <v>#N/A</v>
          </cell>
          <cell r="H2883">
            <v>0</v>
          </cell>
          <cell r="I2883">
            <v>0</v>
          </cell>
          <cell r="J2883">
            <v>0</v>
          </cell>
          <cell r="K2883">
            <v>0</v>
          </cell>
          <cell r="L2883">
            <v>0</v>
          </cell>
          <cell r="M2883">
            <v>0</v>
          </cell>
          <cell r="N2883">
            <v>0</v>
          </cell>
          <cell r="O2883">
            <v>0</v>
          </cell>
          <cell r="P2883">
            <v>0</v>
          </cell>
          <cell r="Q2883">
            <v>0</v>
          </cell>
          <cell r="R2883">
            <v>0</v>
          </cell>
          <cell r="S2883" t="str">
            <v>001400000000000000000000684303</v>
          </cell>
        </row>
        <row r="2884">
          <cell r="B2884" t="str">
            <v>2000-04-11-18.10.41.618648</v>
          </cell>
          <cell r="C2884">
            <v>0</v>
          </cell>
          <cell r="D2884" t="e">
            <v>#N/A</v>
          </cell>
          <cell r="E2884" t="str">
            <v>Put back SAM</v>
          </cell>
          <cell r="F2884">
            <v>0</v>
          </cell>
          <cell r="G2884" t="e">
            <v>#N/A</v>
          </cell>
          <cell r="H2884">
            <v>0</v>
          </cell>
          <cell r="I2884">
            <v>0</v>
          </cell>
          <cell r="J2884">
            <v>0</v>
          </cell>
          <cell r="K2884">
            <v>0</v>
          </cell>
          <cell r="L2884">
            <v>0</v>
          </cell>
          <cell r="M2884">
            <v>0</v>
          </cell>
          <cell r="N2884">
            <v>0</v>
          </cell>
          <cell r="O2884">
            <v>0</v>
          </cell>
          <cell r="P2884">
            <v>0</v>
          </cell>
          <cell r="Q2884">
            <v>0</v>
          </cell>
          <cell r="R2884">
            <v>0</v>
          </cell>
          <cell r="S2884" t="str">
            <v>001400000000000000000000684309</v>
          </cell>
        </row>
        <row r="2885">
          <cell r="B2885" t="str">
            <v>2000-04-11-18.10.41.737998</v>
          </cell>
          <cell r="C2885">
            <v>0</v>
          </cell>
          <cell r="D2885" t="e">
            <v>#N/A</v>
          </cell>
          <cell r="E2885" t="str">
            <v>Put back SAM</v>
          </cell>
          <cell r="F2885">
            <v>0</v>
          </cell>
          <cell r="G2885" t="e">
            <v>#N/A</v>
          </cell>
          <cell r="H2885">
            <v>0</v>
          </cell>
          <cell r="I2885">
            <v>0</v>
          </cell>
          <cell r="J2885">
            <v>0</v>
          </cell>
          <cell r="K2885">
            <v>0</v>
          </cell>
          <cell r="L2885">
            <v>0</v>
          </cell>
          <cell r="M2885">
            <v>0</v>
          </cell>
          <cell r="N2885">
            <v>0</v>
          </cell>
          <cell r="O2885">
            <v>0</v>
          </cell>
          <cell r="P2885">
            <v>0</v>
          </cell>
          <cell r="Q2885">
            <v>0</v>
          </cell>
          <cell r="R2885">
            <v>0</v>
          </cell>
          <cell r="S2885" t="str">
            <v>001400000000000000000000684311</v>
          </cell>
        </row>
        <row r="2886">
          <cell r="B2886" t="str">
            <v>2000-04-11-18.10.42.145213</v>
          </cell>
          <cell r="C2886">
            <v>0</v>
          </cell>
          <cell r="D2886" t="e">
            <v>#N/A</v>
          </cell>
          <cell r="E2886" t="str">
            <v>Put back SAM</v>
          </cell>
          <cell r="F2886">
            <v>0</v>
          </cell>
          <cell r="G2886" t="e">
            <v>#N/A</v>
          </cell>
          <cell r="H2886">
            <v>0</v>
          </cell>
          <cell r="I2886">
            <v>0</v>
          </cell>
          <cell r="J2886">
            <v>0</v>
          </cell>
          <cell r="K2886">
            <v>0</v>
          </cell>
          <cell r="L2886">
            <v>0</v>
          </cell>
          <cell r="M2886">
            <v>0</v>
          </cell>
          <cell r="N2886">
            <v>0</v>
          </cell>
          <cell r="O2886">
            <v>0</v>
          </cell>
          <cell r="P2886">
            <v>0</v>
          </cell>
          <cell r="Q2886">
            <v>0</v>
          </cell>
          <cell r="R2886">
            <v>0</v>
          </cell>
          <cell r="S2886" t="str">
            <v>001400000000000000000000684313</v>
          </cell>
        </row>
        <row r="2887">
          <cell r="B2887" t="str">
            <v>2000-04-11-18.10.42.296014</v>
          </cell>
          <cell r="C2887">
            <v>0</v>
          </cell>
          <cell r="D2887" t="e">
            <v>#N/A</v>
          </cell>
          <cell r="E2887" t="str">
            <v>Put back SAM</v>
          </cell>
          <cell r="F2887">
            <v>0</v>
          </cell>
          <cell r="G2887" t="e">
            <v>#N/A</v>
          </cell>
          <cell r="H2887">
            <v>0</v>
          </cell>
          <cell r="I2887">
            <v>0</v>
          </cell>
          <cell r="J2887">
            <v>0</v>
          </cell>
          <cell r="K2887">
            <v>0</v>
          </cell>
          <cell r="L2887">
            <v>0</v>
          </cell>
          <cell r="M2887">
            <v>0</v>
          </cell>
          <cell r="N2887">
            <v>0</v>
          </cell>
          <cell r="O2887">
            <v>0</v>
          </cell>
          <cell r="P2887">
            <v>0</v>
          </cell>
          <cell r="Q2887">
            <v>0</v>
          </cell>
          <cell r="R2887">
            <v>0</v>
          </cell>
          <cell r="S2887" t="str">
            <v>001400000000000000000000684316</v>
          </cell>
        </row>
        <row r="2888">
          <cell r="B2888" t="str">
            <v>2000-04-11-18.10.46.933275</v>
          </cell>
          <cell r="C2888">
            <v>0</v>
          </cell>
          <cell r="D2888" t="e">
            <v>#N/A</v>
          </cell>
          <cell r="E2888" t="str">
            <v>Put back SAM</v>
          </cell>
          <cell r="F2888">
            <v>0</v>
          </cell>
          <cell r="G2888" t="e">
            <v>#N/A</v>
          </cell>
          <cell r="H2888">
            <v>0</v>
          </cell>
          <cell r="I2888">
            <v>0</v>
          </cell>
          <cell r="J2888">
            <v>0</v>
          </cell>
          <cell r="K2888">
            <v>0</v>
          </cell>
          <cell r="L2888">
            <v>0</v>
          </cell>
          <cell r="M2888">
            <v>0</v>
          </cell>
          <cell r="N2888">
            <v>0</v>
          </cell>
          <cell r="O2888">
            <v>0</v>
          </cell>
          <cell r="P2888">
            <v>0</v>
          </cell>
          <cell r="Q2888">
            <v>0</v>
          </cell>
          <cell r="R2888">
            <v>0</v>
          </cell>
          <cell r="S2888" t="str">
            <v>001400000000000000000000684361</v>
          </cell>
        </row>
        <row r="2889">
          <cell r="B2889" t="str">
            <v>2000-04-11-18.10.47.117567</v>
          </cell>
          <cell r="C2889">
            <v>0</v>
          </cell>
          <cell r="D2889" t="e">
            <v>#N/A</v>
          </cell>
          <cell r="E2889" t="str">
            <v>Put back SAM</v>
          </cell>
          <cell r="F2889">
            <v>0</v>
          </cell>
          <cell r="G2889" t="e">
            <v>#N/A</v>
          </cell>
          <cell r="H2889">
            <v>0</v>
          </cell>
          <cell r="I2889">
            <v>0</v>
          </cell>
          <cell r="J2889">
            <v>0</v>
          </cell>
          <cell r="K2889">
            <v>0</v>
          </cell>
          <cell r="L2889">
            <v>0</v>
          </cell>
          <cell r="M2889">
            <v>0</v>
          </cell>
          <cell r="N2889">
            <v>0</v>
          </cell>
          <cell r="O2889">
            <v>0</v>
          </cell>
          <cell r="P2889">
            <v>0</v>
          </cell>
          <cell r="Q2889">
            <v>0</v>
          </cell>
          <cell r="R2889">
            <v>0</v>
          </cell>
          <cell r="S2889" t="str">
            <v>001400000000000000000000684365</v>
          </cell>
        </row>
        <row r="2890">
          <cell r="B2890" t="str">
            <v>2000-04-11-18.10.50.457135</v>
          </cell>
          <cell r="C2890">
            <v>0</v>
          </cell>
          <cell r="D2890" t="e">
            <v>#N/A</v>
          </cell>
          <cell r="E2890" t="str">
            <v>Put back SAM</v>
          </cell>
          <cell r="F2890">
            <v>0</v>
          </cell>
          <cell r="G2890" t="e">
            <v>#N/A</v>
          </cell>
          <cell r="H2890">
            <v>0</v>
          </cell>
          <cell r="I2890">
            <v>0</v>
          </cell>
          <cell r="J2890">
            <v>0</v>
          </cell>
          <cell r="K2890">
            <v>0</v>
          </cell>
          <cell r="L2890">
            <v>0</v>
          </cell>
          <cell r="M2890">
            <v>0</v>
          </cell>
          <cell r="N2890">
            <v>0</v>
          </cell>
          <cell r="O2890">
            <v>0</v>
          </cell>
          <cell r="P2890">
            <v>0</v>
          </cell>
          <cell r="Q2890">
            <v>0</v>
          </cell>
          <cell r="R2890">
            <v>0</v>
          </cell>
          <cell r="S2890" t="str">
            <v>001400000000000000000000684399</v>
          </cell>
        </row>
        <row r="2891">
          <cell r="B2891" t="str">
            <v>2000-04-11-18.11.09.552342</v>
          </cell>
          <cell r="C2891">
            <v>0</v>
          </cell>
          <cell r="D2891" t="e">
            <v>#N/A</v>
          </cell>
          <cell r="E2891" t="str">
            <v>Put back SAM</v>
          </cell>
          <cell r="F2891">
            <v>0</v>
          </cell>
          <cell r="G2891" t="e">
            <v>#N/A</v>
          </cell>
          <cell r="H2891">
            <v>0</v>
          </cell>
          <cell r="I2891">
            <v>0</v>
          </cell>
          <cell r="J2891">
            <v>0</v>
          </cell>
          <cell r="K2891">
            <v>0</v>
          </cell>
          <cell r="L2891">
            <v>0</v>
          </cell>
          <cell r="M2891">
            <v>0</v>
          </cell>
          <cell r="N2891">
            <v>0</v>
          </cell>
          <cell r="O2891">
            <v>0</v>
          </cell>
          <cell r="P2891">
            <v>0</v>
          </cell>
          <cell r="Q2891">
            <v>0</v>
          </cell>
          <cell r="R2891">
            <v>0</v>
          </cell>
          <cell r="S2891" t="str">
            <v>001400000000000000000000684564</v>
          </cell>
        </row>
        <row r="2892">
          <cell r="B2892" t="str">
            <v>2000-04-11-18.11.10.235442</v>
          </cell>
          <cell r="C2892">
            <v>0</v>
          </cell>
          <cell r="D2892" t="e">
            <v>#N/A</v>
          </cell>
          <cell r="E2892" t="str">
            <v>Put back SAM</v>
          </cell>
          <cell r="F2892">
            <v>0</v>
          </cell>
          <cell r="G2892" t="e">
            <v>#N/A</v>
          </cell>
          <cell r="H2892">
            <v>0</v>
          </cell>
          <cell r="I2892">
            <v>0</v>
          </cell>
          <cell r="J2892">
            <v>0</v>
          </cell>
          <cell r="K2892">
            <v>0</v>
          </cell>
          <cell r="L2892">
            <v>0</v>
          </cell>
          <cell r="M2892">
            <v>0</v>
          </cell>
          <cell r="N2892">
            <v>0</v>
          </cell>
          <cell r="O2892">
            <v>0</v>
          </cell>
          <cell r="P2892">
            <v>0</v>
          </cell>
          <cell r="Q2892">
            <v>0</v>
          </cell>
          <cell r="R2892">
            <v>0</v>
          </cell>
          <cell r="S2892" t="str">
            <v>001400000000000000000000684570</v>
          </cell>
        </row>
        <row r="2893">
          <cell r="B2893" t="str">
            <v>2000-04-11-18.11.10.726520</v>
          </cell>
          <cell r="C2893">
            <v>0</v>
          </cell>
          <cell r="D2893" t="e">
            <v>#N/A</v>
          </cell>
          <cell r="E2893" t="str">
            <v>Put back SAM</v>
          </cell>
          <cell r="F2893">
            <v>0</v>
          </cell>
          <cell r="G2893" t="e">
            <v>#N/A</v>
          </cell>
          <cell r="H2893">
            <v>0</v>
          </cell>
          <cell r="I2893">
            <v>0</v>
          </cell>
          <cell r="J2893">
            <v>0</v>
          </cell>
          <cell r="K2893">
            <v>0</v>
          </cell>
          <cell r="L2893">
            <v>0</v>
          </cell>
          <cell r="M2893">
            <v>0</v>
          </cell>
          <cell r="N2893">
            <v>0</v>
          </cell>
          <cell r="O2893">
            <v>0</v>
          </cell>
          <cell r="P2893">
            <v>0</v>
          </cell>
          <cell r="Q2893">
            <v>0</v>
          </cell>
          <cell r="R2893">
            <v>0</v>
          </cell>
          <cell r="S2893" t="str">
            <v>001400000000000000000000684574</v>
          </cell>
        </row>
        <row r="2894">
          <cell r="B2894" t="str">
            <v>2000-04-11-18.11.12.630288</v>
          </cell>
          <cell r="C2894">
            <v>0</v>
          </cell>
          <cell r="D2894" t="e">
            <v>#N/A</v>
          </cell>
          <cell r="E2894" t="str">
            <v>Put back SAM</v>
          </cell>
          <cell r="F2894">
            <v>0</v>
          </cell>
          <cell r="G2894" t="e">
            <v>#N/A</v>
          </cell>
          <cell r="H2894">
            <v>0</v>
          </cell>
          <cell r="I2894">
            <v>0</v>
          </cell>
          <cell r="J2894">
            <v>0</v>
          </cell>
          <cell r="K2894">
            <v>0</v>
          </cell>
          <cell r="L2894">
            <v>0</v>
          </cell>
          <cell r="M2894">
            <v>0</v>
          </cell>
          <cell r="N2894">
            <v>0</v>
          </cell>
          <cell r="O2894">
            <v>0</v>
          </cell>
          <cell r="P2894">
            <v>0</v>
          </cell>
          <cell r="Q2894">
            <v>0</v>
          </cell>
          <cell r="R2894">
            <v>0</v>
          </cell>
          <cell r="S2894" t="str">
            <v>001400000000000000000000684590</v>
          </cell>
        </row>
        <row r="2895">
          <cell r="B2895" t="str">
            <v>2000-04-11-18.11.13.199651</v>
          </cell>
          <cell r="C2895">
            <v>0</v>
          </cell>
          <cell r="D2895" t="e">
            <v>#N/A</v>
          </cell>
          <cell r="E2895" t="str">
            <v>Put back SAM</v>
          </cell>
          <cell r="F2895">
            <v>0</v>
          </cell>
          <cell r="G2895" t="e">
            <v>#N/A</v>
          </cell>
          <cell r="H2895">
            <v>0</v>
          </cell>
          <cell r="I2895">
            <v>0</v>
          </cell>
          <cell r="J2895">
            <v>0</v>
          </cell>
          <cell r="K2895">
            <v>0</v>
          </cell>
          <cell r="L2895">
            <v>0</v>
          </cell>
          <cell r="M2895">
            <v>0</v>
          </cell>
          <cell r="N2895">
            <v>0</v>
          </cell>
          <cell r="O2895">
            <v>0</v>
          </cell>
          <cell r="P2895">
            <v>0</v>
          </cell>
          <cell r="Q2895">
            <v>0</v>
          </cell>
          <cell r="R2895">
            <v>0</v>
          </cell>
          <cell r="S2895" t="str">
            <v>001400000000000000000000684596</v>
          </cell>
        </row>
        <row r="2896">
          <cell r="B2896" t="str">
            <v>2000-04-11-18.11.38.108157</v>
          </cell>
          <cell r="C2896">
            <v>0</v>
          </cell>
          <cell r="D2896" t="e">
            <v>#N/A</v>
          </cell>
          <cell r="E2896" t="str">
            <v>Put back SAM</v>
          </cell>
          <cell r="F2896">
            <v>0</v>
          </cell>
          <cell r="G2896" t="e">
            <v>#N/A</v>
          </cell>
          <cell r="H2896">
            <v>0</v>
          </cell>
          <cell r="I2896">
            <v>0</v>
          </cell>
          <cell r="J2896">
            <v>0</v>
          </cell>
          <cell r="K2896">
            <v>0</v>
          </cell>
          <cell r="L2896">
            <v>0</v>
          </cell>
          <cell r="M2896">
            <v>0</v>
          </cell>
          <cell r="N2896">
            <v>0</v>
          </cell>
          <cell r="O2896">
            <v>0</v>
          </cell>
          <cell r="P2896">
            <v>0</v>
          </cell>
          <cell r="Q2896">
            <v>0</v>
          </cell>
          <cell r="R2896">
            <v>0</v>
          </cell>
          <cell r="S2896" t="str">
            <v>001400000000000000000000684763</v>
          </cell>
        </row>
        <row r="2897">
          <cell r="B2897" t="str">
            <v>2000-04-11-18.11.45.710237</v>
          </cell>
          <cell r="C2897">
            <v>0</v>
          </cell>
          <cell r="D2897" t="e">
            <v>#N/A</v>
          </cell>
          <cell r="E2897" t="str">
            <v>Put back SAM</v>
          </cell>
          <cell r="F2897">
            <v>0</v>
          </cell>
          <cell r="G2897" t="e">
            <v>#N/A</v>
          </cell>
          <cell r="H2897">
            <v>0</v>
          </cell>
          <cell r="I2897">
            <v>0</v>
          </cell>
          <cell r="J2897">
            <v>0</v>
          </cell>
          <cell r="K2897">
            <v>0</v>
          </cell>
          <cell r="L2897">
            <v>0</v>
          </cell>
          <cell r="M2897">
            <v>0</v>
          </cell>
          <cell r="N2897">
            <v>0</v>
          </cell>
          <cell r="O2897">
            <v>0</v>
          </cell>
          <cell r="P2897">
            <v>0</v>
          </cell>
          <cell r="Q2897">
            <v>0</v>
          </cell>
          <cell r="R2897">
            <v>0</v>
          </cell>
          <cell r="S2897" t="str">
            <v>001400000000000000000000684810</v>
          </cell>
        </row>
        <row r="2898">
          <cell r="B2898" t="str">
            <v>2000-04-11-18.11.45.760021</v>
          </cell>
          <cell r="C2898">
            <v>0</v>
          </cell>
          <cell r="D2898" t="e">
            <v>#N/A</v>
          </cell>
          <cell r="E2898" t="str">
            <v>Put back SAM</v>
          </cell>
          <cell r="F2898">
            <v>0</v>
          </cell>
          <cell r="G2898" t="e">
            <v>#N/A</v>
          </cell>
          <cell r="H2898">
            <v>0</v>
          </cell>
          <cell r="I2898">
            <v>0</v>
          </cell>
          <cell r="J2898">
            <v>0</v>
          </cell>
          <cell r="K2898">
            <v>0</v>
          </cell>
          <cell r="L2898">
            <v>0</v>
          </cell>
          <cell r="M2898">
            <v>0</v>
          </cell>
          <cell r="N2898">
            <v>0</v>
          </cell>
          <cell r="O2898">
            <v>0</v>
          </cell>
          <cell r="P2898">
            <v>0</v>
          </cell>
          <cell r="Q2898">
            <v>0</v>
          </cell>
          <cell r="R2898">
            <v>0</v>
          </cell>
          <cell r="S2898" t="str">
            <v>001400000000000000000000684811</v>
          </cell>
        </row>
        <row r="2899">
          <cell r="B2899" t="str">
            <v>2000-04-11-18.12.00.877784</v>
          </cell>
          <cell r="C2899">
            <v>0</v>
          </cell>
          <cell r="D2899" t="e">
            <v>#N/A</v>
          </cell>
          <cell r="E2899" t="str">
            <v>Put back SAM</v>
          </cell>
          <cell r="F2899">
            <v>0</v>
          </cell>
          <cell r="G2899" t="e">
            <v>#N/A</v>
          </cell>
          <cell r="H2899">
            <v>0</v>
          </cell>
          <cell r="I2899">
            <v>0</v>
          </cell>
          <cell r="J2899">
            <v>0</v>
          </cell>
          <cell r="K2899">
            <v>0</v>
          </cell>
          <cell r="L2899">
            <v>0</v>
          </cell>
          <cell r="M2899">
            <v>0</v>
          </cell>
          <cell r="N2899">
            <v>0</v>
          </cell>
          <cell r="O2899">
            <v>0</v>
          </cell>
          <cell r="P2899">
            <v>0</v>
          </cell>
          <cell r="Q2899">
            <v>0</v>
          </cell>
          <cell r="R2899">
            <v>0</v>
          </cell>
          <cell r="S2899" t="str">
            <v>001400000000000000000000684882</v>
          </cell>
        </row>
        <row r="2900">
          <cell r="B2900" t="str">
            <v>2000-04-11-18.12.46.991542</v>
          </cell>
          <cell r="C2900">
            <v>0</v>
          </cell>
          <cell r="D2900" t="e">
            <v>#N/A</v>
          </cell>
          <cell r="E2900" t="str">
            <v>Put back SAM</v>
          </cell>
          <cell r="F2900">
            <v>0</v>
          </cell>
          <cell r="G2900" t="e">
            <v>#N/A</v>
          </cell>
          <cell r="H2900">
            <v>0</v>
          </cell>
          <cell r="I2900">
            <v>0</v>
          </cell>
          <cell r="J2900">
            <v>0</v>
          </cell>
          <cell r="K2900">
            <v>0</v>
          </cell>
          <cell r="L2900">
            <v>0</v>
          </cell>
          <cell r="M2900">
            <v>0</v>
          </cell>
          <cell r="N2900">
            <v>0</v>
          </cell>
          <cell r="O2900">
            <v>0</v>
          </cell>
          <cell r="P2900">
            <v>0</v>
          </cell>
          <cell r="Q2900">
            <v>0</v>
          </cell>
          <cell r="R2900">
            <v>0</v>
          </cell>
          <cell r="S2900" t="str">
            <v>001400000000000000000000685142</v>
          </cell>
        </row>
        <row r="2901">
          <cell r="B2901" t="str">
            <v>2000-04-11-18.12.53.378404</v>
          </cell>
          <cell r="C2901">
            <v>0</v>
          </cell>
          <cell r="D2901" t="e">
            <v>#N/A</v>
          </cell>
          <cell r="E2901" t="str">
            <v>Put back SAM</v>
          </cell>
          <cell r="F2901">
            <v>0</v>
          </cell>
          <cell r="G2901" t="e">
            <v>#N/A</v>
          </cell>
          <cell r="H2901">
            <v>0</v>
          </cell>
          <cell r="I2901">
            <v>0</v>
          </cell>
          <cell r="J2901">
            <v>0</v>
          </cell>
          <cell r="K2901">
            <v>0</v>
          </cell>
          <cell r="L2901">
            <v>0</v>
          </cell>
          <cell r="M2901">
            <v>0</v>
          </cell>
          <cell r="N2901">
            <v>0</v>
          </cell>
          <cell r="O2901">
            <v>0</v>
          </cell>
          <cell r="P2901">
            <v>0</v>
          </cell>
          <cell r="Q2901">
            <v>0</v>
          </cell>
          <cell r="R2901">
            <v>0</v>
          </cell>
          <cell r="S2901" t="str">
            <v>001400000000000000000000685182</v>
          </cell>
        </row>
        <row r="2902">
          <cell r="B2902" t="str">
            <v>2000-04-11-18.12.59.384482</v>
          </cell>
          <cell r="C2902">
            <v>0</v>
          </cell>
          <cell r="D2902" t="e">
            <v>#N/A</v>
          </cell>
          <cell r="E2902" t="str">
            <v>Put back SAM</v>
          </cell>
          <cell r="F2902">
            <v>0</v>
          </cell>
          <cell r="G2902" t="e">
            <v>#N/A</v>
          </cell>
          <cell r="H2902">
            <v>0</v>
          </cell>
          <cell r="I2902">
            <v>0</v>
          </cell>
          <cell r="J2902">
            <v>0</v>
          </cell>
          <cell r="K2902">
            <v>0</v>
          </cell>
          <cell r="L2902">
            <v>0</v>
          </cell>
          <cell r="M2902">
            <v>0</v>
          </cell>
          <cell r="N2902">
            <v>0</v>
          </cell>
          <cell r="O2902">
            <v>0</v>
          </cell>
          <cell r="P2902">
            <v>0</v>
          </cell>
          <cell r="Q2902">
            <v>0</v>
          </cell>
          <cell r="R2902">
            <v>0</v>
          </cell>
          <cell r="S2902" t="str">
            <v>001400000000000000000000685226</v>
          </cell>
        </row>
        <row r="2903">
          <cell r="B2903" t="str">
            <v>2000-04-11-18.13.43.587328</v>
          </cell>
          <cell r="C2903">
            <v>0</v>
          </cell>
          <cell r="D2903" t="e">
            <v>#N/A</v>
          </cell>
          <cell r="E2903" t="str">
            <v>Put back SAM</v>
          </cell>
          <cell r="F2903">
            <v>0</v>
          </cell>
          <cell r="G2903" t="e">
            <v>#N/A</v>
          </cell>
          <cell r="H2903">
            <v>0</v>
          </cell>
          <cell r="I2903">
            <v>0</v>
          </cell>
          <cell r="J2903">
            <v>0</v>
          </cell>
          <cell r="K2903">
            <v>0</v>
          </cell>
          <cell r="L2903">
            <v>0</v>
          </cell>
          <cell r="M2903">
            <v>0</v>
          </cell>
          <cell r="N2903">
            <v>0</v>
          </cell>
          <cell r="O2903">
            <v>0</v>
          </cell>
          <cell r="P2903">
            <v>0</v>
          </cell>
          <cell r="Q2903">
            <v>0</v>
          </cell>
          <cell r="R2903">
            <v>0</v>
          </cell>
          <cell r="S2903" t="str">
            <v>001400000000000000000000685442</v>
          </cell>
        </row>
        <row r="2904">
          <cell r="B2904" t="str">
            <v>2000-04-11-18.13.58.825532</v>
          </cell>
          <cell r="C2904">
            <v>0</v>
          </cell>
          <cell r="D2904" t="e">
            <v>#N/A</v>
          </cell>
          <cell r="E2904" t="str">
            <v>Put back SAM</v>
          </cell>
          <cell r="F2904">
            <v>0</v>
          </cell>
          <cell r="G2904" t="e">
            <v>#N/A</v>
          </cell>
          <cell r="H2904">
            <v>0</v>
          </cell>
          <cell r="I2904">
            <v>0</v>
          </cell>
          <cell r="J2904">
            <v>0</v>
          </cell>
          <cell r="K2904">
            <v>0</v>
          </cell>
          <cell r="L2904">
            <v>0</v>
          </cell>
          <cell r="M2904">
            <v>0</v>
          </cell>
          <cell r="N2904">
            <v>0</v>
          </cell>
          <cell r="O2904">
            <v>0</v>
          </cell>
          <cell r="P2904">
            <v>0</v>
          </cell>
          <cell r="Q2904">
            <v>0</v>
          </cell>
          <cell r="R2904">
            <v>0</v>
          </cell>
          <cell r="S2904" t="str">
            <v>001400000000000000000000685547</v>
          </cell>
        </row>
        <row r="2905">
          <cell r="B2905" t="str">
            <v>2000-04-11-18.14.24.933562</v>
          </cell>
          <cell r="C2905">
            <v>0</v>
          </cell>
          <cell r="D2905" t="e">
            <v>#N/A</v>
          </cell>
          <cell r="E2905" t="str">
            <v>Put back SAM</v>
          </cell>
          <cell r="F2905">
            <v>0</v>
          </cell>
          <cell r="G2905" t="e">
            <v>#N/A</v>
          </cell>
          <cell r="H2905">
            <v>0</v>
          </cell>
          <cell r="I2905">
            <v>0</v>
          </cell>
          <cell r="J2905">
            <v>0</v>
          </cell>
          <cell r="K2905">
            <v>0</v>
          </cell>
          <cell r="L2905">
            <v>0</v>
          </cell>
          <cell r="M2905">
            <v>0</v>
          </cell>
          <cell r="N2905">
            <v>0</v>
          </cell>
          <cell r="O2905">
            <v>0</v>
          </cell>
          <cell r="P2905">
            <v>0</v>
          </cell>
          <cell r="Q2905">
            <v>0</v>
          </cell>
          <cell r="R2905">
            <v>0</v>
          </cell>
          <cell r="S2905" t="str">
            <v>001400000000000000000000685645</v>
          </cell>
        </row>
        <row r="2906">
          <cell r="B2906" t="str">
            <v>2000-04-11-18.14.49.543113</v>
          </cell>
          <cell r="C2906">
            <v>0</v>
          </cell>
          <cell r="D2906" t="e">
            <v>#N/A</v>
          </cell>
          <cell r="E2906" t="str">
            <v>Put back SAM</v>
          </cell>
          <cell r="F2906">
            <v>0</v>
          </cell>
          <cell r="G2906" t="e">
            <v>#N/A</v>
          </cell>
          <cell r="H2906">
            <v>0</v>
          </cell>
          <cell r="I2906">
            <v>0</v>
          </cell>
          <cell r="J2906">
            <v>0</v>
          </cell>
          <cell r="K2906">
            <v>0</v>
          </cell>
          <cell r="L2906">
            <v>0</v>
          </cell>
          <cell r="M2906">
            <v>0</v>
          </cell>
          <cell r="N2906">
            <v>0</v>
          </cell>
          <cell r="O2906">
            <v>0</v>
          </cell>
          <cell r="P2906">
            <v>0</v>
          </cell>
          <cell r="Q2906">
            <v>0</v>
          </cell>
          <cell r="R2906">
            <v>0</v>
          </cell>
          <cell r="S2906" t="str">
            <v>001400000000000000000000685819</v>
          </cell>
        </row>
        <row r="2907">
          <cell r="B2907" t="str">
            <v>2000-04-11-18.15.21.763739</v>
          </cell>
          <cell r="C2907">
            <v>0</v>
          </cell>
          <cell r="D2907" t="e">
            <v>#N/A</v>
          </cell>
          <cell r="E2907" t="str">
            <v>Put back SAM</v>
          </cell>
          <cell r="F2907">
            <v>0</v>
          </cell>
          <cell r="G2907" t="e">
            <v>#N/A</v>
          </cell>
          <cell r="H2907">
            <v>0</v>
          </cell>
          <cell r="I2907">
            <v>0</v>
          </cell>
          <cell r="J2907">
            <v>0</v>
          </cell>
          <cell r="K2907">
            <v>0</v>
          </cell>
          <cell r="L2907">
            <v>0</v>
          </cell>
          <cell r="M2907">
            <v>0</v>
          </cell>
          <cell r="N2907">
            <v>0</v>
          </cell>
          <cell r="O2907">
            <v>0</v>
          </cell>
          <cell r="P2907">
            <v>0</v>
          </cell>
          <cell r="Q2907">
            <v>0</v>
          </cell>
          <cell r="R2907">
            <v>0</v>
          </cell>
          <cell r="S2907" t="str">
            <v>001400000000000000000000686034</v>
          </cell>
        </row>
        <row r="2908">
          <cell r="B2908" t="str">
            <v>2000-04-11-18.16.22.487249</v>
          </cell>
          <cell r="C2908">
            <v>0</v>
          </cell>
          <cell r="D2908" t="e">
            <v>#N/A</v>
          </cell>
          <cell r="E2908" t="str">
            <v>Put back SAM</v>
          </cell>
          <cell r="F2908">
            <v>0</v>
          </cell>
          <cell r="G2908" t="e">
            <v>#N/A</v>
          </cell>
          <cell r="H2908">
            <v>0</v>
          </cell>
          <cell r="I2908">
            <v>0</v>
          </cell>
          <cell r="J2908">
            <v>0</v>
          </cell>
          <cell r="K2908">
            <v>0</v>
          </cell>
          <cell r="L2908">
            <v>0</v>
          </cell>
          <cell r="M2908">
            <v>0</v>
          </cell>
          <cell r="N2908">
            <v>0</v>
          </cell>
          <cell r="O2908">
            <v>0</v>
          </cell>
          <cell r="P2908">
            <v>0</v>
          </cell>
          <cell r="Q2908">
            <v>0</v>
          </cell>
          <cell r="R2908">
            <v>0</v>
          </cell>
          <cell r="S2908" t="str">
            <v>001400000000000000000000686443</v>
          </cell>
        </row>
        <row r="2909">
          <cell r="B2909" t="str">
            <v>2000-04-11-18.17.04.836042</v>
          </cell>
          <cell r="C2909">
            <v>0</v>
          </cell>
          <cell r="D2909" t="e">
            <v>#N/A</v>
          </cell>
          <cell r="E2909" t="str">
            <v>Put back SAM</v>
          </cell>
          <cell r="F2909">
            <v>0</v>
          </cell>
          <cell r="G2909" t="e">
            <v>#N/A</v>
          </cell>
          <cell r="H2909">
            <v>0</v>
          </cell>
          <cell r="I2909">
            <v>0</v>
          </cell>
          <cell r="J2909">
            <v>0</v>
          </cell>
          <cell r="K2909">
            <v>0</v>
          </cell>
          <cell r="L2909">
            <v>0</v>
          </cell>
          <cell r="M2909">
            <v>0</v>
          </cell>
          <cell r="N2909">
            <v>0</v>
          </cell>
          <cell r="O2909">
            <v>0</v>
          </cell>
          <cell r="P2909">
            <v>0</v>
          </cell>
          <cell r="Q2909">
            <v>0</v>
          </cell>
          <cell r="R2909">
            <v>0</v>
          </cell>
          <cell r="S2909" t="str">
            <v>001400000000000000000000686686</v>
          </cell>
        </row>
        <row r="2910">
          <cell r="B2910" t="str">
            <v>2000-04-11-18.17.19.390539</v>
          </cell>
          <cell r="C2910">
            <v>0</v>
          </cell>
          <cell r="D2910" t="e">
            <v>#N/A</v>
          </cell>
          <cell r="E2910" t="str">
            <v>Put back SAM</v>
          </cell>
          <cell r="F2910">
            <v>0</v>
          </cell>
          <cell r="G2910" t="e">
            <v>#N/A</v>
          </cell>
          <cell r="H2910">
            <v>0</v>
          </cell>
          <cell r="I2910">
            <v>0</v>
          </cell>
          <cell r="J2910">
            <v>0</v>
          </cell>
          <cell r="K2910">
            <v>0</v>
          </cell>
          <cell r="L2910">
            <v>0</v>
          </cell>
          <cell r="M2910">
            <v>0</v>
          </cell>
          <cell r="N2910">
            <v>0</v>
          </cell>
          <cell r="O2910">
            <v>0</v>
          </cell>
          <cell r="P2910">
            <v>0</v>
          </cell>
          <cell r="Q2910">
            <v>0</v>
          </cell>
          <cell r="R2910">
            <v>0</v>
          </cell>
          <cell r="S2910" t="str">
            <v>001400000000000000000000686759</v>
          </cell>
        </row>
        <row r="2911">
          <cell r="B2911" t="str">
            <v>2000-04-11-18.18.20.579645</v>
          </cell>
          <cell r="C2911">
            <v>0</v>
          </cell>
          <cell r="D2911" t="e">
            <v>#N/A</v>
          </cell>
          <cell r="E2911" t="str">
            <v>Put back SAM</v>
          </cell>
          <cell r="F2911">
            <v>0</v>
          </cell>
          <cell r="G2911" t="e">
            <v>#N/A</v>
          </cell>
          <cell r="H2911">
            <v>0</v>
          </cell>
          <cell r="I2911">
            <v>0</v>
          </cell>
          <cell r="J2911">
            <v>0</v>
          </cell>
          <cell r="K2911">
            <v>0</v>
          </cell>
          <cell r="L2911">
            <v>0</v>
          </cell>
          <cell r="M2911">
            <v>0</v>
          </cell>
          <cell r="N2911">
            <v>0</v>
          </cell>
          <cell r="O2911">
            <v>0</v>
          </cell>
          <cell r="P2911">
            <v>0</v>
          </cell>
          <cell r="Q2911">
            <v>0</v>
          </cell>
          <cell r="R2911">
            <v>0</v>
          </cell>
          <cell r="S2911" t="str">
            <v>001400000000000000000000687055</v>
          </cell>
        </row>
        <row r="2912">
          <cell r="B2912" t="str">
            <v>2000-04-11-18.18.20.844905</v>
          </cell>
          <cell r="C2912">
            <v>0</v>
          </cell>
          <cell r="D2912" t="e">
            <v>#N/A</v>
          </cell>
          <cell r="E2912" t="str">
            <v>Put back SAM</v>
          </cell>
          <cell r="F2912">
            <v>0</v>
          </cell>
          <cell r="G2912" t="e">
            <v>#N/A</v>
          </cell>
          <cell r="H2912">
            <v>0</v>
          </cell>
          <cell r="I2912">
            <v>0</v>
          </cell>
          <cell r="J2912">
            <v>0</v>
          </cell>
          <cell r="K2912">
            <v>0</v>
          </cell>
          <cell r="L2912">
            <v>0</v>
          </cell>
          <cell r="M2912">
            <v>0</v>
          </cell>
          <cell r="N2912">
            <v>0</v>
          </cell>
          <cell r="O2912">
            <v>0</v>
          </cell>
          <cell r="P2912">
            <v>0</v>
          </cell>
          <cell r="Q2912">
            <v>0</v>
          </cell>
          <cell r="R2912">
            <v>0</v>
          </cell>
          <cell r="S2912" t="str">
            <v>001400000000000000000000687060</v>
          </cell>
        </row>
        <row r="2913">
          <cell r="B2913" t="str">
            <v>2000-04-11-18.20.57.281635</v>
          </cell>
          <cell r="C2913">
            <v>0</v>
          </cell>
          <cell r="D2913" t="e">
            <v>#N/A</v>
          </cell>
          <cell r="E2913" t="str">
            <v>Put back SAM</v>
          </cell>
          <cell r="F2913">
            <v>0</v>
          </cell>
          <cell r="G2913" t="e">
            <v>#N/A</v>
          </cell>
          <cell r="H2913">
            <v>0</v>
          </cell>
          <cell r="I2913">
            <v>0</v>
          </cell>
          <cell r="J2913">
            <v>0</v>
          </cell>
          <cell r="K2913">
            <v>0</v>
          </cell>
          <cell r="L2913">
            <v>0</v>
          </cell>
          <cell r="M2913">
            <v>0</v>
          </cell>
          <cell r="N2913">
            <v>0</v>
          </cell>
          <cell r="O2913">
            <v>0</v>
          </cell>
          <cell r="P2913">
            <v>0</v>
          </cell>
          <cell r="Q2913">
            <v>0</v>
          </cell>
          <cell r="R2913">
            <v>0</v>
          </cell>
          <cell r="S2913" t="str">
            <v>001400000000000000000000687781</v>
          </cell>
        </row>
        <row r="2914">
          <cell r="B2914" t="str">
            <v>2000-04-11-18.21.55.943989</v>
          </cell>
          <cell r="C2914">
            <v>0</v>
          </cell>
          <cell r="D2914" t="e">
            <v>#N/A</v>
          </cell>
          <cell r="E2914" t="str">
            <v>Put back SAM</v>
          </cell>
          <cell r="F2914">
            <v>0</v>
          </cell>
          <cell r="G2914" t="e">
            <v>#N/A</v>
          </cell>
          <cell r="H2914">
            <v>0</v>
          </cell>
          <cell r="I2914">
            <v>0</v>
          </cell>
          <cell r="J2914">
            <v>0</v>
          </cell>
          <cell r="K2914">
            <v>0</v>
          </cell>
          <cell r="L2914">
            <v>0</v>
          </cell>
          <cell r="M2914">
            <v>0</v>
          </cell>
          <cell r="N2914">
            <v>0</v>
          </cell>
          <cell r="O2914">
            <v>0</v>
          </cell>
          <cell r="P2914">
            <v>0</v>
          </cell>
          <cell r="Q2914">
            <v>0</v>
          </cell>
          <cell r="R2914">
            <v>0</v>
          </cell>
          <cell r="S2914" t="str">
            <v>001400000000000000000000688103</v>
          </cell>
        </row>
        <row r="2915">
          <cell r="B2915" t="str">
            <v>2000-04-11-18.24.33.179733</v>
          </cell>
          <cell r="C2915">
            <v>0</v>
          </cell>
          <cell r="D2915" t="e">
            <v>#N/A</v>
          </cell>
          <cell r="E2915" t="str">
            <v>Put back SAM</v>
          </cell>
          <cell r="F2915">
            <v>0</v>
          </cell>
          <cell r="G2915" t="e">
            <v>#N/A</v>
          </cell>
          <cell r="H2915">
            <v>0</v>
          </cell>
          <cell r="I2915">
            <v>0</v>
          </cell>
          <cell r="J2915">
            <v>0</v>
          </cell>
          <cell r="K2915">
            <v>0</v>
          </cell>
          <cell r="L2915">
            <v>0</v>
          </cell>
          <cell r="M2915">
            <v>0</v>
          </cell>
          <cell r="N2915">
            <v>0</v>
          </cell>
          <cell r="O2915">
            <v>0</v>
          </cell>
          <cell r="P2915">
            <v>0</v>
          </cell>
          <cell r="Q2915">
            <v>0</v>
          </cell>
          <cell r="R2915">
            <v>0</v>
          </cell>
          <cell r="S2915" t="str">
            <v>001400000000000000000000688706</v>
          </cell>
        </row>
        <row r="2916">
          <cell r="B2916" t="str">
            <v>2000-04-11-18.25.24.443611</v>
          </cell>
          <cell r="C2916">
            <v>0</v>
          </cell>
          <cell r="D2916" t="e">
            <v>#N/A</v>
          </cell>
          <cell r="E2916" t="str">
            <v>Put back SAM</v>
          </cell>
          <cell r="F2916">
            <v>0</v>
          </cell>
          <cell r="G2916" t="e">
            <v>#N/A</v>
          </cell>
          <cell r="H2916">
            <v>0</v>
          </cell>
          <cell r="I2916">
            <v>0</v>
          </cell>
          <cell r="J2916">
            <v>0</v>
          </cell>
          <cell r="K2916">
            <v>0</v>
          </cell>
          <cell r="L2916">
            <v>0</v>
          </cell>
          <cell r="M2916">
            <v>0</v>
          </cell>
          <cell r="N2916">
            <v>0</v>
          </cell>
          <cell r="O2916">
            <v>0</v>
          </cell>
          <cell r="P2916">
            <v>0</v>
          </cell>
          <cell r="Q2916">
            <v>0</v>
          </cell>
          <cell r="R2916">
            <v>0</v>
          </cell>
          <cell r="S2916" t="str">
            <v>001400000000000000000000688881</v>
          </cell>
        </row>
        <row r="2917">
          <cell r="B2917" t="str">
            <v>2000-04-11-19.42.50.918800</v>
          </cell>
          <cell r="C2917">
            <v>0</v>
          </cell>
          <cell r="D2917" t="e">
            <v>#N/A</v>
          </cell>
          <cell r="E2917" t="str">
            <v>Put back SAM</v>
          </cell>
          <cell r="F2917">
            <v>0</v>
          </cell>
          <cell r="G2917" t="e">
            <v>#N/A</v>
          </cell>
          <cell r="H2917">
            <v>0</v>
          </cell>
          <cell r="I2917">
            <v>0</v>
          </cell>
          <cell r="J2917">
            <v>0</v>
          </cell>
          <cell r="K2917">
            <v>0</v>
          </cell>
          <cell r="L2917">
            <v>0</v>
          </cell>
          <cell r="M2917">
            <v>0</v>
          </cell>
          <cell r="N2917">
            <v>0</v>
          </cell>
          <cell r="O2917">
            <v>0</v>
          </cell>
          <cell r="P2917">
            <v>0</v>
          </cell>
          <cell r="Q2917">
            <v>0</v>
          </cell>
          <cell r="R2917">
            <v>0</v>
          </cell>
          <cell r="S2917" t="str">
            <v>001400000000000000000000727320</v>
          </cell>
        </row>
        <row r="2918">
          <cell r="B2918" t="str">
            <v>2000-04-16-13.51.45.659261</v>
          </cell>
          <cell r="C2918">
            <v>0</v>
          </cell>
          <cell r="D2918" t="e">
            <v>#N/A</v>
          </cell>
          <cell r="E2918" t="str">
            <v>Put back SAM</v>
          </cell>
          <cell r="F2918">
            <v>0</v>
          </cell>
          <cell r="G2918" t="e">
            <v>#N/A</v>
          </cell>
          <cell r="H2918">
            <v>0</v>
          </cell>
          <cell r="I2918">
            <v>0</v>
          </cell>
          <cell r="J2918">
            <v>0</v>
          </cell>
          <cell r="K2918">
            <v>0</v>
          </cell>
          <cell r="L2918">
            <v>0</v>
          </cell>
          <cell r="M2918">
            <v>0</v>
          </cell>
          <cell r="N2918">
            <v>0</v>
          </cell>
          <cell r="O2918">
            <v>0</v>
          </cell>
          <cell r="P2918">
            <v>0</v>
          </cell>
          <cell r="Q2918">
            <v>0</v>
          </cell>
          <cell r="R2918">
            <v>0</v>
          </cell>
          <cell r="S2918" t="str">
            <v>001400000000000000000000788887</v>
          </cell>
        </row>
        <row r="2919">
          <cell r="B2919" t="str">
            <v>2000-04-16-21.51.04.672856</v>
          </cell>
          <cell r="C2919">
            <v>0</v>
          </cell>
          <cell r="D2919" t="e">
            <v>#N/A</v>
          </cell>
          <cell r="E2919" t="str">
            <v>Put back SAM</v>
          </cell>
          <cell r="F2919">
            <v>0</v>
          </cell>
          <cell r="G2919" t="e">
            <v>#N/A</v>
          </cell>
          <cell r="H2919">
            <v>0</v>
          </cell>
          <cell r="I2919">
            <v>0</v>
          </cell>
          <cell r="J2919">
            <v>0</v>
          </cell>
          <cell r="K2919">
            <v>0</v>
          </cell>
          <cell r="L2919">
            <v>0</v>
          </cell>
          <cell r="M2919">
            <v>0</v>
          </cell>
          <cell r="N2919">
            <v>0</v>
          </cell>
          <cell r="O2919">
            <v>0</v>
          </cell>
          <cell r="P2919">
            <v>0</v>
          </cell>
          <cell r="Q2919">
            <v>0</v>
          </cell>
          <cell r="R2919">
            <v>0</v>
          </cell>
          <cell r="S2919" t="str">
            <v>001400000000000000000000847208</v>
          </cell>
        </row>
        <row r="2920">
          <cell r="B2920" t="str">
            <v>2000-04-17-11.01.32.289460</v>
          </cell>
          <cell r="C2920">
            <v>0</v>
          </cell>
          <cell r="D2920" t="e">
            <v>#N/A</v>
          </cell>
          <cell r="E2920" t="str">
            <v>Put back SAM</v>
          </cell>
          <cell r="F2920">
            <v>0</v>
          </cell>
          <cell r="G2920" t="e">
            <v>#N/A</v>
          </cell>
          <cell r="H2920">
            <v>0</v>
          </cell>
          <cell r="I2920">
            <v>0</v>
          </cell>
          <cell r="J2920">
            <v>0</v>
          </cell>
          <cell r="K2920">
            <v>0</v>
          </cell>
          <cell r="L2920">
            <v>0</v>
          </cell>
          <cell r="M2920">
            <v>0</v>
          </cell>
          <cell r="N2920">
            <v>0</v>
          </cell>
          <cell r="O2920">
            <v>0</v>
          </cell>
          <cell r="P2920">
            <v>0</v>
          </cell>
          <cell r="Q2920">
            <v>0</v>
          </cell>
          <cell r="R2920">
            <v>0</v>
          </cell>
          <cell r="S2920" t="str">
            <v>001400000000000000000000918350</v>
          </cell>
        </row>
        <row r="2921">
          <cell r="B2921" t="str">
            <v>2000-04-17-11.05.20.578314</v>
          </cell>
          <cell r="C2921">
            <v>0</v>
          </cell>
          <cell r="D2921" t="e">
            <v>#N/A</v>
          </cell>
          <cell r="E2921" t="str">
            <v>Put back SAM</v>
          </cell>
          <cell r="F2921">
            <v>0</v>
          </cell>
          <cell r="G2921" t="e">
            <v>#N/A</v>
          </cell>
          <cell r="H2921">
            <v>0</v>
          </cell>
          <cell r="I2921">
            <v>0</v>
          </cell>
          <cell r="J2921">
            <v>0</v>
          </cell>
          <cell r="K2921">
            <v>0</v>
          </cell>
          <cell r="L2921">
            <v>0</v>
          </cell>
          <cell r="M2921">
            <v>0</v>
          </cell>
          <cell r="N2921">
            <v>0</v>
          </cell>
          <cell r="O2921">
            <v>0</v>
          </cell>
          <cell r="P2921">
            <v>0</v>
          </cell>
          <cell r="Q2921">
            <v>0</v>
          </cell>
          <cell r="R2921">
            <v>0</v>
          </cell>
          <cell r="S2921" t="str">
            <v>001400000000000000000000924658</v>
          </cell>
        </row>
        <row r="2922">
          <cell r="B2922" t="str">
            <v>2000-04-24-19.15.52.404054</v>
          </cell>
          <cell r="C2922">
            <v>0</v>
          </cell>
          <cell r="D2922" t="e">
            <v>#N/A</v>
          </cell>
          <cell r="E2922" t="str">
            <v>Put back SAM</v>
          </cell>
          <cell r="F2922">
            <v>0</v>
          </cell>
          <cell r="G2922" t="e">
            <v>#N/A</v>
          </cell>
          <cell r="H2922">
            <v>0</v>
          </cell>
          <cell r="I2922">
            <v>0</v>
          </cell>
          <cell r="J2922">
            <v>0</v>
          </cell>
          <cell r="K2922">
            <v>0</v>
          </cell>
          <cell r="L2922">
            <v>0</v>
          </cell>
          <cell r="M2922">
            <v>0</v>
          </cell>
          <cell r="N2922">
            <v>0</v>
          </cell>
          <cell r="O2922">
            <v>0</v>
          </cell>
          <cell r="P2922">
            <v>0</v>
          </cell>
          <cell r="Q2922">
            <v>0</v>
          </cell>
          <cell r="R2922">
            <v>0</v>
          </cell>
          <cell r="S2922" t="str">
            <v>001400000000000000000001952939</v>
          </cell>
        </row>
        <row r="2923">
          <cell r="B2923" t="str">
            <v>2000-04-24-19.17.36.699805</v>
          </cell>
          <cell r="C2923">
            <v>0</v>
          </cell>
          <cell r="D2923" t="e">
            <v>#N/A</v>
          </cell>
          <cell r="E2923" t="str">
            <v>Put back SAM</v>
          </cell>
          <cell r="F2923">
            <v>0</v>
          </cell>
          <cell r="G2923" t="e">
            <v>#N/A</v>
          </cell>
          <cell r="H2923">
            <v>0</v>
          </cell>
          <cell r="I2923">
            <v>0</v>
          </cell>
          <cell r="J2923">
            <v>0</v>
          </cell>
          <cell r="K2923">
            <v>0</v>
          </cell>
          <cell r="L2923">
            <v>0</v>
          </cell>
          <cell r="M2923">
            <v>0</v>
          </cell>
          <cell r="N2923">
            <v>0</v>
          </cell>
          <cell r="O2923">
            <v>0</v>
          </cell>
          <cell r="P2923">
            <v>0</v>
          </cell>
          <cell r="Q2923">
            <v>0</v>
          </cell>
          <cell r="R2923">
            <v>0</v>
          </cell>
          <cell r="S2923" t="str">
            <v>001400000000000000000001958538</v>
          </cell>
        </row>
        <row r="2924">
          <cell r="B2924" t="str">
            <v>2000-04-24-19.30.42.351739</v>
          </cell>
          <cell r="C2924">
            <v>0</v>
          </cell>
          <cell r="D2924" t="e">
            <v>#N/A</v>
          </cell>
          <cell r="E2924" t="str">
            <v>Put back SAM</v>
          </cell>
          <cell r="F2924">
            <v>0</v>
          </cell>
          <cell r="G2924" t="e">
            <v>#N/A</v>
          </cell>
          <cell r="H2924">
            <v>0</v>
          </cell>
          <cell r="I2924">
            <v>0</v>
          </cell>
          <cell r="J2924">
            <v>0</v>
          </cell>
          <cell r="K2924">
            <v>0</v>
          </cell>
          <cell r="L2924">
            <v>0</v>
          </cell>
          <cell r="M2924">
            <v>0</v>
          </cell>
          <cell r="N2924">
            <v>0</v>
          </cell>
          <cell r="O2924">
            <v>0</v>
          </cell>
          <cell r="P2924">
            <v>0</v>
          </cell>
          <cell r="Q2924">
            <v>0</v>
          </cell>
          <cell r="R2924">
            <v>0</v>
          </cell>
          <cell r="S2924" t="str">
            <v>001400000000000000000002000374</v>
          </cell>
        </row>
        <row r="2925">
          <cell r="B2925" t="str">
            <v>2000-04-25-10.30.42.417460</v>
          </cell>
          <cell r="C2925">
            <v>0</v>
          </cell>
          <cell r="D2925" t="e">
            <v>#N/A</v>
          </cell>
          <cell r="E2925" t="str">
            <v>Put back SAM</v>
          </cell>
          <cell r="F2925">
            <v>0</v>
          </cell>
          <cell r="G2925" t="e">
            <v>#N/A</v>
          </cell>
          <cell r="H2925">
            <v>0</v>
          </cell>
          <cell r="I2925">
            <v>0</v>
          </cell>
          <cell r="J2925">
            <v>0</v>
          </cell>
          <cell r="K2925">
            <v>0</v>
          </cell>
          <cell r="L2925">
            <v>0</v>
          </cell>
          <cell r="M2925">
            <v>0</v>
          </cell>
          <cell r="N2925">
            <v>0</v>
          </cell>
          <cell r="O2925">
            <v>0</v>
          </cell>
          <cell r="P2925">
            <v>0</v>
          </cell>
          <cell r="Q2925">
            <v>0</v>
          </cell>
          <cell r="R2925">
            <v>0</v>
          </cell>
          <cell r="S2925" t="str">
            <v>001400000000000000000002054174</v>
          </cell>
        </row>
        <row r="2926">
          <cell r="B2926" t="str">
            <v>2000-04-25-13.58.59.445542</v>
          </cell>
          <cell r="C2926">
            <v>0</v>
          </cell>
          <cell r="D2926" t="e">
            <v>#N/A</v>
          </cell>
          <cell r="E2926" t="str">
            <v>Put back SAM</v>
          </cell>
          <cell r="F2926">
            <v>0</v>
          </cell>
          <cell r="G2926" t="e">
            <v>#N/A</v>
          </cell>
          <cell r="H2926">
            <v>0</v>
          </cell>
          <cell r="I2926">
            <v>0</v>
          </cell>
          <cell r="J2926">
            <v>0</v>
          </cell>
          <cell r="K2926">
            <v>0</v>
          </cell>
          <cell r="L2926">
            <v>0</v>
          </cell>
          <cell r="M2926">
            <v>0</v>
          </cell>
          <cell r="N2926">
            <v>0</v>
          </cell>
          <cell r="O2926">
            <v>0</v>
          </cell>
          <cell r="P2926">
            <v>0</v>
          </cell>
          <cell r="Q2926">
            <v>0</v>
          </cell>
          <cell r="R2926">
            <v>0</v>
          </cell>
          <cell r="S2926" t="str">
            <v>001400000000000000000002097919</v>
          </cell>
        </row>
        <row r="2927">
          <cell r="B2927" t="str">
            <v>2000-04-25-18.31.47.392868</v>
          </cell>
          <cell r="C2927">
            <v>0</v>
          </cell>
          <cell r="D2927" t="e">
            <v>#N/A</v>
          </cell>
          <cell r="E2927" t="str">
            <v>Put back SAM</v>
          </cell>
          <cell r="F2927">
            <v>0</v>
          </cell>
          <cell r="G2927" t="e">
            <v>#N/A</v>
          </cell>
          <cell r="H2927">
            <v>0</v>
          </cell>
          <cell r="I2927">
            <v>0</v>
          </cell>
          <cell r="J2927">
            <v>0</v>
          </cell>
          <cell r="K2927">
            <v>0</v>
          </cell>
          <cell r="L2927">
            <v>0</v>
          </cell>
          <cell r="M2927">
            <v>0</v>
          </cell>
          <cell r="N2927">
            <v>0</v>
          </cell>
          <cell r="O2927">
            <v>0</v>
          </cell>
          <cell r="P2927">
            <v>0</v>
          </cell>
          <cell r="Q2927">
            <v>0</v>
          </cell>
          <cell r="R2927">
            <v>0</v>
          </cell>
          <cell r="S2927" t="str">
            <v>001400000000000000000002179823</v>
          </cell>
        </row>
        <row r="2928">
          <cell r="B2928" t="str">
            <v>2000-09-01-19.58.01.731366</v>
          </cell>
          <cell r="C2928">
            <v>0</v>
          </cell>
          <cell r="D2928" t="e">
            <v>#N/A</v>
          </cell>
          <cell r="E2928" t="str">
            <v>Put back SAM</v>
          </cell>
          <cell r="F2928">
            <v>0</v>
          </cell>
          <cell r="G2928" t="e">
            <v>#N/A</v>
          </cell>
          <cell r="H2928">
            <v>0</v>
          </cell>
          <cell r="I2928">
            <v>0</v>
          </cell>
          <cell r="J2928">
            <v>0</v>
          </cell>
          <cell r="K2928">
            <v>0</v>
          </cell>
          <cell r="L2928">
            <v>0</v>
          </cell>
          <cell r="M2928">
            <v>0</v>
          </cell>
          <cell r="N2928">
            <v>0</v>
          </cell>
          <cell r="O2928">
            <v>0</v>
          </cell>
          <cell r="P2928">
            <v>0</v>
          </cell>
          <cell r="Q2928">
            <v>0</v>
          </cell>
          <cell r="R2928">
            <v>0</v>
          </cell>
          <cell r="S2928" t="str">
            <v>001400000000000000000002418390</v>
          </cell>
        </row>
        <row r="2929">
          <cell r="B2929" t="str">
            <v>2001-02-24-06.37.48.774007</v>
          </cell>
          <cell r="C2929">
            <v>0</v>
          </cell>
          <cell r="D2929" t="e">
            <v>#N/A</v>
          </cell>
          <cell r="E2929" t="str">
            <v>Put back SAM</v>
          </cell>
          <cell r="F2929">
            <v>0</v>
          </cell>
          <cell r="G2929" t="e">
            <v>#N/A</v>
          </cell>
          <cell r="H2929">
            <v>0</v>
          </cell>
          <cell r="I2929">
            <v>0</v>
          </cell>
          <cell r="J2929">
            <v>0</v>
          </cell>
          <cell r="K2929">
            <v>0</v>
          </cell>
          <cell r="L2929">
            <v>0</v>
          </cell>
          <cell r="M2929">
            <v>0</v>
          </cell>
          <cell r="N2929">
            <v>0</v>
          </cell>
          <cell r="O2929">
            <v>0</v>
          </cell>
          <cell r="P2929">
            <v>0</v>
          </cell>
          <cell r="Q2929">
            <v>0</v>
          </cell>
          <cell r="R2929">
            <v>0</v>
          </cell>
          <cell r="S2929" t="str">
            <v>001400000000000000000003363588</v>
          </cell>
        </row>
        <row r="2930">
          <cell r="B2930" t="str">
            <v>2001-06-02-08.29.29.211135</v>
          </cell>
          <cell r="C2930">
            <v>0</v>
          </cell>
          <cell r="D2930" t="e">
            <v>#N/A</v>
          </cell>
          <cell r="E2930" t="str">
            <v>Put back SAM</v>
          </cell>
          <cell r="F2930">
            <v>0</v>
          </cell>
          <cell r="G2930" t="e">
            <v>#N/A</v>
          </cell>
          <cell r="H2930">
            <v>0</v>
          </cell>
          <cell r="I2930">
            <v>0</v>
          </cell>
          <cell r="J2930">
            <v>0</v>
          </cell>
          <cell r="K2930">
            <v>0</v>
          </cell>
          <cell r="L2930">
            <v>0</v>
          </cell>
          <cell r="M2930">
            <v>0</v>
          </cell>
          <cell r="N2930">
            <v>0</v>
          </cell>
          <cell r="O2930">
            <v>0</v>
          </cell>
          <cell r="P2930">
            <v>0</v>
          </cell>
          <cell r="Q2930">
            <v>0</v>
          </cell>
          <cell r="R2930">
            <v>0</v>
          </cell>
          <cell r="S2930" t="str">
            <v>001400000000000000000003609657</v>
          </cell>
        </row>
        <row r="2931">
          <cell r="B2931" t="str">
            <v>2001-06-02-08.30.25.535271</v>
          </cell>
          <cell r="C2931">
            <v>0</v>
          </cell>
          <cell r="D2931" t="e">
            <v>#N/A</v>
          </cell>
          <cell r="E2931" t="str">
            <v>Put back SAM</v>
          </cell>
          <cell r="F2931">
            <v>0</v>
          </cell>
          <cell r="G2931" t="e">
            <v>#N/A</v>
          </cell>
          <cell r="H2931">
            <v>0</v>
          </cell>
          <cell r="I2931">
            <v>0</v>
          </cell>
          <cell r="J2931">
            <v>0</v>
          </cell>
          <cell r="K2931">
            <v>0</v>
          </cell>
          <cell r="L2931">
            <v>0</v>
          </cell>
          <cell r="M2931">
            <v>0</v>
          </cell>
          <cell r="N2931">
            <v>0</v>
          </cell>
          <cell r="O2931">
            <v>0</v>
          </cell>
          <cell r="P2931">
            <v>0</v>
          </cell>
          <cell r="Q2931">
            <v>0</v>
          </cell>
          <cell r="R2931">
            <v>0</v>
          </cell>
          <cell r="S2931" t="str">
            <v>001400000000000000000003576494</v>
          </cell>
        </row>
        <row r="2932">
          <cell r="B2932" t="str">
            <v>2001-06-02-08.44.01.965722</v>
          </cell>
          <cell r="C2932">
            <v>0</v>
          </cell>
          <cell r="D2932" t="e">
            <v>#N/A</v>
          </cell>
          <cell r="E2932" t="str">
            <v>Put back SAM</v>
          </cell>
          <cell r="F2932">
            <v>0</v>
          </cell>
          <cell r="G2932" t="e">
            <v>#N/A</v>
          </cell>
          <cell r="H2932">
            <v>0</v>
          </cell>
          <cell r="I2932">
            <v>0</v>
          </cell>
          <cell r="J2932">
            <v>0</v>
          </cell>
          <cell r="K2932">
            <v>0</v>
          </cell>
          <cell r="L2932">
            <v>0</v>
          </cell>
          <cell r="M2932">
            <v>0</v>
          </cell>
          <cell r="N2932">
            <v>0</v>
          </cell>
          <cell r="O2932">
            <v>0</v>
          </cell>
          <cell r="P2932">
            <v>0</v>
          </cell>
          <cell r="Q2932">
            <v>0</v>
          </cell>
          <cell r="R2932">
            <v>0</v>
          </cell>
          <cell r="S2932" t="str">
            <v>001400000000000000000003637064</v>
          </cell>
        </row>
        <row r="2933">
          <cell r="B2933" t="str">
            <v>2001-06-02-08.48.56.274350</v>
          </cell>
          <cell r="C2933">
            <v>0</v>
          </cell>
          <cell r="D2933" t="e">
            <v>#N/A</v>
          </cell>
          <cell r="E2933" t="str">
            <v>Put back SAM</v>
          </cell>
          <cell r="F2933">
            <v>0</v>
          </cell>
          <cell r="G2933" t="e">
            <v>#N/A</v>
          </cell>
          <cell r="H2933">
            <v>0</v>
          </cell>
          <cell r="I2933">
            <v>0</v>
          </cell>
          <cell r="J2933">
            <v>0</v>
          </cell>
          <cell r="K2933">
            <v>0</v>
          </cell>
          <cell r="L2933">
            <v>0</v>
          </cell>
          <cell r="M2933">
            <v>0</v>
          </cell>
          <cell r="N2933">
            <v>0</v>
          </cell>
          <cell r="O2933">
            <v>0</v>
          </cell>
          <cell r="P2933">
            <v>0</v>
          </cell>
          <cell r="Q2933">
            <v>0</v>
          </cell>
          <cell r="R2933">
            <v>0</v>
          </cell>
          <cell r="S2933" t="str">
            <v>001400000000000000000003629415</v>
          </cell>
        </row>
        <row r="2934">
          <cell r="B2934" t="str">
            <v>2001-06-02-08.49.24.563714</v>
          </cell>
          <cell r="C2934">
            <v>0</v>
          </cell>
          <cell r="D2934" t="e">
            <v>#N/A</v>
          </cell>
          <cell r="E2934" t="str">
            <v>Put back SAM</v>
          </cell>
          <cell r="F2934">
            <v>0</v>
          </cell>
          <cell r="G2934" t="e">
            <v>#N/A</v>
          </cell>
          <cell r="H2934">
            <v>0</v>
          </cell>
          <cell r="I2934">
            <v>0</v>
          </cell>
          <cell r="J2934">
            <v>0</v>
          </cell>
          <cell r="K2934">
            <v>0</v>
          </cell>
          <cell r="L2934">
            <v>0</v>
          </cell>
          <cell r="M2934">
            <v>0</v>
          </cell>
          <cell r="N2934">
            <v>0</v>
          </cell>
          <cell r="O2934">
            <v>0</v>
          </cell>
          <cell r="P2934">
            <v>0</v>
          </cell>
          <cell r="Q2934">
            <v>0</v>
          </cell>
          <cell r="R2934">
            <v>0</v>
          </cell>
          <cell r="S2934" t="str">
            <v>001400000000000000000002995720</v>
          </cell>
        </row>
        <row r="2935">
          <cell r="B2935" t="str">
            <v>2001-06-02-08.56.26.922184</v>
          </cell>
          <cell r="C2935">
            <v>0</v>
          </cell>
          <cell r="D2935" t="e">
            <v>#N/A</v>
          </cell>
          <cell r="E2935" t="str">
            <v>Put back SAM</v>
          </cell>
          <cell r="F2935">
            <v>0</v>
          </cell>
          <cell r="G2935" t="e">
            <v>#N/A</v>
          </cell>
          <cell r="H2935">
            <v>0</v>
          </cell>
          <cell r="I2935">
            <v>0</v>
          </cell>
          <cell r="J2935">
            <v>0</v>
          </cell>
          <cell r="K2935">
            <v>0</v>
          </cell>
          <cell r="L2935">
            <v>0</v>
          </cell>
          <cell r="M2935">
            <v>0</v>
          </cell>
          <cell r="N2935">
            <v>0</v>
          </cell>
          <cell r="O2935">
            <v>0</v>
          </cell>
          <cell r="P2935">
            <v>0</v>
          </cell>
          <cell r="Q2935">
            <v>0</v>
          </cell>
          <cell r="R2935">
            <v>0</v>
          </cell>
          <cell r="S2935" t="str">
            <v>001400000000000000000003625228</v>
          </cell>
        </row>
        <row r="2936">
          <cell r="B2936" t="str">
            <v>2001-06-02-08.56.29.007192</v>
          </cell>
          <cell r="C2936">
            <v>0</v>
          </cell>
          <cell r="D2936" t="e">
            <v>#N/A</v>
          </cell>
          <cell r="E2936" t="str">
            <v>Put back SAM</v>
          </cell>
          <cell r="F2936">
            <v>0</v>
          </cell>
          <cell r="G2936" t="e">
            <v>#N/A</v>
          </cell>
          <cell r="H2936">
            <v>0</v>
          </cell>
          <cell r="I2936">
            <v>0</v>
          </cell>
          <cell r="J2936">
            <v>0</v>
          </cell>
          <cell r="K2936">
            <v>0</v>
          </cell>
          <cell r="L2936">
            <v>0</v>
          </cell>
          <cell r="M2936">
            <v>0</v>
          </cell>
          <cell r="N2936">
            <v>0</v>
          </cell>
          <cell r="O2936">
            <v>0</v>
          </cell>
          <cell r="P2936">
            <v>0</v>
          </cell>
          <cell r="Q2936">
            <v>0</v>
          </cell>
          <cell r="R2936">
            <v>0</v>
          </cell>
          <cell r="S2936" t="str">
            <v>001400000000000000000003627598</v>
          </cell>
        </row>
        <row r="2937">
          <cell r="B2937" t="str">
            <v>2001-06-02-08.56.29.903671</v>
          </cell>
          <cell r="C2937">
            <v>0</v>
          </cell>
          <cell r="D2937" t="e">
            <v>#N/A</v>
          </cell>
          <cell r="E2937" t="str">
            <v>Put back SAM</v>
          </cell>
          <cell r="F2937">
            <v>0</v>
          </cell>
          <cell r="G2937" t="e">
            <v>#N/A</v>
          </cell>
          <cell r="H2937">
            <v>0</v>
          </cell>
          <cell r="I2937">
            <v>0</v>
          </cell>
          <cell r="J2937">
            <v>0</v>
          </cell>
          <cell r="K2937">
            <v>0</v>
          </cell>
          <cell r="L2937">
            <v>0</v>
          </cell>
          <cell r="M2937">
            <v>0</v>
          </cell>
          <cell r="N2937">
            <v>0</v>
          </cell>
          <cell r="O2937">
            <v>0</v>
          </cell>
          <cell r="P2937">
            <v>0</v>
          </cell>
          <cell r="Q2937">
            <v>0</v>
          </cell>
          <cell r="R2937">
            <v>0</v>
          </cell>
          <cell r="S2937" t="str">
            <v>001400000000000000000003624364</v>
          </cell>
        </row>
        <row r="2938">
          <cell r="B2938" t="str">
            <v>2001-06-02-08.56.31.480063</v>
          </cell>
          <cell r="C2938">
            <v>0</v>
          </cell>
          <cell r="D2938" t="e">
            <v>#N/A</v>
          </cell>
          <cell r="E2938" t="str">
            <v>Put back SAM</v>
          </cell>
          <cell r="F2938">
            <v>0</v>
          </cell>
          <cell r="G2938" t="e">
            <v>#N/A</v>
          </cell>
          <cell r="H2938">
            <v>0</v>
          </cell>
          <cell r="I2938">
            <v>0</v>
          </cell>
          <cell r="J2938">
            <v>0</v>
          </cell>
          <cell r="K2938">
            <v>0</v>
          </cell>
          <cell r="L2938">
            <v>0</v>
          </cell>
          <cell r="M2938">
            <v>0</v>
          </cell>
          <cell r="N2938">
            <v>0</v>
          </cell>
          <cell r="O2938">
            <v>0</v>
          </cell>
          <cell r="P2938">
            <v>0</v>
          </cell>
          <cell r="Q2938">
            <v>0</v>
          </cell>
          <cell r="R2938">
            <v>0</v>
          </cell>
          <cell r="S2938" t="str">
            <v>001400000000000000000003641042</v>
          </cell>
        </row>
        <row r="2939">
          <cell r="B2939" t="str">
            <v>2001-06-02-08.56.54.576963</v>
          </cell>
          <cell r="C2939">
            <v>0</v>
          </cell>
          <cell r="D2939" t="e">
            <v>#N/A</v>
          </cell>
          <cell r="E2939" t="str">
            <v>Put back SAM</v>
          </cell>
          <cell r="F2939">
            <v>0</v>
          </cell>
          <cell r="G2939" t="e">
            <v>#N/A</v>
          </cell>
          <cell r="H2939">
            <v>0</v>
          </cell>
          <cell r="I2939">
            <v>0</v>
          </cell>
          <cell r="J2939">
            <v>0</v>
          </cell>
          <cell r="K2939">
            <v>0</v>
          </cell>
          <cell r="L2939">
            <v>0</v>
          </cell>
          <cell r="M2939">
            <v>0</v>
          </cell>
          <cell r="N2939">
            <v>0</v>
          </cell>
          <cell r="O2939">
            <v>0</v>
          </cell>
          <cell r="P2939">
            <v>0</v>
          </cell>
          <cell r="Q2939">
            <v>0</v>
          </cell>
          <cell r="R2939">
            <v>0</v>
          </cell>
          <cell r="S2939" t="str">
            <v>001400000000000000000003626139</v>
          </cell>
        </row>
        <row r="2940">
          <cell r="B2940" t="str">
            <v>2001-06-02-08.57.03.295341</v>
          </cell>
          <cell r="C2940">
            <v>0</v>
          </cell>
          <cell r="D2940" t="e">
            <v>#N/A</v>
          </cell>
          <cell r="E2940" t="str">
            <v>Put back SAM</v>
          </cell>
          <cell r="F2940">
            <v>0</v>
          </cell>
          <cell r="G2940" t="e">
            <v>#N/A</v>
          </cell>
          <cell r="H2940">
            <v>0</v>
          </cell>
          <cell r="I2940">
            <v>0</v>
          </cell>
          <cell r="J2940">
            <v>0</v>
          </cell>
          <cell r="K2940">
            <v>0</v>
          </cell>
          <cell r="L2940">
            <v>0</v>
          </cell>
          <cell r="M2940">
            <v>0</v>
          </cell>
          <cell r="N2940">
            <v>0</v>
          </cell>
          <cell r="O2940">
            <v>0</v>
          </cell>
          <cell r="P2940">
            <v>0</v>
          </cell>
          <cell r="Q2940">
            <v>0</v>
          </cell>
          <cell r="R2940">
            <v>0</v>
          </cell>
          <cell r="S2940" t="str">
            <v>001400000000000000000003637901</v>
          </cell>
        </row>
        <row r="2941">
          <cell r="B2941" t="str">
            <v>2001-06-02-08.57.34.422284</v>
          </cell>
          <cell r="C2941">
            <v>0</v>
          </cell>
          <cell r="D2941" t="e">
            <v>#N/A</v>
          </cell>
          <cell r="E2941" t="str">
            <v>Put back SAM</v>
          </cell>
          <cell r="F2941">
            <v>0</v>
          </cell>
          <cell r="G2941" t="e">
            <v>#N/A</v>
          </cell>
          <cell r="H2941">
            <v>0</v>
          </cell>
          <cell r="I2941">
            <v>0</v>
          </cell>
          <cell r="J2941">
            <v>0</v>
          </cell>
          <cell r="K2941">
            <v>0</v>
          </cell>
          <cell r="L2941">
            <v>0</v>
          </cell>
          <cell r="M2941">
            <v>0</v>
          </cell>
          <cell r="N2941">
            <v>0</v>
          </cell>
          <cell r="O2941">
            <v>0</v>
          </cell>
          <cell r="P2941">
            <v>0</v>
          </cell>
          <cell r="Q2941">
            <v>0</v>
          </cell>
          <cell r="R2941">
            <v>0</v>
          </cell>
          <cell r="S2941" t="str">
            <v>001400000000000000000003624272</v>
          </cell>
        </row>
        <row r="2942">
          <cell r="B2942" t="str">
            <v>2001-06-02-08.57.48.339540</v>
          </cell>
          <cell r="C2942">
            <v>0</v>
          </cell>
          <cell r="D2942" t="e">
            <v>#N/A</v>
          </cell>
          <cell r="E2942" t="str">
            <v>Put back SAM</v>
          </cell>
          <cell r="F2942">
            <v>0</v>
          </cell>
          <cell r="G2942" t="e">
            <v>#N/A</v>
          </cell>
          <cell r="H2942">
            <v>0</v>
          </cell>
          <cell r="I2942">
            <v>0</v>
          </cell>
          <cell r="J2942">
            <v>0</v>
          </cell>
          <cell r="K2942">
            <v>0</v>
          </cell>
          <cell r="L2942">
            <v>0</v>
          </cell>
          <cell r="M2942">
            <v>0</v>
          </cell>
          <cell r="N2942">
            <v>0</v>
          </cell>
          <cell r="O2942">
            <v>0</v>
          </cell>
          <cell r="P2942">
            <v>0</v>
          </cell>
          <cell r="Q2942">
            <v>0</v>
          </cell>
          <cell r="R2942">
            <v>0</v>
          </cell>
          <cell r="S2942" t="str">
            <v>001400000000000000000003634601</v>
          </cell>
        </row>
        <row r="2943">
          <cell r="B2943" t="str">
            <v>2001-06-02-08.58.15.045026</v>
          </cell>
          <cell r="C2943">
            <v>0</v>
          </cell>
          <cell r="D2943" t="e">
            <v>#N/A</v>
          </cell>
          <cell r="E2943" t="str">
            <v>Put back SAM</v>
          </cell>
          <cell r="F2943">
            <v>0</v>
          </cell>
          <cell r="G2943" t="e">
            <v>#N/A</v>
          </cell>
          <cell r="H2943">
            <v>0</v>
          </cell>
          <cell r="I2943">
            <v>0</v>
          </cell>
          <cell r="J2943">
            <v>0</v>
          </cell>
          <cell r="K2943">
            <v>0</v>
          </cell>
          <cell r="L2943">
            <v>0</v>
          </cell>
          <cell r="M2943">
            <v>0</v>
          </cell>
          <cell r="N2943">
            <v>0</v>
          </cell>
          <cell r="O2943">
            <v>0</v>
          </cell>
          <cell r="P2943">
            <v>0</v>
          </cell>
          <cell r="Q2943">
            <v>0</v>
          </cell>
          <cell r="R2943">
            <v>0</v>
          </cell>
          <cell r="S2943" t="str">
            <v>001400000000000000000003190997</v>
          </cell>
        </row>
        <row r="2944">
          <cell r="B2944" t="str">
            <v>2001-06-24-03.26.54.235497</v>
          </cell>
          <cell r="C2944">
            <v>0</v>
          </cell>
          <cell r="D2944" t="e">
            <v>#N/A</v>
          </cell>
          <cell r="E2944" t="str">
            <v>Put back SAM</v>
          </cell>
          <cell r="F2944">
            <v>0</v>
          </cell>
          <cell r="G2944" t="e">
            <v>#N/A</v>
          </cell>
          <cell r="H2944">
            <v>0</v>
          </cell>
          <cell r="I2944">
            <v>0</v>
          </cell>
          <cell r="J2944">
            <v>0</v>
          </cell>
          <cell r="K2944">
            <v>0</v>
          </cell>
          <cell r="L2944">
            <v>0</v>
          </cell>
          <cell r="M2944">
            <v>0</v>
          </cell>
          <cell r="N2944">
            <v>0</v>
          </cell>
          <cell r="O2944">
            <v>0</v>
          </cell>
          <cell r="P2944">
            <v>0</v>
          </cell>
          <cell r="Q2944">
            <v>0</v>
          </cell>
          <cell r="R2944">
            <v>0</v>
          </cell>
          <cell r="S2944" t="str">
            <v>001400000000000000000002786148</v>
          </cell>
        </row>
        <row r="2945">
          <cell r="B2945" t="str">
            <v>2001-06-24-03.47.03.738920</v>
          </cell>
          <cell r="C2945">
            <v>0</v>
          </cell>
          <cell r="D2945" t="e">
            <v>#N/A</v>
          </cell>
          <cell r="E2945" t="str">
            <v>Put back SAM</v>
          </cell>
          <cell r="F2945">
            <v>0</v>
          </cell>
          <cell r="G2945" t="e">
            <v>#N/A</v>
          </cell>
          <cell r="H2945">
            <v>0</v>
          </cell>
          <cell r="I2945">
            <v>0</v>
          </cell>
          <cell r="J2945">
            <v>0</v>
          </cell>
          <cell r="K2945">
            <v>0</v>
          </cell>
          <cell r="L2945">
            <v>0</v>
          </cell>
          <cell r="M2945">
            <v>0</v>
          </cell>
          <cell r="N2945">
            <v>0</v>
          </cell>
          <cell r="O2945">
            <v>0</v>
          </cell>
          <cell r="P2945">
            <v>0</v>
          </cell>
          <cell r="Q2945">
            <v>0</v>
          </cell>
          <cell r="R2945">
            <v>0</v>
          </cell>
          <cell r="S2945" t="str">
            <v>001400000000000000000003071686</v>
          </cell>
        </row>
        <row r="2946">
          <cell r="B2946" t="str">
            <v>2001-09-14-05.12.32.094344</v>
          </cell>
          <cell r="C2946">
            <v>0</v>
          </cell>
          <cell r="D2946" t="e">
            <v>#N/A</v>
          </cell>
          <cell r="E2946" t="str">
            <v>Put back SAM</v>
          </cell>
          <cell r="F2946">
            <v>0</v>
          </cell>
          <cell r="G2946" t="e">
            <v>#N/A</v>
          </cell>
          <cell r="H2946">
            <v>0</v>
          </cell>
          <cell r="I2946">
            <v>0</v>
          </cell>
          <cell r="J2946">
            <v>0</v>
          </cell>
          <cell r="K2946">
            <v>0</v>
          </cell>
          <cell r="L2946">
            <v>0</v>
          </cell>
          <cell r="M2946">
            <v>0</v>
          </cell>
          <cell r="N2946">
            <v>0</v>
          </cell>
          <cell r="O2946">
            <v>0</v>
          </cell>
          <cell r="P2946">
            <v>0</v>
          </cell>
          <cell r="Q2946">
            <v>0</v>
          </cell>
          <cell r="R2946">
            <v>0</v>
          </cell>
          <cell r="S2946" t="str">
            <v>001400000000000000000003919000</v>
          </cell>
        </row>
        <row r="2947">
          <cell r="B2947" t="str">
            <v>2001-10-13-04.20.15.385243</v>
          </cell>
          <cell r="C2947">
            <v>0</v>
          </cell>
          <cell r="D2947" t="e">
            <v>#N/A</v>
          </cell>
          <cell r="E2947" t="str">
            <v>Put back SAM</v>
          </cell>
          <cell r="F2947">
            <v>0</v>
          </cell>
          <cell r="G2947" t="e">
            <v>#N/A</v>
          </cell>
          <cell r="H2947">
            <v>0</v>
          </cell>
          <cell r="I2947">
            <v>0</v>
          </cell>
          <cell r="J2947">
            <v>0</v>
          </cell>
          <cell r="K2947">
            <v>0</v>
          </cell>
          <cell r="L2947">
            <v>0</v>
          </cell>
          <cell r="M2947">
            <v>0</v>
          </cell>
          <cell r="N2947">
            <v>0</v>
          </cell>
          <cell r="O2947">
            <v>0</v>
          </cell>
          <cell r="P2947">
            <v>0</v>
          </cell>
          <cell r="Q2947">
            <v>0</v>
          </cell>
          <cell r="R2947">
            <v>0</v>
          </cell>
          <cell r="S2947" t="str">
            <v>001400000000000000000003628205</v>
          </cell>
        </row>
        <row r="2948">
          <cell r="B2948" t="str">
            <v>2001-10-28-02.56.51.980849</v>
          </cell>
          <cell r="C2948">
            <v>0</v>
          </cell>
          <cell r="D2948" t="e">
            <v>#N/A</v>
          </cell>
          <cell r="E2948" t="str">
            <v>Put back SAM</v>
          </cell>
          <cell r="F2948">
            <v>0</v>
          </cell>
          <cell r="G2948" t="e">
            <v>#N/A</v>
          </cell>
          <cell r="H2948">
            <v>0</v>
          </cell>
          <cell r="I2948">
            <v>0</v>
          </cell>
          <cell r="J2948">
            <v>0</v>
          </cell>
          <cell r="K2948">
            <v>0</v>
          </cell>
          <cell r="L2948">
            <v>0</v>
          </cell>
          <cell r="M2948">
            <v>0</v>
          </cell>
          <cell r="N2948">
            <v>0</v>
          </cell>
          <cell r="O2948">
            <v>0</v>
          </cell>
          <cell r="P2948">
            <v>0</v>
          </cell>
          <cell r="Q2948">
            <v>0</v>
          </cell>
          <cell r="R2948">
            <v>0</v>
          </cell>
          <cell r="S2948" t="str">
            <v>001400000000000000000003605794</v>
          </cell>
        </row>
        <row r="2949">
          <cell r="B2949" t="str">
            <v>2001-10-31-04.34.42.212773</v>
          </cell>
          <cell r="C2949">
            <v>0</v>
          </cell>
          <cell r="D2949" t="e">
            <v>#N/A</v>
          </cell>
          <cell r="E2949" t="str">
            <v>Put back SAM</v>
          </cell>
          <cell r="F2949">
            <v>0</v>
          </cell>
          <cell r="G2949" t="e">
            <v>#N/A</v>
          </cell>
          <cell r="H2949">
            <v>0</v>
          </cell>
          <cell r="I2949">
            <v>0</v>
          </cell>
          <cell r="J2949">
            <v>0</v>
          </cell>
          <cell r="K2949">
            <v>0</v>
          </cell>
          <cell r="L2949">
            <v>0</v>
          </cell>
          <cell r="M2949">
            <v>0</v>
          </cell>
          <cell r="N2949">
            <v>0</v>
          </cell>
          <cell r="O2949">
            <v>0</v>
          </cell>
          <cell r="P2949">
            <v>0</v>
          </cell>
          <cell r="Q2949">
            <v>0</v>
          </cell>
          <cell r="R2949">
            <v>0</v>
          </cell>
          <cell r="S2949" t="str">
            <v>001400000000000000000004154554</v>
          </cell>
        </row>
        <row r="2950">
          <cell r="B2950" t="str">
            <v>2001-11-03-10.33.03.774859</v>
          </cell>
          <cell r="C2950">
            <v>0</v>
          </cell>
          <cell r="D2950" t="e">
            <v>#N/A</v>
          </cell>
          <cell r="E2950" t="str">
            <v>Put back SAM</v>
          </cell>
          <cell r="F2950">
            <v>0</v>
          </cell>
          <cell r="G2950" t="e">
            <v>#N/A</v>
          </cell>
          <cell r="H2950">
            <v>0</v>
          </cell>
          <cell r="I2950">
            <v>0</v>
          </cell>
          <cell r="J2950">
            <v>0</v>
          </cell>
          <cell r="K2950">
            <v>0</v>
          </cell>
          <cell r="L2950">
            <v>0</v>
          </cell>
          <cell r="M2950">
            <v>0</v>
          </cell>
          <cell r="N2950">
            <v>0</v>
          </cell>
          <cell r="O2950">
            <v>0</v>
          </cell>
          <cell r="P2950">
            <v>0</v>
          </cell>
          <cell r="Q2950">
            <v>0</v>
          </cell>
          <cell r="R2950">
            <v>0</v>
          </cell>
          <cell r="S2950" t="str">
            <v>001400000000000000000003954140</v>
          </cell>
        </row>
        <row r="2951">
          <cell r="B2951" t="str">
            <v>2002-02-20-04.54.29.910622</v>
          </cell>
          <cell r="C2951">
            <v>0</v>
          </cell>
          <cell r="D2951" t="e">
            <v>#N/A</v>
          </cell>
          <cell r="E2951" t="str">
            <v>Put back SAM</v>
          </cell>
          <cell r="F2951">
            <v>0</v>
          </cell>
          <cell r="G2951" t="e">
            <v>#N/A</v>
          </cell>
          <cell r="H2951">
            <v>0</v>
          </cell>
          <cell r="I2951">
            <v>0</v>
          </cell>
          <cell r="J2951">
            <v>0</v>
          </cell>
          <cell r="K2951">
            <v>0</v>
          </cell>
          <cell r="L2951">
            <v>0</v>
          </cell>
          <cell r="M2951">
            <v>0</v>
          </cell>
          <cell r="N2951">
            <v>0</v>
          </cell>
          <cell r="O2951">
            <v>0</v>
          </cell>
          <cell r="P2951">
            <v>0</v>
          </cell>
          <cell r="Q2951">
            <v>0</v>
          </cell>
          <cell r="R2951">
            <v>0</v>
          </cell>
          <cell r="S2951" t="str">
            <v>001400000000000000000004311869</v>
          </cell>
        </row>
        <row r="2952">
          <cell r="B2952" t="str">
            <v>2002-02-22-05.05.28.612063</v>
          </cell>
          <cell r="C2952">
            <v>0</v>
          </cell>
          <cell r="D2952" t="e">
            <v>#N/A</v>
          </cell>
          <cell r="E2952" t="str">
            <v>Put back SAM</v>
          </cell>
          <cell r="F2952">
            <v>0</v>
          </cell>
          <cell r="G2952" t="e">
            <v>#N/A</v>
          </cell>
          <cell r="H2952">
            <v>0</v>
          </cell>
          <cell r="I2952">
            <v>0</v>
          </cell>
          <cell r="J2952">
            <v>0</v>
          </cell>
          <cell r="K2952">
            <v>0</v>
          </cell>
          <cell r="L2952">
            <v>0</v>
          </cell>
          <cell r="M2952">
            <v>0</v>
          </cell>
          <cell r="N2952">
            <v>0</v>
          </cell>
          <cell r="O2952">
            <v>0</v>
          </cell>
          <cell r="P2952">
            <v>0</v>
          </cell>
          <cell r="Q2952">
            <v>0</v>
          </cell>
          <cell r="R2952">
            <v>0</v>
          </cell>
          <cell r="S2952" t="str">
            <v>001400000000000000000004217129</v>
          </cell>
        </row>
        <row r="2953">
          <cell r="B2953" t="str">
            <v>2002-02-25-03.07.08.883880</v>
          </cell>
          <cell r="C2953">
            <v>0</v>
          </cell>
          <cell r="D2953" t="e">
            <v>#N/A</v>
          </cell>
          <cell r="E2953" t="str">
            <v>Put back SAM</v>
          </cell>
          <cell r="F2953">
            <v>0</v>
          </cell>
          <cell r="G2953" t="e">
            <v>#N/A</v>
          </cell>
          <cell r="H2953">
            <v>0</v>
          </cell>
          <cell r="I2953">
            <v>0</v>
          </cell>
          <cell r="J2953">
            <v>0</v>
          </cell>
          <cell r="K2953">
            <v>0</v>
          </cell>
          <cell r="L2953">
            <v>0</v>
          </cell>
          <cell r="M2953">
            <v>0</v>
          </cell>
          <cell r="N2953">
            <v>0</v>
          </cell>
          <cell r="O2953">
            <v>0</v>
          </cell>
          <cell r="P2953">
            <v>0</v>
          </cell>
          <cell r="Q2953">
            <v>0</v>
          </cell>
          <cell r="R2953">
            <v>0</v>
          </cell>
          <cell r="S2953" t="str">
            <v>001400000000000000000004307761</v>
          </cell>
        </row>
        <row r="2954">
          <cell r="B2954" t="str">
            <v>2002-03-10-11.54.42.051388</v>
          </cell>
          <cell r="C2954">
            <v>0</v>
          </cell>
          <cell r="D2954" t="e">
            <v>#N/A</v>
          </cell>
          <cell r="E2954" t="str">
            <v>Put back SAM</v>
          </cell>
          <cell r="F2954">
            <v>0</v>
          </cell>
          <cell r="G2954" t="e">
            <v>#N/A</v>
          </cell>
          <cell r="H2954">
            <v>0</v>
          </cell>
          <cell r="I2954">
            <v>0</v>
          </cell>
          <cell r="J2954">
            <v>0</v>
          </cell>
          <cell r="K2954">
            <v>0</v>
          </cell>
          <cell r="L2954">
            <v>0</v>
          </cell>
          <cell r="M2954">
            <v>0</v>
          </cell>
          <cell r="N2954">
            <v>0</v>
          </cell>
          <cell r="O2954">
            <v>0</v>
          </cell>
          <cell r="P2954">
            <v>0</v>
          </cell>
          <cell r="Q2954">
            <v>0</v>
          </cell>
          <cell r="R2954">
            <v>0</v>
          </cell>
          <cell r="S2954" t="str">
            <v>001400000000000000000004215840</v>
          </cell>
        </row>
        <row r="2955">
          <cell r="B2955" t="str">
            <v>2002-03-10-13.17.23.925499</v>
          </cell>
          <cell r="C2955">
            <v>0</v>
          </cell>
          <cell r="D2955" t="e">
            <v>#N/A</v>
          </cell>
          <cell r="E2955" t="str">
            <v>Put back SAM</v>
          </cell>
          <cell r="F2955">
            <v>0</v>
          </cell>
          <cell r="G2955" t="e">
            <v>#N/A</v>
          </cell>
          <cell r="H2955">
            <v>0</v>
          </cell>
          <cell r="I2955">
            <v>0</v>
          </cell>
          <cell r="J2955">
            <v>0</v>
          </cell>
          <cell r="K2955">
            <v>0</v>
          </cell>
          <cell r="L2955">
            <v>0</v>
          </cell>
          <cell r="M2955">
            <v>0</v>
          </cell>
          <cell r="N2955">
            <v>0</v>
          </cell>
          <cell r="O2955">
            <v>0</v>
          </cell>
          <cell r="P2955">
            <v>0</v>
          </cell>
          <cell r="Q2955">
            <v>0</v>
          </cell>
          <cell r="R2955">
            <v>0</v>
          </cell>
          <cell r="S2955" t="str">
            <v>001400000000000000000003481478</v>
          </cell>
        </row>
        <row r="2956">
          <cell r="B2956" t="str">
            <v>2002-04-07-16.22.43.433777</v>
          </cell>
          <cell r="C2956">
            <v>0</v>
          </cell>
          <cell r="D2956" t="e">
            <v>#N/A</v>
          </cell>
          <cell r="E2956" t="str">
            <v>Put back SAM</v>
          </cell>
          <cell r="F2956">
            <v>0</v>
          </cell>
          <cell r="G2956" t="e">
            <v>#N/A</v>
          </cell>
          <cell r="H2956">
            <v>0</v>
          </cell>
          <cell r="I2956">
            <v>0</v>
          </cell>
          <cell r="J2956">
            <v>0</v>
          </cell>
          <cell r="K2956">
            <v>0</v>
          </cell>
          <cell r="L2956">
            <v>0</v>
          </cell>
          <cell r="M2956">
            <v>0</v>
          </cell>
          <cell r="N2956">
            <v>0</v>
          </cell>
          <cell r="O2956">
            <v>0</v>
          </cell>
          <cell r="P2956">
            <v>0</v>
          </cell>
          <cell r="Q2956">
            <v>0</v>
          </cell>
          <cell r="R2956">
            <v>0</v>
          </cell>
          <cell r="S2956" t="str">
            <v>001400000000000000000004394910</v>
          </cell>
        </row>
        <row r="2957">
          <cell r="B2957" t="str">
            <v>2002-04-07-16.26.26.954210</v>
          </cell>
          <cell r="C2957">
            <v>0</v>
          </cell>
          <cell r="D2957" t="e">
            <v>#N/A</v>
          </cell>
          <cell r="E2957" t="str">
            <v>Put back SAM</v>
          </cell>
          <cell r="F2957">
            <v>0</v>
          </cell>
          <cell r="G2957" t="e">
            <v>#N/A</v>
          </cell>
          <cell r="H2957">
            <v>0</v>
          </cell>
          <cell r="I2957">
            <v>0</v>
          </cell>
          <cell r="J2957">
            <v>0</v>
          </cell>
          <cell r="K2957">
            <v>0</v>
          </cell>
          <cell r="L2957">
            <v>0</v>
          </cell>
          <cell r="M2957">
            <v>0</v>
          </cell>
          <cell r="N2957">
            <v>0</v>
          </cell>
          <cell r="O2957">
            <v>0</v>
          </cell>
          <cell r="P2957">
            <v>0</v>
          </cell>
          <cell r="Q2957">
            <v>0</v>
          </cell>
          <cell r="R2957">
            <v>0</v>
          </cell>
          <cell r="S2957" t="str">
            <v>001400000000000000000004318011</v>
          </cell>
        </row>
        <row r="2958">
          <cell r="B2958" t="str">
            <v>2002-04-07-16.26.29.050664</v>
          </cell>
          <cell r="C2958">
            <v>0</v>
          </cell>
          <cell r="D2958" t="e">
            <v>#N/A</v>
          </cell>
          <cell r="E2958" t="str">
            <v>Put back SAM</v>
          </cell>
          <cell r="F2958">
            <v>0</v>
          </cell>
          <cell r="G2958" t="e">
            <v>#N/A</v>
          </cell>
          <cell r="H2958">
            <v>0</v>
          </cell>
          <cell r="I2958">
            <v>0</v>
          </cell>
          <cell r="J2958">
            <v>0</v>
          </cell>
          <cell r="K2958">
            <v>0</v>
          </cell>
          <cell r="L2958">
            <v>0</v>
          </cell>
          <cell r="M2958">
            <v>0</v>
          </cell>
          <cell r="N2958">
            <v>0</v>
          </cell>
          <cell r="O2958">
            <v>0</v>
          </cell>
          <cell r="P2958">
            <v>0</v>
          </cell>
          <cell r="Q2958">
            <v>0</v>
          </cell>
          <cell r="R2958">
            <v>0</v>
          </cell>
          <cell r="S2958" t="str">
            <v>001400000000000000000004312613</v>
          </cell>
        </row>
        <row r="2959">
          <cell r="B2959" t="str">
            <v>2002-04-07-16.26.29.842083</v>
          </cell>
          <cell r="C2959">
            <v>0</v>
          </cell>
          <cell r="D2959" t="e">
            <v>#N/A</v>
          </cell>
          <cell r="E2959" t="str">
            <v>Put back SAM</v>
          </cell>
          <cell r="F2959">
            <v>0</v>
          </cell>
          <cell r="G2959" t="e">
            <v>#N/A</v>
          </cell>
          <cell r="H2959">
            <v>0</v>
          </cell>
          <cell r="I2959">
            <v>0</v>
          </cell>
          <cell r="J2959">
            <v>0</v>
          </cell>
          <cell r="K2959">
            <v>0</v>
          </cell>
          <cell r="L2959">
            <v>0</v>
          </cell>
          <cell r="M2959">
            <v>0</v>
          </cell>
          <cell r="N2959">
            <v>0</v>
          </cell>
          <cell r="O2959">
            <v>0</v>
          </cell>
          <cell r="P2959">
            <v>0</v>
          </cell>
          <cell r="Q2959">
            <v>0</v>
          </cell>
          <cell r="R2959">
            <v>0</v>
          </cell>
          <cell r="S2959" t="str">
            <v>001400000000000000000004315400</v>
          </cell>
        </row>
        <row r="2960">
          <cell r="B2960" t="str">
            <v>2002-04-07-16.26.30.929170</v>
          </cell>
          <cell r="C2960">
            <v>0</v>
          </cell>
          <cell r="D2960" t="e">
            <v>#N/A</v>
          </cell>
          <cell r="E2960" t="str">
            <v>Put back SAM</v>
          </cell>
          <cell r="F2960">
            <v>0</v>
          </cell>
          <cell r="G2960" t="e">
            <v>#N/A</v>
          </cell>
          <cell r="H2960">
            <v>0</v>
          </cell>
          <cell r="I2960">
            <v>0</v>
          </cell>
          <cell r="J2960">
            <v>0</v>
          </cell>
          <cell r="K2960">
            <v>0</v>
          </cell>
          <cell r="L2960">
            <v>0</v>
          </cell>
          <cell r="M2960">
            <v>0</v>
          </cell>
          <cell r="N2960">
            <v>0</v>
          </cell>
          <cell r="O2960">
            <v>0</v>
          </cell>
          <cell r="P2960">
            <v>0</v>
          </cell>
          <cell r="Q2960">
            <v>0</v>
          </cell>
          <cell r="R2960">
            <v>0</v>
          </cell>
          <cell r="S2960" t="str">
            <v>001400000000000000000004376502</v>
          </cell>
        </row>
        <row r="2961">
          <cell r="B2961" t="str">
            <v>2002-04-07-16.26.31.063569</v>
          </cell>
          <cell r="C2961">
            <v>0</v>
          </cell>
          <cell r="D2961" t="e">
            <v>#N/A</v>
          </cell>
          <cell r="E2961" t="str">
            <v>Put back SAM</v>
          </cell>
          <cell r="F2961">
            <v>0</v>
          </cell>
          <cell r="G2961" t="e">
            <v>#N/A</v>
          </cell>
          <cell r="H2961">
            <v>0</v>
          </cell>
          <cell r="I2961">
            <v>0</v>
          </cell>
          <cell r="J2961">
            <v>0</v>
          </cell>
          <cell r="K2961">
            <v>0</v>
          </cell>
          <cell r="L2961">
            <v>0</v>
          </cell>
          <cell r="M2961">
            <v>0</v>
          </cell>
          <cell r="N2961">
            <v>0</v>
          </cell>
          <cell r="O2961">
            <v>0</v>
          </cell>
          <cell r="P2961">
            <v>0</v>
          </cell>
          <cell r="Q2961">
            <v>0</v>
          </cell>
          <cell r="R2961">
            <v>0</v>
          </cell>
          <cell r="S2961" t="str">
            <v>001400000000000000000004341095</v>
          </cell>
        </row>
        <row r="2962">
          <cell r="B2962" t="str">
            <v>2002-04-07-16.26.31.562472</v>
          </cell>
          <cell r="C2962">
            <v>0</v>
          </cell>
          <cell r="D2962" t="e">
            <v>#N/A</v>
          </cell>
          <cell r="E2962" t="str">
            <v>Put back SAM</v>
          </cell>
          <cell r="F2962">
            <v>0</v>
          </cell>
          <cell r="G2962" t="e">
            <v>#N/A</v>
          </cell>
          <cell r="H2962">
            <v>0</v>
          </cell>
          <cell r="I2962">
            <v>0</v>
          </cell>
          <cell r="J2962">
            <v>0</v>
          </cell>
          <cell r="K2962">
            <v>0</v>
          </cell>
          <cell r="L2962">
            <v>0</v>
          </cell>
          <cell r="M2962">
            <v>0</v>
          </cell>
          <cell r="N2962">
            <v>0</v>
          </cell>
          <cell r="O2962">
            <v>0</v>
          </cell>
          <cell r="P2962">
            <v>0</v>
          </cell>
          <cell r="Q2962">
            <v>0</v>
          </cell>
          <cell r="R2962">
            <v>0</v>
          </cell>
          <cell r="S2962" t="str">
            <v>001400000000000000000004358017</v>
          </cell>
        </row>
        <row r="2963">
          <cell r="B2963" t="str">
            <v>2002-04-07-16.26.31.889382</v>
          </cell>
          <cell r="C2963">
            <v>0</v>
          </cell>
          <cell r="D2963" t="e">
            <v>#N/A</v>
          </cell>
          <cell r="E2963" t="str">
            <v>Put back SAM</v>
          </cell>
          <cell r="F2963">
            <v>0</v>
          </cell>
          <cell r="G2963" t="e">
            <v>#N/A</v>
          </cell>
          <cell r="H2963">
            <v>0</v>
          </cell>
          <cell r="I2963">
            <v>0</v>
          </cell>
          <cell r="J2963">
            <v>0</v>
          </cell>
          <cell r="K2963">
            <v>0</v>
          </cell>
          <cell r="L2963">
            <v>0</v>
          </cell>
          <cell r="M2963">
            <v>0</v>
          </cell>
          <cell r="N2963">
            <v>0</v>
          </cell>
          <cell r="O2963">
            <v>0</v>
          </cell>
          <cell r="P2963">
            <v>0</v>
          </cell>
          <cell r="Q2963">
            <v>0</v>
          </cell>
          <cell r="R2963">
            <v>0</v>
          </cell>
          <cell r="S2963" t="str">
            <v>001400000000000000000004412358</v>
          </cell>
        </row>
        <row r="2964">
          <cell r="B2964" t="str">
            <v>2002-04-07-16.26.36.319965</v>
          </cell>
          <cell r="C2964">
            <v>0</v>
          </cell>
          <cell r="D2964" t="e">
            <v>#N/A</v>
          </cell>
          <cell r="E2964" t="str">
            <v>Put back SAM</v>
          </cell>
          <cell r="F2964">
            <v>0</v>
          </cell>
          <cell r="G2964" t="e">
            <v>#N/A</v>
          </cell>
          <cell r="H2964">
            <v>0</v>
          </cell>
          <cell r="I2964">
            <v>0</v>
          </cell>
          <cell r="J2964">
            <v>0</v>
          </cell>
          <cell r="K2964">
            <v>0</v>
          </cell>
          <cell r="L2964">
            <v>0</v>
          </cell>
          <cell r="M2964">
            <v>0</v>
          </cell>
          <cell r="N2964">
            <v>0</v>
          </cell>
          <cell r="O2964">
            <v>0</v>
          </cell>
          <cell r="P2964">
            <v>0</v>
          </cell>
          <cell r="Q2964">
            <v>0</v>
          </cell>
          <cell r="R2964">
            <v>0</v>
          </cell>
          <cell r="S2964" t="str">
            <v>001400000000000000000004322722</v>
          </cell>
        </row>
        <row r="2965">
          <cell r="B2965" t="str">
            <v>2002-04-07-16.26.44.427497</v>
          </cell>
          <cell r="C2965">
            <v>0</v>
          </cell>
          <cell r="D2965" t="e">
            <v>#N/A</v>
          </cell>
          <cell r="E2965" t="str">
            <v>Put back SAM</v>
          </cell>
          <cell r="F2965">
            <v>0</v>
          </cell>
          <cell r="G2965" t="e">
            <v>#N/A</v>
          </cell>
          <cell r="H2965">
            <v>0</v>
          </cell>
          <cell r="I2965">
            <v>0</v>
          </cell>
          <cell r="J2965">
            <v>0</v>
          </cell>
          <cell r="K2965">
            <v>0</v>
          </cell>
          <cell r="L2965">
            <v>0</v>
          </cell>
          <cell r="M2965">
            <v>0</v>
          </cell>
          <cell r="N2965">
            <v>0</v>
          </cell>
          <cell r="O2965">
            <v>0</v>
          </cell>
          <cell r="P2965">
            <v>0</v>
          </cell>
          <cell r="Q2965">
            <v>0</v>
          </cell>
          <cell r="R2965">
            <v>0</v>
          </cell>
          <cell r="S2965" t="str">
            <v>001400000000000000000004324749</v>
          </cell>
        </row>
        <row r="2966">
          <cell r="B2966" t="str">
            <v>2002-04-07-16.26.44.984457</v>
          </cell>
          <cell r="C2966">
            <v>0</v>
          </cell>
          <cell r="D2966" t="e">
            <v>#N/A</v>
          </cell>
          <cell r="E2966" t="str">
            <v>Put back SAM</v>
          </cell>
          <cell r="F2966">
            <v>0</v>
          </cell>
          <cell r="G2966" t="e">
            <v>#N/A</v>
          </cell>
          <cell r="H2966">
            <v>0</v>
          </cell>
          <cell r="I2966">
            <v>0</v>
          </cell>
          <cell r="J2966">
            <v>0</v>
          </cell>
          <cell r="K2966">
            <v>0</v>
          </cell>
          <cell r="L2966">
            <v>0</v>
          </cell>
          <cell r="M2966">
            <v>0</v>
          </cell>
          <cell r="N2966">
            <v>0</v>
          </cell>
          <cell r="O2966">
            <v>0</v>
          </cell>
          <cell r="P2966">
            <v>0</v>
          </cell>
          <cell r="Q2966">
            <v>0</v>
          </cell>
          <cell r="R2966">
            <v>0</v>
          </cell>
          <cell r="S2966" t="str">
            <v>001400000000000000000004309319</v>
          </cell>
        </row>
        <row r="2967">
          <cell r="B2967" t="str">
            <v>2002-04-07-16.26.45.188505</v>
          </cell>
          <cell r="C2967">
            <v>0</v>
          </cell>
          <cell r="D2967" t="e">
            <v>#N/A</v>
          </cell>
          <cell r="E2967" t="str">
            <v>Put back SAM</v>
          </cell>
          <cell r="F2967">
            <v>0</v>
          </cell>
          <cell r="G2967" t="e">
            <v>#N/A</v>
          </cell>
          <cell r="H2967">
            <v>0</v>
          </cell>
          <cell r="I2967">
            <v>0</v>
          </cell>
          <cell r="J2967">
            <v>0</v>
          </cell>
          <cell r="K2967">
            <v>0</v>
          </cell>
          <cell r="L2967">
            <v>0</v>
          </cell>
          <cell r="M2967">
            <v>0</v>
          </cell>
          <cell r="N2967">
            <v>0</v>
          </cell>
          <cell r="O2967">
            <v>0</v>
          </cell>
          <cell r="P2967">
            <v>0</v>
          </cell>
          <cell r="Q2967">
            <v>0</v>
          </cell>
          <cell r="R2967">
            <v>0</v>
          </cell>
          <cell r="S2967" t="str">
            <v>001400000000000000000004315744</v>
          </cell>
        </row>
        <row r="2968">
          <cell r="B2968" t="str">
            <v>2002-04-07-16.26.47.040437</v>
          </cell>
          <cell r="C2968">
            <v>0</v>
          </cell>
          <cell r="D2968" t="e">
            <v>#N/A</v>
          </cell>
          <cell r="E2968" t="str">
            <v>Put back SAM</v>
          </cell>
          <cell r="F2968">
            <v>0</v>
          </cell>
          <cell r="G2968" t="e">
            <v>#N/A</v>
          </cell>
          <cell r="H2968">
            <v>0</v>
          </cell>
          <cell r="I2968">
            <v>0</v>
          </cell>
          <cell r="J2968">
            <v>0</v>
          </cell>
          <cell r="K2968">
            <v>0</v>
          </cell>
          <cell r="L2968">
            <v>0</v>
          </cell>
          <cell r="M2968">
            <v>0</v>
          </cell>
          <cell r="N2968">
            <v>0</v>
          </cell>
          <cell r="O2968">
            <v>0</v>
          </cell>
          <cell r="P2968">
            <v>0</v>
          </cell>
          <cell r="Q2968">
            <v>0</v>
          </cell>
          <cell r="R2968">
            <v>0</v>
          </cell>
          <cell r="S2968" t="str">
            <v>001400000000000000000004312823</v>
          </cell>
        </row>
        <row r="2969">
          <cell r="B2969" t="str">
            <v>2002-04-07-16.27.32.307792</v>
          </cell>
          <cell r="C2969">
            <v>0</v>
          </cell>
          <cell r="D2969" t="e">
            <v>#N/A</v>
          </cell>
          <cell r="E2969" t="str">
            <v>Put back SAM</v>
          </cell>
          <cell r="F2969">
            <v>0</v>
          </cell>
          <cell r="G2969" t="e">
            <v>#N/A</v>
          </cell>
          <cell r="H2969">
            <v>0</v>
          </cell>
          <cell r="I2969">
            <v>0</v>
          </cell>
          <cell r="J2969">
            <v>0</v>
          </cell>
          <cell r="K2969">
            <v>0</v>
          </cell>
          <cell r="L2969">
            <v>0</v>
          </cell>
          <cell r="M2969">
            <v>0</v>
          </cell>
          <cell r="N2969">
            <v>0</v>
          </cell>
          <cell r="O2969">
            <v>0</v>
          </cell>
          <cell r="P2969">
            <v>0</v>
          </cell>
          <cell r="Q2969">
            <v>0</v>
          </cell>
          <cell r="R2969">
            <v>0</v>
          </cell>
          <cell r="S2969" t="str">
            <v>001400000000000000000004308207</v>
          </cell>
        </row>
        <row r="2970">
          <cell r="B2970" t="str">
            <v>2002-04-07-16.27.32.623564</v>
          </cell>
          <cell r="C2970">
            <v>0</v>
          </cell>
          <cell r="D2970" t="e">
            <v>#N/A</v>
          </cell>
          <cell r="E2970" t="str">
            <v>Put back SAM</v>
          </cell>
          <cell r="F2970">
            <v>0</v>
          </cell>
          <cell r="G2970" t="e">
            <v>#N/A</v>
          </cell>
          <cell r="H2970">
            <v>0</v>
          </cell>
          <cell r="I2970">
            <v>0</v>
          </cell>
          <cell r="J2970">
            <v>0</v>
          </cell>
          <cell r="K2970">
            <v>0</v>
          </cell>
          <cell r="L2970">
            <v>0</v>
          </cell>
          <cell r="M2970">
            <v>0</v>
          </cell>
          <cell r="N2970">
            <v>0</v>
          </cell>
          <cell r="O2970">
            <v>0</v>
          </cell>
          <cell r="P2970">
            <v>0</v>
          </cell>
          <cell r="Q2970">
            <v>0</v>
          </cell>
          <cell r="R2970">
            <v>0</v>
          </cell>
          <cell r="S2970" t="str">
            <v>001400000000000000000004325980</v>
          </cell>
        </row>
        <row r="2971">
          <cell r="B2971" t="str">
            <v>2002-04-07-16.27.46.115322</v>
          </cell>
          <cell r="C2971">
            <v>0</v>
          </cell>
          <cell r="D2971" t="e">
            <v>#N/A</v>
          </cell>
          <cell r="E2971" t="str">
            <v>Put back SAM</v>
          </cell>
          <cell r="F2971">
            <v>0</v>
          </cell>
          <cell r="G2971" t="e">
            <v>#N/A</v>
          </cell>
          <cell r="H2971">
            <v>0</v>
          </cell>
          <cell r="I2971">
            <v>0</v>
          </cell>
          <cell r="J2971">
            <v>0</v>
          </cell>
          <cell r="K2971">
            <v>0</v>
          </cell>
          <cell r="L2971">
            <v>0</v>
          </cell>
          <cell r="M2971">
            <v>0</v>
          </cell>
          <cell r="N2971">
            <v>0</v>
          </cell>
          <cell r="O2971">
            <v>0</v>
          </cell>
          <cell r="P2971">
            <v>0</v>
          </cell>
          <cell r="Q2971">
            <v>0</v>
          </cell>
          <cell r="R2971">
            <v>0</v>
          </cell>
          <cell r="S2971" t="str">
            <v>001400000000000000000004312655</v>
          </cell>
        </row>
        <row r="2972">
          <cell r="B2972" t="str">
            <v>2002-04-07-16.27.50.601366</v>
          </cell>
          <cell r="C2972">
            <v>0</v>
          </cell>
          <cell r="D2972" t="e">
            <v>#N/A</v>
          </cell>
          <cell r="E2972" t="str">
            <v>Put back SAM</v>
          </cell>
          <cell r="F2972">
            <v>0</v>
          </cell>
          <cell r="G2972" t="e">
            <v>#N/A</v>
          </cell>
          <cell r="H2972">
            <v>0</v>
          </cell>
          <cell r="I2972">
            <v>0</v>
          </cell>
          <cell r="J2972">
            <v>0</v>
          </cell>
          <cell r="K2972">
            <v>0</v>
          </cell>
          <cell r="L2972">
            <v>0</v>
          </cell>
          <cell r="M2972">
            <v>0</v>
          </cell>
          <cell r="N2972">
            <v>0</v>
          </cell>
          <cell r="O2972">
            <v>0</v>
          </cell>
          <cell r="P2972">
            <v>0</v>
          </cell>
          <cell r="Q2972">
            <v>0</v>
          </cell>
          <cell r="R2972">
            <v>0</v>
          </cell>
          <cell r="S2972" t="str">
            <v>001400000000000000000004123006</v>
          </cell>
        </row>
        <row r="2973">
          <cell r="B2973" t="str">
            <v>2002-04-07-16.27.56.356790</v>
          </cell>
          <cell r="C2973">
            <v>0</v>
          </cell>
          <cell r="D2973" t="e">
            <v>#N/A</v>
          </cell>
          <cell r="E2973" t="str">
            <v>Put back SAM</v>
          </cell>
          <cell r="F2973">
            <v>0</v>
          </cell>
          <cell r="G2973" t="e">
            <v>#N/A</v>
          </cell>
          <cell r="H2973">
            <v>0</v>
          </cell>
          <cell r="I2973">
            <v>0</v>
          </cell>
          <cell r="J2973">
            <v>0</v>
          </cell>
          <cell r="K2973">
            <v>0</v>
          </cell>
          <cell r="L2973">
            <v>0</v>
          </cell>
          <cell r="M2973">
            <v>0</v>
          </cell>
          <cell r="N2973">
            <v>0</v>
          </cell>
          <cell r="O2973">
            <v>0</v>
          </cell>
          <cell r="P2973">
            <v>0</v>
          </cell>
          <cell r="Q2973">
            <v>0</v>
          </cell>
          <cell r="R2973">
            <v>0</v>
          </cell>
          <cell r="S2973" t="str">
            <v>001400000000000000000003955761</v>
          </cell>
        </row>
        <row r="2974">
          <cell r="B2974" t="str">
            <v>2002-04-07-16.28.08.588708</v>
          </cell>
          <cell r="C2974">
            <v>0</v>
          </cell>
          <cell r="D2974" t="e">
            <v>#N/A</v>
          </cell>
          <cell r="E2974" t="str">
            <v>Put back SAM</v>
          </cell>
          <cell r="F2974">
            <v>0</v>
          </cell>
          <cell r="G2974" t="e">
            <v>#N/A</v>
          </cell>
          <cell r="H2974">
            <v>0</v>
          </cell>
          <cell r="I2974">
            <v>0</v>
          </cell>
          <cell r="J2974">
            <v>0</v>
          </cell>
          <cell r="K2974">
            <v>0</v>
          </cell>
          <cell r="L2974">
            <v>0</v>
          </cell>
          <cell r="M2974">
            <v>0</v>
          </cell>
          <cell r="N2974">
            <v>0</v>
          </cell>
          <cell r="O2974">
            <v>0</v>
          </cell>
          <cell r="P2974">
            <v>0</v>
          </cell>
          <cell r="Q2974">
            <v>0</v>
          </cell>
          <cell r="R2974">
            <v>0</v>
          </cell>
          <cell r="S2974" t="str">
            <v>001400000000000000000004422610</v>
          </cell>
        </row>
        <row r="2975">
          <cell r="B2975" t="str">
            <v>2002-04-07-16.28.19.795836</v>
          </cell>
          <cell r="C2975">
            <v>0</v>
          </cell>
          <cell r="D2975" t="e">
            <v>#N/A</v>
          </cell>
          <cell r="E2975" t="str">
            <v>Put back SAM</v>
          </cell>
          <cell r="F2975">
            <v>0</v>
          </cell>
          <cell r="G2975" t="e">
            <v>#N/A</v>
          </cell>
          <cell r="H2975">
            <v>0</v>
          </cell>
          <cell r="I2975">
            <v>0</v>
          </cell>
          <cell r="J2975">
            <v>0</v>
          </cell>
          <cell r="K2975">
            <v>0</v>
          </cell>
          <cell r="L2975">
            <v>0</v>
          </cell>
          <cell r="M2975">
            <v>0</v>
          </cell>
          <cell r="N2975">
            <v>0</v>
          </cell>
          <cell r="O2975">
            <v>0</v>
          </cell>
          <cell r="P2975">
            <v>0</v>
          </cell>
          <cell r="Q2975">
            <v>0</v>
          </cell>
          <cell r="R2975">
            <v>0</v>
          </cell>
          <cell r="S2975" t="str">
            <v>001400000000000000000004422873</v>
          </cell>
        </row>
        <row r="2976">
          <cell r="B2976" t="str">
            <v>2002-04-07-16.28.26.812004</v>
          </cell>
          <cell r="C2976">
            <v>0</v>
          </cell>
          <cell r="D2976" t="e">
            <v>#N/A</v>
          </cell>
          <cell r="E2976" t="str">
            <v>Put back SAM</v>
          </cell>
          <cell r="F2976">
            <v>0</v>
          </cell>
          <cell r="G2976" t="e">
            <v>#N/A</v>
          </cell>
          <cell r="H2976">
            <v>0</v>
          </cell>
          <cell r="I2976">
            <v>0</v>
          </cell>
          <cell r="J2976">
            <v>0</v>
          </cell>
          <cell r="K2976">
            <v>0</v>
          </cell>
          <cell r="L2976">
            <v>0</v>
          </cell>
          <cell r="M2976">
            <v>0</v>
          </cell>
          <cell r="N2976">
            <v>0</v>
          </cell>
          <cell r="O2976">
            <v>0</v>
          </cell>
          <cell r="P2976">
            <v>0</v>
          </cell>
          <cell r="Q2976">
            <v>0</v>
          </cell>
          <cell r="R2976">
            <v>0</v>
          </cell>
          <cell r="S2976" t="str">
            <v>001400000000000000000004123215</v>
          </cell>
        </row>
        <row r="2977">
          <cell r="B2977" t="str">
            <v>2002-04-07-16.28.27.267432</v>
          </cell>
          <cell r="C2977">
            <v>0</v>
          </cell>
          <cell r="D2977" t="e">
            <v>#N/A</v>
          </cell>
          <cell r="E2977" t="str">
            <v>Put back SAM</v>
          </cell>
          <cell r="F2977">
            <v>0</v>
          </cell>
          <cell r="G2977" t="e">
            <v>#N/A</v>
          </cell>
          <cell r="H2977">
            <v>0</v>
          </cell>
          <cell r="I2977">
            <v>0</v>
          </cell>
          <cell r="J2977">
            <v>0</v>
          </cell>
          <cell r="K2977">
            <v>0</v>
          </cell>
          <cell r="L2977">
            <v>0</v>
          </cell>
          <cell r="M2977">
            <v>0</v>
          </cell>
          <cell r="N2977">
            <v>0</v>
          </cell>
          <cell r="O2977">
            <v>0</v>
          </cell>
          <cell r="P2977">
            <v>0</v>
          </cell>
          <cell r="Q2977">
            <v>0</v>
          </cell>
          <cell r="R2977">
            <v>0</v>
          </cell>
          <cell r="S2977" t="str">
            <v>001400000000000000000003954817</v>
          </cell>
        </row>
        <row r="2978">
          <cell r="B2978" t="str">
            <v>2002-04-07-16.28.48.823821</v>
          </cell>
          <cell r="C2978">
            <v>0</v>
          </cell>
          <cell r="D2978" t="e">
            <v>#N/A</v>
          </cell>
          <cell r="E2978" t="str">
            <v>Put back SAM</v>
          </cell>
          <cell r="F2978">
            <v>0</v>
          </cell>
          <cell r="G2978" t="e">
            <v>#N/A</v>
          </cell>
          <cell r="H2978">
            <v>0</v>
          </cell>
          <cell r="I2978">
            <v>0</v>
          </cell>
          <cell r="J2978">
            <v>0</v>
          </cell>
          <cell r="K2978">
            <v>0</v>
          </cell>
          <cell r="L2978">
            <v>0</v>
          </cell>
          <cell r="M2978">
            <v>0</v>
          </cell>
          <cell r="N2978">
            <v>0</v>
          </cell>
          <cell r="O2978">
            <v>0</v>
          </cell>
          <cell r="P2978">
            <v>0</v>
          </cell>
          <cell r="Q2978">
            <v>0</v>
          </cell>
          <cell r="R2978">
            <v>0</v>
          </cell>
          <cell r="S2978" t="str">
            <v>001400000000000000000004319086</v>
          </cell>
        </row>
        <row r="2979">
          <cell r="B2979" t="str">
            <v>2002-04-07-16.28.59.112093</v>
          </cell>
          <cell r="C2979">
            <v>0</v>
          </cell>
          <cell r="D2979" t="e">
            <v>#N/A</v>
          </cell>
          <cell r="E2979" t="str">
            <v>Put back SAM</v>
          </cell>
          <cell r="F2979">
            <v>0</v>
          </cell>
          <cell r="G2979" t="e">
            <v>#N/A</v>
          </cell>
          <cell r="H2979">
            <v>0</v>
          </cell>
          <cell r="I2979">
            <v>0</v>
          </cell>
          <cell r="J2979">
            <v>0</v>
          </cell>
          <cell r="K2979">
            <v>0</v>
          </cell>
          <cell r="L2979">
            <v>0</v>
          </cell>
          <cell r="M2979">
            <v>0</v>
          </cell>
          <cell r="N2979">
            <v>0</v>
          </cell>
          <cell r="O2979">
            <v>0</v>
          </cell>
          <cell r="P2979">
            <v>0</v>
          </cell>
          <cell r="Q2979">
            <v>0</v>
          </cell>
          <cell r="R2979">
            <v>0</v>
          </cell>
          <cell r="S2979" t="str">
            <v>001400000000000000000004370473</v>
          </cell>
        </row>
        <row r="2980">
          <cell r="B2980" t="str">
            <v>2002-04-07-16.47.24.991235</v>
          </cell>
          <cell r="C2980">
            <v>0</v>
          </cell>
          <cell r="D2980" t="e">
            <v>#N/A</v>
          </cell>
          <cell r="E2980" t="str">
            <v>Put back SAM</v>
          </cell>
          <cell r="F2980">
            <v>0</v>
          </cell>
          <cell r="G2980" t="e">
            <v>#N/A</v>
          </cell>
          <cell r="H2980">
            <v>0</v>
          </cell>
          <cell r="I2980">
            <v>0</v>
          </cell>
          <cell r="J2980">
            <v>0</v>
          </cell>
          <cell r="K2980">
            <v>0</v>
          </cell>
          <cell r="L2980">
            <v>0</v>
          </cell>
          <cell r="M2980">
            <v>0</v>
          </cell>
          <cell r="N2980">
            <v>0</v>
          </cell>
          <cell r="O2980">
            <v>0</v>
          </cell>
          <cell r="P2980">
            <v>0</v>
          </cell>
          <cell r="Q2980">
            <v>0</v>
          </cell>
          <cell r="R2980">
            <v>0</v>
          </cell>
          <cell r="S2980" t="str">
            <v>001400000000000000000004330838</v>
          </cell>
        </row>
        <row r="2981">
          <cell r="B2981" t="str">
            <v>2002-04-07-16.47.40.189842</v>
          </cell>
          <cell r="C2981">
            <v>0</v>
          </cell>
          <cell r="D2981" t="e">
            <v>#N/A</v>
          </cell>
          <cell r="E2981" t="str">
            <v>Put back SAM</v>
          </cell>
          <cell r="F2981">
            <v>0</v>
          </cell>
          <cell r="G2981" t="e">
            <v>#N/A</v>
          </cell>
          <cell r="H2981">
            <v>0</v>
          </cell>
          <cell r="I2981">
            <v>0</v>
          </cell>
          <cell r="J2981">
            <v>0</v>
          </cell>
          <cell r="K2981">
            <v>0</v>
          </cell>
          <cell r="L2981">
            <v>0</v>
          </cell>
          <cell r="M2981">
            <v>0</v>
          </cell>
          <cell r="N2981">
            <v>0</v>
          </cell>
          <cell r="O2981">
            <v>0</v>
          </cell>
          <cell r="P2981">
            <v>0</v>
          </cell>
          <cell r="Q2981">
            <v>0</v>
          </cell>
          <cell r="R2981">
            <v>0</v>
          </cell>
          <cell r="S2981" t="str">
            <v>001400000000000000000004332518</v>
          </cell>
        </row>
        <row r="2982">
          <cell r="B2982" t="str">
            <v>2002-04-07-16.47.41.338759</v>
          </cell>
          <cell r="C2982">
            <v>0</v>
          </cell>
          <cell r="D2982" t="e">
            <v>#N/A</v>
          </cell>
          <cell r="E2982" t="str">
            <v>Put back SAM</v>
          </cell>
          <cell r="F2982">
            <v>0</v>
          </cell>
          <cell r="G2982" t="e">
            <v>#N/A</v>
          </cell>
          <cell r="H2982">
            <v>0</v>
          </cell>
          <cell r="I2982">
            <v>0</v>
          </cell>
          <cell r="J2982">
            <v>0</v>
          </cell>
          <cell r="K2982">
            <v>0</v>
          </cell>
          <cell r="L2982">
            <v>0</v>
          </cell>
          <cell r="M2982">
            <v>0</v>
          </cell>
          <cell r="N2982">
            <v>0</v>
          </cell>
          <cell r="O2982">
            <v>0</v>
          </cell>
          <cell r="P2982">
            <v>0</v>
          </cell>
          <cell r="Q2982">
            <v>0</v>
          </cell>
          <cell r="R2982">
            <v>0</v>
          </cell>
          <cell r="S2982" t="str">
            <v>001400000000000000000004307905</v>
          </cell>
        </row>
        <row r="2983">
          <cell r="B2983" t="str">
            <v>2002-04-07-16.48.02.984846</v>
          </cell>
          <cell r="C2983">
            <v>0</v>
          </cell>
          <cell r="D2983" t="e">
            <v>#N/A</v>
          </cell>
          <cell r="E2983" t="str">
            <v>Put back SAM</v>
          </cell>
          <cell r="F2983">
            <v>0</v>
          </cell>
          <cell r="G2983" t="e">
            <v>#N/A</v>
          </cell>
          <cell r="H2983">
            <v>0</v>
          </cell>
          <cell r="I2983">
            <v>0</v>
          </cell>
          <cell r="J2983">
            <v>0</v>
          </cell>
          <cell r="K2983">
            <v>0</v>
          </cell>
          <cell r="L2983">
            <v>0</v>
          </cell>
          <cell r="M2983">
            <v>0</v>
          </cell>
          <cell r="N2983">
            <v>0</v>
          </cell>
          <cell r="O2983">
            <v>0</v>
          </cell>
          <cell r="P2983">
            <v>0</v>
          </cell>
          <cell r="Q2983">
            <v>0</v>
          </cell>
          <cell r="R2983">
            <v>0</v>
          </cell>
          <cell r="S2983" t="str">
            <v>001400000000000000000004311081</v>
          </cell>
        </row>
        <row r="2984">
          <cell r="B2984" t="str">
            <v>2002-04-07-16.49.40.695575</v>
          </cell>
          <cell r="C2984">
            <v>0</v>
          </cell>
          <cell r="D2984" t="e">
            <v>#N/A</v>
          </cell>
          <cell r="E2984" t="str">
            <v>Put back SAM</v>
          </cell>
          <cell r="F2984">
            <v>0</v>
          </cell>
          <cell r="G2984" t="e">
            <v>#N/A</v>
          </cell>
          <cell r="H2984">
            <v>0</v>
          </cell>
          <cell r="I2984">
            <v>0</v>
          </cell>
          <cell r="J2984">
            <v>0</v>
          </cell>
          <cell r="K2984">
            <v>0</v>
          </cell>
          <cell r="L2984">
            <v>0</v>
          </cell>
          <cell r="M2984">
            <v>0</v>
          </cell>
          <cell r="N2984">
            <v>0</v>
          </cell>
          <cell r="O2984">
            <v>0</v>
          </cell>
          <cell r="P2984">
            <v>0</v>
          </cell>
          <cell r="Q2984">
            <v>0</v>
          </cell>
          <cell r="R2984">
            <v>0</v>
          </cell>
          <cell r="S2984" t="str">
            <v>001400000000000000000003954529</v>
          </cell>
        </row>
        <row r="2985">
          <cell r="B2985" t="str">
            <v>2002-04-28-17.16.58.923955</v>
          </cell>
          <cell r="C2985">
            <v>0</v>
          </cell>
          <cell r="D2985" t="e">
            <v>#N/A</v>
          </cell>
          <cell r="E2985" t="str">
            <v>Put back SAM</v>
          </cell>
          <cell r="F2985">
            <v>0</v>
          </cell>
          <cell r="G2985" t="e">
            <v>#N/A</v>
          </cell>
          <cell r="H2985">
            <v>0</v>
          </cell>
          <cell r="I2985">
            <v>0</v>
          </cell>
          <cell r="J2985">
            <v>0</v>
          </cell>
          <cell r="K2985">
            <v>0</v>
          </cell>
          <cell r="L2985">
            <v>0</v>
          </cell>
          <cell r="M2985">
            <v>0</v>
          </cell>
          <cell r="N2985">
            <v>0</v>
          </cell>
          <cell r="O2985">
            <v>0</v>
          </cell>
          <cell r="P2985">
            <v>0</v>
          </cell>
          <cell r="Q2985">
            <v>0</v>
          </cell>
          <cell r="R2985">
            <v>0</v>
          </cell>
          <cell r="S2985" t="str">
            <v>001400000000000000000005150510</v>
          </cell>
        </row>
        <row r="2986">
          <cell r="B2986" t="str">
            <v>2002-04-28-17.17.26.651689</v>
          </cell>
          <cell r="C2986">
            <v>0</v>
          </cell>
          <cell r="D2986" t="e">
            <v>#N/A</v>
          </cell>
          <cell r="E2986" t="str">
            <v>Put back SAM</v>
          </cell>
          <cell r="F2986">
            <v>0</v>
          </cell>
          <cell r="G2986" t="e">
            <v>#N/A</v>
          </cell>
          <cell r="H2986">
            <v>0</v>
          </cell>
          <cell r="I2986">
            <v>0</v>
          </cell>
          <cell r="J2986">
            <v>0</v>
          </cell>
          <cell r="K2986">
            <v>0</v>
          </cell>
          <cell r="L2986">
            <v>0</v>
          </cell>
          <cell r="M2986">
            <v>0</v>
          </cell>
          <cell r="N2986">
            <v>0</v>
          </cell>
          <cell r="O2986">
            <v>0</v>
          </cell>
          <cell r="P2986">
            <v>0</v>
          </cell>
          <cell r="Q2986">
            <v>0</v>
          </cell>
          <cell r="R2986">
            <v>0</v>
          </cell>
          <cell r="S2986" t="str">
            <v>001400000000000000000004125036</v>
          </cell>
        </row>
        <row r="2987">
          <cell r="B2987" t="str">
            <v>2002-04-28-17.18.05.389931</v>
          </cell>
          <cell r="C2987">
            <v>0</v>
          </cell>
          <cell r="D2987" t="e">
            <v>#N/A</v>
          </cell>
          <cell r="E2987" t="str">
            <v>Put back SAM</v>
          </cell>
          <cell r="F2987">
            <v>0</v>
          </cell>
          <cell r="G2987" t="e">
            <v>#N/A</v>
          </cell>
          <cell r="H2987">
            <v>0</v>
          </cell>
          <cell r="I2987">
            <v>0</v>
          </cell>
          <cell r="J2987">
            <v>0</v>
          </cell>
          <cell r="K2987">
            <v>0</v>
          </cell>
          <cell r="L2987">
            <v>0</v>
          </cell>
          <cell r="M2987">
            <v>0</v>
          </cell>
          <cell r="N2987">
            <v>0</v>
          </cell>
          <cell r="O2987">
            <v>0</v>
          </cell>
          <cell r="P2987">
            <v>0</v>
          </cell>
          <cell r="Q2987">
            <v>0</v>
          </cell>
          <cell r="R2987">
            <v>0</v>
          </cell>
          <cell r="S2987" t="str">
            <v>001400000000000000000003162978</v>
          </cell>
        </row>
        <row r="2988">
          <cell r="B2988" t="str">
            <v>2002-05-17-04.07.19.796488</v>
          </cell>
          <cell r="C2988">
            <v>0</v>
          </cell>
          <cell r="D2988" t="e">
            <v>#N/A</v>
          </cell>
          <cell r="E2988" t="str">
            <v>Put back SAM</v>
          </cell>
          <cell r="F2988">
            <v>0</v>
          </cell>
          <cell r="G2988" t="e">
            <v>#N/A</v>
          </cell>
          <cell r="H2988">
            <v>0</v>
          </cell>
          <cell r="I2988">
            <v>0</v>
          </cell>
          <cell r="J2988">
            <v>0</v>
          </cell>
          <cell r="K2988">
            <v>0</v>
          </cell>
          <cell r="L2988">
            <v>0</v>
          </cell>
          <cell r="M2988">
            <v>0</v>
          </cell>
          <cell r="N2988">
            <v>0</v>
          </cell>
          <cell r="O2988">
            <v>0</v>
          </cell>
          <cell r="P2988">
            <v>0</v>
          </cell>
          <cell r="Q2988">
            <v>0</v>
          </cell>
          <cell r="R2988">
            <v>0</v>
          </cell>
          <cell r="S2988" t="str">
            <v>001400000000000000000004123736</v>
          </cell>
        </row>
        <row r="2989">
          <cell r="B2989" t="str">
            <v>2002-05-19-07.29.45.294717</v>
          </cell>
          <cell r="C2989">
            <v>0</v>
          </cell>
          <cell r="D2989" t="e">
            <v>#N/A</v>
          </cell>
          <cell r="E2989" t="str">
            <v>Put back SAM</v>
          </cell>
          <cell r="F2989">
            <v>0</v>
          </cell>
          <cell r="G2989" t="e">
            <v>#N/A</v>
          </cell>
          <cell r="H2989">
            <v>0</v>
          </cell>
          <cell r="I2989">
            <v>0</v>
          </cell>
          <cell r="J2989">
            <v>0</v>
          </cell>
          <cell r="K2989">
            <v>0</v>
          </cell>
          <cell r="L2989">
            <v>0</v>
          </cell>
          <cell r="M2989">
            <v>0</v>
          </cell>
          <cell r="N2989">
            <v>0</v>
          </cell>
          <cell r="O2989">
            <v>0</v>
          </cell>
          <cell r="P2989">
            <v>0</v>
          </cell>
          <cell r="Q2989">
            <v>0</v>
          </cell>
          <cell r="R2989">
            <v>0</v>
          </cell>
          <cell r="S2989" t="str">
            <v>001400000000000000000005196030</v>
          </cell>
        </row>
        <row r="2990">
          <cell r="B2990" t="str">
            <v>2002-05-19-07.34.20.020878</v>
          </cell>
          <cell r="C2990">
            <v>0</v>
          </cell>
          <cell r="D2990" t="e">
            <v>#N/A</v>
          </cell>
          <cell r="E2990" t="str">
            <v>Put back SAM</v>
          </cell>
          <cell r="F2990">
            <v>0</v>
          </cell>
          <cell r="G2990" t="e">
            <v>#N/A</v>
          </cell>
          <cell r="H2990">
            <v>0</v>
          </cell>
          <cell r="I2990">
            <v>0</v>
          </cell>
          <cell r="J2990">
            <v>0</v>
          </cell>
          <cell r="K2990">
            <v>0</v>
          </cell>
          <cell r="L2990">
            <v>0</v>
          </cell>
          <cell r="M2990">
            <v>0</v>
          </cell>
          <cell r="N2990">
            <v>0</v>
          </cell>
          <cell r="O2990">
            <v>0</v>
          </cell>
          <cell r="P2990">
            <v>0</v>
          </cell>
          <cell r="Q2990">
            <v>0</v>
          </cell>
          <cell r="R2990">
            <v>0</v>
          </cell>
          <cell r="S2990" t="str">
            <v>001400000000000000000003610617</v>
          </cell>
        </row>
        <row r="2991">
          <cell r="B2991" t="str">
            <v>2002-05-19-07.41.28.152219</v>
          </cell>
          <cell r="C2991">
            <v>0</v>
          </cell>
          <cell r="D2991" t="e">
            <v>#N/A</v>
          </cell>
          <cell r="E2991" t="str">
            <v>Put back SAM</v>
          </cell>
          <cell r="F2991">
            <v>0</v>
          </cell>
          <cell r="G2991" t="e">
            <v>#N/A</v>
          </cell>
          <cell r="H2991">
            <v>0</v>
          </cell>
          <cell r="I2991">
            <v>0</v>
          </cell>
          <cell r="J2991">
            <v>0</v>
          </cell>
          <cell r="K2991">
            <v>0</v>
          </cell>
          <cell r="L2991">
            <v>0</v>
          </cell>
          <cell r="M2991">
            <v>0</v>
          </cell>
          <cell r="N2991">
            <v>0</v>
          </cell>
          <cell r="O2991">
            <v>0</v>
          </cell>
          <cell r="P2991">
            <v>0</v>
          </cell>
          <cell r="Q2991">
            <v>0</v>
          </cell>
          <cell r="R2991">
            <v>0</v>
          </cell>
          <cell r="S2991" t="str">
            <v>001400000000000000000004124136</v>
          </cell>
        </row>
        <row r="2992">
          <cell r="B2992" t="str">
            <v>2002-08-09-20.29.07.231457</v>
          </cell>
          <cell r="C2992">
            <v>0</v>
          </cell>
          <cell r="D2992" t="e">
            <v>#N/A</v>
          </cell>
          <cell r="E2992" t="str">
            <v>Put back SAM</v>
          </cell>
          <cell r="F2992">
            <v>0</v>
          </cell>
          <cell r="G2992" t="e">
            <v>#N/A</v>
          </cell>
          <cell r="H2992">
            <v>0</v>
          </cell>
          <cell r="I2992">
            <v>0</v>
          </cell>
          <cell r="J2992">
            <v>0</v>
          </cell>
          <cell r="K2992">
            <v>0</v>
          </cell>
          <cell r="L2992">
            <v>0</v>
          </cell>
          <cell r="M2992">
            <v>0</v>
          </cell>
          <cell r="N2992">
            <v>0</v>
          </cell>
          <cell r="O2992">
            <v>0</v>
          </cell>
          <cell r="P2992">
            <v>0</v>
          </cell>
          <cell r="Q2992">
            <v>0</v>
          </cell>
          <cell r="R2992">
            <v>0</v>
          </cell>
          <cell r="S2992" t="str">
            <v>001400000000000000000006002914</v>
          </cell>
        </row>
        <row r="2993">
          <cell r="B2993" t="str">
            <v>2002-09-01-20.49.54.049725</v>
          </cell>
          <cell r="C2993">
            <v>0</v>
          </cell>
          <cell r="D2993" t="e">
            <v>#N/A</v>
          </cell>
          <cell r="E2993" t="str">
            <v>Put back SAM</v>
          </cell>
          <cell r="F2993">
            <v>0</v>
          </cell>
          <cell r="G2993" t="e">
            <v>#N/A</v>
          </cell>
          <cell r="H2993">
            <v>0</v>
          </cell>
          <cell r="I2993">
            <v>0</v>
          </cell>
          <cell r="J2993">
            <v>0</v>
          </cell>
          <cell r="K2993">
            <v>0</v>
          </cell>
          <cell r="L2993">
            <v>0</v>
          </cell>
          <cell r="M2993">
            <v>0</v>
          </cell>
          <cell r="N2993">
            <v>0</v>
          </cell>
          <cell r="O2993">
            <v>0</v>
          </cell>
          <cell r="P2993">
            <v>0</v>
          </cell>
          <cell r="Q2993">
            <v>0</v>
          </cell>
          <cell r="R2993">
            <v>0</v>
          </cell>
          <cell r="S2993" t="str">
            <v>001400000000000000000004163564</v>
          </cell>
        </row>
        <row r="2994">
          <cell r="B2994" t="str">
            <v>2002-10-06-12.03.10.858383</v>
          </cell>
          <cell r="C2994">
            <v>0</v>
          </cell>
          <cell r="D2994" t="e">
            <v>#N/A</v>
          </cell>
          <cell r="E2994" t="str">
            <v>Put back SAM</v>
          </cell>
          <cell r="F2994">
            <v>0</v>
          </cell>
          <cell r="G2994" t="e">
            <v>#N/A</v>
          </cell>
          <cell r="H2994">
            <v>0</v>
          </cell>
          <cell r="I2994">
            <v>0</v>
          </cell>
          <cell r="J2994">
            <v>0</v>
          </cell>
          <cell r="K2994">
            <v>0</v>
          </cell>
          <cell r="L2994">
            <v>0</v>
          </cell>
          <cell r="M2994">
            <v>0</v>
          </cell>
          <cell r="N2994">
            <v>0</v>
          </cell>
          <cell r="O2994">
            <v>0</v>
          </cell>
          <cell r="P2994">
            <v>0</v>
          </cell>
          <cell r="Q2994">
            <v>0</v>
          </cell>
          <cell r="R2994">
            <v>0</v>
          </cell>
          <cell r="S2994" t="str">
            <v>001400000000000000000003953870</v>
          </cell>
        </row>
        <row r="2995">
          <cell r="B2995" t="str">
            <v>2002-10-06-12.23.08.885133</v>
          </cell>
          <cell r="C2995">
            <v>0</v>
          </cell>
          <cell r="D2995" t="e">
            <v>#N/A</v>
          </cell>
          <cell r="E2995" t="str">
            <v>Put back SAM</v>
          </cell>
          <cell r="F2995">
            <v>0</v>
          </cell>
          <cell r="G2995" t="e">
            <v>#N/A</v>
          </cell>
          <cell r="H2995">
            <v>0</v>
          </cell>
          <cell r="I2995">
            <v>0</v>
          </cell>
          <cell r="J2995">
            <v>0</v>
          </cell>
          <cell r="K2995">
            <v>0</v>
          </cell>
          <cell r="L2995">
            <v>0</v>
          </cell>
          <cell r="M2995">
            <v>0</v>
          </cell>
          <cell r="N2995">
            <v>0</v>
          </cell>
          <cell r="O2995">
            <v>0</v>
          </cell>
          <cell r="P2995">
            <v>0</v>
          </cell>
          <cell r="Q2995">
            <v>0</v>
          </cell>
          <cell r="R2995">
            <v>0</v>
          </cell>
          <cell r="S2995" t="str">
            <v>001400000000000000000004123998</v>
          </cell>
        </row>
        <row r="2996">
          <cell r="B2996" t="str">
            <v>2002-10-06-12.23.33.663051</v>
          </cell>
          <cell r="C2996">
            <v>0</v>
          </cell>
          <cell r="D2996" t="e">
            <v>#N/A</v>
          </cell>
          <cell r="E2996" t="str">
            <v>Put back SAM</v>
          </cell>
          <cell r="F2996">
            <v>0</v>
          </cell>
          <cell r="G2996" t="e">
            <v>#N/A</v>
          </cell>
          <cell r="H2996">
            <v>0</v>
          </cell>
          <cell r="I2996">
            <v>0</v>
          </cell>
          <cell r="J2996">
            <v>0</v>
          </cell>
          <cell r="K2996">
            <v>0</v>
          </cell>
          <cell r="L2996">
            <v>0</v>
          </cell>
          <cell r="M2996">
            <v>0</v>
          </cell>
          <cell r="N2996">
            <v>0</v>
          </cell>
          <cell r="O2996">
            <v>0</v>
          </cell>
          <cell r="P2996">
            <v>0</v>
          </cell>
          <cell r="Q2996">
            <v>0</v>
          </cell>
          <cell r="R2996">
            <v>0</v>
          </cell>
          <cell r="S2996" t="str">
            <v>001400000000000000000004422552</v>
          </cell>
        </row>
        <row r="2997">
          <cell r="B2997" t="str">
            <v>2002-10-06-12.23.35.793794</v>
          </cell>
          <cell r="C2997">
            <v>0</v>
          </cell>
          <cell r="D2997" t="e">
            <v>#N/A</v>
          </cell>
          <cell r="E2997" t="str">
            <v>Put back SAM</v>
          </cell>
          <cell r="F2997">
            <v>0</v>
          </cell>
          <cell r="G2997" t="e">
            <v>#N/A</v>
          </cell>
          <cell r="H2997">
            <v>0</v>
          </cell>
          <cell r="I2997">
            <v>0</v>
          </cell>
          <cell r="J2997">
            <v>0</v>
          </cell>
          <cell r="K2997">
            <v>0</v>
          </cell>
          <cell r="L2997">
            <v>0</v>
          </cell>
          <cell r="M2997">
            <v>0</v>
          </cell>
          <cell r="N2997">
            <v>0</v>
          </cell>
          <cell r="O2997">
            <v>0</v>
          </cell>
          <cell r="P2997">
            <v>0</v>
          </cell>
          <cell r="Q2997">
            <v>0</v>
          </cell>
          <cell r="R2997">
            <v>0</v>
          </cell>
          <cell r="S2997" t="str">
            <v>001400000000000000000004124792</v>
          </cell>
        </row>
        <row r="2998">
          <cell r="B2998" t="str">
            <v>2002-10-06-12.23.45.539359</v>
          </cell>
          <cell r="C2998">
            <v>0</v>
          </cell>
          <cell r="D2998" t="e">
            <v>#N/A</v>
          </cell>
          <cell r="E2998" t="str">
            <v>Put back SAM</v>
          </cell>
          <cell r="F2998">
            <v>0</v>
          </cell>
          <cell r="G2998" t="e">
            <v>#N/A</v>
          </cell>
          <cell r="H2998">
            <v>0</v>
          </cell>
          <cell r="I2998">
            <v>0</v>
          </cell>
          <cell r="J2998">
            <v>0</v>
          </cell>
          <cell r="K2998">
            <v>0</v>
          </cell>
          <cell r="L2998">
            <v>0</v>
          </cell>
          <cell r="M2998">
            <v>0</v>
          </cell>
          <cell r="N2998">
            <v>0</v>
          </cell>
          <cell r="O2998">
            <v>0</v>
          </cell>
          <cell r="P2998">
            <v>0</v>
          </cell>
          <cell r="Q2998">
            <v>0</v>
          </cell>
          <cell r="R2998">
            <v>0</v>
          </cell>
          <cell r="S2998" t="str">
            <v>001400000000000000000004125184</v>
          </cell>
        </row>
        <row r="2999">
          <cell r="B2999" t="str">
            <v>2002-10-06-12.23.45.825386</v>
          </cell>
          <cell r="C2999">
            <v>0</v>
          </cell>
          <cell r="D2999" t="e">
            <v>#N/A</v>
          </cell>
          <cell r="E2999" t="str">
            <v>Put back SAM</v>
          </cell>
          <cell r="F2999">
            <v>0</v>
          </cell>
          <cell r="G2999" t="e">
            <v>#N/A</v>
          </cell>
          <cell r="H2999">
            <v>0</v>
          </cell>
          <cell r="I2999">
            <v>0</v>
          </cell>
          <cell r="J2999">
            <v>0</v>
          </cell>
          <cell r="K2999">
            <v>0</v>
          </cell>
          <cell r="L2999">
            <v>0</v>
          </cell>
          <cell r="M2999">
            <v>0</v>
          </cell>
          <cell r="N2999">
            <v>0</v>
          </cell>
          <cell r="O2999">
            <v>0</v>
          </cell>
          <cell r="P2999">
            <v>0</v>
          </cell>
          <cell r="Q2999">
            <v>0</v>
          </cell>
          <cell r="R2999">
            <v>0</v>
          </cell>
          <cell r="S2999" t="str">
            <v>001400000000000000000004421330</v>
          </cell>
        </row>
        <row r="3000">
          <cell r="B3000" t="str">
            <v>2002-10-06-12.23.46.432475</v>
          </cell>
          <cell r="C3000">
            <v>0</v>
          </cell>
          <cell r="D3000" t="e">
            <v>#N/A</v>
          </cell>
          <cell r="E3000" t="str">
            <v>Put back SAM</v>
          </cell>
          <cell r="F3000">
            <v>0</v>
          </cell>
          <cell r="G3000" t="e">
            <v>#N/A</v>
          </cell>
          <cell r="H3000">
            <v>0</v>
          </cell>
          <cell r="I3000">
            <v>0</v>
          </cell>
          <cell r="J3000">
            <v>0</v>
          </cell>
          <cell r="K3000">
            <v>0</v>
          </cell>
          <cell r="L3000">
            <v>0</v>
          </cell>
          <cell r="M3000">
            <v>0</v>
          </cell>
          <cell r="N3000">
            <v>0</v>
          </cell>
          <cell r="O3000">
            <v>0</v>
          </cell>
          <cell r="P3000">
            <v>0</v>
          </cell>
          <cell r="Q3000">
            <v>0</v>
          </cell>
          <cell r="R3000">
            <v>0</v>
          </cell>
          <cell r="S3000" t="str">
            <v>001400000000000000000004307956</v>
          </cell>
        </row>
        <row r="3001">
          <cell r="B3001" t="str">
            <v>2002-10-06-12.23.48.714772</v>
          </cell>
          <cell r="C3001">
            <v>0</v>
          </cell>
          <cell r="D3001" t="e">
            <v>#N/A</v>
          </cell>
          <cell r="E3001" t="str">
            <v>Put back SAM</v>
          </cell>
          <cell r="F3001">
            <v>0</v>
          </cell>
          <cell r="G3001" t="e">
            <v>#N/A</v>
          </cell>
          <cell r="H3001">
            <v>0</v>
          </cell>
          <cell r="I3001">
            <v>0</v>
          </cell>
          <cell r="J3001">
            <v>0</v>
          </cell>
          <cell r="K3001">
            <v>0</v>
          </cell>
          <cell r="L3001">
            <v>0</v>
          </cell>
          <cell r="M3001">
            <v>0</v>
          </cell>
          <cell r="N3001">
            <v>0</v>
          </cell>
          <cell r="O3001">
            <v>0</v>
          </cell>
          <cell r="P3001">
            <v>0</v>
          </cell>
          <cell r="Q3001">
            <v>0</v>
          </cell>
          <cell r="R3001">
            <v>0</v>
          </cell>
          <cell r="S3001" t="str">
            <v>001400000000000000000003953347</v>
          </cell>
        </row>
        <row r="3002">
          <cell r="B3002" t="str">
            <v>2002-10-06-12.24.06.475595</v>
          </cell>
          <cell r="C3002">
            <v>0</v>
          </cell>
          <cell r="D3002" t="e">
            <v>#N/A</v>
          </cell>
          <cell r="E3002" t="str">
            <v>Put back SAM</v>
          </cell>
          <cell r="F3002">
            <v>0</v>
          </cell>
          <cell r="G3002" t="e">
            <v>#N/A</v>
          </cell>
          <cell r="H3002">
            <v>0</v>
          </cell>
          <cell r="I3002">
            <v>0</v>
          </cell>
          <cell r="J3002">
            <v>0</v>
          </cell>
          <cell r="K3002">
            <v>0</v>
          </cell>
          <cell r="L3002">
            <v>0</v>
          </cell>
          <cell r="M3002">
            <v>0</v>
          </cell>
          <cell r="N3002">
            <v>0</v>
          </cell>
          <cell r="O3002">
            <v>0</v>
          </cell>
          <cell r="P3002">
            <v>0</v>
          </cell>
          <cell r="Q3002">
            <v>0</v>
          </cell>
          <cell r="R3002">
            <v>0</v>
          </cell>
          <cell r="S3002" t="str">
            <v>001400000000000000000005149189</v>
          </cell>
        </row>
        <row r="3003">
          <cell r="B3003" t="str">
            <v>2002-10-06-12.24.33.006446</v>
          </cell>
          <cell r="C3003">
            <v>0</v>
          </cell>
          <cell r="D3003" t="e">
            <v>#N/A</v>
          </cell>
          <cell r="E3003" t="str">
            <v>Put back SAM</v>
          </cell>
          <cell r="F3003">
            <v>0</v>
          </cell>
          <cell r="G3003" t="e">
            <v>#N/A</v>
          </cell>
          <cell r="H3003">
            <v>0</v>
          </cell>
          <cell r="I3003">
            <v>0</v>
          </cell>
          <cell r="J3003">
            <v>0</v>
          </cell>
          <cell r="K3003">
            <v>0</v>
          </cell>
          <cell r="L3003">
            <v>0</v>
          </cell>
          <cell r="M3003">
            <v>0</v>
          </cell>
          <cell r="N3003">
            <v>0</v>
          </cell>
          <cell r="O3003">
            <v>0</v>
          </cell>
          <cell r="P3003">
            <v>0</v>
          </cell>
          <cell r="Q3003">
            <v>0</v>
          </cell>
          <cell r="R3003">
            <v>0</v>
          </cell>
          <cell r="S3003" t="str">
            <v>001400000000000000000003955381</v>
          </cell>
        </row>
        <row r="3004">
          <cell r="B3004" t="str">
            <v>2003-01-27-05.13.32.296292</v>
          </cell>
          <cell r="C3004">
            <v>0</v>
          </cell>
          <cell r="D3004" t="e">
            <v>#N/A</v>
          </cell>
          <cell r="E3004" t="str">
            <v>Put back SAM</v>
          </cell>
          <cell r="F3004">
            <v>0</v>
          </cell>
          <cell r="G3004" t="e">
            <v>#N/A</v>
          </cell>
          <cell r="H3004">
            <v>0</v>
          </cell>
          <cell r="I3004">
            <v>0</v>
          </cell>
          <cell r="J3004">
            <v>0</v>
          </cell>
          <cell r="K3004">
            <v>0</v>
          </cell>
          <cell r="L3004">
            <v>0</v>
          </cell>
          <cell r="M3004">
            <v>0</v>
          </cell>
          <cell r="N3004">
            <v>0</v>
          </cell>
          <cell r="O3004">
            <v>0</v>
          </cell>
          <cell r="P3004">
            <v>0</v>
          </cell>
          <cell r="Q3004">
            <v>0</v>
          </cell>
          <cell r="R3004">
            <v>0</v>
          </cell>
          <cell r="S3004" t="str">
            <v>001400000000000000000003639583</v>
          </cell>
        </row>
        <row r="3005">
          <cell r="B3005" t="str">
            <v>2003-05-12-03.37.14.575468</v>
          </cell>
          <cell r="C3005">
            <v>0</v>
          </cell>
          <cell r="D3005" t="e">
            <v>#N/A</v>
          </cell>
          <cell r="E3005" t="str">
            <v>Put back SAM</v>
          </cell>
          <cell r="F3005">
            <v>0</v>
          </cell>
          <cell r="G3005" t="e">
            <v>#N/A</v>
          </cell>
          <cell r="H3005">
            <v>0</v>
          </cell>
          <cell r="I3005">
            <v>0</v>
          </cell>
          <cell r="J3005">
            <v>0</v>
          </cell>
          <cell r="K3005">
            <v>0</v>
          </cell>
          <cell r="L3005">
            <v>0</v>
          </cell>
          <cell r="M3005">
            <v>0</v>
          </cell>
          <cell r="N3005">
            <v>0</v>
          </cell>
          <cell r="O3005">
            <v>0</v>
          </cell>
          <cell r="P3005">
            <v>0</v>
          </cell>
          <cell r="Q3005">
            <v>0</v>
          </cell>
          <cell r="R3005">
            <v>0</v>
          </cell>
          <cell r="S3005" t="str">
            <v>001400000000000000000006599136</v>
          </cell>
        </row>
        <row r="3006">
          <cell r="B3006" t="str">
            <v>2003-05-12-03.37.14.575468</v>
          </cell>
          <cell r="C3006">
            <v>0</v>
          </cell>
          <cell r="D3006" t="e">
            <v>#N/A</v>
          </cell>
          <cell r="E3006" t="str">
            <v>Put back SAM</v>
          </cell>
          <cell r="F3006">
            <v>0</v>
          </cell>
          <cell r="G3006" t="e">
            <v>#N/A</v>
          </cell>
          <cell r="H3006">
            <v>0</v>
          </cell>
          <cell r="I3006">
            <v>0</v>
          </cell>
          <cell r="J3006">
            <v>0</v>
          </cell>
          <cell r="K3006">
            <v>0</v>
          </cell>
          <cell r="L3006">
            <v>0</v>
          </cell>
          <cell r="M3006">
            <v>0</v>
          </cell>
          <cell r="N3006">
            <v>0</v>
          </cell>
          <cell r="O3006">
            <v>0</v>
          </cell>
          <cell r="P3006">
            <v>0</v>
          </cell>
          <cell r="Q3006">
            <v>0</v>
          </cell>
          <cell r="R3006">
            <v>0</v>
          </cell>
          <cell r="S3006" t="str">
            <v>001400000000000000000005149113</v>
          </cell>
        </row>
        <row r="3007">
          <cell r="B3007" t="str">
            <v>2003-07-14-01.17.44.939602</v>
          </cell>
          <cell r="C3007">
            <v>0</v>
          </cell>
          <cell r="D3007" t="e">
            <v>#N/A</v>
          </cell>
          <cell r="E3007" t="str">
            <v>Put back SAM</v>
          </cell>
          <cell r="F3007">
            <v>0</v>
          </cell>
          <cell r="G3007" t="e">
            <v>#N/A</v>
          </cell>
          <cell r="H3007">
            <v>0</v>
          </cell>
          <cell r="I3007">
            <v>0</v>
          </cell>
          <cell r="J3007">
            <v>0</v>
          </cell>
          <cell r="K3007">
            <v>0</v>
          </cell>
          <cell r="L3007">
            <v>0</v>
          </cell>
          <cell r="M3007">
            <v>0</v>
          </cell>
          <cell r="N3007">
            <v>0</v>
          </cell>
          <cell r="O3007">
            <v>0</v>
          </cell>
          <cell r="P3007">
            <v>0</v>
          </cell>
          <cell r="Q3007">
            <v>0</v>
          </cell>
          <cell r="R3007">
            <v>0</v>
          </cell>
          <cell r="S3007" t="str">
            <v>001400000000000000000005557331</v>
          </cell>
        </row>
        <row r="3008">
          <cell r="B3008" t="str">
            <v>2003-09-01-03.08.02.446028</v>
          </cell>
          <cell r="C3008">
            <v>0</v>
          </cell>
          <cell r="D3008" t="e">
            <v>#N/A</v>
          </cell>
          <cell r="E3008" t="str">
            <v>Put back SAM</v>
          </cell>
          <cell r="F3008">
            <v>0</v>
          </cell>
          <cell r="G3008" t="e">
            <v>#N/A</v>
          </cell>
          <cell r="H3008">
            <v>0</v>
          </cell>
          <cell r="I3008">
            <v>0</v>
          </cell>
          <cell r="J3008">
            <v>0</v>
          </cell>
          <cell r="K3008">
            <v>0</v>
          </cell>
          <cell r="L3008">
            <v>0</v>
          </cell>
          <cell r="M3008">
            <v>0</v>
          </cell>
          <cell r="N3008">
            <v>0</v>
          </cell>
          <cell r="O3008">
            <v>0</v>
          </cell>
          <cell r="P3008">
            <v>0</v>
          </cell>
          <cell r="Q3008">
            <v>0</v>
          </cell>
          <cell r="R3008">
            <v>0</v>
          </cell>
          <cell r="S3008" t="str">
            <v>001400000000000000000007026129</v>
          </cell>
        </row>
        <row r="3009">
          <cell r="B3009" t="str">
            <v>2003-09-01-03.08.31.625237</v>
          </cell>
          <cell r="C3009">
            <v>0</v>
          </cell>
          <cell r="D3009" t="e">
            <v>#N/A</v>
          </cell>
          <cell r="E3009" t="str">
            <v>Put back SAM</v>
          </cell>
          <cell r="F3009">
            <v>0</v>
          </cell>
          <cell r="G3009" t="e">
            <v>#N/A</v>
          </cell>
          <cell r="H3009">
            <v>0</v>
          </cell>
          <cell r="I3009">
            <v>0</v>
          </cell>
          <cell r="J3009">
            <v>0</v>
          </cell>
          <cell r="K3009">
            <v>0</v>
          </cell>
          <cell r="L3009">
            <v>0</v>
          </cell>
          <cell r="M3009">
            <v>0</v>
          </cell>
          <cell r="N3009">
            <v>0</v>
          </cell>
          <cell r="O3009">
            <v>0</v>
          </cell>
          <cell r="P3009">
            <v>0</v>
          </cell>
          <cell r="Q3009">
            <v>0</v>
          </cell>
          <cell r="R3009">
            <v>0</v>
          </cell>
          <cell r="S3009" t="str">
            <v>001400000000000000000007024785</v>
          </cell>
        </row>
        <row r="3010">
          <cell r="B3010" t="str">
            <v>2003-09-01-03.08.36.186314</v>
          </cell>
          <cell r="C3010">
            <v>0</v>
          </cell>
          <cell r="D3010" t="e">
            <v>#N/A</v>
          </cell>
          <cell r="E3010" t="str">
            <v>Put back SAM</v>
          </cell>
          <cell r="F3010">
            <v>0</v>
          </cell>
          <cell r="G3010" t="e">
            <v>#N/A</v>
          </cell>
          <cell r="H3010">
            <v>0</v>
          </cell>
          <cell r="I3010">
            <v>0</v>
          </cell>
          <cell r="J3010">
            <v>0</v>
          </cell>
          <cell r="K3010">
            <v>0</v>
          </cell>
          <cell r="L3010">
            <v>0</v>
          </cell>
          <cell r="M3010">
            <v>0</v>
          </cell>
          <cell r="N3010">
            <v>0</v>
          </cell>
          <cell r="O3010">
            <v>0</v>
          </cell>
          <cell r="P3010">
            <v>0</v>
          </cell>
          <cell r="Q3010">
            <v>0</v>
          </cell>
          <cell r="R3010">
            <v>0</v>
          </cell>
          <cell r="S3010" t="str">
            <v>001400000000000000000007025676</v>
          </cell>
        </row>
        <row r="3011">
          <cell r="B3011" t="str">
            <v>2003-09-15-01.22.37.781391</v>
          </cell>
          <cell r="C3011">
            <v>0</v>
          </cell>
          <cell r="D3011" t="e">
            <v>#N/A</v>
          </cell>
          <cell r="E3011" t="str">
            <v>Put back SAM</v>
          </cell>
          <cell r="F3011">
            <v>0</v>
          </cell>
          <cell r="G3011" t="e">
            <v>#N/A</v>
          </cell>
          <cell r="H3011">
            <v>0</v>
          </cell>
          <cell r="I3011">
            <v>0</v>
          </cell>
          <cell r="J3011">
            <v>0</v>
          </cell>
          <cell r="K3011">
            <v>0</v>
          </cell>
          <cell r="L3011">
            <v>0</v>
          </cell>
          <cell r="M3011">
            <v>0</v>
          </cell>
          <cell r="N3011">
            <v>0</v>
          </cell>
          <cell r="O3011">
            <v>0</v>
          </cell>
          <cell r="P3011">
            <v>0</v>
          </cell>
          <cell r="Q3011">
            <v>0</v>
          </cell>
          <cell r="R3011">
            <v>0</v>
          </cell>
          <cell r="S3011" t="str">
            <v>001400000000000000000007059393</v>
          </cell>
        </row>
        <row r="3012">
          <cell r="B3012" t="str">
            <v>2003-09-15-01.22.37.915430</v>
          </cell>
          <cell r="C3012">
            <v>0</v>
          </cell>
          <cell r="D3012" t="e">
            <v>#N/A</v>
          </cell>
          <cell r="E3012" t="str">
            <v>Put back SAM</v>
          </cell>
          <cell r="F3012">
            <v>0</v>
          </cell>
          <cell r="G3012" t="e">
            <v>#N/A</v>
          </cell>
          <cell r="H3012">
            <v>0</v>
          </cell>
          <cell r="I3012">
            <v>0</v>
          </cell>
          <cell r="J3012">
            <v>0</v>
          </cell>
          <cell r="K3012">
            <v>0</v>
          </cell>
          <cell r="L3012">
            <v>0</v>
          </cell>
          <cell r="M3012">
            <v>0</v>
          </cell>
          <cell r="N3012">
            <v>0</v>
          </cell>
          <cell r="O3012">
            <v>0</v>
          </cell>
          <cell r="P3012">
            <v>0</v>
          </cell>
          <cell r="Q3012">
            <v>0</v>
          </cell>
          <cell r="R3012">
            <v>0</v>
          </cell>
          <cell r="S3012" t="str">
            <v>001400000000000000000007059400</v>
          </cell>
        </row>
        <row r="3013">
          <cell r="B3013" t="str">
            <v>2003-10-20-01.21.26.434508</v>
          </cell>
          <cell r="C3013">
            <v>0</v>
          </cell>
          <cell r="D3013" t="e">
            <v>#N/A</v>
          </cell>
          <cell r="E3013" t="str">
            <v>Put back SAM</v>
          </cell>
          <cell r="F3013">
            <v>0</v>
          </cell>
          <cell r="G3013" t="e">
            <v>#N/A</v>
          </cell>
          <cell r="H3013">
            <v>0</v>
          </cell>
          <cell r="I3013">
            <v>0</v>
          </cell>
          <cell r="J3013">
            <v>0</v>
          </cell>
          <cell r="K3013">
            <v>0</v>
          </cell>
          <cell r="L3013">
            <v>0</v>
          </cell>
          <cell r="M3013">
            <v>0</v>
          </cell>
          <cell r="N3013">
            <v>0</v>
          </cell>
          <cell r="O3013">
            <v>0</v>
          </cell>
          <cell r="P3013">
            <v>0</v>
          </cell>
          <cell r="Q3013">
            <v>0</v>
          </cell>
          <cell r="R3013">
            <v>0</v>
          </cell>
          <cell r="S3013" t="str">
            <v>001400000000000000000004331713</v>
          </cell>
        </row>
        <row r="3014">
          <cell r="B3014" t="str">
            <v>2003-10-20-01.21.26.434508</v>
          </cell>
          <cell r="C3014">
            <v>0</v>
          </cell>
          <cell r="D3014" t="e">
            <v>#N/A</v>
          </cell>
          <cell r="E3014" t="str">
            <v>Put back SAM</v>
          </cell>
          <cell r="F3014">
            <v>0</v>
          </cell>
          <cell r="G3014" t="e">
            <v>#N/A</v>
          </cell>
          <cell r="H3014">
            <v>0</v>
          </cell>
          <cell r="I3014">
            <v>0</v>
          </cell>
          <cell r="J3014">
            <v>0</v>
          </cell>
          <cell r="K3014">
            <v>0</v>
          </cell>
          <cell r="L3014">
            <v>0</v>
          </cell>
          <cell r="M3014">
            <v>0</v>
          </cell>
          <cell r="N3014">
            <v>0</v>
          </cell>
          <cell r="O3014">
            <v>0</v>
          </cell>
          <cell r="P3014">
            <v>0</v>
          </cell>
          <cell r="Q3014">
            <v>0</v>
          </cell>
          <cell r="R3014">
            <v>0</v>
          </cell>
          <cell r="S3014" t="str">
            <v>001400000000000000000006157830</v>
          </cell>
        </row>
        <row r="3015">
          <cell r="B3015" t="str">
            <v>2003-10-20-01.21.26.434508</v>
          </cell>
          <cell r="C3015">
            <v>0</v>
          </cell>
          <cell r="D3015" t="e">
            <v>#N/A</v>
          </cell>
          <cell r="E3015" t="str">
            <v>Put back SAM</v>
          </cell>
          <cell r="F3015">
            <v>0</v>
          </cell>
          <cell r="G3015" t="e">
            <v>#N/A</v>
          </cell>
          <cell r="H3015">
            <v>0</v>
          </cell>
          <cell r="I3015">
            <v>0</v>
          </cell>
          <cell r="J3015">
            <v>0</v>
          </cell>
          <cell r="K3015">
            <v>0</v>
          </cell>
          <cell r="L3015">
            <v>0</v>
          </cell>
          <cell r="M3015">
            <v>0</v>
          </cell>
          <cell r="N3015">
            <v>0</v>
          </cell>
          <cell r="O3015">
            <v>0</v>
          </cell>
          <cell r="P3015">
            <v>0</v>
          </cell>
          <cell r="Q3015">
            <v>0</v>
          </cell>
          <cell r="R3015">
            <v>0</v>
          </cell>
          <cell r="S3015" t="str">
            <v>001400000000000000000006169004</v>
          </cell>
        </row>
        <row r="3016">
          <cell r="B3016" t="str">
            <v>2003-10-20-01.21.26.626238</v>
          </cell>
          <cell r="C3016">
            <v>0</v>
          </cell>
          <cell r="D3016" t="e">
            <v>#N/A</v>
          </cell>
          <cell r="E3016" t="str">
            <v>Put back SAM</v>
          </cell>
          <cell r="F3016">
            <v>0</v>
          </cell>
          <cell r="G3016" t="e">
            <v>#N/A</v>
          </cell>
          <cell r="H3016">
            <v>0</v>
          </cell>
          <cell r="I3016">
            <v>0</v>
          </cell>
          <cell r="J3016">
            <v>0</v>
          </cell>
          <cell r="K3016">
            <v>0</v>
          </cell>
          <cell r="L3016">
            <v>0</v>
          </cell>
          <cell r="M3016">
            <v>0</v>
          </cell>
          <cell r="N3016">
            <v>0</v>
          </cell>
          <cell r="O3016">
            <v>0</v>
          </cell>
          <cell r="P3016">
            <v>0</v>
          </cell>
          <cell r="Q3016">
            <v>0</v>
          </cell>
          <cell r="R3016">
            <v>0</v>
          </cell>
          <cell r="S3016" t="str">
            <v>001400000000000000000002910232</v>
          </cell>
        </row>
        <row r="3017">
          <cell r="B3017" t="str">
            <v>2003-10-20-01.21.26.626238</v>
          </cell>
          <cell r="C3017">
            <v>0</v>
          </cell>
          <cell r="D3017" t="e">
            <v>#N/A</v>
          </cell>
          <cell r="E3017" t="str">
            <v>Put back SAM</v>
          </cell>
          <cell r="F3017">
            <v>0</v>
          </cell>
          <cell r="G3017" t="e">
            <v>#N/A</v>
          </cell>
          <cell r="H3017">
            <v>0</v>
          </cell>
          <cell r="I3017">
            <v>0</v>
          </cell>
          <cell r="J3017">
            <v>0</v>
          </cell>
          <cell r="K3017">
            <v>0</v>
          </cell>
          <cell r="L3017">
            <v>0</v>
          </cell>
          <cell r="M3017">
            <v>0</v>
          </cell>
          <cell r="N3017">
            <v>0</v>
          </cell>
          <cell r="O3017">
            <v>0</v>
          </cell>
          <cell r="P3017">
            <v>0</v>
          </cell>
          <cell r="Q3017">
            <v>0</v>
          </cell>
          <cell r="R3017">
            <v>0</v>
          </cell>
          <cell r="S3017" t="str">
            <v>001400000000000000000006159684</v>
          </cell>
        </row>
        <row r="3018">
          <cell r="B3018" t="str">
            <v>2003-11-17-00.59.00.969628</v>
          </cell>
          <cell r="C3018">
            <v>0</v>
          </cell>
          <cell r="D3018" t="e">
            <v>#N/A</v>
          </cell>
          <cell r="E3018" t="str">
            <v>Put back SAM</v>
          </cell>
          <cell r="F3018">
            <v>0</v>
          </cell>
          <cell r="G3018" t="e">
            <v>#N/A</v>
          </cell>
          <cell r="H3018">
            <v>0</v>
          </cell>
          <cell r="I3018">
            <v>0</v>
          </cell>
          <cell r="J3018">
            <v>0</v>
          </cell>
          <cell r="K3018">
            <v>0</v>
          </cell>
          <cell r="L3018">
            <v>0</v>
          </cell>
          <cell r="M3018">
            <v>0</v>
          </cell>
          <cell r="N3018">
            <v>0</v>
          </cell>
          <cell r="O3018">
            <v>0</v>
          </cell>
          <cell r="P3018">
            <v>0</v>
          </cell>
          <cell r="Q3018">
            <v>0</v>
          </cell>
          <cell r="R3018">
            <v>0</v>
          </cell>
          <cell r="S3018" t="str">
            <v>001400000000000000000005148957</v>
          </cell>
        </row>
        <row r="3019">
          <cell r="B3019" t="str">
            <v>2004-03-24-14.57.36.391819</v>
          </cell>
          <cell r="C3019">
            <v>0</v>
          </cell>
          <cell r="D3019" t="e">
            <v>#N/A</v>
          </cell>
          <cell r="E3019" t="str">
            <v>Put back SAM</v>
          </cell>
          <cell r="F3019">
            <v>0</v>
          </cell>
          <cell r="G3019" t="e">
            <v>#N/A</v>
          </cell>
          <cell r="H3019">
            <v>0</v>
          </cell>
          <cell r="I3019">
            <v>0</v>
          </cell>
          <cell r="J3019">
            <v>0</v>
          </cell>
          <cell r="K3019">
            <v>0</v>
          </cell>
          <cell r="L3019">
            <v>0</v>
          </cell>
          <cell r="M3019">
            <v>0</v>
          </cell>
          <cell r="N3019">
            <v>0</v>
          </cell>
          <cell r="O3019">
            <v>0</v>
          </cell>
          <cell r="P3019">
            <v>0</v>
          </cell>
          <cell r="Q3019">
            <v>0</v>
          </cell>
          <cell r="R3019">
            <v>0</v>
          </cell>
          <cell r="S3019" t="str">
            <v>001400000000000000000003605338</v>
          </cell>
        </row>
        <row r="3020">
          <cell r="B3020" t="str">
            <v>2004-08-09-02.09.43.947950</v>
          </cell>
          <cell r="C3020">
            <v>0</v>
          </cell>
          <cell r="D3020" t="e">
            <v>#N/A</v>
          </cell>
          <cell r="E3020" t="str">
            <v>Put back SAM</v>
          </cell>
          <cell r="F3020">
            <v>0</v>
          </cell>
          <cell r="G3020" t="e">
            <v>#N/A</v>
          </cell>
          <cell r="H3020">
            <v>0</v>
          </cell>
          <cell r="I3020">
            <v>0</v>
          </cell>
          <cell r="J3020">
            <v>0</v>
          </cell>
          <cell r="K3020">
            <v>0</v>
          </cell>
          <cell r="L3020">
            <v>0</v>
          </cell>
          <cell r="M3020">
            <v>0</v>
          </cell>
          <cell r="N3020">
            <v>0</v>
          </cell>
          <cell r="O3020">
            <v>0</v>
          </cell>
          <cell r="P3020">
            <v>0</v>
          </cell>
          <cell r="Q3020">
            <v>0</v>
          </cell>
          <cell r="R3020">
            <v>0</v>
          </cell>
          <cell r="S3020" t="str">
            <v>001400000000000000000000684372</v>
          </cell>
        </row>
        <row r="3021">
          <cell r="B3021" t="str">
            <v>2004-08-09-02.09.43.947950</v>
          </cell>
          <cell r="C3021">
            <v>0</v>
          </cell>
          <cell r="D3021" t="e">
            <v>#N/A</v>
          </cell>
          <cell r="E3021" t="str">
            <v>Put back SAM</v>
          </cell>
          <cell r="F3021">
            <v>0</v>
          </cell>
          <cell r="G3021" t="e">
            <v>#N/A</v>
          </cell>
          <cell r="H3021">
            <v>0</v>
          </cell>
          <cell r="I3021">
            <v>0</v>
          </cell>
          <cell r="J3021">
            <v>0</v>
          </cell>
          <cell r="K3021">
            <v>0</v>
          </cell>
          <cell r="L3021">
            <v>0</v>
          </cell>
          <cell r="M3021">
            <v>0</v>
          </cell>
          <cell r="N3021">
            <v>0</v>
          </cell>
          <cell r="O3021">
            <v>0</v>
          </cell>
          <cell r="P3021">
            <v>0</v>
          </cell>
          <cell r="Q3021">
            <v>0</v>
          </cell>
          <cell r="R3021">
            <v>0</v>
          </cell>
          <cell r="S3021" t="str">
            <v>001400000000000000000008152288</v>
          </cell>
        </row>
        <row r="3022">
          <cell r="B3022" t="str">
            <v>2004-09-13-02.43.46.485431</v>
          </cell>
          <cell r="C3022">
            <v>0</v>
          </cell>
          <cell r="D3022" t="e">
            <v>#N/A</v>
          </cell>
          <cell r="E3022" t="str">
            <v>Put back SAM</v>
          </cell>
          <cell r="F3022">
            <v>0</v>
          </cell>
          <cell r="G3022" t="e">
            <v>#N/A</v>
          </cell>
          <cell r="H3022">
            <v>0</v>
          </cell>
          <cell r="I3022">
            <v>0</v>
          </cell>
          <cell r="J3022">
            <v>0</v>
          </cell>
          <cell r="K3022">
            <v>0</v>
          </cell>
          <cell r="L3022">
            <v>0</v>
          </cell>
          <cell r="M3022">
            <v>0</v>
          </cell>
          <cell r="N3022">
            <v>0</v>
          </cell>
          <cell r="O3022">
            <v>0</v>
          </cell>
          <cell r="P3022">
            <v>0</v>
          </cell>
          <cell r="Q3022">
            <v>0</v>
          </cell>
          <cell r="R3022">
            <v>0</v>
          </cell>
          <cell r="S3022" t="str">
            <v>001400000000000000000008352751</v>
          </cell>
        </row>
        <row r="3023">
          <cell r="B3023" t="str">
            <v>2004-09-13-02.43.46.485431</v>
          </cell>
          <cell r="C3023">
            <v>0</v>
          </cell>
          <cell r="D3023" t="e">
            <v>#N/A</v>
          </cell>
          <cell r="E3023" t="str">
            <v>Put back SAM</v>
          </cell>
          <cell r="F3023">
            <v>0</v>
          </cell>
          <cell r="G3023" t="e">
            <v>#N/A</v>
          </cell>
          <cell r="H3023">
            <v>0</v>
          </cell>
          <cell r="I3023">
            <v>0</v>
          </cell>
          <cell r="J3023">
            <v>0</v>
          </cell>
          <cell r="K3023">
            <v>0</v>
          </cell>
          <cell r="L3023">
            <v>0</v>
          </cell>
          <cell r="M3023">
            <v>0</v>
          </cell>
          <cell r="N3023">
            <v>0</v>
          </cell>
          <cell r="O3023">
            <v>0</v>
          </cell>
          <cell r="P3023">
            <v>0</v>
          </cell>
          <cell r="Q3023">
            <v>0</v>
          </cell>
          <cell r="R3023">
            <v>0</v>
          </cell>
          <cell r="S3023" t="str">
            <v>001400000000000000000008352725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Jan01"/>
      <sheetName val="Feb01"/>
      <sheetName val="Mar01"/>
      <sheetName val="Apr01"/>
      <sheetName val="May01"/>
      <sheetName val="Jun01"/>
      <sheetName val="Jul01"/>
      <sheetName val="Aug01"/>
      <sheetName val="Sep01"/>
      <sheetName val="Oct01"/>
      <sheetName val="Nov01"/>
      <sheetName val="Dec01"/>
      <sheetName val="Jan02"/>
      <sheetName val="2001 (NNIgross)latest"/>
      <sheetName val="2001"/>
      <sheetName val="2001_(NNIgross)la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-276967.40000000002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-12774.21</v>
          </cell>
        </row>
        <row r="5">
          <cell r="E5">
            <v>-289741.61</v>
          </cell>
        </row>
        <row r="6">
          <cell r="C6" t="str">
            <v>50013000*</v>
          </cell>
          <cell r="D6" t="str">
            <v>Commission On LG</v>
          </cell>
          <cell r="E6">
            <v>-101067.23</v>
          </cell>
        </row>
        <row r="7">
          <cell r="C7" t="str">
            <v>50013010*</v>
          </cell>
          <cell r="D7" t="str">
            <v>"Commission On SG,RG,PG,AG"</v>
          </cell>
          <cell r="E7">
            <v>0</v>
          </cell>
        </row>
        <row r="8">
          <cell r="C8" t="str">
            <v>50013020*</v>
          </cell>
          <cell r="D8" t="str">
            <v>Commission-LG(Maid Assist)</v>
          </cell>
          <cell r="E8">
            <v>-5472</v>
          </cell>
        </row>
        <row r="9">
          <cell r="C9" t="str">
            <v>50013030*</v>
          </cell>
          <cell r="D9" t="str">
            <v>Guarantee Fees</v>
          </cell>
          <cell r="E9">
            <v>1120365.69</v>
          </cell>
        </row>
        <row r="10">
          <cell r="E10">
            <v>1013826.46</v>
          </cell>
        </row>
        <row r="11">
          <cell r="C11" t="str">
            <v>50035003*</v>
          </cell>
          <cell r="D11" t="str">
            <v>Commission On Bills</v>
          </cell>
          <cell r="E11">
            <v>-4279.47</v>
          </cell>
        </row>
        <row r="12">
          <cell r="C12" t="str">
            <v>50035004*</v>
          </cell>
          <cell r="D12" t="str">
            <v>Commission On Export LC</v>
          </cell>
          <cell r="E12">
            <v>-415</v>
          </cell>
        </row>
        <row r="13">
          <cell r="C13" t="str">
            <v>50035005*</v>
          </cell>
          <cell r="D13" t="str">
            <v>Commission Exchange-Bills</v>
          </cell>
          <cell r="E13">
            <v>-560.49</v>
          </cell>
        </row>
        <row r="14">
          <cell r="C14" t="str">
            <v>50035009*</v>
          </cell>
          <cell r="D14" t="str">
            <v>Commission On LC</v>
          </cell>
          <cell r="E14">
            <v>-147.69999999999999</v>
          </cell>
        </row>
        <row r="15">
          <cell r="E15">
            <v>-5402.66</v>
          </cell>
        </row>
        <row r="16">
          <cell r="C16" t="str">
            <v>50006010*</v>
          </cell>
          <cell r="D16" t="str">
            <v>Prepayment Fee-Loans</v>
          </cell>
          <cell r="E16">
            <v>0</v>
          </cell>
        </row>
        <row r="17">
          <cell r="C17" t="str">
            <v>50011000*</v>
          </cell>
          <cell r="D17" t="str">
            <v>Cancellatn Fee-Foreign Cur HL</v>
          </cell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-313019.88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-1297824.95</v>
          </cell>
        </row>
        <row r="20">
          <cell r="C20" t="str">
            <v>50025901*</v>
          </cell>
          <cell r="D20" t="str">
            <v>Miscellaneous Income-PL</v>
          </cell>
          <cell r="E20">
            <v>-57744.36</v>
          </cell>
        </row>
        <row r="21">
          <cell r="E21">
            <v>-1668589.19</v>
          </cell>
        </row>
        <row r="22">
          <cell r="C22" t="str">
            <v>50005000*</v>
          </cell>
          <cell r="D22" t="str">
            <v>Commitment Fee (Loan Related)</v>
          </cell>
          <cell r="E22">
            <v>0</v>
          </cell>
        </row>
        <row r="23">
          <cell r="C23" t="str">
            <v>50007000*</v>
          </cell>
          <cell r="D23" t="str">
            <v>Processing Fee (Loan Related)</v>
          </cell>
          <cell r="E23">
            <v>-80</v>
          </cell>
        </row>
        <row r="24">
          <cell r="C24" t="str">
            <v>50035006*</v>
          </cell>
          <cell r="D24" t="str">
            <v>Commission in Lieu-Exchange</v>
          </cell>
          <cell r="E24">
            <v>-9239.2099999999991</v>
          </cell>
        </row>
        <row r="25">
          <cell r="C25" t="str">
            <v>50035007*</v>
          </cell>
          <cell r="D25" t="str">
            <v>Commission In Lieu- Exch(HO)</v>
          </cell>
          <cell r="E25">
            <v>-1013.7</v>
          </cell>
        </row>
        <row r="26">
          <cell r="C26" t="str">
            <v>50040020*</v>
          </cell>
          <cell r="D26" t="str">
            <v>Admin Fee-Housing Loans</v>
          </cell>
          <cell r="E26">
            <v>0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21908.83</v>
          </cell>
        </row>
        <row r="30">
          <cell r="C30" t="str">
            <v>70032010*</v>
          </cell>
          <cell r="D30" t="str">
            <v>STARS-Reno Loans</v>
          </cell>
          <cell r="E30">
            <v>7089.53</v>
          </cell>
        </row>
        <row r="31">
          <cell r="C31" t="str">
            <v>70032012*</v>
          </cell>
          <cell r="D31" t="str">
            <v>STARS-Credit Assist</v>
          </cell>
          <cell r="E31">
            <v>19.600000000000001</v>
          </cell>
        </row>
        <row r="32">
          <cell r="E32">
            <v>18685.05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64225</v>
          </cell>
        </row>
        <row r="35">
          <cell r="C35" t="str">
            <v>70016101*</v>
          </cell>
          <cell r="D35" t="str">
            <v>Valuation Fee-PMPL</v>
          </cell>
          <cell r="E35">
            <v>0</v>
          </cell>
        </row>
        <row r="36">
          <cell r="C36" t="str">
            <v>70017000*</v>
          </cell>
          <cell r="D36" t="str">
            <v>Arrangement For Valn Fee Rec</v>
          </cell>
          <cell r="E36">
            <v>-4494</v>
          </cell>
        </row>
        <row r="37">
          <cell r="E37">
            <v>59731</v>
          </cell>
        </row>
        <row r="38">
          <cell r="C38" t="str">
            <v>70027000*</v>
          </cell>
          <cell r="D38" t="str">
            <v>Legal Expenses</v>
          </cell>
          <cell r="E38">
            <v>627213.93999999994</v>
          </cell>
        </row>
        <row r="39">
          <cell r="E39">
            <v>627213.93999999994</v>
          </cell>
        </row>
        <row r="40">
          <cell r="C40" t="str">
            <v>70018002*</v>
          </cell>
          <cell r="D40" t="str">
            <v>Write Off-Lendings</v>
          </cell>
          <cell r="E40">
            <v>88.41</v>
          </cell>
        </row>
        <row r="41">
          <cell r="E41">
            <v>88.41</v>
          </cell>
        </row>
        <row r="42">
          <cell r="C42" t="str">
            <v>70004041*</v>
          </cell>
          <cell r="D42" t="str">
            <v>Commission Paid on Hp Loans-M</v>
          </cell>
          <cell r="E42">
            <v>61408.6</v>
          </cell>
        </row>
        <row r="43">
          <cell r="C43" t="str">
            <v>70009000*</v>
          </cell>
          <cell r="D43" t="str">
            <v>Commission on Car Loans</v>
          </cell>
          <cell r="E43">
            <v>0</v>
          </cell>
        </row>
        <row r="44">
          <cell r="C44" t="str">
            <v>70014010*</v>
          </cell>
          <cell r="D44" t="str">
            <v>Insurance - Maid Assist</v>
          </cell>
          <cell r="E44">
            <v>0</v>
          </cell>
        </row>
        <row r="45">
          <cell r="C45" t="str">
            <v>70031350*</v>
          </cell>
          <cell r="D45" t="str">
            <v>Cash Bonus (Housing Loan)</v>
          </cell>
          <cell r="E45">
            <v>0</v>
          </cell>
        </row>
        <row r="46">
          <cell r="E46">
            <v>61408.6</v>
          </cell>
        </row>
        <row r="47">
          <cell r="C47" t="str">
            <v>50035013*</v>
          </cell>
          <cell r="D47" t="str">
            <v>Comm-Blanket Fire Insurance</v>
          </cell>
          <cell r="E47">
            <v>-30581.68</v>
          </cell>
        </row>
        <row r="48">
          <cell r="C48" t="str">
            <v>50035021*</v>
          </cell>
          <cell r="D48" t="str">
            <v>Com-Extended House Fire Ins</v>
          </cell>
          <cell r="E48">
            <v>-1712.59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-149794.66</v>
          </cell>
        </row>
        <row r="50">
          <cell r="C50" t="str">
            <v>70014040*</v>
          </cell>
          <cell r="D50" t="str">
            <v>Insurance-Household-ICS</v>
          </cell>
          <cell r="E50">
            <v>0</v>
          </cell>
        </row>
        <row r="51">
          <cell r="C51" t="str">
            <v>70032017*</v>
          </cell>
          <cell r="D51" t="str">
            <v>STARS-General Insurance</v>
          </cell>
          <cell r="E51">
            <v>6.53</v>
          </cell>
        </row>
        <row r="52">
          <cell r="E52">
            <v>-182082.4</v>
          </cell>
        </row>
        <row r="53">
          <cell r="C53" t="str">
            <v>50035027*</v>
          </cell>
          <cell r="D53" t="str">
            <v>Comm Earned -Life Insurance</v>
          </cell>
          <cell r="E53">
            <v>0</v>
          </cell>
        </row>
        <row r="54">
          <cell r="C54" t="str">
            <v>50035030*</v>
          </cell>
          <cell r="D54" t="str">
            <v>Comm - Mortgage Shield Policy</v>
          </cell>
          <cell r="E54">
            <v>0</v>
          </cell>
        </row>
        <row r="55">
          <cell r="C55" t="str">
            <v>50035031*</v>
          </cell>
          <cell r="D55" t="str">
            <v>Commission earned -Asset Plan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C57" t="str">
            <v>70032011*</v>
          </cell>
          <cell r="D57" t="str">
            <v>STARS-Asset Plan</v>
          </cell>
          <cell r="E57">
            <v>191308.5</v>
          </cell>
        </row>
        <row r="58">
          <cell r="C58" t="str">
            <v>70032016*</v>
          </cell>
          <cell r="D58" t="str">
            <v>STARS-Life Insurance</v>
          </cell>
          <cell r="E58">
            <v>7309.65</v>
          </cell>
        </row>
        <row r="59">
          <cell r="E59">
            <v>198618.15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70961.09</v>
          </cell>
        </row>
        <row r="61">
          <cell r="E61">
            <v>70961.09</v>
          </cell>
        </row>
        <row r="62">
          <cell r="C62" t="str">
            <v>50041000*</v>
          </cell>
          <cell r="D62" t="str">
            <v>Management Fee</v>
          </cell>
          <cell r="E62">
            <v>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-128215.9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19500</v>
          </cell>
        </row>
        <row r="65">
          <cell r="C65" t="str">
            <v>50041094*</v>
          </cell>
          <cell r="D65" t="str">
            <v>Mgt Fee - 3rd Party Funds</v>
          </cell>
          <cell r="E65">
            <v>-32491.54</v>
          </cell>
        </row>
        <row r="66">
          <cell r="C66" t="str">
            <v>50044000*</v>
          </cell>
          <cell r="D66" t="str">
            <v>Transaction Fees</v>
          </cell>
          <cell r="E66">
            <v>0</v>
          </cell>
        </row>
        <row r="67">
          <cell r="C67" t="str">
            <v>50076000*</v>
          </cell>
          <cell r="D67" t="str">
            <v>P/L On Unit Trust</v>
          </cell>
          <cell r="E67">
            <v>0</v>
          </cell>
        </row>
        <row r="68">
          <cell r="C68" t="str">
            <v>70003000*</v>
          </cell>
          <cell r="D68" t="str">
            <v>Bank/Agent Charges</v>
          </cell>
          <cell r="E68">
            <v>0</v>
          </cell>
        </row>
        <row r="69">
          <cell r="C69" t="str">
            <v>70031501*</v>
          </cell>
          <cell r="D69" t="str">
            <v>Transactions Fees Pd-IVS TDST</v>
          </cell>
          <cell r="E69">
            <v>0</v>
          </cell>
        </row>
        <row r="70">
          <cell r="C70" t="str">
            <v>70032000*</v>
          </cell>
          <cell r="D70" t="str">
            <v>Incentive Payout-Sales Comm</v>
          </cell>
          <cell r="E70">
            <v>0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56413.279999999999</v>
          </cell>
        </row>
        <row r="72">
          <cell r="C72" t="str">
            <v>70032002*</v>
          </cell>
          <cell r="D72" t="str">
            <v>Incentive Payout-Br Success</v>
          </cell>
          <cell r="E72">
            <v>0</v>
          </cell>
        </row>
        <row r="73">
          <cell r="C73" t="str">
            <v>70032003*</v>
          </cell>
          <cell r="D73" t="str">
            <v>HIP Incentive Scheme</v>
          </cell>
          <cell r="E73">
            <v>0</v>
          </cell>
        </row>
        <row r="74">
          <cell r="C74" t="str">
            <v>70032004*</v>
          </cell>
          <cell r="D74" t="str">
            <v>Incentive-Sale of Invtmt Prdt</v>
          </cell>
          <cell r="E74">
            <v>0</v>
          </cell>
        </row>
        <row r="75">
          <cell r="C75" t="str">
            <v>70032005*</v>
          </cell>
          <cell r="D75" t="str">
            <v>Staff Incentive-Eight</v>
          </cell>
          <cell r="E75">
            <v>0</v>
          </cell>
        </row>
        <row r="76">
          <cell r="C76" t="str">
            <v>70032006*</v>
          </cell>
          <cell r="D76" t="str">
            <v>Financial Planning Inc Scheme</v>
          </cell>
          <cell r="E76">
            <v>0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91917.65</v>
          </cell>
        </row>
        <row r="78">
          <cell r="C78" t="str">
            <v>70039900*</v>
          </cell>
          <cell r="D78" t="str">
            <v>Miscellaneous</v>
          </cell>
          <cell r="E78">
            <v>0</v>
          </cell>
        </row>
        <row r="79">
          <cell r="E79">
            <v>7123.4899999999907</v>
          </cell>
        </row>
        <row r="80">
          <cell r="C80" t="str">
            <v>50030000*</v>
          </cell>
          <cell r="D80" t="str">
            <v>Brokerage Expenses</v>
          </cell>
          <cell r="E80">
            <v>0</v>
          </cell>
        </row>
        <row r="81">
          <cell r="C81" t="str">
            <v>50030001*</v>
          </cell>
          <cell r="D81" t="str">
            <v>Agency Fee-ATC</v>
          </cell>
          <cell r="E81">
            <v>0</v>
          </cell>
        </row>
        <row r="82">
          <cell r="C82" t="str">
            <v>50032000*</v>
          </cell>
          <cell r="D82" t="str">
            <v>Brokerage Received</v>
          </cell>
          <cell r="E82">
            <v>0</v>
          </cell>
        </row>
        <row r="83">
          <cell r="C83" t="str">
            <v>50035001*</v>
          </cell>
          <cell r="D83" t="str">
            <v>Commisson on securities</v>
          </cell>
          <cell r="E83">
            <v>0</v>
          </cell>
        </row>
        <row r="84">
          <cell r="C84" t="str">
            <v>50048600*</v>
          </cell>
          <cell r="D84" t="str">
            <v>Handling Commission</v>
          </cell>
          <cell r="E84">
            <v>1040</v>
          </cell>
        </row>
        <row r="85">
          <cell r="C85" t="str">
            <v>70023000*</v>
          </cell>
          <cell r="D85" t="str">
            <v>CDP Expenses</v>
          </cell>
          <cell r="E85">
            <v>0</v>
          </cell>
        </row>
        <row r="86">
          <cell r="C86" t="str">
            <v>70023500*</v>
          </cell>
          <cell r="D86" t="str">
            <v>CDP Expenses Recovered</v>
          </cell>
          <cell r="E86">
            <v>-101</v>
          </cell>
        </row>
        <row r="87">
          <cell r="E87">
            <v>939</v>
          </cell>
        </row>
        <row r="88">
          <cell r="C88" t="str">
            <v>50040010*</v>
          </cell>
          <cell r="D88" t="str">
            <v>Admin Fee-Gold Cert</v>
          </cell>
          <cell r="E88">
            <v>0</v>
          </cell>
        </row>
        <row r="89">
          <cell r="C89" t="str">
            <v>50050040*</v>
          </cell>
          <cell r="D89" t="str">
            <v>Service Charges-CPF-Gold</v>
          </cell>
          <cell r="E89">
            <v>-9265.19</v>
          </cell>
        </row>
        <row r="90">
          <cell r="C90" t="str">
            <v>50077030*</v>
          </cell>
          <cell r="D90" t="str">
            <v>P/L On Gold</v>
          </cell>
          <cell r="E90">
            <v>0</v>
          </cell>
        </row>
        <row r="91">
          <cell r="E91">
            <v>-9265.19</v>
          </cell>
        </row>
        <row r="92">
          <cell r="C92" t="str">
            <v>50067025*</v>
          </cell>
          <cell r="D92" t="str">
            <v>P/L-Twin Currencies Dep Option</v>
          </cell>
          <cell r="E92">
            <v>0</v>
          </cell>
        </row>
        <row r="93">
          <cell r="E93">
            <v>0</v>
          </cell>
        </row>
        <row r="94">
          <cell r="C94" t="str">
            <v>50040050*</v>
          </cell>
          <cell r="D94" t="str">
            <v>Admin Fee-Souvenir Coins</v>
          </cell>
          <cell r="E94">
            <v>0</v>
          </cell>
        </row>
        <row r="95">
          <cell r="E95">
            <v>0</v>
          </cell>
        </row>
        <row r="96">
          <cell r="C96" t="str">
            <v>50053112*</v>
          </cell>
          <cell r="D96" t="str">
            <v>MasterCard Dr Cd Annual Fee</v>
          </cell>
          <cell r="E96">
            <v>0</v>
          </cell>
        </row>
        <row r="97">
          <cell r="C97" t="str">
            <v>50053113*</v>
          </cell>
          <cell r="D97" t="str">
            <v>MasterCard Dr Cd Income</v>
          </cell>
          <cell r="E97">
            <v>0</v>
          </cell>
        </row>
        <row r="98">
          <cell r="C98" t="str">
            <v>50053114*</v>
          </cell>
          <cell r="D98" t="str">
            <v>MasterCard FX Income</v>
          </cell>
          <cell r="E98">
            <v>0</v>
          </cell>
        </row>
        <row r="99">
          <cell r="E99">
            <v>0</v>
          </cell>
        </row>
        <row r="100">
          <cell r="C100" t="str">
            <v>50035008*</v>
          </cell>
          <cell r="D100" t="str">
            <v>Commission In Lieu-Remittance</v>
          </cell>
          <cell r="E100">
            <v>-35620.04</v>
          </cell>
        </row>
        <row r="101">
          <cell r="C101" t="str">
            <v>50035010*</v>
          </cell>
          <cell r="D101" t="str">
            <v>Commission On Remittance</v>
          </cell>
          <cell r="E101">
            <v>-81345.119999999995</v>
          </cell>
        </row>
        <row r="102">
          <cell r="C102" t="str">
            <v>50078010*</v>
          </cell>
          <cell r="D102" t="str">
            <v>Exchange P/L - PKS</v>
          </cell>
          <cell r="E102">
            <v>-433454.23</v>
          </cell>
        </row>
        <row r="103">
          <cell r="C103" t="str">
            <v>50078011*</v>
          </cell>
          <cell r="D103" t="str">
            <v>Exchange P/L-No Exch Trans</v>
          </cell>
          <cell r="E103">
            <v>0</v>
          </cell>
        </row>
        <row r="104">
          <cell r="C104" t="str">
            <v>50078020*</v>
          </cell>
          <cell r="D104" t="str">
            <v>Exchange P/L-Wrongly Q Deals</v>
          </cell>
          <cell r="E104">
            <v>0</v>
          </cell>
        </row>
        <row r="105">
          <cell r="C105" t="str">
            <v>70008000*</v>
          </cell>
          <cell r="D105" t="str">
            <v>Service Charges-Agents</v>
          </cell>
          <cell r="E105">
            <v>3680.62</v>
          </cell>
        </row>
        <row r="106">
          <cell r="C106" t="str">
            <v>70018005*</v>
          </cell>
          <cell r="D106" t="str">
            <v>Write Off-Remittance items</v>
          </cell>
          <cell r="E106">
            <v>1091.3900000000001</v>
          </cell>
        </row>
        <row r="107">
          <cell r="E107">
            <v>-545647.38</v>
          </cell>
        </row>
        <row r="108">
          <cell r="C108" t="str">
            <v>50053120*</v>
          </cell>
          <cell r="D108" t="str">
            <v>Income From NETS</v>
          </cell>
          <cell r="E108">
            <v>-112153.03</v>
          </cell>
        </row>
        <row r="109">
          <cell r="E109">
            <v>-112153.03</v>
          </cell>
        </row>
        <row r="110">
          <cell r="C110" t="str">
            <v>50035017*</v>
          </cell>
          <cell r="D110" t="str">
            <v>Comm-Electronic Application</v>
          </cell>
          <cell r="E110">
            <v>-13833</v>
          </cell>
        </row>
        <row r="111">
          <cell r="C111" t="str">
            <v>50035022*</v>
          </cell>
          <cell r="D111" t="str">
            <v>Comm Recd-Land Tpt Authority</v>
          </cell>
          <cell r="E111">
            <v>-1563.12</v>
          </cell>
        </row>
        <row r="112">
          <cell r="C112" t="str">
            <v>50056110*</v>
          </cell>
          <cell r="D112" t="str">
            <v>Income-Registry Of Vehicle</v>
          </cell>
          <cell r="E112">
            <v>0</v>
          </cell>
        </row>
        <row r="113">
          <cell r="E113">
            <v>-15396.12</v>
          </cell>
        </row>
        <row r="114">
          <cell r="C114" t="str">
            <v>50046000*</v>
          </cell>
          <cell r="D114" t="str">
            <v>Cash Advance Fee</v>
          </cell>
          <cell r="E114">
            <v>0</v>
          </cell>
        </row>
        <row r="115">
          <cell r="E115">
            <v>0</v>
          </cell>
        </row>
        <row r="116">
          <cell r="C116" t="str">
            <v>50050115*</v>
          </cell>
          <cell r="D116" t="str">
            <v>Service Charge - Bill Payment</v>
          </cell>
          <cell r="E116">
            <v>-9715.6</v>
          </cell>
        </row>
        <row r="117">
          <cell r="C117" t="str">
            <v>50050122*</v>
          </cell>
          <cell r="D117" t="str">
            <v>Service Chrg_Telco Income A/c</v>
          </cell>
          <cell r="E117">
            <v>-39009.949999999997</v>
          </cell>
        </row>
        <row r="118">
          <cell r="C118" t="str">
            <v>50053020*</v>
          </cell>
          <cell r="D118" t="str">
            <v>Income-Visa Plus</v>
          </cell>
          <cell r="E118">
            <v>-128474.58</v>
          </cell>
        </row>
        <row r="119">
          <cell r="C119" t="str">
            <v>50053021*</v>
          </cell>
          <cell r="D119" t="str">
            <v>Expenses-Visa Plus</v>
          </cell>
          <cell r="E119">
            <v>165322.43</v>
          </cell>
        </row>
        <row r="120">
          <cell r="C120" t="str">
            <v>50053022*</v>
          </cell>
          <cell r="D120" t="str">
            <v>Amex Income Account</v>
          </cell>
          <cell r="E120">
            <v>-7933.48</v>
          </cell>
        </row>
        <row r="121">
          <cell r="C121" t="str">
            <v>50053050*</v>
          </cell>
          <cell r="D121" t="str">
            <v>Fee Income-Cash Card</v>
          </cell>
          <cell r="E121">
            <v>-2080.23</v>
          </cell>
        </row>
        <row r="122">
          <cell r="C122" t="str">
            <v>50053110*</v>
          </cell>
          <cell r="D122" t="str">
            <v>Income-Master Card</v>
          </cell>
          <cell r="E122">
            <v>-29308.52</v>
          </cell>
        </row>
        <row r="123">
          <cell r="C123" t="str">
            <v>50053111*</v>
          </cell>
          <cell r="D123" t="str">
            <v>Expenses-Master Card</v>
          </cell>
          <cell r="E123">
            <v>26529.89</v>
          </cell>
        </row>
        <row r="124">
          <cell r="C124" t="str">
            <v>50053201*</v>
          </cell>
          <cell r="D124" t="str">
            <v>Fees Earned -Credit Card Opns</v>
          </cell>
          <cell r="E124">
            <v>0</v>
          </cell>
        </row>
        <row r="125">
          <cell r="C125" t="str">
            <v>50053227*</v>
          </cell>
          <cell r="D125" t="str">
            <v>Acquirer Income (Visa Int'l)</v>
          </cell>
          <cell r="E125">
            <v>-133626.63</v>
          </cell>
        </row>
        <row r="126">
          <cell r="C126" t="str">
            <v>50053228*</v>
          </cell>
          <cell r="D126" t="str">
            <v>Acquirer Income (Master Card)</v>
          </cell>
          <cell r="E126">
            <v>-124767.67999999999</v>
          </cell>
        </row>
        <row r="127">
          <cell r="C127" t="str">
            <v>50053229*</v>
          </cell>
          <cell r="D127" t="str">
            <v>Visa Foreign Exchange Markup</v>
          </cell>
          <cell r="E127">
            <v>-134654.70000000001</v>
          </cell>
        </row>
        <row r="128">
          <cell r="C128" t="str">
            <v>70031511*</v>
          </cell>
          <cell r="D128" t="str">
            <v>Acquirer Expenses (Visa Int'l)</v>
          </cell>
          <cell r="E128">
            <v>627.69000000000005</v>
          </cell>
        </row>
        <row r="129">
          <cell r="C129" t="str">
            <v>70031512*</v>
          </cell>
          <cell r="D129" t="str">
            <v>Acquirer Expenses (MasterCard)</v>
          </cell>
          <cell r="E129">
            <v>17707.919999999998</v>
          </cell>
        </row>
        <row r="130">
          <cell r="E130">
            <v>-399383.44</v>
          </cell>
        </row>
        <row r="131">
          <cell r="C131" t="str">
            <v>50035011*</v>
          </cell>
          <cell r="D131" t="str">
            <v>Comm-Autobank CO Equivalent</v>
          </cell>
          <cell r="E131">
            <v>0</v>
          </cell>
        </row>
        <row r="132">
          <cell r="C132" t="str">
            <v>50053080*</v>
          </cell>
          <cell r="D132" t="str">
            <v>Interbank Clearing Fee</v>
          </cell>
          <cell r="E132">
            <v>-1900</v>
          </cell>
        </row>
        <row r="133">
          <cell r="C133" t="str">
            <v>50056080*</v>
          </cell>
          <cell r="D133" t="str">
            <v>Income-Interlink Transactions</v>
          </cell>
          <cell r="E133">
            <v>0</v>
          </cell>
        </row>
        <row r="134">
          <cell r="C134" t="str">
            <v>70008040*</v>
          </cell>
          <cell r="D134" t="str">
            <v>CPF Web-Linkup Charges</v>
          </cell>
          <cell r="E134">
            <v>24</v>
          </cell>
        </row>
        <row r="135">
          <cell r="E135">
            <v>-1876</v>
          </cell>
        </row>
        <row r="136">
          <cell r="C136" t="str">
            <v>50050120*</v>
          </cell>
          <cell r="D136" t="str">
            <v>Reg ATM UOT Service Chrg</v>
          </cell>
          <cell r="E136">
            <v>-3650.47</v>
          </cell>
        </row>
        <row r="137">
          <cell r="C137" t="str">
            <v>50053221*</v>
          </cell>
          <cell r="D137" t="str">
            <v>Reg ATM TOU Switch Inc-Subsi</v>
          </cell>
          <cell r="E137">
            <v>-6.45</v>
          </cell>
        </row>
        <row r="138">
          <cell r="C138" t="str">
            <v>50053222*</v>
          </cell>
          <cell r="D138" t="str">
            <v>Reg ATM TOU Switch Inc-Assoc</v>
          </cell>
          <cell r="E138">
            <v>-23.74</v>
          </cell>
        </row>
        <row r="139">
          <cell r="C139" t="str">
            <v>50053223*</v>
          </cell>
          <cell r="D139" t="str">
            <v>Reg ATM TOU Intc/adj inc-Subsi</v>
          </cell>
          <cell r="E139">
            <v>-70.510000000000005</v>
          </cell>
        </row>
        <row r="140">
          <cell r="C140" t="str">
            <v>50053224*</v>
          </cell>
          <cell r="D140" t="str">
            <v>Reg ATM TOU Intc/adj inc-Assoc</v>
          </cell>
          <cell r="E140">
            <v>-370.42</v>
          </cell>
        </row>
        <row r="141">
          <cell r="C141" t="str">
            <v>50053226*</v>
          </cell>
          <cell r="D141" t="str">
            <v>Reg ATM Adjustment Fee-Associate</v>
          </cell>
          <cell r="E141">
            <v>0</v>
          </cell>
        </row>
        <row r="142">
          <cell r="C142" t="str">
            <v>70031509*</v>
          </cell>
          <cell r="D142" t="str">
            <v>Reg ATM UOT Intc/adj Exp-Subsi</v>
          </cell>
          <cell r="E142">
            <v>722.53</v>
          </cell>
        </row>
        <row r="143">
          <cell r="C143" t="str">
            <v>70031510*</v>
          </cell>
          <cell r="D143" t="str">
            <v>Reg ATM UOT Intc/adj Exp-Assoc</v>
          </cell>
          <cell r="E143">
            <v>2466.5700000000002</v>
          </cell>
        </row>
        <row r="144">
          <cell r="E144">
            <v>-932.48999999999933</v>
          </cell>
        </row>
        <row r="145">
          <cell r="C145" t="str">
            <v>50037010*</v>
          </cell>
          <cell r="D145" t="str">
            <v>Processing Fee-Magnetic tape</v>
          </cell>
          <cell r="E145">
            <v>-50</v>
          </cell>
        </row>
        <row r="146">
          <cell r="C146" t="str">
            <v>50050000*</v>
          </cell>
          <cell r="D146" t="str">
            <v>Service Charges</v>
          </cell>
          <cell r="E146">
            <v>-3895400.61</v>
          </cell>
        </row>
        <row r="147">
          <cell r="C147" t="str">
            <v>50050001*</v>
          </cell>
          <cell r="D147" t="str">
            <v>Service Charge-CT</v>
          </cell>
          <cell r="E147">
            <v>0</v>
          </cell>
        </row>
        <row r="148">
          <cell r="C148" t="str">
            <v>50050010*</v>
          </cell>
          <cell r="D148" t="str">
            <v>Sve Chgs-A/c Operation</v>
          </cell>
          <cell r="E148">
            <v>-1920</v>
          </cell>
        </row>
        <row r="149">
          <cell r="C149" t="str">
            <v>50050011*</v>
          </cell>
          <cell r="D149" t="str">
            <v>Service Charge (Stop Cheque)</v>
          </cell>
          <cell r="E149">
            <v>-52439.96</v>
          </cell>
        </row>
        <row r="150">
          <cell r="C150" t="str">
            <v>50050050*</v>
          </cell>
          <cell r="D150" t="str">
            <v>Service Charges-Documents</v>
          </cell>
          <cell r="E150">
            <v>0</v>
          </cell>
        </row>
        <row r="151">
          <cell r="C151" t="str">
            <v>50050060*</v>
          </cell>
          <cell r="D151" t="str">
            <v>Service Charges-FCCA</v>
          </cell>
          <cell r="E151">
            <v>-7428.91</v>
          </cell>
        </row>
        <row r="152">
          <cell r="C152" t="str">
            <v>50050114*</v>
          </cell>
          <cell r="D152" t="str">
            <v>Cheque Book Charges</v>
          </cell>
          <cell r="E152">
            <v>-450588.36</v>
          </cell>
        </row>
        <row r="153">
          <cell r="C153" t="str">
            <v>50050124*</v>
          </cell>
          <cell r="D153" t="str">
            <v>Waiver/Refund-Service Charge</v>
          </cell>
          <cell r="E153">
            <v>20723.39</v>
          </cell>
        </row>
        <row r="154">
          <cell r="E154">
            <v>-4387104.45</v>
          </cell>
        </row>
        <row r="155">
          <cell r="C155" t="str">
            <v>50044010*</v>
          </cell>
          <cell r="D155" t="str">
            <v>Transaction Fees-CPF</v>
          </cell>
          <cell r="E155">
            <v>-4119.5</v>
          </cell>
        </row>
        <row r="156">
          <cell r="E156">
            <v>-4119.5</v>
          </cell>
        </row>
        <row r="157">
          <cell r="C157" t="str">
            <v>50053000*</v>
          </cell>
          <cell r="D157" t="str">
            <v>Booking Fee Income-Bulk Cash</v>
          </cell>
          <cell r="E157">
            <v>0</v>
          </cell>
        </row>
        <row r="158">
          <cell r="E158">
            <v>0</v>
          </cell>
        </row>
        <row r="159">
          <cell r="C159" t="str">
            <v>50056060*</v>
          </cell>
          <cell r="D159" t="str">
            <v>Inc Recd Fr Cash Sorting/Exch</v>
          </cell>
          <cell r="E159">
            <v>-51293.919999999998</v>
          </cell>
        </row>
        <row r="160">
          <cell r="E160">
            <v>-51293.919999999998</v>
          </cell>
        </row>
        <row r="161">
          <cell r="C161" t="str">
            <v>70014020*</v>
          </cell>
          <cell r="D161" t="str">
            <v>Ins-Premier/TeacherP/AlumnusP</v>
          </cell>
          <cell r="E161">
            <v>0</v>
          </cell>
        </row>
        <row r="162">
          <cell r="E162">
            <v>0</v>
          </cell>
        </row>
        <row r="163">
          <cell r="C163" t="str">
            <v>70030400*</v>
          </cell>
          <cell r="D163" t="str">
            <v>BCCS levy on notes/coins</v>
          </cell>
          <cell r="E163">
            <v>41922</v>
          </cell>
        </row>
        <row r="164">
          <cell r="E164">
            <v>41922</v>
          </cell>
        </row>
        <row r="165">
          <cell r="C165" t="str">
            <v>70030700*</v>
          </cell>
          <cell r="D165" t="str">
            <v>Cash charges</v>
          </cell>
          <cell r="E165">
            <v>0</v>
          </cell>
        </row>
        <row r="166">
          <cell r="C166" t="str">
            <v>70030750*</v>
          </cell>
          <cell r="D166" t="str">
            <v>Recovery of cash charges</v>
          </cell>
          <cell r="E166">
            <v>0</v>
          </cell>
        </row>
        <row r="167">
          <cell r="C167" t="str">
            <v>70031500*</v>
          </cell>
          <cell r="D167" t="str">
            <v>Transaction Fees Paid</v>
          </cell>
          <cell r="E167">
            <v>0</v>
          </cell>
        </row>
        <row r="168">
          <cell r="C168" t="str">
            <v>70031502*</v>
          </cell>
          <cell r="D168" t="str">
            <v>First Accounts Sub</v>
          </cell>
          <cell r="E168">
            <v>2259</v>
          </cell>
        </row>
        <row r="169">
          <cell r="C169" t="str">
            <v>70031503*</v>
          </cell>
          <cell r="D169" t="str">
            <v>School Savings A/c</v>
          </cell>
          <cell r="E169">
            <v>3588</v>
          </cell>
        </row>
        <row r="170">
          <cell r="E170">
            <v>5847</v>
          </cell>
        </row>
        <row r="171">
          <cell r="C171" t="str">
            <v>50035015*</v>
          </cell>
          <cell r="D171" t="str">
            <v>Comm On Cashier's Order</v>
          </cell>
          <cell r="E171">
            <v>-48401</v>
          </cell>
        </row>
        <row r="172">
          <cell r="E172">
            <v>-48401</v>
          </cell>
        </row>
        <row r="173">
          <cell r="C173" t="str">
            <v>50039010*</v>
          </cell>
          <cell r="D173" t="str">
            <v>Confirmation Fee</v>
          </cell>
          <cell r="E173">
            <v>0</v>
          </cell>
        </row>
        <row r="174">
          <cell r="E174">
            <v>0</v>
          </cell>
        </row>
        <row r="175">
          <cell r="C175" t="str">
            <v>50047000*</v>
          </cell>
          <cell r="D175" t="str">
            <v>Rental Safe Deposit Box</v>
          </cell>
          <cell r="E175">
            <v>-349170.6</v>
          </cell>
        </row>
        <row r="176">
          <cell r="E176">
            <v>-349170.6</v>
          </cell>
        </row>
        <row r="177">
          <cell r="C177" t="str">
            <v>70018004*</v>
          </cell>
          <cell r="D177" t="str">
            <v>Write Off-Miscellaneous</v>
          </cell>
          <cell r="E177">
            <v>75774.710000000006</v>
          </cell>
        </row>
        <row r="178">
          <cell r="E178">
            <v>75774.710000000006</v>
          </cell>
        </row>
        <row r="179">
          <cell r="C179" t="str">
            <v>50035024*</v>
          </cell>
          <cell r="D179" t="str">
            <v>Commission On Sale of TC</v>
          </cell>
          <cell r="E179">
            <v>-7446.92</v>
          </cell>
        </row>
        <row r="180">
          <cell r="C180" t="str">
            <v>50038000*</v>
          </cell>
          <cell r="D180" t="str">
            <v>Custodian Fee</v>
          </cell>
          <cell r="E180">
            <v>-1920</v>
          </cell>
        </row>
        <row r="181">
          <cell r="C181" t="str">
            <v>50040000*</v>
          </cell>
          <cell r="D181" t="str">
            <v>Admin &amp; Agency Fee-TC</v>
          </cell>
          <cell r="E181">
            <v>0</v>
          </cell>
        </row>
        <row r="182">
          <cell r="C182" t="str">
            <v>50054900*</v>
          </cell>
          <cell r="D182" t="str">
            <v>Miscellaneous Fee Income</v>
          </cell>
          <cell r="E182">
            <v>-40</v>
          </cell>
        </row>
        <row r="183">
          <cell r="C183" t="str">
            <v>50056070*</v>
          </cell>
          <cell r="D183" t="str">
            <v>Income Hold Mail</v>
          </cell>
          <cell r="E183">
            <v>-5280</v>
          </cell>
        </row>
        <row r="184">
          <cell r="C184" t="str">
            <v>50056150*</v>
          </cell>
          <cell r="D184" t="str">
            <v>Sales/Replacement of good sold</v>
          </cell>
          <cell r="E184">
            <v>-3199.6</v>
          </cell>
        </row>
        <row r="185">
          <cell r="C185" t="str">
            <v>50059990*</v>
          </cell>
          <cell r="D185" t="str">
            <v>Miscellaneous Income</v>
          </cell>
          <cell r="E185">
            <v>841.66</v>
          </cell>
        </row>
        <row r="186">
          <cell r="C186" t="str">
            <v>50065110*</v>
          </cell>
          <cell r="D186" t="str">
            <v>PL_ON_FX_OPTION</v>
          </cell>
          <cell r="E186">
            <v>1868.57</v>
          </cell>
        </row>
        <row r="187">
          <cell r="C187" t="str">
            <v>50067090*</v>
          </cell>
          <cell r="D187" t="str">
            <v>P/L on Equity Options</v>
          </cell>
          <cell r="E187">
            <v>0</v>
          </cell>
        </row>
        <row r="188">
          <cell r="C188" t="str">
            <v>50078002*</v>
          </cell>
          <cell r="D188" t="str">
            <v>Exchange P&amp;L</v>
          </cell>
          <cell r="E188">
            <v>0</v>
          </cell>
        </row>
        <row r="189">
          <cell r="C189" t="str">
            <v>50078012*</v>
          </cell>
          <cell r="D189" t="str">
            <v>P/L on Exchange-Fcy Notes</v>
          </cell>
          <cell r="E189">
            <v>-43595</v>
          </cell>
        </row>
        <row r="190">
          <cell r="C190" t="str">
            <v>50079000*</v>
          </cell>
          <cell r="D190" t="str">
            <v>P/L On Disposal Of Assets</v>
          </cell>
          <cell r="E190">
            <v>448.64</v>
          </cell>
        </row>
        <row r="191">
          <cell r="C191" t="str">
            <v>70018000*</v>
          </cell>
          <cell r="D191" t="str">
            <v>Bad Debts/Write Off</v>
          </cell>
          <cell r="E191">
            <v>-207.48</v>
          </cell>
        </row>
        <row r="192">
          <cell r="E192">
            <v>-58530.13</v>
          </cell>
        </row>
        <row r="193">
          <cell r="E193">
            <v>-5946950.21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</sheetNames>
    <sheetDataSet>
      <sheetData sheetId="0">
        <row r="5">
          <cell r="A5">
            <v>700100</v>
          </cell>
        </row>
      </sheetData>
      <sheetData sheetId="1">
        <row r="5">
          <cell r="A5">
            <v>700100</v>
          </cell>
        </row>
      </sheetData>
      <sheetData sheetId="2" refreshError="1">
        <row r="5">
          <cell r="A5">
            <v>700100</v>
          </cell>
          <cell r="P5">
            <v>673876.25</v>
          </cell>
        </row>
        <row r="6">
          <cell r="P6">
            <v>0</v>
          </cell>
        </row>
        <row r="7">
          <cell r="P7">
            <v>354825.5</v>
          </cell>
        </row>
        <row r="8">
          <cell r="P8">
            <v>116735</v>
          </cell>
        </row>
        <row r="9">
          <cell r="P9">
            <v>96264.5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22992</v>
          </cell>
        </row>
        <row r="14">
          <cell r="P14">
            <v>10363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73474.45</v>
          </cell>
        </row>
        <row r="18">
          <cell r="P18">
            <v>124224.31999999999</v>
          </cell>
        </row>
        <row r="19">
          <cell r="P19">
            <v>0</v>
          </cell>
        </row>
        <row r="20">
          <cell r="P20">
            <v>240606.5</v>
          </cell>
        </row>
        <row r="21">
          <cell r="P21">
            <v>64500</v>
          </cell>
        </row>
        <row r="22">
          <cell r="P22">
            <v>60240.810000000005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49734.58</v>
          </cell>
        </row>
        <row r="26">
          <cell r="P26">
            <v>0</v>
          </cell>
        </row>
        <row r="27">
          <cell r="P27">
            <v>0</v>
          </cell>
        </row>
        <row r="28">
          <cell r="P28">
            <v>0</v>
          </cell>
        </row>
        <row r="29">
          <cell r="P29">
            <v>0</v>
          </cell>
        </row>
        <row r="30">
          <cell r="P30">
            <v>0</v>
          </cell>
        </row>
        <row r="31">
          <cell r="P31">
            <v>7245</v>
          </cell>
        </row>
        <row r="32">
          <cell r="P32">
            <v>385959.65</v>
          </cell>
        </row>
        <row r="33">
          <cell r="P33">
            <v>22395.3</v>
          </cell>
        </row>
        <row r="34">
          <cell r="P34">
            <v>0</v>
          </cell>
        </row>
        <row r="35">
          <cell r="P35">
            <v>27230.94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4728.07</v>
          </cell>
        </row>
        <row r="43">
          <cell r="P43">
            <v>61.42</v>
          </cell>
        </row>
        <row r="44">
          <cell r="P44">
            <v>26416.080000000002</v>
          </cell>
        </row>
        <row r="45">
          <cell r="P45">
            <v>0</v>
          </cell>
        </row>
        <row r="46">
          <cell r="P46">
            <v>10594</v>
          </cell>
        </row>
        <row r="47">
          <cell r="P47">
            <v>80060</v>
          </cell>
        </row>
        <row r="48">
          <cell r="P48">
            <v>811</v>
          </cell>
        </row>
        <row r="49">
          <cell r="P49">
            <v>0</v>
          </cell>
        </row>
        <row r="50">
          <cell r="P50">
            <v>430476.68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480479.5</v>
          </cell>
        </row>
        <row r="54">
          <cell r="P54">
            <v>224243.5</v>
          </cell>
        </row>
        <row r="55">
          <cell r="P55">
            <v>0</v>
          </cell>
        </row>
        <row r="56">
          <cell r="P56">
            <v>62725</v>
          </cell>
        </row>
        <row r="57">
          <cell r="P57">
            <v>4500</v>
          </cell>
        </row>
        <row r="58">
          <cell r="P58">
            <v>22857</v>
          </cell>
        </row>
        <row r="59">
          <cell r="P59">
            <v>0</v>
          </cell>
        </row>
        <row r="60">
          <cell r="P60">
            <v>575913.94999999995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12900</v>
          </cell>
        </row>
        <row r="67">
          <cell r="P67">
            <v>6000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427072.52</v>
          </cell>
        </row>
        <row r="72">
          <cell r="P72">
            <v>2940152.76</v>
          </cell>
        </row>
        <row r="73">
          <cell r="P73">
            <v>518729.82000000007</v>
          </cell>
        </row>
        <row r="74">
          <cell r="P74">
            <v>23470.010000000002</v>
          </cell>
        </row>
        <row r="75">
          <cell r="P75">
            <v>16446.580000000002</v>
          </cell>
        </row>
        <row r="76">
          <cell r="P76">
            <v>0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P6">
            <v>84804.58</v>
          </cell>
        </row>
        <row r="7">
          <cell r="P7">
            <v>355072.25</v>
          </cell>
        </row>
        <row r="8">
          <cell r="P8">
            <v>72257.5</v>
          </cell>
        </row>
        <row r="9">
          <cell r="P9">
            <v>65722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22293</v>
          </cell>
        </row>
        <row r="14">
          <cell r="P14">
            <v>10374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73928.320000000007</v>
          </cell>
        </row>
        <row r="18">
          <cell r="P18">
            <v>101432.10999999999</v>
          </cell>
        </row>
        <row r="19">
          <cell r="P19">
            <v>30735.27</v>
          </cell>
        </row>
        <row r="20">
          <cell r="P20">
            <v>216000</v>
          </cell>
        </row>
        <row r="21">
          <cell r="P21">
            <v>62600</v>
          </cell>
        </row>
        <row r="22">
          <cell r="P22">
            <v>17956.809999999998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4000</v>
          </cell>
        </row>
        <row r="26">
          <cell r="P26">
            <v>0</v>
          </cell>
        </row>
        <row r="27">
          <cell r="P27">
            <v>0</v>
          </cell>
        </row>
        <row r="28">
          <cell r="P28">
            <v>0</v>
          </cell>
        </row>
        <row r="29">
          <cell r="P29">
            <v>22435.040000000001</v>
          </cell>
        </row>
        <row r="30">
          <cell r="P30">
            <v>0</v>
          </cell>
        </row>
        <row r="31">
          <cell r="P31">
            <v>23141</v>
          </cell>
        </row>
        <row r="32">
          <cell r="P32">
            <v>475000</v>
          </cell>
        </row>
        <row r="33">
          <cell r="P33">
            <v>23170.5</v>
          </cell>
        </row>
        <row r="34">
          <cell r="P34">
            <v>309</v>
          </cell>
        </row>
        <row r="35">
          <cell r="P35">
            <v>22882.1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54462.65</v>
          </cell>
        </row>
        <row r="43">
          <cell r="P43">
            <v>61.42</v>
          </cell>
        </row>
        <row r="44">
          <cell r="P44">
            <v>6378</v>
          </cell>
        </row>
        <row r="45">
          <cell r="P45">
            <v>0</v>
          </cell>
        </row>
        <row r="46">
          <cell r="P46">
            <v>5976</v>
          </cell>
        </row>
        <row r="47">
          <cell r="P47">
            <v>2374</v>
          </cell>
        </row>
        <row r="48">
          <cell r="P48">
            <v>79</v>
          </cell>
        </row>
        <row r="49">
          <cell r="P49">
            <v>0</v>
          </cell>
        </row>
        <row r="50">
          <cell r="P50">
            <v>645714.62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167316</v>
          </cell>
        </row>
        <row r="54">
          <cell r="P54">
            <v>177836.44</v>
          </cell>
        </row>
        <row r="55">
          <cell r="P55">
            <v>0</v>
          </cell>
        </row>
        <row r="56">
          <cell r="P56">
            <v>114484.38</v>
          </cell>
        </row>
        <row r="57">
          <cell r="P57">
            <v>36880</v>
          </cell>
        </row>
        <row r="58">
          <cell r="P58">
            <v>51667</v>
          </cell>
        </row>
        <row r="59">
          <cell r="P59">
            <v>0</v>
          </cell>
        </row>
        <row r="60">
          <cell r="P60">
            <v>-540514.24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35100</v>
          </cell>
        </row>
        <row r="67">
          <cell r="P67">
            <v>13000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385742.93000000005</v>
          </cell>
        </row>
        <row r="72">
          <cell r="P72">
            <v>2952161.8600000003</v>
          </cell>
        </row>
        <row r="73">
          <cell r="P73">
            <v>520963.7099999999</v>
          </cell>
        </row>
        <row r="74">
          <cell r="P74">
            <v>21293.949999999997</v>
          </cell>
        </row>
        <row r="75">
          <cell r="P75">
            <v>14923.189999999999</v>
          </cell>
        </row>
        <row r="76">
          <cell r="P76">
            <v>0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-109771.36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7177728.0300000012</v>
          </cell>
        </row>
        <row r="102">
          <cell r="P102">
            <v>7175928.0299999993</v>
          </cell>
        </row>
        <row r="103">
          <cell r="P103">
            <v>1800.0000000018626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P6">
            <v>90578</v>
          </cell>
        </row>
        <row r="7">
          <cell r="P7">
            <v>360076.68</v>
          </cell>
        </row>
        <row r="8">
          <cell r="P8">
            <v>83240.25</v>
          </cell>
        </row>
        <row r="9">
          <cell r="P9">
            <v>67595.25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21767</v>
          </cell>
        </row>
        <row r="14">
          <cell r="P14">
            <v>10574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71296.05</v>
          </cell>
        </row>
        <row r="18">
          <cell r="P18">
            <v>90265.1</v>
          </cell>
        </row>
        <row r="19">
          <cell r="P19">
            <v>35971.299999999996</v>
          </cell>
        </row>
        <row r="20">
          <cell r="P20">
            <v>173916.89</v>
          </cell>
        </row>
        <row r="21">
          <cell r="P21">
            <v>61800</v>
          </cell>
        </row>
        <row r="22">
          <cell r="P22">
            <v>37317.370000000003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0</v>
          </cell>
        </row>
        <row r="26">
          <cell r="P26">
            <v>0</v>
          </cell>
        </row>
        <row r="27">
          <cell r="P27">
            <v>2000</v>
          </cell>
        </row>
        <row r="28">
          <cell r="P28">
            <v>0</v>
          </cell>
        </row>
        <row r="29">
          <cell r="P29">
            <v>46456.52</v>
          </cell>
        </row>
        <row r="30">
          <cell r="P30">
            <v>0</v>
          </cell>
        </row>
        <row r="31">
          <cell r="P31">
            <v>17560</v>
          </cell>
        </row>
        <row r="32">
          <cell r="P32">
            <v>391019.25</v>
          </cell>
        </row>
        <row r="33">
          <cell r="P33">
            <v>38000</v>
          </cell>
        </row>
        <row r="34">
          <cell r="P34">
            <v>0</v>
          </cell>
        </row>
        <row r="35">
          <cell r="P35">
            <v>4744.0200000000004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54462.65</v>
          </cell>
        </row>
        <row r="43">
          <cell r="P43">
            <v>61.42</v>
          </cell>
        </row>
        <row r="44">
          <cell r="P44">
            <v>14266</v>
          </cell>
        </row>
        <row r="45">
          <cell r="P45">
            <v>0</v>
          </cell>
        </row>
        <row r="46">
          <cell r="P46">
            <v>4033</v>
          </cell>
        </row>
        <row r="47">
          <cell r="P47">
            <v>2770</v>
          </cell>
        </row>
        <row r="48">
          <cell r="P48">
            <v>0</v>
          </cell>
        </row>
        <row r="49">
          <cell r="P49">
            <v>0</v>
          </cell>
        </row>
        <row r="50">
          <cell r="P50">
            <v>628370.58000000007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299793.5</v>
          </cell>
        </row>
        <row r="54">
          <cell r="P54">
            <v>231273.85</v>
          </cell>
        </row>
        <row r="55">
          <cell r="P55">
            <v>0</v>
          </cell>
        </row>
        <row r="56">
          <cell r="P56">
            <v>90575</v>
          </cell>
        </row>
        <row r="57">
          <cell r="P57">
            <v>107945.69</v>
          </cell>
        </row>
        <row r="58">
          <cell r="P58">
            <v>29900</v>
          </cell>
        </row>
        <row r="59">
          <cell r="P59">
            <v>0</v>
          </cell>
        </row>
        <row r="60">
          <cell r="P60">
            <v>807400.28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27300</v>
          </cell>
        </row>
        <row r="67">
          <cell r="P67">
            <v>16000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427072.52</v>
          </cell>
        </row>
        <row r="72">
          <cell r="P72">
            <v>2940152.76</v>
          </cell>
        </row>
        <row r="73">
          <cell r="P73">
            <v>328312.15000000002</v>
          </cell>
        </row>
        <row r="74">
          <cell r="P74">
            <v>583021.45000000007</v>
          </cell>
        </row>
        <row r="75">
          <cell r="P75">
            <v>23575.43</v>
          </cell>
        </row>
        <row r="76">
          <cell r="P76">
            <v>16571.450000000004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2">
          <cell r="P102">
            <v>8480372.9399999995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P6">
            <v>91592.049999999988</v>
          </cell>
        </row>
        <row r="7">
          <cell r="P7">
            <v>354926.17000000004</v>
          </cell>
        </row>
        <row r="8">
          <cell r="P8">
            <v>95896</v>
          </cell>
        </row>
        <row r="9">
          <cell r="P9">
            <v>52159.75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21487</v>
          </cell>
        </row>
        <row r="14">
          <cell r="P14">
            <v>10282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71336.81</v>
          </cell>
        </row>
        <row r="18">
          <cell r="P18">
            <v>114842.62999999999</v>
          </cell>
        </row>
        <row r="19">
          <cell r="P19">
            <v>0</v>
          </cell>
        </row>
        <row r="20">
          <cell r="P20">
            <v>214626.09</v>
          </cell>
        </row>
        <row r="21">
          <cell r="P21">
            <v>62200</v>
          </cell>
        </row>
        <row r="22">
          <cell r="P22">
            <v>9174.23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12000</v>
          </cell>
        </row>
        <row r="26">
          <cell r="P26">
            <v>0</v>
          </cell>
        </row>
        <row r="27">
          <cell r="P27">
            <v>0</v>
          </cell>
        </row>
        <row r="28">
          <cell r="P28">
            <v>0</v>
          </cell>
        </row>
        <row r="29">
          <cell r="P29">
            <v>43343.81</v>
          </cell>
        </row>
        <row r="30">
          <cell r="P30">
            <v>0</v>
          </cell>
        </row>
        <row r="31">
          <cell r="P31">
            <v>11532</v>
          </cell>
        </row>
        <row r="32">
          <cell r="P32">
            <v>445171.56</v>
          </cell>
        </row>
        <row r="33">
          <cell r="P33">
            <v>24595.5</v>
          </cell>
        </row>
        <row r="34">
          <cell r="P34">
            <v>291</v>
          </cell>
        </row>
        <row r="35">
          <cell r="P35">
            <v>4749.12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54462.65</v>
          </cell>
        </row>
        <row r="43">
          <cell r="P43">
            <v>61.42</v>
          </cell>
        </row>
        <row r="44">
          <cell r="P44">
            <v>4980</v>
          </cell>
        </row>
        <row r="45">
          <cell r="P45">
            <v>0</v>
          </cell>
        </row>
        <row r="46">
          <cell r="P46">
            <v>16088.5</v>
          </cell>
        </row>
        <row r="47">
          <cell r="P47">
            <v>18875</v>
          </cell>
        </row>
        <row r="48">
          <cell r="P48">
            <v>116</v>
          </cell>
        </row>
        <row r="49">
          <cell r="P49">
            <v>0</v>
          </cell>
        </row>
        <row r="50">
          <cell r="P50">
            <v>410338.49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264735</v>
          </cell>
        </row>
        <row r="54">
          <cell r="P54">
            <v>84545.25</v>
          </cell>
        </row>
        <row r="55">
          <cell r="P55">
            <v>0</v>
          </cell>
        </row>
        <row r="56">
          <cell r="P56">
            <v>109610</v>
          </cell>
        </row>
        <row r="57">
          <cell r="P57">
            <v>0</v>
          </cell>
        </row>
        <row r="58">
          <cell r="P58">
            <v>93887</v>
          </cell>
        </row>
        <row r="59">
          <cell r="P59">
            <v>0</v>
          </cell>
        </row>
        <row r="60">
          <cell r="P60">
            <v>-369383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24300</v>
          </cell>
        </row>
        <row r="67">
          <cell r="P67">
            <v>14094.06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414134.51999999996</v>
          </cell>
        </row>
        <row r="72">
          <cell r="P72">
            <v>2845309.11</v>
          </cell>
        </row>
        <row r="73">
          <cell r="P73">
            <v>317721.44</v>
          </cell>
        </row>
        <row r="74">
          <cell r="P74">
            <v>568645.55000000005</v>
          </cell>
        </row>
        <row r="75">
          <cell r="P75">
            <v>22877.62</v>
          </cell>
        </row>
        <row r="76">
          <cell r="P76">
            <v>16042.940000000002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9960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2">
          <cell r="P102">
            <v>7175928.0300000003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P6">
            <v>83628.539999999994</v>
          </cell>
        </row>
        <row r="7">
          <cell r="P7">
            <v>352752.64000000001</v>
          </cell>
        </row>
        <row r="8">
          <cell r="P8">
            <v>60637</v>
          </cell>
        </row>
        <row r="9">
          <cell r="P9">
            <v>55792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21045</v>
          </cell>
        </row>
        <row r="14">
          <cell r="P14">
            <v>10262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73060.69</v>
          </cell>
        </row>
        <row r="18">
          <cell r="P18">
            <v>104173.19</v>
          </cell>
        </row>
        <row r="19">
          <cell r="P19">
            <v>0</v>
          </cell>
        </row>
        <row r="20">
          <cell r="P20">
            <v>203579.38</v>
          </cell>
        </row>
        <row r="21">
          <cell r="P21">
            <v>60200</v>
          </cell>
        </row>
        <row r="22">
          <cell r="P22">
            <v>9361.67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15476.64</v>
          </cell>
        </row>
        <row r="26">
          <cell r="P26">
            <v>0</v>
          </cell>
        </row>
        <row r="27">
          <cell r="P27">
            <v>1100</v>
          </cell>
        </row>
        <row r="28">
          <cell r="P28">
            <v>0</v>
          </cell>
        </row>
        <row r="29">
          <cell r="P29">
            <v>6920</v>
          </cell>
        </row>
        <row r="30">
          <cell r="P30">
            <v>0</v>
          </cell>
        </row>
        <row r="31">
          <cell r="P31">
            <v>18902</v>
          </cell>
        </row>
        <row r="32">
          <cell r="P32">
            <v>420217.82</v>
          </cell>
        </row>
        <row r="33">
          <cell r="P33">
            <v>22667</v>
          </cell>
        </row>
        <row r="34">
          <cell r="P34">
            <v>607.5</v>
          </cell>
        </row>
        <row r="35">
          <cell r="P35">
            <v>4246.2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54462.64</v>
          </cell>
        </row>
        <row r="43">
          <cell r="P43">
            <v>61.41</v>
          </cell>
        </row>
        <row r="44">
          <cell r="P44">
            <v>12998.2</v>
          </cell>
        </row>
        <row r="45">
          <cell r="P45">
            <v>0</v>
          </cell>
        </row>
        <row r="46">
          <cell r="P46">
            <v>0</v>
          </cell>
        </row>
        <row r="47">
          <cell r="P47">
            <v>19880</v>
          </cell>
        </row>
        <row r="48">
          <cell r="P48">
            <v>722</v>
          </cell>
        </row>
        <row r="49">
          <cell r="P49">
            <v>0</v>
          </cell>
        </row>
        <row r="50">
          <cell r="P50">
            <v>436536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364115</v>
          </cell>
        </row>
        <row r="54">
          <cell r="P54">
            <v>208724</v>
          </cell>
        </row>
        <row r="55">
          <cell r="P55">
            <v>0</v>
          </cell>
        </row>
        <row r="56">
          <cell r="P56">
            <v>135510</v>
          </cell>
        </row>
        <row r="57">
          <cell r="P57">
            <v>0</v>
          </cell>
        </row>
        <row r="58">
          <cell r="P58">
            <v>46163</v>
          </cell>
        </row>
        <row r="59">
          <cell r="P59">
            <v>0</v>
          </cell>
        </row>
        <row r="60">
          <cell r="P60">
            <v>122617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22200</v>
          </cell>
        </row>
        <row r="67">
          <cell r="P67">
            <v>6000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428133.18</v>
          </cell>
        </row>
        <row r="72">
          <cell r="P72">
            <v>2940152.76</v>
          </cell>
        </row>
        <row r="73">
          <cell r="P73">
            <v>328312.15000000002</v>
          </cell>
        </row>
        <row r="74">
          <cell r="P74">
            <v>602072.19000000006</v>
          </cell>
        </row>
        <row r="75">
          <cell r="P75">
            <v>23663.760000000002</v>
          </cell>
        </row>
        <row r="76">
          <cell r="P76">
            <v>16502.47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P6">
            <v>63551.78</v>
          </cell>
        </row>
        <row r="7">
          <cell r="P7">
            <v>351639.75</v>
          </cell>
        </row>
        <row r="8">
          <cell r="P8">
            <v>79486.75</v>
          </cell>
        </row>
        <row r="9">
          <cell r="P9">
            <v>64506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21491</v>
          </cell>
        </row>
        <row r="14">
          <cell r="P14">
            <v>10392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73060.69</v>
          </cell>
        </row>
        <row r="18">
          <cell r="P18">
            <v>126929.53</v>
          </cell>
        </row>
        <row r="19">
          <cell r="P19">
            <v>0</v>
          </cell>
        </row>
        <row r="20">
          <cell r="P20">
            <v>192460.15</v>
          </cell>
        </row>
        <row r="21">
          <cell r="P21">
            <v>61800</v>
          </cell>
        </row>
        <row r="22">
          <cell r="P22">
            <v>11371.68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11775.71</v>
          </cell>
        </row>
        <row r="26">
          <cell r="P26">
            <v>0</v>
          </cell>
        </row>
        <row r="27">
          <cell r="P27">
            <v>1987.22</v>
          </cell>
        </row>
        <row r="28">
          <cell r="P28">
            <v>0</v>
          </cell>
        </row>
        <row r="29">
          <cell r="P29">
            <v>1022.39</v>
          </cell>
        </row>
        <row r="30">
          <cell r="P30">
            <v>0</v>
          </cell>
        </row>
        <row r="31">
          <cell r="P31">
            <v>24120</v>
          </cell>
        </row>
        <row r="32">
          <cell r="P32">
            <v>419500.23</v>
          </cell>
        </row>
        <row r="33">
          <cell r="P33">
            <v>25517</v>
          </cell>
        </row>
        <row r="34">
          <cell r="P34">
            <v>367.5</v>
          </cell>
        </row>
        <row r="35">
          <cell r="P35">
            <v>16369.449999999999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66754.36</v>
          </cell>
        </row>
        <row r="42">
          <cell r="P42">
            <v>52137.63</v>
          </cell>
        </row>
        <row r="43">
          <cell r="P43">
            <v>61.41</v>
          </cell>
        </row>
        <row r="44">
          <cell r="P44">
            <v>1557</v>
          </cell>
        </row>
        <row r="45">
          <cell r="P45">
            <v>0</v>
          </cell>
        </row>
        <row r="46">
          <cell r="P46">
            <v>1055</v>
          </cell>
        </row>
        <row r="47">
          <cell r="P47">
            <v>1460</v>
          </cell>
        </row>
        <row r="48">
          <cell r="P48">
            <v>119</v>
          </cell>
        </row>
        <row r="49">
          <cell r="P49">
            <v>0</v>
          </cell>
        </row>
        <row r="50">
          <cell r="P50">
            <v>506699.82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419969</v>
          </cell>
        </row>
        <row r="54">
          <cell r="P54">
            <v>120790.14</v>
          </cell>
        </row>
        <row r="55">
          <cell r="P55">
            <v>0</v>
          </cell>
        </row>
        <row r="56">
          <cell r="P56">
            <v>59806.59</v>
          </cell>
        </row>
        <row r="57">
          <cell r="P57">
            <v>2200</v>
          </cell>
        </row>
        <row r="58">
          <cell r="P58">
            <v>15306.5</v>
          </cell>
        </row>
        <row r="59">
          <cell r="P59">
            <v>0</v>
          </cell>
        </row>
        <row r="60">
          <cell r="P60">
            <v>101296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19800</v>
          </cell>
        </row>
        <row r="67">
          <cell r="P67">
            <v>12000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414322.42999999993</v>
          </cell>
        </row>
        <row r="72">
          <cell r="P72">
            <v>2848898.17</v>
          </cell>
        </row>
        <row r="73">
          <cell r="P73">
            <v>317721.44</v>
          </cell>
        </row>
        <row r="74">
          <cell r="P74">
            <v>587407.87000000011</v>
          </cell>
        </row>
        <row r="75">
          <cell r="P75">
            <v>23414.400000000001</v>
          </cell>
        </row>
        <row r="76">
          <cell r="P76">
            <v>16485.690000000002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4650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2">
          <cell r="P102">
            <v>7175928.0299999993</v>
          </cell>
        </row>
        <row r="103">
          <cell r="P103">
            <v>7482637.5199999996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8" refreshError="1">
        <row r="7">
          <cell r="A7">
            <v>700100</v>
          </cell>
          <cell r="P7">
            <v>683777.25</v>
          </cell>
        </row>
        <row r="8">
          <cell r="P8">
            <v>64654.080000000002</v>
          </cell>
        </row>
        <row r="9">
          <cell r="P9">
            <v>362143.5</v>
          </cell>
        </row>
        <row r="10">
          <cell r="P10">
            <v>165228.5</v>
          </cell>
        </row>
        <row r="11">
          <cell r="P11">
            <v>88417.5</v>
          </cell>
        </row>
        <row r="12">
          <cell r="P12">
            <v>214312.88</v>
          </cell>
        </row>
        <row r="13">
          <cell r="P13">
            <v>0</v>
          </cell>
        </row>
        <row r="14">
          <cell r="P14">
            <v>0</v>
          </cell>
        </row>
        <row r="15">
          <cell r="P15">
            <v>21608</v>
          </cell>
        </row>
        <row r="16">
          <cell r="P16">
            <v>10782</v>
          </cell>
        </row>
        <row r="17">
          <cell r="P17">
            <v>0</v>
          </cell>
        </row>
        <row r="18">
          <cell r="P18">
            <v>0</v>
          </cell>
        </row>
        <row r="19">
          <cell r="P19">
            <v>-9809.36</v>
          </cell>
        </row>
        <row r="20">
          <cell r="P20">
            <v>150639.65999999997</v>
          </cell>
        </row>
        <row r="21">
          <cell r="P21">
            <v>0</v>
          </cell>
        </row>
        <row r="22">
          <cell r="P22">
            <v>218560</v>
          </cell>
        </row>
        <row r="23">
          <cell r="P23">
            <v>84800</v>
          </cell>
        </row>
        <row r="24">
          <cell r="P24">
            <v>38983.839999999997</v>
          </cell>
        </row>
        <row r="25">
          <cell r="P25">
            <v>0</v>
          </cell>
        </row>
        <row r="26">
          <cell r="P26">
            <v>0</v>
          </cell>
        </row>
        <row r="27">
          <cell r="P27">
            <v>0</v>
          </cell>
        </row>
        <row r="28">
          <cell r="P28">
            <v>0</v>
          </cell>
        </row>
        <row r="29">
          <cell r="P29">
            <v>0</v>
          </cell>
        </row>
        <row r="30">
          <cell r="P30">
            <v>89670.31</v>
          </cell>
        </row>
        <row r="31">
          <cell r="P31">
            <v>0</v>
          </cell>
        </row>
        <row r="32">
          <cell r="P32">
            <v>8556.9</v>
          </cell>
        </row>
        <row r="33">
          <cell r="P33">
            <v>431149.56</v>
          </cell>
        </row>
        <row r="34">
          <cell r="P34">
            <v>21850</v>
          </cell>
        </row>
        <row r="35">
          <cell r="P35">
            <v>418.5</v>
          </cell>
        </row>
        <row r="36">
          <cell r="P36">
            <v>48725.39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66754.36</v>
          </cell>
        </row>
        <row r="42">
          <cell r="P42">
            <v>50913.58</v>
          </cell>
        </row>
        <row r="43">
          <cell r="P43">
            <v>0</v>
          </cell>
        </row>
        <row r="44">
          <cell r="P44">
            <v>18827.599999999999</v>
          </cell>
        </row>
        <row r="45">
          <cell r="P45">
            <v>0</v>
          </cell>
        </row>
        <row r="46">
          <cell r="P46">
            <v>11861.6</v>
          </cell>
        </row>
        <row r="47">
          <cell r="P47">
            <v>7764</v>
          </cell>
        </row>
        <row r="48">
          <cell r="P48">
            <v>0</v>
          </cell>
        </row>
        <row r="49">
          <cell r="P49">
            <v>0</v>
          </cell>
        </row>
        <row r="50">
          <cell r="P50">
            <v>712566.75999999989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498750</v>
          </cell>
        </row>
        <row r="54">
          <cell r="P54">
            <v>143241.13</v>
          </cell>
        </row>
        <row r="55">
          <cell r="P55">
            <v>0</v>
          </cell>
        </row>
        <row r="56">
          <cell r="P56">
            <v>146901</v>
          </cell>
        </row>
        <row r="57">
          <cell r="P57">
            <v>0</v>
          </cell>
        </row>
        <row r="58">
          <cell r="P58">
            <v>19745</v>
          </cell>
        </row>
        <row r="59">
          <cell r="P59">
            <v>0</v>
          </cell>
        </row>
        <row r="60">
          <cell r="P60">
            <v>-388848.39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21600</v>
          </cell>
        </row>
        <row r="66">
          <cell r="P66">
            <v>12000</v>
          </cell>
        </row>
        <row r="67">
          <cell r="P67">
            <v>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428133.18</v>
          </cell>
        </row>
        <row r="71">
          <cell r="P71">
            <v>2956047.17</v>
          </cell>
        </row>
        <row r="72">
          <cell r="P72">
            <v>328312.15000000002</v>
          </cell>
        </row>
        <row r="73">
          <cell r="P73">
            <v>612030.72999999986</v>
          </cell>
        </row>
        <row r="74">
          <cell r="P74">
            <v>25012.47</v>
          </cell>
        </row>
        <row r="75">
          <cell r="P75">
            <v>17186.760000000002</v>
          </cell>
        </row>
        <row r="76">
          <cell r="P76">
            <v>0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8383267.6099999994</v>
          </cell>
        </row>
        <row r="91">
          <cell r="P91">
            <v>8383267.6099999994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9" refreshError="1">
        <row r="6">
          <cell r="A6">
            <v>700100</v>
          </cell>
          <cell r="P6">
            <v>644668.17999999993</v>
          </cell>
        </row>
        <row r="7">
          <cell r="P7">
            <v>68908.69</v>
          </cell>
        </row>
        <row r="8">
          <cell r="P8">
            <v>355209.43</v>
          </cell>
        </row>
        <row r="9">
          <cell r="P9">
            <v>101783.5</v>
          </cell>
        </row>
        <row r="10">
          <cell r="P10">
            <v>54331.75</v>
          </cell>
        </row>
        <row r="11">
          <cell r="P11">
            <v>214312.88</v>
          </cell>
        </row>
        <row r="12">
          <cell r="P12">
            <v>0</v>
          </cell>
        </row>
        <row r="13">
          <cell r="P13">
            <v>0</v>
          </cell>
        </row>
        <row r="14">
          <cell r="P14">
            <v>21608</v>
          </cell>
        </row>
        <row r="15">
          <cell r="P15">
            <v>10522</v>
          </cell>
        </row>
        <row r="16">
          <cell r="P16">
            <v>0</v>
          </cell>
        </row>
        <row r="17">
          <cell r="P17">
            <v>0</v>
          </cell>
        </row>
        <row r="18">
          <cell r="P18">
            <v>0</v>
          </cell>
        </row>
        <row r="19">
          <cell r="P19">
            <v>109299.58</v>
          </cell>
        </row>
        <row r="20">
          <cell r="P20">
            <v>17692.61</v>
          </cell>
        </row>
        <row r="21">
          <cell r="P21">
            <v>242447.92</v>
          </cell>
        </row>
        <row r="22">
          <cell r="P22">
            <v>87620.799999999988</v>
          </cell>
        </row>
        <row r="23">
          <cell r="P23">
            <v>21355</v>
          </cell>
        </row>
        <row r="24">
          <cell r="P24">
            <v>0</v>
          </cell>
        </row>
        <row r="25">
          <cell r="P25">
            <v>0</v>
          </cell>
        </row>
        <row r="26">
          <cell r="P26">
            <v>0</v>
          </cell>
        </row>
        <row r="27">
          <cell r="P27">
            <v>180</v>
          </cell>
        </row>
        <row r="28">
          <cell r="P28">
            <v>0</v>
          </cell>
        </row>
        <row r="29">
          <cell r="P29">
            <v>6768</v>
          </cell>
        </row>
        <row r="30">
          <cell r="P30">
            <v>0</v>
          </cell>
        </row>
        <row r="31">
          <cell r="P31">
            <v>26174</v>
          </cell>
        </row>
        <row r="32">
          <cell r="P32">
            <v>480800.43</v>
          </cell>
        </row>
        <row r="33">
          <cell r="P33">
            <v>19722</v>
          </cell>
        </row>
        <row r="34">
          <cell r="P34">
            <v>140</v>
          </cell>
        </row>
        <row r="35">
          <cell r="P35">
            <v>33319.509999999995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66754.36</v>
          </cell>
        </row>
        <row r="41">
          <cell r="P41">
            <v>49734.58</v>
          </cell>
        </row>
        <row r="42">
          <cell r="P42">
            <v>0</v>
          </cell>
        </row>
        <row r="43">
          <cell r="P43">
            <v>14919.5</v>
          </cell>
        </row>
        <row r="44">
          <cell r="P44">
            <v>0</v>
          </cell>
        </row>
        <row r="45">
          <cell r="P45">
            <v>695</v>
          </cell>
        </row>
        <row r="46">
          <cell r="P46">
            <v>10460</v>
          </cell>
        </row>
        <row r="47">
          <cell r="P47">
            <v>403</v>
          </cell>
        </row>
        <row r="48">
          <cell r="P48">
            <v>0</v>
          </cell>
        </row>
        <row r="49">
          <cell r="P49">
            <v>511233.76999999996</v>
          </cell>
        </row>
        <row r="50">
          <cell r="P50">
            <v>3119.63</v>
          </cell>
        </row>
        <row r="51">
          <cell r="P51">
            <v>0</v>
          </cell>
        </row>
        <row r="52">
          <cell r="P52">
            <v>325116</v>
          </cell>
        </row>
        <row r="53">
          <cell r="P53">
            <v>256421.89</v>
          </cell>
        </row>
        <row r="54">
          <cell r="P54">
            <v>0</v>
          </cell>
        </row>
        <row r="55">
          <cell r="P55">
            <v>179536</v>
          </cell>
        </row>
        <row r="56">
          <cell r="P56">
            <v>0</v>
          </cell>
        </row>
        <row r="57">
          <cell r="P57">
            <v>31217</v>
          </cell>
        </row>
        <row r="58">
          <cell r="P58">
            <v>0</v>
          </cell>
        </row>
        <row r="59">
          <cell r="P59">
            <v>13307.24</v>
          </cell>
        </row>
        <row r="60">
          <cell r="P60">
            <v>0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29700</v>
          </cell>
        </row>
        <row r="65">
          <cell r="P65">
            <v>6000</v>
          </cell>
        </row>
        <row r="66">
          <cell r="P66">
            <v>0</v>
          </cell>
        </row>
        <row r="67">
          <cell r="P67">
            <v>0</v>
          </cell>
        </row>
        <row r="68">
          <cell r="P68">
            <v>0</v>
          </cell>
        </row>
        <row r="69">
          <cell r="P69">
            <v>428133.18</v>
          </cell>
        </row>
        <row r="70">
          <cell r="P70">
            <v>2956047.17</v>
          </cell>
        </row>
        <row r="71">
          <cell r="P71">
            <v>328312.15000000002</v>
          </cell>
        </row>
        <row r="72">
          <cell r="P72">
            <v>611881.17000000004</v>
          </cell>
        </row>
        <row r="73">
          <cell r="P73">
            <v>25046.45</v>
          </cell>
        </row>
        <row r="74">
          <cell r="P74">
            <v>17286.080000000002</v>
          </cell>
        </row>
        <row r="75">
          <cell r="P75">
            <v>0</v>
          </cell>
        </row>
        <row r="76">
          <cell r="P76">
            <v>0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1550</v>
          </cell>
        </row>
        <row r="87">
          <cell r="P87">
            <v>0</v>
          </cell>
        </row>
        <row r="88">
          <cell r="P88">
            <v>8383738.4500000002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4650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2"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</v>
          </cell>
        </row>
        <row r="105">
          <cell r="P105">
            <v>0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Q7">
            <v>58627.09</v>
          </cell>
        </row>
        <row r="8">
          <cell r="Q8">
            <v>365872.94</v>
          </cell>
        </row>
        <row r="9">
          <cell r="Q9">
            <v>144750.75</v>
          </cell>
        </row>
        <row r="10">
          <cell r="Q10">
            <v>80671</v>
          </cell>
        </row>
        <row r="11">
          <cell r="Q11">
            <v>214312.88</v>
          </cell>
        </row>
        <row r="12">
          <cell r="Q12">
            <v>0</v>
          </cell>
        </row>
        <row r="13">
          <cell r="Q13">
            <v>0</v>
          </cell>
        </row>
        <row r="14">
          <cell r="Q14">
            <v>20781</v>
          </cell>
        </row>
        <row r="15">
          <cell r="Q15">
            <v>10949</v>
          </cell>
        </row>
        <row r="16">
          <cell r="Q16">
            <v>0</v>
          </cell>
        </row>
        <row r="17">
          <cell r="Q17">
            <v>0</v>
          </cell>
        </row>
        <row r="18">
          <cell r="Q18">
            <v>0</v>
          </cell>
        </row>
        <row r="19">
          <cell r="Q19">
            <v>122169.09</v>
          </cell>
        </row>
        <row r="20">
          <cell r="Q20">
            <v>340</v>
          </cell>
        </row>
        <row r="21">
          <cell r="Q21">
            <v>182252.15</v>
          </cell>
        </row>
        <row r="22">
          <cell r="Q22">
            <v>83600</v>
          </cell>
        </row>
        <row r="23">
          <cell r="Q23">
            <v>24621.010000000002</v>
          </cell>
        </row>
        <row r="24">
          <cell r="Q24">
            <v>0</v>
          </cell>
        </row>
        <row r="25">
          <cell r="Q25">
            <v>0</v>
          </cell>
        </row>
        <row r="26">
          <cell r="Q26">
            <v>25700.949999999997</v>
          </cell>
        </row>
        <row r="27">
          <cell r="Q27">
            <v>6000</v>
          </cell>
        </row>
        <row r="28">
          <cell r="Q28">
            <v>0</v>
          </cell>
        </row>
        <row r="29">
          <cell r="Q29">
            <v>420</v>
          </cell>
        </row>
        <row r="30">
          <cell r="Q30">
            <v>0</v>
          </cell>
        </row>
        <row r="31">
          <cell r="Q31">
            <v>100636</v>
          </cell>
        </row>
        <row r="32">
          <cell r="Q32">
            <v>404005.08</v>
          </cell>
        </row>
        <row r="33">
          <cell r="Q33">
            <v>17860</v>
          </cell>
        </row>
        <row r="34">
          <cell r="Q34">
            <v>0</v>
          </cell>
        </row>
        <row r="35">
          <cell r="Q35">
            <v>26669.040000000001</v>
          </cell>
        </row>
        <row r="36">
          <cell r="Q36">
            <v>0</v>
          </cell>
        </row>
        <row r="37">
          <cell r="Q37">
            <v>0</v>
          </cell>
        </row>
        <row r="38">
          <cell r="Q38">
            <v>0</v>
          </cell>
        </row>
        <row r="39">
          <cell r="Q39">
            <v>0</v>
          </cell>
        </row>
        <row r="40">
          <cell r="Q40">
            <v>28623.599999999999</v>
          </cell>
        </row>
        <row r="41">
          <cell r="Q41">
            <v>64702.67</v>
          </cell>
        </row>
        <row r="42">
          <cell r="Q42">
            <v>0</v>
          </cell>
        </row>
        <row r="43">
          <cell r="Q43">
            <v>29796</v>
          </cell>
        </row>
        <row r="44">
          <cell r="Q44">
            <v>0</v>
          </cell>
        </row>
        <row r="45">
          <cell r="Q45">
            <v>9480</v>
          </cell>
        </row>
        <row r="46">
          <cell r="Q46">
            <v>13870</v>
          </cell>
        </row>
        <row r="47">
          <cell r="Q47">
            <v>0</v>
          </cell>
        </row>
        <row r="48">
          <cell r="Q48">
            <v>0</v>
          </cell>
        </row>
        <row r="49">
          <cell r="Q49">
            <v>564640.27</v>
          </cell>
        </row>
        <row r="50">
          <cell r="Q50">
            <v>0</v>
          </cell>
        </row>
        <row r="51">
          <cell r="Q51">
            <v>0</v>
          </cell>
        </row>
        <row r="52">
          <cell r="Q52">
            <v>283019</v>
          </cell>
        </row>
        <row r="53">
          <cell r="Q53">
            <v>339168.12</v>
          </cell>
        </row>
        <row r="54">
          <cell r="Q54">
            <v>0</v>
          </cell>
        </row>
        <row r="55">
          <cell r="Q55">
            <v>188264</v>
          </cell>
        </row>
        <row r="56">
          <cell r="Q56">
            <v>13800</v>
          </cell>
        </row>
        <row r="57">
          <cell r="Q57">
            <v>54945.8</v>
          </cell>
        </row>
        <row r="58">
          <cell r="Q58">
            <v>0</v>
          </cell>
        </row>
        <row r="59">
          <cell r="Q59">
            <v>0</v>
          </cell>
        </row>
        <row r="60">
          <cell r="Q60">
            <v>0</v>
          </cell>
        </row>
        <row r="61">
          <cell r="Q61">
            <v>0</v>
          </cell>
        </row>
        <row r="62">
          <cell r="Q62">
            <v>0</v>
          </cell>
        </row>
        <row r="63">
          <cell r="Q63">
            <v>0</v>
          </cell>
        </row>
        <row r="64">
          <cell r="Q64">
            <v>25500</v>
          </cell>
        </row>
        <row r="65">
          <cell r="Q65">
            <v>4800</v>
          </cell>
        </row>
        <row r="66">
          <cell r="Q66">
            <v>0</v>
          </cell>
        </row>
        <row r="67">
          <cell r="Q67">
            <v>0</v>
          </cell>
        </row>
        <row r="68">
          <cell r="Q68">
            <v>0</v>
          </cell>
        </row>
        <row r="69">
          <cell r="Q69">
            <v>414322.42999999993</v>
          </cell>
        </row>
        <row r="70">
          <cell r="Q70">
            <v>2860690.8</v>
          </cell>
        </row>
        <row r="71">
          <cell r="Q71">
            <v>317721.44</v>
          </cell>
        </row>
        <row r="72">
          <cell r="Q72">
            <v>593517.6</v>
          </cell>
        </row>
        <row r="73">
          <cell r="Q73">
            <v>24238.5</v>
          </cell>
        </row>
        <row r="74">
          <cell r="Q74">
            <v>16775.27</v>
          </cell>
        </row>
        <row r="75">
          <cell r="Q75">
            <v>0</v>
          </cell>
        </row>
        <row r="76">
          <cell r="Q76">
            <v>0</v>
          </cell>
        </row>
        <row r="77">
          <cell r="Q77">
            <v>0</v>
          </cell>
        </row>
        <row r="78">
          <cell r="Q78">
            <v>0</v>
          </cell>
        </row>
        <row r="79">
          <cell r="Q79">
            <v>0</v>
          </cell>
        </row>
        <row r="80">
          <cell r="Q80">
            <v>0</v>
          </cell>
        </row>
        <row r="81">
          <cell r="Q81">
            <v>0</v>
          </cell>
        </row>
        <row r="82">
          <cell r="Q82">
            <v>0</v>
          </cell>
        </row>
        <row r="83">
          <cell r="Q83">
            <v>0</v>
          </cell>
        </row>
        <row r="84">
          <cell r="Q84">
            <v>0</v>
          </cell>
        </row>
        <row r="85">
          <cell r="Q85">
            <v>0</v>
          </cell>
        </row>
        <row r="86">
          <cell r="Q86">
            <v>1550</v>
          </cell>
        </row>
        <row r="87">
          <cell r="Q87">
            <v>0</v>
          </cell>
        </row>
        <row r="88">
          <cell r="Q88">
            <v>8331599.669999999</v>
          </cell>
        </row>
        <row r="89">
          <cell r="Q89">
            <v>4214</v>
          </cell>
        </row>
        <row r="90">
          <cell r="Q90">
            <v>0</v>
          </cell>
        </row>
        <row r="91">
          <cell r="Q91">
            <v>2694707.55</v>
          </cell>
        </row>
        <row r="92">
          <cell r="Q92">
            <v>8237452.4899999993</v>
          </cell>
        </row>
        <row r="93">
          <cell r="Q93">
            <v>8370492.4900000002</v>
          </cell>
        </row>
        <row r="94">
          <cell r="Q94">
            <v>-133040.00000000093</v>
          </cell>
        </row>
      </sheetData>
      <sheetData sheetId="11" refreshError="1">
        <row r="7">
          <cell r="A7">
            <v>700100</v>
          </cell>
          <cell r="Q7">
            <v>615456.18999999994</v>
          </cell>
        </row>
        <row r="8">
          <cell r="Q8">
            <v>67809.34</v>
          </cell>
        </row>
        <row r="9">
          <cell r="Q9">
            <v>365872.94</v>
          </cell>
        </row>
        <row r="10">
          <cell r="Q10">
            <v>155276.25</v>
          </cell>
        </row>
        <row r="11">
          <cell r="Q11">
            <v>85961.25</v>
          </cell>
        </row>
        <row r="12">
          <cell r="Q12">
            <v>1290375.97</v>
          </cell>
        </row>
        <row r="13">
          <cell r="Q13">
            <v>428370.31</v>
          </cell>
        </row>
        <row r="14">
          <cell r="Q14">
            <v>2956047.17</v>
          </cell>
        </row>
        <row r="15">
          <cell r="Q15">
            <v>328312.15000000002</v>
          </cell>
        </row>
        <row r="16">
          <cell r="Q16">
            <v>609753.23</v>
          </cell>
        </row>
        <row r="17">
          <cell r="Q17">
            <v>25046.45</v>
          </cell>
        </row>
        <row r="18">
          <cell r="Q18">
            <v>17422.38</v>
          </cell>
        </row>
        <row r="19">
          <cell r="Q19">
            <v>0</v>
          </cell>
        </row>
        <row r="20">
          <cell r="Q20">
            <v>4364951.6899999995</v>
          </cell>
        </row>
        <row r="21">
          <cell r="Q21">
            <v>214312.88</v>
          </cell>
        </row>
        <row r="22">
          <cell r="Q22">
            <v>0</v>
          </cell>
        </row>
        <row r="23">
          <cell r="Q23">
            <v>0</v>
          </cell>
        </row>
        <row r="24">
          <cell r="Q24">
            <v>20781</v>
          </cell>
        </row>
        <row r="25">
          <cell r="Q25">
            <v>10949</v>
          </cell>
        </row>
        <row r="26">
          <cell r="Q26">
            <v>0</v>
          </cell>
        </row>
        <row r="27">
          <cell r="Q27">
            <v>0</v>
          </cell>
        </row>
        <row r="28">
          <cell r="Q28">
            <v>0</v>
          </cell>
        </row>
        <row r="29">
          <cell r="Q29">
            <v>129537.58</v>
          </cell>
        </row>
        <row r="30">
          <cell r="Q30">
            <v>810</v>
          </cell>
        </row>
        <row r="31">
          <cell r="Q31">
            <v>218326.76</v>
          </cell>
        </row>
        <row r="32">
          <cell r="Q32">
            <v>86225</v>
          </cell>
        </row>
        <row r="33">
          <cell r="Q33">
            <v>20171.66</v>
          </cell>
        </row>
        <row r="34">
          <cell r="Q34">
            <v>0</v>
          </cell>
        </row>
        <row r="35">
          <cell r="Q35">
            <v>0</v>
          </cell>
        </row>
        <row r="36">
          <cell r="Q36">
            <v>8016.82</v>
          </cell>
        </row>
        <row r="37">
          <cell r="Q37">
            <v>530</v>
          </cell>
        </row>
        <row r="38">
          <cell r="Q38">
            <v>0</v>
          </cell>
        </row>
        <row r="39">
          <cell r="Q39">
            <v>1350</v>
          </cell>
        </row>
        <row r="40">
          <cell r="Q40">
            <v>0</v>
          </cell>
        </row>
        <row r="41">
          <cell r="Q41">
            <v>61734.91</v>
          </cell>
        </row>
        <row r="42">
          <cell r="Q42">
            <v>467453.52</v>
          </cell>
        </row>
        <row r="43">
          <cell r="Q43">
            <v>22390</v>
          </cell>
        </row>
        <row r="44">
          <cell r="Q44">
            <v>0</v>
          </cell>
        </row>
        <row r="45">
          <cell r="Q45">
            <v>36851.770000000004</v>
          </cell>
        </row>
        <row r="46">
          <cell r="Q46">
            <v>0</v>
          </cell>
        </row>
        <row r="47">
          <cell r="Q47">
            <v>0</v>
          </cell>
        </row>
        <row r="48">
          <cell r="Q48">
            <v>0</v>
          </cell>
        </row>
        <row r="49">
          <cell r="Q49">
            <v>0</v>
          </cell>
        </row>
        <row r="50">
          <cell r="Q50">
            <v>27552.12</v>
          </cell>
        </row>
        <row r="51">
          <cell r="Q51">
            <v>52298.17</v>
          </cell>
        </row>
        <row r="52">
          <cell r="Q52">
            <v>0</v>
          </cell>
        </row>
        <row r="53">
          <cell r="Q53">
            <v>28654.92</v>
          </cell>
        </row>
        <row r="54">
          <cell r="Q54">
            <v>0</v>
          </cell>
        </row>
        <row r="55">
          <cell r="Q55">
            <v>6304.02</v>
          </cell>
        </row>
        <row r="56">
          <cell r="Q56">
            <v>3430</v>
          </cell>
        </row>
        <row r="57">
          <cell r="Q57">
            <v>7837.75</v>
          </cell>
        </row>
        <row r="58">
          <cell r="Q58">
            <v>0</v>
          </cell>
        </row>
        <row r="59">
          <cell r="Q59">
            <v>654583.73</v>
          </cell>
        </row>
        <row r="60">
          <cell r="Q60">
            <v>0</v>
          </cell>
        </row>
        <row r="61">
          <cell r="Q61">
            <v>0</v>
          </cell>
        </row>
        <row r="62">
          <cell r="Q62">
            <v>400535</v>
          </cell>
        </row>
        <row r="63">
          <cell r="Q63">
            <v>118538</v>
          </cell>
        </row>
        <row r="64">
          <cell r="Q64">
            <v>0</v>
          </cell>
        </row>
        <row r="65">
          <cell r="Q65">
            <v>100094</v>
          </cell>
        </row>
        <row r="66">
          <cell r="Q66">
            <v>24380</v>
          </cell>
        </row>
        <row r="67">
          <cell r="Q67">
            <v>21609.4</v>
          </cell>
        </row>
        <row r="68">
          <cell r="Q68">
            <v>0</v>
          </cell>
        </row>
        <row r="69">
          <cell r="Q69">
            <v>0</v>
          </cell>
        </row>
        <row r="70">
          <cell r="Q70">
            <v>0</v>
          </cell>
        </row>
        <row r="71">
          <cell r="Q71">
            <v>0</v>
          </cell>
        </row>
        <row r="72">
          <cell r="Q72">
            <v>0</v>
          </cell>
        </row>
        <row r="73">
          <cell r="Q73">
            <v>0</v>
          </cell>
        </row>
        <row r="74">
          <cell r="Q74">
            <v>26100</v>
          </cell>
        </row>
        <row r="75">
          <cell r="Q75">
            <v>3300</v>
          </cell>
        </row>
        <row r="76">
          <cell r="Q76">
            <v>0</v>
          </cell>
        </row>
        <row r="77">
          <cell r="Q77">
            <v>0</v>
          </cell>
        </row>
        <row r="78">
          <cell r="Q78">
            <v>0</v>
          </cell>
        </row>
        <row r="79">
          <cell r="Q79">
            <v>0</v>
          </cell>
        </row>
        <row r="80">
          <cell r="Q80">
            <v>9900</v>
          </cell>
        </row>
        <row r="81">
          <cell r="Q81">
            <v>0</v>
          </cell>
        </row>
        <row r="82">
          <cell r="Q82">
            <v>0</v>
          </cell>
        </row>
        <row r="83">
          <cell r="Q83">
            <v>0</v>
          </cell>
        </row>
        <row r="84">
          <cell r="Q84">
            <v>0</v>
          </cell>
        </row>
        <row r="85">
          <cell r="Q85">
            <v>0</v>
          </cell>
        </row>
        <row r="86">
          <cell r="Q86">
            <v>75</v>
          </cell>
        </row>
        <row r="87">
          <cell r="Q87">
            <v>0</v>
          </cell>
        </row>
        <row r="88">
          <cell r="Q88">
            <v>0</v>
          </cell>
        </row>
        <row r="89">
          <cell r="Q89">
            <v>0</v>
          </cell>
        </row>
        <row r="90">
          <cell r="Q90">
            <v>0</v>
          </cell>
        </row>
        <row r="91">
          <cell r="Q91">
            <v>7750</v>
          </cell>
        </row>
        <row r="92">
          <cell r="Q92">
            <v>2792383.01</v>
          </cell>
        </row>
        <row r="93">
          <cell r="Q93">
            <v>8447710.6699999999</v>
          </cell>
        </row>
        <row r="94">
          <cell r="Q94">
            <v>8447710.6699999999</v>
          </cell>
        </row>
        <row r="95">
          <cell r="Q95">
            <v>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Q7">
            <v>84036.459999999992</v>
          </cell>
        </row>
        <row r="8">
          <cell r="Q8">
            <v>358794.69</v>
          </cell>
        </row>
        <row r="9">
          <cell r="Q9">
            <v>172973.5</v>
          </cell>
        </row>
        <row r="10">
          <cell r="Q10">
            <v>105483.5</v>
          </cell>
        </row>
        <row r="11">
          <cell r="Q11">
            <v>1311670.3399999999</v>
          </cell>
        </row>
        <row r="12">
          <cell r="Q12">
            <v>415745.19999999995</v>
          </cell>
        </row>
        <row r="13">
          <cell r="Q13">
            <v>2861641.46</v>
          </cell>
        </row>
        <row r="14">
          <cell r="Q14">
            <v>317721.44</v>
          </cell>
        </row>
        <row r="15">
          <cell r="Q15">
            <v>594539.97</v>
          </cell>
        </row>
        <row r="16">
          <cell r="Q16">
            <v>24330.560000000001</v>
          </cell>
        </row>
        <row r="17">
          <cell r="Q17">
            <v>17095.97</v>
          </cell>
        </row>
        <row r="18">
          <cell r="Q18">
            <v>0</v>
          </cell>
        </row>
        <row r="19">
          <cell r="Q19">
            <v>4231074.5999999996</v>
          </cell>
        </row>
        <row r="20">
          <cell r="Q20">
            <v>214312.88</v>
          </cell>
        </row>
        <row r="21">
          <cell r="Q21">
            <v>0</v>
          </cell>
        </row>
        <row r="22">
          <cell r="Q22">
            <v>0</v>
          </cell>
        </row>
        <row r="23">
          <cell r="Q23">
            <v>20719</v>
          </cell>
        </row>
        <row r="24">
          <cell r="Q24">
            <v>10666</v>
          </cell>
        </row>
        <row r="25">
          <cell r="Q25">
            <v>0</v>
          </cell>
        </row>
        <row r="26">
          <cell r="Q26">
            <v>0</v>
          </cell>
        </row>
        <row r="27">
          <cell r="Q27">
            <v>0</v>
          </cell>
        </row>
        <row r="28">
          <cell r="Q28">
            <v>98841.689999999988</v>
          </cell>
        </row>
        <row r="29">
          <cell r="Q29">
            <v>0</v>
          </cell>
        </row>
        <row r="30">
          <cell r="Q30">
            <v>240311.65</v>
          </cell>
        </row>
        <row r="31">
          <cell r="Q31">
            <v>85825</v>
          </cell>
        </row>
        <row r="32">
          <cell r="Q32">
            <v>14133.34</v>
          </cell>
        </row>
        <row r="33">
          <cell r="Q33">
            <v>0</v>
          </cell>
        </row>
        <row r="34">
          <cell r="Q34">
            <v>0</v>
          </cell>
        </row>
        <row r="35">
          <cell r="Q35">
            <v>934.58</v>
          </cell>
        </row>
        <row r="36">
          <cell r="Q36">
            <v>0</v>
          </cell>
        </row>
        <row r="37">
          <cell r="Q37">
            <v>0</v>
          </cell>
        </row>
        <row r="38">
          <cell r="Q38">
            <v>2148.34</v>
          </cell>
        </row>
        <row r="39">
          <cell r="Q39">
            <v>0</v>
          </cell>
        </row>
        <row r="40">
          <cell r="Q40">
            <v>133030</v>
          </cell>
        </row>
        <row r="41">
          <cell r="Q41">
            <v>489782.31</v>
          </cell>
        </row>
        <row r="42">
          <cell r="Q42">
            <v>27835</v>
          </cell>
        </row>
        <row r="43">
          <cell r="Q43">
            <v>0</v>
          </cell>
        </row>
        <row r="44">
          <cell r="Q44">
            <v>1886</v>
          </cell>
        </row>
        <row r="45">
          <cell r="Q45">
            <v>0</v>
          </cell>
        </row>
        <row r="46">
          <cell r="Q46">
            <v>0</v>
          </cell>
        </row>
        <row r="47">
          <cell r="Q47">
            <v>0</v>
          </cell>
        </row>
        <row r="48">
          <cell r="Q48">
            <v>0</v>
          </cell>
        </row>
        <row r="49">
          <cell r="Q49">
            <v>27514.799999999999</v>
          </cell>
        </row>
        <row r="50">
          <cell r="Q50">
            <v>52716.479999999981</v>
          </cell>
        </row>
        <row r="51">
          <cell r="Q51">
            <v>0</v>
          </cell>
        </row>
        <row r="52">
          <cell r="Q52">
            <v>25221.599999999999</v>
          </cell>
        </row>
        <row r="53">
          <cell r="Q53">
            <v>0</v>
          </cell>
        </row>
        <row r="54">
          <cell r="Q54">
            <v>20182</v>
          </cell>
        </row>
        <row r="55">
          <cell r="Q55">
            <v>7361</v>
          </cell>
        </row>
        <row r="56">
          <cell r="Q56">
            <v>61</v>
          </cell>
        </row>
        <row r="57">
          <cell r="Q57">
            <v>0</v>
          </cell>
        </row>
        <row r="58">
          <cell r="Q58">
            <v>499756.18</v>
          </cell>
        </row>
        <row r="59">
          <cell r="Q59">
            <v>0</v>
          </cell>
        </row>
        <row r="60">
          <cell r="Q60">
            <v>0</v>
          </cell>
        </row>
        <row r="61">
          <cell r="Q61">
            <v>367809</v>
          </cell>
        </row>
        <row r="62">
          <cell r="Q62">
            <v>144744</v>
          </cell>
        </row>
        <row r="63">
          <cell r="Q63">
            <v>0</v>
          </cell>
        </row>
        <row r="64">
          <cell r="Q64">
            <v>173178.6</v>
          </cell>
        </row>
        <row r="65">
          <cell r="Q65">
            <v>0</v>
          </cell>
        </row>
        <row r="66">
          <cell r="Q66">
            <v>9236</v>
          </cell>
        </row>
        <row r="67">
          <cell r="Q67">
            <v>0</v>
          </cell>
        </row>
        <row r="68">
          <cell r="Q68">
            <v>0</v>
          </cell>
        </row>
        <row r="69">
          <cell r="Q69">
            <v>0</v>
          </cell>
        </row>
        <row r="70">
          <cell r="Q70">
            <v>0</v>
          </cell>
        </row>
        <row r="71">
          <cell r="Q71">
            <v>0</v>
          </cell>
        </row>
        <row r="72">
          <cell r="Q72">
            <v>0</v>
          </cell>
        </row>
        <row r="73">
          <cell r="Q73">
            <v>21900</v>
          </cell>
        </row>
        <row r="74">
          <cell r="Q74">
            <v>0</v>
          </cell>
        </row>
        <row r="75">
          <cell r="Q75">
            <v>0</v>
          </cell>
        </row>
        <row r="76">
          <cell r="Q76">
            <v>0</v>
          </cell>
        </row>
        <row r="77">
          <cell r="Q77">
            <v>0</v>
          </cell>
        </row>
        <row r="78">
          <cell r="Q78">
            <v>0</v>
          </cell>
        </row>
        <row r="79">
          <cell r="Q79">
            <v>0</v>
          </cell>
        </row>
        <row r="80">
          <cell r="Q80">
            <v>0</v>
          </cell>
        </row>
        <row r="81">
          <cell r="Q81">
            <v>0</v>
          </cell>
        </row>
        <row r="82">
          <cell r="Q82">
            <v>0</v>
          </cell>
        </row>
        <row r="83">
          <cell r="Q83">
            <v>0</v>
          </cell>
        </row>
        <row r="84">
          <cell r="Q84">
            <v>0</v>
          </cell>
        </row>
        <row r="85">
          <cell r="Q85">
            <v>387.1</v>
          </cell>
        </row>
        <row r="86">
          <cell r="Q86">
            <v>0</v>
          </cell>
        </row>
        <row r="87">
          <cell r="Q87">
            <v>0</v>
          </cell>
        </row>
        <row r="88">
          <cell r="Q88">
            <v>0</v>
          </cell>
        </row>
        <row r="89">
          <cell r="Q89">
            <v>4214</v>
          </cell>
        </row>
        <row r="90">
          <cell r="Q90">
            <v>0</v>
          </cell>
        </row>
        <row r="91">
          <cell r="Q91">
            <v>2694707.55</v>
          </cell>
        </row>
        <row r="92">
          <cell r="Q92">
            <v>8237452.4899999993</v>
          </cell>
        </row>
        <row r="93">
          <cell r="Q93">
            <v>8370492.4900000002</v>
          </cell>
        </row>
        <row r="94">
          <cell r="Q94">
            <v>-133040.00000000093</v>
          </cell>
        </row>
      </sheetData>
      <sheetData sheetId="13" refreshError="1">
        <row r="7">
          <cell r="A7">
            <v>700100</v>
          </cell>
          <cell r="Q7">
            <v>621634.17999999993</v>
          </cell>
        </row>
        <row r="8">
          <cell r="Q8">
            <v>61915.9</v>
          </cell>
        </row>
        <row r="9">
          <cell r="Q9">
            <v>352685.68</v>
          </cell>
        </row>
        <row r="10">
          <cell r="Q10">
            <v>189404.5</v>
          </cell>
        </row>
        <row r="11">
          <cell r="Q11">
            <v>107002</v>
          </cell>
        </row>
        <row r="12">
          <cell r="Q12">
            <v>605280.99000000011</v>
          </cell>
        </row>
        <row r="13">
          <cell r="Q13">
            <v>1937923.25</v>
          </cell>
        </row>
        <row r="14">
          <cell r="Q14">
            <v>429603.38</v>
          </cell>
        </row>
        <row r="15">
          <cell r="Q15">
            <v>2958994.2</v>
          </cell>
        </row>
        <row r="16">
          <cell r="Q16">
            <v>328312.15000000002</v>
          </cell>
        </row>
        <row r="17">
          <cell r="Q17">
            <v>629873.74</v>
          </cell>
        </row>
        <row r="18">
          <cell r="Q18">
            <v>25250.28</v>
          </cell>
        </row>
        <row r="19">
          <cell r="Q19">
            <v>17827.100000000002</v>
          </cell>
        </row>
        <row r="20">
          <cell r="Q20">
            <v>0</v>
          </cell>
        </row>
        <row r="21">
          <cell r="Q21">
            <v>4389860.8499999996</v>
          </cell>
        </row>
        <row r="22">
          <cell r="Q22">
            <v>0</v>
          </cell>
        </row>
        <row r="23">
          <cell r="Q23">
            <v>0</v>
          </cell>
        </row>
        <row r="24">
          <cell r="Q24">
            <v>21975</v>
          </cell>
        </row>
        <row r="25">
          <cell r="Q25">
            <v>10421</v>
          </cell>
        </row>
        <row r="26">
          <cell r="Q26">
            <v>0</v>
          </cell>
        </row>
        <row r="27">
          <cell r="Q27">
            <v>0</v>
          </cell>
        </row>
        <row r="28">
          <cell r="Q28">
            <v>0</v>
          </cell>
        </row>
        <row r="29">
          <cell r="Q29">
            <v>183971.64999999997</v>
          </cell>
        </row>
        <row r="30">
          <cell r="Q30">
            <v>0</v>
          </cell>
        </row>
        <row r="31">
          <cell r="Q31">
            <v>219675</v>
          </cell>
        </row>
        <row r="32">
          <cell r="Q32">
            <v>87825</v>
          </cell>
        </row>
        <row r="33">
          <cell r="Q33">
            <v>36432.5</v>
          </cell>
        </row>
        <row r="34">
          <cell r="Q34">
            <v>0</v>
          </cell>
        </row>
        <row r="35">
          <cell r="Q35">
            <v>0</v>
          </cell>
        </row>
        <row r="36">
          <cell r="Q36">
            <v>36467.29</v>
          </cell>
        </row>
        <row r="37">
          <cell r="Q37">
            <v>0</v>
          </cell>
        </row>
        <row r="38">
          <cell r="Q38">
            <v>0</v>
          </cell>
        </row>
        <row r="39">
          <cell r="Q39">
            <v>5928.2800000000007</v>
          </cell>
        </row>
        <row r="40">
          <cell r="Q40">
            <v>0</v>
          </cell>
        </row>
        <row r="41">
          <cell r="Q41">
            <v>17451</v>
          </cell>
        </row>
        <row r="42">
          <cell r="Q42">
            <v>467788.32</v>
          </cell>
        </row>
        <row r="43">
          <cell r="Q43">
            <v>31150.5</v>
          </cell>
        </row>
        <row r="44">
          <cell r="Q44">
            <v>1164</v>
          </cell>
        </row>
        <row r="45">
          <cell r="Q45">
            <v>19881.059999999998</v>
          </cell>
        </row>
        <row r="46">
          <cell r="Q46">
            <v>0</v>
          </cell>
        </row>
        <row r="47">
          <cell r="Q47">
            <v>0</v>
          </cell>
        </row>
        <row r="48">
          <cell r="Q48">
            <v>0</v>
          </cell>
        </row>
        <row r="49">
          <cell r="Q49">
            <v>0</v>
          </cell>
        </row>
        <row r="50">
          <cell r="Q50">
            <v>31128.76</v>
          </cell>
        </row>
        <row r="51">
          <cell r="Q51">
            <v>52298.189999999995</v>
          </cell>
        </row>
        <row r="52">
          <cell r="Q52">
            <v>0</v>
          </cell>
        </row>
        <row r="53">
          <cell r="Q53">
            <v>25348.5</v>
          </cell>
        </row>
        <row r="54">
          <cell r="Q54">
            <v>0</v>
          </cell>
        </row>
        <row r="55">
          <cell r="Q55">
            <v>754</v>
          </cell>
        </row>
        <row r="56">
          <cell r="Q56">
            <v>12510</v>
          </cell>
        </row>
        <row r="57">
          <cell r="Q57">
            <v>0</v>
          </cell>
        </row>
        <row r="58">
          <cell r="Q58">
            <v>0</v>
          </cell>
        </row>
        <row r="59">
          <cell r="Q59">
            <v>475207.99</v>
          </cell>
        </row>
        <row r="60">
          <cell r="Q60">
            <v>9450</v>
          </cell>
        </row>
        <row r="61">
          <cell r="Q61">
            <v>0</v>
          </cell>
        </row>
        <row r="62">
          <cell r="Q62">
            <v>401855.5</v>
          </cell>
        </row>
        <row r="63">
          <cell r="Q63">
            <v>204321.43</v>
          </cell>
        </row>
        <row r="64">
          <cell r="Q64">
            <v>0</v>
          </cell>
        </row>
        <row r="65">
          <cell r="Q65">
            <v>201580</v>
          </cell>
        </row>
        <row r="66">
          <cell r="Q66">
            <v>9104</v>
          </cell>
        </row>
        <row r="67">
          <cell r="Q67">
            <v>42998</v>
          </cell>
        </row>
        <row r="68">
          <cell r="Q68">
            <v>0</v>
          </cell>
        </row>
        <row r="69">
          <cell r="Q69">
            <v>-16550</v>
          </cell>
        </row>
        <row r="70">
          <cell r="Q70">
            <v>0</v>
          </cell>
        </row>
        <row r="71">
          <cell r="Q71">
            <v>0</v>
          </cell>
        </row>
        <row r="72">
          <cell r="Q72">
            <v>0</v>
          </cell>
        </row>
        <row r="73">
          <cell r="Q73">
            <v>0</v>
          </cell>
        </row>
        <row r="74">
          <cell r="Q74">
            <v>35500</v>
          </cell>
        </row>
        <row r="75">
          <cell r="Q75">
            <v>0</v>
          </cell>
        </row>
        <row r="76">
          <cell r="Q76">
            <v>0</v>
          </cell>
        </row>
        <row r="77">
          <cell r="Q77">
            <v>0</v>
          </cell>
        </row>
        <row r="78">
          <cell r="Q78">
            <v>0</v>
          </cell>
        </row>
        <row r="79">
          <cell r="Q79">
            <v>0</v>
          </cell>
        </row>
        <row r="80">
          <cell r="Q80">
            <v>0</v>
          </cell>
        </row>
        <row r="81">
          <cell r="Q81">
            <v>0</v>
          </cell>
        </row>
        <row r="82">
          <cell r="Q82">
            <v>0</v>
          </cell>
        </row>
        <row r="83">
          <cell r="Q83">
            <v>0</v>
          </cell>
        </row>
        <row r="84">
          <cell r="Q84">
            <v>0</v>
          </cell>
        </row>
        <row r="85">
          <cell r="Q85">
            <v>0</v>
          </cell>
        </row>
        <row r="86">
          <cell r="Q86">
            <v>0</v>
          </cell>
        </row>
        <row r="87">
          <cell r="Q87">
            <v>0</v>
          </cell>
        </row>
        <row r="88">
          <cell r="Q88">
            <v>0</v>
          </cell>
        </row>
        <row r="89">
          <cell r="Q89">
            <v>0</v>
          </cell>
        </row>
        <row r="90">
          <cell r="Q90">
            <v>0</v>
          </cell>
        </row>
        <row r="91">
          <cell r="Q91">
            <v>0</v>
          </cell>
        </row>
        <row r="92">
          <cell r="Q92">
            <v>2625636.9700000002</v>
          </cell>
        </row>
        <row r="93">
          <cell r="Q93">
            <v>8953421.0700000003</v>
          </cell>
        </row>
        <row r="94">
          <cell r="Q94">
            <v>8953421.0700000003</v>
          </cell>
        </row>
        <row r="95">
          <cell r="Q95">
            <v>0</v>
          </cell>
        </row>
      </sheetData>
      <sheetData sheetId="14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</sheetNames>
    <sheetDataSet>
      <sheetData sheetId="0">
        <row r="5">
          <cell r="A5">
            <v>700100</v>
          </cell>
        </row>
      </sheetData>
      <sheetData sheetId="1">
        <row r="5">
          <cell r="A5">
            <v>700100</v>
          </cell>
        </row>
      </sheetData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124224.31999999999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60240.810000000005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518729.82000000007</v>
          </cell>
        </row>
        <row r="74">
          <cell r="A74">
            <v>743000</v>
          </cell>
          <cell r="P74">
            <v>23470.010000000002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101432.10999999999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17956.809999999998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385742.93000000005</v>
          </cell>
        </row>
        <row r="72">
          <cell r="A72">
            <v>742000</v>
          </cell>
          <cell r="P72">
            <v>2952161.8600000003</v>
          </cell>
        </row>
        <row r="73">
          <cell r="A73">
            <v>742500</v>
          </cell>
          <cell r="P73">
            <v>520963.7099999999</v>
          </cell>
        </row>
        <row r="74">
          <cell r="A74">
            <v>743000</v>
          </cell>
          <cell r="P74">
            <v>21293.949999999997</v>
          </cell>
        </row>
        <row r="75">
          <cell r="A75">
            <v>744000</v>
          </cell>
          <cell r="P75">
            <v>14923.189999999999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7177728.0300000012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1800.0000000018626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35971.299999999996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628370.58000000007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583021.45000000007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16571.450000000004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91592.049999999988</v>
          </cell>
        </row>
        <row r="7">
          <cell r="A7">
            <v>701000</v>
          </cell>
          <cell r="P7">
            <v>354926.17000000004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114842.62999999999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414134.51999999996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A102">
            <v>911800</v>
          </cell>
          <cell r="P102">
            <v>7175928.0300000003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602072.19000000006</v>
          </cell>
        </row>
        <row r="75">
          <cell r="A75">
            <v>743000</v>
          </cell>
          <cell r="P75">
            <v>23663.760000000002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16369.449999999999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414322.42999999993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587407.87000000011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16485.690000000002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7482637.5199999996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8" refreshError="1"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150639.65999999997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712566.75999999989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612030.72999999986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17186.760000000002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8383267.6099999994</v>
          </cell>
        </row>
        <row r="91">
          <cell r="A91">
            <v>760000</v>
          </cell>
          <cell r="P91">
            <v>8383267.6099999994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9" refreshError="1">
        <row r="6">
          <cell r="A6">
            <v>700100</v>
          </cell>
          <cell r="P6">
            <v>644668.17999999993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87620.799999999988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33319.509999999995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511233.76999999996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A88">
            <v>757000</v>
          </cell>
          <cell r="P88">
            <v>8383738.4500000002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</v>
          </cell>
        </row>
        <row r="105">
          <cell r="P105">
            <v>0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24621.010000000002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25700.949999999997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414322.42999999993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A88">
            <v>790000</v>
          </cell>
          <cell r="Q88">
            <v>8331599.669999999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1" refreshError="1"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A12">
            <v>706000</v>
          </cell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A20">
            <v>713100</v>
          </cell>
          <cell r="Q20">
            <v>4364951.6899999995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36851.770000000004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A92">
            <v>770000</v>
          </cell>
          <cell r="Q92">
            <v>2792383.01</v>
          </cell>
        </row>
        <row r="93">
          <cell r="A93">
            <v>780000</v>
          </cell>
          <cell r="Q93">
            <v>8447710.6699999999</v>
          </cell>
        </row>
        <row r="94">
          <cell r="A94">
            <v>790000</v>
          </cell>
          <cell r="Q94">
            <v>8447710.6699999999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84036.459999999992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A11">
            <v>705000</v>
          </cell>
          <cell r="Q11">
            <v>1311670.3399999999</v>
          </cell>
        </row>
        <row r="12">
          <cell r="A12">
            <v>741000</v>
          </cell>
          <cell r="Q12">
            <v>415745.19999999995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A19">
            <v>713000</v>
          </cell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98841.689999999988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52716.479999999981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3" refreshError="1">
        <row r="7">
          <cell r="A7">
            <v>700100</v>
          </cell>
          <cell r="Q7">
            <v>621634.17999999993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605280.99000000011</v>
          </cell>
        </row>
        <row r="13">
          <cell r="A13">
            <v>741000</v>
          </cell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17827.100000000002</v>
          </cell>
        </row>
        <row r="20">
          <cell r="A20">
            <v>745000</v>
          </cell>
          <cell r="Q20">
            <v>0</v>
          </cell>
        </row>
        <row r="21">
          <cell r="A21">
            <v>705000</v>
          </cell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183971.64999999997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5928.2800000000007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19881.059999999998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52298.189999999995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A92">
            <v>770000</v>
          </cell>
          <cell r="Q92">
            <v>2625636.9700000002</v>
          </cell>
        </row>
        <row r="93">
          <cell r="A93">
            <v>780000</v>
          </cell>
          <cell r="Q93">
            <v>8953421.0700000003</v>
          </cell>
        </row>
        <row r="94">
          <cell r="A94">
            <v>790000</v>
          </cell>
          <cell r="Q94">
            <v>8953421.0700000003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4"/>
      <sheetData sheetId="15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1_accin_lcs_03"/>
      <sheetName val="1_accin_lcs_03 (2)"/>
      <sheetName val="1_accin_lcs_03 _2_"/>
      <sheetName val="1_accin_lcs_03_(2)"/>
    </sheetNames>
    <sheetDataSet>
      <sheetData sheetId="0" refreshError="1"/>
      <sheetData sheetId="1" refreshError="1">
        <row r="1">
          <cell r="A1" t="str">
            <v>LCS_DDLC</v>
          </cell>
          <cell r="B1" t="str">
            <v>cust_จากนุช</v>
          </cell>
          <cell r="C1" t="str">
            <v>CCSC_CUST_</v>
          </cell>
          <cell r="D1">
            <v>0</v>
          </cell>
          <cell r="E1" t="str">
            <v>IACCT</v>
          </cell>
          <cell r="F1">
            <v>0</v>
          </cell>
          <cell r="G1" t="str">
            <v>LCSC_PARTN</v>
          </cell>
          <cell r="H1" t="str">
            <v>LCSC_PARTI</v>
          </cell>
          <cell r="I1" t="str">
            <v>LCS_CACCT_</v>
          </cell>
          <cell r="J1" t="str">
            <v>LCS_ATOT_L</v>
          </cell>
          <cell r="K1" t="str">
            <v>LCS_ABAL</v>
          </cell>
          <cell r="L1" t="str">
            <v>LCS_AINT_B</v>
          </cell>
          <cell r="M1" t="str">
            <v>LCS_AFEE</v>
          </cell>
          <cell r="N1" t="str">
            <v>LCS_APREMI</v>
          </cell>
          <cell r="O1" t="str">
            <v>LCS_ABAL_S</v>
          </cell>
          <cell r="P1" t="str">
            <v>LCS_AINT_A</v>
          </cell>
          <cell r="Q1" t="str">
            <v>LCS_CSTAT_</v>
          </cell>
          <cell r="R1" t="str">
            <v>LCSC_CTDR_</v>
          </cell>
          <cell r="S1" t="str">
            <v>CUST_ID_RM</v>
          </cell>
        </row>
        <row r="2">
          <cell r="A2">
            <v>39172</v>
          </cell>
          <cell r="B2" t="str">
            <v>2002-04-04-04.43.29.914314</v>
          </cell>
          <cell r="C2" t="str">
            <v>2002-04-04-04.43.29.914314</v>
          </cell>
          <cell r="D2" t="str">
            <v>ขาย</v>
          </cell>
          <cell r="E2" t="str">
            <v>00103052517</v>
          </cell>
          <cell r="F2" t="b">
            <v>0</v>
          </cell>
          <cell r="G2" t="str">
            <v>นาย สันติ ศิวะเกื้อ</v>
          </cell>
          <cell r="H2" t="str">
            <v>1998090715094063</v>
          </cell>
          <cell r="I2" t="str">
            <v>03</v>
          </cell>
          <cell r="J2">
            <v>9000000</v>
          </cell>
          <cell r="K2">
            <v>9579829.5299999993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639092.24</v>
          </cell>
          <cell r="Q2" t="str">
            <v>A</v>
          </cell>
          <cell r="R2">
            <v>0</v>
          </cell>
          <cell r="S2" t="str">
            <v>001400000000000000000004096479</v>
          </cell>
        </row>
        <row r="3">
          <cell r="A3">
            <v>39172</v>
          </cell>
          <cell r="B3" t="str">
            <v>2000-04-06-17.14.36.601523</v>
          </cell>
          <cell r="C3" t="str">
            <v>2000-04-06-17.14.36.601523</v>
          </cell>
          <cell r="D3" t="str">
            <v>CS</v>
          </cell>
          <cell r="E3" t="str">
            <v>00103164047</v>
          </cell>
          <cell r="F3" t="b">
            <v>0</v>
          </cell>
          <cell r="G3" t="str">
            <v>SURACHAI KRAIWITC</v>
          </cell>
          <cell r="H3" t="str">
            <v>1998090715113395</v>
          </cell>
          <cell r="I3" t="str">
            <v>03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 t="str">
            <v>N</v>
          </cell>
          <cell r="R3">
            <v>0</v>
          </cell>
          <cell r="S3" t="str">
            <v>001400000000000000000000201129</v>
          </cell>
        </row>
        <row r="4">
          <cell r="A4">
            <v>39172</v>
          </cell>
          <cell r="B4" t="str">
            <v>2001-06-02-08.29.05.446277</v>
          </cell>
          <cell r="C4" t="str">
            <v>2001-06-02-08.29.05.446277</v>
          </cell>
          <cell r="D4" t="str">
            <v>CS</v>
          </cell>
          <cell r="E4" t="str">
            <v>00103197391</v>
          </cell>
          <cell r="F4" t="b">
            <v>0</v>
          </cell>
          <cell r="G4" t="str">
            <v>เอส ซี เอ็น เอ็นเตอร์ไพรส์</v>
          </cell>
          <cell r="H4" t="str">
            <v>1998081710335683</v>
          </cell>
          <cell r="I4" t="str">
            <v>03</v>
          </cell>
          <cell r="J4">
            <v>0</v>
          </cell>
          <cell r="K4">
            <v>41952.28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74674.600000000006</v>
          </cell>
          <cell r="Q4" t="str">
            <v>A</v>
          </cell>
          <cell r="R4" t="str">
            <v>N</v>
          </cell>
          <cell r="S4" t="str">
            <v>001400000000000000000003577379</v>
          </cell>
        </row>
        <row r="5">
          <cell r="A5">
            <v>39172</v>
          </cell>
          <cell r="B5" t="str">
            <v>2002-04-07-15.57.19.666813</v>
          </cell>
          <cell r="C5" t="str">
            <v>2002-04-07-15.57.19.666813</v>
          </cell>
          <cell r="D5" t="str">
            <v>CS</v>
          </cell>
          <cell r="E5" t="str">
            <v>00103197406</v>
          </cell>
          <cell r="F5" t="b">
            <v>0</v>
          </cell>
          <cell r="G5" t="str">
            <v>ทุนทำเรือน</v>
          </cell>
          <cell r="H5" t="str">
            <v>1999011910383000</v>
          </cell>
          <cell r="I5" t="str">
            <v>03</v>
          </cell>
          <cell r="J5">
            <v>0</v>
          </cell>
          <cell r="K5">
            <v>75663.69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134681.06</v>
          </cell>
          <cell r="Q5" t="str">
            <v>A</v>
          </cell>
          <cell r="R5" t="str">
            <v>N</v>
          </cell>
          <cell r="S5" t="str">
            <v>001400000000000000000004123727</v>
          </cell>
        </row>
        <row r="6">
          <cell r="A6">
            <v>39172</v>
          </cell>
          <cell r="B6" t="str">
            <v>2002-05-05-05.23.00.500958</v>
          </cell>
          <cell r="C6" t="str">
            <v>2002-05-05-05.23.00.500958</v>
          </cell>
          <cell r="D6" t="str">
            <v>CS</v>
          </cell>
          <cell r="E6" t="str">
            <v>00103206132</v>
          </cell>
          <cell r="F6" t="b">
            <v>0</v>
          </cell>
          <cell r="G6" t="str">
            <v>บริษัท จำกัด คลาสสิคจิวเวลเล่อร์</v>
          </cell>
          <cell r="H6" t="str">
            <v>1998081710270599</v>
          </cell>
          <cell r="I6" t="str">
            <v>03</v>
          </cell>
          <cell r="J6">
            <v>500000</v>
          </cell>
          <cell r="K6">
            <v>672462.93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2293139.13</v>
          </cell>
          <cell r="Q6" t="str">
            <v>A</v>
          </cell>
          <cell r="R6" t="str">
            <v>N</v>
          </cell>
          <cell r="S6" t="str">
            <v>001400000000000000000004124353</v>
          </cell>
        </row>
        <row r="7">
          <cell r="A7">
            <v>39172</v>
          </cell>
          <cell r="B7" t="str">
            <v>2000-04-27-11.11.58.275485</v>
          </cell>
          <cell r="C7" t="str">
            <v>2000-04-27-11.11.58.275485</v>
          </cell>
          <cell r="D7" t="str">
            <v>CS</v>
          </cell>
          <cell r="E7" t="str">
            <v>00103223299</v>
          </cell>
          <cell r="F7" t="b">
            <v>0</v>
          </cell>
          <cell r="G7" t="str">
            <v>นัท แอนด์ บูม</v>
          </cell>
          <cell r="H7" t="str">
            <v>1998081710284579</v>
          </cell>
          <cell r="I7" t="str">
            <v>03</v>
          </cell>
          <cell r="J7">
            <v>0</v>
          </cell>
          <cell r="K7">
            <v>55349.279999999999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98070.25</v>
          </cell>
          <cell r="Q7" t="str">
            <v>A</v>
          </cell>
          <cell r="R7" t="str">
            <v>N</v>
          </cell>
          <cell r="S7" t="str">
            <v>001400000000000000000002190846</v>
          </cell>
        </row>
        <row r="8">
          <cell r="A8">
            <v>39172</v>
          </cell>
          <cell r="B8" t="str">
            <v>2002-04-07-15.57.19.666813</v>
          </cell>
          <cell r="C8" t="str">
            <v>2002-04-07-15.57.19.666813</v>
          </cell>
          <cell r="D8" t="str">
            <v>CS</v>
          </cell>
          <cell r="E8" t="str">
            <v>00103237727</v>
          </cell>
          <cell r="F8" t="b">
            <v>0</v>
          </cell>
          <cell r="G8" t="str">
            <v>ทุนทำเรือน</v>
          </cell>
          <cell r="H8" t="str">
            <v>1999011910383000</v>
          </cell>
          <cell r="I8" t="str">
            <v>03</v>
          </cell>
          <cell r="J8">
            <v>0</v>
          </cell>
          <cell r="K8">
            <v>199406.14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354943.31</v>
          </cell>
          <cell r="Q8" t="str">
            <v>A</v>
          </cell>
          <cell r="R8" t="str">
            <v>N</v>
          </cell>
          <cell r="S8" t="str">
            <v>001400000000000000000004123727</v>
          </cell>
        </row>
        <row r="9">
          <cell r="A9">
            <v>39172</v>
          </cell>
          <cell r="B9" t="str">
            <v>2001-09-14-05.19.13.790387</v>
          </cell>
          <cell r="C9" t="str">
            <v>2001-09-14-05.19.13.790387</v>
          </cell>
          <cell r="D9" t="str">
            <v>ขาย</v>
          </cell>
          <cell r="E9" t="str">
            <v>00103252125</v>
          </cell>
          <cell r="F9" t="b">
            <v>0</v>
          </cell>
          <cell r="G9" t="str">
            <v>มหาบุญ โฮลดิ้ง</v>
          </cell>
          <cell r="H9" t="str">
            <v>1998090810331494</v>
          </cell>
          <cell r="I9" t="str">
            <v>03</v>
          </cell>
          <cell r="J9">
            <v>10000000</v>
          </cell>
          <cell r="K9">
            <v>10800000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12602528.890000001</v>
          </cell>
          <cell r="Q9" t="str">
            <v>A</v>
          </cell>
          <cell r="R9" t="str">
            <v>N</v>
          </cell>
          <cell r="S9" t="str">
            <v>001400000000000000000003953929</v>
          </cell>
        </row>
        <row r="10">
          <cell r="A10">
            <v>39172</v>
          </cell>
          <cell r="B10" t="str">
            <v>2001-05-24-05.08.08.736088</v>
          </cell>
          <cell r="C10" t="str">
            <v>2001-05-24-05.08.08.736088</v>
          </cell>
          <cell r="D10" t="str">
            <v>ขาย</v>
          </cell>
          <cell r="E10" t="str">
            <v>00103283215</v>
          </cell>
          <cell r="F10" t="b">
            <v>0</v>
          </cell>
          <cell r="G10" t="str">
            <v>สเปเชียลตี้สปอร์ต</v>
          </cell>
          <cell r="H10" t="str">
            <v>1999011909582300</v>
          </cell>
          <cell r="I10" t="str">
            <v>03</v>
          </cell>
          <cell r="J10">
            <v>1500000</v>
          </cell>
          <cell r="K10">
            <v>1476812.48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 t="str">
            <v>N</v>
          </cell>
          <cell r="R10" t="str">
            <v>Y</v>
          </cell>
          <cell r="S10" t="str">
            <v>001400000000000000000003576201</v>
          </cell>
        </row>
        <row r="11">
          <cell r="A11">
            <v>39172</v>
          </cell>
          <cell r="B11" t="str">
            <v>2002-04-07-15.57.19.666813</v>
          </cell>
          <cell r="C11" t="str">
            <v>2002-04-07-15.57.19.666813</v>
          </cell>
          <cell r="D11" t="str">
            <v>CS</v>
          </cell>
          <cell r="E11" t="str">
            <v>00103285380</v>
          </cell>
          <cell r="F11" t="b">
            <v>0</v>
          </cell>
          <cell r="G11" t="str">
            <v>ทุนทำเรือน</v>
          </cell>
          <cell r="H11" t="str">
            <v>1999011910383000</v>
          </cell>
          <cell r="I11" t="str">
            <v>03</v>
          </cell>
          <cell r="J11">
            <v>25000000</v>
          </cell>
          <cell r="K11">
            <v>27525195.190000001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45510099.969999999</v>
          </cell>
          <cell r="Q11" t="str">
            <v>A</v>
          </cell>
          <cell r="R11" t="str">
            <v>N</v>
          </cell>
          <cell r="S11" t="str">
            <v>001400000000000000000004123727</v>
          </cell>
        </row>
        <row r="12">
          <cell r="A12">
            <v>39172</v>
          </cell>
          <cell r="B12" t="str">
            <v>2001-10-06-04.02.21.285074</v>
          </cell>
          <cell r="C12" t="str">
            <v>2001-10-06-04.02.21.285074</v>
          </cell>
          <cell r="D12" t="str">
            <v>CS</v>
          </cell>
          <cell r="E12" t="str">
            <v>00103475951</v>
          </cell>
          <cell r="F12" t="b">
            <v>0</v>
          </cell>
          <cell r="G12" t="str">
            <v>บริษัท จำกัด ซึงรี แอนด์ ด่านขุนทด โค-ออป</v>
          </cell>
          <cell r="H12" t="str">
            <v>1998090811522393</v>
          </cell>
          <cell r="I12" t="str">
            <v>03</v>
          </cell>
          <cell r="J12">
            <v>2000000</v>
          </cell>
          <cell r="K12">
            <v>2004910.13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3473462.59</v>
          </cell>
          <cell r="Q12" t="str">
            <v>A</v>
          </cell>
          <cell r="R12" t="str">
            <v>N</v>
          </cell>
          <cell r="S12" t="str">
            <v>001400000000000000000003953268</v>
          </cell>
        </row>
        <row r="13">
          <cell r="A13">
            <v>39172</v>
          </cell>
          <cell r="B13" t="str">
            <v>2000-04-04-13.35.59.043427</v>
          </cell>
          <cell r="C13" t="str">
            <v>2000-04-04-13.35.59.043427</v>
          </cell>
          <cell r="D13" t="str">
            <v>CS</v>
          </cell>
          <cell r="E13" t="str">
            <v>00103480671</v>
          </cell>
          <cell r="F13" t="b">
            <v>0</v>
          </cell>
          <cell r="G13" t="str">
            <v>SUWAN BOOCHAR</v>
          </cell>
          <cell r="H13" t="str">
            <v>1998081710131217</v>
          </cell>
          <cell r="I13" t="str">
            <v>03</v>
          </cell>
          <cell r="J13">
            <v>200000</v>
          </cell>
          <cell r="K13">
            <v>229502.33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454095.48</v>
          </cell>
          <cell r="Q13" t="str">
            <v>A</v>
          </cell>
          <cell r="R13" t="str">
            <v>N</v>
          </cell>
          <cell r="S13" t="str">
            <v>001400000000000000000000025506</v>
          </cell>
        </row>
        <row r="14">
          <cell r="A14">
            <v>39172</v>
          </cell>
          <cell r="B14" t="str">
            <v>2001-12-01-21.08.04.630605</v>
          </cell>
          <cell r="C14" t="str">
            <v>2001-12-01-21.08.04.630605</v>
          </cell>
          <cell r="D14" t="str">
            <v>ขาย</v>
          </cell>
          <cell r="E14" t="str">
            <v>00103482479</v>
          </cell>
          <cell r="F14" t="b">
            <v>0</v>
          </cell>
          <cell r="G14" t="str">
            <v>นาย ชัชวาล เชาวนะโรจนารุจิ</v>
          </cell>
          <cell r="H14" t="str">
            <v>2003010306330003</v>
          </cell>
          <cell r="I14" t="str">
            <v>03</v>
          </cell>
          <cell r="J14">
            <v>700000</v>
          </cell>
          <cell r="K14">
            <v>730518.62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171374.96</v>
          </cell>
          <cell r="Q14" t="str">
            <v>A</v>
          </cell>
          <cell r="R14" t="str">
            <v>N</v>
          </cell>
          <cell r="S14" t="str">
            <v>001400000000000000000004292170</v>
          </cell>
        </row>
        <row r="15">
          <cell r="A15">
            <v>39172</v>
          </cell>
          <cell r="B15" t="str">
            <v>2001-11-03-10.33.30.852856</v>
          </cell>
          <cell r="C15" t="str">
            <v>2001-11-03-10.33.30.852856</v>
          </cell>
          <cell r="D15" t="str">
            <v>ขาย</v>
          </cell>
          <cell r="E15" t="str">
            <v>00103485134</v>
          </cell>
          <cell r="F15" t="b">
            <v>0</v>
          </cell>
          <cell r="G15" t="str">
            <v>เอเชี่ยน รีฟริ(ประเทศไทย)</v>
          </cell>
          <cell r="H15" t="str">
            <v>1998090811531759</v>
          </cell>
          <cell r="I15" t="str">
            <v>03</v>
          </cell>
          <cell r="J15">
            <v>1000000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 t="str">
            <v>A</v>
          </cell>
          <cell r="R15" t="str">
            <v>N</v>
          </cell>
          <cell r="S15" t="str">
            <v>001400000000000000000004122854</v>
          </cell>
        </row>
        <row r="16">
          <cell r="A16">
            <v>39172</v>
          </cell>
          <cell r="B16" t="str">
            <v>2001-09-18-15.19.40.305861</v>
          </cell>
          <cell r="C16" t="str">
            <v>2001-09-18-15.19.40.305861</v>
          </cell>
          <cell r="D16" t="str">
            <v>ขาย</v>
          </cell>
          <cell r="E16" t="str">
            <v>00103497199</v>
          </cell>
          <cell r="F16" t="b">
            <v>0</v>
          </cell>
          <cell r="G16" t="str">
            <v>บริษัท จำกัด เคเวน อินเตอร์เนชั่นแนล (ไทย)</v>
          </cell>
          <cell r="H16" t="str">
            <v>2002030205030002</v>
          </cell>
          <cell r="I16" t="str">
            <v>03</v>
          </cell>
          <cell r="J16">
            <v>8000000</v>
          </cell>
          <cell r="K16">
            <v>10091502.67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 t="str">
            <v>A</v>
          </cell>
          <cell r="R16" t="str">
            <v>N</v>
          </cell>
          <cell r="S16" t="str">
            <v>001400000000000000000004088542</v>
          </cell>
        </row>
        <row r="17">
          <cell r="A17">
            <v>39172</v>
          </cell>
          <cell r="B17" t="str">
            <v>2002-05-05-05.23.00.500958</v>
          </cell>
          <cell r="C17" t="str">
            <v>2002-05-05-05.23.00.500958</v>
          </cell>
          <cell r="D17" t="str">
            <v>CS</v>
          </cell>
          <cell r="E17" t="str">
            <v>00130052804</v>
          </cell>
          <cell r="F17" t="b">
            <v>0</v>
          </cell>
          <cell r="G17" t="str">
            <v>บริษัท จำกัด คลาสสิคจิวเวลเล่อร์</v>
          </cell>
          <cell r="H17" t="str">
            <v>1998081710270599</v>
          </cell>
          <cell r="I17" t="str">
            <v>30</v>
          </cell>
          <cell r="J17">
            <v>1000000</v>
          </cell>
          <cell r="K17">
            <v>607935.73</v>
          </cell>
          <cell r="L17">
            <v>0</v>
          </cell>
          <cell r="M17">
            <v>0</v>
          </cell>
          <cell r="N17">
            <v>18145.84</v>
          </cell>
          <cell r="O17">
            <v>607935.73</v>
          </cell>
          <cell r="P17">
            <v>1362441.75</v>
          </cell>
          <cell r="Q17" t="str">
            <v>A</v>
          </cell>
          <cell r="R17" t="str">
            <v>N</v>
          </cell>
          <cell r="S17" t="str">
            <v>001400000000000000000004124353</v>
          </cell>
        </row>
        <row r="18">
          <cell r="A18">
            <v>39172</v>
          </cell>
          <cell r="B18" t="str">
            <v>2002-04-07-15.57.19.666813</v>
          </cell>
          <cell r="C18" t="str">
            <v>2002-04-07-15.57.19.666813</v>
          </cell>
          <cell r="D18" t="str">
            <v>CS</v>
          </cell>
          <cell r="E18" t="str">
            <v>00130058834</v>
          </cell>
          <cell r="F18" t="b">
            <v>0</v>
          </cell>
          <cell r="G18" t="str">
            <v>ทุนทำเรือน</v>
          </cell>
          <cell r="H18" t="str">
            <v>1998081710282426</v>
          </cell>
          <cell r="I18" t="str">
            <v>30</v>
          </cell>
          <cell r="J18">
            <v>12296764</v>
          </cell>
          <cell r="K18">
            <v>12296764</v>
          </cell>
          <cell r="L18">
            <v>0</v>
          </cell>
          <cell r="M18">
            <v>0</v>
          </cell>
          <cell r="N18">
            <v>0</v>
          </cell>
          <cell r="O18">
            <v>12296764</v>
          </cell>
          <cell r="P18">
            <v>23731154.170000002</v>
          </cell>
          <cell r="Q18" t="str">
            <v>A</v>
          </cell>
          <cell r="R18" t="str">
            <v>N</v>
          </cell>
          <cell r="S18" t="str">
            <v>001400000000000000000004123727</v>
          </cell>
        </row>
        <row r="19">
          <cell r="A19">
            <v>39172</v>
          </cell>
          <cell r="B19" t="str">
            <v>2002-04-07-15.57.19.666813</v>
          </cell>
          <cell r="C19" t="str">
            <v>2002-04-07-15.57.19.666813</v>
          </cell>
          <cell r="D19" t="str">
            <v>CS</v>
          </cell>
          <cell r="E19" t="str">
            <v>00130059806</v>
          </cell>
          <cell r="F19" t="b">
            <v>0</v>
          </cell>
          <cell r="G19" t="str">
            <v>ทุนทำเรือน</v>
          </cell>
          <cell r="H19" t="str">
            <v>1998081710282426</v>
          </cell>
          <cell r="I19" t="str">
            <v>30</v>
          </cell>
          <cell r="J19">
            <v>16186580</v>
          </cell>
          <cell r="K19">
            <v>13186580</v>
          </cell>
          <cell r="L19">
            <v>0</v>
          </cell>
          <cell r="M19">
            <v>0</v>
          </cell>
          <cell r="N19">
            <v>0</v>
          </cell>
          <cell r="O19">
            <v>13186580</v>
          </cell>
          <cell r="P19">
            <v>25405030.120000001</v>
          </cell>
          <cell r="Q19" t="str">
            <v>A</v>
          </cell>
          <cell r="R19" t="str">
            <v>N</v>
          </cell>
          <cell r="S19" t="str">
            <v>001400000000000000000004123727</v>
          </cell>
        </row>
        <row r="20">
          <cell r="A20">
            <v>39172</v>
          </cell>
          <cell r="B20" t="str">
            <v>2002-04-07-15.57.19.666813</v>
          </cell>
          <cell r="C20" t="str">
            <v>2002-04-07-15.57.19.666813</v>
          </cell>
          <cell r="D20" t="str">
            <v>CS</v>
          </cell>
          <cell r="E20" t="str">
            <v>00130061382</v>
          </cell>
          <cell r="F20" t="b">
            <v>0</v>
          </cell>
          <cell r="G20" t="str">
            <v>ทุนทำเรือน</v>
          </cell>
          <cell r="H20" t="str">
            <v>1998081710282426</v>
          </cell>
          <cell r="I20" t="str">
            <v>30</v>
          </cell>
          <cell r="J20">
            <v>41516656</v>
          </cell>
          <cell r="K20">
            <v>38516656</v>
          </cell>
          <cell r="L20">
            <v>0</v>
          </cell>
          <cell r="M20">
            <v>0</v>
          </cell>
          <cell r="N20">
            <v>0</v>
          </cell>
          <cell r="O20">
            <v>38516656</v>
          </cell>
          <cell r="P20">
            <v>74205503.459999993</v>
          </cell>
          <cell r="Q20" t="str">
            <v>A</v>
          </cell>
          <cell r="R20" t="str">
            <v>N</v>
          </cell>
          <cell r="S20" t="str">
            <v>001400000000000000000004123727</v>
          </cell>
        </row>
        <row r="21">
          <cell r="A21">
            <v>39172</v>
          </cell>
          <cell r="B21" t="str">
            <v>2002-04-07-15.57.19.666813</v>
          </cell>
          <cell r="C21" t="str">
            <v>2002-04-07-15.57.19.666813</v>
          </cell>
          <cell r="D21" t="str">
            <v>CS</v>
          </cell>
          <cell r="E21" t="str">
            <v>00130066895</v>
          </cell>
          <cell r="F21" t="b">
            <v>0</v>
          </cell>
          <cell r="G21" t="str">
            <v>ทุนทำเรือน</v>
          </cell>
          <cell r="H21" t="str">
            <v>1998081710282426</v>
          </cell>
          <cell r="I21" t="str">
            <v>30</v>
          </cell>
          <cell r="J21">
            <v>15000000</v>
          </cell>
          <cell r="K21">
            <v>8397335</v>
          </cell>
          <cell r="L21">
            <v>0</v>
          </cell>
          <cell r="M21">
            <v>0</v>
          </cell>
          <cell r="N21">
            <v>0</v>
          </cell>
          <cell r="O21">
            <v>8397335</v>
          </cell>
          <cell r="P21">
            <v>16205763.65</v>
          </cell>
          <cell r="Q21" t="str">
            <v>A</v>
          </cell>
          <cell r="R21" t="str">
            <v>N</v>
          </cell>
          <cell r="S21" t="str">
            <v>001400000000000000000004123727</v>
          </cell>
        </row>
        <row r="22">
          <cell r="A22">
            <v>39172</v>
          </cell>
          <cell r="B22" t="str">
            <v>2002-04-07-15.57.19.666813</v>
          </cell>
          <cell r="C22" t="str">
            <v>2002-04-07-15.57.19.666813</v>
          </cell>
          <cell r="D22" t="str">
            <v>CS</v>
          </cell>
          <cell r="E22" t="str">
            <v>00130070022</v>
          </cell>
          <cell r="F22" t="b">
            <v>0</v>
          </cell>
          <cell r="G22" t="str">
            <v>ทุนทำเรือน</v>
          </cell>
          <cell r="H22" t="str">
            <v>1998081710282426</v>
          </cell>
          <cell r="I22" t="str">
            <v>30</v>
          </cell>
          <cell r="J22">
            <v>90000000</v>
          </cell>
          <cell r="K22">
            <v>7365000</v>
          </cell>
          <cell r="L22">
            <v>0</v>
          </cell>
          <cell r="M22">
            <v>0</v>
          </cell>
          <cell r="N22">
            <v>0</v>
          </cell>
          <cell r="O22">
            <v>7365000</v>
          </cell>
          <cell r="P22">
            <v>14201636.84</v>
          </cell>
          <cell r="Q22" t="str">
            <v>A</v>
          </cell>
          <cell r="R22" t="str">
            <v>N</v>
          </cell>
          <cell r="S22" t="str">
            <v>001400000000000000000004123727</v>
          </cell>
        </row>
        <row r="23">
          <cell r="A23">
            <v>39172</v>
          </cell>
          <cell r="B23" t="str">
            <v>2001-06-02-08.29.10.747327</v>
          </cell>
          <cell r="C23" t="str">
            <v>2001-06-02-08.29.10.747327</v>
          </cell>
          <cell r="D23" t="str">
            <v>ขาย</v>
          </cell>
          <cell r="E23" t="str">
            <v>00130074791</v>
          </cell>
          <cell r="F23" t="b">
            <v>0</v>
          </cell>
          <cell r="G23" t="str">
            <v>จี.เอ็ม.ไทย</v>
          </cell>
          <cell r="H23" t="str">
            <v>1999070114130005</v>
          </cell>
          <cell r="I23" t="str">
            <v>30</v>
          </cell>
          <cell r="J23">
            <v>42728487.340000004</v>
          </cell>
          <cell r="K23">
            <v>40451305.060000002</v>
          </cell>
          <cell r="L23">
            <v>0</v>
          </cell>
          <cell r="M23">
            <v>0</v>
          </cell>
          <cell r="N23">
            <v>0</v>
          </cell>
          <cell r="O23">
            <v>40451305.060000002</v>
          </cell>
          <cell r="P23">
            <v>33102224.25</v>
          </cell>
          <cell r="Q23" t="str">
            <v>N</v>
          </cell>
          <cell r="R23" t="str">
            <v>Y</v>
          </cell>
          <cell r="S23" t="str">
            <v>001400000000000000000003577132</v>
          </cell>
        </row>
        <row r="24">
          <cell r="A24">
            <v>39172</v>
          </cell>
          <cell r="B24" t="str">
            <v>2001-06-02-08.29.08.393142</v>
          </cell>
          <cell r="C24" t="str">
            <v>2001-06-02-08.29.08.393142</v>
          </cell>
          <cell r="D24" t="str">
            <v>ขาย</v>
          </cell>
          <cell r="E24" t="str">
            <v>00130075292</v>
          </cell>
          <cell r="F24" t="b">
            <v>0</v>
          </cell>
          <cell r="G24" t="str">
            <v>กัลวิงคาร์โก้ทรานสปอร์ต</v>
          </cell>
          <cell r="H24" t="str">
            <v>2000060114150002</v>
          </cell>
          <cell r="I24" t="str">
            <v>30</v>
          </cell>
          <cell r="J24">
            <v>6063028.1699999999</v>
          </cell>
          <cell r="K24">
            <v>5979414.0099999998</v>
          </cell>
          <cell r="L24">
            <v>0</v>
          </cell>
          <cell r="M24">
            <v>0</v>
          </cell>
          <cell r="N24">
            <v>1583.6</v>
          </cell>
          <cell r="O24">
            <v>5979414.0099999998</v>
          </cell>
          <cell r="P24">
            <v>5897366.96</v>
          </cell>
          <cell r="Q24" t="str">
            <v>A</v>
          </cell>
          <cell r="R24" t="str">
            <v>Y</v>
          </cell>
          <cell r="S24" t="str">
            <v>001400000000000000000003577718</v>
          </cell>
        </row>
        <row r="25">
          <cell r="A25">
            <v>39172</v>
          </cell>
          <cell r="B25" t="str">
            <v>2001-06-02-08.29.12.023153</v>
          </cell>
          <cell r="C25" t="str">
            <v>2001-06-02-08.29.12.023153</v>
          </cell>
          <cell r="D25" t="str">
            <v>ขาย</v>
          </cell>
          <cell r="E25" t="str">
            <v>00130075307</v>
          </cell>
          <cell r="F25" t="b">
            <v>0</v>
          </cell>
          <cell r="G25" t="str">
            <v>เวิลด์โคลด์</v>
          </cell>
          <cell r="H25" t="str">
            <v>2000060114150003</v>
          </cell>
          <cell r="I25" t="str">
            <v>30</v>
          </cell>
          <cell r="J25">
            <v>1989697.23</v>
          </cell>
          <cell r="K25">
            <v>1848634.52</v>
          </cell>
          <cell r="L25">
            <v>0</v>
          </cell>
          <cell r="M25">
            <v>0</v>
          </cell>
          <cell r="N25">
            <v>0</v>
          </cell>
          <cell r="O25">
            <v>1848634.52</v>
          </cell>
          <cell r="P25">
            <v>1953080.61</v>
          </cell>
          <cell r="Q25" t="str">
            <v>N</v>
          </cell>
          <cell r="R25" t="str">
            <v>Y</v>
          </cell>
          <cell r="S25" t="str">
            <v>001400000000000000000003576421</v>
          </cell>
        </row>
        <row r="26">
          <cell r="A26">
            <v>39172</v>
          </cell>
          <cell r="B26" t="str">
            <v>2001-09-18-15.19.40.305861</v>
          </cell>
          <cell r="C26" t="str">
            <v>2001-09-18-15.19.40.305861</v>
          </cell>
          <cell r="D26" t="str">
            <v>ขาย</v>
          </cell>
          <cell r="E26" t="str">
            <v>00130076858</v>
          </cell>
          <cell r="F26" t="b">
            <v>0</v>
          </cell>
          <cell r="G26" t="str">
            <v>บริษัท จำกัด เคเวน อินเตอร์เนชั่นแนล (ไทย)</v>
          </cell>
          <cell r="H26" t="str">
            <v>2002030205030002</v>
          </cell>
          <cell r="I26" t="str">
            <v>30</v>
          </cell>
          <cell r="J26">
            <v>6300000</v>
          </cell>
          <cell r="K26">
            <v>4280170.9000000004</v>
          </cell>
          <cell r="L26">
            <v>0</v>
          </cell>
          <cell r="M26">
            <v>0</v>
          </cell>
          <cell r="N26">
            <v>0</v>
          </cell>
          <cell r="O26">
            <v>4280170.9000000004</v>
          </cell>
          <cell r="P26">
            <v>632628.63</v>
          </cell>
          <cell r="Q26" t="str">
            <v>A</v>
          </cell>
          <cell r="R26" t="str">
            <v>N</v>
          </cell>
          <cell r="S26" t="str">
            <v>001400000000000000000004088542</v>
          </cell>
        </row>
        <row r="27">
          <cell r="A27">
            <v>39172</v>
          </cell>
          <cell r="B27" t="str">
            <v>2001-09-18-15.19.40.305861</v>
          </cell>
          <cell r="C27" t="str">
            <v>2001-09-18-15.19.40.305861</v>
          </cell>
          <cell r="D27" t="str">
            <v>ขาย</v>
          </cell>
          <cell r="E27" t="str">
            <v>00130076866</v>
          </cell>
          <cell r="F27" t="b">
            <v>0</v>
          </cell>
          <cell r="G27" t="str">
            <v>บริษัท จำกัด เคเวน อินเตอร์เนชั่นแนล (ไทย)</v>
          </cell>
          <cell r="H27" t="str">
            <v>2002030205030002</v>
          </cell>
          <cell r="I27" t="str">
            <v>30</v>
          </cell>
          <cell r="J27">
            <v>5000000</v>
          </cell>
          <cell r="K27">
            <v>4081447.46</v>
          </cell>
          <cell r="L27">
            <v>0</v>
          </cell>
          <cell r="M27">
            <v>0</v>
          </cell>
          <cell r="N27">
            <v>0</v>
          </cell>
          <cell r="O27">
            <v>4081447.46</v>
          </cell>
          <cell r="P27">
            <v>600934.94999999995</v>
          </cell>
          <cell r="Q27" t="str">
            <v>A</v>
          </cell>
          <cell r="R27" t="str">
            <v>N</v>
          </cell>
          <cell r="S27" t="str">
            <v>001400000000000000000004088542</v>
          </cell>
        </row>
        <row r="28">
          <cell r="A28">
            <v>39172</v>
          </cell>
          <cell r="B28" t="str">
            <v>2001-11-03-10.33.30.852856</v>
          </cell>
          <cell r="C28" t="str">
            <v>2001-11-03-10.33.30.852856</v>
          </cell>
          <cell r="D28" t="str">
            <v>ขาย</v>
          </cell>
          <cell r="E28" t="str">
            <v>00130124287</v>
          </cell>
          <cell r="F28" t="b">
            <v>0</v>
          </cell>
          <cell r="G28" t="str">
            <v>เอเชี่ยน รีฟริ(ประเทศไทย)</v>
          </cell>
          <cell r="H28" t="str">
            <v>2006030123410002</v>
          </cell>
          <cell r="I28" t="str">
            <v>30</v>
          </cell>
          <cell r="J28">
            <v>950006.71</v>
          </cell>
          <cell r="K28">
            <v>930001.45</v>
          </cell>
          <cell r="L28">
            <v>0</v>
          </cell>
          <cell r="M28">
            <v>0</v>
          </cell>
          <cell r="N28">
            <v>0</v>
          </cell>
          <cell r="O28">
            <v>930001.45</v>
          </cell>
          <cell r="P28">
            <v>114864.13</v>
          </cell>
          <cell r="Q28" t="str">
            <v>A</v>
          </cell>
          <cell r="R28" t="str">
            <v>Y</v>
          </cell>
          <cell r="S28" t="str">
            <v>001400000000000000000004122854</v>
          </cell>
        </row>
        <row r="29">
          <cell r="A29">
            <v>39172</v>
          </cell>
          <cell r="B29" t="str">
            <v>2000-04-10-16.07.30.012275</v>
          </cell>
          <cell r="C29" t="str">
            <v>2000-04-10-16.07.30.012275</v>
          </cell>
          <cell r="D29" t="str">
            <v>CS</v>
          </cell>
          <cell r="E29" t="str">
            <v>00131224022</v>
          </cell>
          <cell r="F29" t="b">
            <v>0</v>
          </cell>
          <cell r="G29" t="str">
            <v>สุมนฑา วงศ์ขจรทรัพย์</v>
          </cell>
          <cell r="H29" t="str">
            <v>1998081710215319</v>
          </cell>
          <cell r="I29" t="str">
            <v>31</v>
          </cell>
          <cell r="J29">
            <v>180000</v>
          </cell>
          <cell r="K29">
            <v>170289.28</v>
          </cell>
          <cell r="L29">
            <v>0</v>
          </cell>
          <cell r="M29">
            <v>0</v>
          </cell>
          <cell r="N29">
            <v>5353.46</v>
          </cell>
          <cell r="O29">
            <v>170289.28</v>
          </cell>
          <cell r="P29">
            <v>331046.95</v>
          </cell>
          <cell r="Q29" t="str">
            <v>A</v>
          </cell>
          <cell r="R29" t="str">
            <v>N</v>
          </cell>
          <cell r="S29" t="str">
            <v>001400000000000000000000569617</v>
          </cell>
        </row>
        <row r="30">
          <cell r="A30">
            <v>39172</v>
          </cell>
          <cell r="B30" t="str">
            <v>2000-04-06-12.45.44.774175</v>
          </cell>
          <cell r="C30" t="str">
            <v>2000-04-06-12.45.44.774175</v>
          </cell>
          <cell r="D30" t="str">
            <v>CS</v>
          </cell>
          <cell r="E30" t="str">
            <v>00131242965</v>
          </cell>
          <cell r="F30" t="b">
            <v>0</v>
          </cell>
          <cell r="G30" t="str">
            <v>นาง ยุวดี สิทธิเวชวิจิตร</v>
          </cell>
          <cell r="H30" t="str">
            <v>1998091613311174</v>
          </cell>
          <cell r="I30" t="str">
            <v>31</v>
          </cell>
          <cell r="J30">
            <v>500000</v>
          </cell>
          <cell r="K30">
            <v>168727.16</v>
          </cell>
          <cell r="L30">
            <v>0</v>
          </cell>
          <cell r="M30">
            <v>0</v>
          </cell>
          <cell r="N30">
            <v>0</v>
          </cell>
          <cell r="O30">
            <v>168727.16</v>
          </cell>
          <cell r="P30">
            <v>245800.45</v>
          </cell>
          <cell r="Q30" t="str">
            <v>A</v>
          </cell>
          <cell r="R30" t="str">
            <v>N</v>
          </cell>
          <cell r="S30" t="str">
            <v>001400000000000000000000049329</v>
          </cell>
        </row>
        <row r="31">
          <cell r="A31">
            <v>39172</v>
          </cell>
          <cell r="B31" t="str">
            <v>2000-04-11-13.40.22.295362</v>
          </cell>
          <cell r="C31" t="str">
            <v>2000-04-11-13.40.22.295362</v>
          </cell>
          <cell r="D31" t="str">
            <v>ขาย</v>
          </cell>
          <cell r="E31" t="str">
            <v>00131249797</v>
          </cell>
          <cell r="F31" t="b">
            <v>0</v>
          </cell>
          <cell r="G31" t="str">
            <v>อุดมรัตน์ กันทาธรรม</v>
          </cell>
          <cell r="H31" t="str">
            <v>1998091613324561</v>
          </cell>
          <cell r="I31" t="str">
            <v>31</v>
          </cell>
          <cell r="J31">
            <v>343000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31690.49</v>
          </cell>
          <cell r="Q31" t="str">
            <v>A</v>
          </cell>
          <cell r="R31" t="str">
            <v>Y</v>
          </cell>
          <cell r="S31" t="str">
            <v>001400000000000000000000627146</v>
          </cell>
        </row>
        <row r="32">
          <cell r="A32">
            <v>39172</v>
          </cell>
          <cell r="B32" t="str">
            <v>2000-04-06-16.02.07.958796</v>
          </cell>
          <cell r="C32" t="str">
            <v>2000-04-06-16.02.07.958796</v>
          </cell>
          <cell r="D32" t="str">
            <v>CS</v>
          </cell>
          <cell r="E32" t="str">
            <v>00131323127</v>
          </cell>
          <cell r="F32" t="b">
            <v>0</v>
          </cell>
          <cell r="G32" t="str">
            <v>นาง วิบูลย์สุข ก้าวกิจเจริญ</v>
          </cell>
          <cell r="H32" t="str">
            <v>1998091614093587</v>
          </cell>
          <cell r="I32" t="str">
            <v>31</v>
          </cell>
          <cell r="J32">
            <v>113000</v>
          </cell>
          <cell r="K32">
            <v>34379.410000000003</v>
          </cell>
          <cell r="L32">
            <v>0</v>
          </cell>
          <cell r="M32">
            <v>0</v>
          </cell>
          <cell r="N32">
            <v>0</v>
          </cell>
          <cell r="O32">
            <v>34379.410000000003</v>
          </cell>
          <cell r="P32">
            <v>47254.91</v>
          </cell>
          <cell r="Q32" t="str">
            <v>A</v>
          </cell>
          <cell r="R32" t="str">
            <v>N</v>
          </cell>
          <cell r="S32" t="str">
            <v>001400000000000000000000162386</v>
          </cell>
        </row>
        <row r="33">
          <cell r="A33">
            <v>39172</v>
          </cell>
          <cell r="B33" t="str">
            <v>2000-04-06-16.34.28.344054</v>
          </cell>
          <cell r="C33" t="str">
            <v>2000-04-06-16.34.28.344054</v>
          </cell>
          <cell r="D33" t="str">
            <v>CS</v>
          </cell>
          <cell r="E33" t="str">
            <v>00131347040</v>
          </cell>
          <cell r="F33" t="b">
            <v>0</v>
          </cell>
          <cell r="G33" t="str">
            <v>วรรณดี คุ้มภัย</v>
          </cell>
          <cell r="H33" t="str">
            <v>1998091614230658</v>
          </cell>
          <cell r="I33" t="str">
            <v>31</v>
          </cell>
          <cell r="J33">
            <v>900000</v>
          </cell>
          <cell r="K33">
            <v>897012.77</v>
          </cell>
          <cell r="L33">
            <v>0</v>
          </cell>
          <cell r="M33">
            <v>0</v>
          </cell>
          <cell r="N33">
            <v>7743.59</v>
          </cell>
          <cell r="O33">
            <v>897012.77</v>
          </cell>
          <cell r="P33">
            <v>1178477.19</v>
          </cell>
          <cell r="Q33" t="str">
            <v>A</v>
          </cell>
          <cell r="R33" t="str">
            <v>N</v>
          </cell>
          <cell r="S33" t="str">
            <v>001400000000000000000000182354</v>
          </cell>
        </row>
        <row r="34">
          <cell r="A34">
            <v>39172</v>
          </cell>
          <cell r="B34" t="str">
            <v>2001-12-01-21.08.04.630605</v>
          </cell>
          <cell r="C34" t="str">
            <v>2001-12-01-21.08.04.630605</v>
          </cell>
          <cell r="D34" t="str">
            <v>ขาย</v>
          </cell>
          <cell r="E34" t="str">
            <v>00131348949</v>
          </cell>
          <cell r="F34" t="b">
            <v>0</v>
          </cell>
          <cell r="G34" t="str">
            <v>นาย ชัชวาล เชาวนะโรจนารุจิ</v>
          </cell>
          <cell r="H34" t="str">
            <v>1998091614235868</v>
          </cell>
          <cell r="I34" t="str">
            <v>31</v>
          </cell>
          <cell r="J34">
            <v>1430000</v>
          </cell>
          <cell r="K34">
            <v>214882.81</v>
          </cell>
          <cell r="L34">
            <v>0</v>
          </cell>
          <cell r="M34">
            <v>0</v>
          </cell>
          <cell r="N34">
            <v>0</v>
          </cell>
          <cell r="O34">
            <v>214882.81</v>
          </cell>
          <cell r="P34">
            <v>70204.86</v>
          </cell>
          <cell r="Q34" t="str">
            <v>A</v>
          </cell>
          <cell r="R34" t="str">
            <v>N</v>
          </cell>
          <cell r="S34" t="str">
            <v>001400000000000000000004292170</v>
          </cell>
        </row>
        <row r="35">
          <cell r="A35">
            <v>39172</v>
          </cell>
          <cell r="B35" t="str">
            <v>2000-08-31-05.13.35.994300</v>
          </cell>
          <cell r="C35" t="str">
            <v>2000-08-31-05.13.35.994300</v>
          </cell>
          <cell r="D35" t="str">
            <v>CS</v>
          </cell>
          <cell r="E35" t="str">
            <v>00131380828</v>
          </cell>
          <cell r="F35" t="b">
            <v>0</v>
          </cell>
          <cell r="G35" t="str">
            <v>พงค์ศานติ์ อภิรติเกียรติ</v>
          </cell>
          <cell r="H35" t="str">
            <v>2000090110150062</v>
          </cell>
          <cell r="I35" t="str">
            <v>31</v>
          </cell>
          <cell r="J35">
            <v>2259910.36</v>
          </cell>
          <cell r="K35">
            <v>2259910.36</v>
          </cell>
          <cell r="L35">
            <v>0</v>
          </cell>
          <cell r="M35">
            <v>0</v>
          </cell>
          <cell r="N35">
            <v>3386.55</v>
          </cell>
          <cell r="O35">
            <v>2259910.36</v>
          </cell>
          <cell r="P35">
            <v>2215016.71</v>
          </cell>
          <cell r="Q35" t="str">
            <v>A</v>
          </cell>
          <cell r="R35" t="str">
            <v>N</v>
          </cell>
          <cell r="S35" t="str">
            <v>001400000000000000000002384171</v>
          </cell>
        </row>
        <row r="36">
          <cell r="A36">
            <v>39172</v>
          </cell>
          <cell r="B36" t="str">
            <v>2000-09-08-05.39.36.399298</v>
          </cell>
          <cell r="C36" t="str">
            <v>2000-09-08-05.39.36.399298</v>
          </cell>
          <cell r="D36" t="str">
            <v>ขาย</v>
          </cell>
          <cell r="E36" t="str">
            <v>00131393041</v>
          </cell>
          <cell r="F36" t="b">
            <v>0</v>
          </cell>
          <cell r="G36" t="str">
            <v>นาย วรภัทร วิลาวรณ์</v>
          </cell>
          <cell r="H36" t="str">
            <v>2002090113390019</v>
          </cell>
          <cell r="I36" t="str">
            <v>31</v>
          </cell>
          <cell r="J36">
            <v>10500000</v>
          </cell>
          <cell r="K36">
            <v>8030173.5899999999</v>
          </cell>
          <cell r="L36">
            <v>0</v>
          </cell>
          <cell r="M36">
            <v>0</v>
          </cell>
          <cell r="N36">
            <v>0</v>
          </cell>
          <cell r="O36">
            <v>8030173.5899999999</v>
          </cell>
          <cell r="P36">
            <v>51151.11</v>
          </cell>
          <cell r="Q36" t="str">
            <v>N</v>
          </cell>
          <cell r="R36" t="str">
            <v>N</v>
          </cell>
          <cell r="S36" t="str">
            <v>001400000000000000000002517900</v>
          </cell>
        </row>
        <row r="37">
          <cell r="A37">
            <v>39172</v>
          </cell>
          <cell r="B37" t="str">
            <v>2001-12-01-21.08.04.630605</v>
          </cell>
          <cell r="C37" t="str">
            <v>2001-12-01-21.08.04.630605</v>
          </cell>
          <cell r="D37" t="str">
            <v>ขาย</v>
          </cell>
          <cell r="E37" t="str">
            <v>00131395653</v>
          </cell>
          <cell r="F37" t="b">
            <v>0</v>
          </cell>
          <cell r="G37" t="str">
            <v>นาย ชัชวาล เชาวนะโรจนารุจิ</v>
          </cell>
          <cell r="H37" t="str">
            <v>2003010107410051</v>
          </cell>
          <cell r="I37" t="str">
            <v>31</v>
          </cell>
          <cell r="J37">
            <v>700000</v>
          </cell>
          <cell r="K37">
            <v>594305.80000000005</v>
          </cell>
          <cell r="L37">
            <v>0</v>
          </cell>
          <cell r="M37">
            <v>0</v>
          </cell>
          <cell r="N37">
            <v>0</v>
          </cell>
          <cell r="O37">
            <v>594305.80000000005</v>
          </cell>
          <cell r="P37">
            <v>194411.26</v>
          </cell>
          <cell r="Q37" t="str">
            <v>A</v>
          </cell>
          <cell r="R37" t="str">
            <v>N</v>
          </cell>
          <cell r="S37" t="str">
            <v>001400000000000000000004292170</v>
          </cell>
        </row>
        <row r="38">
          <cell r="A38">
            <v>39172</v>
          </cell>
          <cell r="B38" t="str">
            <v>2001-04-12-23.17.55.437650</v>
          </cell>
          <cell r="C38" t="str">
            <v>2001-04-12-23.17.55.437650</v>
          </cell>
          <cell r="D38" t="str">
            <v>ขาย</v>
          </cell>
          <cell r="E38" t="str">
            <v>00160000241</v>
          </cell>
          <cell r="F38" t="b">
            <v>0</v>
          </cell>
          <cell r="G38" t="str">
            <v>เซอร์คิทอีเลคโทรนิคส์ อินดัสตรีส์</v>
          </cell>
          <cell r="H38" t="str">
            <v>2000080316550545</v>
          </cell>
          <cell r="I38" t="str">
            <v>60</v>
          </cell>
          <cell r="J38">
            <v>6000000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 t="str">
            <v>A</v>
          </cell>
          <cell r="R38" t="str">
            <v>N</v>
          </cell>
          <cell r="S38" t="str">
            <v>001400000000000000000003368764</v>
          </cell>
        </row>
        <row r="39">
          <cell r="A39">
            <v>39172</v>
          </cell>
          <cell r="B39" t="str">
            <v>2002-05-19-05.12.20.945019</v>
          </cell>
          <cell r="C39" t="str">
            <v>2002-05-19-05.12.20.945019</v>
          </cell>
          <cell r="D39" t="str">
            <v>ขาย</v>
          </cell>
          <cell r="E39" t="str">
            <v>00160004821</v>
          </cell>
          <cell r="F39" t="b">
            <v>0</v>
          </cell>
          <cell r="G39" t="str">
            <v>เนาวรัตน์โอเชี่ยนอินดัสตรี</v>
          </cell>
          <cell r="H39" t="str">
            <v>2000080316550869</v>
          </cell>
          <cell r="I39" t="str">
            <v>60</v>
          </cell>
          <cell r="J39">
            <v>126000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 t="str">
            <v>N</v>
          </cell>
          <cell r="R39" t="str">
            <v>N</v>
          </cell>
          <cell r="S39" t="str">
            <v>001400000000000000000003954177</v>
          </cell>
        </row>
        <row r="40">
          <cell r="A40">
            <v>39172</v>
          </cell>
          <cell r="B40" t="str">
            <v>2001-04-12-23.18.01.798355</v>
          </cell>
          <cell r="C40" t="str">
            <v>2001-04-12-23.18.01.798355</v>
          </cell>
          <cell r="D40" t="str">
            <v>ขาย</v>
          </cell>
          <cell r="E40" t="str">
            <v>00160019355</v>
          </cell>
          <cell r="F40" t="b">
            <v>0</v>
          </cell>
          <cell r="G40" t="str">
            <v>พันธุ์สุกรไทย-เดนมาร์ค</v>
          </cell>
          <cell r="H40" t="str">
            <v>2000080317021337</v>
          </cell>
          <cell r="I40" t="str">
            <v>60</v>
          </cell>
          <cell r="J40">
            <v>200000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 t="str">
            <v>A</v>
          </cell>
          <cell r="R40" t="str">
            <v>N</v>
          </cell>
          <cell r="S40" t="str">
            <v>001400000000000000000003368650</v>
          </cell>
        </row>
        <row r="41">
          <cell r="A41">
            <v>39172</v>
          </cell>
          <cell r="B41" t="str">
            <v>2001-06-02-08.21.11.636949</v>
          </cell>
          <cell r="C41" t="str">
            <v>2001-06-02-08.21.11.636949</v>
          </cell>
          <cell r="D41" t="str">
            <v>CS</v>
          </cell>
          <cell r="E41" t="str">
            <v>00160025550</v>
          </cell>
          <cell r="F41" t="b">
            <v>0</v>
          </cell>
          <cell r="G41" t="str">
            <v>ทุนทำเรือน</v>
          </cell>
          <cell r="H41" t="str">
            <v>2000080317031854</v>
          </cell>
          <cell r="I41" t="str">
            <v>60</v>
          </cell>
          <cell r="J41">
            <v>38000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 t="str">
            <v>A</v>
          </cell>
          <cell r="R41" t="str">
            <v>N</v>
          </cell>
          <cell r="S41" t="str">
            <v>001400000000000000000003577508</v>
          </cell>
        </row>
        <row r="42">
          <cell r="A42">
            <v>39172</v>
          </cell>
          <cell r="B42" t="str">
            <v>2001-06-02-08.21.12.047766</v>
          </cell>
          <cell r="C42" t="str">
            <v>2001-06-02-08.21.12.047766</v>
          </cell>
          <cell r="D42" t="str">
            <v>CS</v>
          </cell>
          <cell r="E42" t="str">
            <v>00160029033</v>
          </cell>
          <cell r="F42" t="b">
            <v>0</v>
          </cell>
          <cell r="G42" t="str">
            <v>ทุนทำเรือน</v>
          </cell>
          <cell r="H42" t="str">
            <v>2000080317005206</v>
          </cell>
          <cell r="I42" t="str">
            <v>60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 t="str">
            <v>A</v>
          </cell>
          <cell r="R42" t="str">
            <v>N</v>
          </cell>
          <cell r="S42" t="str">
            <v>001400000000000000000003577448</v>
          </cell>
        </row>
        <row r="43">
          <cell r="A43">
            <v>39172</v>
          </cell>
          <cell r="B43" t="str">
            <v>2001-04-12-23.18.50.897893</v>
          </cell>
          <cell r="C43" t="str">
            <v>2001-04-12-23.18.50.897893</v>
          </cell>
          <cell r="D43" t="str">
            <v>CS</v>
          </cell>
          <cell r="E43" t="str">
            <v>00160030385</v>
          </cell>
          <cell r="F43" t="b">
            <v>0</v>
          </cell>
          <cell r="G43" t="str">
            <v>ไทยฮันร่าไฟล่อน</v>
          </cell>
          <cell r="H43" t="str">
            <v>2000080217110097</v>
          </cell>
          <cell r="I43" t="str">
            <v>60</v>
          </cell>
          <cell r="J43">
            <v>20000000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 t="str">
            <v>A</v>
          </cell>
          <cell r="R43" t="str">
            <v>N</v>
          </cell>
          <cell r="S43" t="str">
            <v>001400000000000000000003369542</v>
          </cell>
        </row>
        <row r="44">
          <cell r="A44">
            <v>39172</v>
          </cell>
          <cell r="B44" t="str">
            <v>2001-04-12-23.18.15.334828</v>
          </cell>
          <cell r="C44" t="str">
            <v>2001-04-12-23.18.15.334828</v>
          </cell>
          <cell r="D44" t="str">
            <v>ขาย</v>
          </cell>
          <cell r="E44" t="str">
            <v>00160030440</v>
          </cell>
          <cell r="F44" t="b">
            <v>0</v>
          </cell>
          <cell r="G44" t="str">
            <v>สยามยูนิโซล</v>
          </cell>
          <cell r="H44" t="str">
            <v>1998122016475534</v>
          </cell>
          <cell r="I44" t="str">
            <v>60</v>
          </cell>
          <cell r="J44">
            <v>120000000</v>
          </cell>
          <cell r="K44">
            <v>250998.95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239763.48</v>
          </cell>
          <cell r="Q44" t="str">
            <v>A</v>
          </cell>
          <cell r="R44" t="str">
            <v>Y</v>
          </cell>
          <cell r="S44" t="str">
            <v>001400000000000000000003370426</v>
          </cell>
        </row>
        <row r="45">
          <cell r="A45">
            <v>39172</v>
          </cell>
          <cell r="B45" t="str">
            <v>2001-04-12-23.18.50.678026</v>
          </cell>
          <cell r="C45" t="str">
            <v>2001-04-12-23.18.50.678026</v>
          </cell>
          <cell r="D45" t="str">
            <v>CS</v>
          </cell>
          <cell r="E45" t="str">
            <v>00160031810</v>
          </cell>
          <cell r="F45" t="b">
            <v>0</v>
          </cell>
          <cell r="G45" t="str">
            <v>พีลายลามิเนชั่น</v>
          </cell>
          <cell r="H45" t="str">
            <v>2000080218570504</v>
          </cell>
          <cell r="I45" t="str">
            <v>60</v>
          </cell>
          <cell r="J45">
            <v>18000000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 t="str">
            <v>A</v>
          </cell>
          <cell r="R45" t="str">
            <v>N</v>
          </cell>
          <cell r="S45" t="str">
            <v>001400000000000000000003368814</v>
          </cell>
        </row>
        <row r="46">
          <cell r="A46">
            <v>39172</v>
          </cell>
          <cell r="B46" t="str">
            <v>2001-04-12-23.18.15.549337</v>
          </cell>
          <cell r="C46" t="str">
            <v>2001-04-12-23.18.15.549337</v>
          </cell>
          <cell r="D46" t="str">
            <v>CS</v>
          </cell>
          <cell r="E46" t="str">
            <v>00160032662</v>
          </cell>
          <cell r="F46" t="b">
            <v>0</v>
          </cell>
          <cell r="G46" t="str">
            <v>พี แอนด์ ดับบลิว เอ็นจิเนียริ่ง</v>
          </cell>
          <cell r="H46" t="str">
            <v>2000080317016474</v>
          </cell>
          <cell r="I46" t="str">
            <v>60</v>
          </cell>
          <cell r="J46">
            <v>326000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 t="str">
            <v>A</v>
          </cell>
          <cell r="R46" t="str">
            <v>N</v>
          </cell>
          <cell r="S46" t="str">
            <v>001400000000000000000003369003</v>
          </cell>
        </row>
        <row r="47">
          <cell r="A47">
            <v>39172</v>
          </cell>
          <cell r="B47" t="str">
            <v>2001-04-12-23.18.50.773468</v>
          </cell>
          <cell r="C47" t="str">
            <v>2001-04-12-23.18.50.773468</v>
          </cell>
          <cell r="D47" t="str">
            <v>CS</v>
          </cell>
          <cell r="E47" t="str">
            <v>00160032866</v>
          </cell>
          <cell r="F47" t="b">
            <v>0</v>
          </cell>
          <cell r="G47" t="str">
            <v>พรอสเพคท์โฮลดิ้ง</v>
          </cell>
          <cell r="H47" t="str">
            <v>2000080317016643</v>
          </cell>
          <cell r="I47" t="str">
            <v>60</v>
          </cell>
          <cell r="J47">
            <v>800000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 t="str">
            <v>A</v>
          </cell>
          <cell r="R47" t="str">
            <v>N</v>
          </cell>
          <cell r="S47" t="str">
            <v>001400000000000000000003369234</v>
          </cell>
        </row>
        <row r="48">
          <cell r="A48">
            <v>39172</v>
          </cell>
          <cell r="B48" t="str">
            <v>2001-11-03-10.33.30.852856</v>
          </cell>
          <cell r="C48" t="str">
            <v>2001-11-03-10.33.30.852856</v>
          </cell>
          <cell r="D48" t="str">
            <v>ขาย</v>
          </cell>
          <cell r="E48" t="str">
            <v>00160032882</v>
          </cell>
          <cell r="F48" t="b">
            <v>0</v>
          </cell>
          <cell r="G48" t="str">
            <v>เอเชี่ยน รีฟริ(ประเทศไทย)</v>
          </cell>
          <cell r="H48" t="str">
            <v>2005010417320105</v>
          </cell>
          <cell r="I48" t="str">
            <v>60</v>
          </cell>
          <cell r="J48">
            <v>1000000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 t="str">
            <v>A</v>
          </cell>
          <cell r="R48" t="str">
            <v>N</v>
          </cell>
          <cell r="S48" t="str">
            <v>001400000000000000000004122854</v>
          </cell>
        </row>
        <row r="49">
          <cell r="A49">
            <v>39172</v>
          </cell>
          <cell r="B49" t="str">
            <v>2001-11-03-10.33.30.852856</v>
          </cell>
          <cell r="C49" t="str">
            <v>2001-11-03-10.33.30.852856</v>
          </cell>
          <cell r="D49" t="str">
            <v>ขาย</v>
          </cell>
          <cell r="E49" t="str">
            <v>00160032890</v>
          </cell>
          <cell r="F49" t="b">
            <v>0</v>
          </cell>
          <cell r="G49" t="str">
            <v>เอเชี่ยน รีฟริ(ประเทศไทย)</v>
          </cell>
          <cell r="H49" t="str">
            <v>2005010417320105</v>
          </cell>
          <cell r="I49" t="str">
            <v>60</v>
          </cell>
          <cell r="J49">
            <v>1000000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 t="str">
            <v>A</v>
          </cell>
          <cell r="R49" t="str">
            <v>N</v>
          </cell>
          <cell r="S49" t="str">
            <v>001400000000000000000004122854</v>
          </cell>
        </row>
        <row r="50">
          <cell r="A50">
            <v>39172</v>
          </cell>
          <cell r="B50" t="str">
            <v>2001-04-12-23.18.50.897893</v>
          </cell>
          <cell r="C50" t="str">
            <v>2001-04-12-23.18.50.897893</v>
          </cell>
          <cell r="D50" t="str">
            <v>CS</v>
          </cell>
          <cell r="E50" t="str">
            <v>00160033163</v>
          </cell>
          <cell r="F50" t="b">
            <v>0</v>
          </cell>
          <cell r="G50" t="str">
            <v>ไทยฮันร่าไฟล่อน</v>
          </cell>
          <cell r="H50" t="str">
            <v>2005010417320111</v>
          </cell>
          <cell r="I50" t="str">
            <v>60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 t="str">
            <v>A</v>
          </cell>
          <cell r="R50" t="str">
            <v>N</v>
          </cell>
          <cell r="S50" t="str">
            <v>001400000000000000000003369542</v>
          </cell>
        </row>
        <row r="51">
          <cell r="A51">
            <v>39172</v>
          </cell>
          <cell r="B51" t="str">
            <v>2001-05-05-11.21.35.828089</v>
          </cell>
          <cell r="C51" t="str">
            <v>2001-05-05-11.21.35.828089</v>
          </cell>
          <cell r="D51" t="str">
            <v>ไม่ขายตามไฟล์ confirm</v>
          </cell>
          <cell r="E51" t="str">
            <v>00190030299</v>
          </cell>
          <cell r="F51" t="b">
            <v>0</v>
          </cell>
          <cell r="G51" t="str">
            <v>ไกรสิน</v>
          </cell>
          <cell r="H51" t="str">
            <v>1998090810312774</v>
          </cell>
          <cell r="I51" t="str">
            <v>99</v>
          </cell>
          <cell r="J51">
            <v>1659756.54</v>
          </cell>
          <cell r="K51">
            <v>1559237.53</v>
          </cell>
          <cell r="L51">
            <v>0</v>
          </cell>
          <cell r="M51">
            <v>0</v>
          </cell>
          <cell r="N51">
            <v>0</v>
          </cell>
          <cell r="O51">
            <v>1559237.53</v>
          </cell>
          <cell r="P51">
            <v>916638.77</v>
          </cell>
          <cell r="Q51" t="str">
            <v>A</v>
          </cell>
          <cell r="R51" t="str">
            <v>Y</v>
          </cell>
          <cell r="S51" t="str">
            <v>001400000000000000000003580626</v>
          </cell>
        </row>
        <row r="52">
          <cell r="A52">
            <v>39172</v>
          </cell>
          <cell r="B52" t="str">
            <v>2002-09-17-06.02.14.728487</v>
          </cell>
          <cell r="C52" t="str">
            <v>2002-09-17-06.02.14.728487</v>
          </cell>
          <cell r="D52" t="str">
            <v>CS</v>
          </cell>
          <cell r="E52" t="str">
            <v>00190312353</v>
          </cell>
          <cell r="F52" t="b">
            <v>0</v>
          </cell>
          <cell r="G52" t="str">
            <v>นฤมล สะสมทรัพย์,ไพบูลย์ เจนสฤษ</v>
          </cell>
          <cell r="H52" t="str">
            <v>2000110206340011</v>
          </cell>
          <cell r="I52" t="str">
            <v>99</v>
          </cell>
          <cell r="J52">
            <v>2042504.13</v>
          </cell>
          <cell r="K52">
            <v>1588998.45</v>
          </cell>
          <cell r="L52">
            <v>0</v>
          </cell>
          <cell r="M52">
            <v>51062.5</v>
          </cell>
          <cell r="N52">
            <v>0</v>
          </cell>
          <cell r="O52">
            <v>1588998.45</v>
          </cell>
          <cell r="P52">
            <v>2578279.5699999998</v>
          </cell>
          <cell r="Q52" t="str">
            <v>A</v>
          </cell>
          <cell r="R52" t="str">
            <v>N</v>
          </cell>
          <cell r="S52" t="str">
            <v>001400000000000000000003539296</v>
          </cell>
        </row>
        <row r="54">
          <cell r="A54">
            <v>39172</v>
          </cell>
          <cell r="B54" t="str">
            <v>2001-09-18-03.51.43.867530</v>
          </cell>
          <cell r="C54" t="str">
            <v>2001-09-18-03.51.43.867530</v>
          </cell>
          <cell r="D54" t="str">
            <v>CS</v>
          </cell>
          <cell r="E54" t="str">
            <v>00199037589</v>
          </cell>
          <cell r="F54" t="b">
            <v>0</v>
          </cell>
          <cell r="G54" t="str">
            <v>โซบ้า เอ็นเตอร์ไพร์ส</v>
          </cell>
          <cell r="H54" t="str">
            <v>1998081710340897</v>
          </cell>
          <cell r="I54" t="str">
            <v>99</v>
          </cell>
          <cell r="J54">
            <v>5543428.7699999996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5651784.1299999999</v>
          </cell>
          <cell r="Q54" t="str">
            <v>A</v>
          </cell>
          <cell r="R54" t="str">
            <v>N</v>
          </cell>
          <cell r="S54" t="str">
            <v>001400000000000000000003954383</v>
          </cell>
        </row>
        <row r="55">
          <cell r="A55">
            <v>39172</v>
          </cell>
          <cell r="B55" t="str">
            <v>2001-09-13-05.15.23.467889</v>
          </cell>
          <cell r="C55" t="str">
            <v>2001-09-13-05.15.23.467889</v>
          </cell>
          <cell r="D55" t="str">
            <v>CS</v>
          </cell>
          <cell r="E55" t="str">
            <v>00199037872</v>
          </cell>
          <cell r="F55" t="b">
            <v>0</v>
          </cell>
          <cell r="G55" t="str">
            <v>เอฟกลการ</v>
          </cell>
          <cell r="H55" t="str">
            <v>1998081710335595</v>
          </cell>
          <cell r="I55" t="str">
            <v>99</v>
          </cell>
          <cell r="J55">
            <v>11559022.85</v>
          </cell>
          <cell r="K55">
            <v>706915.97</v>
          </cell>
          <cell r="L55">
            <v>0</v>
          </cell>
          <cell r="M55">
            <v>0</v>
          </cell>
          <cell r="N55">
            <v>7909.44</v>
          </cell>
          <cell r="O55">
            <v>706915.97</v>
          </cell>
          <cell r="P55">
            <v>1541584.56</v>
          </cell>
          <cell r="Q55" t="str">
            <v>A</v>
          </cell>
          <cell r="R55" t="str">
            <v>Y</v>
          </cell>
          <cell r="S55" t="str">
            <v>001400000000000000000003590785</v>
          </cell>
        </row>
        <row r="56">
          <cell r="A56">
            <v>39172</v>
          </cell>
          <cell r="B56" t="str">
            <v>2002-04-07-16.26.20.097110</v>
          </cell>
          <cell r="C56" t="str">
            <v>2002-04-07-16.26.20.097110</v>
          </cell>
          <cell r="D56" t="str">
            <v>ขาย</v>
          </cell>
          <cell r="E56" t="str">
            <v>00199039010</v>
          </cell>
          <cell r="F56" t="b">
            <v>0</v>
          </cell>
          <cell r="G56" t="str">
            <v>ห้างหุ้นส่วนจำกัด พาสโอเวอร์</v>
          </cell>
          <cell r="H56" t="str">
            <v>1998081710295263</v>
          </cell>
          <cell r="I56" t="str">
            <v>99</v>
          </cell>
          <cell r="J56">
            <v>3641482.66</v>
          </cell>
          <cell r="K56">
            <v>1097942.46</v>
          </cell>
          <cell r="L56">
            <v>0</v>
          </cell>
          <cell r="M56">
            <v>11437.5</v>
          </cell>
          <cell r="N56">
            <v>0</v>
          </cell>
          <cell r="O56">
            <v>1097942.46</v>
          </cell>
          <cell r="P56">
            <v>4399484.07</v>
          </cell>
          <cell r="Q56" t="str">
            <v>A</v>
          </cell>
          <cell r="R56" t="str">
            <v>N</v>
          </cell>
          <cell r="S56" t="str">
            <v>001400000000000000000004123033</v>
          </cell>
        </row>
        <row r="57">
          <cell r="A57">
            <v>39172</v>
          </cell>
          <cell r="B57" t="str">
            <v>2001-09-18-03.51.42.885158</v>
          </cell>
          <cell r="C57" t="str">
            <v>2001-09-18-03.51.42.885158</v>
          </cell>
          <cell r="D57" t="str">
            <v>CS</v>
          </cell>
          <cell r="E57" t="str">
            <v>00199039214</v>
          </cell>
          <cell r="F57" t="b">
            <v>0</v>
          </cell>
          <cell r="G57" t="str">
            <v>รอแยล เวนดิ้ง แมชชีนส์ (ประเทศไทย)</v>
          </cell>
          <cell r="H57" t="str">
            <v>1998081710302779</v>
          </cell>
          <cell r="I57" t="str">
            <v>99</v>
          </cell>
          <cell r="J57">
            <v>4567997.59</v>
          </cell>
          <cell r="K57">
            <v>4567997.59</v>
          </cell>
          <cell r="L57">
            <v>0</v>
          </cell>
          <cell r="M57">
            <v>200000</v>
          </cell>
          <cell r="N57">
            <v>0</v>
          </cell>
          <cell r="O57">
            <v>4567997.59</v>
          </cell>
          <cell r="P57">
            <v>7163433.6900000004</v>
          </cell>
          <cell r="Q57" t="str">
            <v>A</v>
          </cell>
          <cell r="R57" t="str">
            <v>Y</v>
          </cell>
          <cell r="S57" t="str">
            <v>001400000000000000000003953190</v>
          </cell>
        </row>
        <row r="58">
          <cell r="A58">
            <v>39172</v>
          </cell>
          <cell r="B58" t="str">
            <v>2001-01-09-06.41.00.113081</v>
          </cell>
          <cell r="C58" t="str">
            <v>2001-01-09-06.41.00.113081</v>
          </cell>
          <cell r="D58" t="str">
            <v>ขาย</v>
          </cell>
          <cell r="E58" t="str">
            <v>00199039523</v>
          </cell>
          <cell r="F58" t="b">
            <v>0</v>
          </cell>
          <cell r="G58" t="str">
            <v>พงศ์ไพลิน</v>
          </cell>
          <cell r="H58" t="str">
            <v>1998090811530945</v>
          </cell>
          <cell r="I58" t="str">
            <v>99</v>
          </cell>
          <cell r="J58">
            <v>2639402.5499999998</v>
          </cell>
          <cell r="K58">
            <v>2639402.5499999998</v>
          </cell>
          <cell r="L58">
            <v>0</v>
          </cell>
          <cell r="M58">
            <v>81642.5</v>
          </cell>
          <cell r="N58">
            <v>0</v>
          </cell>
          <cell r="O58">
            <v>2639402.5499999998</v>
          </cell>
          <cell r="P58">
            <v>3630443.96</v>
          </cell>
          <cell r="Q58" t="str">
            <v>A</v>
          </cell>
          <cell r="R58" t="str">
            <v>N</v>
          </cell>
          <cell r="S58" t="str">
            <v>001400000000000000000003267224</v>
          </cell>
        </row>
        <row r="59">
          <cell r="A59">
            <v>39172</v>
          </cell>
          <cell r="B59" t="str">
            <v>2005-02-11-08.05.16.043673</v>
          </cell>
          <cell r="C59" t="str">
            <v>2005-02-11-08.05.16.043673</v>
          </cell>
          <cell r="D59" t="str">
            <v>CS</v>
          </cell>
          <cell r="E59" t="str">
            <v>00199039832</v>
          </cell>
          <cell r="F59" t="b">
            <v>0</v>
          </cell>
          <cell r="G59" t="str">
            <v>กรรณิการ์ บุณยรัตพันธุ์,พุทธชาติ บ.ผลาพงศ์</v>
          </cell>
          <cell r="H59" t="str">
            <v>2001120406160003</v>
          </cell>
          <cell r="I59" t="str">
            <v>99</v>
          </cell>
          <cell r="J59">
            <v>1805237.27</v>
          </cell>
          <cell r="K59">
            <v>1712998.22</v>
          </cell>
          <cell r="L59">
            <v>0</v>
          </cell>
          <cell r="M59">
            <v>0</v>
          </cell>
          <cell r="N59">
            <v>0</v>
          </cell>
          <cell r="O59">
            <v>1712998.22</v>
          </cell>
          <cell r="P59">
            <v>3433757.96</v>
          </cell>
          <cell r="Q59" t="str">
            <v>A</v>
          </cell>
          <cell r="R59" t="str">
            <v>N</v>
          </cell>
          <cell r="S59" t="str">
            <v>001400000000000000000005557241</v>
          </cell>
        </row>
        <row r="61">
          <cell r="A61">
            <v>39172</v>
          </cell>
          <cell r="B61" t="str">
            <v>2001-09-13-05.15.23.467889</v>
          </cell>
          <cell r="C61" t="str">
            <v>2001-09-13-05.15.23.467889</v>
          </cell>
          <cell r="D61" t="str">
            <v>CS</v>
          </cell>
          <cell r="E61" t="str">
            <v>00199307884</v>
          </cell>
          <cell r="F61" t="b">
            <v>0</v>
          </cell>
          <cell r="G61" t="str">
            <v>เอฟกลการ</v>
          </cell>
          <cell r="H61" t="str">
            <v>1998081710335595</v>
          </cell>
          <cell r="I61" t="str">
            <v>99</v>
          </cell>
          <cell r="J61">
            <v>11559022.85</v>
          </cell>
          <cell r="K61">
            <v>8553890.6199999992</v>
          </cell>
          <cell r="L61">
            <v>0</v>
          </cell>
          <cell r="M61">
            <v>0</v>
          </cell>
          <cell r="N61">
            <v>0</v>
          </cell>
          <cell r="O61">
            <v>8553890.6199999992</v>
          </cell>
          <cell r="P61">
            <v>14022372.029999999</v>
          </cell>
          <cell r="Q61" t="str">
            <v>A</v>
          </cell>
          <cell r="R61" t="str">
            <v>Y</v>
          </cell>
          <cell r="S61" t="str">
            <v>001400000000000000000003590785</v>
          </cell>
        </row>
        <row r="62">
          <cell r="A62">
            <v>39172</v>
          </cell>
          <cell r="B62" t="str">
            <v>2002-04-07-16.26.20.097110</v>
          </cell>
          <cell r="C62" t="str">
            <v>2002-04-07-16.26.20.097110</v>
          </cell>
          <cell r="D62" t="str">
            <v>ขาย</v>
          </cell>
          <cell r="E62" t="str">
            <v>00199308848</v>
          </cell>
          <cell r="F62" t="b">
            <v>0</v>
          </cell>
          <cell r="G62" t="str">
            <v>ห้างหุ้นส่วนจำกัด พาสโอเวอร์</v>
          </cell>
          <cell r="H62" t="str">
            <v>1998081710295263</v>
          </cell>
          <cell r="I62" t="str">
            <v>99</v>
          </cell>
          <cell r="J62">
            <v>3641482.66</v>
          </cell>
          <cell r="K62">
            <v>368530.99</v>
          </cell>
          <cell r="L62">
            <v>0</v>
          </cell>
          <cell r="M62">
            <v>0</v>
          </cell>
          <cell r="N62">
            <v>0</v>
          </cell>
          <cell r="O62">
            <v>368530.99</v>
          </cell>
          <cell r="P62">
            <v>777577.22</v>
          </cell>
          <cell r="Q62" t="str">
            <v>A</v>
          </cell>
          <cell r="R62" t="str">
            <v>N</v>
          </cell>
          <cell r="S62" t="str">
            <v>001400000000000000000004123033</v>
          </cell>
        </row>
        <row r="63">
          <cell r="A63">
            <v>39172</v>
          </cell>
          <cell r="B63" t="str">
            <v>2001-09-18-03.51.42.885158</v>
          </cell>
          <cell r="C63" t="str">
            <v>2001-09-18-03.51.42.885158</v>
          </cell>
          <cell r="D63" t="str">
            <v>CS</v>
          </cell>
          <cell r="E63" t="str">
            <v>00199308911</v>
          </cell>
          <cell r="F63" t="b">
            <v>0</v>
          </cell>
          <cell r="G63" t="str">
            <v>รอแยล เวนดิ้ง แมชชีนส์ (ประเทศไทย)</v>
          </cell>
          <cell r="H63" t="str">
            <v>1998081710302779</v>
          </cell>
          <cell r="I63" t="str">
            <v>99</v>
          </cell>
          <cell r="J63">
            <v>16319009.99</v>
          </cell>
          <cell r="K63">
            <v>11559356.609999999</v>
          </cell>
          <cell r="L63">
            <v>0</v>
          </cell>
          <cell r="M63">
            <v>0</v>
          </cell>
          <cell r="N63">
            <v>0</v>
          </cell>
          <cell r="O63">
            <v>11559356.609999999</v>
          </cell>
          <cell r="P63">
            <v>18409304.629999999</v>
          </cell>
          <cell r="Q63" t="str">
            <v>A</v>
          </cell>
          <cell r="R63" t="str">
            <v>Y</v>
          </cell>
          <cell r="S63" t="str">
            <v>001400000000000000000003953190</v>
          </cell>
        </row>
        <row r="64">
          <cell r="A64">
            <v>39172</v>
          </cell>
          <cell r="B64" t="str">
            <v>2001-06-02-08.29.10.509946</v>
          </cell>
          <cell r="C64" t="str">
            <v>2001-06-02-08.29.10.509946</v>
          </cell>
          <cell r="D64" t="str">
            <v>ขาย</v>
          </cell>
          <cell r="E64" t="str">
            <v>00199309218</v>
          </cell>
          <cell r="F64" t="b">
            <v>0</v>
          </cell>
          <cell r="G64" t="str">
            <v>นคร ทองมี</v>
          </cell>
          <cell r="H64" t="str">
            <v>1998090810330887</v>
          </cell>
          <cell r="I64" t="str">
            <v>99</v>
          </cell>
          <cell r="J64">
            <v>11633566.039999999</v>
          </cell>
          <cell r="K64">
            <v>5866000</v>
          </cell>
          <cell r="L64">
            <v>0</v>
          </cell>
          <cell r="M64">
            <v>0</v>
          </cell>
          <cell r="N64">
            <v>0</v>
          </cell>
          <cell r="O64">
            <v>5866000</v>
          </cell>
          <cell r="P64">
            <v>6294573.8700000001</v>
          </cell>
          <cell r="Q64" t="str">
            <v>N</v>
          </cell>
          <cell r="R64" t="str">
            <v>Y</v>
          </cell>
          <cell r="S64" t="str">
            <v>001400000000000000000003605853</v>
          </cell>
        </row>
        <row r="65">
          <cell r="A65">
            <v>39172</v>
          </cell>
          <cell r="B65" t="str">
            <v>2000-04-11-18.11.01.587325</v>
          </cell>
          <cell r="C65" t="str">
            <v>2000-04-11-18.11.01.587325</v>
          </cell>
          <cell r="D65" t="str">
            <v>CS</v>
          </cell>
          <cell r="E65" t="str">
            <v>00199318786</v>
          </cell>
          <cell r="F65" t="b">
            <v>0</v>
          </cell>
          <cell r="G65" t="str">
            <v>นาย มานะ ห่อทองคำ</v>
          </cell>
          <cell r="H65" t="str">
            <v>1998081710142500</v>
          </cell>
          <cell r="I65" t="str">
            <v>99</v>
          </cell>
          <cell r="J65">
            <v>500088.09</v>
          </cell>
          <cell r="K65">
            <v>293275.99</v>
          </cell>
          <cell r="L65">
            <v>0</v>
          </cell>
          <cell r="M65">
            <v>0</v>
          </cell>
          <cell r="N65">
            <v>0</v>
          </cell>
          <cell r="O65">
            <v>293275.99</v>
          </cell>
          <cell r="P65">
            <v>633476.02</v>
          </cell>
          <cell r="Q65" t="str">
            <v>A</v>
          </cell>
          <cell r="R65" t="str">
            <v>N</v>
          </cell>
          <cell r="S65" t="str">
            <v>001400000000000000000000684525</v>
          </cell>
        </row>
        <row r="66">
          <cell r="A66">
            <v>39172</v>
          </cell>
          <cell r="B66" t="str">
            <v>2002-04-07-16.26.20.097110</v>
          </cell>
          <cell r="C66" t="str">
            <v>2002-04-07-16.26.20.097110</v>
          </cell>
          <cell r="D66" t="str">
            <v>ขาย</v>
          </cell>
          <cell r="E66" t="str">
            <v>00199329549</v>
          </cell>
          <cell r="F66" t="b">
            <v>0</v>
          </cell>
          <cell r="G66" t="str">
            <v>ห้างหุ้นส่วนจำกัด พาสโอเวอร์</v>
          </cell>
          <cell r="H66" t="str">
            <v>1998081710295263</v>
          </cell>
          <cell r="I66" t="str">
            <v>99</v>
          </cell>
          <cell r="J66">
            <v>3641482.66</v>
          </cell>
          <cell r="K66">
            <v>727280</v>
          </cell>
          <cell r="L66">
            <v>0</v>
          </cell>
          <cell r="M66">
            <v>0</v>
          </cell>
          <cell r="N66">
            <v>0</v>
          </cell>
          <cell r="O66">
            <v>727280</v>
          </cell>
          <cell r="P66">
            <v>1499143.17</v>
          </cell>
          <cell r="Q66" t="str">
            <v>A</v>
          </cell>
          <cell r="R66" t="str">
            <v>N</v>
          </cell>
          <cell r="S66" t="str">
            <v>001400000000000000000004123033</v>
          </cell>
        </row>
        <row r="67">
          <cell r="A67">
            <v>39172</v>
          </cell>
          <cell r="B67" t="str">
            <v>2001-09-18-03.51.43.867530</v>
          </cell>
          <cell r="C67" t="str">
            <v>2001-09-18-03.51.43.867530</v>
          </cell>
          <cell r="D67" t="str">
            <v>CS</v>
          </cell>
          <cell r="E67" t="str">
            <v>00199340779</v>
          </cell>
          <cell r="F67" t="b">
            <v>0</v>
          </cell>
          <cell r="G67" t="str">
            <v>โซบ้า เอ็นเตอร์ไพร์ส</v>
          </cell>
          <cell r="H67" t="str">
            <v>1998081710340897</v>
          </cell>
          <cell r="I67" t="str">
            <v>99</v>
          </cell>
          <cell r="J67">
            <v>12512783.48</v>
          </cell>
          <cell r="K67">
            <v>8966000</v>
          </cell>
          <cell r="L67">
            <v>0</v>
          </cell>
          <cell r="M67">
            <v>0</v>
          </cell>
          <cell r="N67">
            <v>0</v>
          </cell>
          <cell r="O67">
            <v>8966000</v>
          </cell>
          <cell r="P67">
            <v>8157067.0700000003</v>
          </cell>
          <cell r="Q67" t="str">
            <v>A</v>
          </cell>
          <cell r="R67" t="str">
            <v>N</v>
          </cell>
          <cell r="S67" t="str">
            <v>001400000000000000000003954383</v>
          </cell>
        </row>
        <row r="68">
          <cell r="A68">
            <v>39172</v>
          </cell>
          <cell r="B68" t="str">
            <v>2002-04-07-16.26.20.097110</v>
          </cell>
          <cell r="C68" t="str">
            <v>2002-04-07-16.26.20.097110</v>
          </cell>
          <cell r="D68" t="str">
            <v>ขาย</v>
          </cell>
          <cell r="E68" t="str">
            <v>00199349553</v>
          </cell>
          <cell r="F68" t="b">
            <v>0</v>
          </cell>
          <cell r="G68" t="str">
            <v>ห้างหุ้นส่วนจำกัด พาสโอเวอร์</v>
          </cell>
          <cell r="H68" t="str">
            <v>1998081710295263</v>
          </cell>
          <cell r="I68" t="str">
            <v>99</v>
          </cell>
          <cell r="J68">
            <v>3641482.66</v>
          </cell>
          <cell r="K68">
            <v>550000</v>
          </cell>
          <cell r="L68">
            <v>0</v>
          </cell>
          <cell r="M68">
            <v>0</v>
          </cell>
          <cell r="N68">
            <v>0</v>
          </cell>
          <cell r="O68">
            <v>550000</v>
          </cell>
          <cell r="P68">
            <v>1118605.78</v>
          </cell>
          <cell r="Q68" t="str">
            <v>A</v>
          </cell>
          <cell r="R68" t="str">
            <v>N</v>
          </cell>
          <cell r="S68" t="str">
            <v>001400000000000000000004123033</v>
          </cell>
        </row>
        <row r="69">
          <cell r="A69">
            <v>39172</v>
          </cell>
          <cell r="B69" t="str">
            <v>2001-09-18-03.51.43.867530</v>
          </cell>
          <cell r="C69" t="str">
            <v>2001-09-18-03.51.43.867530</v>
          </cell>
          <cell r="D69" t="str">
            <v>CS</v>
          </cell>
          <cell r="E69" t="str">
            <v>00199400814</v>
          </cell>
          <cell r="F69" t="b">
            <v>0</v>
          </cell>
          <cell r="G69" t="str">
            <v>โซบ้า เอ็นเตอร์ไพร์ส</v>
          </cell>
          <cell r="H69" t="str">
            <v>1998081710340897</v>
          </cell>
          <cell r="I69" t="str">
            <v>99</v>
          </cell>
          <cell r="J69">
            <v>23114193.469999999</v>
          </cell>
          <cell r="K69">
            <v>14345129.24</v>
          </cell>
          <cell r="L69">
            <v>0</v>
          </cell>
          <cell r="M69">
            <v>0</v>
          </cell>
          <cell r="N69">
            <v>0</v>
          </cell>
          <cell r="O69">
            <v>14345129.24</v>
          </cell>
          <cell r="P69">
            <v>25745871.27</v>
          </cell>
          <cell r="Q69" t="str">
            <v>A</v>
          </cell>
          <cell r="R69" t="str">
            <v>N</v>
          </cell>
          <cell r="S69" t="str">
            <v>001400000000000000000003954383</v>
          </cell>
        </row>
        <row r="70">
          <cell r="A70">
            <v>39172</v>
          </cell>
          <cell r="B70" t="str">
            <v>2001-09-18-03.51.42.885158</v>
          </cell>
          <cell r="C70" t="str">
            <v>2001-09-18-03.51.42.885158</v>
          </cell>
          <cell r="D70" t="str">
            <v>CS</v>
          </cell>
          <cell r="E70" t="str">
            <v>00199500294</v>
          </cell>
          <cell r="F70" t="b">
            <v>0</v>
          </cell>
          <cell r="G70" t="str">
            <v>รอแยล เวนดิ้ง แมชชีนส์ (ประเทศไทย)</v>
          </cell>
          <cell r="H70" t="str">
            <v>1998081710302779</v>
          </cell>
          <cell r="I70" t="str">
            <v>99</v>
          </cell>
          <cell r="J70">
            <v>6289014.3200000003</v>
          </cell>
          <cell r="K70">
            <v>5386080</v>
          </cell>
          <cell r="L70">
            <v>0</v>
          </cell>
          <cell r="M70">
            <v>157225</v>
          </cell>
          <cell r="N70">
            <v>0</v>
          </cell>
          <cell r="O70">
            <v>5386080</v>
          </cell>
          <cell r="P70">
            <v>10217311.17</v>
          </cell>
          <cell r="Q70" t="str">
            <v>A</v>
          </cell>
          <cell r="R70" t="str">
            <v>Y</v>
          </cell>
          <cell r="S70" t="str">
            <v>001400000000000000000003953190</v>
          </cell>
        </row>
        <row r="71">
          <cell r="A71">
            <v>39172</v>
          </cell>
          <cell r="B71" t="str">
            <v>2000-04-06-13.24.58.068871</v>
          </cell>
          <cell r="C71" t="str">
            <v>2000-04-06-13.24.58.068871</v>
          </cell>
          <cell r="D71" t="str">
            <v>CS</v>
          </cell>
          <cell r="E71" t="str">
            <v>00199629656</v>
          </cell>
          <cell r="F71" t="b">
            <v>0</v>
          </cell>
          <cell r="G71" t="str">
            <v>นาย วิชัย จตุรารักษ์</v>
          </cell>
          <cell r="H71" t="str">
            <v>2005040122010001</v>
          </cell>
          <cell r="I71" t="str">
            <v>99</v>
          </cell>
          <cell r="J71">
            <v>87027.11</v>
          </cell>
          <cell r="K71">
            <v>87027.11</v>
          </cell>
          <cell r="L71">
            <v>0</v>
          </cell>
          <cell r="M71">
            <v>3052</v>
          </cell>
          <cell r="N71">
            <v>0</v>
          </cell>
          <cell r="O71">
            <v>87027.11</v>
          </cell>
          <cell r="P71">
            <v>69669.36</v>
          </cell>
          <cell r="Q71" t="str">
            <v>A</v>
          </cell>
          <cell r="R71" t="str">
            <v>N</v>
          </cell>
          <cell r="S71" t="str">
            <v>001400000000000000000000071912</v>
          </cell>
        </row>
        <row r="72">
          <cell r="A72">
            <v>39172</v>
          </cell>
          <cell r="B72" t="str">
            <v>2004-08-09-01.40.02.182629</v>
          </cell>
          <cell r="C72" t="str">
            <v>2004-08-09-01.40.02.182629</v>
          </cell>
          <cell r="D72" t="str">
            <v>CS</v>
          </cell>
          <cell r="E72" t="str">
            <v>00199629672</v>
          </cell>
          <cell r="F72" t="b">
            <v>0</v>
          </cell>
          <cell r="G72" t="str">
            <v>ALAN JOHNYLWARD,อัมพร สว่างศรี</v>
          </cell>
          <cell r="H72" t="str">
            <v>2005070117150002</v>
          </cell>
          <cell r="I72" t="str">
            <v>99</v>
          </cell>
          <cell r="J72">
            <v>728201.08</v>
          </cell>
          <cell r="K72">
            <v>728201.08</v>
          </cell>
          <cell r="L72">
            <v>0</v>
          </cell>
          <cell r="M72">
            <v>24025</v>
          </cell>
          <cell r="N72">
            <v>1477.67</v>
          </cell>
          <cell r="O72">
            <v>728201.08</v>
          </cell>
          <cell r="P72">
            <v>504499.95</v>
          </cell>
          <cell r="Q72" t="str">
            <v>A</v>
          </cell>
          <cell r="R72" t="str">
            <v>N</v>
          </cell>
          <cell r="S72" t="str">
            <v>001400000000000000000000661143</v>
          </cell>
        </row>
        <row r="74">
          <cell r="A74">
            <v>39172</v>
          </cell>
          <cell r="B74" t="str">
            <v>2001-06-23-04.24.26.413899</v>
          </cell>
          <cell r="C74" t="str">
            <v>2001-06-23-04.24.26.413899</v>
          </cell>
          <cell r="D74" t="str">
            <v>CS</v>
          </cell>
          <cell r="E74" t="str">
            <v>00199629957</v>
          </cell>
          <cell r="F74" t="b">
            <v>0</v>
          </cell>
          <cell r="G74" t="str">
            <v>นาง จันทร์จรี นามตะ</v>
          </cell>
          <cell r="H74" t="str">
            <v>2005120122400003</v>
          </cell>
          <cell r="I74" t="str">
            <v>99</v>
          </cell>
          <cell r="J74">
            <v>653702.98</v>
          </cell>
          <cell r="K74">
            <v>653702.98</v>
          </cell>
          <cell r="L74">
            <v>0</v>
          </cell>
          <cell r="M74">
            <v>20655</v>
          </cell>
          <cell r="N74">
            <v>0</v>
          </cell>
          <cell r="O74">
            <v>653702.98</v>
          </cell>
          <cell r="P74">
            <v>393556.31</v>
          </cell>
          <cell r="Q74" t="str">
            <v>A</v>
          </cell>
          <cell r="R74" t="str">
            <v>N</v>
          </cell>
          <cell r="S74" t="str">
            <v>001400000000000000000002840579</v>
          </cell>
        </row>
        <row r="75">
          <cell r="A75">
            <v>39172</v>
          </cell>
          <cell r="B75" t="str">
            <v>2001-06-02-08.23.34.265447</v>
          </cell>
          <cell r="C75" t="str">
            <v>2001-06-02-08.23.34.265447</v>
          </cell>
          <cell r="D75" t="str">
            <v>CS</v>
          </cell>
          <cell r="E75" t="str">
            <v>00199630128</v>
          </cell>
          <cell r="F75" t="b">
            <v>0</v>
          </cell>
          <cell r="G75" t="str">
            <v>นาง อรวี สมพฤกษ์</v>
          </cell>
          <cell r="H75" t="str">
            <v>2006060122480004</v>
          </cell>
          <cell r="I75" t="str">
            <v>99</v>
          </cell>
          <cell r="J75">
            <v>7394006.8200000003</v>
          </cell>
          <cell r="K75">
            <v>7394006.8200000003</v>
          </cell>
          <cell r="L75">
            <v>0</v>
          </cell>
          <cell r="M75">
            <v>200000</v>
          </cell>
          <cell r="N75">
            <v>0</v>
          </cell>
          <cell r="O75">
            <v>7394006.8200000003</v>
          </cell>
          <cell r="P75">
            <v>5301721.1399999997</v>
          </cell>
          <cell r="Q75" t="str">
            <v>A</v>
          </cell>
          <cell r="R75" t="str">
            <v>N</v>
          </cell>
          <cell r="S75" t="str">
            <v>001400000000000000000003621151</v>
          </cell>
        </row>
        <row r="76">
          <cell r="A76">
            <v>39172</v>
          </cell>
          <cell r="B76" t="str">
            <v>2004-09-13-02.26.29.300402</v>
          </cell>
          <cell r="C76" t="str">
            <v>2004-09-13-02.26.29.300402</v>
          </cell>
          <cell r="D76" t="str">
            <v>ขาย</v>
          </cell>
          <cell r="E76" t="str">
            <v>00199630136</v>
          </cell>
          <cell r="F76" t="b">
            <v>0</v>
          </cell>
          <cell r="G76" t="str">
            <v>นายสุรพงศ์ แก้วขาว และ                   นางมยุรา แก้วขาว</v>
          </cell>
          <cell r="H76" t="str">
            <v>2006060122480005</v>
          </cell>
          <cell r="I76" t="str">
            <v>99</v>
          </cell>
          <cell r="J76">
            <v>325305.11</v>
          </cell>
          <cell r="K76">
            <v>325305.11</v>
          </cell>
          <cell r="L76">
            <v>0</v>
          </cell>
          <cell r="M76">
            <v>10935</v>
          </cell>
          <cell r="N76">
            <v>0</v>
          </cell>
          <cell r="O76">
            <v>325305.11</v>
          </cell>
          <cell r="P76">
            <v>202989.67</v>
          </cell>
          <cell r="Q76" t="str">
            <v>A</v>
          </cell>
          <cell r="R76" t="str">
            <v>N</v>
          </cell>
          <cell r="S76" t="str">
            <v>001400000000000000000003155586</v>
          </cell>
        </row>
        <row r="78">
          <cell r="A78">
            <v>39172</v>
          </cell>
          <cell r="B78" t="str">
            <v>2001-04-12-23.18.16.031936</v>
          </cell>
          <cell r="C78" t="str">
            <v>2001-04-12-23.18.16.031936</v>
          </cell>
          <cell r="D78" t="str">
            <v>CS</v>
          </cell>
          <cell r="E78" t="str">
            <v>00199630241</v>
          </cell>
          <cell r="F78" t="b">
            <v>0</v>
          </cell>
          <cell r="G78" t="str">
            <v>ยูไนเต็ด แฟต แอนด์ ออยล์</v>
          </cell>
          <cell r="H78" t="str">
            <v>2006070114450008</v>
          </cell>
          <cell r="I78" t="str">
            <v>99</v>
          </cell>
          <cell r="J78">
            <v>10085855</v>
          </cell>
          <cell r="K78">
            <v>10085855</v>
          </cell>
          <cell r="L78">
            <v>0</v>
          </cell>
          <cell r="M78">
            <v>0</v>
          </cell>
          <cell r="N78">
            <v>0</v>
          </cell>
          <cell r="O78">
            <v>10085855</v>
          </cell>
          <cell r="P78">
            <v>2871152.77</v>
          </cell>
          <cell r="Q78" t="str">
            <v>A</v>
          </cell>
          <cell r="R78" t="str">
            <v>N</v>
          </cell>
          <cell r="S78" t="str">
            <v>001400000000000000000003369012</v>
          </cell>
        </row>
        <row r="79">
          <cell r="A79">
            <v>39172</v>
          </cell>
          <cell r="B79" t="str">
            <v>2004-07-26-03.39.25.674623</v>
          </cell>
          <cell r="C79" t="str">
            <v>2004-07-26-03.39.25.674623</v>
          </cell>
          <cell r="D79" t="str">
            <v>CS</v>
          </cell>
          <cell r="E79" t="str">
            <v>00199630283</v>
          </cell>
          <cell r="F79" t="b">
            <v>0</v>
          </cell>
          <cell r="G79" t="str">
            <v>นางสมจิตร์ และ นส.สุภาพร สอนสอาด         และ รตอ.กิติศักดิ์ สอนสอาด</v>
          </cell>
          <cell r="H79" t="str">
            <v>2006090117550001</v>
          </cell>
          <cell r="I79" t="str">
            <v>99</v>
          </cell>
          <cell r="J79">
            <v>371634.47</v>
          </cell>
          <cell r="K79">
            <v>371634.47</v>
          </cell>
          <cell r="L79">
            <v>0</v>
          </cell>
          <cell r="M79">
            <v>0</v>
          </cell>
          <cell r="N79">
            <v>0</v>
          </cell>
          <cell r="O79">
            <v>371634.47</v>
          </cell>
          <cell r="P79">
            <v>223957.96</v>
          </cell>
          <cell r="Q79" t="str">
            <v>A</v>
          </cell>
          <cell r="R79" t="str">
            <v>N</v>
          </cell>
          <cell r="S79" t="str">
            <v>001400000000000000000005632262</v>
          </cell>
        </row>
        <row r="82">
          <cell r="A82">
            <v>39172</v>
          </cell>
          <cell r="B82" t="str">
            <v>2002-05-19-05.12.15.685741</v>
          </cell>
          <cell r="C82" t="str">
            <v>2002-05-19-05.12.15.685741</v>
          </cell>
          <cell r="D82" t="str">
            <v>CS</v>
          </cell>
          <cell r="E82" t="str">
            <v>00199630291</v>
          </cell>
          <cell r="F82" t="b">
            <v>0</v>
          </cell>
          <cell r="G82" t="str">
            <v>นาย สมนึก อนุกูล</v>
          </cell>
          <cell r="H82" t="str">
            <v>2006090117550002</v>
          </cell>
          <cell r="I82" t="str">
            <v>99</v>
          </cell>
          <cell r="J82">
            <v>528072.36</v>
          </cell>
          <cell r="K82">
            <v>528072.36</v>
          </cell>
          <cell r="L82">
            <v>0</v>
          </cell>
          <cell r="M82">
            <v>13777.5</v>
          </cell>
          <cell r="N82">
            <v>0</v>
          </cell>
          <cell r="O82">
            <v>528072.36</v>
          </cell>
          <cell r="P82">
            <v>142651.87</v>
          </cell>
          <cell r="Q82" t="str">
            <v>A</v>
          </cell>
          <cell r="R82" t="str">
            <v>N</v>
          </cell>
          <cell r="S82" t="str">
            <v>001400000000000000000002864973</v>
          </cell>
        </row>
        <row r="83">
          <cell r="A83">
            <v>39172</v>
          </cell>
          <cell r="B83" t="str">
            <v>2001-09-14-05.19.26.386090</v>
          </cell>
          <cell r="C83" t="str">
            <v>2001-09-14-05.19.26.386090</v>
          </cell>
          <cell r="D83" t="str">
            <v>CS</v>
          </cell>
          <cell r="E83" t="str">
            <v>00203060819</v>
          </cell>
          <cell r="F83" t="b">
            <v>0</v>
          </cell>
          <cell r="G83" t="str">
            <v>ไทยแสตนดาร์ดโซลูชั่น</v>
          </cell>
          <cell r="H83" t="str">
            <v>1998090811553294</v>
          </cell>
          <cell r="I83" t="str">
            <v>03</v>
          </cell>
          <cell r="J83">
            <v>2000000</v>
          </cell>
          <cell r="K83">
            <v>2270169.85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2612296.09</v>
          </cell>
          <cell r="Q83" t="str">
            <v>A</v>
          </cell>
          <cell r="R83">
            <v>0</v>
          </cell>
          <cell r="S83" t="str">
            <v>001400000000000000000003954302</v>
          </cell>
        </row>
        <row r="84">
          <cell r="A84">
            <v>39172</v>
          </cell>
          <cell r="B84" t="str">
            <v>2004-04-05-01.10.18.371460</v>
          </cell>
          <cell r="C84" t="str">
            <v>2004-04-05-01.10.18.371460</v>
          </cell>
          <cell r="D84" t="str">
            <v>CS</v>
          </cell>
          <cell r="E84" t="str">
            <v>00299031028</v>
          </cell>
          <cell r="F84" t="b">
            <v>0</v>
          </cell>
          <cell r="G84" t="str">
            <v>นาง ฉลอง กุศลภุชฌงค์</v>
          </cell>
          <cell r="H84" t="str">
            <v>2003100208350001</v>
          </cell>
          <cell r="I84" t="str">
            <v>99</v>
          </cell>
          <cell r="J84">
            <v>5634006.0999999996</v>
          </cell>
          <cell r="K84">
            <v>3226799.73</v>
          </cell>
          <cell r="L84">
            <v>0</v>
          </cell>
          <cell r="M84">
            <v>140850</v>
          </cell>
          <cell r="N84">
            <v>0</v>
          </cell>
          <cell r="O84">
            <v>3226799.73</v>
          </cell>
          <cell r="P84">
            <v>4744003.6100000003</v>
          </cell>
          <cell r="Q84" t="str">
            <v>A</v>
          </cell>
          <cell r="R84" t="str">
            <v>N</v>
          </cell>
          <cell r="S84" t="str">
            <v>001400000000000000000006278717</v>
          </cell>
        </row>
        <row r="85">
          <cell r="A85">
            <v>39172</v>
          </cell>
          <cell r="B85" t="str">
            <v>2002-04-07-16.26.44.289928</v>
          </cell>
          <cell r="C85" t="str">
            <v>2002-04-07-16.26.44.289928</v>
          </cell>
          <cell r="D85" t="str">
            <v>CS</v>
          </cell>
          <cell r="E85" t="str">
            <v>00299310117</v>
          </cell>
          <cell r="F85" t="b">
            <v>0</v>
          </cell>
          <cell r="G85" t="str">
            <v>ประยงค์ เรืองรุ่ง</v>
          </cell>
          <cell r="H85" t="str">
            <v>1998081317483606</v>
          </cell>
          <cell r="I85" t="str">
            <v>99</v>
          </cell>
          <cell r="J85">
            <v>568869.55000000005</v>
          </cell>
          <cell r="K85">
            <v>399341.08</v>
          </cell>
          <cell r="L85">
            <v>0</v>
          </cell>
          <cell r="M85">
            <v>14222.5</v>
          </cell>
          <cell r="N85">
            <v>0</v>
          </cell>
          <cell r="O85">
            <v>399341.08</v>
          </cell>
          <cell r="P85">
            <v>954660.37</v>
          </cell>
          <cell r="Q85" t="str">
            <v>A</v>
          </cell>
          <cell r="R85" t="str">
            <v>N</v>
          </cell>
          <cell r="S85" t="str">
            <v>001400000000000000000004310321</v>
          </cell>
        </row>
        <row r="86">
          <cell r="A86">
            <v>39172</v>
          </cell>
          <cell r="B86" t="str">
            <v>2001-09-14-05.19.26.386090</v>
          </cell>
          <cell r="C86" t="str">
            <v>2001-09-14-05.19.26.386090</v>
          </cell>
          <cell r="D86" t="str">
            <v>CS</v>
          </cell>
          <cell r="E86" t="str">
            <v>00299400023</v>
          </cell>
          <cell r="F86" t="b">
            <v>0</v>
          </cell>
          <cell r="G86" t="str">
            <v>ไทยสแตนดาร์ดโซลูชั่น</v>
          </cell>
          <cell r="H86" t="str">
            <v>2004020310190001</v>
          </cell>
          <cell r="I86" t="str">
            <v>99</v>
          </cell>
          <cell r="J86">
            <v>3147124.12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2090975.28</v>
          </cell>
          <cell r="Q86" t="str">
            <v>A</v>
          </cell>
          <cell r="R86" t="str">
            <v>N</v>
          </cell>
          <cell r="S86" t="str">
            <v>001400000000000000000003954302</v>
          </cell>
        </row>
        <row r="87">
          <cell r="A87">
            <v>39172</v>
          </cell>
          <cell r="B87" t="str">
            <v>2001-06-22-04.44.23.777319</v>
          </cell>
          <cell r="C87" t="str">
            <v>2001-06-22-04.44.23.777319</v>
          </cell>
          <cell r="D87" t="str">
            <v>CS</v>
          </cell>
          <cell r="E87" t="str">
            <v>00330006289</v>
          </cell>
          <cell r="F87" t="b">
            <v>0</v>
          </cell>
          <cell r="G87" t="str">
            <v>สุรพล พุ่มสะอาด</v>
          </cell>
          <cell r="H87" t="str">
            <v>2002110121550059</v>
          </cell>
          <cell r="I87" t="str">
            <v>30</v>
          </cell>
          <cell r="J87">
            <v>851118.64</v>
          </cell>
          <cell r="K87">
            <v>838338.11</v>
          </cell>
          <cell r="L87">
            <v>0</v>
          </cell>
          <cell r="M87">
            <v>0</v>
          </cell>
          <cell r="N87">
            <v>0</v>
          </cell>
          <cell r="O87">
            <v>838338.11</v>
          </cell>
          <cell r="P87">
            <v>434223.7</v>
          </cell>
          <cell r="Q87" t="str">
            <v>A</v>
          </cell>
          <cell r="R87" t="str">
            <v>N</v>
          </cell>
          <cell r="S87" t="str">
            <v>001400000000000000000003166488</v>
          </cell>
        </row>
        <row r="88">
          <cell r="A88">
            <v>39172</v>
          </cell>
          <cell r="B88" t="str">
            <v>2004-07-05-02.29.31.457528</v>
          </cell>
          <cell r="C88" t="str">
            <v>2004-07-05-02.29.31.457528</v>
          </cell>
          <cell r="D88" t="str">
            <v>ขาย</v>
          </cell>
          <cell r="E88" t="str">
            <v>00331017291</v>
          </cell>
          <cell r="F88" t="b">
            <v>0</v>
          </cell>
          <cell r="G88" t="str">
            <v>ไพศาล อาภรณ์อุดมรักษ์,สมพงษ์ วงศ์นพรัตน์เลิศ</v>
          </cell>
          <cell r="H88" t="str">
            <v>1998091614434045</v>
          </cell>
          <cell r="I88" t="str">
            <v>31</v>
          </cell>
          <cell r="J88">
            <v>12000000</v>
          </cell>
          <cell r="K88">
            <v>8788396.5</v>
          </cell>
          <cell r="L88">
            <v>0</v>
          </cell>
          <cell r="M88">
            <v>0</v>
          </cell>
          <cell r="N88">
            <v>0</v>
          </cell>
          <cell r="O88">
            <v>8788396.5</v>
          </cell>
          <cell r="P88">
            <v>2959415.77</v>
          </cell>
          <cell r="Q88" t="str">
            <v>A</v>
          </cell>
          <cell r="R88" t="str">
            <v>Y</v>
          </cell>
          <cell r="S88" t="str">
            <v>001400000000000000000007041908</v>
          </cell>
        </row>
        <row r="90">
          <cell r="A90">
            <v>39172</v>
          </cell>
          <cell r="B90" t="str">
            <v>2001-09-13-04.11.53.410280</v>
          </cell>
          <cell r="C90" t="str">
            <v>2001-09-13-04.11.53.410280</v>
          </cell>
          <cell r="D90" t="str">
            <v>CS</v>
          </cell>
          <cell r="E90" t="str">
            <v>00331021630</v>
          </cell>
          <cell r="F90" t="b">
            <v>0</v>
          </cell>
          <cell r="G90" t="str">
            <v>วิรัติ พุ่มสะอาด</v>
          </cell>
          <cell r="H90" t="str">
            <v>2000110213530065</v>
          </cell>
          <cell r="I90" t="str">
            <v>31</v>
          </cell>
          <cell r="J90">
            <v>2565000</v>
          </cell>
          <cell r="K90">
            <v>2563925.4700000002</v>
          </cell>
          <cell r="L90">
            <v>0</v>
          </cell>
          <cell r="M90">
            <v>0</v>
          </cell>
          <cell r="N90">
            <v>10614.4</v>
          </cell>
          <cell r="O90">
            <v>2563925.4700000002</v>
          </cell>
          <cell r="P90">
            <v>2397541.37</v>
          </cell>
          <cell r="Q90" t="str">
            <v>A</v>
          </cell>
          <cell r="R90" t="str">
            <v>N</v>
          </cell>
          <cell r="S90" t="str">
            <v>001400000000000000000003391069</v>
          </cell>
        </row>
        <row r="91">
          <cell r="A91">
            <v>39172</v>
          </cell>
          <cell r="B91" t="str">
            <v>2002-05-19-05.49.08.044463</v>
          </cell>
          <cell r="C91" t="str">
            <v>2002-05-19-05.49.08.044463</v>
          </cell>
          <cell r="D91" t="str">
            <v>CS</v>
          </cell>
          <cell r="E91" t="str">
            <v>00399030169</v>
          </cell>
          <cell r="F91" t="b">
            <v>0</v>
          </cell>
          <cell r="G91" t="str">
            <v>โอภาส จารุวัฒนะ</v>
          </cell>
          <cell r="H91" t="str">
            <v>1998081710511866</v>
          </cell>
          <cell r="I91" t="str">
            <v>99</v>
          </cell>
          <cell r="J91">
            <v>17622190.489999998</v>
          </cell>
          <cell r="K91">
            <v>6886621.8200000003</v>
          </cell>
          <cell r="L91">
            <v>0</v>
          </cell>
          <cell r="M91">
            <v>0</v>
          </cell>
          <cell r="N91">
            <v>0</v>
          </cell>
          <cell r="O91">
            <v>6886621.8200000003</v>
          </cell>
          <cell r="P91">
            <v>32497661.109999999</v>
          </cell>
          <cell r="Q91" t="str">
            <v>A</v>
          </cell>
          <cell r="R91">
            <v>0</v>
          </cell>
          <cell r="S91" t="str">
            <v>001400000000000000000004325091</v>
          </cell>
        </row>
        <row r="92">
          <cell r="A92">
            <v>39172</v>
          </cell>
          <cell r="B92" t="str">
            <v>2002-10-06-12.22.44.262764</v>
          </cell>
          <cell r="C92" t="str">
            <v>2002-10-06-12.22.44.262764</v>
          </cell>
          <cell r="D92" t="str">
            <v>CS</v>
          </cell>
          <cell r="E92" t="str">
            <v>00399030494</v>
          </cell>
          <cell r="F92" t="b">
            <v>0</v>
          </cell>
          <cell r="G92" t="str">
            <v>บริษัท จำกัด ชัยวรรณธุรกิจกฎหมาย</v>
          </cell>
          <cell r="H92" t="str">
            <v>1998090811590762</v>
          </cell>
          <cell r="I92" t="str">
            <v>99</v>
          </cell>
          <cell r="J92">
            <v>2097077.71</v>
          </cell>
          <cell r="K92">
            <v>1676589.29</v>
          </cell>
          <cell r="L92">
            <v>0</v>
          </cell>
          <cell r="M92">
            <v>52425</v>
          </cell>
          <cell r="N92">
            <v>0</v>
          </cell>
          <cell r="O92">
            <v>1676589.29</v>
          </cell>
          <cell r="P92">
            <v>2591261.86</v>
          </cell>
          <cell r="Q92" t="str">
            <v>A</v>
          </cell>
          <cell r="R92">
            <v>0</v>
          </cell>
          <cell r="S92" t="str">
            <v>001400000000000000000004124884</v>
          </cell>
        </row>
        <row r="93">
          <cell r="A93">
            <v>39172</v>
          </cell>
          <cell r="B93" t="str">
            <v>2000-04-11-18.11.12.782215</v>
          </cell>
          <cell r="C93" t="str">
            <v>2000-04-11-18.11.12.782215</v>
          </cell>
          <cell r="D93" t="str">
            <v>CS</v>
          </cell>
          <cell r="E93" t="str">
            <v>00399300137</v>
          </cell>
          <cell r="F93" t="b">
            <v>0</v>
          </cell>
          <cell r="G93" t="str">
            <v>ศุภวรรณ สุวรรณเลิศ</v>
          </cell>
          <cell r="H93" t="str">
            <v>1998081710501571</v>
          </cell>
          <cell r="I93" t="str">
            <v>99</v>
          </cell>
          <cell r="J93">
            <v>1793239.67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1691084</v>
          </cell>
          <cell r="Q93" t="str">
            <v>A</v>
          </cell>
          <cell r="R93">
            <v>0</v>
          </cell>
          <cell r="S93" t="str">
            <v>001400000000000000000000684591</v>
          </cell>
        </row>
        <row r="94">
          <cell r="A94">
            <v>39172</v>
          </cell>
          <cell r="B94" t="str">
            <v>2001-06-22-04.12.07.364277</v>
          </cell>
          <cell r="C94" t="str">
            <v>2001-06-22-04.12.07.364277</v>
          </cell>
          <cell r="D94" t="str">
            <v>CS</v>
          </cell>
          <cell r="E94" t="str">
            <v>00399310423</v>
          </cell>
          <cell r="F94" t="b">
            <v>0</v>
          </cell>
          <cell r="G94" t="str">
            <v>ศุภวรรณ สุวรรณเลิศ</v>
          </cell>
          <cell r="H94" t="str">
            <v>1998081710501571</v>
          </cell>
          <cell r="I94" t="str">
            <v>99</v>
          </cell>
          <cell r="J94">
            <v>3227260.32</v>
          </cell>
          <cell r="K94">
            <v>2083999.19</v>
          </cell>
          <cell r="L94">
            <v>0</v>
          </cell>
          <cell r="M94">
            <v>0</v>
          </cell>
          <cell r="N94">
            <v>0</v>
          </cell>
          <cell r="O94">
            <v>2083999.19</v>
          </cell>
          <cell r="P94">
            <v>4688061.7699999996</v>
          </cell>
          <cell r="Q94" t="str">
            <v>A</v>
          </cell>
          <cell r="R94">
            <v>0</v>
          </cell>
          <cell r="S94" t="str">
            <v>001400000000000000000002770089</v>
          </cell>
        </row>
        <row r="95">
          <cell r="A95">
            <v>39172</v>
          </cell>
          <cell r="B95" t="str">
            <v>2001-06-22-04.12.07.364277</v>
          </cell>
          <cell r="C95" t="str">
            <v>2001-06-22-04.12.07.364277</v>
          </cell>
          <cell r="D95" t="str">
            <v>CS</v>
          </cell>
          <cell r="E95" t="str">
            <v>00399310431</v>
          </cell>
          <cell r="F95" t="b">
            <v>0</v>
          </cell>
          <cell r="G95" t="str">
            <v>ศุภวรรณ สุวรรณเลิศ</v>
          </cell>
          <cell r="H95" t="str">
            <v>1998081710501571</v>
          </cell>
          <cell r="I95" t="str">
            <v>99</v>
          </cell>
          <cell r="J95">
            <v>1053328.28</v>
          </cell>
          <cell r="K95">
            <v>660000</v>
          </cell>
          <cell r="L95">
            <v>0</v>
          </cell>
          <cell r="M95">
            <v>0</v>
          </cell>
          <cell r="N95">
            <v>0</v>
          </cell>
          <cell r="O95">
            <v>660000</v>
          </cell>
          <cell r="P95">
            <v>1425391.97</v>
          </cell>
          <cell r="Q95" t="str">
            <v>A</v>
          </cell>
          <cell r="R95">
            <v>0</v>
          </cell>
          <cell r="S95" t="str">
            <v>001400000000000000000002770089</v>
          </cell>
        </row>
        <row r="96">
          <cell r="A96">
            <v>39172</v>
          </cell>
          <cell r="B96" t="str">
            <v>2002-04-07-16.26.48.117517</v>
          </cell>
          <cell r="C96" t="str">
            <v>2002-04-07-16.26.48.117517</v>
          </cell>
          <cell r="D96" t="str">
            <v>CS</v>
          </cell>
          <cell r="E96" t="str">
            <v>00399310588</v>
          </cell>
          <cell r="F96" t="b">
            <v>0</v>
          </cell>
          <cell r="G96" t="str">
            <v>ศิริวรรณ ชัยภาคย์</v>
          </cell>
          <cell r="H96" t="str">
            <v>1998081710501451</v>
          </cell>
          <cell r="I96" t="str">
            <v>99</v>
          </cell>
          <cell r="J96">
            <v>523908.88</v>
          </cell>
          <cell r="K96">
            <v>269805.69</v>
          </cell>
          <cell r="L96">
            <v>0</v>
          </cell>
          <cell r="M96">
            <v>0</v>
          </cell>
          <cell r="N96">
            <v>0</v>
          </cell>
          <cell r="O96">
            <v>269805.69</v>
          </cell>
          <cell r="P96">
            <v>879493.33</v>
          </cell>
          <cell r="Q96" t="str">
            <v>A</v>
          </cell>
          <cell r="R96">
            <v>0</v>
          </cell>
          <cell r="S96" t="str">
            <v>001400000000000000000004309478</v>
          </cell>
        </row>
        <row r="97">
          <cell r="A97">
            <v>39172</v>
          </cell>
          <cell r="B97" t="str">
            <v>2000-04-16-21.52.55.314300</v>
          </cell>
          <cell r="C97" t="str">
            <v>2000-04-16-21.52.55.314300</v>
          </cell>
          <cell r="D97" t="str">
            <v>CS</v>
          </cell>
          <cell r="E97" t="str">
            <v>00399310766</v>
          </cell>
          <cell r="F97" t="b">
            <v>0</v>
          </cell>
          <cell r="G97" t="str">
            <v>มาลี ลิ้มเศรษฐานุวัติ</v>
          </cell>
          <cell r="H97" t="str">
            <v>1998081710494606</v>
          </cell>
          <cell r="I97" t="str">
            <v>99</v>
          </cell>
          <cell r="J97">
            <v>1159826.7</v>
          </cell>
          <cell r="K97">
            <v>919273.24</v>
          </cell>
          <cell r="L97">
            <v>0</v>
          </cell>
          <cell r="M97">
            <v>3595</v>
          </cell>
          <cell r="N97">
            <v>0</v>
          </cell>
          <cell r="O97">
            <v>919273.24</v>
          </cell>
          <cell r="P97">
            <v>1874064.21</v>
          </cell>
          <cell r="Q97" t="str">
            <v>A</v>
          </cell>
          <cell r="R97">
            <v>0</v>
          </cell>
          <cell r="S97" t="str">
            <v>001400000000000000000000848066</v>
          </cell>
        </row>
        <row r="98">
          <cell r="A98">
            <v>39172</v>
          </cell>
          <cell r="B98" t="str">
            <v>2000-04-11-18.48.18.985618</v>
          </cell>
          <cell r="C98" t="str">
            <v>2000-04-11-18.48.18.985618</v>
          </cell>
          <cell r="D98" t="str">
            <v>CS</v>
          </cell>
          <cell r="E98" t="str">
            <v>00399310944</v>
          </cell>
          <cell r="F98" t="b">
            <v>0</v>
          </cell>
          <cell r="G98" t="str">
            <v>สุรินทร์ เกื้อศิริกุล</v>
          </cell>
          <cell r="H98" t="str">
            <v>1998091614412810</v>
          </cell>
          <cell r="I98" t="str">
            <v>99</v>
          </cell>
          <cell r="J98">
            <v>108324.44</v>
          </cell>
          <cell r="K98">
            <v>87709.85</v>
          </cell>
          <cell r="L98">
            <v>0</v>
          </cell>
          <cell r="M98">
            <v>2707.5</v>
          </cell>
          <cell r="N98">
            <v>0</v>
          </cell>
          <cell r="O98">
            <v>87709.85</v>
          </cell>
          <cell r="P98">
            <v>165033.65</v>
          </cell>
          <cell r="Q98" t="str">
            <v>A</v>
          </cell>
          <cell r="R98" t="str">
            <v>N</v>
          </cell>
          <cell r="S98" t="str">
            <v>001400000000000000000000696766</v>
          </cell>
        </row>
        <row r="99">
          <cell r="A99">
            <v>39172</v>
          </cell>
          <cell r="B99" t="str">
            <v>2002-04-07-16.26.48.925543</v>
          </cell>
          <cell r="C99" t="str">
            <v>2002-04-07-16.26.48.925543</v>
          </cell>
          <cell r="D99" t="str">
            <v>ขาย</v>
          </cell>
          <cell r="E99" t="str">
            <v>00399310978</v>
          </cell>
          <cell r="F99" t="b">
            <v>0</v>
          </cell>
          <cell r="G99" t="str">
            <v>วีรชัย ไชยกิจ</v>
          </cell>
          <cell r="H99" t="str">
            <v>1998081710500770</v>
          </cell>
          <cell r="I99" t="str">
            <v>99</v>
          </cell>
          <cell r="J99">
            <v>446053.74</v>
          </cell>
          <cell r="K99">
            <v>360734.3</v>
          </cell>
          <cell r="L99">
            <v>0</v>
          </cell>
          <cell r="M99">
            <v>11152.5</v>
          </cell>
          <cell r="N99">
            <v>0</v>
          </cell>
          <cell r="O99">
            <v>360734.3</v>
          </cell>
          <cell r="P99">
            <v>714227.56</v>
          </cell>
          <cell r="Q99" t="str">
            <v>A</v>
          </cell>
          <cell r="R99" t="str">
            <v>N</v>
          </cell>
          <cell r="S99" t="str">
            <v>001400000000000000000004308079</v>
          </cell>
        </row>
        <row r="100">
          <cell r="A100">
            <v>39172</v>
          </cell>
          <cell r="B100" t="str">
            <v>2000-04-07-18.59.21.892594</v>
          </cell>
          <cell r="C100" t="str">
            <v>2000-04-07-18.59.21.892594</v>
          </cell>
          <cell r="D100" t="str">
            <v>ขาย</v>
          </cell>
          <cell r="E100" t="str">
            <v>00399311403</v>
          </cell>
          <cell r="F100" t="b">
            <v>0</v>
          </cell>
          <cell r="G100" t="str">
            <v>ฉวีวรรณ รอดอำพันธุ์</v>
          </cell>
          <cell r="H100" t="str">
            <v>1998091614424046</v>
          </cell>
          <cell r="I100" t="str">
            <v>99</v>
          </cell>
          <cell r="J100">
            <v>411242.34</v>
          </cell>
          <cell r="K100">
            <v>241317.41</v>
          </cell>
          <cell r="L100">
            <v>0</v>
          </cell>
          <cell r="M100">
            <v>0</v>
          </cell>
          <cell r="N100">
            <v>0</v>
          </cell>
          <cell r="O100">
            <v>241317.41</v>
          </cell>
          <cell r="P100">
            <v>127422.92</v>
          </cell>
          <cell r="Q100" t="str">
            <v>A</v>
          </cell>
          <cell r="R100" t="str">
            <v>Y</v>
          </cell>
          <cell r="S100" t="str">
            <v>001400000000000000000000370971</v>
          </cell>
        </row>
        <row r="101">
          <cell r="A101">
            <v>39172</v>
          </cell>
          <cell r="B101" t="str">
            <v>2004-09-13-02.26.38.908458</v>
          </cell>
          <cell r="C101" t="str">
            <v>2004-09-13-02.26.38.908458</v>
          </cell>
          <cell r="D101" t="str">
            <v>CS</v>
          </cell>
          <cell r="E101" t="str">
            <v>00399311576</v>
          </cell>
          <cell r="F101" t="b">
            <v>0</v>
          </cell>
          <cell r="G101" t="str">
            <v>กิตติพงษ์ เจริญวัฒนา,ประพันธ์ เจริญวัฒนา,วรรณี เจริญวัฒนา</v>
          </cell>
          <cell r="H101" t="str">
            <v>2004030213420001</v>
          </cell>
          <cell r="I101" t="str">
            <v>99</v>
          </cell>
          <cell r="J101">
            <v>4987031.51</v>
          </cell>
          <cell r="K101">
            <v>1495565.48</v>
          </cell>
          <cell r="L101">
            <v>0</v>
          </cell>
          <cell r="M101">
            <v>0</v>
          </cell>
          <cell r="N101">
            <v>0</v>
          </cell>
          <cell r="O101">
            <v>1495565.48</v>
          </cell>
          <cell r="P101">
            <v>3308595.03</v>
          </cell>
          <cell r="Q101" t="str">
            <v>A</v>
          </cell>
          <cell r="R101" t="str">
            <v>N</v>
          </cell>
          <cell r="S101" t="str">
            <v>001400000000000000000003679972</v>
          </cell>
        </row>
        <row r="104">
          <cell r="A104">
            <v>39172</v>
          </cell>
          <cell r="B104" t="str">
            <v>2000-04-06-16.43.16.987399</v>
          </cell>
          <cell r="C104" t="str">
            <v>2000-04-06-16.43.16.987399</v>
          </cell>
          <cell r="D104" t="str">
            <v>CS</v>
          </cell>
          <cell r="E104" t="str">
            <v>00399311649</v>
          </cell>
          <cell r="F104" t="b">
            <v>0</v>
          </cell>
          <cell r="G104" t="str">
            <v>อรัญญา  กิจบำรุง</v>
          </cell>
          <cell r="H104" t="str">
            <v>2004080405260007</v>
          </cell>
          <cell r="I104" t="str">
            <v>99</v>
          </cell>
          <cell r="J104">
            <v>197621.94</v>
          </cell>
          <cell r="K104">
            <v>170412.01</v>
          </cell>
          <cell r="L104">
            <v>0</v>
          </cell>
          <cell r="M104">
            <v>4940</v>
          </cell>
          <cell r="N104">
            <v>0</v>
          </cell>
          <cell r="O104">
            <v>170412.01</v>
          </cell>
          <cell r="P104">
            <v>170005.85</v>
          </cell>
          <cell r="Q104" t="str">
            <v>A</v>
          </cell>
          <cell r="R104" t="str">
            <v>N</v>
          </cell>
          <cell r="S104" t="str">
            <v>001400000000000000000000186768</v>
          </cell>
        </row>
        <row r="105">
          <cell r="A105">
            <v>39172</v>
          </cell>
          <cell r="B105" t="str">
            <v>2001-06-23-05.21.02.002843</v>
          </cell>
          <cell r="C105" t="str">
            <v>2001-06-23-05.21.02.002843</v>
          </cell>
          <cell r="D105" t="str">
            <v>CS</v>
          </cell>
          <cell r="E105" t="str">
            <v>00399311657</v>
          </cell>
          <cell r="F105" t="b">
            <v>0</v>
          </cell>
          <cell r="G105" t="str">
            <v>นภางค์ แซ่ด่าน</v>
          </cell>
          <cell r="H105" t="str">
            <v>2004080405260008</v>
          </cell>
          <cell r="I105" t="str">
            <v>99</v>
          </cell>
          <cell r="J105">
            <v>1091639.3899999999</v>
          </cell>
          <cell r="K105">
            <v>964722.55</v>
          </cell>
          <cell r="L105">
            <v>0</v>
          </cell>
          <cell r="M105">
            <v>28032.5</v>
          </cell>
          <cell r="N105">
            <v>0</v>
          </cell>
          <cell r="O105">
            <v>964722.55</v>
          </cell>
          <cell r="P105">
            <v>476437.13</v>
          </cell>
          <cell r="Q105" t="str">
            <v>A</v>
          </cell>
          <cell r="R105" t="str">
            <v>N</v>
          </cell>
          <cell r="S105" t="str">
            <v>001400000000000000000002809359</v>
          </cell>
        </row>
        <row r="106">
          <cell r="A106">
            <v>39172</v>
          </cell>
          <cell r="B106" t="str">
            <v>2001-06-23-05.21.02.002843</v>
          </cell>
          <cell r="C106" t="str">
            <v>2001-06-23-05.21.02.002843</v>
          </cell>
          <cell r="D106" t="str">
            <v>CS</v>
          </cell>
          <cell r="E106" t="str">
            <v>00399311665</v>
          </cell>
          <cell r="F106" t="b">
            <v>0</v>
          </cell>
          <cell r="G106" t="str">
            <v>นภางค์ แซ่ด่าน</v>
          </cell>
          <cell r="H106" t="str">
            <v>2004080405260008</v>
          </cell>
          <cell r="I106" t="str">
            <v>99</v>
          </cell>
          <cell r="J106">
            <v>2785.21</v>
          </cell>
          <cell r="K106">
            <v>2785.21</v>
          </cell>
          <cell r="L106">
            <v>0</v>
          </cell>
          <cell r="M106">
            <v>0</v>
          </cell>
          <cell r="N106">
            <v>0</v>
          </cell>
          <cell r="O106">
            <v>2785.21</v>
          </cell>
          <cell r="P106">
            <v>630.66999999999996</v>
          </cell>
          <cell r="Q106" t="str">
            <v>A</v>
          </cell>
          <cell r="R106" t="str">
            <v>N</v>
          </cell>
          <cell r="S106" t="str">
            <v>001400000000000000000002809359</v>
          </cell>
        </row>
        <row r="107">
          <cell r="A107">
            <v>39172</v>
          </cell>
          <cell r="B107" t="str">
            <v>2004-09-05-23.18.15.982449</v>
          </cell>
          <cell r="C107" t="str">
            <v>2004-09-05-23.18.15.982449</v>
          </cell>
          <cell r="D107" t="str">
            <v>CS</v>
          </cell>
          <cell r="E107" t="str">
            <v>00399311720</v>
          </cell>
          <cell r="F107" t="b">
            <v>0</v>
          </cell>
          <cell r="G107" t="str">
            <v>วิไล ทาแดง</v>
          </cell>
          <cell r="H107" t="str">
            <v>2004100210520002</v>
          </cell>
          <cell r="I107" t="str">
            <v>99</v>
          </cell>
          <cell r="J107">
            <v>5240138.3600000003</v>
          </cell>
          <cell r="K107">
            <v>3716241.24</v>
          </cell>
          <cell r="L107">
            <v>0</v>
          </cell>
          <cell r="M107">
            <v>15267.5</v>
          </cell>
          <cell r="N107">
            <v>0</v>
          </cell>
          <cell r="O107">
            <v>3716241.24</v>
          </cell>
          <cell r="P107">
            <v>2807374.84</v>
          </cell>
          <cell r="Q107" t="str">
            <v>A</v>
          </cell>
          <cell r="R107" t="str">
            <v>N</v>
          </cell>
          <cell r="S107" t="str">
            <v>001400000000000000000008380769</v>
          </cell>
        </row>
        <row r="108">
          <cell r="A108">
            <v>39172</v>
          </cell>
          <cell r="B108" t="str">
            <v>2001-09-14-05.08.53.663531</v>
          </cell>
          <cell r="C108" t="str">
            <v>2001-09-14-05.08.53.663531</v>
          </cell>
          <cell r="D108" t="str">
            <v>CS</v>
          </cell>
          <cell r="E108" t="str">
            <v>00499300029</v>
          </cell>
          <cell r="F108" t="b">
            <v>0</v>
          </cell>
          <cell r="G108" t="str">
            <v>เพ็ญพรรณเฮ้าส์ซิ่ง หจก.</v>
          </cell>
          <cell r="H108" t="str">
            <v>1999051512520062</v>
          </cell>
          <cell r="I108" t="str">
            <v>99</v>
          </cell>
          <cell r="J108">
            <v>12698724.779999999</v>
          </cell>
          <cell r="K108">
            <v>9362084.9600000009</v>
          </cell>
          <cell r="L108">
            <v>0</v>
          </cell>
          <cell r="M108">
            <v>0</v>
          </cell>
          <cell r="N108">
            <v>0</v>
          </cell>
          <cell r="O108">
            <v>9362084.9600000009</v>
          </cell>
          <cell r="P108">
            <v>6683355.5899999999</v>
          </cell>
          <cell r="Q108" t="str">
            <v>A</v>
          </cell>
          <cell r="R108" t="str">
            <v>Y</v>
          </cell>
          <cell r="S108" t="str">
            <v>001400000000000000000003918324</v>
          </cell>
        </row>
        <row r="109">
          <cell r="A109">
            <v>39172</v>
          </cell>
          <cell r="B109" t="str">
            <v>2001-09-14-05.08.53.663531</v>
          </cell>
          <cell r="C109" t="str">
            <v>2001-09-14-05.08.53.663531</v>
          </cell>
          <cell r="D109" t="str">
            <v>CS</v>
          </cell>
          <cell r="E109" t="str">
            <v>00499300037</v>
          </cell>
          <cell r="F109" t="b">
            <v>0</v>
          </cell>
          <cell r="G109" t="str">
            <v>เพ็ญพรรณเฮ้าส์ซิ่ง หจก.</v>
          </cell>
          <cell r="H109" t="str">
            <v>1999051512520062</v>
          </cell>
          <cell r="I109" t="str">
            <v>99</v>
          </cell>
          <cell r="J109">
            <v>1071527</v>
          </cell>
          <cell r="K109">
            <v>937458.99</v>
          </cell>
          <cell r="L109">
            <v>0</v>
          </cell>
          <cell r="M109">
            <v>0</v>
          </cell>
          <cell r="N109">
            <v>0</v>
          </cell>
          <cell r="O109">
            <v>937458.99</v>
          </cell>
          <cell r="P109">
            <v>0</v>
          </cell>
          <cell r="Q109" t="str">
            <v>A</v>
          </cell>
          <cell r="R109" t="str">
            <v>Y</v>
          </cell>
          <cell r="S109" t="str">
            <v>001400000000000000000003918324</v>
          </cell>
        </row>
        <row r="110">
          <cell r="A110">
            <v>39172</v>
          </cell>
          <cell r="B110" t="str">
            <v>2002-04-07-16.26.51.369439</v>
          </cell>
          <cell r="C110" t="str">
            <v>2002-04-07-16.26.51.369439</v>
          </cell>
          <cell r="D110" t="str">
            <v>ขาย</v>
          </cell>
          <cell r="E110" t="str">
            <v>00599310338</v>
          </cell>
          <cell r="F110" t="b">
            <v>0</v>
          </cell>
          <cell r="G110" t="str">
            <v>นิพนธ์ ไกรรมย์สม</v>
          </cell>
          <cell r="H110" t="str">
            <v>1998081710521661</v>
          </cell>
          <cell r="I110" t="str">
            <v>99</v>
          </cell>
          <cell r="J110">
            <v>1160224.78</v>
          </cell>
          <cell r="K110">
            <v>873019.36</v>
          </cell>
          <cell r="L110">
            <v>0</v>
          </cell>
          <cell r="M110">
            <v>0</v>
          </cell>
          <cell r="N110">
            <v>0</v>
          </cell>
          <cell r="O110">
            <v>873019.36</v>
          </cell>
          <cell r="P110">
            <v>1963284.03</v>
          </cell>
          <cell r="Q110" t="str">
            <v>A</v>
          </cell>
          <cell r="R110" t="str">
            <v>N</v>
          </cell>
          <cell r="S110" t="str">
            <v>001400000000000000000004323912</v>
          </cell>
        </row>
        <row r="111">
          <cell r="A111">
            <v>39172</v>
          </cell>
          <cell r="B111" t="str">
            <v>2002-04-07-16.26.52.389538</v>
          </cell>
          <cell r="C111" t="str">
            <v>2002-04-07-16.26.52.389538</v>
          </cell>
          <cell r="D111" t="str">
            <v>CS</v>
          </cell>
          <cell r="E111" t="str">
            <v>00699030341</v>
          </cell>
          <cell r="F111" t="b">
            <v>0</v>
          </cell>
          <cell r="G111" t="str">
            <v>บริษัท จำกัด ซีงเกล็ท อินเตอร์</v>
          </cell>
          <cell r="H111" t="str">
            <v>1998081710532191</v>
          </cell>
          <cell r="I111" t="str">
            <v>99</v>
          </cell>
          <cell r="J111">
            <v>1768918.66</v>
          </cell>
          <cell r="K111">
            <v>1633882.43</v>
          </cell>
          <cell r="L111">
            <v>0</v>
          </cell>
          <cell r="M111">
            <v>91060</v>
          </cell>
          <cell r="N111">
            <v>0</v>
          </cell>
          <cell r="O111">
            <v>1633882.43</v>
          </cell>
          <cell r="P111">
            <v>3075893.08</v>
          </cell>
          <cell r="Q111" t="str">
            <v>A</v>
          </cell>
          <cell r="R111" t="str">
            <v>N</v>
          </cell>
          <cell r="S111" t="str">
            <v>001400000000000000000004288120</v>
          </cell>
        </row>
        <row r="112">
          <cell r="A112">
            <v>39172</v>
          </cell>
          <cell r="B112" t="str">
            <v>2002-04-07-16.26.52.389538</v>
          </cell>
          <cell r="C112" t="str">
            <v>2002-04-07-16.26.52.389538</v>
          </cell>
          <cell r="D112" t="str">
            <v>CS</v>
          </cell>
          <cell r="E112" t="str">
            <v>00699310220</v>
          </cell>
          <cell r="F112" t="b">
            <v>0</v>
          </cell>
          <cell r="G112" t="str">
            <v>บริษัท จำกัด ซีงเกล็ท อินเตอร์</v>
          </cell>
          <cell r="H112" t="str">
            <v>1998081710532191</v>
          </cell>
          <cell r="I112" t="str">
            <v>99</v>
          </cell>
          <cell r="J112">
            <v>1873471.62</v>
          </cell>
          <cell r="K112">
            <v>1581853.8</v>
          </cell>
          <cell r="L112">
            <v>0</v>
          </cell>
          <cell r="M112">
            <v>0</v>
          </cell>
          <cell r="N112">
            <v>0</v>
          </cell>
          <cell r="O112">
            <v>1581853.8</v>
          </cell>
          <cell r="P112">
            <v>2981965.04</v>
          </cell>
          <cell r="Q112" t="str">
            <v>A</v>
          </cell>
          <cell r="R112" t="str">
            <v>N</v>
          </cell>
          <cell r="S112" t="str">
            <v>001400000000000000000004288120</v>
          </cell>
        </row>
        <row r="113">
          <cell r="A113">
            <v>39172</v>
          </cell>
          <cell r="B113" t="str">
            <v>2003-09-01-03.08.04.242869</v>
          </cell>
          <cell r="C113" t="str">
            <v>2003-09-01-03.08.04.242869</v>
          </cell>
          <cell r="D113" t="str">
            <v>CS</v>
          </cell>
          <cell r="E113" t="str">
            <v>00699310254</v>
          </cell>
          <cell r="F113" t="b">
            <v>0</v>
          </cell>
          <cell r="G113" t="str">
            <v>ชาญวิทย์ อภิรัตน์โชติกุล</v>
          </cell>
          <cell r="H113" t="str">
            <v>1998081710525335</v>
          </cell>
          <cell r="I113" t="str">
            <v>99</v>
          </cell>
          <cell r="J113">
            <v>9234986.7200000007</v>
          </cell>
          <cell r="K113">
            <v>5838939.9299999997</v>
          </cell>
          <cell r="L113">
            <v>0</v>
          </cell>
          <cell r="M113">
            <v>0</v>
          </cell>
          <cell r="N113">
            <v>0</v>
          </cell>
          <cell r="O113">
            <v>5838939.9299999997</v>
          </cell>
          <cell r="P113">
            <v>9809989.4800000004</v>
          </cell>
          <cell r="Q113" t="str">
            <v>A</v>
          </cell>
          <cell r="R113" t="str">
            <v>N</v>
          </cell>
          <cell r="S113" t="str">
            <v>001400000000000000000007026043</v>
          </cell>
        </row>
        <row r="114">
          <cell r="A114">
            <v>39172</v>
          </cell>
          <cell r="B114" t="str">
            <v>2000-04-08-12.59.31.816695</v>
          </cell>
          <cell r="C114" t="str">
            <v>2000-04-08-12.59.31.816695</v>
          </cell>
          <cell r="D114" t="str">
            <v>CS</v>
          </cell>
          <cell r="E114" t="str">
            <v>00699310458</v>
          </cell>
          <cell r="F114" t="b">
            <v>0</v>
          </cell>
          <cell r="G114" t="str">
            <v>เลิศ ทิสยากร</v>
          </cell>
          <cell r="H114" t="str">
            <v>1998081710531543</v>
          </cell>
          <cell r="I114" t="str">
            <v>99</v>
          </cell>
          <cell r="J114">
            <v>11062601.060000001</v>
          </cell>
          <cell r="K114">
            <v>7040000</v>
          </cell>
          <cell r="L114">
            <v>0</v>
          </cell>
          <cell r="M114">
            <v>200000</v>
          </cell>
          <cell r="N114">
            <v>0</v>
          </cell>
          <cell r="O114">
            <v>7040000</v>
          </cell>
          <cell r="P114">
            <v>7193494.2000000002</v>
          </cell>
          <cell r="Q114" t="str">
            <v>A</v>
          </cell>
          <cell r="R114" t="str">
            <v>Y</v>
          </cell>
          <cell r="S114" t="str">
            <v>001400000000000000000000526965</v>
          </cell>
        </row>
        <row r="115">
          <cell r="A115">
            <v>39172</v>
          </cell>
          <cell r="B115" t="str">
            <v>2002-04-07-16.26.52.946345</v>
          </cell>
          <cell r="C115" t="str">
            <v>2002-04-07-16.26.52.946345</v>
          </cell>
          <cell r="D115" t="str">
            <v>CS</v>
          </cell>
          <cell r="E115" t="str">
            <v>00799310057</v>
          </cell>
          <cell r="F115" t="b">
            <v>0</v>
          </cell>
          <cell r="G115" t="str">
            <v>ประเสริฐ จันทร์สิงห์ทอง</v>
          </cell>
          <cell r="H115" t="str">
            <v>1998081710534471</v>
          </cell>
          <cell r="I115" t="str">
            <v>99</v>
          </cell>
          <cell r="J115">
            <v>3227094.61</v>
          </cell>
          <cell r="K115">
            <v>2700000</v>
          </cell>
          <cell r="L115">
            <v>0</v>
          </cell>
          <cell r="M115">
            <v>0</v>
          </cell>
          <cell r="N115">
            <v>0</v>
          </cell>
          <cell r="O115">
            <v>2700000</v>
          </cell>
          <cell r="P115">
            <v>5336328.67</v>
          </cell>
          <cell r="Q115" t="str">
            <v>A</v>
          </cell>
          <cell r="R115" t="str">
            <v>N</v>
          </cell>
          <cell r="S115" t="str">
            <v>001400000000000000000004313633</v>
          </cell>
        </row>
        <row r="116">
          <cell r="A116">
            <v>39172</v>
          </cell>
          <cell r="B116" t="str">
            <v>2000-04-25-14.40.34.135842</v>
          </cell>
          <cell r="C116" t="str">
            <v>2000-04-25-14.40.34.135842</v>
          </cell>
          <cell r="D116" t="str">
            <v>CS</v>
          </cell>
          <cell r="E116" t="str">
            <v>00799310162</v>
          </cell>
          <cell r="F116" t="b">
            <v>0</v>
          </cell>
          <cell r="G116" t="str">
            <v>ราชา คาราบันดา</v>
          </cell>
          <cell r="H116" t="str">
            <v>2000030317080019</v>
          </cell>
          <cell r="I116" t="str">
            <v>99</v>
          </cell>
          <cell r="J116">
            <v>3072098.97</v>
          </cell>
          <cell r="K116">
            <v>2651227.2999999998</v>
          </cell>
          <cell r="L116">
            <v>0</v>
          </cell>
          <cell r="M116">
            <v>19202.5</v>
          </cell>
          <cell r="N116">
            <v>0</v>
          </cell>
          <cell r="O116">
            <v>2651227.2999999998</v>
          </cell>
          <cell r="P116">
            <v>4849546.95</v>
          </cell>
          <cell r="Q116" t="str">
            <v>A</v>
          </cell>
          <cell r="R116" t="str">
            <v>N</v>
          </cell>
          <cell r="S116" t="str">
            <v>001400000000000000000002114633</v>
          </cell>
        </row>
        <row r="117">
          <cell r="A117">
            <v>39172</v>
          </cell>
          <cell r="B117" t="str">
            <v>2001-04-12-23.17.35.572491</v>
          </cell>
          <cell r="C117" t="str">
            <v>2001-04-12-23.17.35.572491</v>
          </cell>
          <cell r="D117" t="str">
            <v>ขาย</v>
          </cell>
          <cell r="E117" t="str">
            <v>00834000345</v>
          </cell>
          <cell r="F117" t="b">
            <v>0</v>
          </cell>
          <cell r="G117" t="str">
            <v>สยามเฆมี</v>
          </cell>
          <cell r="H117" t="str">
            <v>2004111317361520</v>
          </cell>
          <cell r="I117" t="str">
            <v>34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 t="str">
            <v>A</v>
          </cell>
          <cell r="R117" t="str">
            <v>Y</v>
          </cell>
          <cell r="S117" t="str">
            <v>001400000000000000000003368743</v>
          </cell>
        </row>
        <row r="118">
          <cell r="A118">
            <v>39172</v>
          </cell>
          <cell r="B118" t="str">
            <v>2001-04-12-23.17.35.572491</v>
          </cell>
          <cell r="C118" t="str">
            <v>2001-04-12-23.17.35.572491</v>
          </cell>
          <cell r="D118" t="str">
            <v>ขาย</v>
          </cell>
          <cell r="E118" t="str">
            <v>00834000361</v>
          </cell>
          <cell r="F118" t="b">
            <v>0</v>
          </cell>
          <cell r="G118" t="str">
            <v>สยามเฆมี</v>
          </cell>
          <cell r="H118" t="str">
            <v>2004111317361523</v>
          </cell>
          <cell r="I118" t="str">
            <v>34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 t="str">
            <v>A</v>
          </cell>
          <cell r="R118" t="str">
            <v>Y</v>
          </cell>
          <cell r="S118" t="str">
            <v>001400000000000000000003368743</v>
          </cell>
        </row>
        <row r="119">
          <cell r="A119">
            <v>39172</v>
          </cell>
          <cell r="B119" t="str">
            <v>2001-04-12-23.17.35.872796</v>
          </cell>
          <cell r="C119" t="str">
            <v>2001-04-12-23.17.35.872796</v>
          </cell>
          <cell r="D119" t="str">
            <v>ขาย</v>
          </cell>
          <cell r="E119" t="str">
            <v>00860000892</v>
          </cell>
          <cell r="F119" t="b">
            <v>0</v>
          </cell>
          <cell r="G119" t="str">
            <v>สยามแม็กซีม่า (1987)</v>
          </cell>
          <cell r="H119" t="str">
            <v>1999030417190035</v>
          </cell>
          <cell r="I119" t="str">
            <v>60</v>
          </cell>
          <cell r="J119">
            <v>525500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 t="str">
            <v>A</v>
          </cell>
          <cell r="R119">
            <v>0</v>
          </cell>
          <cell r="S119" t="str">
            <v>001400000000000000000003370491</v>
          </cell>
        </row>
        <row r="120">
          <cell r="A120">
            <v>39172</v>
          </cell>
          <cell r="B120" t="str">
            <v>2001-04-12-23.17.35.872796</v>
          </cell>
          <cell r="C120" t="str">
            <v>2001-04-12-23.17.35.872796</v>
          </cell>
          <cell r="D120" t="str">
            <v>ขาย</v>
          </cell>
          <cell r="E120" t="str">
            <v>00861000081</v>
          </cell>
          <cell r="F120" t="b">
            <v>0</v>
          </cell>
          <cell r="G120" t="str">
            <v>สยามแม็กซีม่า (1987)</v>
          </cell>
          <cell r="H120" t="str">
            <v>2005010417370012</v>
          </cell>
          <cell r="I120" t="str">
            <v>61</v>
          </cell>
          <cell r="J120">
            <v>10000000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 t="str">
            <v>A</v>
          </cell>
          <cell r="R120" t="str">
            <v>N</v>
          </cell>
          <cell r="S120" t="str">
            <v>001400000000000000000003370491</v>
          </cell>
        </row>
        <row r="121">
          <cell r="A121">
            <v>39172</v>
          </cell>
          <cell r="B121" t="str">
            <v>2002-04-07-16.26.53.568903</v>
          </cell>
          <cell r="C121" t="str">
            <v>2002-04-07-16.26.53.568903</v>
          </cell>
          <cell r="D121" t="str">
            <v>CS</v>
          </cell>
          <cell r="E121" t="str">
            <v>00899030339</v>
          </cell>
          <cell r="F121" t="b">
            <v>0</v>
          </cell>
          <cell r="G121" t="str">
            <v>นาย สุธี เรือนแก้ว</v>
          </cell>
          <cell r="H121" t="str">
            <v>1998081710543535</v>
          </cell>
          <cell r="I121" t="str">
            <v>99</v>
          </cell>
          <cell r="J121">
            <v>616864.38</v>
          </cell>
          <cell r="K121">
            <v>545800.35</v>
          </cell>
          <cell r="L121">
            <v>0</v>
          </cell>
          <cell r="M121">
            <v>0</v>
          </cell>
          <cell r="N121">
            <v>0</v>
          </cell>
          <cell r="O121">
            <v>545800.35</v>
          </cell>
          <cell r="P121">
            <v>1079617.52</v>
          </cell>
          <cell r="Q121" t="str">
            <v>A</v>
          </cell>
          <cell r="R121" t="str">
            <v>N</v>
          </cell>
          <cell r="S121" t="str">
            <v>001400000000000000000004391863</v>
          </cell>
        </row>
        <row r="122">
          <cell r="A122">
            <v>39172</v>
          </cell>
          <cell r="B122" t="str">
            <v>2002-04-07-16.26.53.568903</v>
          </cell>
          <cell r="C122" t="str">
            <v>2002-04-07-16.26.53.568903</v>
          </cell>
          <cell r="D122" t="str">
            <v>CS</v>
          </cell>
          <cell r="E122" t="str">
            <v>00899300069</v>
          </cell>
          <cell r="F122" t="b">
            <v>0</v>
          </cell>
          <cell r="G122" t="str">
            <v>นาย สุธี เรือนแก้ว</v>
          </cell>
          <cell r="H122" t="str">
            <v>1998081710543535</v>
          </cell>
          <cell r="I122" t="str">
            <v>99</v>
          </cell>
          <cell r="J122">
            <v>693147.27</v>
          </cell>
          <cell r="K122">
            <v>580178.79</v>
          </cell>
          <cell r="L122">
            <v>0</v>
          </cell>
          <cell r="M122">
            <v>0</v>
          </cell>
          <cell r="N122">
            <v>0</v>
          </cell>
          <cell r="O122">
            <v>580178.79</v>
          </cell>
          <cell r="P122">
            <v>1097095.92</v>
          </cell>
          <cell r="Q122" t="str">
            <v>A</v>
          </cell>
          <cell r="R122" t="str">
            <v>N</v>
          </cell>
          <cell r="S122" t="str">
            <v>001400000000000000000004391863</v>
          </cell>
        </row>
        <row r="123">
          <cell r="A123">
            <v>39172</v>
          </cell>
          <cell r="B123" t="str">
            <v>2000-04-25-14.18.48.925897</v>
          </cell>
          <cell r="C123" t="str">
            <v>2000-04-25-14.18.48.925897</v>
          </cell>
          <cell r="D123" t="str">
            <v>CS</v>
          </cell>
          <cell r="E123" t="str">
            <v>00899340057</v>
          </cell>
          <cell r="F123" t="b">
            <v>0</v>
          </cell>
          <cell r="G123" t="str">
            <v>นาย ทวีศักดิ์ วชิรพันธ์</v>
          </cell>
          <cell r="H123" t="str">
            <v>2006080119520006</v>
          </cell>
          <cell r="I123" t="str">
            <v>99</v>
          </cell>
          <cell r="J123">
            <v>2516249.38</v>
          </cell>
          <cell r="K123">
            <v>2516249.38</v>
          </cell>
          <cell r="L123">
            <v>0</v>
          </cell>
          <cell r="M123">
            <v>93607.5</v>
          </cell>
          <cell r="N123">
            <v>0</v>
          </cell>
          <cell r="O123">
            <v>2516249.38</v>
          </cell>
          <cell r="P123">
            <v>1642726.17</v>
          </cell>
          <cell r="Q123" t="str">
            <v>A</v>
          </cell>
          <cell r="R123" t="str">
            <v>N</v>
          </cell>
          <cell r="S123" t="str">
            <v>001400000000000000000002104533</v>
          </cell>
        </row>
        <row r="124">
          <cell r="A124">
            <v>39172</v>
          </cell>
          <cell r="B124" t="str">
            <v>2001-05-24-05.08.27.578757</v>
          </cell>
          <cell r="C124" t="str">
            <v>2001-05-24-05.08.27.578757</v>
          </cell>
          <cell r="D124" t="str">
            <v>ขาย</v>
          </cell>
          <cell r="E124" t="str">
            <v>00903022786</v>
          </cell>
          <cell r="F124" t="b">
            <v>0</v>
          </cell>
          <cell r="G124" t="str">
            <v>รัฐฎา บุนนาค</v>
          </cell>
          <cell r="H124" t="str">
            <v>1998090812142070</v>
          </cell>
          <cell r="I124" t="str">
            <v>03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 t="str">
            <v>A</v>
          </cell>
          <cell r="R124" t="str">
            <v>Y</v>
          </cell>
          <cell r="S124" t="str">
            <v>001400000000000000000002776034</v>
          </cell>
        </row>
        <row r="125">
          <cell r="A125">
            <v>39172</v>
          </cell>
          <cell r="B125" t="str">
            <v>2003-01-20-03.56.10.751787</v>
          </cell>
          <cell r="C125" t="str">
            <v>2003-01-20-03.56.10.751787</v>
          </cell>
          <cell r="D125" t="str">
            <v>ขาย</v>
          </cell>
          <cell r="E125" t="str">
            <v>00903071329</v>
          </cell>
          <cell r="F125" t="b">
            <v>0</v>
          </cell>
          <cell r="G125" t="str">
            <v>ไพโรจน์ สันติเวส</v>
          </cell>
          <cell r="H125" t="str">
            <v>1998090812165848</v>
          </cell>
          <cell r="I125" t="str">
            <v>03</v>
          </cell>
          <cell r="J125">
            <v>2400000</v>
          </cell>
          <cell r="K125">
            <v>2488493.27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2918632.15</v>
          </cell>
          <cell r="Q125" t="str">
            <v>A</v>
          </cell>
          <cell r="R125">
            <v>0</v>
          </cell>
          <cell r="S125" t="str">
            <v>001400000000000000000005557371</v>
          </cell>
        </row>
        <row r="126">
          <cell r="A126">
            <v>39172</v>
          </cell>
          <cell r="B126" t="str">
            <v>2001-05-24-05.08.27.578757</v>
          </cell>
          <cell r="C126" t="str">
            <v>2001-05-24-05.08.27.578757</v>
          </cell>
          <cell r="D126" t="str">
            <v>ขาย</v>
          </cell>
          <cell r="E126" t="str">
            <v>00930005015</v>
          </cell>
          <cell r="F126" t="b">
            <v>0</v>
          </cell>
          <cell r="G126" t="str">
            <v>รัฐฎา บุนนาค</v>
          </cell>
          <cell r="H126" t="str">
            <v>1998090812142070</v>
          </cell>
          <cell r="I126" t="str">
            <v>30</v>
          </cell>
          <cell r="J126">
            <v>10000000</v>
          </cell>
          <cell r="K126">
            <v>1352331.9</v>
          </cell>
          <cell r="L126">
            <v>0</v>
          </cell>
          <cell r="M126">
            <v>0</v>
          </cell>
          <cell r="N126">
            <v>0</v>
          </cell>
          <cell r="O126">
            <v>1352331.9</v>
          </cell>
          <cell r="P126">
            <v>454244.56</v>
          </cell>
          <cell r="Q126" t="str">
            <v>A</v>
          </cell>
          <cell r="R126" t="str">
            <v>Y</v>
          </cell>
          <cell r="S126" t="str">
            <v>001400000000000000000002776034</v>
          </cell>
        </row>
        <row r="127">
          <cell r="A127">
            <v>39172</v>
          </cell>
          <cell r="B127" t="str">
            <v>2001-09-13-03.43.48.376458</v>
          </cell>
          <cell r="C127" t="str">
            <v>2001-09-13-03.43.48.376458</v>
          </cell>
          <cell r="D127" t="str">
            <v>ขาย</v>
          </cell>
          <cell r="E127" t="str">
            <v>00930006508</v>
          </cell>
          <cell r="F127" t="b">
            <v>0</v>
          </cell>
          <cell r="G127" t="str">
            <v>บริษัท จำกัด แปซิฟิค ไอซ์</v>
          </cell>
          <cell r="H127" t="str">
            <v>1998122016464372</v>
          </cell>
          <cell r="I127" t="str">
            <v>30</v>
          </cell>
          <cell r="J127">
            <v>19189559.960000001</v>
          </cell>
          <cell r="K127">
            <v>17283035.75</v>
          </cell>
          <cell r="L127">
            <v>0</v>
          </cell>
          <cell r="M127">
            <v>0</v>
          </cell>
          <cell r="N127">
            <v>0</v>
          </cell>
          <cell r="O127">
            <v>17283035.75</v>
          </cell>
          <cell r="P127">
            <v>8683913.9499999993</v>
          </cell>
          <cell r="Q127" t="str">
            <v>N</v>
          </cell>
          <cell r="R127" t="str">
            <v>Y</v>
          </cell>
          <cell r="S127" t="str">
            <v>001400000000000000000003585931</v>
          </cell>
        </row>
        <row r="128">
          <cell r="A128">
            <v>39172</v>
          </cell>
          <cell r="B128" t="str">
            <v>2001-05-24-05.08.27.578757</v>
          </cell>
          <cell r="C128" t="str">
            <v>2001-05-24-05.08.27.578757</v>
          </cell>
          <cell r="D128" t="str">
            <v>ขาย</v>
          </cell>
          <cell r="E128" t="str">
            <v>00930008542</v>
          </cell>
          <cell r="F128" t="b">
            <v>0</v>
          </cell>
          <cell r="G128" t="str">
            <v>รัฐฎา บุนนาค</v>
          </cell>
          <cell r="H128" t="str">
            <v>2006040112270059</v>
          </cell>
          <cell r="I128" t="str">
            <v>30</v>
          </cell>
          <cell r="J128">
            <v>15094210.99</v>
          </cell>
          <cell r="K128">
            <v>15029210.99</v>
          </cell>
          <cell r="L128">
            <v>0</v>
          </cell>
          <cell r="M128">
            <v>0</v>
          </cell>
          <cell r="N128">
            <v>0</v>
          </cell>
          <cell r="O128">
            <v>15029210.99</v>
          </cell>
          <cell r="P128">
            <v>40198121.409999996</v>
          </cell>
          <cell r="Q128" t="str">
            <v>A</v>
          </cell>
          <cell r="R128" t="str">
            <v>Y</v>
          </cell>
          <cell r="S128" t="str">
            <v>001400000000000000000002776034</v>
          </cell>
        </row>
        <row r="129">
          <cell r="A129">
            <v>39172</v>
          </cell>
          <cell r="B129" t="str">
            <v>2003-09-01-03.08.05.442301</v>
          </cell>
          <cell r="C129" t="str">
            <v>2003-09-01-03.08.05.442301</v>
          </cell>
          <cell r="D129" t="str">
            <v>CS</v>
          </cell>
          <cell r="E129" t="str">
            <v>00931008422</v>
          </cell>
          <cell r="F129" t="b">
            <v>0</v>
          </cell>
          <cell r="G129" t="str">
            <v>กาญจนัตฐา โพธิถาวรนันท์</v>
          </cell>
          <cell r="H129" t="str">
            <v>1998081710550847</v>
          </cell>
          <cell r="I129" t="str">
            <v>31</v>
          </cell>
          <cell r="J129">
            <v>240000</v>
          </cell>
          <cell r="K129">
            <v>0</v>
          </cell>
          <cell r="L129">
            <v>0</v>
          </cell>
          <cell r="M129">
            <v>0</v>
          </cell>
          <cell r="N129">
            <v>860.28</v>
          </cell>
          <cell r="O129">
            <v>0</v>
          </cell>
          <cell r="P129">
            <v>0</v>
          </cell>
          <cell r="Q129" t="str">
            <v>A</v>
          </cell>
          <cell r="R129" t="str">
            <v>N</v>
          </cell>
          <cell r="S129" t="str">
            <v>001400000000000000000007026086</v>
          </cell>
        </row>
        <row r="130">
          <cell r="A130">
            <v>39172</v>
          </cell>
          <cell r="B130" t="str">
            <v>2002-05-17-04.05.17.369215</v>
          </cell>
          <cell r="C130" t="str">
            <v>2002-05-17-04.05.17.369215</v>
          </cell>
          <cell r="D130" t="str">
            <v>CS</v>
          </cell>
          <cell r="E130" t="str">
            <v>00934001453</v>
          </cell>
          <cell r="F130" t="b">
            <v>0</v>
          </cell>
          <cell r="G130" t="str">
            <v>ทีค เฟอร์นิเจอร์</v>
          </cell>
          <cell r="H130" t="str">
            <v>2004111317383747</v>
          </cell>
          <cell r="I130" t="str">
            <v>34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 t="str">
            <v>A</v>
          </cell>
          <cell r="R130">
            <v>0</v>
          </cell>
          <cell r="S130" t="str">
            <v>001400000000000000000005187052</v>
          </cell>
        </row>
        <row r="131">
          <cell r="A131">
            <v>39172</v>
          </cell>
          <cell r="B131" t="str">
            <v>2003-01-20-03.57.23.172548</v>
          </cell>
          <cell r="C131" t="str">
            <v>2003-01-20-03.57.23.172548</v>
          </cell>
          <cell r="D131" t="str">
            <v>CS</v>
          </cell>
          <cell r="E131" t="str">
            <v>00934001518</v>
          </cell>
          <cell r="F131" t="b">
            <v>0</v>
          </cell>
          <cell r="G131" t="str">
            <v>เล็ก สีเฟือง</v>
          </cell>
          <cell r="H131" t="str">
            <v>2004111317383375</v>
          </cell>
          <cell r="I131" t="str">
            <v>34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 t="str">
            <v>A</v>
          </cell>
          <cell r="R131">
            <v>0</v>
          </cell>
          <cell r="S131" t="str">
            <v>001400000000000000000006333756</v>
          </cell>
        </row>
        <row r="132">
          <cell r="A132">
            <v>39172</v>
          </cell>
          <cell r="B132" t="str">
            <v>2001-09-13-03.43.48.376458</v>
          </cell>
          <cell r="C132" t="str">
            <v>2001-09-13-03.43.48.376458</v>
          </cell>
          <cell r="D132" t="str">
            <v>ขาย</v>
          </cell>
          <cell r="E132" t="str">
            <v>00934001534</v>
          </cell>
          <cell r="F132" t="b">
            <v>0</v>
          </cell>
          <cell r="G132" t="str">
            <v>บริษัท จำกัด แปซิฟิค ไอซ์</v>
          </cell>
          <cell r="H132" t="str">
            <v>1998122016464372</v>
          </cell>
          <cell r="I132" t="str">
            <v>34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 t="str">
            <v>N</v>
          </cell>
          <cell r="R132" t="str">
            <v>Y</v>
          </cell>
          <cell r="S132" t="str">
            <v>001400000000000000000003585931</v>
          </cell>
        </row>
        <row r="133">
          <cell r="A133">
            <v>39172</v>
          </cell>
          <cell r="B133" t="str">
            <v>2003-01-20-03.57.23.172548</v>
          </cell>
          <cell r="C133" t="str">
            <v>2003-01-20-03.57.23.172548</v>
          </cell>
          <cell r="D133" t="str">
            <v>CS</v>
          </cell>
          <cell r="E133" t="str">
            <v>00934001542</v>
          </cell>
          <cell r="F133" t="b">
            <v>0</v>
          </cell>
          <cell r="G133" t="str">
            <v>เล็ก สีเฟือง</v>
          </cell>
          <cell r="H133" t="str">
            <v>2004111317383378</v>
          </cell>
          <cell r="I133" t="str">
            <v>34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 t="str">
            <v>A</v>
          </cell>
          <cell r="R133">
            <v>0</v>
          </cell>
          <cell r="S133" t="str">
            <v>001400000000000000000006333756</v>
          </cell>
        </row>
        <row r="134">
          <cell r="A134">
            <v>39172</v>
          </cell>
          <cell r="B134" t="str">
            <v>2001-05-24-05.08.27.578757</v>
          </cell>
          <cell r="C134" t="str">
            <v>2001-05-24-05.08.27.578757</v>
          </cell>
          <cell r="D134" t="str">
            <v>ขาย</v>
          </cell>
          <cell r="E134" t="str">
            <v>00960001358</v>
          </cell>
          <cell r="F134" t="b">
            <v>0</v>
          </cell>
          <cell r="G134" t="str">
            <v>รัฐฎา บุนนาค</v>
          </cell>
          <cell r="H134" t="str">
            <v>2000080317018216</v>
          </cell>
          <cell r="I134" t="str">
            <v>60</v>
          </cell>
          <cell r="J134">
            <v>19800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 t="str">
            <v>A</v>
          </cell>
          <cell r="R134" t="str">
            <v>N</v>
          </cell>
          <cell r="S134" t="str">
            <v>001400000000000000000002776034</v>
          </cell>
        </row>
        <row r="135">
          <cell r="A135">
            <v>39172</v>
          </cell>
          <cell r="B135" t="str">
            <v>2001-09-13-03.43.48.376458</v>
          </cell>
          <cell r="C135" t="str">
            <v>2001-09-13-03.43.48.376458</v>
          </cell>
          <cell r="D135" t="str">
            <v>ขาย</v>
          </cell>
          <cell r="E135" t="str">
            <v>00960005768</v>
          </cell>
          <cell r="F135" t="b">
            <v>0</v>
          </cell>
          <cell r="G135" t="str">
            <v>บริษัท จำกัด แปซิฟิค ไอซ์</v>
          </cell>
          <cell r="H135" t="str">
            <v>2000080316562043</v>
          </cell>
          <cell r="I135" t="str">
            <v>60</v>
          </cell>
          <cell r="J135">
            <v>645900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 t="str">
            <v>N</v>
          </cell>
          <cell r="R135" t="str">
            <v>N</v>
          </cell>
          <cell r="S135" t="str">
            <v>001400000000000000000003585931</v>
          </cell>
        </row>
        <row r="136">
          <cell r="A136">
            <v>39172</v>
          </cell>
          <cell r="B136" t="str">
            <v>2000-04-27-11.13.10.594661</v>
          </cell>
          <cell r="C136" t="str">
            <v>2000-04-27-11.13.10.594661</v>
          </cell>
          <cell r="D136" t="str">
            <v>CS</v>
          </cell>
          <cell r="E136" t="str">
            <v>00999031456</v>
          </cell>
          <cell r="F136" t="b">
            <v>0</v>
          </cell>
          <cell r="G136" t="str">
            <v>วิภา เธียรคุณาภรณ์</v>
          </cell>
          <cell r="H136" t="str">
            <v>1998090812150551</v>
          </cell>
          <cell r="I136" t="str">
            <v>99</v>
          </cell>
          <cell r="J136">
            <v>8128848.7699999996</v>
          </cell>
          <cell r="K136">
            <v>2124021.13</v>
          </cell>
          <cell r="L136">
            <v>0</v>
          </cell>
          <cell r="M136">
            <v>0</v>
          </cell>
          <cell r="N136">
            <v>0</v>
          </cell>
          <cell r="O136">
            <v>2124021.13</v>
          </cell>
          <cell r="P136">
            <v>5336792.8</v>
          </cell>
          <cell r="Q136" t="str">
            <v>A</v>
          </cell>
          <cell r="R136" t="str">
            <v>N</v>
          </cell>
          <cell r="S136" t="str">
            <v>001400000000000000000002191030</v>
          </cell>
        </row>
        <row r="137">
          <cell r="A137">
            <v>39172</v>
          </cell>
          <cell r="B137" t="str">
            <v>2001-09-14-05.18.56.967232</v>
          </cell>
          <cell r="C137" t="str">
            <v>2001-09-14-05.18.56.967232</v>
          </cell>
          <cell r="D137" t="str">
            <v>CS</v>
          </cell>
          <cell r="E137" t="str">
            <v>00999031595</v>
          </cell>
          <cell r="F137" t="b">
            <v>0</v>
          </cell>
          <cell r="G137" t="str">
            <v>บริษัท จำกัด ที แอนด์ ซี พี ดีเวลอปเม้นท์</v>
          </cell>
          <cell r="H137" t="str">
            <v>2004030213420007</v>
          </cell>
          <cell r="I137" t="str">
            <v>99</v>
          </cell>
          <cell r="J137">
            <v>6740162.9299999997</v>
          </cell>
          <cell r="K137">
            <v>5010566.17</v>
          </cell>
          <cell r="L137">
            <v>0</v>
          </cell>
          <cell r="M137">
            <v>168310</v>
          </cell>
          <cell r="N137">
            <v>0</v>
          </cell>
          <cell r="O137">
            <v>5010566.17</v>
          </cell>
          <cell r="P137">
            <v>9090049.8200000003</v>
          </cell>
          <cell r="Q137" t="str">
            <v>A</v>
          </cell>
          <cell r="R137" t="str">
            <v>N</v>
          </cell>
          <cell r="S137" t="str">
            <v>001400000000000000000003954646</v>
          </cell>
        </row>
        <row r="138">
          <cell r="A138">
            <v>39172</v>
          </cell>
          <cell r="B138" t="str">
            <v>2001-05-24-05.08.29.935482</v>
          </cell>
          <cell r="C138" t="str">
            <v>2001-05-24-05.08.29.935482</v>
          </cell>
          <cell r="D138" t="str">
            <v>CS</v>
          </cell>
          <cell r="E138" t="str">
            <v>00999031676</v>
          </cell>
          <cell r="F138" t="b">
            <v>0</v>
          </cell>
          <cell r="G138" t="str">
            <v>จี.ที.จี.อุตสาหกรรม</v>
          </cell>
          <cell r="H138" t="str">
            <v>1998081710551528</v>
          </cell>
          <cell r="I138" t="str">
            <v>99</v>
          </cell>
          <cell r="J138">
            <v>15240750.09</v>
          </cell>
          <cell r="K138">
            <v>8165884.2599999998</v>
          </cell>
          <cell r="L138">
            <v>0</v>
          </cell>
          <cell r="M138">
            <v>20000</v>
          </cell>
          <cell r="N138">
            <v>0</v>
          </cell>
          <cell r="O138">
            <v>8165884.2599999998</v>
          </cell>
          <cell r="P138">
            <v>15393226.859999999</v>
          </cell>
          <cell r="Q138" t="str">
            <v>A</v>
          </cell>
          <cell r="R138" t="str">
            <v>N</v>
          </cell>
          <cell r="S138" t="str">
            <v>001400000000000000000003577358</v>
          </cell>
        </row>
        <row r="139">
          <cell r="A139">
            <v>39172</v>
          </cell>
          <cell r="B139" t="str">
            <v>2002-04-28-15.06.06.623836</v>
          </cell>
          <cell r="C139" t="str">
            <v>2002-04-28-15.06.06.623836</v>
          </cell>
          <cell r="D139" t="str">
            <v>CS</v>
          </cell>
          <cell r="E139" t="str">
            <v>00999031757</v>
          </cell>
          <cell r="F139" t="b">
            <v>0</v>
          </cell>
          <cell r="G139" t="str">
            <v>ชวลิต โกมลวัจนะ นาย</v>
          </cell>
          <cell r="H139" t="str">
            <v>2004090207500006</v>
          </cell>
          <cell r="I139" t="str">
            <v>99</v>
          </cell>
          <cell r="J139">
            <v>19696247.579999998</v>
          </cell>
          <cell r="K139">
            <v>11623492.93</v>
          </cell>
          <cell r="L139">
            <v>0</v>
          </cell>
          <cell r="M139">
            <v>200000</v>
          </cell>
          <cell r="N139">
            <v>0</v>
          </cell>
          <cell r="O139">
            <v>11623492.93</v>
          </cell>
          <cell r="P139">
            <v>23073111.109999999</v>
          </cell>
          <cell r="Q139" t="str">
            <v>A</v>
          </cell>
          <cell r="R139" t="str">
            <v>N</v>
          </cell>
          <cell r="S139" t="str">
            <v>001400000000000000000005148930</v>
          </cell>
        </row>
        <row r="140">
          <cell r="A140">
            <v>39172</v>
          </cell>
          <cell r="B140" t="str">
            <v>2001-06-23-05.17.30.427494</v>
          </cell>
          <cell r="C140" t="str">
            <v>2001-06-23-05.17.30.427494</v>
          </cell>
          <cell r="D140" t="str">
            <v>CS</v>
          </cell>
          <cell r="E140" t="str">
            <v>00999031765</v>
          </cell>
          <cell r="F140" t="b">
            <v>0</v>
          </cell>
          <cell r="G140" t="str">
            <v>นางสาว เยาวรัตน์ ลิ้มคุณธรรม</v>
          </cell>
          <cell r="H140" t="str">
            <v>2004090207500007</v>
          </cell>
          <cell r="I140" t="str">
            <v>99</v>
          </cell>
          <cell r="J140">
            <v>770561.45</v>
          </cell>
          <cell r="K140">
            <v>466268.11</v>
          </cell>
          <cell r="L140">
            <v>0</v>
          </cell>
          <cell r="M140">
            <v>26472</v>
          </cell>
          <cell r="N140">
            <v>0</v>
          </cell>
          <cell r="O140">
            <v>466268.11</v>
          </cell>
          <cell r="P140">
            <v>498768.64000000001</v>
          </cell>
          <cell r="Q140" t="str">
            <v>A</v>
          </cell>
          <cell r="R140" t="str">
            <v>N</v>
          </cell>
          <cell r="S140" t="str">
            <v>001400000000000000000002779712</v>
          </cell>
        </row>
        <row r="141">
          <cell r="A141">
            <v>39172</v>
          </cell>
          <cell r="B141" t="str">
            <v>2000-04-24-18.47.47.365800</v>
          </cell>
          <cell r="C141" t="str">
            <v>2000-04-24-18.47.47.365800</v>
          </cell>
          <cell r="D141" t="str">
            <v>CS</v>
          </cell>
          <cell r="E141" t="str">
            <v>00999300359</v>
          </cell>
          <cell r="F141" t="b">
            <v>0</v>
          </cell>
          <cell r="G141" t="str">
            <v>ช่อทิพย์ ทองสว่าง</v>
          </cell>
          <cell r="H141" t="str">
            <v>1998081710551698</v>
          </cell>
          <cell r="I141" t="str">
            <v>99</v>
          </cell>
          <cell r="J141">
            <v>12378928.73</v>
          </cell>
          <cell r="K141">
            <v>6188864.3600000003</v>
          </cell>
          <cell r="L141">
            <v>0</v>
          </cell>
          <cell r="M141">
            <v>47685</v>
          </cell>
          <cell r="N141">
            <v>0</v>
          </cell>
          <cell r="O141">
            <v>6188864.3600000003</v>
          </cell>
          <cell r="P141">
            <v>12787224.199999999</v>
          </cell>
          <cell r="Q141" t="str">
            <v>A</v>
          </cell>
          <cell r="R141" t="str">
            <v>N</v>
          </cell>
          <cell r="S141" t="str">
            <v>001400000000000000000001868116</v>
          </cell>
        </row>
        <row r="142">
          <cell r="A142">
            <v>39172</v>
          </cell>
          <cell r="B142" t="str">
            <v>2003-01-20-03.57.23.172548</v>
          </cell>
          <cell r="C142" t="str">
            <v>2003-01-20-03.57.23.172548</v>
          </cell>
          <cell r="D142" t="str">
            <v>CS</v>
          </cell>
          <cell r="E142" t="str">
            <v>00999300448</v>
          </cell>
          <cell r="F142" t="b">
            <v>0</v>
          </cell>
          <cell r="G142" t="str">
            <v>เล็ก สีเฟือง</v>
          </cell>
          <cell r="H142" t="str">
            <v>2003090204490003</v>
          </cell>
          <cell r="I142" t="str">
            <v>99</v>
          </cell>
          <cell r="J142">
            <v>286987.89</v>
          </cell>
          <cell r="K142">
            <v>218140.03</v>
          </cell>
          <cell r="L142">
            <v>0</v>
          </cell>
          <cell r="M142">
            <v>29860</v>
          </cell>
          <cell r="N142">
            <v>0</v>
          </cell>
          <cell r="O142">
            <v>218140.03</v>
          </cell>
          <cell r="P142">
            <v>275181.42</v>
          </cell>
          <cell r="Q142" t="str">
            <v>A</v>
          </cell>
          <cell r="R142" t="str">
            <v>N</v>
          </cell>
          <cell r="S142" t="str">
            <v>001400000000000000000006333756</v>
          </cell>
        </row>
        <row r="143">
          <cell r="A143">
            <v>39172</v>
          </cell>
          <cell r="B143" t="str">
            <v>2003-01-20-03.57.23.172548</v>
          </cell>
          <cell r="C143" t="str">
            <v>2003-01-20-03.57.23.172548</v>
          </cell>
          <cell r="D143" t="str">
            <v>CS</v>
          </cell>
          <cell r="E143" t="str">
            <v>00999300456</v>
          </cell>
          <cell r="F143" t="b">
            <v>0</v>
          </cell>
          <cell r="G143" t="str">
            <v>เล็ก สีเฟือง</v>
          </cell>
          <cell r="H143" t="str">
            <v>2003090204490003</v>
          </cell>
          <cell r="I143" t="str">
            <v>99</v>
          </cell>
          <cell r="J143">
            <v>888400.78</v>
          </cell>
          <cell r="K143">
            <v>656775.11</v>
          </cell>
          <cell r="L143">
            <v>0</v>
          </cell>
          <cell r="M143">
            <v>0</v>
          </cell>
          <cell r="N143">
            <v>0</v>
          </cell>
          <cell r="O143">
            <v>656775.11</v>
          </cell>
          <cell r="P143">
            <v>874275.61</v>
          </cell>
          <cell r="Q143" t="str">
            <v>A</v>
          </cell>
          <cell r="R143" t="str">
            <v>N</v>
          </cell>
          <cell r="S143" t="str">
            <v>001400000000000000000006333756</v>
          </cell>
        </row>
        <row r="144">
          <cell r="A144">
            <v>39172</v>
          </cell>
          <cell r="B144" t="str">
            <v>2001-05-24-05.08.29.935482</v>
          </cell>
          <cell r="C144" t="str">
            <v>2001-05-24-05.08.29.935482</v>
          </cell>
          <cell r="D144" t="str">
            <v>CS</v>
          </cell>
          <cell r="E144" t="str">
            <v>00999300503</v>
          </cell>
          <cell r="F144" t="b">
            <v>0</v>
          </cell>
          <cell r="G144" t="str">
            <v>จี.ที.จี.อุตสาหกรรม</v>
          </cell>
          <cell r="H144" t="str">
            <v>1998081710551528</v>
          </cell>
          <cell r="I144" t="str">
            <v>99</v>
          </cell>
          <cell r="J144">
            <v>5733315.9400000004</v>
          </cell>
          <cell r="K144">
            <v>2858327.72</v>
          </cell>
          <cell r="L144">
            <v>0</v>
          </cell>
          <cell r="M144">
            <v>0</v>
          </cell>
          <cell r="N144">
            <v>0</v>
          </cell>
          <cell r="O144">
            <v>2858327.72</v>
          </cell>
          <cell r="P144">
            <v>5932674.4900000002</v>
          </cell>
          <cell r="Q144" t="str">
            <v>A</v>
          </cell>
          <cell r="R144" t="str">
            <v>N</v>
          </cell>
          <cell r="S144" t="str">
            <v>001400000000000000000003577358</v>
          </cell>
        </row>
        <row r="145">
          <cell r="A145">
            <v>39172</v>
          </cell>
          <cell r="B145" t="str">
            <v>2003-09-01-03.08.05.442301</v>
          </cell>
          <cell r="C145" t="str">
            <v>2003-09-01-03.08.05.442301</v>
          </cell>
          <cell r="D145" t="str">
            <v>CS</v>
          </cell>
          <cell r="E145" t="str">
            <v>00999310572</v>
          </cell>
          <cell r="F145" t="b">
            <v>0</v>
          </cell>
          <cell r="G145" t="str">
            <v>กาญจนัตฐา โพธิถาวรนันท์</v>
          </cell>
          <cell r="H145" t="str">
            <v>1998081710550847</v>
          </cell>
          <cell r="I145" t="str">
            <v>99</v>
          </cell>
          <cell r="J145">
            <v>283536.27</v>
          </cell>
          <cell r="K145">
            <v>214850.1</v>
          </cell>
          <cell r="L145">
            <v>0</v>
          </cell>
          <cell r="M145">
            <v>7087.5</v>
          </cell>
          <cell r="N145">
            <v>0</v>
          </cell>
          <cell r="O145">
            <v>214850.1</v>
          </cell>
          <cell r="P145">
            <v>308935.65999999997</v>
          </cell>
          <cell r="Q145" t="str">
            <v>A</v>
          </cell>
          <cell r="R145" t="str">
            <v>N</v>
          </cell>
          <cell r="S145" t="str">
            <v>001400000000000000000007026086</v>
          </cell>
        </row>
        <row r="146">
          <cell r="A146">
            <v>39172</v>
          </cell>
          <cell r="B146" t="str">
            <v>2000-04-27-11.13.10.594661</v>
          </cell>
          <cell r="C146" t="str">
            <v>2000-04-27-11.13.10.594661</v>
          </cell>
          <cell r="D146" t="str">
            <v>CS</v>
          </cell>
          <cell r="E146" t="str">
            <v>00999310873</v>
          </cell>
          <cell r="F146" t="b">
            <v>0</v>
          </cell>
          <cell r="G146" t="str">
            <v>วิภา เธียรคุณาภรณ์</v>
          </cell>
          <cell r="H146" t="str">
            <v>1998090812150551</v>
          </cell>
          <cell r="I146" t="str">
            <v>99</v>
          </cell>
          <cell r="J146">
            <v>661911.18000000005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284735.89</v>
          </cell>
          <cell r="Q146" t="str">
            <v>A</v>
          </cell>
          <cell r="R146" t="str">
            <v>N</v>
          </cell>
          <cell r="S146" t="str">
            <v>001400000000000000000002191030</v>
          </cell>
        </row>
        <row r="147">
          <cell r="A147">
            <v>39172</v>
          </cell>
          <cell r="B147" t="str">
            <v>2000-04-10-16.09.20.375703</v>
          </cell>
          <cell r="C147" t="str">
            <v>2000-04-10-16.09.20.375703</v>
          </cell>
          <cell r="D147" t="str">
            <v>CS</v>
          </cell>
          <cell r="E147" t="str">
            <v>00999600080</v>
          </cell>
          <cell r="F147" t="b">
            <v>0</v>
          </cell>
          <cell r="G147" t="str">
            <v>นายอัตถพนธ์  วงศ์พันธ์</v>
          </cell>
          <cell r="H147" t="str">
            <v>2006060122490013</v>
          </cell>
          <cell r="I147" t="str">
            <v>99</v>
          </cell>
          <cell r="J147">
            <v>865998.96</v>
          </cell>
          <cell r="K147">
            <v>865998.96</v>
          </cell>
          <cell r="L147">
            <v>0</v>
          </cell>
          <cell r="M147">
            <v>39882.5</v>
          </cell>
          <cell r="N147">
            <v>1030.4100000000001</v>
          </cell>
          <cell r="O147">
            <v>865998.96</v>
          </cell>
          <cell r="P147">
            <v>918610.57</v>
          </cell>
          <cell r="Q147" t="str">
            <v>A</v>
          </cell>
          <cell r="R147" t="str">
            <v>N</v>
          </cell>
          <cell r="S147" t="str">
            <v>001400000000000000000000570251</v>
          </cell>
        </row>
        <row r="148">
          <cell r="A148">
            <v>39172</v>
          </cell>
          <cell r="B148" t="str">
            <v>2002-05-17-04.05.17.369215</v>
          </cell>
          <cell r="C148" t="str">
            <v>2002-05-17-04.05.17.369215</v>
          </cell>
          <cell r="D148" t="str">
            <v>CS</v>
          </cell>
          <cell r="E148" t="str">
            <v>00999600218</v>
          </cell>
          <cell r="F148" t="b">
            <v>0</v>
          </cell>
          <cell r="G148" t="str">
            <v>ทีค เฟอร์นิเจอร์</v>
          </cell>
          <cell r="H148" t="str">
            <v>2007010109390002</v>
          </cell>
          <cell r="I148" t="str">
            <v>99</v>
          </cell>
          <cell r="J148">
            <v>9124051.6099999994</v>
          </cell>
          <cell r="K148">
            <v>9124051.6099999994</v>
          </cell>
          <cell r="L148">
            <v>0</v>
          </cell>
          <cell r="M148">
            <v>215592.5</v>
          </cell>
          <cell r="N148">
            <v>0</v>
          </cell>
          <cell r="O148">
            <v>9124051.6099999994</v>
          </cell>
          <cell r="P148">
            <v>8849330.0199999996</v>
          </cell>
          <cell r="Q148" t="str">
            <v>A</v>
          </cell>
          <cell r="R148" t="str">
            <v>N</v>
          </cell>
          <cell r="S148" t="str">
            <v>001400000000000000000005187052</v>
          </cell>
        </row>
        <row r="149">
          <cell r="A149">
            <v>39172</v>
          </cell>
          <cell r="B149" t="str">
            <v>2001-05-24-05.08.29.406789</v>
          </cell>
          <cell r="C149" t="str">
            <v>2001-05-24-05.08.29.406789</v>
          </cell>
          <cell r="D149" t="str">
            <v>CS</v>
          </cell>
          <cell r="E149" t="str">
            <v>00999600234</v>
          </cell>
          <cell r="F149" t="b">
            <v>0</v>
          </cell>
          <cell r="G149" t="str">
            <v>นาง มาเรีย รังสิพราหมณกุล</v>
          </cell>
          <cell r="H149" t="str">
            <v>1998081710563184</v>
          </cell>
          <cell r="I149" t="str">
            <v>99</v>
          </cell>
          <cell r="J149">
            <v>4294949.49</v>
          </cell>
          <cell r="K149">
            <v>4294949.49</v>
          </cell>
          <cell r="L149">
            <v>0</v>
          </cell>
          <cell r="M149">
            <v>142865</v>
          </cell>
          <cell r="N149">
            <v>0</v>
          </cell>
          <cell r="O149">
            <v>4294949.49</v>
          </cell>
          <cell r="P149">
            <v>4665457.24</v>
          </cell>
          <cell r="Q149" t="str">
            <v>A</v>
          </cell>
          <cell r="R149" t="str">
            <v>N</v>
          </cell>
          <cell r="S149" t="str">
            <v>001400000000000000000003606243</v>
          </cell>
        </row>
        <row r="150">
          <cell r="A150">
            <v>39172</v>
          </cell>
          <cell r="B150" t="str">
            <v>2000-04-08-13.28.43.148005</v>
          </cell>
          <cell r="C150" t="str">
            <v>2000-04-08-13.28.43.148005</v>
          </cell>
          <cell r="D150" t="str">
            <v>CS</v>
          </cell>
          <cell r="E150" t="str">
            <v>01031018640</v>
          </cell>
          <cell r="F150" t="b">
            <v>0</v>
          </cell>
          <cell r="G150" t="str">
            <v>นภัสพร ตุลยาพิศิษฐ์ชัย</v>
          </cell>
          <cell r="H150" t="str">
            <v>1998081710581565</v>
          </cell>
          <cell r="I150" t="str">
            <v>31</v>
          </cell>
          <cell r="J150">
            <v>2500000</v>
          </cell>
          <cell r="K150">
            <v>2500000</v>
          </cell>
          <cell r="L150">
            <v>0</v>
          </cell>
          <cell r="M150">
            <v>0</v>
          </cell>
          <cell r="N150">
            <v>18445.919999999998</v>
          </cell>
          <cell r="O150">
            <v>2500000</v>
          </cell>
          <cell r="P150">
            <v>4669743.08</v>
          </cell>
          <cell r="Q150" t="str">
            <v>A</v>
          </cell>
          <cell r="R150" t="str">
            <v>N</v>
          </cell>
          <cell r="S150" t="str">
            <v>001400000000000000000000534966</v>
          </cell>
        </row>
        <row r="151">
          <cell r="A151">
            <v>39172</v>
          </cell>
          <cell r="B151" t="str">
            <v>2000-04-06-17.24.17.041571</v>
          </cell>
          <cell r="C151" t="str">
            <v>2000-04-06-17.24.17.041571</v>
          </cell>
          <cell r="D151" t="str">
            <v>CS</v>
          </cell>
          <cell r="E151" t="str">
            <v>01034000345</v>
          </cell>
          <cell r="F151" t="b">
            <v>0</v>
          </cell>
          <cell r="G151" t="str">
            <v>บัญชา กุลไพศาลธรรม</v>
          </cell>
          <cell r="H151" t="str">
            <v>2004111317394958</v>
          </cell>
          <cell r="I151" t="str">
            <v>34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 t="str">
            <v>A</v>
          </cell>
          <cell r="R151">
            <v>0</v>
          </cell>
          <cell r="S151" t="str">
            <v>001400000000000000000000204844</v>
          </cell>
        </row>
        <row r="152">
          <cell r="A152">
            <v>39172</v>
          </cell>
          <cell r="B152" t="str">
            <v>2000-04-06-17.24.17.041571</v>
          </cell>
          <cell r="C152" t="str">
            <v>2000-04-06-17.24.17.041571</v>
          </cell>
          <cell r="D152" t="str">
            <v>CS</v>
          </cell>
          <cell r="E152" t="str">
            <v>01099030667</v>
          </cell>
          <cell r="F152" t="b">
            <v>0</v>
          </cell>
          <cell r="G152" t="str">
            <v>บัญชา กุลไพศาลธรรม</v>
          </cell>
          <cell r="H152" t="str">
            <v>1998090812212024</v>
          </cell>
          <cell r="I152" t="str">
            <v>99</v>
          </cell>
          <cell r="J152">
            <v>4784727.2</v>
          </cell>
          <cell r="K152">
            <v>3122409.22</v>
          </cell>
          <cell r="L152">
            <v>0</v>
          </cell>
          <cell r="M152">
            <v>0</v>
          </cell>
          <cell r="N152">
            <v>0</v>
          </cell>
          <cell r="O152">
            <v>3122409.22</v>
          </cell>
          <cell r="P152">
            <v>4735852.2699999996</v>
          </cell>
          <cell r="Q152" t="str">
            <v>A</v>
          </cell>
          <cell r="R152">
            <v>0</v>
          </cell>
          <cell r="S152" t="str">
            <v>001400000000000000000000204844</v>
          </cell>
        </row>
        <row r="153">
          <cell r="A153">
            <v>39172</v>
          </cell>
          <cell r="B153" t="str">
            <v>2002-04-07-16.26.58.138721</v>
          </cell>
          <cell r="C153" t="str">
            <v>2002-04-07-16.26.58.138721</v>
          </cell>
          <cell r="D153" t="str">
            <v>CS</v>
          </cell>
          <cell r="E153" t="str">
            <v>01099311351</v>
          </cell>
          <cell r="F153" t="b">
            <v>0</v>
          </cell>
          <cell r="G153" t="str">
            <v>ชนิดา บุรีรักษ์,สมยศ พิภักดี</v>
          </cell>
          <cell r="H153" t="str">
            <v>1998081710593035</v>
          </cell>
          <cell r="I153" t="str">
            <v>99</v>
          </cell>
          <cell r="J153">
            <v>943490.97</v>
          </cell>
          <cell r="K153">
            <v>745530.59</v>
          </cell>
          <cell r="L153">
            <v>0</v>
          </cell>
          <cell r="M153">
            <v>23960</v>
          </cell>
          <cell r="N153">
            <v>0</v>
          </cell>
          <cell r="O153">
            <v>745530.59</v>
          </cell>
          <cell r="P153">
            <v>1297654.08</v>
          </cell>
          <cell r="Q153" t="str">
            <v>A</v>
          </cell>
          <cell r="R153" t="str">
            <v>N</v>
          </cell>
          <cell r="S153" t="str">
            <v>001400000000000000000004404892</v>
          </cell>
        </row>
        <row r="154">
          <cell r="A154">
            <v>39172</v>
          </cell>
          <cell r="B154" t="str">
            <v>2002-04-07-16.26.58.603202</v>
          </cell>
          <cell r="C154" t="str">
            <v>2002-04-07-16.26.58.603202</v>
          </cell>
          <cell r="D154" t="str">
            <v>CS</v>
          </cell>
          <cell r="E154" t="str">
            <v>01099311547</v>
          </cell>
          <cell r="F154" t="b">
            <v>0</v>
          </cell>
          <cell r="G154" t="str">
            <v>เอนก นาคศรีสุข,วาสนา นาคศรีสุข</v>
          </cell>
          <cell r="H154" t="str">
            <v>1998081711001704</v>
          </cell>
          <cell r="I154" t="str">
            <v>99</v>
          </cell>
          <cell r="J154">
            <v>1255359.1299999999</v>
          </cell>
          <cell r="K154">
            <v>1045493.27</v>
          </cell>
          <cell r="L154">
            <v>0</v>
          </cell>
          <cell r="M154">
            <v>3985</v>
          </cell>
          <cell r="N154">
            <v>0</v>
          </cell>
          <cell r="O154">
            <v>1045493.27</v>
          </cell>
          <cell r="P154">
            <v>1322456.8700000001</v>
          </cell>
          <cell r="Q154" t="str">
            <v>A</v>
          </cell>
          <cell r="R154" t="str">
            <v>N</v>
          </cell>
          <cell r="S154" t="str">
            <v>001400000000000000000004325969</v>
          </cell>
        </row>
        <row r="155">
          <cell r="A155">
            <v>39172</v>
          </cell>
          <cell r="B155" t="str">
            <v>2002-04-07-16.26.58.927933</v>
          </cell>
          <cell r="C155" t="str">
            <v>2002-04-07-16.26.58.927933</v>
          </cell>
          <cell r="D155" t="str">
            <v>ขาย</v>
          </cell>
          <cell r="E155" t="str">
            <v>01099311563</v>
          </cell>
          <cell r="F155" t="b">
            <v>0</v>
          </cell>
          <cell r="G155" t="str">
            <v>มนัส ทัศนาญชลี</v>
          </cell>
          <cell r="H155" t="str">
            <v>1998091615274723</v>
          </cell>
          <cell r="I155" t="str">
            <v>99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 t="str">
            <v>A</v>
          </cell>
          <cell r="R155" t="str">
            <v>N</v>
          </cell>
          <cell r="S155" t="str">
            <v>001400000000000000000004323988</v>
          </cell>
        </row>
        <row r="156">
          <cell r="A156">
            <v>39172</v>
          </cell>
          <cell r="B156" t="str">
            <v>2001-06-02-08.35.05.820019</v>
          </cell>
          <cell r="C156" t="str">
            <v>2001-06-02-08.35.05.820019</v>
          </cell>
          <cell r="D156" t="str">
            <v>ขาย</v>
          </cell>
          <cell r="E156" t="str">
            <v>01099311652</v>
          </cell>
          <cell r="F156" t="b">
            <v>0</v>
          </cell>
          <cell r="G156" t="str">
            <v>นาง ภัค ไชยลังกา</v>
          </cell>
          <cell r="H156" t="str">
            <v>1998081710574160</v>
          </cell>
          <cell r="I156" t="str">
            <v>99</v>
          </cell>
          <cell r="J156">
            <v>333146.73</v>
          </cell>
          <cell r="K156">
            <v>211876.52</v>
          </cell>
          <cell r="L156">
            <v>0</v>
          </cell>
          <cell r="M156">
            <v>7887.97</v>
          </cell>
          <cell r="N156">
            <v>0</v>
          </cell>
          <cell r="O156">
            <v>211876.52</v>
          </cell>
          <cell r="P156">
            <v>323713.84999999998</v>
          </cell>
          <cell r="Q156" t="str">
            <v>A</v>
          </cell>
          <cell r="R156" t="str">
            <v>N</v>
          </cell>
          <cell r="S156" t="str">
            <v>001400000000000000000003620937</v>
          </cell>
        </row>
        <row r="157">
          <cell r="A157">
            <v>39172</v>
          </cell>
          <cell r="B157" t="str">
            <v>2001-09-14-04.42.23.855718</v>
          </cell>
          <cell r="C157" t="str">
            <v>2001-09-14-04.42.23.855718</v>
          </cell>
          <cell r="D157" t="str">
            <v>CS</v>
          </cell>
          <cell r="E157" t="str">
            <v>01099311709</v>
          </cell>
          <cell r="F157" t="b">
            <v>0</v>
          </cell>
          <cell r="G157" t="str">
            <v>ทวีชัย ศักดิ์สิทธิ์พรชัย</v>
          </cell>
          <cell r="H157" t="str">
            <v>1998081710580264</v>
          </cell>
          <cell r="I157" t="str">
            <v>99</v>
          </cell>
          <cell r="J157">
            <v>538496.78</v>
          </cell>
          <cell r="K157">
            <v>173728.46</v>
          </cell>
          <cell r="L157">
            <v>0</v>
          </cell>
          <cell r="M157">
            <v>12495</v>
          </cell>
          <cell r="N157">
            <v>0</v>
          </cell>
          <cell r="O157">
            <v>173728.46</v>
          </cell>
          <cell r="P157">
            <v>506710.34</v>
          </cell>
          <cell r="Q157" t="str">
            <v>A</v>
          </cell>
          <cell r="R157" t="str">
            <v>Y</v>
          </cell>
          <cell r="S157" t="str">
            <v>001400000000000000000003877905</v>
          </cell>
        </row>
        <row r="158">
          <cell r="A158">
            <v>39172</v>
          </cell>
          <cell r="B158" t="str">
            <v>2000-04-06-16.01.58.145876</v>
          </cell>
          <cell r="C158" t="str">
            <v>2000-04-06-16.01.58.145876</v>
          </cell>
          <cell r="D158" t="str">
            <v>ขาย</v>
          </cell>
          <cell r="E158" t="str">
            <v>01099311987</v>
          </cell>
          <cell r="F158" t="b">
            <v>0</v>
          </cell>
          <cell r="G158" t="str">
            <v>ศศิธร ขาวสะอาด</v>
          </cell>
          <cell r="H158" t="str">
            <v>1999040217380139</v>
          </cell>
          <cell r="I158" t="str">
            <v>99</v>
          </cell>
          <cell r="J158">
            <v>570851.74</v>
          </cell>
          <cell r="K158">
            <v>360502.82</v>
          </cell>
          <cell r="L158">
            <v>0</v>
          </cell>
          <cell r="M158">
            <v>14272.5</v>
          </cell>
          <cell r="N158">
            <v>0</v>
          </cell>
          <cell r="O158">
            <v>360502.82</v>
          </cell>
          <cell r="P158">
            <v>502948.81</v>
          </cell>
          <cell r="Q158" t="str">
            <v>A</v>
          </cell>
          <cell r="R158" t="str">
            <v>Y</v>
          </cell>
          <cell r="S158" t="str">
            <v>001400000000000000000000162256</v>
          </cell>
        </row>
        <row r="159">
          <cell r="A159">
            <v>39172</v>
          </cell>
          <cell r="B159" t="str">
            <v>2000-04-07-19.52.17.880100</v>
          </cell>
          <cell r="C159" t="str">
            <v>2000-04-07-19.52.17.880100</v>
          </cell>
          <cell r="D159" t="str">
            <v>CS</v>
          </cell>
          <cell r="E159" t="str">
            <v>01099312022</v>
          </cell>
          <cell r="F159" t="b">
            <v>0</v>
          </cell>
          <cell r="G159" t="str">
            <v>ประเสริฐ สลัดทุกข์</v>
          </cell>
          <cell r="H159" t="str">
            <v>2002100215300006</v>
          </cell>
          <cell r="I159" t="str">
            <v>99</v>
          </cell>
          <cell r="J159">
            <v>314658.02</v>
          </cell>
          <cell r="K159">
            <v>230761.5</v>
          </cell>
          <cell r="L159">
            <v>0</v>
          </cell>
          <cell r="M159">
            <v>7867.5</v>
          </cell>
          <cell r="N159">
            <v>0</v>
          </cell>
          <cell r="O159">
            <v>230761.5</v>
          </cell>
          <cell r="P159">
            <v>268425.46999999997</v>
          </cell>
          <cell r="Q159" t="str">
            <v>A</v>
          </cell>
          <cell r="R159" t="str">
            <v>N</v>
          </cell>
          <cell r="S159" t="str">
            <v>001400000000000000000000401270</v>
          </cell>
        </row>
        <row r="160">
          <cell r="A160">
            <v>39172</v>
          </cell>
          <cell r="B160" t="str">
            <v>2001-09-13-05.23.46.845089</v>
          </cell>
          <cell r="C160" t="str">
            <v>2001-09-13-05.23.46.845089</v>
          </cell>
          <cell r="D160" t="str">
            <v>ขาย</v>
          </cell>
          <cell r="E160" t="str">
            <v>01099312064</v>
          </cell>
          <cell r="F160" t="b">
            <v>0</v>
          </cell>
          <cell r="G160" t="str">
            <v>วราภรณ์ ชัยเพชร,สรรเสริญ ชัยเพชร</v>
          </cell>
          <cell r="H160" t="str">
            <v>2002110208310013</v>
          </cell>
          <cell r="I160" t="str">
            <v>99</v>
          </cell>
          <cell r="J160">
            <v>805841.77</v>
          </cell>
          <cell r="K160">
            <v>584331.93999999994</v>
          </cell>
          <cell r="L160">
            <v>0</v>
          </cell>
          <cell r="M160">
            <v>21980</v>
          </cell>
          <cell r="N160">
            <v>0</v>
          </cell>
          <cell r="O160">
            <v>584331.93999999994</v>
          </cell>
          <cell r="P160">
            <v>516781.54</v>
          </cell>
          <cell r="Q160" t="str">
            <v>A</v>
          </cell>
          <cell r="R160" t="str">
            <v>N</v>
          </cell>
          <cell r="S160" t="str">
            <v>001400000000000000000003541720</v>
          </cell>
        </row>
        <row r="161">
          <cell r="A161">
            <v>39172</v>
          </cell>
          <cell r="B161" t="str">
            <v>2000-04-06-13.55.30.152374</v>
          </cell>
          <cell r="C161" t="str">
            <v>2000-04-06-13.55.30.152374</v>
          </cell>
          <cell r="D161" t="str">
            <v>CS</v>
          </cell>
          <cell r="E161" t="str">
            <v>01099600554</v>
          </cell>
          <cell r="F161" t="b">
            <v>0</v>
          </cell>
          <cell r="G161" t="str">
            <v>น.ท.วีรยุทธ ฉ่ำพิรุณ</v>
          </cell>
          <cell r="H161" t="str">
            <v>2006050115400003</v>
          </cell>
          <cell r="I161" t="str">
            <v>99</v>
          </cell>
          <cell r="J161">
            <v>482687.9</v>
          </cell>
          <cell r="K161">
            <v>482687.9</v>
          </cell>
          <cell r="L161">
            <v>0</v>
          </cell>
          <cell r="M161">
            <v>0</v>
          </cell>
          <cell r="N161">
            <v>0</v>
          </cell>
          <cell r="O161">
            <v>482687.9</v>
          </cell>
          <cell r="P161">
            <v>646060.23</v>
          </cell>
          <cell r="Q161" t="str">
            <v>A</v>
          </cell>
          <cell r="R161" t="str">
            <v>N</v>
          </cell>
          <cell r="S161" t="str">
            <v>001400000000000000000000094781</v>
          </cell>
        </row>
        <row r="162">
          <cell r="A162">
            <v>39172</v>
          </cell>
          <cell r="B162" t="str">
            <v>2004-07-26-03.52.53.649554</v>
          </cell>
          <cell r="C162" t="str">
            <v>2004-07-26-03.52.53.649554</v>
          </cell>
          <cell r="D162" t="str">
            <v>CS</v>
          </cell>
          <cell r="E162" t="str">
            <v>01099600588</v>
          </cell>
          <cell r="F162" t="b">
            <v>0</v>
          </cell>
          <cell r="G162" t="str">
            <v>น.ส.อรวรรณ วันทะกุล และ                  น.ส.ศุภณัฐ ศิริปูชกะ</v>
          </cell>
          <cell r="H162" t="str">
            <v>2006070114460014</v>
          </cell>
          <cell r="I162" t="str">
            <v>99</v>
          </cell>
          <cell r="J162">
            <v>881055.6</v>
          </cell>
          <cell r="K162">
            <v>881055.6</v>
          </cell>
          <cell r="L162">
            <v>0</v>
          </cell>
          <cell r="M162">
            <v>36772.5</v>
          </cell>
          <cell r="N162">
            <v>0</v>
          </cell>
          <cell r="O162">
            <v>881055.6</v>
          </cell>
          <cell r="P162">
            <v>1002259.29</v>
          </cell>
          <cell r="Q162" t="str">
            <v>A</v>
          </cell>
          <cell r="R162" t="str">
            <v>N</v>
          </cell>
          <cell r="S162" t="str">
            <v>001400000000000000000008008794</v>
          </cell>
        </row>
        <row r="164">
          <cell r="A164">
            <v>39172</v>
          </cell>
          <cell r="B164" t="str">
            <v>2004-07-26-03.39.41.828417</v>
          </cell>
          <cell r="C164" t="str">
            <v>2004-07-26-03.39.41.828417</v>
          </cell>
          <cell r="D164" t="str">
            <v>CS</v>
          </cell>
          <cell r="E164" t="str">
            <v>01099600651</v>
          </cell>
          <cell r="F164" t="b">
            <v>0</v>
          </cell>
          <cell r="G164" t="str">
            <v>นายศิลปชัย จือเหลียงและ                  นางวิลัย จือเหลียง</v>
          </cell>
          <cell r="H164" t="str">
            <v>2006100115120010</v>
          </cell>
          <cell r="I164" t="str">
            <v>99</v>
          </cell>
          <cell r="J164">
            <v>1190156.1000000001</v>
          </cell>
          <cell r="K164">
            <v>1190156.1000000001</v>
          </cell>
          <cell r="L164">
            <v>0</v>
          </cell>
          <cell r="M164">
            <v>0</v>
          </cell>
          <cell r="N164">
            <v>0</v>
          </cell>
          <cell r="O164">
            <v>1190156.1000000001</v>
          </cell>
          <cell r="P164">
            <v>1657095.56</v>
          </cell>
          <cell r="Q164" t="str">
            <v>A</v>
          </cell>
          <cell r="R164" t="str">
            <v>N</v>
          </cell>
          <cell r="S164" t="str">
            <v>001400000000000000000008028894</v>
          </cell>
        </row>
        <row r="166">
          <cell r="A166">
            <v>39172</v>
          </cell>
          <cell r="B166" t="str">
            <v>2000-04-07-18.11.38.971118</v>
          </cell>
          <cell r="C166" t="str">
            <v>2000-04-07-18.11.38.971118</v>
          </cell>
          <cell r="D166" t="str">
            <v>CS</v>
          </cell>
          <cell r="E166" t="str">
            <v>01103031631</v>
          </cell>
          <cell r="F166" t="b">
            <v>0</v>
          </cell>
          <cell r="G166" t="str">
            <v>นาง ธนพร พรหมศิริ</v>
          </cell>
          <cell r="H166" t="str">
            <v>1998081711003148</v>
          </cell>
          <cell r="I166" t="str">
            <v>03</v>
          </cell>
          <cell r="J166">
            <v>0</v>
          </cell>
          <cell r="K166">
            <v>1781907.94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2711797.04</v>
          </cell>
          <cell r="Q166" t="str">
            <v>A</v>
          </cell>
          <cell r="R166" t="str">
            <v>N</v>
          </cell>
          <cell r="S166" t="str">
            <v>001400000000000000000000352907</v>
          </cell>
        </row>
        <row r="167">
          <cell r="A167">
            <v>39172</v>
          </cell>
          <cell r="B167" t="str">
            <v>2000-04-06-18.19.45.627222</v>
          </cell>
          <cell r="C167" t="str">
            <v>2000-04-06-18.19.45.627222</v>
          </cell>
          <cell r="D167" t="e">
            <v>#N/A</v>
          </cell>
          <cell r="E167" t="str">
            <v>01199030990</v>
          </cell>
          <cell r="F167" t="b">
            <v>0</v>
          </cell>
          <cell r="G167" t="str">
            <v>นาย วันชัย หลักเฉลิมพร</v>
          </cell>
          <cell r="H167" t="str">
            <v>2000100318190018</v>
          </cell>
          <cell r="I167" t="str">
            <v>99</v>
          </cell>
          <cell r="J167">
            <v>217460.48000000001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48146.45</v>
          </cell>
          <cell r="Q167" t="str">
            <v>X</v>
          </cell>
          <cell r="R167" t="str">
            <v>N</v>
          </cell>
          <cell r="S167" t="str">
            <v>001400000000000000000000227148</v>
          </cell>
        </row>
        <row r="168">
          <cell r="A168">
            <v>39172</v>
          </cell>
          <cell r="B168" t="str">
            <v>2000-04-07-21.24.29.371140</v>
          </cell>
          <cell r="C168" t="str">
            <v>2000-04-07-21.24.29.371140</v>
          </cell>
          <cell r="D168" t="str">
            <v>CS</v>
          </cell>
          <cell r="E168" t="str">
            <v>01199031271</v>
          </cell>
          <cell r="F168" t="b">
            <v>0</v>
          </cell>
          <cell r="G168" t="str">
            <v>นาง นฤเพ็ชร สมวงศ์</v>
          </cell>
          <cell r="H168" t="str">
            <v>1998090812243540</v>
          </cell>
          <cell r="I168" t="str">
            <v>99</v>
          </cell>
          <cell r="J168">
            <v>1393527.97</v>
          </cell>
          <cell r="K168">
            <v>1002715.98</v>
          </cell>
          <cell r="L168">
            <v>0</v>
          </cell>
          <cell r="M168">
            <v>38407.5</v>
          </cell>
          <cell r="N168">
            <v>0</v>
          </cell>
          <cell r="O168">
            <v>1002715.98</v>
          </cell>
          <cell r="P168">
            <v>1233162.08</v>
          </cell>
          <cell r="Q168" t="str">
            <v>A</v>
          </cell>
          <cell r="R168">
            <v>0</v>
          </cell>
          <cell r="S168" t="str">
            <v>001400000000000000000000444766</v>
          </cell>
        </row>
        <row r="169">
          <cell r="A169">
            <v>39172</v>
          </cell>
          <cell r="B169" t="str">
            <v>2000-04-07-18.11.38.971118</v>
          </cell>
          <cell r="C169" t="str">
            <v>2000-04-07-18.11.38.971118</v>
          </cell>
          <cell r="D169" t="str">
            <v>CS</v>
          </cell>
          <cell r="E169" t="str">
            <v>01199311144</v>
          </cell>
          <cell r="F169" t="b">
            <v>0</v>
          </cell>
          <cell r="G169" t="str">
            <v>นาง ธนพร พรหมศิริ</v>
          </cell>
          <cell r="H169" t="str">
            <v>1998081711003148</v>
          </cell>
          <cell r="I169" t="str">
            <v>99</v>
          </cell>
          <cell r="J169">
            <v>4488516.9400000004</v>
          </cell>
          <cell r="K169">
            <v>4488516.9400000004</v>
          </cell>
          <cell r="L169">
            <v>0</v>
          </cell>
          <cell r="M169">
            <v>188257.5</v>
          </cell>
          <cell r="N169">
            <v>0</v>
          </cell>
          <cell r="O169">
            <v>4488516.9400000004</v>
          </cell>
          <cell r="P169">
            <v>3445051.86</v>
          </cell>
          <cell r="Q169" t="str">
            <v>A</v>
          </cell>
          <cell r="R169" t="str">
            <v>N</v>
          </cell>
          <cell r="S169" t="str">
            <v>001400000000000000000000352907</v>
          </cell>
        </row>
        <row r="170">
          <cell r="A170">
            <v>39172</v>
          </cell>
          <cell r="B170" t="str">
            <v>2001-06-02-08.29.42.755148</v>
          </cell>
          <cell r="C170" t="str">
            <v>2001-06-02-08.29.42.755148</v>
          </cell>
          <cell r="D170" t="str">
            <v>CS</v>
          </cell>
          <cell r="E170" t="str">
            <v>01234000357</v>
          </cell>
          <cell r="F170" t="b">
            <v>0</v>
          </cell>
          <cell r="G170" t="str">
            <v>เอ็ม.จี.</v>
          </cell>
          <cell r="H170" t="str">
            <v>1998091615453210</v>
          </cell>
          <cell r="I170" t="str">
            <v>34</v>
          </cell>
          <cell r="J170">
            <v>2000000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 t="str">
            <v>A</v>
          </cell>
          <cell r="R170" t="str">
            <v>Y</v>
          </cell>
          <cell r="S170" t="str">
            <v>001400000000000000000003576247</v>
          </cell>
        </row>
        <row r="171">
          <cell r="A171">
            <v>39172</v>
          </cell>
          <cell r="B171" t="str">
            <v>2000-04-24-19.39.21.899495</v>
          </cell>
          <cell r="C171" t="str">
            <v>2000-04-24-19.39.21.899495</v>
          </cell>
          <cell r="D171" t="str">
            <v>CS</v>
          </cell>
          <cell r="E171" t="str">
            <v>01299030508</v>
          </cell>
          <cell r="F171" t="b">
            <v>0</v>
          </cell>
          <cell r="G171" t="str">
            <v>นาย ธวัชชัย จีระกุลกิจ</v>
          </cell>
          <cell r="H171" t="str">
            <v>1998081711020041</v>
          </cell>
          <cell r="I171" t="str">
            <v>99</v>
          </cell>
          <cell r="J171">
            <v>4654575.3499999996</v>
          </cell>
          <cell r="K171">
            <v>3109388.28</v>
          </cell>
          <cell r="L171">
            <v>0</v>
          </cell>
          <cell r="M171">
            <v>0</v>
          </cell>
          <cell r="N171">
            <v>0</v>
          </cell>
          <cell r="O171">
            <v>3109388.28</v>
          </cell>
          <cell r="P171">
            <v>8535923.1799999997</v>
          </cell>
          <cell r="Q171" t="str">
            <v>A</v>
          </cell>
          <cell r="R171">
            <v>0</v>
          </cell>
          <cell r="S171" t="str">
            <v>001400000000000000000002030950</v>
          </cell>
        </row>
        <row r="172">
          <cell r="A172">
            <v>39172</v>
          </cell>
          <cell r="B172" t="str">
            <v>2002-04-07-16.27.01.521229</v>
          </cell>
          <cell r="C172" t="str">
            <v>2002-04-07-16.27.01.521229</v>
          </cell>
          <cell r="D172" t="str">
            <v>ขาย</v>
          </cell>
          <cell r="E172" t="str">
            <v>01299030728</v>
          </cell>
          <cell r="F172" t="b">
            <v>0</v>
          </cell>
          <cell r="G172" t="str">
            <v>บริษัท จำกัด อุตสาหกรรมธูป มนตรี เทรดดิ้ง</v>
          </cell>
          <cell r="H172" t="str">
            <v>2001010406050017</v>
          </cell>
          <cell r="I172" t="str">
            <v>99</v>
          </cell>
          <cell r="J172">
            <v>666673.36</v>
          </cell>
          <cell r="K172">
            <v>630823.9</v>
          </cell>
          <cell r="L172">
            <v>0</v>
          </cell>
          <cell r="M172">
            <v>29872.5</v>
          </cell>
          <cell r="N172">
            <v>0</v>
          </cell>
          <cell r="O172">
            <v>630823.9</v>
          </cell>
          <cell r="P172">
            <v>795435.78</v>
          </cell>
          <cell r="Q172" t="str">
            <v>A</v>
          </cell>
          <cell r="R172" t="str">
            <v>N</v>
          </cell>
          <cell r="S172" t="str">
            <v>001400000000000000000004125936</v>
          </cell>
        </row>
        <row r="173">
          <cell r="A173">
            <v>39172</v>
          </cell>
          <cell r="B173" t="str">
            <v>2002-04-07-16.27.01.521229</v>
          </cell>
          <cell r="C173" t="str">
            <v>2002-04-07-16.27.01.521229</v>
          </cell>
          <cell r="D173" t="str">
            <v>ขาย</v>
          </cell>
          <cell r="E173" t="str">
            <v>01299300097</v>
          </cell>
          <cell r="F173" t="b">
            <v>0</v>
          </cell>
          <cell r="G173" t="str">
            <v>บริษัท จำกัด อุตสาหกรรมธูป มนตรี เทรดดิ้ง</v>
          </cell>
          <cell r="H173" t="str">
            <v>2001010406050017</v>
          </cell>
          <cell r="I173" t="str">
            <v>99</v>
          </cell>
          <cell r="J173">
            <v>528266.92000000004</v>
          </cell>
          <cell r="K173">
            <v>448334.46</v>
          </cell>
          <cell r="L173">
            <v>0</v>
          </cell>
          <cell r="M173">
            <v>0</v>
          </cell>
          <cell r="N173">
            <v>7648.82</v>
          </cell>
          <cell r="O173">
            <v>448334.46</v>
          </cell>
          <cell r="P173">
            <v>597936.86</v>
          </cell>
          <cell r="Q173" t="str">
            <v>A</v>
          </cell>
          <cell r="R173" t="str">
            <v>N</v>
          </cell>
          <cell r="S173" t="str">
            <v>001400000000000000000004125936</v>
          </cell>
        </row>
        <row r="174">
          <cell r="A174">
            <v>39172</v>
          </cell>
          <cell r="B174" t="str">
            <v>2001-06-02-08.29.42.755148</v>
          </cell>
          <cell r="C174" t="str">
            <v>2001-06-02-08.29.42.755148</v>
          </cell>
          <cell r="D174" t="str">
            <v>CS</v>
          </cell>
          <cell r="E174" t="str">
            <v>01299300209</v>
          </cell>
          <cell r="F174" t="b">
            <v>0</v>
          </cell>
          <cell r="G174" t="str">
            <v>เอ็ม.จี.</v>
          </cell>
          <cell r="H174" t="str">
            <v>1998091615453210</v>
          </cell>
          <cell r="I174" t="str">
            <v>99</v>
          </cell>
          <cell r="J174">
            <v>42808479.140000001</v>
          </cell>
          <cell r="K174">
            <v>31934386.640000001</v>
          </cell>
          <cell r="L174">
            <v>0</v>
          </cell>
          <cell r="M174">
            <v>200000</v>
          </cell>
          <cell r="N174">
            <v>0</v>
          </cell>
          <cell r="O174">
            <v>31934386.640000001</v>
          </cell>
          <cell r="P174">
            <v>23480100.370000001</v>
          </cell>
          <cell r="Q174" t="str">
            <v>A</v>
          </cell>
          <cell r="R174" t="str">
            <v>Y</v>
          </cell>
          <cell r="S174" t="str">
            <v>001400000000000000000003576247</v>
          </cell>
        </row>
        <row r="175">
          <cell r="A175">
            <v>39172</v>
          </cell>
          <cell r="B175" t="str">
            <v>2000-04-24-19.22.43.674141</v>
          </cell>
          <cell r="C175" t="str">
            <v>2000-04-24-19.22.43.674141</v>
          </cell>
          <cell r="D175" t="str">
            <v>CS</v>
          </cell>
          <cell r="E175" t="str">
            <v>01299310781</v>
          </cell>
          <cell r="F175" t="b">
            <v>0</v>
          </cell>
          <cell r="G175" t="str">
            <v>สุภาพ สมรรถไทย</v>
          </cell>
          <cell r="H175" t="str">
            <v>2000070404380028</v>
          </cell>
          <cell r="I175" t="str">
            <v>99</v>
          </cell>
          <cell r="J175">
            <v>2254001.3199999998</v>
          </cell>
          <cell r="K175">
            <v>1633054.42</v>
          </cell>
          <cell r="L175">
            <v>0</v>
          </cell>
          <cell r="M175">
            <v>51100</v>
          </cell>
          <cell r="N175">
            <v>0</v>
          </cell>
          <cell r="O175">
            <v>1633054.42</v>
          </cell>
          <cell r="P175">
            <v>2293157.2000000002</v>
          </cell>
          <cell r="Q175" t="str">
            <v>A</v>
          </cell>
          <cell r="R175" t="str">
            <v>N</v>
          </cell>
          <cell r="S175" t="str">
            <v>001400000000000000000001974747</v>
          </cell>
        </row>
        <row r="176">
          <cell r="A176">
            <v>39172</v>
          </cell>
          <cell r="B176" t="str">
            <v>2001-06-02-08.37.21.005450</v>
          </cell>
          <cell r="C176" t="str">
            <v>2001-06-02-08.37.21.005450</v>
          </cell>
          <cell r="D176" t="str">
            <v>ไม่ขาย</v>
          </cell>
          <cell r="E176" t="str">
            <v>01303023236</v>
          </cell>
          <cell r="F176" t="b">
            <v>0</v>
          </cell>
          <cell r="G176" t="str">
            <v>โรจนาการอุตรดิตถ์</v>
          </cell>
          <cell r="H176" t="str">
            <v>1998090812282177</v>
          </cell>
          <cell r="I176" t="str">
            <v>03</v>
          </cell>
          <cell r="J176">
            <v>200000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 t="str">
            <v>N</v>
          </cell>
          <cell r="R176">
            <v>0</v>
          </cell>
          <cell r="S176" t="str">
            <v>001400000000000000000003581084</v>
          </cell>
        </row>
        <row r="177">
          <cell r="A177">
            <v>39172</v>
          </cell>
          <cell r="B177" t="str">
            <v>2001-09-14-05.19.34.965484</v>
          </cell>
          <cell r="C177" t="str">
            <v>2001-09-14-05.19.34.965484</v>
          </cell>
          <cell r="D177" t="str">
            <v>CS</v>
          </cell>
          <cell r="E177" t="str">
            <v>01303070013</v>
          </cell>
          <cell r="F177" t="b">
            <v>0</v>
          </cell>
          <cell r="G177" t="str">
            <v>บริษัท จำกัด แพนวิว</v>
          </cell>
          <cell r="H177" t="str">
            <v>1998081711073985</v>
          </cell>
          <cell r="I177" t="str">
            <v>03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 t="str">
            <v>A</v>
          </cell>
          <cell r="R177" t="str">
            <v>N</v>
          </cell>
          <cell r="S177" t="str">
            <v>001400000000000000000003953523</v>
          </cell>
        </row>
        <row r="178">
          <cell r="A178">
            <v>39172</v>
          </cell>
          <cell r="B178" t="str">
            <v>2001-11-03-10.33.47.467616</v>
          </cell>
          <cell r="C178" t="str">
            <v>2001-11-03-10.33.47.467616</v>
          </cell>
          <cell r="D178" t="str">
            <v>CS</v>
          </cell>
          <cell r="E178" t="str">
            <v>01330006609</v>
          </cell>
          <cell r="F178" t="b">
            <v>0</v>
          </cell>
          <cell r="G178" t="str">
            <v>บริษัท จำกัด ยูนิเวอร์แซล ซิสเท็มส์</v>
          </cell>
          <cell r="H178" t="str">
            <v>2000020114250135</v>
          </cell>
          <cell r="I178" t="str">
            <v>30</v>
          </cell>
          <cell r="J178">
            <v>6909691.9000000004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4630754.16</v>
          </cell>
          <cell r="Q178" t="str">
            <v>A</v>
          </cell>
          <cell r="R178" t="str">
            <v>Y</v>
          </cell>
          <cell r="S178" t="str">
            <v>001400000000000000000004124750</v>
          </cell>
        </row>
        <row r="179">
          <cell r="A179">
            <v>39172</v>
          </cell>
          <cell r="B179" t="str">
            <v>2000-04-06-17.26.57.333034</v>
          </cell>
          <cell r="C179" t="str">
            <v>2000-04-06-17.26.57.333034</v>
          </cell>
          <cell r="D179" t="str">
            <v>ขาย</v>
          </cell>
          <cell r="E179" t="str">
            <v>01331009244</v>
          </cell>
          <cell r="F179" t="b">
            <v>0</v>
          </cell>
          <cell r="G179" t="str">
            <v>สุธีรา กัมพลกัญจนา</v>
          </cell>
          <cell r="H179" t="str">
            <v>1998081711065069</v>
          </cell>
          <cell r="I179" t="str">
            <v>31</v>
          </cell>
          <cell r="J179">
            <v>203000</v>
          </cell>
          <cell r="K179">
            <v>132536.82</v>
          </cell>
          <cell r="L179">
            <v>0</v>
          </cell>
          <cell r="M179">
            <v>0</v>
          </cell>
          <cell r="N179">
            <v>5639.26</v>
          </cell>
          <cell r="O179">
            <v>132536.82</v>
          </cell>
          <cell r="P179">
            <v>252299.13</v>
          </cell>
          <cell r="Q179" t="str">
            <v>A</v>
          </cell>
          <cell r="R179" t="str">
            <v>N</v>
          </cell>
          <cell r="S179" t="str">
            <v>001400000000000000000000205962</v>
          </cell>
        </row>
        <row r="180">
          <cell r="A180">
            <v>39172</v>
          </cell>
          <cell r="B180" t="str">
            <v>2001-11-03-10.33.47.467616</v>
          </cell>
          <cell r="C180" t="str">
            <v>2001-11-03-10.33.47.467616</v>
          </cell>
          <cell r="D180" t="str">
            <v>CS</v>
          </cell>
          <cell r="E180" t="str">
            <v>01360005958</v>
          </cell>
          <cell r="F180" t="b">
            <v>0</v>
          </cell>
          <cell r="G180" t="str">
            <v>บริษัท จำกัด ยูนิเวอร์แซล ซิสเท็มส์</v>
          </cell>
          <cell r="H180" t="str">
            <v>2000080218420426</v>
          </cell>
          <cell r="I180" t="str">
            <v>60</v>
          </cell>
          <cell r="J180">
            <v>1000000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 t="str">
            <v>A</v>
          </cell>
          <cell r="R180" t="str">
            <v>N</v>
          </cell>
          <cell r="S180" t="str">
            <v>001400000000000000000004124750</v>
          </cell>
        </row>
        <row r="181">
          <cell r="A181">
            <v>39172</v>
          </cell>
          <cell r="B181" t="str">
            <v>2002-04-04-04.55.21.104242</v>
          </cell>
          <cell r="C181" t="str">
            <v>2002-04-04-04.55.21.104242</v>
          </cell>
          <cell r="D181" t="str">
            <v>CS</v>
          </cell>
          <cell r="E181" t="str">
            <v>01399030043</v>
          </cell>
          <cell r="F181" t="b">
            <v>0</v>
          </cell>
          <cell r="G181" t="str">
            <v>เลิศชัย องค์วิเศษไพบูลย์</v>
          </cell>
          <cell r="H181" t="str">
            <v>1998081711072969</v>
          </cell>
          <cell r="I181" t="str">
            <v>99</v>
          </cell>
          <cell r="J181">
            <v>3110708.19</v>
          </cell>
          <cell r="K181">
            <v>2769764.37</v>
          </cell>
          <cell r="L181">
            <v>0</v>
          </cell>
          <cell r="M181">
            <v>0</v>
          </cell>
          <cell r="N181">
            <v>0</v>
          </cell>
          <cell r="O181">
            <v>2769764.37</v>
          </cell>
          <cell r="P181">
            <v>5673422.5199999996</v>
          </cell>
          <cell r="Q181" t="str">
            <v>A</v>
          </cell>
          <cell r="R181">
            <v>0</v>
          </cell>
          <cell r="S181" t="str">
            <v>001400000000000000000004313441</v>
          </cell>
        </row>
        <row r="182">
          <cell r="A182">
            <v>39172</v>
          </cell>
          <cell r="B182" t="str">
            <v>2000-04-11-18.11.34.746310</v>
          </cell>
          <cell r="C182" t="str">
            <v>2000-04-11-18.11.34.746310</v>
          </cell>
          <cell r="D182" t="str">
            <v>CS</v>
          </cell>
          <cell r="E182" t="str">
            <v>01399030302</v>
          </cell>
          <cell r="F182" t="b">
            <v>0</v>
          </cell>
          <cell r="G182" t="str">
            <v>นาย สอาด จันทร์หอม</v>
          </cell>
          <cell r="H182" t="str">
            <v>1998081711063954</v>
          </cell>
          <cell r="I182" t="str">
            <v>99</v>
          </cell>
          <cell r="J182">
            <v>6553045.4699999997</v>
          </cell>
          <cell r="K182">
            <v>5714937.4500000002</v>
          </cell>
          <cell r="L182">
            <v>0</v>
          </cell>
          <cell r="M182">
            <v>172955</v>
          </cell>
          <cell r="N182">
            <v>0</v>
          </cell>
          <cell r="O182">
            <v>5714937.4500000002</v>
          </cell>
          <cell r="P182">
            <v>12301331.460000001</v>
          </cell>
          <cell r="Q182" t="str">
            <v>A</v>
          </cell>
          <cell r="R182">
            <v>0</v>
          </cell>
          <cell r="S182" t="str">
            <v>001400000000000000000000684743</v>
          </cell>
        </row>
        <row r="183">
          <cell r="A183">
            <v>39172</v>
          </cell>
          <cell r="B183" t="str">
            <v>2002-04-07-16.27.04.257786</v>
          </cell>
          <cell r="C183" t="str">
            <v>2002-04-07-16.27.04.257786</v>
          </cell>
          <cell r="D183" t="str">
            <v>ขาย</v>
          </cell>
          <cell r="E183" t="str">
            <v>01399030441</v>
          </cell>
          <cell r="F183" t="b">
            <v>0</v>
          </cell>
          <cell r="G183" t="str">
            <v>เอ.ซี.ทรานสปอร์ต</v>
          </cell>
          <cell r="H183" t="str">
            <v>1998081711073375</v>
          </cell>
          <cell r="I183" t="str">
            <v>99</v>
          </cell>
          <cell r="J183">
            <v>10151251.43</v>
          </cell>
          <cell r="K183">
            <v>8551303.4299999997</v>
          </cell>
          <cell r="L183">
            <v>0</v>
          </cell>
          <cell r="M183">
            <v>200000</v>
          </cell>
          <cell r="N183">
            <v>0</v>
          </cell>
          <cell r="O183">
            <v>8551303.4299999997</v>
          </cell>
          <cell r="P183">
            <v>17092360.199999999</v>
          </cell>
          <cell r="Q183" t="str">
            <v>A</v>
          </cell>
          <cell r="R183" t="str">
            <v>N</v>
          </cell>
          <cell r="S183" t="str">
            <v>001400000000000000000003953518</v>
          </cell>
        </row>
        <row r="184">
          <cell r="A184">
            <v>39172</v>
          </cell>
          <cell r="B184" t="str">
            <v>2002-04-07-16.27.04.602025</v>
          </cell>
          <cell r="C184" t="str">
            <v>2002-04-07-16.27.04.602025</v>
          </cell>
          <cell r="D184" t="str">
            <v>CS</v>
          </cell>
          <cell r="E184" t="str">
            <v>01399030661</v>
          </cell>
          <cell r="F184" t="b">
            <v>0</v>
          </cell>
          <cell r="G184" t="str">
            <v>ห้างหุ้นส่วนจำกัด กรุงธน เวิร์ค เอ็นจิเนียริ่ง</v>
          </cell>
          <cell r="H184" t="str">
            <v>1998081711032027</v>
          </cell>
          <cell r="I184" t="str">
            <v>99</v>
          </cell>
          <cell r="J184">
            <v>464287.58</v>
          </cell>
          <cell r="K184">
            <v>442376.19</v>
          </cell>
          <cell r="L184">
            <v>0</v>
          </cell>
          <cell r="M184">
            <v>22450</v>
          </cell>
          <cell r="N184">
            <v>0</v>
          </cell>
          <cell r="O184">
            <v>442376.19</v>
          </cell>
          <cell r="P184">
            <v>704686.75</v>
          </cell>
          <cell r="Q184" t="str">
            <v>A</v>
          </cell>
          <cell r="R184" t="str">
            <v>N</v>
          </cell>
          <cell r="S184" t="str">
            <v>001400000000000000000004123223</v>
          </cell>
        </row>
        <row r="185">
          <cell r="A185">
            <v>39172</v>
          </cell>
          <cell r="B185" t="str">
            <v>2002-10-06-12.22.54.879105</v>
          </cell>
          <cell r="C185" t="str">
            <v>2002-10-06-12.22.54.879105</v>
          </cell>
          <cell r="D185" t="str">
            <v>ขาย</v>
          </cell>
          <cell r="E185" t="str">
            <v>01399030996</v>
          </cell>
          <cell r="F185" t="b">
            <v>0</v>
          </cell>
          <cell r="G185" t="str">
            <v>วัชรี โกวิทวราพร</v>
          </cell>
          <cell r="H185" t="str">
            <v>1998081711055489</v>
          </cell>
          <cell r="I185" t="str">
            <v>99</v>
          </cell>
          <cell r="J185">
            <v>1658285.98</v>
          </cell>
          <cell r="K185">
            <v>1253096.75</v>
          </cell>
          <cell r="L185">
            <v>0</v>
          </cell>
          <cell r="M185">
            <v>0</v>
          </cell>
          <cell r="N185">
            <v>0</v>
          </cell>
          <cell r="O185">
            <v>1253096.75</v>
          </cell>
          <cell r="P185">
            <v>1646273.24</v>
          </cell>
          <cell r="Q185" t="str">
            <v>A</v>
          </cell>
          <cell r="R185" t="str">
            <v>Y</v>
          </cell>
          <cell r="S185" t="str">
            <v>001400000000000000000004428981</v>
          </cell>
        </row>
        <row r="186">
          <cell r="A186">
            <v>39172</v>
          </cell>
          <cell r="B186" t="str">
            <v>2001-06-23-04.20.16.395225</v>
          </cell>
          <cell r="C186" t="str">
            <v>2001-06-23-04.20.16.395225</v>
          </cell>
          <cell r="D186" t="str">
            <v>CS</v>
          </cell>
          <cell r="E186" t="str">
            <v>01399031455</v>
          </cell>
          <cell r="F186" t="b">
            <v>0</v>
          </cell>
          <cell r="G186" t="str">
            <v>พูนศักดิ์ ตวงเจริญทิพย์</v>
          </cell>
          <cell r="H186" t="str">
            <v>2004060204290008</v>
          </cell>
          <cell r="I186" t="str">
            <v>99</v>
          </cell>
          <cell r="J186">
            <v>6835593.5499999998</v>
          </cell>
          <cell r="K186">
            <v>6117091</v>
          </cell>
          <cell r="L186">
            <v>0</v>
          </cell>
          <cell r="M186">
            <v>0</v>
          </cell>
          <cell r="N186">
            <v>0</v>
          </cell>
          <cell r="O186">
            <v>6117091</v>
          </cell>
          <cell r="P186">
            <v>4760261.7</v>
          </cell>
          <cell r="Q186" t="str">
            <v>A</v>
          </cell>
          <cell r="R186" t="str">
            <v>Y</v>
          </cell>
          <cell r="S186" t="str">
            <v>001400000000000000000003145966</v>
          </cell>
        </row>
        <row r="187">
          <cell r="A187">
            <v>39172</v>
          </cell>
          <cell r="B187" t="str">
            <v>2002-04-07-16.27.04.257786</v>
          </cell>
          <cell r="C187" t="str">
            <v>2002-04-07-16.27.04.257786</v>
          </cell>
          <cell r="D187" t="str">
            <v>ขาย</v>
          </cell>
          <cell r="E187" t="str">
            <v>01399300141</v>
          </cell>
          <cell r="F187" t="b">
            <v>0</v>
          </cell>
          <cell r="G187" t="str">
            <v>เอ.ซี.ทรานสปอร์ต</v>
          </cell>
          <cell r="H187" t="str">
            <v>1998081711073375</v>
          </cell>
          <cell r="I187" t="str">
            <v>99</v>
          </cell>
          <cell r="J187">
            <v>15112791.289999999</v>
          </cell>
          <cell r="K187">
            <v>11962739.720000001</v>
          </cell>
          <cell r="L187">
            <v>0</v>
          </cell>
          <cell r="M187">
            <v>200000</v>
          </cell>
          <cell r="N187">
            <v>0</v>
          </cell>
          <cell r="O187">
            <v>11962739.720000001</v>
          </cell>
          <cell r="P187">
            <v>23237785.760000002</v>
          </cell>
          <cell r="Q187" t="str">
            <v>A</v>
          </cell>
          <cell r="R187" t="str">
            <v>N</v>
          </cell>
          <cell r="S187" t="str">
            <v>001400000000000000000003953518</v>
          </cell>
        </row>
        <row r="188">
          <cell r="A188">
            <v>39172</v>
          </cell>
          <cell r="B188" t="str">
            <v>2002-04-07-16.27.04.476672</v>
          </cell>
          <cell r="C188" t="str">
            <v>2002-04-07-16.27.04.476672</v>
          </cell>
          <cell r="D188" t="str">
            <v>CS</v>
          </cell>
          <cell r="E188" t="str">
            <v>01399300248</v>
          </cell>
          <cell r="F188" t="b">
            <v>0</v>
          </cell>
          <cell r="G188" t="str">
            <v>ธงชัย เรือนสังข์</v>
          </cell>
          <cell r="H188" t="str">
            <v>1998081711040657</v>
          </cell>
          <cell r="I188" t="str">
            <v>99</v>
          </cell>
          <cell r="J188">
            <v>12312924.640000001</v>
          </cell>
          <cell r="K188">
            <v>8846000</v>
          </cell>
          <cell r="L188">
            <v>0</v>
          </cell>
          <cell r="M188">
            <v>0</v>
          </cell>
          <cell r="N188">
            <v>0</v>
          </cell>
          <cell r="O188">
            <v>8846000</v>
          </cell>
          <cell r="P188">
            <v>14748364.630000001</v>
          </cell>
          <cell r="Q188" t="str">
            <v>A</v>
          </cell>
          <cell r="R188" t="str">
            <v>Y</v>
          </cell>
          <cell r="S188" t="str">
            <v>001400000000000000000004377534</v>
          </cell>
        </row>
        <row r="189">
          <cell r="A189">
            <v>39172</v>
          </cell>
          <cell r="B189" t="str">
            <v>2002-04-07-16.27.04.602025</v>
          </cell>
          <cell r="C189" t="str">
            <v>2002-04-07-16.27.04.602025</v>
          </cell>
          <cell r="D189" t="str">
            <v>CS</v>
          </cell>
          <cell r="E189" t="str">
            <v>01399300264</v>
          </cell>
          <cell r="F189" t="b">
            <v>0</v>
          </cell>
          <cell r="G189" t="str">
            <v>ห้างหุ้นส่วนจำกัด กรุงธน เวิร์ค เอ็นจิเนียริ่ง</v>
          </cell>
          <cell r="H189" t="str">
            <v>1998081711032027</v>
          </cell>
          <cell r="I189" t="str">
            <v>99</v>
          </cell>
          <cell r="J189">
            <v>379709.22</v>
          </cell>
          <cell r="K189">
            <v>371480.54</v>
          </cell>
          <cell r="L189">
            <v>0</v>
          </cell>
          <cell r="M189">
            <v>0</v>
          </cell>
          <cell r="N189">
            <v>0</v>
          </cell>
          <cell r="O189">
            <v>371480.54</v>
          </cell>
          <cell r="P189">
            <v>604663.54</v>
          </cell>
          <cell r="Q189" t="str">
            <v>A</v>
          </cell>
          <cell r="R189" t="str">
            <v>N</v>
          </cell>
          <cell r="S189" t="str">
            <v>001400000000000000000004123223</v>
          </cell>
        </row>
        <row r="190">
          <cell r="A190">
            <v>39172</v>
          </cell>
          <cell r="B190" t="str">
            <v>2001-06-23-04.20.16.395225</v>
          </cell>
          <cell r="C190" t="str">
            <v>2001-06-23-04.20.16.395225</v>
          </cell>
          <cell r="D190" t="str">
            <v>CS</v>
          </cell>
          <cell r="E190" t="str">
            <v>01399300701</v>
          </cell>
          <cell r="F190" t="b">
            <v>0</v>
          </cell>
          <cell r="G190" t="str">
            <v>พูนศักดิ์ ตวงเจริญทิพย์</v>
          </cell>
          <cell r="H190" t="str">
            <v>2004060204290008</v>
          </cell>
          <cell r="I190" t="str">
            <v>99</v>
          </cell>
          <cell r="J190">
            <v>8134335.5999999996</v>
          </cell>
          <cell r="K190">
            <v>7000000</v>
          </cell>
          <cell r="L190">
            <v>0</v>
          </cell>
          <cell r="M190">
            <v>200000</v>
          </cell>
          <cell r="N190">
            <v>0</v>
          </cell>
          <cell r="O190">
            <v>7000000</v>
          </cell>
          <cell r="P190">
            <v>5426390.3799999999</v>
          </cell>
          <cell r="Q190" t="str">
            <v>A</v>
          </cell>
          <cell r="R190" t="str">
            <v>Y</v>
          </cell>
          <cell r="S190" t="str">
            <v>001400000000000000000003145966</v>
          </cell>
        </row>
        <row r="191">
          <cell r="A191">
            <v>39172</v>
          </cell>
          <cell r="B191" t="str">
            <v>2004-09-13-02.47.17.987236</v>
          </cell>
          <cell r="C191" t="str">
            <v>2004-09-13-02.47.17.987236</v>
          </cell>
          <cell r="D191" t="str">
            <v>CS</v>
          </cell>
          <cell r="E191" t="str">
            <v>01399310209</v>
          </cell>
          <cell r="F191" t="b">
            <v>0</v>
          </cell>
          <cell r="G191" t="str">
            <v>จิรวัฒน์ รักดี,ฐิติพร ชัยศิริ</v>
          </cell>
          <cell r="H191" t="str">
            <v>1998081711034213</v>
          </cell>
          <cell r="I191" t="str">
            <v>99</v>
          </cell>
          <cell r="J191">
            <v>3119572.57</v>
          </cell>
          <cell r="K191">
            <v>2400000</v>
          </cell>
          <cell r="L191">
            <v>0</v>
          </cell>
          <cell r="M191">
            <v>78127.5</v>
          </cell>
          <cell r="N191">
            <v>0</v>
          </cell>
          <cell r="O191">
            <v>2400000</v>
          </cell>
          <cell r="P191">
            <v>5759276.3600000003</v>
          </cell>
          <cell r="Q191" t="str">
            <v>A</v>
          </cell>
          <cell r="R191">
            <v>0</v>
          </cell>
          <cell r="S191" t="str">
            <v>001400000000000000000008098019</v>
          </cell>
        </row>
        <row r="193">
          <cell r="A193">
            <v>39172</v>
          </cell>
          <cell r="B193" t="str">
            <v>2002-04-04-04.55.21.104242</v>
          </cell>
          <cell r="C193" t="str">
            <v>2002-04-04-04.55.21.104242</v>
          </cell>
          <cell r="D193" t="str">
            <v>CS</v>
          </cell>
          <cell r="E193" t="str">
            <v>01399310356</v>
          </cell>
          <cell r="F193" t="b">
            <v>0</v>
          </cell>
          <cell r="G193" t="str">
            <v>เลิศชัย องค์วิเศษไพบูลย์</v>
          </cell>
          <cell r="H193" t="str">
            <v>1998081711072969</v>
          </cell>
          <cell r="I193" t="str">
            <v>99</v>
          </cell>
          <cell r="J193">
            <v>5937114.6699999999</v>
          </cell>
          <cell r="K193">
            <v>5030613.0599999996</v>
          </cell>
          <cell r="L193">
            <v>0</v>
          </cell>
          <cell r="M193">
            <v>0</v>
          </cell>
          <cell r="N193">
            <v>0</v>
          </cell>
          <cell r="O193">
            <v>5030613.0599999996</v>
          </cell>
          <cell r="P193">
            <v>10354580.279999999</v>
          </cell>
          <cell r="Q193" t="str">
            <v>A</v>
          </cell>
          <cell r="R193">
            <v>0</v>
          </cell>
          <cell r="S193" t="str">
            <v>001400000000000000000004313441</v>
          </cell>
        </row>
        <row r="194">
          <cell r="A194">
            <v>39172</v>
          </cell>
          <cell r="B194" t="str">
            <v>2000-04-11-18.11.39.091328</v>
          </cell>
          <cell r="C194" t="str">
            <v>2000-04-11-18.11.39.091328</v>
          </cell>
          <cell r="D194" t="e">
            <v>#N/A</v>
          </cell>
          <cell r="E194" t="str">
            <v>01399310908</v>
          </cell>
          <cell r="F194" t="b">
            <v>0</v>
          </cell>
          <cell r="G194" t="str">
            <v>สุทัศน์ สุพันธวรชาติ,ปราณี สุพันธวรชาติ</v>
          </cell>
          <cell r="H194" t="str">
            <v>1998081711064701</v>
          </cell>
          <cell r="I194" t="str">
            <v>99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 t="str">
            <v>X</v>
          </cell>
          <cell r="R194" t="str">
            <v>N</v>
          </cell>
          <cell r="S194" t="str">
            <v>001400000000000000000000684769</v>
          </cell>
        </row>
        <row r="195">
          <cell r="A195">
            <v>39172</v>
          </cell>
          <cell r="B195" t="str">
            <v>2000-04-08-14.21.09.443127</v>
          </cell>
          <cell r="C195" t="str">
            <v>2000-04-08-14.21.09.443127</v>
          </cell>
          <cell r="D195" t="str">
            <v>CS</v>
          </cell>
          <cell r="E195" t="str">
            <v>01399312146</v>
          </cell>
          <cell r="F195" t="b">
            <v>0</v>
          </cell>
          <cell r="G195" t="str">
            <v>ประสงค์ วลัยพันธุ์</v>
          </cell>
          <cell r="H195" t="str">
            <v>2001020206140020</v>
          </cell>
          <cell r="I195" t="str">
            <v>99</v>
          </cell>
          <cell r="J195">
            <v>321443.24</v>
          </cell>
          <cell r="K195">
            <v>276101.98</v>
          </cell>
          <cell r="L195">
            <v>0</v>
          </cell>
          <cell r="M195">
            <v>8035</v>
          </cell>
          <cell r="N195">
            <v>0</v>
          </cell>
          <cell r="O195">
            <v>276101.98</v>
          </cell>
          <cell r="P195">
            <v>341375.52</v>
          </cell>
          <cell r="Q195" t="str">
            <v>A</v>
          </cell>
          <cell r="R195" t="str">
            <v>N</v>
          </cell>
          <cell r="S195" t="str">
            <v>001400000000000000000000551664</v>
          </cell>
        </row>
        <row r="196">
          <cell r="A196">
            <v>39172</v>
          </cell>
          <cell r="B196" t="str">
            <v>2001-06-23-05.14.32.767253</v>
          </cell>
          <cell r="C196" t="str">
            <v>2001-06-23-05.14.32.767253</v>
          </cell>
          <cell r="D196" t="str">
            <v>CS</v>
          </cell>
          <cell r="E196" t="str">
            <v>01399312188</v>
          </cell>
          <cell r="F196" t="b">
            <v>0</v>
          </cell>
          <cell r="G196" t="str">
            <v>กฤติมา โอทยากุล,รัชนี โอทยากุล</v>
          </cell>
          <cell r="H196" t="str">
            <v>2001040310140008</v>
          </cell>
          <cell r="I196" t="str">
            <v>99</v>
          </cell>
          <cell r="J196">
            <v>145081.09</v>
          </cell>
          <cell r="K196">
            <v>95517.62</v>
          </cell>
          <cell r="L196">
            <v>0</v>
          </cell>
          <cell r="M196">
            <v>0</v>
          </cell>
          <cell r="N196">
            <v>0</v>
          </cell>
          <cell r="O196">
            <v>95517.62</v>
          </cell>
          <cell r="P196">
            <v>145909.93</v>
          </cell>
          <cell r="Q196" t="str">
            <v>A</v>
          </cell>
          <cell r="R196" t="str">
            <v>N</v>
          </cell>
          <cell r="S196" t="str">
            <v>001400000000000000000002743359</v>
          </cell>
        </row>
        <row r="197">
          <cell r="A197">
            <v>39172</v>
          </cell>
          <cell r="B197" t="str">
            <v>2001-03-23-08.03.14.574435</v>
          </cell>
          <cell r="C197" t="str">
            <v>2001-03-23-08.03.14.574435</v>
          </cell>
          <cell r="D197" t="str">
            <v>CS</v>
          </cell>
          <cell r="E197" t="str">
            <v>01399312219</v>
          </cell>
          <cell r="F197" t="b">
            <v>0</v>
          </cell>
          <cell r="G197" t="str">
            <v>รังสิมา ใจธิมา</v>
          </cell>
          <cell r="H197" t="str">
            <v>2001040310140011</v>
          </cell>
          <cell r="I197" t="str">
            <v>99</v>
          </cell>
          <cell r="J197">
            <v>381990.07</v>
          </cell>
          <cell r="K197">
            <v>263622.87</v>
          </cell>
          <cell r="L197">
            <v>0</v>
          </cell>
          <cell r="M197">
            <v>9582.5</v>
          </cell>
          <cell r="N197">
            <v>0</v>
          </cell>
          <cell r="O197">
            <v>263622.87</v>
          </cell>
          <cell r="P197">
            <v>370470.1</v>
          </cell>
          <cell r="Q197" t="str">
            <v>A</v>
          </cell>
          <cell r="R197" t="str">
            <v>N</v>
          </cell>
          <cell r="S197" t="str">
            <v>001400000000000000000003373955</v>
          </cell>
        </row>
        <row r="198">
          <cell r="A198">
            <v>39172</v>
          </cell>
          <cell r="B198" t="str">
            <v>2002-10-06-12.22.54.879105</v>
          </cell>
          <cell r="C198" t="str">
            <v>2002-10-06-12.22.54.879105</v>
          </cell>
          <cell r="D198" t="str">
            <v>ขาย</v>
          </cell>
          <cell r="E198" t="str">
            <v>01399312251</v>
          </cell>
          <cell r="F198" t="b">
            <v>0</v>
          </cell>
          <cell r="G198" t="str">
            <v>วัชรี โกวิทวราพร</v>
          </cell>
          <cell r="H198" t="str">
            <v>1998081711055489</v>
          </cell>
          <cell r="I198" t="str">
            <v>99</v>
          </cell>
          <cell r="J198">
            <v>9122997.2100000009</v>
          </cell>
          <cell r="K198">
            <v>5913031.2999999998</v>
          </cell>
          <cell r="L198">
            <v>0</v>
          </cell>
          <cell r="M198">
            <v>0</v>
          </cell>
          <cell r="N198">
            <v>23603.13</v>
          </cell>
          <cell r="O198">
            <v>5913031.2999999998</v>
          </cell>
          <cell r="P198">
            <v>9645530.8800000008</v>
          </cell>
          <cell r="Q198" t="str">
            <v>A</v>
          </cell>
          <cell r="R198" t="str">
            <v>Y</v>
          </cell>
          <cell r="S198" t="str">
            <v>001400000000000000000004428981</v>
          </cell>
        </row>
        <row r="199">
          <cell r="A199">
            <v>39172</v>
          </cell>
          <cell r="B199" t="str">
            <v>2002-10-06-12.22.54.879105</v>
          </cell>
          <cell r="C199" t="str">
            <v>2002-10-06-12.22.54.879105</v>
          </cell>
          <cell r="D199" t="str">
            <v>ขาย</v>
          </cell>
          <cell r="E199" t="str">
            <v>01399312269</v>
          </cell>
          <cell r="F199" t="b">
            <v>0</v>
          </cell>
          <cell r="G199" t="str">
            <v>วัชรี โกวิทวราพร</v>
          </cell>
          <cell r="H199" t="str">
            <v>1998081711055489</v>
          </cell>
          <cell r="I199" t="str">
            <v>99</v>
          </cell>
          <cell r="J199">
            <v>4485452.01</v>
          </cell>
          <cell r="K199">
            <v>2764489.09</v>
          </cell>
          <cell r="L199">
            <v>0</v>
          </cell>
          <cell r="M199">
            <v>0</v>
          </cell>
          <cell r="N199">
            <v>0</v>
          </cell>
          <cell r="O199">
            <v>2764489.09</v>
          </cell>
          <cell r="P199">
            <v>4700149.1500000004</v>
          </cell>
          <cell r="Q199" t="str">
            <v>A</v>
          </cell>
          <cell r="R199" t="str">
            <v>Y</v>
          </cell>
          <cell r="S199" t="str">
            <v>001400000000000000000004428981</v>
          </cell>
        </row>
        <row r="200">
          <cell r="A200">
            <v>39172</v>
          </cell>
          <cell r="B200" t="str">
            <v>2003-09-10-23.23.35.187859</v>
          </cell>
          <cell r="C200" t="str">
            <v>2003-09-10-23.23.35.187859</v>
          </cell>
          <cell r="D200" t="str">
            <v>ขาย</v>
          </cell>
          <cell r="E200" t="str">
            <v>01399312667</v>
          </cell>
          <cell r="F200" t="b">
            <v>0</v>
          </cell>
          <cell r="G200" t="str">
            <v>รัชนี หรั่งทิม</v>
          </cell>
          <cell r="H200" t="str">
            <v>2003100208350011</v>
          </cell>
          <cell r="I200" t="str">
            <v>99</v>
          </cell>
          <cell r="J200">
            <v>272952.62</v>
          </cell>
          <cell r="K200">
            <v>170688.68</v>
          </cell>
          <cell r="L200">
            <v>0</v>
          </cell>
          <cell r="M200">
            <v>6825</v>
          </cell>
          <cell r="N200">
            <v>0</v>
          </cell>
          <cell r="O200">
            <v>170688.68</v>
          </cell>
          <cell r="P200">
            <v>258128.42</v>
          </cell>
          <cell r="Q200" t="str">
            <v>A</v>
          </cell>
          <cell r="R200" t="str">
            <v>N</v>
          </cell>
          <cell r="S200" t="str">
            <v>001400000000000000000007093028</v>
          </cell>
        </row>
        <row r="201">
          <cell r="A201">
            <v>39172</v>
          </cell>
          <cell r="B201" t="str">
            <v>2001-09-14-05.19.34.965484</v>
          </cell>
          <cell r="C201" t="str">
            <v>2001-09-14-05.19.34.965484</v>
          </cell>
          <cell r="D201" t="str">
            <v>CS</v>
          </cell>
          <cell r="E201" t="str">
            <v>01399610089</v>
          </cell>
          <cell r="F201" t="b">
            <v>0</v>
          </cell>
          <cell r="G201" t="str">
            <v>บริษัท จำกัด แพนวิว</v>
          </cell>
          <cell r="H201" t="str">
            <v>2006040113220010</v>
          </cell>
          <cell r="I201" t="str">
            <v>99</v>
          </cell>
          <cell r="J201">
            <v>6300832.1200000001</v>
          </cell>
          <cell r="K201">
            <v>6300832.1200000001</v>
          </cell>
          <cell r="L201">
            <v>0</v>
          </cell>
          <cell r="M201">
            <v>200000</v>
          </cell>
          <cell r="N201">
            <v>10152.16</v>
          </cell>
          <cell r="O201">
            <v>6300832.1200000001</v>
          </cell>
          <cell r="P201">
            <v>10165917.9</v>
          </cell>
          <cell r="Q201" t="str">
            <v>A</v>
          </cell>
          <cell r="R201" t="str">
            <v>N</v>
          </cell>
          <cell r="S201" t="str">
            <v>001400000000000000000003953523</v>
          </cell>
        </row>
        <row r="202">
          <cell r="A202">
            <v>39172</v>
          </cell>
          <cell r="B202" t="str">
            <v>2003-02-28-11.09.03.818126</v>
          </cell>
          <cell r="C202" t="str">
            <v>2003-02-28-11.09.03.818126</v>
          </cell>
          <cell r="D202" t="str">
            <v>CS</v>
          </cell>
          <cell r="E202" t="str">
            <v>01399610110</v>
          </cell>
          <cell r="F202" t="b">
            <v>0</v>
          </cell>
          <cell r="G202" t="str">
            <v>น.ส.เยาวเรศ สิทธิภา</v>
          </cell>
          <cell r="H202" t="str">
            <v>2006090117560014</v>
          </cell>
          <cell r="I202" t="str">
            <v>99</v>
          </cell>
          <cell r="J202">
            <v>3232017.22</v>
          </cell>
          <cell r="K202">
            <v>3232017.22</v>
          </cell>
          <cell r="L202">
            <v>0</v>
          </cell>
          <cell r="M202">
            <v>100147.5</v>
          </cell>
          <cell r="N202">
            <v>0</v>
          </cell>
          <cell r="O202">
            <v>3232017.22</v>
          </cell>
          <cell r="P202">
            <v>1475210.93</v>
          </cell>
          <cell r="Q202" t="str">
            <v>A</v>
          </cell>
          <cell r="R202" t="str">
            <v>N</v>
          </cell>
          <cell r="S202" t="str">
            <v>001400000000000000000006582301</v>
          </cell>
        </row>
        <row r="203">
          <cell r="A203">
            <v>39172</v>
          </cell>
          <cell r="B203" t="str">
            <v>2001-11-03-10.33.47.467616</v>
          </cell>
          <cell r="C203" t="str">
            <v>2001-11-03-10.33.47.467616</v>
          </cell>
          <cell r="D203" t="str">
            <v>CS</v>
          </cell>
          <cell r="E203" t="str">
            <v>01399610128</v>
          </cell>
          <cell r="F203" t="b">
            <v>0</v>
          </cell>
          <cell r="G203" t="str">
            <v>บริษัท จำกัด ยูนิเวอร์แซล ซิสเท็มส์</v>
          </cell>
          <cell r="H203" t="str">
            <v>2006110123220010</v>
          </cell>
          <cell r="I203" t="str">
            <v>99</v>
          </cell>
          <cell r="J203">
            <v>6909691.9000000004</v>
          </cell>
          <cell r="K203">
            <v>6647991.2199999997</v>
          </cell>
          <cell r="L203">
            <v>0</v>
          </cell>
          <cell r="M203">
            <v>0</v>
          </cell>
          <cell r="N203">
            <v>0</v>
          </cell>
          <cell r="O203">
            <v>6647991.2199999997</v>
          </cell>
          <cell r="P203">
            <v>5224928.33</v>
          </cell>
          <cell r="Q203" t="str">
            <v>A</v>
          </cell>
          <cell r="R203" t="str">
            <v>N</v>
          </cell>
          <cell r="S203" t="str">
            <v>001400000000000000000004124750</v>
          </cell>
        </row>
        <row r="204">
          <cell r="A204">
            <v>39172</v>
          </cell>
          <cell r="B204" t="str">
            <v>2002-04-28-15.07.31.295515</v>
          </cell>
          <cell r="C204" t="str">
            <v>2002-04-28-15.07.31.295515</v>
          </cell>
          <cell r="D204" t="str">
            <v>CS</v>
          </cell>
          <cell r="E204" t="str">
            <v>01430001606</v>
          </cell>
          <cell r="F204" t="b">
            <v>0</v>
          </cell>
          <cell r="G204" t="str">
            <v>บริษัท จำกัด พุทธรักษา หัตถกรรม</v>
          </cell>
          <cell r="H204" t="str">
            <v>1998081711103253</v>
          </cell>
          <cell r="I204" t="str">
            <v>30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 t="str">
            <v>A</v>
          </cell>
          <cell r="R204" t="str">
            <v>Y</v>
          </cell>
          <cell r="S204" t="str">
            <v>001400000000000000000004123000</v>
          </cell>
        </row>
        <row r="205">
          <cell r="A205">
            <v>39172</v>
          </cell>
          <cell r="B205" t="str">
            <v>2001-06-02-08.22.09.569360</v>
          </cell>
          <cell r="C205" t="str">
            <v>2001-06-02-08.22.09.569360</v>
          </cell>
          <cell r="D205" t="str">
            <v>CS</v>
          </cell>
          <cell r="E205" t="str">
            <v>01460000719</v>
          </cell>
          <cell r="F205" t="b">
            <v>0</v>
          </cell>
          <cell r="G205" t="str">
            <v>นาง บรรจงศรี ชัยวัฒน์</v>
          </cell>
          <cell r="H205" t="str">
            <v>2000080316562338</v>
          </cell>
          <cell r="I205" t="str">
            <v>60</v>
          </cell>
          <cell r="J205">
            <v>40000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 t="str">
            <v>N</v>
          </cell>
          <cell r="R205" t="str">
            <v>N</v>
          </cell>
          <cell r="S205" t="str">
            <v>001400000000000000000002886222</v>
          </cell>
        </row>
        <row r="206">
          <cell r="A206">
            <v>39172</v>
          </cell>
          <cell r="B206" t="str">
            <v>2002-10-06-12.22.57.097850</v>
          </cell>
          <cell r="C206" t="str">
            <v>2002-10-06-12.22.57.097850</v>
          </cell>
          <cell r="D206" t="str">
            <v>ขาย</v>
          </cell>
          <cell r="E206" t="str">
            <v>01499031047</v>
          </cell>
          <cell r="F206" t="b">
            <v>0</v>
          </cell>
          <cell r="G206" t="str">
            <v>บริษัท จำกัด ธนภพคอมพิวเตอร์แอนด์คอมมิวนิเคชั่น</v>
          </cell>
          <cell r="H206" t="str">
            <v>1998090822280816</v>
          </cell>
          <cell r="I206" t="str">
            <v>99</v>
          </cell>
          <cell r="J206">
            <v>2711472.65</v>
          </cell>
          <cell r="K206">
            <v>2579290.29</v>
          </cell>
          <cell r="L206">
            <v>0</v>
          </cell>
          <cell r="M206">
            <v>33787.5</v>
          </cell>
          <cell r="N206">
            <v>0</v>
          </cell>
          <cell r="O206">
            <v>2579290.29</v>
          </cell>
          <cell r="P206">
            <v>4557915.16</v>
          </cell>
          <cell r="Q206" t="str">
            <v>A</v>
          </cell>
          <cell r="R206" t="str">
            <v>Y</v>
          </cell>
          <cell r="S206" t="str">
            <v>001400000000000000000004126085</v>
          </cell>
        </row>
        <row r="207">
          <cell r="A207">
            <v>39172</v>
          </cell>
          <cell r="B207" t="str">
            <v>2002-02-10-04.28.48.768715</v>
          </cell>
          <cell r="C207" t="str">
            <v>2002-02-10-04.28.48.768715</v>
          </cell>
          <cell r="D207" t="str">
            <v>CS</v>
          </cell>
          <cell r="E207" t="str">
            <v>01499031128</v>
          </cell>
          <cell r="F207" t="b">
            <v>0</v>
          </cell>
          <cell r="G207" t="str">
            <v>อัญชลี ชัยทรัพย์</v>
          </cell>
          <cell r="H207" t="str">
            <v>1998090812334040</v>
          </cell>
          <cell r="I207" t="str">
            <v>99</v>
          </cell>
          <cell r="J207">
            <v>36889693.039999999</v>
          </cell>
          <cell r="K207">
            <v>8411222.4199999999</v>
          </cell>
          <cell r="L207">
            <v>0</v>
          </cell>
          <cell r="M207">
            <v>0</v>
          </cell>
          <cell r="N207">
            <v>0</v>
          </cell>
          <cell r="O207">
            <v>8411222.4199999999</v>
          </cell>
          <cell r="P207">
            <v>42462374.270000003</v>
          </cell>
          <cell r="Q207" t="str">
            <v>A</v>
          </cell>
          <cell r="R207" t="str">
            <v>Y</v>
          </cell>
          <cell r="S207" t="str">
            <v>001400000000000000000003955832</v>
          </cell>
        </row>
        <row r="208">
          <cell r="A208">
            <v>39172</v>
          </cell>
          <cell r="B208" t="str">
            <v>2002-04-28-17.17.08.396576</v>
          </cell>
          <cell r="C208" t="str">
            <v>2002-04-28-17.17.08.396576</v>
          </cell>
          <cell r="D208" t="str">
            <v>ขาย</v>
          </cell>
          <cell r="E208" t="str">
            <v>01499300075</v>
          </cell>
          <cell r="F208" t="b">
            <v>0</v>
          </cell>
          <cell r="G208" t="str">
            <v>บริษัท จำกัด ซี.บี.เอ็ม.เอ็นเตอร์ไพรส์</v>
          </cell>
          <cell r="H208" t="str">
            <v>1998091616151925</v>
          </cell>
          <cell r="I208" t="str">
            <v>99</v>
          </cell>
          <cell r="J208">
            <v>1732751.15</v>
          </cell>
          <cell r="K208">
            <v>1498884.23</v>
          </cell>
          <cell r="L208">
            <v>0</v>
          </cell>
          <cell r="M208">
            <v>43320</v>
          </cell>
          <cell r="N208">
            <v>0</v>
          </cell>
          <cell r="O208">
            <v>1498884.23</v>
          </cell>
          <cell r="P208">
            <v>1946290.81</v>
          </cell>
          <cell r="Q208" t="str">
            <v>A</v>
          </cell>
          <cell r="R208" t="str">
            <v>Y</v>
          </cell>
          <cell r="S208" t="str">
            <v>001400000000000000000004124169</v>
          </cell>
        </row>
        <row r="209">
          <cell r="A209">
            <v>39172</v>
          </cell>
          <cell r="B209" t="str">
            <v>2001-05-24-05.08.40.962759</v>
          </cell>
          <cell r="C209" t="str">
            <v>2001-05-24-05.08.40.962759</v>
          </cell>
          <cell r="D209" t="str">
            <v>ขาย</v>
          </cell>
          <cell r="E209" t="str">
            <v>01499300122</v>
          </cell>
          <cell r="F209" t="b">
            <v>0</v>
          </cell>
          <cell r="G209" t="str">
            <v>นาง สาวิตรี บุญแสง</v>
          </cell>
          <cell r="H209" t="str">
            <v>2004080405270015</v>
          </cell>
          <cell r="I209" t="str">
            <v>99</v>
          </cell>
          <cell r="J209">
            <v>539101.29</v>
          </cell>
          <cell r="K209">
            <v>424142.25</v>
          </cell>
          <cell r="L209">
            <v>0</v>
          </cell>
          <cell r="M209">
            <v>13477.5</v>
          </cell>
          <cell r="N209">
            <v>0</v>
          </cell>
          <cell r="O209">
            <v>424142.25</v>
          </cell>
          <cell r="P209">
            <v>368527.87</v>
          </cell>
          <cell r="Q209" t="str">
            <v>A</v>
          </cell>
          <cell r="R209" t="str">
            <v>N</v>
          </cell>
          <cell r="S209" t="str">
            <v>001400000000000000000003608647</v>
          </cell>
        </row>
        <row r="210">
          <cell r="A210">
            <v>39172</v>
          </cell>
          <cell r="B210" t="str">
            <v>2004-05-08-23.21.17.885143</v>
          </cell>
          <cell r="C210" t="str">
            <v>2004-05-08-23.21.17.885143</v>
          </cell>
          <cell r="D210" t="str">
            <v>ขาย</v>
          </cell>
          <cell r="E210" t="str">
            <v>01499300130</v>
          </cell>
          <cell r="F210" t="b">
            <v>0</v>
          </cell>
          <cell r="G210" t="str">
            <v>วิลาวรรณ มีสุธา และ</v>
          </cell>
          <cell r="H210" t="str">
            <v>2004060204290010</v>
          </cell>
          <cell r="I210" t="str">
            <v>99</v>
          </cell>
          <cell r="J210">
            <v>248518.82</v>
          </cell>
          <cell r="K210">
            <v>203606.81</v>
          </cell>
          <cell r="L210">
            <v>0</v>
          </cell>
          <cell r="M210">
            <v>6212.5</v>
          </cell>
          <cell r="N210">
            <v>0</v>
          </cell>
          <cell r="O210">
            <v>203606.81</v>
          </cell>
          <cell r="P210">
            <v>230082.64</v>
          </cell>
          <cell r="Q210" t="str">
            <v>A</v>
          </cell>
          <cell r="R210" t="str">
            <v>N</v>
          </cell>
          <cell r="S210" t="str">
            <v>001400000000000000000007844978</v>
          </cell>
        </row>
        <row r="211">
          <cell r="A211">
            <v>39172</v>
          </cell>
          <cell r="B211" t="str">
            <v>2000-04-06-16.58.02.471901</v>
          </cell>
          <cell r="C211" t="str">
            <v>2000-04-06-16.58.02.471901</v>
          </cell>
          <cell r="D211" t="str">
            <v>CS</v>
          </cell>
          <cell r="E211" t="str">
            <v>01499310450</v>
          </cell>
          <cell r="F211" t="b">
            <v>0</v>
          </cell>
          <cell r="G211" t="str">
            <v>ฉลอง คำรอด</v>
          </cell>
          <cell r="H211" t="str">
            <v>1998081711084631</v>
          </cell>
          <cell r="I211" t="str">
            <v>99</v>
          </cell>
          <cell r="J211">
            <v>5733093.9299999997</v>
          </cell>
          <cell r="K211">
            <v>4973431.07</v>
          </cell>
          <cell r="L211">
            <v>0</v>
          </cell>
          <cell r="M211">
            <v>143327.5</v>
          </cell>
          <cell r="N211">
            <v>0</v>
          </cell>
          <cell r="O211">
            <v>4973431.07</v>
          </cell>
          <cell r="P211">
            <v>9445727.4900000002</v>
          </cell>
          <cell r="Q211" t="str">
            <v>A</v>
          </cell>
          <cell r="R211">
            <v>0</v>
          </cell>
          <cell r="S211" t="str">
            <v>001400000000000000000000193999</v>
          </cell>
        </row>
        <row r="212">
          <cell r="A212">
            <v>39172</v>
          </cell>
          <cell r="B212" t="str">
            <v>2002-04-07-16.27.12.560653</v>
          </cell>
          <cell r="C212" t="str">
            <v>2002-04-07-16.27.12.560653</v>
          </cell>
          <cell r="D212" t="str">
            <v>CS</v>
          </cell>
          <cell r="E212" t="str">
            <v>01499310696</v>
          </cell>
          <cell r="F212" t="b">
            <v>0</v>
          </cell>
          <cell r="G212" t="str">
            <v>สมบัติ หาญประเทืองศิลป์</v>
          </cell>
          <cell r="H212" t="str">
            <v>1998081711094618</v>
          </cell>
          <cell r="I212" t="str">
            <v>99</v>
          </cell>
          <cell r="J212">
            <v>2734090.72</v>
          </cell>
          <cell r="K212">
            <v>2478976.85</v>
          </cell>
          <cell r="L212">
            <v>0</v>
          </cell>
          <cell r="M212">
            <v>68352.5</v>
          </cell>
          <cell r="N212">
            <v>0</v>
          </cell>
          <cell r="O212">
            <v>2478976.85</v>
          </cell>
          <cell r="P212">
            <v>4599792.42</v>
          </cell>
          <cell r="Q212" t="str">
            <v>A</v>
          </cell>
          <cell r="R212">
            <v>0</v>
          </cell>
          <cell r="S212" t="str">
            <v>001400000000000000000004309785</v>
          </cell>
        </row>
        <row r="213">
          <cell r="A213">
            <v>39172</v>
          </cell>
          <cell r="B213" t="str">
            <v>2000-04-25-17.32.54.594011</v>
          </cell>
          <cell r="C213" t="str">
            <v>2000-04-25-17.32.54.594011</v>
          </cell>
          <cell r="D213" t="str">
            <v>ขาย</v>
          </cell>
          <cell r="E213" t="str">
            <v>01499311074</v>
          </cell>
          <cell r="F213" t="b">
            <v>0</v>
          </cell>
          <cell r="G213" t="str">
            <v>พิมพ์ใจ  อุลิศ</v>
          </cell>
          <cell r="H213" t="str">
            <v>2000090205060025</v>
          </cell>
          <cell r="I213" t="str">
            <v>99</v>
          </cell>
          <cell r="J213">
            <v>160686.24</v>
          </cell>
          <cell r="K213">
            <v>124686.68</v>
          </cell>
          <cell r="L213">
            <v>0</v>
          </cell>
          <cell r="M213">
            <v>0</v>
          </cell>
          <cell r="N213">
            <v>2365.77</v>
          </cell>
          <cell r="O213">
            <v>124686.68</v>
          </cell>
          <cell r="P213">
            <v>196255.34</v>
          </cell>
          <cell r="Q213" t="str">
            <v>A</v>
          </cell>
          <cell r="R213" t="str">
            <v>Y</v>
          </cell>
          <cell r="S213" t="str">
            <v>001400000000000000000002134925</v>
          </cell>
        </row>
        <row r="214">
          <cell r="A214">
            <v>39172</v>
          </cell>
          <cell r="B214" t="str">
            <v>2000-04-06-17.28.28.522352</v>
          </cell>
          <cell r="C214" t="str">
            <v>2000-04-06-17.28.28.522352</v>
          </cell>
          <cell r="D214" t="str">
            <v>CS</v>
          </cell>
          <cell r="E214" t="str">
            <v>01499311406</v>
          </cell>
          <cell r="F214" t="b">
            <v>0</v>
          </cell>
          <cell r="G214" t="str">
            <v>วิชาญ คุณาวุฒิรังสฤษฎ์</v>
          </cell>
          <cell r="H214" t="str">
            <v>2003050314400007</v>
          </cell>
          <cell r="I214" t="str">
            <v>99</v>
          </cell>
          <cell r="J214">
            <v>478273.4</v>
          </cell>
          <cell r="K214">
            <v>425561.32</v>
          </cell>
          <cell r="L214">
            <v>0</v>
          </cell>
          <cell r="M214">
            <v>11956</v>
          </cell>
          <cell r="N214">
            <v>0</v>
          </cell>
          <cell r="O214">
            <v>425561.32</v>
          </cell>
          <cell r="P214">
            <v>356492.89</v>
          </cell>
          <cell r="Q214" t="str">
            <v>A</v>
          </cell>
          <cell r="R214" t="str">
            <v>N</v>
          </cell>
          <cell r="S214" t="str">
            <v>001400000000000000000000206603</v>
          </cell>
        </row>
        <row r="215">
          <cell r="A215">
            <v>39172</v>
          </cell>
          <cell r="B215" t="str">
            <v>2002-04-28-15.07.31.295515</v>
          </cell>
          <cell r="C215" t="str">
            <v>2002-04-28-15.07.31.295515</v>
          </cell>
          <cell r="D215" t="str">
            <v>CS</v>
          </cell>
          <cell r="E215" t="str">
            <v>01499600154</v>
          </cell>
          <cell r="F215" t="b">
            <v>0</v>
          </cell>
          <cell r="G215" t="str">
            <v>บริษัท จำกัด พุทธรักษา หัตถกรรม</v>
          </cell>
          <cell r="H215" t="str">
            <v>2006090117560015</v>
          </cell>
          <cell r="I215" t="str">
            <v>99</v>
          </cell>
          <cell r="J215">
            <v>6367102.8300000001</v>
          </cell>
          <cell r="K215">
            <v>6367102.8300000001</v>
          </cell>
          <cell r="L215">
            <v>0</v>
          </cell>
          <cell r="M215">
            <v>200000</v>
          </cell>
          <cell r="N215">
            <v>0</v>
          </cell>
          <cell r="O215">
            <v>6367102.8300000001</v>
          </cell>
          <cell r="P215">
            <v>3617027</v>
          </cell>
          <cell r="Q215" t="str">
            <v>A</v>
          </cell>
          <cell r="R215" t="str">
            <v>N</v>
          </cell>
          <cell r="S215" t="str">
            <v>001400000000000000000004123000</v>
          </cell>
        </row>
        <row r="216">
          <cell r="A216">
            <v>39172</v>
          </cell>
          <cell r="B216" t="str">
            <v>2004-07-26-03.39.53.090242</v>
          </cell>
          <cell r="C216" t="str">
            <v>2004-07-26-03.39.53.090242</v>
          </cell>
          <cell r="D216" t="str">
            <v>CS</v>
          </cell>
          <cell r="E216" t="str">
            <v>01499600162</v>
          </cell>
          <cell r="F216" t="b">
            <v>0</v>
          </cell>
          <cell r="G216" t="str">
            <v>นางกอบกาญจน์ และ นายกอบจิตต์  โรจนสโรช</v>
          </cell>
          <cell r="H216" t="str">
            <v>2006100115120013</v>
          </cell>
          <cell r="I216" t="str">
            <v>99</v>
          </cell>
          <cell r="J216">
            <v>1759440.27</v>
          </cell>
          <cell r="K216">
            <v>1759440.27</v>
          </cell>
          <cell r="L216">
            <v>0</v>
          </cell>
          <cell r="M216">
            <v>67235</v>
          </cell>
          <cell r="N216">
            <v>0</v>
          </cell>
          <cell r="O216">
            <v>1759440.27</v>
          </cell>
          <cell r="P216">
            <v>1181140.08</v>
          </cell>
          <cell r="Q216" t="str">
            <v>A</v>
          </cell>
          <cell r="R216" t="str">
            <v>N</v>
          </cell>
          <cell r="S216" t="str">
            <v>001400000000000000000000839417</v>
          </cell>
        </row>
        <row r="218">
          <cell r="A218">
            <v>39172</v>
          </cell>
          <cell r="B218" t="str">
            <v>2001-04-12-23.18.26.733816</v>
          </cell>
          <cell r="C218" t="str">
            <v>2001-04-12-23.18.26.733816</v>
          </cell>
          <cell r="D218" t="str">
            <v>ขาย</v>
          </cell>
          <cell r="E218" t="str">
            <v>01503050726</v>
          </cell>
          <cell r="F218" t="b">
            <v>0</v>
          </cell>
          <cell r="G218" t="str">
            <v>ศรีไทย ฟู้ด แอนด์ เบฟเวอร์เรจ</v>
          </cell>
          <cell r="H218" t="str">
            <v>1999040217520219</v>
          </cell>
          <cell r="I218" t="str">
            <v>03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 t="str">
            <v>A</v>
          </cell>
          <cell r="R218" t="str">
            <v>Y</v>
          </cell>
          <cell r="S218" t="str">
            <v>001400000000000000000003368626</v>
          </cell>
        </row>
        <row r="219">
          <cell r="A219">
            <v>39172</v>
          </cell>
          <cell r="B219" t="str">
            <v>2000-04-24-18.41.16.874741</v>
          </cell>
          <cell r="C219" t="str">
            <v>2000-04-24-18.41.16.874741</v>
          </cell>
          <cell r="D219" t="str">
            <v>ขาย</v>
          </cell>
          <cell r="E219" t="str">
            <v>01530008493</v>
          </cell>
          <cell r="F219" t="b">
            <v>0</v>
          </cell>
          <cell r="G219" t="str">
            <v>นาย วิสิทธิ์ ฟูจิตนิรันดร์</v>
          </cell>
          <cell r="H219" t="str">
            <v>1998090812352632</v>
          </cell>
          <cell r="I219" t="str">
            <v>30</v>
          </cell>
          <cell r="J219">
            <v>10486118.49</v>
          </cell>
          <cell r="K219">
            <v>10472144.869999999</v>
          </cell>
          <cell r="L219">
            <v>0</v>
          </cell>
          <cell r="M219">
            <v>0</v>
          </cell>
          <cell r="N219">
            <v>0</v>
          </cell>
          <cell r="O219">
            <v>10472144.869999999</v>
          </cell>
          <cell r="P219">
            <v>2463254.06</v>
          </cell>
          <cell r="Q219" t="str">
            <v>A</v>
          </cell>
          <cell r="R219" t="str">
            <v>Y</v>
          </cell>
          <cell r="S219" t="str">
            <v>001400000000000000000001846615</v>
          </cell>
        </row>
        <row r="220">
          <cell r="A220">
            <v>39172</v>
          </cell>
          <cell r="B220" t="str">
            <v>2001-04-12-23.18.01.798355</v>
          </cell>
          <cell r="C220" t="str">
            <v>2001-04-12-23.18.01.798355</v>
          </cell>
          <cell r="D220" t="str">
            <v>ขาย</v>
          </cell>
          <cell r="E220" t="str">
            <v>01560002857</v>
          </cell>
          <cell r="F220" t="b">
            <v>0</v>
          </cell>
          <cell r="G220" t="str">
            <v>พันธุ์สุกรไทย-เดนมาร์ค</v>
          </cell>
          <cell r="H220" t="str">
            <v>2005010417320420</v>
          </cell>
          <cell r="I220" t="str">
            <v>60</v>
          </cell>
          <cell r="J220">
            <v>360000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 t="str">
            <v>A</v>
          </cell>
          <cell r="R220" t="str">
            <v>N</v>
          </cell>
          <cell r="S220" t="str">
            <v>001400000000000000000003368650</v>
          </cell>
        </row>
        <row r="221">
          <cell r="A221">
            <v>39172</v>
          </cell>
          <cell r="B221" t="str">
            <v>2001-04-12-23.18.01.798355</v>
          </cell>
          <cell r="C221" t="str">
            <v>2001-04-12-23.18.01.798355</v>
          </cell>
          <cell r="D221" t="str">
            <v>ขาย</v>
          </cell>
          <cell r="E221" t="str">
            <v>01599030837</v>
          </cell>
          <cell r="F221" t="b">
            <v>0</v>
          </cell>
          <cell r="G221" t="str">
            <v>พันธุ์สุกรไทย-เดนมาร์ค</v>
          </cell>
          <cell r="H221" t="str">
            <v>1998090812362259</v>
          </cell>
          <cell r="I221" t="str">
            <v>99</v>
          </cell>
          <cell r="J221">
            <v>20073272.25</v>
          </cell>
          <cell r="K221">
            <v>19984147.719999999</v>
          </cell>
          <cell r="L221">
            <v>0</v>
          </cell>
          <cell r="M221">
            <v>0</v>
          </cell>
          <cell r="N221">
            <v>0</v>
          </cell>
          <cell r="O221">
            <v>19984147.719999999</v>
          </cell>
          <cell r="P221">
            <v>13247780.869999999</v>
          </cell>
          <cell r="Q221" t="str">
            <v>A</v>
          </cell>
          <cell r="R221" t="str">
            <v>Y</v>
          </cell>
          <cell r="S221" t="str">
            <v>001400000000000000000003368650</v>
          </cell>
        </row>
        <row r="222">
          <cell r="A222">
            <v>39172</v>
          </cell>
          <cell r="B222" t="str">
            <v>2000-04-20-23.30.42.196641</v>
          </cell>
          <cell r="C222" t="str">
            <v>2000-04-20-23.30.42.196641</v>
          </cell>
          <cell r="D222" t="str">
            <v>ขาย</v>
          </cell>
          <cell r="E222" t="str">
            <v>01599340078</v>
          </cell>
          <cell r="F222" t="b">
            <v>0</v>
          </cell>
          <cell r="G222" t="str">
            <v>นาย กิติพงษ์ ละออ</v>
          </cell>
          <cell r="H222" t="str">
            <v>2006030204500012</v>
          </cell>
          <cell r="I222" t="str">
            <v>99</v>
          </cell>
          <cell r="J222">
            <v>292553.53000000003</v>
          </cell>
          <cell r="K222">
            <v>292553.53000000003</v>
          </cell>
          <cell r="L222">
            <v>0</v>
          </cell>
          <cell r="M222">
            <v>9405</v>
          </cell>
          <cell r="N222">
            <v>0</v>
          </cell>
          <cell r="O222">
            <v>292553.53000000003</v>
          </cell>
          <cell r="P222">
            <v>186429.44</v>
          </cell>
          <cell r="Q222" t="str">
            <v>A</v>
          </cell>
          <cell r="R222" t="str">
            <v>Y</v>
          </cell>
          <cell r="S222" t="str">
            <v>001400000000000000000001531516</v>
          </cell>
        </row>
        <row r="223">
          <cell r="A223">
            <v>39172</v>
          </cell>
          <cell r="B223" t="str">
            <v>2000-04-21-00.22.13.571092</v>
          </cell>
          <cell r="C223" t="str">
            <v>2000-04-21-00.22.13.571092</v>
          </cell>
          <cell r="D223" t="e">
            <v>#N/A</v>
          </cell>
          <cell r="E223" t="str">
            <v>01631016103</v>
          </cell>
          <cell r="F223" t="b">
            <v>0</v>
          </cell>
          <cell r="G223" t="str">
            <v>วรานันต์ ยูสานนท์</v>
          </cell>
          <cell r="H223" t="str">
            <v>1999051512530159</v>
          </cell>
          <cell r="I223" t="str">
            <v>31</v>
          </cell>
          <cell r="J223">
            <v>980549.62</v>
          </cell>
          <cell r="K223">
            <v>894544.05</v>
          </cell>
          <cell r="L223">
            <v>0</v>
          </cell>
          <cell r="M223">
            <v>0</v>
          </cell>
          <cell r="N223">
            <v>0</v>
          </cell>
          <cell r="O223">
            <v>894544.05</v>
          </cell>
          <cell r="P223">
            <v>471179.61</v>
          </cell>
          <cell r="Q223" t="str">
            <v>A</v>
          </cell>
          <cell r="R223" t="str">
            <v>Y</v>
          </cell>
          <cell r="S223" t="str">
            <v>001400000000000000000001593538</v>
          </cell>
        </row>
        <row r="224">
          <cell r="A224">
            <v>39172</v>
          </cell>
          <cell r="B224" t="str">
            <v>2003-10-20-01.20.35.696373</v>
          </cell>
          <cell r="C224" t="str">
            <v>2003-10-20-01.20.35.696373</v>
          </cell>
          <cell r="D224" t="str">
            <v>CS</v>
          </cell>
          <cell r="E224" t="str">
            <v>01631017604</v>
          </cell>
          <cell r="F224" t="b">
            <v>0</v>
          </cell>
          <cell r="G224" t="str">
            <v>สุนิตย์ อากาศวิภาต,สุรพงษ์ อากาศวิภาต</v>
          </cell>
          <cell r="H224" t="str">
            <v>2001080201180163</v>
          </cell>
          <cell r="I224" t="str">
            <v>31</v>
          </cell>
          <cell r="J224">
            <v>1694469.55</v>
          </cell>
          <cell r="K224">
            <v>1694469.55</v>
          </cell>
          <cell r="L224">
            <v>0</v>
          </cell>
          <cell r="M224">
            <v>0</v>
          </cell>
          <cell r="N224">
            <v>0</v>
          </cell>
          <cell r="O224">
            <v>1694469.55</v>
          </cell>
          <cell r="P224">
            <v>1203479.69</v>
          </cell>
          <cell r="Q224" t="str">
            <v>A</v>
          </cell>
          <cell r="R224" t="str">
            <v>Y</v>
          </cell>
          <cell r="S224" t="str">
            <v>001400000000000000000005150543</v>
          </cell>
        </row>
        <row r="226">
          <cell r="A226">
            <v>39172</v>
          </cell>
          <cell r="B226" t="str">
            <v>2000-04-07-20.06.53.158452</v>
          </cell>
          <cell r="C226" t="str">
            <v>2000-04-07-20.06.53.158452</v>
          </cell>
          <cell r="D226" t="str">
            <v>CS</v>
          </cell>
          <cell r="E226" t="str">
            <v>01799030396</v>
          </cell>
          <cell r="F226" t="b">
            <v>0</v>
          </cell>
          <cell r="G226" t="str">
            <v>นาง อรวรรณ ทรัพย์สัณฐิติกุล</v>
          </cell>
          <cell r="H226" t="str">
            <v>1998091616400448</v>
          </cell>
          <cell r="I226" t="str">
            <v>99</v>
          </cell>
          <cell r="J226">
            <v>1422225.64</v>
          </cell>
          <cell r="K226">
            <v>1078228.32</v>
          </cell>
          <cell r="L226">
            <v>0</v>
          </cell>
          <cell r="M226">
            <v>0</v>
          </cell>
          <cell r="N226">
            <v>0</v>
          </cell>
          <cell r="O226">
            <v>1078228.32</v>
          </cell>
          <cell r="P226">
            <v>1646193.79</v>
          </cell>
          <cell r="Q226" t="str">
            <v>A</v>
          </cell>
          <cell r="R226" t="str">
            <v>Y</v>
          </cell>
          <cell r="S226" t="str">
            <v>001400000000000000000000410716</v>
          </cell>
        </row>
        <row r="227">
          <cell r="A227">
            <v>39172</v>
          </cell>
          <cell r="B227" t="str">
            <v>2000-04-07-20.06.53.158452</v>
          </cell>
          <cell r="C227" t="str">
            <v>2000-04-07-20.06.53.158452</v>
          </cell>
          <cell r="D227" t="str">
            <v>CS</v>
          </cell>
          <cell r="E227" t="str">
            <v>01799310435</v>
          </cell>
          <cell r="F227" t="b">
            <v>0</v>
          </cell>
          <cell r="G227" t="str">
            <v>นาง อรวรรณ ทรัพย์สัณฐิติกุล</v>
          </cell>
          <cell r="H227" t="str">
            <v>1998091616400448</v>
          </cell>
          <cell r="I227" t="str">
            <v>99</v>
          </cell>
          <cell r="J227">
            <v>5222680.51</v>
          </cell>
          <cell r="K227">
            <v>445360.06</v>
          </cell>
          <cell r="L227">
            <v>0</v>
          </cell>
          <cell r="M227">
            <v>0</v>
          </cell>
          <cell r="N227">
            <v>0</v>
          </cell>
          <cell r="O227">
            <v>445360.06</v>
          </cell>
          <cell r="P227">
            <v>3664371.28</v>
          </cell>
          <cell r="Q227" t="str">
            <v>A</v>
          </cell>
          <cell r="R227" t="str">
            <v>Y</v>
          </cell>
          <cell r="S227" t="str">
            <v>001400000000000000000000410716</v>
          </cell>
        </row>
        <row r="228">
          <cell r="A228">
            <v>39172</v>
          </cell>
          <cell r="B228" t="str">
            <v>2000-04-07-19.45.14.787144</v>
          </cell>
          <cell r="C228" t="str">
            <v>2000-04-07-19.45.14.787144</v>
          </cell>
          <cell r="D228" t="str">
            <v>CS</v>
          </cell>
          <cell r="E228" t="str">
            <v>01831010787</v>
          </cell>
          <cell r="F228" t="b">
            <v>0</v>
          </cell>
          <cell r="G228" t="str">
            <v>ชำนาญ สะอาดเอี่ยม</v>
          </cell>
          <cell r="H228" t="str">
            <v>1998090812422178</v>
          </cell>
          <cell r="I228" t="str">
            <v>31</v>
          </cell>
          <cell r="J228">
            <v>223508.22</v>
          </cell>
          <cell r="K228">
            <v>208445.87</v>
          </cell>
          <cell r="L228">
            <v>0</v>
          </cell>
          <cell r="M228">
            <v>0</v>
          </cell>
          <cell r="N228">
            <v>3491.41</v>
          </cell>
          <cell r="O228">
            <v>208445.87</v>
          </cell>
          <cell r="P228">
            <v>130082.89</v>
          </cell>
          <cell r="Q228" t="str">
            <v>A</v>
          </cell>
          <cell r="R228" t="str">
            <v>Y</v>
          </cell>
          <cell r="S228" t="str">
            <v>001400000000000000000000397209</v>
          </cell>
        </row>
        <row r="229">
          <cell r="A229">
            <v>39172</v>
          </cell>
          <cell r="B229" t="str">
            <v>2000-04-07-19.45.14.787144</v>
          </cell>
          <cell r="C229" t="str">
            <v>2000-04-07-19.45.14.787144</v>
          </cell>
          <cell r="D229" t="str">
            <v>CS</v>
          </cell>
          <cell r="E229" t="str">
            <v>01831011979</v>
          </cell>
          <cell r="F229" t="b">
            <v>0</v>
          </cell>
          <cell r="G229" t="str">
            <v>ชำนาญ สะอาดเอี่ยม</v>
          </cell>
          <cell r="H229" t="str">
            <v>1998090812422178</v>
          </cell>
          <cell r="I229" t="str">
            <v>31</v>
          </cell>
          <cell r="J229">
            <v>1754113.45</v>
          </cell>
          <cell r="K229">
            <v>1682266.19</v>
          </cell>
          <cell r="L229">
            <v>0</v>
          </cell>
          <cell r="M229">
            <v>0</v>
          </cell>
          <cell r="N229">
            <v>0</v>
          </cell>
          <cell r="O229">
            <v>1682266.19</v>
          </cell>
          <cell r="P229">
            <v>1218051.48</v>
          </cell>
          <cell r="Q229" t="str">
            <v>A</v>
          </cell>
          <cell r="R229" t="str">
            <v>Y</v>
          </cell>
          <cell r="S229" t="str">
            <v>001400000000000000000000397209</v>
          </cell>
        </row>
        <row r="230">
          <cell r="A230">
            <v>39172</v>
          </cell>
          <cell r="B230" t="str">
            <v>2002-04-07-16.54.37.073070</v>
          </cell>
          <cell r="C230" t="str">
            <v>2002-04-07-16.54.37.073070</v>
          </cell>
          <cell r="D230" t="str">
            <v>CS</v>
          </cell>
          <cell r="E230" t="str">
            <v>01899310482</v>
          </cell>
          <cell r="F230" t="b">
            <v>0</v>
          </cell>
          <cell r="G230" t="str">
            <v>เธียรรัตน์ เชาว์รัศมีกุล,สถิตย์ สมบูรณ์โชคลาภ</v>
          </cell>
          <cell r="H230" t="str">
            <v>2003100208360014</v>
          </cell>
          <cell r="I230" t="str">
            <v>99</v>
          </cell>
          <cell r="J230">
            <v>2815843.92</v>
          </cell>
          <cell r="K230">
            <v>1594190.54</v>
          </cell>
          <cell r="L230">
            <v>0</v>
          </cell>
          <cell r="M230">
            <v>0</v>
          </cell>
          <cell r="N230">
            <v>0</v>
          </cell>
          <cell r="O230">
            <v>1594190.54</v>
          </cell>
          <cell r="P230">
            <v>1873020.3</v>
          </cell>
          <cell r="Q230" t="str">
            <v>A</v>
          </cell>
          <cell r="R230" t="str">
            <v>N</v>
          </cell>
          <cell r="S230" t="str">
            <v>001400000000000000000003326186</v>
          </cell>
        </row>
        <row r="231">
          <cell r="A231">
            <v>39172</v>
          </cell>
          <cell r="B231" t="str">
            <v>2002-04-07-18.02.31.783891</v>
          </cell>
          <cell r="C231" t="str">
            <v>2002-04-07-18.02.31.783891</v>
          </cell>
          <cell r="D231" t="str">
            <v>CS</v>
          </cell>
          <cell r="E231" t="str">
            <v>01903027327</v>
          </cell>
          <cell r="F231" t="b">
            <v>0</v>
          </cell>
          <cell r="G231" t="str">
            <v>อนันต์ สกุลภิญโญ</v>
          </cell>
          <cell r="H231" t="str">
            <v>1998090812434080</v>
          </cell>
          <cell r="I231" t="str">
            <v>03</v>
          </cell>
          <cell r="J231">
            <v>570000</v>
          </cell>
          <cell r="K231">
            <v>578205.43000000005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263967.26</v>
          </cell>
          <cell r="Q231" t="str">
            <v>A</v>
          </cell>
          <cell r="R231" t="str">
            <v>N</v>
          </cell>
          <cell r="S231" t="str">
            <v>001400000000000000000004898232</v>
          </cell>
        </row>
        <row r="232">
          <cell r="A232">
            <v>39172</v>
          </cell>
          <cell r="B232" t="str">
            <v>2001-06-02-08.29.57.735349</v>
          </cell>
          <cell r="C232" t="str">
            <v>2001-06-02-08.29.57.735349</v>
          </cell>
          <cell r="D232" t="str">
            <v>ขาย</v>
          </cell>
          <cell r="E232" t="str">
            <v>01930002194</v>
          </cell>
          <cell r="F232" t="b">
            <v>0</v>
          </cell>
          <cell r="G232" t="str">
            <v>วิทยา ไชยวินิจ,สุรชัย ยงทัศนีย์กุล</v>
          </cell>
          <cell r="H232" t="str">
            <v>2000030618310064</v>
          </cell>
          <cell r="I232" t="str">
            <v>30</v>
          </cell>
          <cell r="J232">
            <v>10433974.380000001</v>
          </cell>
          <cell r="K232">
            <v>10273918.189999999</v>
          </cell>
          <cell r="L232">
            <v>0</v>
          </cell>
          <cell r="M232">
            <v>0</v>
          </cell>
          <cell r="N232">
            <v>13052.93</v>
          </cell>
          <cell r="O232">
            <v>10273918.189999999</v>
          </cell>
          <cell r="P232">
            <v>8230009.7599999998</v>
          </cell>
          <cell r="Q232" t="str">
            <v>A</v>
          </cell>
          <cell r="R232" t="str">
            <v>Y</v>
          </cell>
          <cell r="S232" t="str">
            <v>001400000000000000000002159547</v>
          </cell>
        </row>
        <row r="234">
          <cell r="A234">
            <v>39172</v>
          </cell>
          <cell r="B234" t="str">
            <v>2002-05-19-07.41.05.675374</v>
          </cell>
          <cell r="C234" t="str">
            <v>2002-05-19-07.41.05.675374</v>
          </cell>
          <cell r="D234" t="str">
            <v>ขาย</v>
          </cell>
          <cell r="E234" t="str">
            <v>01960000510</v>
          </cell>
          <cell r="F234" t="b">
            <v>0</v>
          </cell>
          <cell r="G234" t="str">
            <v>ไชยยงค์ ตรงกมลธรรม</v>
          </cell>
          <cell r="H234" t="str">
            <v>2000080316562527</v>
          </cell>
          <cell r="I234" t="str">
            <v>60</v>
          </cell>
          <cell r="J234">
            <v>12300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 t="str">
            <v>N</v>
          </cell>
          <cell r="R234" t="str">
            <v>N</v>
          </cell>
          <cell r="S234" t="str">
            <v>001400000000000000000004313490</v>
          </cell>
        </row>
        <row r="235">
          <cell r="A235">
            <v>39172</v>
          </cell>
          <cell r="B235" t="str">
            <v>2002-05-19-07.41.05.675374</v>
          </cell>
          <cell r="C235" t="str">
            <v>2002-05-19-07.41.05.675374</v>
          </cell>
          <cell r="D235" t="str">
            <v>ขาย</v>
          </cell>
          <cell r="E235" t="str">
            <v>01999030465</v>
          </cell>
          <cell r="F235" t="b">
            <v>0</v>
          </cell>
          <cell r="G235" t="str">
            <v>ไชยยงค์ ตรงกมลธรรม</v>
          </cell>
          <cell r="H235" t="str">
            <v>1998122016529153</v>
          </cell>
          <cell r="I235" t="str">
            <v>99</v>
          </cell>
          <cell r="J235">
            <v>6627214.4000000004</v>
          </cell>
          <cell r="K235">
            <v>5186557.53</v>
          </cell>
          <cell r="L235">
            <v>0</v>
          </cell>
          <cell r="M235">
            <v>0</v>
          </cell>
          <cell r="N235">
            <v>0</v>
          </cell>
          <cell r="O235">
            <v>5186557.53</v>
          </cell>
          <cell r="P235">
            <v>5033580.1399999997</v>
          </cell>
          <cell r="Q235" t="str">
            <v>N</v>
          </cell>
          <cell r="R235" t="str">
            <v>Y</v>
          </cell>
          <cell r="S235" t="str">
            <v>001400000000000000000004313490</v>
          </cell>
        </row>
        <row r="236">
          <cell r="A236">
            <v>39172</v>
          </cell>
          <cell r="B236" t="str">
            <v>2002-04-28-15.10.38.816305</v>
          </cell>
          <cell r="C236" t="str">
            <v>2002-04-28-15.10.38.816305</v>
          </cell>
          <cell r="D236" t="str">
            <v>ขาย</v>
          </cell>
          <cell r="E236" t="str">
            <v>01999030473</v>
          </cell>
          <cell r="F236" t="b">
            <v>0</v>
          </cell>
          <cell r="G236" t="str">
            <v>สุวรรณา ตรงกมลธรรม</v>
          </cell>
          <cell r="H236" t="str">
            <v>1998090812450583</v>
          </cell>
          <cell r="I236" t="str">
            <v>99</v>
          </cell>
          <cell r="J236">
            <v>3554696.2</v>
          </cell>
          <cell r="K236">
            <v>2968893.09</v>
          </cell>
          <cell r="L236">
            <v>0</v>
          </cell>
          <cell r="M236">
            <v>0</v>
          </cell>
          <cell r="N236">
            <v>0</v>
          </cell>
          <cell r="O236">
            <v>2968893.09</v>
          </cell>
          <cell r="P236">
            <v>4274120.04</v>
          </cell>
          <cell r="Q236" t="str">
            <v>N</v>
          </cell>
          <cell r="R236" t="str">
            <v>Y</v>
          </cell>
          <cell r="S236" t="str">
            <v>001400000000000000000005149425</v>
          </cell>
        </row>
        <row r="237">
          <cell r="A237">
            <v>39172</v>
          </cell>
          <cell r="B237" t="str">
            <v>2001-09-14-05.19.09.241984</v>
          </cell>
          <cell r="C237" t="str">
            <v>2001-09-14-05.19.09.241984</v>
          </cell>
          <cell r="D237" t="str">
            <v>ขาย</v>
          </cell>
          <cell r="E237" t="str">
            <v>01999030499</v>
          </cell>
          <cell r="F237" t="b">
            <v>0</v>
          </cell>
          <cell r="G237" t="str">
            <v>ไชยยงค์โลหะกิจ (1976)</v>
          </cell>
          <cell r="H237" t="str">
            <v>2002010317120024</v>
          </cell>
          <cell r="I237" t="str">
            <v>99</v>
          </cell>
          <cell r="J237">
            <v>5293826.26</v>
          </cell>
          <cell r="K237">
            <v>3873576.89</v>
          </cell>
          <cell r="L237">
            <v>0</v>
          </cell>
          <cell r="M237">
            <v>0</v>
          </cell>
          <cell r="N237">
            <v>0</v>
          </cell>
          <cell r="O237">
            <v>3873576.89</v>
          </cell>
          <cell r="P237">
            <v>3524733.68</v>
          </cell>
          <cell r="Q237" t="str">
            <v>N</v>
          </cell>
          <cell r="R237" t="str">
            <v>Y</v>
          </cell>
          <cell r="S237" t="str">
            <v>001400000000000000000003953805</v>
          </cell>
        </row>
        <row r="238">
          <cell r="A238">
            <v>39172</v>
          </cell>
          <cell r="B238" t="str">
            <v>2001-09-14-05.19.09.241984</v>
          </cell>
          <cell r="C238" t="str">
            <v>2001-09-14-05.19.09.241984</v>
          </cell>
          <cell r="D238" t="str">
            <v>ขาย</v>
          </cell>
          <cell r="E238" t="str">
            <v>01999030504</v>
          </cell>
          <cell r="F238" t="b">
            <v>0</v>
          </cell>
          <cell r="G238" t="str">
            <v>ไชยยงค์โลหะกิจ (1976)</v>
          </cell>
          <cell r="H238" t="str">
            <v>2002010317120024</v>
          </cell>
          <cell r="I238" t="str">
            <v>99</v>
          </cell>
          <cell r="J238">
            <v>5185240.09</v>
          </cell>
          <cell r="K238">
            <v>2912234.53</v>
          </cell>
          <cell r="L238">
            <v>0</v>
          </cell>
          <cell r="M238">
            <v>0</v>
          </cell>
          <cell r="N238">
            <v>0</v>
          </cell>
          <cell r="O238">
            <v>2912234.53</v>
          </cell>
          <cell r="P238">
            <v>3289401.11</v>
          </cell>
          <cell r="Q238" t="str">
            <v>N</v>
          </cell>
          <cell r="R238" t="str">
            <v>Y</v>
          </cell>
          <cell r="S238" t="str">
            <v>001400000000000000000003953805</v>
          </cell>
        </row>
        <row r="239">
          <cell r="A239">
            <v>39172</v>
          </cell>
          <cell r="B239" t="str">
            <v>2002-04-28-15.10.38.816305</v>
          </cell>
          <cell r="C239" t="str">
            <v>2002-04-28-15.10.38.816305</v>
          </cell>
          <cell r="D239" t="str">
            <v>ขาย</v>
          </cell>
          <cell r="E239" t="str">
            <v>01999300096</v>
          </cell>
          <cell r="F239" t="b">
            <v>0</v>
          </cell>
          <cell r="G239" t="str">
            <v>สุวรรณา ตรงกมลธรรม</v>
          </cell>
          <cell r="H239" t="str">
            <v>1998090812450583</v>
          </cell>
          <cell r="I239" t="str">
            <v>99</v>
          </cell>
          <cell r="J239">
            <v>1322186.02</v>
          </cell>
          <cell r="K239">
            <v>743144.32</v>
          </cell>
          <cell r="L239">
            <v>0</v>
          </cell>
          <cell r="M239">
            <v>0</v>
          </cell>
          <cell r="N239">
            <v>0</v>
          </cell>
          <cell r="O239">
            <v>743144.32</v>
          </cell>
          <cell r="P239">
            <v>941439.55</v>
          </cell>
          <cell r="Q239" t="str">
            <v>N</v>
          </cell>
          <cell r="R239" t="str">
            <v>Y</v>
          </cell>
          <cell r="S239" t="str">
            <v>001400000000000000000005149425</v>
          </cell>
        </row>
        <row r="240">
          <cell r="A240">
            <v>39172</v>
          </cell>
          <cell r="B240" t="str">
            <v>2001-09-14-05.19.09.241984</v>
          </cell>
          <cell r="C240" t="str">
            <v>2001-09-14-05.19.09.241984</v>
          </cell>
          <cell r="D240" t="str">
            <v>ขาย</v>
          </cell>
          <cell r="E240" t="str">
            <v>01999300101</v>
          </cell>
          <cell r="F240" t="b">
            <v>0</v>
          </cell>
          <cell r="G240" t="str">
            <v>ไชยยงค์โลหะกิจ (1976)</v>
          </cell>
          <cell r="H240" t="str">
            <v>2002010317120024</v>
          </cell>
          <cell r="I240" t="str">
            <v>99</v>
          </cell>
          <cell r="J240">
            <v>3484243.84</v>
          </cell>
          <cell r="K240">
            <v>2410131.9500000002</v>
          </cell>
          <cell r="L240">
            <v>0</v>
          </cell>
          <cell r="M240">
            <v>0</v>
          </cell>
          <cell r="N240">
            <v>0</v>
          </cell>
          <cell r="O240">
            <v>2410131.9500000002</v>
          </cell>
          <cell r="P240">
            <v>2153671.09</v>
          </cell>
          <cell r="Q240" t="str">
            <v>N</v>
          </cell>
          <cell r="R240" t="str">
            <v>Y</v>
          </cell>
          <cell r="S240" t="str">
            <v>001400000000000000000003953805</v>
          </cell>
        </row>
        <row r="241">
          <cell r="A241">
            <v>39172</v>
          </cell>
          <cell r="B241" t="str">
            <v>2001-10-28-02.57.06.584430</v>
          </cell>
          <cell r="C241" t="str">
            <v>2001-10-28-02.57.06.584430</v>
          </cell>
          <cell r="D241" t="str">
            <v>CS</v>
          </cell>
          <cell r="E241" t="str">
            <v>01999310413</v>
          </cell>
          <cell r="F241" t="b">
            <v>0</v>
          </cell>
          <cell r="G241" t="str">
            <v>ถนอมศรี บัณฑุวชิราภรณ์</v>
          </cell>
          <cell r="H241" t="str">
            <v>1998081711131418</v>
          </cell>
          <cell r="I241" t="str">
            <v>99</v>
          </cell>
          <cell r="J241">
            <v>363280.35</v>
          </cell>
          <cell r="K241">
            <v>247810.35</v>
          </cell>
          <cell r="L241">
            <v>0</v>
          </cell>
          <cell r="M241">
            <v>9082.5</v>
          </cell>
          <cell r="N241">
            <v>0</v>
          </cell>
          <cell r="O241">
            <v>247810.35</v>
          </cell>
          <cell r="P241">
            <v>361119.64</v>
          </cell>
          <cell r="Q241" t="str">
            <v>A</v>
          </cell>
          <cell r="R241" t="str">
            <v>N</v>
          </cell>
          <cell r="S241" t="str">
            <v>001400000000000000000004155155</v>
          </cell>
        </row>
        <row r="242">
          <cell r="A242">
            <v>39172</v>
          </cell>
          <cell r="B242" t="str">
            <v>2001-04-12-23.18.28.031736</v>
          </cell>
          <cell r="C242" t="str">
            <v>2001-04-12-23.18.28.031736</v>
          </cell>
          <cell r="D242" t="str">
            <v>ขาย</v>
          </cell>
          <cell r="E242" t="str">
            <v>02060002549</v>
          </cell>
          <cell r="F242" t="b">
            <v>0</v>
          </cell>
          <cell r="G242" t="str">
            <v>เทรดลิ้งค์ เอเซีย</v>
          </cell>
          <cell r="H242" t="str">
            <v>2005010417320476</v>
          </cell>
          <cell r="I242" t="str">
            <v>60</v>
          </cell>
          <cell r="J242">
            <v>81213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 t="str">
            <v>X</v>
          </cell>
          <cell r="R242" t="str">
            <v>N</v>
          </cell>
          <cell r="S242" t="str">
            <v>001400000000000000000003368881</v>
          </cell>
        </row>
        <row r="243">
          <cell r="A243">
            <v>39172</v>
          </cell>
          <cell r="B243" t="str">
            <v>2002-04-07-16.27.19.357969</v>
          </cell>
          <cell r="C243" t="str">
            <v>2002-04-07-16.27.19.357969</v>
          </cell>
          <cell r="D243" t="str">
            <v>CS</v>
          </cell>
          <cell r="E243" t="str">
            <v>02099310432</v>
          </cell>
          <cell r="F243" t="b">
            <v>0</v>
          </cell>
          <cell r="G243" t="str">
            <v>เรืองเดช รื่นพิทักษ์</v>
          </cell>
          <cell r="H243" t="str">
            <v>1998091621290042</v>
          </cell>
          <cell r="I243" t="str">
            <v>99</v>
          </cell>
          <cell r="J243">
            <v>478060.39</v>
          </cell>
          <cell r="K243">
            <v>297795.84999999998</v>
          </cell>
          <cell r="L243">
            <v>0</v>
          </cell>
          <cell r="M243">
            <v>0</v>
          </cell>
          <cell r="N243">
            <v>1450.92</v>
          </cell>
          <cell r="O243">
            <v>297795.84999999998</v>
          </cell>
          <cell r="P243">
            <v>292634.75</v>
          </cell>
          <cell r="Q243" t="str">
            <v>A</v>
          </cell>
          <cell r="R243" t="str">
            <v>Y</v>
          </cell>
          <cell r="S243" t="str">
            <v>001400000000000000000004331137</v>
          </cell>
        </row>
        <row r="244">
          <cell r="A244">
            <v>39172</v>
          </cell>
          <cell r="B244" t="str">
            <v>2004-09-13-02.26.52.597733</v>
          </cell>
          <cell r="C244" t="str">
            <v>2004-09-13-02.26.52.597733</v>
          </cell>
          <cell r="D244" t="str">
            <v>CS</v>
          </cell>
          <cell r="E244" t="str">
            <v>02099600071</v>
          </cell>
          <cell r="F244" t="b">
            <v>0</v>
          </cell>
          <cell r="G244" t="str">
            <v>นาย ชัดต์ คำเหล็ก และ/หรือ นางสาว ปรียา วิเศษศักดิ์</v>
          </cell>
          <cell r="H244" t="str">
            <v>2006010112320009</v>
          </cell>
          <cell r="I244" t="str">
            <v>99</v>
          </cell>
          <cell r="J244">
            <v>1338595.2</v>
          </cell>
          <cell r="K244">
            <v>1061046.25</v>
          </cell>
          <cell r="L244">
            <v>0</v>
          </cell>
          <cell r="M244">
            <v>0</v>
          </cell>
          <cell r="N244">
            <v>0</v>
          </cell>
          <cell r="O244">
            <v>1061046.25</v>
          </cell>
          <cell r="P244">
            <v>856643.73</v>
          </cell>
          <cell r="Q244" t="str">
            <v>A</v>
          </cell>
          <cell r="R244" t="str">
            <v>N</v>
          </cell>
          <cell r="S244" t="str">
            <v>001400000000000000000000172396</v>
          </cell>
        </row>
        <row r="246">
          <cell r="A246">
            <v>39172</v>
          </cell>
          <cell r="B246" t="str">
            <v>2000-04-07-16.19.27.774261</v>
          </cell>
          <cell r="C246" t="str">
            <v>2000-04-07-16.19.27.774261</v>
          </cell>
          <cell r="D246" t="str">
            <v>CS</v>
          </cell>
          <cell r="E246" t="str">
            <v>02199030696</v>
          </cell>
          <cell r="F246" t="b">
            <v>0</v>
          </cell>
          <cell r="G246" t="str">
            <v>พณา โพธิ์แดง</v>
          </cell>
          <cell r="H246" t="str">
            <v>1998081711150799</v>
          </cell>
          <cell r="I246" t="str">
            <v>99</v>
          </cell>
          <cell r="J246">
            <v>4444877.72</v>
          </cell>
          <cell r="K246">
            <v>2244251.81</v>
          </cell>
          <cell r="L246">
            <v>0</v>
          </cell>
          <cell r="M246">
            <v>0</v>
          </cell>
          <cell r="N246">
            <v>0</v>
          </cell>
          <cell r="O246">
            <v>2244251.81</v>
          </cell>
          <cell r="P246">
            <v>6279370.8899999997</v>
          </cell>
          <cell r="Q246" t="str">
            <v>A</v>
          </cell>
          <cell r="R246">
            <v>0</v>
          </cell>
          <cell r="S246" t="str">
            <v>001400000000000000000000313736</v>
          </cell>
        </row>
        <row r="247">
          <cell r="A247">
            <v>39172</v>
          </cell>
          <cell r="B247" t="str">
            <v>2001-09-14-05.19.13.942593</v>
          </cell>
          <cell r="C247" t="str">
            <v>2001-09-14-05.19.13.942593</v>
          </cell>
          <cell r="D247" t="str">
            <v>ขาย</v>
          </cell>
          <cell r="E247" t="str">
            <v>02199030989</v>
          </cell>
          <cell r="F247" t="b">
            <v>0</v>
          </cell>
          <cell r="G247" t="str">
            <v>มาวิมลหินอ่อน และแกรนิต</v>
          </cell>
          <cell r="H247" t="str">
            <v>2003070816545700</v>
          </cell>
          <cell r="I247" t="str">
            <v>99</v>
          </cell>
          <cell r="J247">
            <v>7305721.7400000002</v>
          </cell>
          <cell r="K247">
            <v>5581608</v>
          </cell>
          <cell r="L247">
            <v>0</v>
          </cell>
          <cell r="M247">
            <v>0</v>
          </cell>
          <cell r="N247">
            <v>0</v>
          </cell>
          <cell r="O247">
            <v>5581608</v>
          </cell>
          <cell r="P247">
            <v>6339037.0300000003</v>
          </cell>
          <cell r="Q247" t="str">
            <v>A</v>
          </cell>
          <cell r="R247" t="str">
            <v>Y</v>
          </cell>
          <cell r="S247" t="str">
            <v>001400000000000000000003954490</v>
          </cell>
        </row>
        <row r="248">
          <cell r="A248">
            <v>39172</v>
          </cell>
          <cell r="B248" t="str">
            <v>2000-09-08-10.32.05.583979</v>
          </cell>
          <cell r="C248" t="str">
            <v>2000-09-08-10.32.05.583979</v>
          </cell>
          <cell r="D248" t="str">
            <v>ขาย</v>
          </cell>
          <cell r="E248" t="str">
            <v>02199300208</v>
          </cell>
          <cell r="F248" t="b">
            <v>0</v>
          </cell>
          <cell r="G248" t="str">
            <v>เฉลิม มาวิมล</v>
          </cell>
          <cell r="H248" t="str">
            <v>2002030216460016</v>
          </cell>
          <cell r="I248" t="str">
            <v>99</v>
          </cell>
          <cell r="J248">
            <v>5091299.29</v>
          </cell>
          <cell r="K248">
            <v>3759473.84</v>
          </cell>
          <cell r="L248">
            <v>0</v>
          </cell>
          <cell r="M248">
            <v>0</v>
          </cell>
          <cell r="N248">
            <v>0</v>
          </cell>
          <cell r="O248">
            <v>3759473.84</v>
          </cell>
          <cell r="P248">
            <v>3933883.16</v>
          </cell>
          <cell r="Q248" t="str">
            <v>A</v>
          </cell>
          <cell r="R248" t="str">
            <v>Y</v>
          </cell>
          <cell r="S248" t="str">
            <v>001400000000000000000002521371</v>
          </cell>
        </row>
        <row r="249">
          <cell r="A249">
            <v>39172</v>
          </cell>
          <cell r="B249" t="str">
            <v>2000-04-11-18.12.02.157084</v>
          </cell>
          <cell r="C249" t="str">
            <v>2000-04-11-18.12.02.157084</v>
          </cell>
          <cell r="D249" t="str">
            <v>CS</v>
          </cell>
          <cell r="E249" t="str">
            <v>02199310837</v>
          </cell>
          <cell r="F249" t="b">
            <v>0</v>
          </cell>
          <cell r="G249" t="str">
            <v>เดชา กิตติวรานันท์</v>
          </cell>
          <cell r="H249" t="str">
            <v>1998081711160104</v>
          </cell>
          <cell r="I249" t="str">
            <v>99</v>
          </cell>
          <cell r="J249">
            <v>2408276.42</v>
          </cell>
          <cell r="K249">
            <v>2037217.65</v>
          </cell>
          <cell r="L249">
            <v>0</v>
          </cell>
          <cell r="M249">
            <v>60207.5</v>
          </cell>
          <cell r="N249">
            <v>0</v>
          </cell>
          <cell r="O249">
            <v>2037217.65</v>
          </cell>
          <cell r="P249">
            <v>4080881.82</v>
          </cell>
          <cell r="Q249" t="str">
            <v>A</v>
          </cell>
          <cell r="R249" t="str">
            <v>N</v>
          </cell>
          <cell r="S249" t="str">
            <v>001400000000000000000000684889</v>
          </cell>
        </row>
        <row r="250">
          <cell r="A250">
            <v>39172</v>
          </cell>
          <cell r="B250" t="str">
            <v>2002-04-07-16.26.51.369439</v>
          </cell>
          <cell r="C250" t="str">
            <v>2002-04-07-16.26.51.369439</v>
          </cell>
          <cell r="D250" t="str">
            <v>ขาย</v>
          </cell>
          <cell r="E250" t="str">
            <v>02199310950</v>
          </cell>
          <cell r="F250" t="b">
            <v>0</v>
          </cell>
          <cell r="G250" t="str">
            <v>นิพนธ์  ไกรรมย์สม</v>
          </cell>
          <cell r="H250" t="str">
            <v>1998081711145673</v>
          </cell>
          <cell r="I250" t="str">
            <v>99</v>
          </cell>
          <cell r="J250">
            <v>2294320.98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645752.18999999994</v>
          </cell>
          <cell r="Q250" t="str">
            <v>X</v>
          </cell>
          <cell r="R250">
            <v>0</v>
          </cell>
          <cell r="S250" t="str">
            <v>001400000000000000000004323912</v>
          </cell>
        </row>
        <row r="251">
          <cell r="A251">
            <v>39172</v>
          </cell>
          <cell r="B251" t="str">
            <v>2002-02-08-08.30.41.135429</v>
          </cell>
          <cell r="C251" t="str">
            <v>2002-02-08-08.30.41.135429</v>
          </cell>
          <cell r="D251" t="str">
            <v>CS</v>
          </cell>
          <cell r="E251" t="str">
            <v>02199311304</v>
          </cell>
          <cell r="F251" t="b">
            <v>0</v>
          </cell>
          <cell r="G251" t="str">
            <v>วิรังรอง นาคสวัสดิ์</v>
          </cell>
          <cell r="H251" t="str">
            <v>1998091621295321</v>
          </cell>
          <cell r="I251" t="str">
            <v>99</v>
          </cell>
          <cell r="J251">
            <v>1204447.02</v>
          </cell>
          <cell r="K251">
            <v>870075.19</v>
          </cell>
          <cell r="L251">
            <v>0</v>
          </cell>
          <cell r="M251">
            <v>3810</v>
          </cell>
          <cell r="N251">
            <v>0</v>
          </cell>
          <cell r="O251">
            <v>870075.19</v>
          </cell>
          <cell r="P251">
            <v>1083405.8899999999</v>
          </cell>
          <cell r="Q251" t="str">
            <v>A</v>
          </cell>
          <cell r="R251" t="str">
            <v>Y</v>
          </cell>
          <cell r="S251" t="str">
            <v>001400000000000000000004933212</v>
          </cell>
        </row>
        <row r="252">
          <cell r="A252">
            <v>39172</v>
          </cell>
          <cell r="B252" t="str">
            <v>2002-05-05-05.17.21.529256</v>
          </cell>
          <cell r="C252" t="str">
            <v>2002-05-05-05.17.21.529256</v>
          </cell>
          <cell r="D252" t="str">
            <v>CS</v>
          </cell>
          <cell r="E252" t="str">
            <v>02199311572</v>
          </cell>
          <cell r="F252" t="b">
            <v>0</v>
          </cell>
          <cell r="G252" t="str">
            <v>บริษัท จำกัด พีวันไบรท</v>
          </cell>
          <cell r="H252" t="str">
            <v>2007020111410014</v>
          </cell>
          <cell r="I252" t="str">
            <v>99</v>
          </cell>
          <cell r="J252">
            <v>2900765.35</v>
          </cell>
          <cell r="K252">
            <v>2900765.35</v>
          </cell>
          <cell r="L252">
            <v>0</v>
          </cell>
          <cell r="M252">
            <v>124482.5</v>
          </cell>
          <cell r="N252">
            <v>0</v>
          </cell>
          <cell r="O252">
            <v>2900765.35</v>
          </cell>
          <cell r="P252">
            <v>2298757.19</v>
          </cell>
          <cell r="Q252" t="str">
            <v>A</v>
          </cell>
          <cell r="R252" t="str">
            <v>N</v>
          </cell>
          <cell r="S252" t="str">
            <v>001400000000000000000004890381</v>
          </cell>
        </row>
        <row r="253">
          <cell r="A253">
            <v>39172</v>
          </cell>
          <cell r="B253" t="str">
            <v>2006-06-20-06.35.46.581192</v>
          </cell>
          <cell r="C253" t="str">
            <v>2006-06-20-06.35.46.581192</v>
          </cell>
          <cell r="D253" t="str">
            <v>ขาย</v>
          </cell>
          <cell r="E253" t="str">
            <v>02199311580</v>
          </cell>
          <cell r="F253" t="b">
            <v>0</v>
          </cell>
          <cell r="G253" t="str">
            <v>น.ส.สำอาง คงเจริญ และ                    นายบรรเลง สุมาลัย</v>
          </cell>
          <cell r="H253" t="str">
            <v>2007020111410015</v>
          </cell>
          <cell r="I253" t="str">
            <v>99</v>
          </cell>
          <cell r="J253">
            <v>273444.83</v>
          </cell>
          <cell r="K253">
            <v>273444.83</v>
          </cell>
          <cell r="L253">
            <v>0</v>
          </cell>
          <cell r="M253">
            <v>10945</v>
          </cell>
          <cell r="N253">
            <v>0</v>
          </cell>
          <cell r="O253">
            <v>273444.83</v>
          </cell>
          <cell r="P253">
            <v>188959.99</v>
          </cell>
          <cell r="Q253" t="str">
            <v>A</v>
          </cell>
          <cell r="R253" t="str">
            <v>N</v>
          </cell>
          <cell r="S253" t="str">
            <v>001400000000000000000011305267</v>
          </cell>
        </row>
        <row r="255">
          <cell r="A255">
            <v>39172</v>
          </cell>
          <cell r="B255" t="str">
            <v>2000-04-10-16.27.24.218236</v>
          </cell>
          <cell r="C255" t="str">
            <v>2000-04-10-16.27.24.218236</v>
          </cell>
          <cell r="D255" t="str">
            <v>CS</v>
          </cell>
          <cell r="E255" t="str">
            <v>02231007291</v>
          </cell>
          <cell r="F255" t="b">
            <v>0</v>
          </cell>
          <cell r="G255" t="str">
            <v>สุดฤทัย วอนิล</v>
          </cell>
          <cell r="H255" t="str">
            <v>1998091621312887</v>
          </cell>
          <cell r="I255" t="str">
            <v>31</v>
          </cell>
          <cell r="J255">
            <v>240000</v>
          </cell>
          <cell r="K255">
            <v>219765.5</v>
          </cell>
          <cell r="L255">
            <v>0</v>
          </cell>
          <cell r="M255">
            <v>0</v>
          </cell>
          <cell r="N255">
            <v>2580.84</v>
          </cell>
          <cell r="O255">
            <v>219765.5</v>
          </cell>
          <cell r="P255">
            <v>171060.07</v>
          </cell>
          <cell r="Q255" t="str">
            <v>A</v>
          </cell>
          <cell r="R255" t="str">
            <v>N</v>
          </cell>
          <cell r="S255" t="str">
            <v>001400000000000000000000575270</v>
          </cell>
        </row>
        <row r="256">
          <cell r="A256">
            <v>39172</v>
          </cell>
          <cell r="B256" t="str">
            <v>2002-04-07-16.27.23.407318</v>
          </cell>
          <cell r="C256" t="str">
            <v>2002-04-07-16.27.23.407318</v>
          </cell>
          <cell r="D256" t="str">
            <v>ขาย</v>
          </cell>
          <cell r="E256" t="str">
            <v>02299030270</v>
          </cell>
          <cell r="F256" t="b">
            <v>0</v>
          </cell>
          <cell r="G256" t="str">
            <v>นาย เจริญชัย พิทักษ์ภูวดล</v>
          </cell>
          <cell r="H256" t="str">
            <v>1998081711170014</v>
          </cell>
          <cell r="I256" t="str">
            <v>99</v>
          </cell>
          <cell r="J256">
            <v>208438.84</v>
          </cell>
          <cell r="K256">
            <v>205316.91</v>
          </cell>
          <cell r="L256">
            <v>0</v>
          </cell>
          <cell r="M256">
            <v>45422.5</v>
          </cell>
          <cell r="N256">
            <v>0</v>
          </cell>
          <cell r="O256">
            <v>205316.91</v>
          </cell>
          <cell r="P256">
            <v>332950.81</v>
          </cell>
          <cell r="Q256" t="str">
            <v>A</v>
          </cell>
          <cell r="R256" t="str">
            <v>N</v>
          </cell>
          <cell r="S256" t="str">
            <v>001400000000000000000004319659</v>
          </cell>
        </row>
        <row r="257">
          <cell r="A257">
            <v>39172</v>
          </cell>
          <cell r="B257" t="str">
            <v>2002-04-07-16.27.23.407318</v>
          </cell>
          <cell r="C257" t="str">
            <v>2002-04-07-16.27.23.407318</v>
          </cell>
          <cell r="D257" t="str">
            <v>ขาย</v>
          </cell>
          <cell r="E257" t="str">
            <v>02299300124</v>
          </cell>
          <cell r="F257" t="b">
            <v>0</v>
          </cell>
          <cell r="G257" t="str">
            <v>นาย เจริญชัย พิทักษ์ภูวดล</v>
          </cell>
          <cell r="H257" t="str">
            <v>1998081711170014</v>
          </cell>
          <cell r="I257" t="str">
            <v>99</v>
          </cell>
          <cell r="J257">
            <v>1574783.81</v>
          </cell>
          <cell r="K257">
            <v>1392808.21</v>
          </cell>
          <cell r="L257">
            <v>0</v>
          </cell>
          <cell r="M257">
            <v>0</v>
          </cell>
          <cell r="N257">
            <v>0</v>
          </cell>
          <cell r="O257">
            <v>1392808.21</v>
          </cell>
          <cell r="P257">
            <v>2395439.33</v>
          </cell>
          <cell r="Q257" t="str">
            <v>A</v>
          </cell>
          <cell r="R257" t="str">
            <v>N</v>
          </cell>
          <cell r="S257" t="str">
            <v>001400000000000000000004319659</v>
          </cell>
        </row>
        <row r="258">
          <cell r="A258">
            <v>39172</v>
          </cell>
          <cell r="B258" t="str">
            <v>2002-07-01-21.35.47.009922</v>
          </cell>
          <cell r="C258" t="str">
            <v>2002-07-01-21.35.47.009922</v>
          </cell>
          <cell r="D258" t="str">
            <v>CS</v>
          </cell>
          <cell r="E258" t="str">
            <v>02299310583</v>
          </cell>
          <cell r="F258" t="b">
            <v>0</v>
          </cell>
          <cell r="G258" t="str">
            <v>อัมภรณ์ พันรอด</v>
          </cell>
          <cell r="H258" t="str">
            <v>2002030216460017</v>
          </cell>
          <cell r="I258" t="str">
            <v>99</v>
          </cell>
          <cell r="J258">
            <v>1869866.77</v>
          </cell>
          <cell r="K258">
            <v>1514483.22</v>
          </cell>
          <cell r="L258">
            <v>0</v>
          </cell>
          <cell r="M258">
            <v>0</v>
          </cell>
          <cell r="N258">
            <v>2030.86</v>
          </cell>
          <cell r="O258">
            <v>1514483.22</v>
          </cell>
          <cell r="P258">
            <v>1513921.32</v>
          </cell>
          <cell r="Q258" t="str">
            <v>A</v>
          </cell>
          <cell r="R258" t="str">
            <v>Y</v>
          </cell>
          <cell r="S258" t="str">
            <v>001400000000000000000005160521</v>
          </cell>
        </row>
        <row r="259">
          <cell r="A259">
            <v>39172</v>
          </cell>
          <cell r="B259" t="str">
            <v>2002-04-07-17.15.32.384278</v>
          </cell>
          <cell r="C259" t="str">
            <v>2002-04-07-17.15.32.384278</v>
          </cell>
          <cell r="D259" t="str">
            <v>CS</v>
          </cell>
          <cell r="E259" t="str">
            <v>02399030692</v>
          </cell>
          <cell r="F259" t="b">
            <v>0</v>
          </cell>
          <cell r="G259" t="str">
            <v>นางสาว สมศรี ฉันทนาวงศ์ษา</v>
          </cell>
          <cell r="H259" t="str">
            <v>1998090812520111</v>
          </cell>
          <cell r="I259" t="str">
            <v>99</v>
          </cell>
          <cell r="J259">
            <v>6582476.8399999999</v>
          </cell>
          <cell r="K259">
            <v>5070471.93</v>
          </cell>
          <cell r="L259">
            <v>0</v>
          </cell>
          <cell r="M259">
            <v>21562.5</v>
          </cell>
          <cell r="N259">
            <v>0</v>
          </cell>
          <cell r="O259">
            <v>5070471.93</v>
          </cell>
          <cell r="P259">
            <v>5840624.5899999999</v>
          </cell>
          <cell r="Q259" t="str">
            <v>A</v>
          </cell>
          <cell r="R259">
            <v>0</v>
          </cell>
          <cell r="S259" t="str">
            <v>001400000000000000000004893543</v>
          </cell>
        </row>
        <row r="260">
          <cell r="A260">
            <v>39172</v>
          </cell>
          <cell r="B260" t="str">
            <v>2002-04-07-16.27.25.579957</v>
          </cell>
          <cell r="C260" t="str">
            <v>2002-04-07-16.27.25.579957</v>
          </cell>
          <cell r="D260" t="str">
            <v>CS</v>
          </cell>
          <cell r="E260" t="str">
            <v>02399310019</v>
          </cell>
          <cell r="F260" t="b">
            <v>0</v>
          </cell>
          <cell r="G260" t="str">
            <v>สมศักดิ์ วงษ์รุ่ง</v>
          </cell>
          <cell r="H260" t="str">
            <v>1998081711174447</v>
          </cell>
          <cell r="I260" t="str">
            <v>99</v>
          </cell>
          <cell r="J260">
            <v>969433.08</v>
          </cell>
          <cell r="K260">
            <v>296817.86</v>
          </cell>
          <cell r="L260">
            <v>0</v>
          </cell>
          <cell r="M260">
            <v>0</v>
          </cell>
          <cell r="N260">
            <v>0</v>
          </cell>
          <cell r="O260">
            <v>296817.86</v>
          </cell>
          <cell r="P260">
            <v>1566467.2</v>
          </cell>
          <cell r="Q260" t="str">
            <v>A</v>
          </cell>
          <cell r="R260">
            <v>0</v>
          </cell>
          <cell r="S260" t="str">
            <v>001400000000000000000004410149</v>
          </cell>
        </row>
        <row r="261">
          <cell r="A261">
            <v>39172</v>
          </cell>
          <cell r="B261" t="str">
            <v>2002-04-07-16.27.26.139707</v>
          </cell>
          <cell r="C261" t="str">
            <v>2002-04-07-16.27.26.139707</v>
          </cell>
          <cell r="D261" t="str">
            <v>CS</v>
          </cell>
          <cell r="E261" t="str">
            <v>02399340018</v>
          </cell>
          <cell r="F261" t="b">
            <v>0</v>
          </cell>
          <cell r="G261" t="str">
            <v>บริษัท จำกัด ลีลาชัยการทอ</v>
          </cell>
          <cell r="H261" t="str">
            <v>1998081711175490</v>
          </cell>
          <cell r="I261" t="str">
            <v>99</v>
          </cell>
          <cell r="J261">
            <v>6726650.4000000004</v>
          </cell>
          <cell r="K261">
            <v>2300923.75</v>
          </cell>
          <cell r="L261">
            <v>0</v>
          </cell>
          <cell r="M261">
            <v>0</v>
          </cell>
          <cell r="N261">
            <v>0</v>
          </cell>
          <cell r="O261">
            <v>2300923.75</v>
          </cell>
          <cell r="P261">
            <v>2436680.02</v>
          </cell>
          <cell r="Q261" t="str">
            <v>A</v>
          </cell>
          <cell r="R261" t="str">
            <v>N</v>
          </cell>
          <cell r="S261" t="str">
            <v>001400000000000000000004123662</v>
          </cell>
        </row>
        <row r="262">
          <cell r="A262">
            <v>39172</v>
          </cell>
          <cell r="B262" t="str">
            <v>2000-04-11-13.40.25.490771</v>
          </cell>
          <cell r="C262" t="str">
            <v>2000-04-11-13.40.25.490771</v>
          </cell>
          <cell r="D262" t="str">
            <v>CS</v>
          </cell>
          <cell r="E262" t="str">
            <v>02399340101</v>
          </cell>
          <cell r="F262" t="b">
            <v>0</v>
          </cell>
          <cell r="G262" t="str">
            <v>นาย กิตติ เพชรดารา</v>
          </cell>
          <cell r="H262" t="str">
            <v>2007020111410017</v>
          </cell>
          <cell r="I262" t="str">
            <v>99</v>
          </cell>
          <cell r="J262">
            <v>5507773.5499999998</v>
          </cell>
          <cell r="K262">
            <v>5507773.5499999998</v>
          </cell>
          <cell r="L262">
            <v>0</v>
          </cell>
          <cell r="M262">
            <v>168372.5</v>
          </cell>
          <cell r="N262">
            <v>0</v>
          </cell>
          <cell r="O262">
            <v>5507773.5499999998</v>
          </cell>
          <cell r="P262">
            <v>3465725.73</v>
          </cell>
          <cell r="Q262" t="str">
            <v>A</v>
          </cell>
          <cell r="R262" t="str">
            <v>N</v>
          </cell>
          <cell r="S262" t="str">
            <v>001400000000000000000000627223</v>
          </cell>
        </row>
        <row r="263">
          <cell r="A263">
            <v>39172</v>
          </cell>
          <cell r="B263" t="str">
            <v>2001-06-02-08.30.07.712129</v>
          </cell>
          <cell r="C263" t="str">
            <v>2001-06-02-08.30.07.712129</v>
          </cell>
          <cell r="D263" t="str">
            <v>CS</v>
          </cell>
          <cell r="E263" t="str">
            <v>02499300241</v>
          </cell>
          <cell r="F263" t="b">
            <v>0</v>
          </cell>
          <cell r="G263" t="str">
            <v>นาย ชิโน มลิวรรณ</v>
          </cell>
          <cell r="H263" t="str">
            <v>1998081711181737</v>
          </cell>
          <cell r="I263" t="str">
            <v>99</v>
          </cell>
          <cell r="J263">
            <v>2064717.87</v>
          </cell>
          <cell r="K263">
            <v>1549966.53</v>
          </cell>
          <cell r="L263">
            <v>0</v>
          </cell>
          <cell r="M263">
            <v>5167.5</v>
          </cell>
          <cell r="N263">
            <v>0</v>
          </cell>
          <cell r="O263">
            <v>1549966.53</v>
          </cell>
          <cell r="P263">
            <v>1989342.78</v>
          </cell>
          <cell r="Q263" t="str">
            <v>A</v>
          </cell>
          <cell r="R263" t="str">
            <v>Y</v>
          </cell>
          <cell r="S263" t="str">
            <v>001400000000000000000003614371</v>
          </cell>
        </row>
        <row r="264">
          <cell r="A264">
            <v>39172</v>
          </cell>
          <cell r="B264" t="str">
            <v>2001-06-02-08.30.10.037766</v>
          </cell>
          <cell r="C264" t="str">
            <v>2001-06-02-08.30.10.037766</v>
          </cell>
          <cell r="D264" t="str">
            <v>CS</v>
          </cell>
          <cell r="E264" t="str">
            <v>02499300291</v>
          </cell>
          <cell r="F264" t="b">
            <v>0</v>
          </cell>
          <cell r="G264" t="str">
            <v>บรรเทิง ทองละมุล/ขวัญอ่อน  ทองละมุล</v>
          </cell>
          <cell r="H264" t="str">
            <v>1998091621340842</v>
          </cell>
          <cell r="I264" t="str">
            <v>99</v>
          </cell>
          <cell r="J264">
            <v>20804655.870000001</v>
          </cell>
          <cell r="K264">
            <v>10592099.470000001</v>
          </cell>
          <cell r="L264">
            <v>0</v>
          </cell>
          <cell r="M264">
            <v>0</v>
          </cell>
          <cell r="N264">
            <v>0</v>
          </cell>
          <cell r="O264">
            <v>10592099.470000001</v>
          </cell>
          <cell r="P264">
            <v>19365031.48</v>
          </cell>
          <cell r="Q264" t="str">
            <v>A</v>
          </cell>
          <cell r="R264" t="str">
            <v>Y</v>
          </cell>
          <cell r="S264" t="str">
            <v>001400000000000000000003618790</v>
          </cell>
        </row>
        <row r="266">
          <cell r="A266">
            <v>39172</v>
          </cell>
          <cell r="B266" t="str">
            <v>2002-04-07-16.27.26.810734</v>
          </cell>
          <cell r="C266" t="str">
            <v>2002-04-07-16.27.26.810734</v>
          </cell>
          <cell r="D266" t="str">
            <v>ขาย</v>
          </cell>
          <cell r="E266" t="str">
            <v>02499310113</v>
          </cell>
          <cell r="F266" t="b">
            <v>0</v>
          </cell>
          <cell r="G266" t="str">
            <v>เพ็ญศิริ พรหมศิรินิมิตร</v>
          </cell>
          <cell r="H266" t="str">
            <v>1998081711180968</v>
          </cell>
          <cell r="I266" t="str">
            <v>99</v>
          </cell>
          <cell r="J266">
            <v>3229262.05</v>
          </cell>
          <cell r="K266">
            <v>1521812.98</v>
          </cell>
          <cell r="L266">
            <v>0</v>
          </cell>
          <cell r="M266">
            <v>0</v>
          </cell>
          <cell r="N266">
            <v>3480.71</v>
          </cell>
          <cell r="O266">
            <v>1521812.98</v>
          </cell>
          <cell r="P266">
            <v>3524550.02</v>
          </cell>
          <cell r="Q266" t="str">
            <v>A</v>
          </cell>
          <cell r="R266" t="str">
            <v>N</v>
          </cell>
          <cell r="S266" t="str">
            <v>001400000000000000000004321894</v>
          </cell>
        </row>
        <row r="267">
          <cell r="A267">
            <v>39172</v>
          </cell>
          <cell r="B267" t="str">
            <v>2001-06-02-08.30.07.289383</v>
          </cell>
          <cell r="C267" t="str">
            <v>2001-06-02-08.30.07.289383</v>
          </cell>
          <cell r="D267" t="str">
            <v>CS</v>
          </cell>
          <cell r="E267" t="str">
            <v>02499310496</v>
          </cell>
          <cell r="F267" t="b">
            <v>0</v>
          </cell>
          <cell r="G267" t="str">
            <v>นาย กวี ธาราวิวัฒน์  และ/หรือ นางสาว นิลุบล รังษีธรรมานุกูล</v>
          </cell>
          <cell r="H267" t="str">
            <v>2005070117160025</v>
          </cell>
          <cell r="I267" t="str">
            <v>99</v>
          </cell>
          <cell r="J267">
            <v>8919894.4399999995</v>
          </cell>
          <cell r="K267">
            <v>8919894.4399999995</v>
          </cell>
          <cell r="L267">
            <v>0</v>
          </cell>
          <cell r="M267">
            <v>200000</v>
          </cell>
          <cell r="N267">
            <v>122368.41</v>
          </cell>
          <cell r="O267">
            <v>8919894.4399999995</v>
          </cell>
          <cell r="P267">
            <v>8913620.6799999997</v>
          </cell>
          <cell r="Q267" t="str">
            <v>A</v>
          </cell>
          <cell r="R267" t="str">
            <v>N</v>
          </cell>
          <cell r="S267" t="str">
            <v>001400000000000000000003608529</v>
          </cell>
        </row>
        <row r="269">
          <cell r="A269">
            <v>39172</v>
          </cell>
          <cell r="B269" t="str">
            <v>2001-05-24-05.08.50.229570</v>
          </cell>
          <cell r="C269" t="str">
            <v>2001-05-24-05.08.50.229570</v>
          </cell>
          <cell r="D269" t="str">
            <v>ขาย</v>
          </cell>
          <cell r="E269" t="str">
            <v>02499310543</v>
          </cell>
          <cell r="F269" t="b">
            <v>0</v>
          </cell>
          <cell r="G269" t="str">
            <v>นาง ดวงสรวง แซ่เบ๊</v>
          </cell>
          <cell r="H269" t="str">
            <v>1998091621342074</v>
          </cell>
          <cell r="I269" t="str">
            <v>99</v>
          </cell>
          <cell r="J269">
            <v>2258976.91</v>
          </cell>
          <cell r="K269">
            <v>2258976.91</v>
          </cell>
          <cell r="L269">
            <v>0</v>
          </cell>
          <cell r="M269">
            <v>70330</v>
          </cell>
          <cell r="N269">
            <v>0</v>
          </cell>
          <cell r="O269">
            <v>2258976.91</v>
          </cell>
          <cell r="P269">
            <v>1045590.17</v>
          </cell>
          <cell r="Q269" t="str">
            <v>A</v>
          </cell>
          <cell r="R269" t="str">
            <v>N</v>
          </cell>
          <cell r="S269" t="str">
            <v>001400000000000000000003608916</v>
          </cell>
        </row>
        <row r="270">
          <cell r="A270">
            <v>39172</v>
          </cell>
          <cell r="B270" t="str">
            <v>2000-04-24-19.09.18.598798</v>
          </cell>
          <cell r="C270" t="str">
            <v>2000-04-24-19.09.18.598798</v>
          </cell>
          <cell r="D270" t="str">
            <v>CS</v>
          </cell>
          <cell r="E270" t="str">
            <v>02499310551</v>
          </cell>
          <cell r="F270" t="b">
            <v>0</v>
          </cell>
          <cell r="G270" t="str">
            <v>นาย สมพล พงษ์ยิ่งพิศ</v>
          </cell>
          <cell r="H270" t="str">
            <v>1999051512460869</v>
          </cell>
          <cell r="I270" t="str">
            <v>99</v>
          </cell>
          <cell r="J270">
            <v>4342035.9400000004</v>
          </cell>
          <cell r="K270">
            <v>4342035.9400000004</v>
          </cell>
          <cell r="L270">
            <v>0</v>
          </cell>
          <cell r="M270">
            <v>111047.5</v>
          </cell>
          <cell r="N270">
            <v>0</v>
          </cell>
          <cell r="O270">
            <v>4342035.9400000004</v>
          </cell>
          <cell r="P270">
            <v>1520204.68</v>
          </cell>
          <cell r="Q270" t="str">
            <v>A</v>
          </cell>
          <cell r="R270" t="str">
            <v>N</v>
          </cell>
          <cell r="S270" t="str">
            <v>001400000000000000000001932732</v>
          </cell>
        </row>
        <row r="271">
          <cell r="A271">
            <v>39172</v>
          </cell>
          <cell r="B271" t="str">
            <v>2001-09-13-03.53.04.089485</v>
          </cell>
          <cell r="C271" t="str">
            <v>2001-09-13-03.53.04.089485</v>
          </cell>
          <cell r="D271" t="str">
            <v>ขาย</v>
          </cell>
          <cell r="E271" t="str">
            <v>02503024447</v>
          </cell>
          <cell r="F271" t="b">
            <v>0</v>
          </cell>
          <cell r="G271" t="str">
            <v>นาย คัมภีร์ พูลเพิ่ม</v>
          </cell>
          <cell r="H271" t="str">
            <v>2005011218335504</v>
          </cell>
          <cell r="I271" t="str">
            <v>03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 t="str">
            <v>A</v>
          </cell>
          <cell r="R271">
            <v>0</v>
          </cell>
          <cell r="S271" t="str">
            <v>001400000000000000000003512955</v>
          </cell>
        </row>
        <row r="272">
          <cell r="A272">
            <v>39172</v>
          </cell>
          <cell r="B272" t="str">
            <v>2002-04-07-16.56.00.667006</v>
          </cell>
          <cell r="C272" t="str">
            <v>2002-04-07-16.56.00.667006</v>
          </cell>
          <cell r="D272" t="str">
            <v>CS</v>
          </cell>
          <cell r="E272" t="str">
            <v>02599030088</v>
          </cell>
          <cell r="F272" t="b">
            <v>0</v>
          </cell>
          <cell r="G272" t="str">
            <v>วิลาวัลย์ จรัณยานนท์</v>
          </cell>
          <cell r="H272" t="str">
            <v>1998081711185999</v>
          </cell>
          <cell r="I272" t="str">
            <v>99</v>
          </cell>
          <cell r="J272">
            <v>5950843.9400000004</v>
          </cell>
          <cell r="K272">
            <v>4744273.41</v>
          </cell>
          <cell r="L272">
            <v>0</v>
          </cell>
          <cell r="M272">
            <v>0</v>
          </cell>
          <cell r="N272">
            <v>0</v>
          </cell>
          <cell r="O272">
            <v>4744273.41</v>
          </cell>
          <cell r="P272">
            <v>8123748.9100000001</v>
          </cell>
          <cell r="Q272" t="str">
            <v>A</v>
          </cell>
          <cell r="R272" t="str">
            <v>Y</v>
          </cell>
          <cell r="S272" t="str">
            <v>001400000000000000000004937808</v>
          </cell>
        </row>
        <row r="273">
          <cell r="A273">
            <v>39172</v>
          </cell>
          <cell r="B273" t="str">
            <v>2002-04-07-16.56.00.667006</v>
          </cell>
          <cell r="C273" t="str">
            <v>2002-04-07-16.56.00.667006</v>
          </cell>
          <cell r="D273" t="str">
            <v>CS</v>
          </cell>
          <cell r="E273" t="str">
            <v>02599310186</v>
          </cell>
          <cell r="F273" t="b">
            <v>0</v>
          </cell>
          <cell r="G273" t="str">
            <v>วิลาวัลย์ จรัณยานนท์</v>
          </cell>
          <cell r="H273" t="str">
            <v>1998081711185999</v>
          </cell>
          <cell r="I273" t="str">
            <v>99</v>
          </cell>
          <cell r="J273">
            <v>261712.35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236531.63</v>
          </cell>
          <cell r="Q273" t="str">
            <v>A</v>
          </cell>
          <cell r="R273" t="str">
            <v>Y</v>
          </cell>
          <cell r="S273" t="str">
            <v>001400000000000000000004937808</v>
          </cell>
        </row>
        <row r="274">
          <cell r="A274">
            <v>39172</v>
          </cell>
          <cell r="B274" t="str">
            <v>2000-04-11-18.12.12.541030</v>
          </cell>
          <cell r="C274" t="str">
            <v>2000-04-11-18.12.12.541030</v>
          </cell>
          <cell r="D274" t="str">
            <v>ขาย</v>
          </cell>
          <cell r="E274" t="str">
            <v>02599310241</v>
          </cell>
          <cell r="F274" t="b">
            <v>0</v>
          </cell>
          <cell r="G274" t="str">
            <v>สุเมธ เมฆขจร</v>
          </cell>
          <cell r="H274" t="str">
            <v>1998081711191185</v>
          </cell>
          <cell r="I274" t="str">
            <v>99</v>
          </cell>
          <cell r="J274">
            <v>643546.85</v>
          </cell>
          <cell r="K274">
            <v>580000</v>
          </cell>
          <cell r="L274">
            <v>0</v>
          </cell>
          <cell r="M274">
            <v>16087.5</v>
          </cell>
          <cell r="N274">
            <v>0</v>
          </cell>
          <cell r="O274">
            <v>580000</v>
          </cell>
          <cell r="P274">
            <v>1122348.76</v>
          </cell>
          <cell r="Q274" t="str">
            <v>A</v>
          </cell>
          <cell r="R274" t="str">
            <v>N</v>
          </cell>
          <cell r="S274" t="str">
            <v>001400000000000000000000684937</v>
          </cell>
        </row>
        <row r="275">
          <cell r="A275">
            <v>39172</v>
          </cell>
          <cell r="B275" t="str">
            <v>2002-04-07-16.27.28.579202</v>
          </cell>
          <cell r="C275" t="str">
            <v>2002-04-07-16.27.28.579202</v>
          </cell>
          <cell r="D275" t="str">
            <v>CS</v>
          </cell>
          <cell r="E275" t="str">
            <v>02699310036</v>
          </cell>
          <cell r="F275" t="b">
            <v>0</v>
          </cell>
          <cell r="G275" t="str">
            <v>ธรรมจักร อยู่โพธิ์,โสภา อยู่โพธิ์</v>
          </cell>
          <cell r="H275" t="str">
            <v>1998081711202924</v>
          </cell>
          <cell r="I275" t="str">
            <v>99</v>
          </cell>
          <cell r="J275">
            <v>869999.83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423435.92</v>
          </cell>
          <cell r="Q275" t="str">
            <v>A</v>
          </cell>
          <cell r="R275">
            <v>0</v>
          </cell>
          <cell r="S275" t="str">
            <v>001400000000000000000004314322</v>
          </cell>
        </row>
        <row r="276">
          <cell r="A276">
            <v>39172</v>
          </cell>
          <cell r="B276" t="str">
            <v>2004-07-26-03.40.15.799828</v>
          </cell>
          <cell r="C276" t="str">
            <v>2004-07-26-03.40.15.799828</v>
          </cell>
          <cell r="D276" t="str">
            <v>CS</v>
          </cell>
          <cell r="E276" t="str">
            <v>02699310492</v>
          </cell>
          <cell r="F276" t="b">
            <v>0</v>
          </cell>
          <cell r="G276" t="str">
            <v>จตุพร ชุณหวัณ,จุฑาทิพย์ ชุณหวัณ</v>
          </cell>
          <cell r="H276" t="str">
            <v>1998091621375763</v>
          </cell>
          <cell r="I276" t="str">
            <v>99</v>
          </cell>
          <cell r="J276">
            <v>814064.78</v>
          </cell>
          <cell r="K276">
            <v>679562.36</v>
          </cell>
          <cell r="L276">
            <v>0</v>
          </cell>
          <cell r="M276">
            <v>2552.5</v>
          </cell>
          <cell r="N276">
            <v>0</v>
          </cell>
          <cell r="O276">
            <v>679562.36</v>
          </cell>
          <cell r="P276">
            <v>923139.11</v>
          </cell>
          <cell r="Q276" t="str">
            <v>A</v>
          </cell>
          <cell r="R276" t="str">
            <v>N</v>
          </cell>
          <cell r="S276" t="str">
            <v>001400000000000000000008017115</v>
          </cell>
        </row>
        <row r="278">
          <cell r="A278">
            <v>39172</v>
          </cell>
          <cell r="B278" t="str">
            <v>2001-07-19-14.05.30.714701</v>
          </cell>
          <cell r="C278" t="str">
            <v>2001-07-19-14.05.30.714701</v>
          </cell>
          <cell r="D278" t="str">
            <v>CS</v>
          </cell>
          <cell r="E278" t="str">
            <v>02799030903</v>
          </cell>
          <cell r="F278" t="b">
            <v>0</v>
          </cell>
          <cell r="G278" t="str">
            <v>ณัฐสัณท์ ทินกร หรือ พัลลภ ทินกร</v>
          </cell>
          <cell r="H278" t="str">
            <v>2001050316300011</v>
          </cell>
          <cell r="I278" t="str">
            <v>99</v>
          </cell>
          <cell r="J278">
            <v>4076385.75</v>
          </cell>
          <cell r="K278">
            <v>603009.73</v>
          </cell>
          <cell r="L278">
            <v>0</v>
          </cell>
          <cell r="M278">
            <v>0</v>
          </cell>
          <cell r="N278">
            <v>0</v>
          </cell>
          <cell r="O278">
            <v>603009.73</v>
          </cell>
          <cell r="P278">
            <v>7008934.6900000004</v>
          </cell>
          <cell r="Q278" t="str">
            <v>A</v>
          </cell>
          <cell r="R278" t="str">
            <v>N</v>
          </cell>
          <cell r="S278" t="str">
            <v>001400000000000000000003909458</v>
          </cell>
        </row>
        <row r="279">
          <cell r="A279">
            <v>39172</v>
          </cell>
          <cell r="B279" t="str">
            <v>2002-04-07-16.02.53.778759</v>
          </cell>
          <cell r="C279" t="str">
            <v>2002-04-07-16.02.53.778759</v>
          </cell>
          <cell r="D279" t="str">
            <v>CS</v>
          </cell>
          <cell r="E279" t="str">
            <v>02799030979</v>
          </cell>
          <cell r="F279" t="b">
            <v>0</v>
          </cell>
          <cell r="G279" t="str">
            <v>นาย ชวการ เลปสัมพันธ์</v>
          </cell>
          <cell r="H279" t="str">
            <v>1998090813094930</v>
          </cell>
          <cell r="I279" t="str">
            <v>99</v>
          </cell>
          <cell r="J279">
            <v>204752.25</v>
          </cell>
          <cell r="K279">
            <v>203115.01</v>
          </cell>
          <cell r="L279">
            <v>0</v>
          </cell>
          <cell r="M279">
            <v>7097.5</v>
          </cell>
          <cell r="N279">
            <v>0</v>
          </cell>
          <cell r="O279">
            <v>203115.01</v>
          </cell>
          <cell r="P279">
            <v>275696.71999999997</v>
          </cell>
          <cell r="Q279" t="str">
            <v>A</v>
          </cell>
          <cell r="R279">
            <v>0</v>
          </cell>
          <cell r="S279" t="str">
            <v>001400000000000000000004345033</v>
          </cell>
        </row>
        <row r="280">
          <cell r="A280">
            <v>39172</v>
          </cell>
          <cell r="B280" t="str">
            <v>2000-04-06-17.24.17.041571</v>
          </cell>
          <cell r="C280" t="str">
            <v>2000-04-06-17.24.17.041571</v>
          </cell>
          <cell r="D280" t="str">
            <v>CS</v>
          </cell>
          <cell r="E280" t="str">
            <v>02799300195</v>
          </cell>
          <cell r="F280" t="b">
            <v>0</v>
          </cell>
          <cell r="G280" t="str">
            <v>บัญชา กุลไพศาลธรรม</v>
          </cell>
          <cell r="H280" t="str">
            <v>2001070304590020</v>
          </cell>
          <cell r="I280" t="str">
            <v>99</v>
          </cell>
          <cell r="J280">
            <v>12047658.16</v>
          </cell>
          <cell r="K280">
            <v>6739181.1699999999</v>
          </cell>
          <cell r="L280">
            <v>0</v>
          </cell>
          <cell r="M280">
            <v>0</v>
          </cell>
          <cell r="N280">
            <v>2407.5</v>
          </cell>
          <cell r="O280">
            <v>6739181.1699999999</v>
          </cell>
          <cell r="P280">
            <v>11151897.119999999</v>
          </cell>
          <cell r="Q280" t="str">
            <v>A</v>
          </cell>
          <cell r="R280" t="str">
            <v>Y</v>
          </cell>
          <cell r="S280" t="str">
            <v>001400000000000000000000204844</v>
          </cell>
        </row>
        <row r="281">
          <cell r="A281">
            <v>39172</v>
          </cell>
          <cell r="B281" t="str">
            <v>2001-05-05-11.14.24.851767</v>
          </cell>
          <cell r="C281" t="str">
            <v>2001-05-05-11.14.24.851767</v>
          </cell>
          <cell r="D281" t="str">
            <v>ขาย</v>
          </cell>
          <cell r="E281" t="str">
            <v>02803047318</v>
          </cell>
          <cell r="F281" t="b">
            <v>0</v>
          </cell>
          <cell r="G281" t="str">
            <v>ภราดาโฮลดิ้ง</v>
          </cell>
          <cell r="H281" t="str">
            <v>1998091621394795</v>
          </cell>
          <cell r="I281" t="str">
            <v>03</v>
          </cell>
          <cell r="J281">
            <v>5000000</v>
          </cell>
          <cell r="K281">
            <v>5201320.1399999997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1442097.21</v>
          </cell>
          <cell r="Q281" t="str">
            <v>A</v>
          </cell>
          <cell r="R281">
            <v>0</v>
          </cell>
          <cell r="S281" t="str">
            <v>001400000000000000000003576544</v>
          </cell>
        </row>
        <row r="282">
          <cell r="A282">
            <v>39172</v>
          </cell>
          <cell r="B282" t="str">
            <v>2001-04-12-23.17.31.786948</v>
          </cell>
          <cell r="C282" t="str">
            <v>2001-04-12-23.17.31.786948</v>
          </cell>
          <cell r="D282" t="str">
            <v>ขาย</v>
          </cell>
          <cell r="E282" t="str">
            <v>02803054543</v>
          </cell>
          <cell r="F282" t="b">
            <v>0</v>
          </cell>
          <cell r="G282" t="str">
            <v>โอ.จี.ซี.เรียลเอสเตท</v>
          </cell>
          <cell r="H282" t="str">
            <v>2000040314280293</v>
          </cell>
          <cell r="I282" t="str">
            <v>03</v>
          </cell>
          <cell r="J282">
            <v>25000000</v>
          </cell>
          <cell r="K282">
            <v>26276099.07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979972.26</v>
          </cell>
          <cell r="Q282" t="str">
            <v>A</v>
          </cell>
          <cell r="R282" t="str">
            <v>Y</v>
          </cell>
          <cell r="S282" t="str">
            <v>001400000000000000000003369609</v>
          </cell>
        </row>
        <row r="283">
          <cell r="A283">
            <v>39172</v>
          </cell>
          <cell r="B283" t="str">
            <v>2001-04-12-23.17.31.786948</v>
          </cell>
          <cell r="C283" t="str">
            <v>2001-04-12-23.17.31.786948</v>
          </cell>
          <cell r="D283" t="str">
            <v>ขาย</v>
          </cell>
          <cell r="E283" t="str">
            <v>02830002753</v>
          </cell>
          <cell r="F283" t="b">
            <v>0</v>
          </cell>
          <cell r="G283" t="str">
            <v>โอ.จี.ซี.เรียลเอสเตท</v>
          </cell>
          <cell r="H283" t="str">
            <v>2000040314280293</v>
          </cell>
          <cell r="I283" t="str">
            <v>30</v>
          </cell>
          <cell r="J283">
            <v>40000000</v>
          </cell>
          <cell r="K283">
            <v>37884715.82</v>
          </cell>
          <cell r="L283">
            <v>0</v>
          </cell>
          <cell r="M283">
            <v>0</v>
          </cell>
          <cell r="N283">
            <v>0</v>
          </cell>
          <cell r="O283">
            <v>37884715.82</v>
          </cell>
          <cell r="P283">
            <v>8168736.71</v>
          </cell>
          <cell r="Q283" t="str">
            <v>A</v>
          </cell>
          <cell r="R283" t="str">
            <v>Y</v>
          </cell>
          <cell r="S283" t="str">
            <v>001400000000000000000003369609</v>
          </cell>
        </row>
        <row r="284">
          <cell r="A284">
            <v>39172</v>
          </cell>
          <cell r="B284" t="str">
            <v>2001-04-12-23.17.31.786948</v>
          </cell>
          <cell r="C284" t="str">
            <v>2001-04-12-23.17.31.786948</v>
          </cell>
          <cell r="D284" t="str">
            <v>ขาย</v>
          </cell>
          <cell r="E284" t="str">
            <v>02830003262</v>
          </cell>
          <cell r="F284" t="b">
            <v>0</v>
          </cell>
          <cell r="G284" t="str">
            <v>โอ.จี.ซี.เรียลเอสเตท</v>
          </cell>
          <cell r="H284" t="str">
            <v>2002060121230216</v>
          </cell>
          <cell r="I284" t="str">
            <v>30</v>
          </cell>
          <cell r="J284">
            <v>1036036155.3200001</v>
          </cell>
          <cell r="K284">
            <v>872718055.32000005</v>
          </cell>
          <cell r="L284">
            <v>0</v>
          </cell>
          <cell r="M284">
            <v>0</v>
          </cell>
          <cell r="N284">
            <v>0</v>
          </cell>
          <cell r="O284">
            <v>872718055.32000005</v>
          </cell>
          <cell r="P284">
            <v>454207783.26999998</v>
          </cell>
          <cell r="Q284" t="str">
            <v>A</v>
          </cell>
          <cell r="R284" t="str">
            <v>Y</v>
          </cell>
          <cell r="S284" t="str">
            <v>001400000000000000000003369609</v>
          </cell>
        </row>
        <row r="285">
          <cell r="A285">
            <v>39172</v>
          </cell>
          <cell r="B285" t="str">
            <v>2000-09-08-10.32.05.583979</v>
          </cell>
          <cell r="C285" t="str">
            <v>2000-09-08-10.32.05.583979</v>
          </cell>
          <cell r="D285" t="str">
            <v>ขาย</v>
          </cell>
          <cell r="E285" t="str">
            <v>02831059151</v>
          </cell>
          <cell r="F285" t="b">
            <v>0</v>
          </cell>
          <cell r="G285" t="str">
            <v>เฉลิม มาวิมล</v>
          </cell>
          <cell r="H285" t="str">
            <v>1998091621401290</v>
          </cell>
          <cell r="I285" t="str">
            <v>31</v>
          </cell>
          <cell r="J285">
            <v>2201104.1</v>
          </cell>
          <cell r="K285">
            <v>1866689.74</v>
          </cell>
          <cell r="L285">
            <v>0</v>
          </cell>
          <cell r="M285">
            <v>0</v>
          </cell>
          <cell r="N285">
            <v>8724.7800000000007</v>
          </cell>
          <cell r="O285">
            <v>1866689.74</v>
          </cell>
          <cell r="P285">
            <v>921788.49</v>
          </cell>
          <cell r="Q285" t="str">
            <v>A</v>
          </cell>
          <cell r="R285" t="str">
            <v>Y</v>
          </cell>
          <cell r="S285" t="str">
            <v>001400000000000000000002521371</v>
          </cell>
        </row>
        <row r="286">
          <cell r="A286">
            <v>39172</v>
          </cell>
          <cell r="B286" t="str">
            <v>2001-05-05-11.14.24.851767</v>
          </cell>
          <cell r="C286" t="str">
            <v>2001-05-05-11.14.24.851767</v>
          </cell>
          <cell r="D286" t="str">
            <v>ขาย</v>
          </cell>
          <cell r="E286" t="str">
            <v>02832000529</v>
          </cell>
          <cell r="F286" t="b">
            <v>0</v>
          </cell>
          <cell r="G286" t="str">
            <v>ภราดาโฮลดิ้ง</v>
          </cell>
          <cell r="H286" t="str">
            <v>1998091621394795</v>
          </cell>
          <cell r="I286" t="str">
            <v>32</v>
          </cell>
          <cell r="J286">
            <v>3175241.94</v>
          </cell>
          <cell r="K286">
            <v>3175241.94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1581531.45</v>
          </cell>
          <cell r="Q286" t="str">
            <v>A</v>
          </cell>
          <cell r="R286">
            <v>0</v>
          </cell>
          <cell r="S286" t="str">
            <v>001400000000000000000003576544</v>
          </cell>
        </row>
        <row r="287">
          <cell r="A287">
            <v>39172</v>
          </cell>
          <cell r="B287" t="str">
            <v>2001-05-05-11.14.24.851767</v>
          </cell>
          <cell r="C287" t="str">
            <v>2001-05-05-11.14.24.851767</v>
          </cell>
          <cell r="D287" t="str">
            <v>ขาย</v>
          </cell>
          <cell r="E287" t="str">
            <v>02860001662</v>
          </cell>
          <cell r="F287" t="b">
            <v>0</v>
          </cell>
          <cell r="G287" t="str">
            <v>ภราดาโฮลดิ้ง</v>
          </cell>
          <cell r="H287" t="str">
            <v>1998091621394795</v>
          </cell>
          <cell r="I287" t="str">
            <v>60</v>
          </cell>
          <cell r="J287">
            <v>10000000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 t="str">
            <v>A</v>
          </cell>
          <cell r="R287">
            <v>0</v>
          </cell>
          <cell r="S287" t="str">
            <v>001400000000000000000003576544</v>
          </cell>
        </row>
        <row r="288">
          <cell r="A288">
            <v>39172</v>
          </cell>
          <cell r="B288" t="str">
            <v>2001-04-12-23.17.31.786948</v>
          </cell>
          <cell r="C288" t="str">
            <v>2001-04-12-23.17.31.786948</v>
          </cell>
          <cell r="D288" t="str">
            <v>ขาย</v>
          </cell>
          <cell r="E288" t="str">
            <v>02860002969</v>
          </cell>
          <cell r="F288" t="b">
            <v>0</v>
          </cell>
          <cell r="G288" t="str">
            <v>โอ.จี.ซี.เรียลเอสเตท</v>
          </cell>
          <cell r="H288" t="str">
            <v>2000080316550739</v>
          </cell>
          <cell r="I288" t="str">
            <v>60</v>
          </cell>
          <cell r="J288">
            <v>30000000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 t="str">
            <v>A</v>
          </cell>
          <cell r="R288" t="str">
            <v>N</v>
          </cell>
          <cell r="S288" t="str">
            <v>001400000000000000000003369609</v>
          </cell>
        </row>
        <row r="289">
          <cell r="A289">
            <v>39172</v>
          </cell>
          <cell r="B289" t="str">
            <v>2002-04-28-15.17.08.403955</v>
          </cell>
          <cell r="C289" t="str">
            <v>2002-04-28-15.17.08.403955</v>
          </cell>
          <cell r="D289" t="str">
            <v>CS</v>
          </cell>
          <cell r="E289" t="str">
            <v>02860003698</v>
          </cell>
          <cell r="F289" t="b">
            <v>0</v>
          </cell>
          <cell r="G289" t="str">
            <v>เอส แอนด์ ดี กรุ๊ป</v>
          </cell>
          <cell r="H289" t="str">
            <v>2000080317017309</v>
          </cell>
          <cell r="I289" t="str">
            <v>60</v>
          </cell>
          <cell r="J289">
            <v>189200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 t="str">
            <v>A</v>
          </cell>
          <cell r="R289" t="str">
            <v>N</v>
          </cell>
          <cell r="S289" t="str">
            <v>001400000000000000000004048933</v>
          </cell>
        </row>
        <row r="290">
          <cell r="A290">
            <v>39172</v>
          </cell>
          <cell r="B290" t="str">
            <v>2002-04-07-16.27.32.035525</v>
          </cell>
          <cell r="C290" t="str">
            <v>2002-04-07-16.27.32.035525</v>
          </cell>
          <cell r="D290" t="str">
            <v>ขาย</v>
          </cell>
          <cell r="E290" t="str">
            <v>02899030105</v>
          </cell>
          <cell r="F290" t="b">
            <v>0</v>
          </cell>
          <cell r="G290" t="str">
            <v>เพ็ญศรี ตรีสุคนธ์</v>
          </cell>
          <cell r="H290" t="str">
            <v>1998081711215334</v>
          </cell>
          <cell r="I290" t="str">
            <v>99</v>
          </cell>
          <cell r="J290">
            <v>14401457.880000001</v>
          </cell>
          <cell r="K290">
            <v>4832239.1100000003</v>
          </cell>
          <cell r="L290">
            <v>0</v>
          </cell>
          <cell r="M290">
            <v>0</v>
          </cell>
          <cell r="N290">
            <v>0</v>
          </cell>
          <cell r="O290">
            <v>4832239.1100000003</v>
          </cell>
          <cell r="P290">
            <v>25052302.399999999</v>
          </cell>
          <cell r="Q290" t="str">
            <v>A</v>
          </cell>
          <cell r="R290">
            <v>0</v>
          </cell>
          <cell r="S290" t="str">
            <v>001400000000000000000003606305</v>
          </cell>
        </row>
        <row r="291">
          <cell r="A291">
            <v>39172</v>
          </cell>
          <cell r="B291" t="str">
            <v>2002-04-28-17.17.14.844770</v>
          </cell>
          <cell r="C291" t="str">
            <v>2002-04-28-17.17.14.844770</v>
          </cell>
          <cell r="D291" t="str">
            <v>CS</v>
          </cell>
          <cell r="E291" t="str">
            <v>02899030197</v>
          </cell>
          <cell r="F291" t="b">
            <v>0</v>
          </cell>
          <cell r="G291" t="str">
            <v>ห้างหุ้นส่วนจำกัด อมรเดคอร์</v>
          </cell>
          <cell r="H291" t="str">
            <v>1998081711224705</v>
          </cell>
          <cell r="I291" t="str">
            <v>99</v>
          </cell>
          <cell r="J291">
            <v>5523451.1900000004</v>
          </cell>
          <cell r="K291">
            <v>3097002.06</v>
          </cell>
          <cell r="L291">
            <v>0</v>
          </cell>
          <cell r="M291">
            <v>0</v>
          </cell>
          <cell r="N291">
            <v>16061.77</v>
          </cell>
          <cell r="O291">
            <v>3097002.06</v>
          </cell>
          <cell r="P291">
            <v>5161308.1900000004</v>
          </cell>
          <cell r="Q291" t="str">
            <v>A</v>
          </cell>
          <cell r="R291" t="str">
            <v>Y</v>
          </cell>
          <cell r="S291" t="str">
            <v>001400000000000000000003953848</v>
          </cell>
        </row>
        <row r="292">
          <cell r="A292">
            <v>39172</v>
          </cell>
          <cell r="B292" t="str">
            <v>2001-12-28-18.22.44.229094</v>
          </cell>
          <cell r="C292" t="str">
            <v>2001-12-28-18.22.44.229094</v>
          </cell>
          <cell r="D292" t="e">
            <v>#N/A</v>
          </cell>
          <cell r="E292" t="str">
            <v>02899030448</v>
          </cell>
          <cell r="F292" t="b">
            <v>0</v>
          </cell>
          <cell r="G292" t="str">
            <v>อัจฉรา ลีนะวัต</v>
          </cell>
          <cell r="H292" t="str">
            <v>2001080219130023</v>
          </cell>
          <cell r="I292" t="str">
            <v>99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9848.6</v>
          </cell>
          <cell r="O292">
            <v>0</v>
          </cell>
          <cell r="P292">
            <v>0</v>
          </cell>
          <cell r="Q292" t="str">
            <v>A</v>
          </cell>
          <cell r="R292" t="str">
            <v>N</v>
          </cell>
          <cell r="S292" t="str">
            <v>001400000000000000000004609809</v>
          </cell>
        </row>
        <row r="293">
          <cell r="A293">
            <v>39172</v>
          </cell>
          <cell r="B293" t="str">
            <v>2002-04-28-15.17.08.403955</v>
          </cell>
          <cell r="C293" t="str">
            <v>2002-04-28-15.17.08.403955</v>
          </cell>
          <cell r="D293" t="str">
            <v>CS</v>
          </cell>
          <cell r="E293" t="str">
            <v>02899030553</v>
          </cell>
          <cell r="F293" t="b">
            <v>0</v>
          </cell>
          <cell r="G293" t="str">
            <v>เอส แอนด์ ดี กรุ๊ป</v>
          </cell>
          <cell r="H293" t="str">
            <v>2002090320040023</v>
          </cell>
          <cell r="I293" t="str">
            <v>99</v>
          </cell>
          <cell r="J293">
            <v>4932844.83</v>
          </cell>
          <cell r="K293">
            <v>3928538.25</v>
          </cell>
          <cell r="L293">
            <v>0</v>
          </cell>
          <cell r="M293">
            <v>130870</v>
          </cell>
          <cell r="N293">
            <v>0</v>
          </cell>
          <cell r="O293">
            <v>3928538.25</v>
          </cell>
          <cell r="P293">
            <v>5527022.7800000003</v>
          </cell>
          <cell r="Q293" t="str">
            <v>A</v>
          </cell>
          <cell r="R293" t="str">
            <v>N</v>
          </cell>
          <cell r="S293" t="str">
            <v>001400000000000000000004048933</v>
          </cell>
        </row>
        <row r="294">
          <cell r="A294">
            <v>39172</v>
          </cell>
          <cell r="B294" t="str">
            <v>2002-04-28-17.17.14.844770</v>
          </cell>
          <cell r="C294" t="str">
            <v>2002-04-28-17.17.14.844770</v>
          </cell>
          <cell r="D294" t="str">
            <v>CS</v>
          </cell>
          <cell r="E294" t="str">
            <v>02899300176</v>
          </cell>
          <cell r="F294" t="b">
            <v>0</v>
          </cell>
          <cell r="G294" t="str">
            <v>ห้างหุ้นส่วนจำกัด อมรเดคอร์</v>
          </cell>
          <cell r="H294" t="str">
            <v>1998081711224705</v>
          </cell>
          <cell r="I294" t="str">
            <v>99</v>
          </cell>
          <cell r="J294">
            <v>3860661.28</v>
          </cell>
          <cell r="K294">
            <v>1959150.14</v>
          </cell>
          <cell r="L294">
            <v>0</v>
          </cell>
          <cell r="M294">
            <v>0</v>
          </cell>
          <cell r="N294">
            <v>0</v>
          </cell>
          <cell r="O294">
            <v>1959150.14</v>
          </cell>
          <cell r="P294">
            <v>3103053.54</v>
          </cell>
          <cell r="Q294" t="str">
            <v>A</v>
          </cell>
          <cell r="R294" t="str">
            <v>Y</v>
          </cell>
          <cell r="S294" t="str">
            <v>001400000000000000000003953848</v>
          </cell>
        </row>
        <row r="295">
          <cell r="A295">
            <v>39172</v>
          </cell>
          <cell r="B295" t="str">
            <v>2002-04-07-16.27.32.773582</v>
          </cell>
          <cell r="C295" t="str">
            <v>2002-04-07-16.27.32.773582</v>
          </cell>
          <cell r="D295" t="str">
            <v>ขาย</v>
          </cell>
          <cell r="E295" t="str">
            <v>02899300249</v>
          </cell>
          <cell r="F295" t="b">
            <v>0</v>
          </cell>
          <cell r="G295" t="str">
            <v>นาย แสงอาทิตย์ สุวะชาติ</v>
          </cell>
          <cell r="H295" t="str">
            <v>1998081711223195</v>
          </cell>
          <cell r="I295" t="str">
            <v>99</v>
          </cell>
          <cell r="J295">
            <v>282220.19</v>
          </cell>
          <cell r="K295">
            <v>217547.67</v>
          </cell>
          <cell r="L295">
            <v>0</v>
          </cell>
          <cell r="M295">
            <v>0</v>
          </cell>
          <cell r="N295">
            <v>0</v>
          </cell>
          <cell r="O295">
            <v>217547.67</v>
          </cell>
          <cell r="P295">
            <v>441865.63</v>
          </cell>
          <cell r="Q295" t="str">
            <v>A</v>
          </cell>
          <cell r="R295">
            <v>0</v>
          </cell>
          <cell r="S295" t="str">
            <v>001400000000000000000004415349</v>
          </cell>
        </row>
        <row r="296">
          <cell r="A296">
            <v>39172</v>
          </cell>
          <cell r="B296" t="str">
            <v>2000-04-25-12.01.40.821237</v>
          </cell>
          <cell r="C296" t="str">
            <v>2000-04-25-12.01.40.821237</v>
          </cell>
          <cell r="D296" t="str">
            <v>CS</v>
          </cell>
          <cell r="E296" t="str">
            <v>02899310713</v>
          </cell>
          <cell r="F296" t="b">
            <v>0</v>
          </cell>
          <cell r="G296" t="str">
            <v>เสาวคนธ์ คิ้วไพศาล</v>
          </cell>
          <cell r="H296" t="str">
            <v>1998091621421876</v>
          </cell>
          <cell r="I296" t="str">
            <v>99</v>
          </cell>
          <cell r="J296">
            <v>9677121.4800000004</v>
          </cell>
          <cell r="K296">
            <v>4520094.63</v>
          </cell>
          <cell r="L296">
            <v>0</v>
          </cell>
          <cell r="M296">
            <v>0</v>
          </cell>
          <cell r="N296">
            <v>0</v>
          </cell>
          <cell r="O296">
            <v>4520094.63</v>
          </cell>
          <cell r="P296">
            <v>9257511.2699999996</v>
          </cell>
          <cell r="Q296" t="str">
            <v>A</v>
          </cell>
          <cell r="R296" t="str">
            <v>N</v>
          </cell>
          <cell r="S296" t="str">
            <v>001400000000000000000002065426</v>
          </cell>
        </row>
        <row r="297">
          <cell r="A297">
            <v>39172</v>
          </cell>
          <cell r="B297" t="str">
            <v>2001-06-23-04.55.37.006256</v>
          </cell>
          <cell r="C297" t="str">
            <v>2001-06-23-04.55.37.006256</v>
          </cell>
          <cell r="D297" t="str">
            <v>CS</v>
          </cell>
          <cell r="E297" t="str">
            <v>02899310878</v>
          </cell>
          <cell r="F297" t="b">
            <v>0</v>
          </cell>
          <cell r="G297" t="str">
            <v>ภาคภูมิ หัศบำเรอ</v>
          </cell>
          <cell r="H297" t="str">
            <v>2002010317120030</v>
          </cell>
          <cell r="I297" t="str">
            <v>99</v>
          </cell>
          <cell r="J297">
            <v>271770.01</v>
          </cell>
          <cell r="K297">
            <v>211188.96</v>
          </cell>
          <cell r="L297">
            <v>0</v>
          </cell>
          <cell r="M297">
            <v>0</v>
          </cell>
          <cell r="N297">
            <v>0</v>
          </cell>
          <cell r="O297">
            <v>211188.96</v>
          </cell>
          <cell r="P297">
            <v>229642.01</v>
          </cell>
          <cell r="Q297" t="str">
            <v>A</v>
          </cell>
          <cell r="R297" t="str">
            <v>N</v>
          </cell>
          <cell r="S297" t="str">
            <v>001400000000000000000002877603</v>
          </cell>
        </row>
        <row r="298">
          <cell r="A298">
            <v>39172</v>
          </cell>
          <cell r="B298" t="str">
            <v>2002-04-07-16.27.32.035525</v>
          </cell>
          <cell r="C298" t="str">
            <v>2002-04-07-16.27.32.035525</v>
          </cell>
          <cell r="D298" t="str">
            <v>ขาย</v>
          </cell>
          <cell r="E298" t="str">
            <v>02899311036</v>
          </cell>
          <cell r="F298" t="b">
            <v>0</v>
          </cell>
          <cell r="G298" t="str">
            <v>เพ็ญศรี ตรีสุคนธ์</v>
          </cell>
          <cell r="H298" t="str">
            <v>1998081711214955</v>
          </cell>
          <cell r="I298" t="str">
            <v>99</v>
          </cell>
          <cell r="J298">
            <v>1183374.72</v>
          </cell>
          <cell r="K298">
            <v>393999.57</v>
          </cell>
          <cell r="L298">
            <v>0</v>
          </cell>
          <cell r="M298">
            <v>0</v>
          </cell>
          <cell r="N298">
            <v>0</v>
          </cell>
          <cell r="O298">
            <v>393999.57</v>
          </cell>
          <cell r="P298">
            <v>719085.57</v>
          </cell>
          <cell r="Q298" t="str">
            <v>A</v>
          </cell>
          <cell r="R298" t="str">
            <v>N</v>
          </cell>
          <cell r="S298" t="str">
            <v>001400000000000000000003606305</v>
          </cell>
        </row>
        <row r="299">
          <cell r="A299">
            <v>39172</v>
          </cell>
          <cell r="B299" t="str">
            <v>2003-10-20-01.21.34.640614</v>
          </cell>
          <cell r="C299" t="str">
            <v>2003-10-20-01.21.34.640614</v>
          </cell>
          <cell r="D299" t="str">
            <v>ขาย</v>
          </cell>
          <cell r="E299" t="str">
            <v>02899311042</v>
          </cell>
          <cell r="F299" t="b">
            <v>0</v>
          </cell>
          <cell r="G299" t="str">
            <v>พงศกร เผ่าศรีเจริญ และนางพรพรรณ เผ่าศรีเจริญ นาย</v>
          </cell>
          <cell r="H299" t="str">
            <v>2005050120350007</v>
          </cell>
          <cell r="I299" t="str">
            <v>99</v>
          </cell>
          <cell r="J299">
            <v>4969388.84</v>
          </cell>
          <cell r="K299">
            <v>4681218.84</v>
          </cell>
          <cell r="L299">
            <v>0</v>
          </cell>
          <cell r="M299">
            <v>0</v>
          </cell>
          <cell r="N299">
            <v>0</v>
          </cell>
          <cell r="O299">
            <v>4681218.84</v>
          </cell>
          <cell r="P299">
            <v>3892492</v>
          </cell>
          <cell r="Q299" t="str">
            <v>A</v>
          </cell>
          <cell r="R299" t="str">
            <v>Y</v>
          </cell>
          <cell r="S299" t="str">
            <v>001400000000000000000002866769</v>
          </cell>
        </row>
        <row r="301">
          <cell r="A301">
            <v>39172</v>
          </cell>
          <cell r="B301" t="str">
            <v>2000-04-25-18.12.22.808237</v>
          </cell>
          <cell r="C301" t="str">
            <v>2000-04-25-18.12.22.808237</v>
          </cell>
          <cell r="D301" t="str">
            <v>CS</v>
          </cell>
          <cell r="E301" t="str">
            <v>02899311220</v>
          </cell>
          <cell r="F301" t="b">
            <v>0</v>
          </cell>
          <cell r="G301" t="str">
            <v>นาย จุฬา คงสวัสดิ์</v>
          </cell>
          <cell r="H301" t="str">
            <v>2007020111410018</v>
          </cell>
          <cell r="I301" t="str">
            <v>99</v>
          </cell>
          <cell r="J301">
            <v>1896965.29</v>
          </cell>
          <cell r="K301">
            <v>1896965.29</v>
          </cell>
          <cell r="L301">
            <v>0</v>
          </cell>
          <cell r="M301">
            <v>55087.5</v>
          </cell>
          <cell r="N301">
            <v>0</v>
          </cell>
          <cell r="O301">
            <v>1896965.29</v>
          </cell>
          <cell r="P301">
            <v>286740.58</v>
          </cell>
          <cell r="Q301" t="str">
            <v>A</v>
          </cell>
          <cell r="R301" t="str">
            <v>N</v>
          </cell>
          <cell r="S301" t="str">
            <v>001400000000000000000002153758</v>
          </cell>
        </row>
        <row r="302">
          <cell r="A302">
            <v>39172</v>
          </cell>
          <cell r="B302" t="str">
            <v>2004-07-26-03.40.16.730312</v>
          </cell>
          <cell r="C302" t="str">
            <v>2004-07-26-03.40.16.730312</v>
          </cell>
          <cell r="D302" t="str">
            <v>CS</v>
          </cell>
          <cell r="E302" t="str">
            <v>02931013673</v>
          </cell>
          <cell r="F302" t="b">
            <v>0</v>
          </cell>
          <cell r="G302" t="str">
            <v>ลักษณา กรานเลิศ,วนิดา สถิตาภรณ์</v>
          </cell>
          <cell r="H302" t="str">
            <v>1998091621443189</v>
          </cell>
          <cell r="I302" t="str">
            <v>31</v>
          </cell>
          <cell r="J302">
            <v>950000</v>
          </cell>
          <cell r="K302">
            <v>793440.62</v>
          </cell>
          <cell r="L302">
            <v>0</v>
          </cell>
          <cell r="M302">
            <v>0</v>
          </cell>
          <cell r="N302">
            <v>0</v>
          </cell>
          <cell r="O302">
            <v>793440.62</v>
          </cell>
          <cell r="P302">
            <v>1040765.76</v>
          </cell>
          <cell r="Q302" t="str">
            <v>A</v>
          </cell>
          <cell r="R302" t="str">
            <v>N</v>
          </cell>
          <cell r="S302" t="str">
            <v>001400000000000000000008063642</v>
          </cell>
        </row>
        <row r="304">
          <cell r="A304">
            <v>39172</v>
          </cell>
          <cell r="B304" t="str">
            <v>2001-06-02-08.57.30.366320</v>
          </cell>
          <cell r="C304" t="str">
            <v>2001-06-02-08.57.30.366320</v>
          </cell>
          <cell r="D304" t="str">
            <v>CS</v>
          </cell>
          <cell r="E304" t="str">
            <v>02999030022</v>
          </cell>
          <cell r="F304" t="b">
            <v>0</v>
          </cell>
          <cell r="G304" t="str">
            <v>พันตำรวจเอก พงศ์ชัย สุขะหุต</v>
          </cell>
          <cell r="H304" t="str">
            <v>1998081711250470</v>
          </cell>
          <cell r="I304" t="str">
            <v>99</v>
          </cell>
          <cell r="J304">
            <v>1630889.26</v>
          </cell>
          <cell r="K304">
            <v>353</v>
          </cell>
          <cell r="L304">
            <v>0</v>
          </cell>
          <cell r="M304">
            <v>0</v>
          </cell>
          <cell r="N304">
            <v>0</v>
          </cell>
          <cell r="O304">
            <v>353</v>
          </cell>
          <cell r="P304">
            <v>164994.14000000001</v>
          </cell>
          <cell r="Q304" t="str">
            <v>X</v>
          </cell>
          <cell r="R304">
            <v>0</v>
          </cell>
          <cell r="S304" t="str">
            <v>001400000000000000000003626702</v>
          </cell>
        </row>
        <row r="305">
          <cell r="A305">
            <v>39172</v>
          </cell>
          <cell r="B305" t="str">
            <v>2000-04-11-18.12.25.766125</v>
          </cell>
          <cell r="C305" t="str">
            <v>2000-04-11-18.12.25.766125</v>
          </cell>
          <cell r="D305" t="str">
            <v>CS</v>
          </cell>
          <cell r="E305" t="str">
            <v>02999030828</v>
          </cell>
          <cell r="F305" t="b">
            <v>0</v>
          </cell>
          <cell r="G305" t="str">
            <v>ยุพเรศ  เนียมอินทร์</v>
          </cell>
          <cell r="H305" t="str">
            <v>1998081711225123</v>
          </cell>
          <cell r="I305" t="str">
            <v>99</v>
          </cell>
          <cell r="J305">
            <v>6160091.9199999999</v>
          </cell>
          <cell r="K305">
            <v>2553340.7000000002</v>
          </cell>
          <cell r="L305">
            <v>0</v>
          </cell>
          <cell r="M305">
            <v>0</v>
          </cell>
          <cell r="N305">
            <v>0</v>
          </cell>
          <cell r="O305">
            <v>2553340.7000000002</v>
          </cell>
          <cell r="P305">
            <v>12837349.439999999</v>
          </cell>
          <cell r="Q305" t="str">
            <v>A</v>
          </cell>
          <cell r="R305">
            <v>0</v>
          </cell>
          <cell r="S305" t="str">
            <v>001400000000000000000000685016</v>
          </cell>
        </row>
        <row r="306">
          <cell r="A306">
            <v>39172</v>
          </cell>
          <cell r="B306" t="str">
            <v>2000-04-11-18.12.26.823570</v>
          </cell>
          <cell r="C306" t="str">
            <v>2000-04-11-18.12.26.823570</v>
          </cell>
          <cell r="D306" t="str">
            <v>CS</v>
          </cell>
          <cell r="E306" t="str">
            <v>02999031206</v>
          </cell>
          <cell r="F306" t="b">
            <v>0</v>
          </cell>
          <cell r="G306" t="str">
            <v>พรทิพย์  ถูกธรรม</v>
          </cell>
          <cell r="H306" t="str">
            <v>1998081711230683</v>
          </cell>
          <cell r="I306" t="str">
            <v>99</v>
          </cell>
          <cell r="J306">
            <v>2347919.9300000002</v>
          </cell>
          <cell r="K306">
            <v>2287642.09</v>
          </cell>
          <cell r="L306">
            <v>0</v>
          </cell>
          <cell r="M306">
            <v>0</v>
          </cell>
          <cell r="N306">
            <v>1806.16</v>
          </cell>
          <cell r="O306">
            <v>2287642.09</v>
          </cell>
          <cell r="P306">
            <v>3318454.95</v>
          </cell>
          <cell r="Q306" t="str">
            <v>A</v>
          </cell>
          <cell r="R306">
            <v>0</v>
          </cell>
          <cell r="S306" t="str">
            <v>001400000000000000000000685024</v>
          </cell>
        </row>
        <row r="307">
          <cell r="A307">
            <v>39172</v>
          </cell>
          <cell r="B307" t="str">
            <v>2006-04-06-08.46.38.259542</v>
          </cell>
          <cell r="C307" t="str">
            <v>2006-04-06-08.46.38.259542</v>
          </cell>
          <cell r="D307" t="str">
            <v>CS</v>
          </cell>
          <cell r="E307" t="str">
            <v>02999031939</v>
          </cell>
          <cell r="F307" t="b">
            <v>0</v>
          </cell>
          <cell r="G307" t="str">
            <v>นาย เดชา ไพรสน</v>
          </cell>
          <cell r="H307" t="str">
            <v>2002050307030017</v>
          </cell>
          <cell r="I307" t="str">
            <v>99</v>
          </cell>
          <cell r="J307">
            <v>4009480.36</v>
          </cell>
          <cell r="K307">
            <v>2512227.46</v>
          </cell>
          <cell r="L307">
            <v>0</v>
          </cell>
          <cell r="M307">
            <v>100237.5</v>
          </cell>
          <cell r="N307">
            <v>0</v>
          </cell>
          <cell r="O307">
            <v>2512227.46</v>
          </cell>
          <cell r="P307">
            <v>4285414.04</v>
          </cell>
          <cell r="Q307" t="str">
            <v>A</v>
          </cell>
          <cell r="R307" t="str">
            <v>N</v>
          </cell>
          <cell r="S307" t="str">
            <v>001400000000000000000005149805</v>
          </cell>
        </row>
        <row r="309">
          <cell r="A309">
            <v>39172</v>
          </cell>
          <cell r="B309" t="str">
            <v>2001-06-02-08.30.16.540041</v>
          </cell>
          <cell r="C309" t="str">
            <v>2001-06-02-08.30.16.540041</v>
          </cell>
          <cell r="D309" t="str">
            <v>CS</v>
          </cell>
          <cell r="E309" t="str">
            <v>02999032016</v>
          </cell>
          <cell r="F309" t="b">
            <v>0</v>
          </cell>
          <cell r="G309" t="str">
            <v>ห้างหุ้นส่วนจำกัด เทียนแก้วกิจเจริญ</v>
          </cell>
          <cell r="H309" t="str">
            <v>1998090813164160</v>
          </cell>
          <cell r="I309" t="str">
            <v>99</v>
          </cell>
          <cell r="J309">
            <v>3885431.21</v>
          </cell>
          <cell r="K309">
            <v>3885431.21</v>
          </cell>
          <cell r="L309">
            <v>0</v>
          </cell>
          <cell r="M309">
            <v>140012.5</v>
          </cell>
          <cell r="N309">
            <v>0</v>
          </cell>
          <cell r="O309">
            <v>3885431.21</v>
          </cell>
          <cell r="P309">
            <v>4324005.9000000004</v>
          </cell>
          <cell r="Q309" t="str">
            <v>A</v>
          </cell>
          <cell r="R309" t="str">
            <v>N</v>
          </cell>
          <cell r="S309" t="str">
            <v>001400000000000000000003578950</v>
          </cell>
        </row>
        <row r="310">
          <cell r="A310">
            <v>39172</v>
          </cell>
          <cell r="B310" t="str">
            <v>2001-06-02-08.30.16.540041</v>
          </cell>
          <cell r="C310" t="str">
            <v>2001-06-02-08.30.16.540041</v>
          </cell>
          <cell r="D310" t="str">
            <v>CS</v>
          </cell>
          <cell r="E310" t="str">
            <v>02999300238</v>
          </cell>
          <cell r="F310" t="b">
            <v>0</v>
          </cell>
          <cell r="G310" t="str">
            <v>ห้างหุ้นส่วนจำกัด เทียนแก้วกิจเจริญ</v>
          </cell>
          <cell r="H310" t="str">
            <v>1998090813164160</v>
          </cell>
          <cell r="I310" t="str">
            <v>99</v>
          </cell>
          <cell r="J310">
            <v>7135897.0999999996</v>
          </cell>
          <cell r="K310">
            <v>5364497.13</v>
          </cell>
          <cell r="L310">
            <v>0</v>
          </cell>
          <cell r="M310">
            <v>112500</v>
          </cell>
          <cell r="N310">
            <v>0</v>
          </cell>
          <cell r="O310">
            <v>5364497.13</v>
          </cell>
          <cell r="P310">
            <v>5931582.4900000002</v>
          </cell>
          <cell r="Q310" t="str">
            <v>A</v>
          </cell>
          <cell r="R310" t="str">
            <v>N</v>
          </cell>
          <cell r="S310" t="str">
            <v>001400000000000000000003578950</v>
          </cell>
        </row>
        <row r="311">
          <cell r="A311">
            <v>39172</v>
          </cell>
          <cell r="B311" t="str">
            <v>2000-04-11-18.12.29.341693</v>
          </cell>
          <cell r="C311" t="str">
            <v>2000-04-11-18.12.29.341693</v>
          </cell>
          <cell r="D311" t="str">
            <v>CS</v>
          </cell>
          <cell r="E311" t="str">
            <v>02999311017</v>
          </cell>
          <cell r="F311" t="b">
            <v>0</v>
          </cell>
          <cell r="G311" t="str">
            <v>พรทิพย์  ถูกธรรม</v>
          </cell>
          <cell r="H311" t="str">
            <v>1998081711230683</v>
          </cell>
          <cell r="I311" t="str">
            <v>99</v>
          </cell>
          <cell r="J311">
            <v>303885.32</v>
          </cell>
          <cell r="K311">
            <v>171180.77</v>
          </cell>
          <cell r="L311">
            <v>0</v>
          </cell>
          <cell r="M311">
            <v>0</v>
          </cell>
          <cell r="N311">
            <v>0</v>
          </cell>
          <cell r="O311">
            <v>171180.77</v>
          </cell>
          <cell r="P311">
            <v>463578.95</v>
          </cell>
          <cell r="Q311" t="str">
            <v>A</v>
          </cell>
          <cell r="R311">
            <v>0</v>
          </cell>
          <cell r="S311" t="str">
            <v>001400000000000000000000685038</v>
          </cell>
        </row>
        <row r="312">
          <cell r="A312">
            <v>39172</v>
          </cell>
          <cell r="B312" t="str">
            <v>2000-04-21-17.12.24.263689</v>
          </cell>
          <cell r="C312" t="str">
            <v>2000-04-21-17.12.24.263689</v>
          </cell>
          <cell r="D312" t="str">
            <v>CS</v>
          </cell>
          <cell r="E312" t="str">
            <v>02999311465</v>
          </cell>
          <cell r="F312" t="b">
            <v>0</v>
          </cell>
          <cell r="G312" t="str">
            <v>ดวงกมล เบญจมานุกรณ์</v>
          </cell>
          <cell r="H312" t="str">
            <v>1998091621440284</v>
          </cell>
          <cell r="I312" t="str">
            <v>99</v>
          </cell>
          <cell r="J312">
            <v>2765046.3</v>
          </cell>
          <cell r="K312">
            <v>2106935.6800000002</v>
          </cell>
          <cell r="L312">
            <v>0</v>
          </cell>
          <cell r="M312">
            <v>0</v>
          </cell>
          <cell r="N312">
            <v>0</v>
          </cell>
          <cell r="O312">
            <v>2106935.6800000002</v>
          </cell>
          <cell r="P312">
            <v>2214739.42</v>
          </cell>
          <cell r="Q312" t="str">
            <v>A</v>
          </cell>
          <cell r="R312" t="str">
            <v>N</v>
          </cell>
          <cell r="S312" t="str">
            <v>001400000000000000000001608798</v>
          </cell>
        </row>
        <row r="313">
          <cell r="A313">
            <v>39172</v>
          </cell>
          <cell r="B313" t="str">
            <v>2002-06-28-07.52.51.615984</v>
          </cell>
          <cell r="C313" t="str">
            <v>2002-06-28-07.52.51.615984</v>
          </cell>
          <cell r="D313" t="str">
            <v>CS</v>
          </cell>
          <cell r="E313" t="str">
            <v>02999311473</v>
          </cell>
          <cell r="F313" t="b">
            <v>0</v>
          </cell>
          <cell r="G313" t="str">
            <v>แสนสุข สุขาโต</v>
          </cell>
          <cell r="H313" t="str">
            <v>2002070308380014</v>
          </cell>
          <cell r="I313" t="str">
            <v>99</v>
          </cell>
          <cell r="J313">
            <v>192889.59</v>
          </cell>
          <cell r="K313">
            <v>151184.54999999999</v>
          </cell>
          <cell r="L313">
            <v>0</v>
          </cell>
          <cell r="M313">
            <v>0</v>
          </cell>
          <cell r="N313">
            <v>0</v>
          </cell>
          <cell r="O313">
            <v>151184.54999999999</v>
          </cell>
          <cell r="P313">
            <v>133467.32999999999</v>
          </cell>
          <cell r="Q313" t="str">
            <v>A</v>
          </cell>
          <cell r="R313" t="str">
            <v>N</v>
          </cell>
          <cell r="S313" t="str">
            <v>001400000000000000000005789882</v>
          </cell>
        </row>
        <row r="314">
          <cell r="A314">
            <v>39172</v>
          </cell>
          <cell r="B314" t="str">
            <v>2000-04-24-19.03.34.904582</v>
          </cell>
          <cell r="C314" t="str">
            <v>2000-04-24-19.03.34.904582</v>
          </cell>
          <cell r="D314" t="str">
            <v>CS</v>
          </cell>
          <cell r="E314" t="str">
            <v>02999311520</v>
          </cell>
          <cell r="F314" t="b">
            <v>0</v>
          </cell>
          <cell r="G314" t="str">
            <v>สมนึก เตชเถกิง</v>
          </cell>
          <cell r="H314" t="str">
            <v>2002120304390023</v>
          </cell>
          <cell r="I314" t="str">
            <v>99</v>
          </cell>
          <cell r="J314">
            <v>5146271.2</v>
          </cell>
          <cell r="K314">
            <v>3602710.24</v>
          </cell>
          <cell r="L314">
            <v>0</v>
          </cell>
          <cell r="M314">
            <v>0</v>
          </cell>
          <cell r="N314">
            <v>0</v>
          </cell>
          <cell r="O314">
            <v>3602710.24</v>
          </cell>
          <cell r="P314">
            <v>4522015.4800000004</v>
          </cell>
          <cell r="Q314" t="str">
            <v>A</v>
          </cell>
          <cell r="R314" t="str">
            <v>N</v>
          </cell>
          <cell r="S314" t="str">
            <v>001400000000000000000001916178</v>
          </cell>
        </row>
        <row r="315">
          <cell r="A315">
            <v>39172</v>
          </cell>
          <cell r="B315" t="str">
            <v>2001-06-02-08.37.46.935037</v>
          </cell>
          <cell r="C315" t="str">
            <v>2001-06-02-08.37.46.935037</v>
          </cell>
          <cell r="D315" t="str">
            <v>ขาย</v>
          </cell>
          <cell r="E315" t="str">
            <v>03099310349</v>
          </cell>
          <cell r="F315" t="b">
            <v>0</v>
          </cell>
          <cell r="G315" t="str">
            <v>ปราโมทย์ อุ่นจิตสกุล</v>
          </cell>
          <cell r="H315" t="str">
            <v>1998081711253397</v>
          </cell>
          <cell r="I315" t="str">
            <v>99</v>
          </cell>
          <cell r="J315">
            <v>3390356.1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1803811.21</v>
          </cell>
          <cell r="Q315" t="str">
            <v>N</v>
          </cell>
          <cell r="R315" t="str">
            <v>Y</v>
          </cell>
          <cell r="S315" t="str">
            <v>001400000000000000000003609193</v>
          </cell>
        </row>
        <row r="316">
          <cell r="A316">
            <v>39172</v>
          </cell>
          <cell r="B316" t="str">
            <v>2000-04-06-14.18.56.059669</v>
          </cell>
          <cell r="C316" t="str">
            <v>2000-04-06-14.18.56.059669</v>
          </cell>
          <cell r="D316" t="str">
            <v>ขาย</v>
          </cell>
          <cell r="E316" t="str">
            <v>03099310593</v>
          </cell>
          <cell r="F316" t="b">
            <v>0</v>
          </cell>
          <cell r="G316" t="str">
            <v>นาย ชาตรี ดุษฎีอิสริยวงศ์</v>
          </cell>
          <cell r="H316" t="str">
            <v>1998081711253134</v>
          </cell>
          <cell r="I316" t="str">
            <v>99</v>
          </cell>
          <cell r="J316">
            <v>335566.77</v>
          </cell>
          <cell r="K316">
            <v>254935.09</v>
          </cell>
          <cell r="L316">
            <v>0</v>
          </cell>
          <cell r="M316">
            <v>8390</v>
          </cell>
          <cell r="N316">
            <v>0</v>
          </cell>
          <cell r="O316">
            <v>254935.09</v>
          </cell>
          <cell r="P316">
            <v>356485.4</v>
          </cell>
          <cell r="Q316" t="str">
            <v>A</v>
          </cell>
          <cell r="R316" t="str">
            <v>N</v>
          </cell>
          <cell r="S316" t="str">
            <v>001400000000000000000000110063</v>
          </cell>
        </row>
        <row r="317">
          <cell r="A317">
            <v>39172</v>
          </cell>
          <cell r="B317" t="str">
            <v>2002-04-07-16.27.39.529659</v>
          </cell>
          <cell r="C317" t="str">
            <v>2002-04-07-16.27.39.529659</v>
          </cell>
          <cell r="D317" t="str">
            <v>CS</v>
          </cell>
          <cell r="E317" t="str">
            <v>03099310616</v>
          </cell>
          <cell r="F317" t="b">
            <v>0</v>
          </cell>
          <cell r="G317" t="str">
            <v>สิริพร กีทอง</v>
          </cell>
          <cell r="H317" t="str">
            <v>1998091621463821</v>
          </cell>
          <cell r="I317" t="str">
            <v>99</v>
          </cell>
          <cell r="J317">
            <v>1167805.3600000001</v>
          </cell>
          <cell r="K317">
            <v>982754.37</v>
          </cell>
          <cell r="L317">
            <v>0</v>
          </cell>
          <cell r="M317">
            <v>0</v>
          </cell>
          <cell r="N317">
            <v>4197.6099999999997</v>
          </cell>
          <cell r="O317">
            <v>982754.37</v>
          </cell>
          <cell r="P317">
            <v>1215753.42</v>
          </cell>
          <cell r="Q317" t="str">
            <v>A</v>
          </cell>
          <cell r="R317" t="str">
            <v>N</v>
          </cell>
          <cell r="S317" t="str">
            <v>001400000000000000000004390737</v>
          </cell>
        </row>
        <row r="318">
          <cell r="A318">
            <v>39172</v>
          </cell>
          <cell r="B318" t="str">
            <v>2002-04-07-16.27.40.567082</v>
          </cell>
          <cell r="C318" t="str">
            <v>2002-04-07-16.27.40.567082</v>
          </cell>
          <cell r="D318" t="str">
            <v>CS</v>
          </cell>
          <cell r="E318" t="str">
            <v>03199310419</v>
          </cell>
          <cell r="F318" t="b">
            <v>0</v>
          </cell>
          <cell r="G318" t="str">
            <v>นุสรา วิมลนิตย์</v>
          </cell>
          <cell r="H318" t="str">
            <v>1998091621474126</v>
          </cell>
          <cell r="I318" t="str">
            <v>99</v>
          </cell>
          <cell r="J318">
            <v>273911.06</v>
          </cell>
          <cell r="K318">
            <v>212637.04</v>
          </cell>
          <cell r="L318">
            <v>0</v>
          </cell>
          <cell r="M318">
            <v>0</v>
          </cell>
          <cell r="N318">
            <v>860.28</v>
          </cell>
          <cell r="O318">
            <v>212637.04</v>
          </cell>
          <cell r="P318">
            <v>343593.87</v>
          </cell>
          <cell r="Q318" t="str">
            <v>A</v>
          </cell>
          <cell r="R318" t="str">
            <v>N</v>
          </cell>
          <cell r="S318" t="str">
            <v>001400000000000000000004312705</v>
          </cell>
        </row>
        <row r="319">
          <cell r="A319">
            <v>39172</v>
          </cell>
          <cell r="B319" t="str">
            <v>2001-12-25-18.42.36.693479</v>
          </cell>
          <cell r="C319" t="str">
            <v>2001-12-25-18.42.36.693479</v>
          </cell>
          <cell r="D319" t="str">
            <v>CS</v>
          </cell>
          <cell r="E319" t="str">
            <v>03199610045</v>
          </cell>
          <cell r="F319" t="b">
            <v>0</v>
          </cell>
          <cell r="G319" t="str">
            <v>สุวิทย์ ฉายอ่วม</v>
          </cell>
          <cell r="H319" t="str">
            <v>2005070117160027</v>
          </cell>
          <cell r="I319" t="str">
            <v>99</v>
          </cell>
          <cell r="J319">
            <v>970151.04</v>
          </cell>
          <cell r="K319">
            <v>970151.04</v>
          </cell>
          <cell r="L319">
            <v>0</v>
          </cell>
          <cell r="M319">
            <v>31572</v>
          </cell>
          <cell r="N319">
            <v>0</v>
          </cell>
          <cell r="O319">
            <v>970151.04</v>
          </cell>
          <cell r="P319">
            <v>690602.49</v>
          </cell>
          <cell r="Q319" t="str">
            <v>A</v>
          </cell>
          <cell r="R319" t="str">
            <v>N</v>
          </cell>
          <cell r="S319" t="str">
            <v>001400000000000000000004542698</v>
          </cell>
        </row>
        <row r="320">
          <cell r="A320">
            <v>39172</v>
          </cell>
          <cell r="B320" t="str">
            <v>2002-04-07-16.59.57.324343</v>
          </cell>
          <cell r="C320" t="str">
            <v>2002-04-07-16.59.57.324343</v>
          </cell>
          <cell r="D320" t="str">
            <v>ขาย</v>
          </cell>
          <cell r="E320" t="str">
            <v>03203066353</v>
          </cell>
          <cell r="F320" t="b">
            <v>0</v>
          </cell>
          <cell r="G320" t="str">
            <v>กระบือ แอนด์ โค</v>
          </cell>
          <cell r="H320" t="str">
            <v>2002050306170034</v>
          </cell>
          <cell r="I320" t="str">
            <v>03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 t="str">
            <v>A</v>
          </cell>
          <cell r="R320" t="str">
            <v>Y</v>
          </cell>
          <cell r="S320" t="str">
            <v>001400000000000000000004122983</v>
          </cell>
        </row>
        <row r="321">
          <cell r="A321">
            <v>39172</v>
          </cell>
          <cell r="B321" t="str">
            <v>2001-06-23-04.36.41.933135</v>
          </cell>
          <cell r="C321" t="str">
            <v>2001-06-23-04.36.41.933135</v>
          </cell>
          <cell r="D321" t="str">
            <v>CS</v>
          </cell>
          <cell r="E321" t="str">
            <v>03231013620</v>
          </cell>
          <cell r="F321" t="b">
            <v>0</v>
          </cell>
          <cell r="G321" t="str">
            <v>ประยูร จินดาประดิษฐ์</v>
          </cell>
          <cell r="H321" t="str">
            <v>1998081711345520</v>
          </cell>
          <cell r="I321" t="str">
            <v>31</v>
          </cell>
          <cell r="J321">
            <v>7342164.8899999997</v>
          </cell>
          <cell r="K321">
            <v>3851941.48</v>
          </cell>
          <cell r="L321">
            <v>0</v>
          </cell>
          <cell r="M321">
            <v>0</v>
          </cell>
          <cell r="N321">
            <v>0</v>
          </cell>
          <cell r="O321">
            <v>3851941.48</v>
          </cell>
          <cell r="P321">
            <v>10213061.189999999</v>
          </cell>
          <cell r="Q321" t="str">
            <v>A</v>
          </cell>
          <cell r="R321" t="str">
            <v>Y</v>
          </cell>
          <cell r="S321" t="str">
            <v>001400000000000000000002841225</v>
          </cell>
        </row>
        <row r="322">
          <cell r="A322">
            <v>39172</v>
          </cell>
          <cell r="B322" t="str">
            <v>2002-04-05-05.25.19.301004</v>
          </cell>
          <cell r="C322" t="str">
            <v>2002-04-05-05.25.19.301004</v>
          </cell>
          <cell r="D322" t="str">
            <v>CS</v>
          </cell>
          <cell r="E322" t="str">
            <v>03299030536</v>
          </cell>
          <cell r="F322" t="b">
            <v>0</v>
          </cell>
          <cell r="G322" t="str">
            <v>กาญจน์การ์เด้นส์</v>
          </cell>
          <cell r="H322" t="str">
            <v>1998081711353782</v>
          </cell>
          <cell r="I322" t="str">
            <v>99</v>
          </cell>
          <cell r="J322">
            <v>3449836.51</v>
          </cell>
          <cell r="K322">
            <v>3029070.09</v>
          </cell>
          <cell r="L322">
            <v>0</v>
          </cell>
          <cell r="M322">
            <v>10845</v>
          </cell>
          <cell r="N322">
            <v>0</v>
          </cell>
          <cell r="O322">
            <v>3029070.09</v>
          </cell>
          <cell r="P322">
            <v>6315732.3799999999</v>
          </cell>
          <cell r="Q322" t="str">
            <v>A</v>
          </cell>
          <cell r="R322" t="str">
            <v>N</v>
          </cell>
          <cell r="S322" t="str">
            <v>001400000000000000000004125182</v>
          </cell>
        </row>
        <row r="323">
          <cell r="A323">
            <v>39172</v>
          </cell>
          <cell r="B323" t="str">
            <v>2000-08-02-18.25.14.163331</v>
          </cell>
          <cell r="C323" t="str">
            <v>2000-08-02-18.25.14.163331</v>
          </cell>
          <cell r="D323" t="str">
            <v>ขาย</v>
          </cell>
          <cell r="E323" t="str">
            <v>03299310262</v>
          </cell>
          <cell r="F323" t="b">
            <v>0</v>
          </cell>
          <cell r="G323" t="str">
            <v>วัฒนา กันทาธรรม</v>
          </cell>
          <cell r="H323" t="str">
            <v>1998081711350844</v>
          </cell>
          <cell r="I323" t="str">
            <v>99</v>
          </cell>
          <cell r="J323">
            <v>1278288.44</v>
          </cell>
          <cell r="K323">
            <v>1052029.96</v>
          </cell>
          <cell r="L323">
            <v>0</v>
          </cell>
          <cell r="M323">
            <v>31957.5</v>
          </cell>
          <cell r="N323">
            <v>0</v>
          </cell>
          <cell r="O323">
            <v>1052029.96</v>
          </cell>
          <cell r="P323">
            <v>1227589.23</v>
          </cell>
          <cell r="Q323" t="str">
            <v>A</v>
          </cell>
          <cell r="R323" t="str">
            <v>Y</v>
          </cell>
          <cell r="S323" t="str">
            <v>001400000000000000000002317407</v>
          </cell>
        </row>
        <row r="324">
          <cell r="A324">
            <v>39172</v>
          </cell>
          <cell r="B324" t="str">
            <v>2002-04-07-16.27.42.150232</v>
          </cell>
          <cell r="C324" t="str">
            <v>2002-04-07-16.27.42.150232</v>
          </cell>
          <cell r="D324" t="str">
            <v>ขาย</v>
          </cell>
          <cell r="E324" t="str">
            <v>03299310343</v>
          </cell>
          <cell r="F324" t="b">
            <v>0</v>
          </cell>
          <cell r="G324" t="str">
            <v>ปฤษฎางค์ ศุขสุเมฆ</v>
          </cell>
          <cell r="H324" t="str">
            <v>2001070304590021</v>
          </cell>
          <cell r="I324" t="str">
            <v>99</v>
          </cell>
          <cell r="J324">
            <v>795561.42</v>
          </cell>
          <cell r="K324">
            <v>771489.3</v>
          </cell>
          <cell r="L324">
            <v>0</v>
          </cell>
          <cell r="M324">
            <v>22741</v>
          </cell>
          <cell r="N324">
            <v>0</v>
          </cell>
          <cell r="O324">
            <v>771489.3</v>
          </cell>
          <cell r="P324">
            <v>1237463.28</v>
          </cell>
          <cell r="Q324" t="str">
            <v>A</v>
          </cell>
          <cell r="R324" t="str">
            <v>N</v>
          </cell>
          <cell r="S324" t="str">
            <v>001400000000000000000004152751</v>
          </cell>
        </row>
        <row r="325">
          <cell r="A325">
            <v>39172</v>
          </cell>
          <cell r="B325" t="str">
            <v>2000-04-24-19.37.49.728753</v>
          </cell>
          <cell r="C325" t="str">
            <v>2000-04-24-19.37.49.728753</v>
          </cell>
          <cell r="D325" t="str">
            <v>ขาย</v>
          </cell>
          <cell r="E325" t="str">
            <v>03331006183</v>
          </cell>
          <cell r="F325" t="b">
            <v>0</v>
          </cell>
          <cell r="G325" t="str">
            <v>มยุรี สำเร็จประสงค์</v>
          </cell>
          <cell r="H325" t="str">
            <v>1998091621501674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 t="str">
            <v>X</v>
          </cell>
          <cell r="R325" t="str">
            <v>N</v>
          </cell>
          <cell r="S325" t="str">
            <v>001400000000000000000002024932</v>
          </cell>
        </row>
        <row r="326">
          <cell r="A326">
            <v>39172</v>
          </cell>
          <cell r="B326" t="str">
            <v>2000-05-12-07.32.11.305946</v>
          </cell>
          <cell r="C326" t="str">
            <v>2000-05-12-07.32.11.305946</v>
          </cell>
          <cell r="D326" t="str">
            <v>CS</v>
          </cell>
          <cell r="E326" t="str">
            <v>03331008583</v>
          </cell>
          <cell r="F326" t="b">
            <v>0</v>
          </cell>
          <cell r="G326" t="str">
            <v>ศรีนิตย์ แสงจันทร์,สิทธิชัย เนตรปฐม</v>
          </cell>
          <cell r="H326" t="str">
            <v>2000060114180322</v>
          </cell>
          <cell r="I326" t="str">
            <v>31</v>
          </cell>
          <cell r="J326">
            <v>1761468.84</v>
          </cell>
          <cell r="K326">
            <v>1761468.84</v>
          </cell>
          <cell r="L326">
            <v>0</v>
          </cell>
          <cell r="M326">
            <v>0</v>
          </cell>
          <cell r="N326">
            <v>6789.15</v>
          </cell>
          <cell r="O326">
            <v>1761468.84</v>
          </cell>
          <cell r="P326">
            <v>2260098.94</v>
          </cell>
          <cell r="Q326" t="str">
            <v>A</v>
          </cell>
          <cell r="R326" t="str">
            <v>N</v>
          </cell>
          <cell r="S326" t="str">
            <v>001400000000000000000002204213</v>
          </cell>
        </row>
        <row r="327">
          <cell r="A327">
            <v>39172</v>
          </cell>
          <cell r="B327" t="str">
            <v>2002-04-07-16.27.42.645886</v>
          </cell>
          <cell r="C327" t="str">
            <v>2002-04-07-16.27.42.645886</v>
          </cell>
          <cell r="D327" t="str">
            <v>CS</v>
          </cell>
          <cell r="E327" t="str">
            <v>03399030364</v>
          </cell>
          <cell r="F327" t="b">
            <v>0</v>
          </cell>
          <cell r="G327" t="str">
            <v>นางสาว ธนิกานต์ นิภารัตน์</v>
          </cell>
          <cell r="H327" t="str">
            <v>1998081711360056</v>
          </cell>
          <cell r="I327" t="str">
            <v>99</v>
          </cell>
          <cell r="J327">
            <v>5778727.1399999997</v>
          </cell>
          <cell r="K327">
            <v>4377432.87</v>
          </cell>
          <cell r="L327">
            <v>0</v>
          </cell>
          <cell r="M327">
            <v>0</v>
          </cell>
          <cell r="N327">
            <v>0</v>
          </cell>
          <cell r="O327">
            <v>4377432.87</v>
          </cell>
          <cell r="P327">
            <v>9789946.9100000001</v>
          </cell>
          <cell r="Q327" t="str">
            <v>A</v>
          </cell>
          <cell r="R327" t="str">
            <v>N</v>
          </cell>
          <cell r="S327" t="str">
            <v>001400000000000000000003955710</v>
          </cell>
        </row>
        <row r="328">
          <cell r="A328">
            <v>39172</v>
          </cell>
          <cell r="B328" t="str">
            <v>2002-02-22-04.12.19.835968</v>
          </cell>
          <cell r="C328" t="str">
            <v>2002-02-22-04.12.19.835968</v>
          </cell>
          <cell r="D328" t="str">
            <v>CS</v>
          </cell>
          <cell r="E328" t="str">
            <v>03399030372</v>
          </cell>
          <cell r="F328" t="b">
            <v>0</v>
          </cell>
          <cell r="G328" t="str">
            <v>บริษัท จำกัด เอ เอ็ม เอฟ ดีเวลล็อปเม้นท์คอนซัลแทนท์ คอร์ปอเร</v>
          </cell>
          <cell r="H328" t="str">
            <v>1998081711365076</v>
          </cell>
          <cell r="I328" t="str">
            <v>99</v>
          </cell>
          <cell r="J328">
            <v>1540177.8</v>
          </cell>
          <cell r="K328">
            <v>1374128.15</v>
          </cell>
          <cell r="L328">
            <v>0</v>
          </cell>
          <cell r="M328">
            <v>0</v>
          </cell>
          <cell r="N328">
            <v>0</v>
          </cell>
          <cell r="O328">
            <v>1374128.15</v>
          </cell>
          <cell r="P328">
            <v>2067256.68</v>
          </cell>
          <cell r="Q328" t="str">
            <v>A</v>
          </cell>
          <cell r="R328" t="str">
            <v>N</v>
          </cell>
          <cell r="S328" t="str">
            <v>001400000000000000000004123901</v>
          </cell>
        </row>
        <row r="329">
          <cell r="A329">
            <v>39172</v>
          </cell>
          <cell r="B329" t="str">
            <v>2002-04-07-16.27.43.637106</v>
          </cell>
          <cell r="C329" t="str">
            <v>2002-04-07-16.27.43.637106</v>
          </cell>
          <cell r="D329" t="str">
            <v>CS</v>
          </cell>
          <cell r="E329" t="str">
            <v>03399030495</v>
          </cell>
          <cell r="F329" t="b">
            <v>0</v>
          </cell>
          <cell r="G329" t="str">
            <v>นาง ปัทมา ยุติพันธ์</v>
          </cell>
          <cell r="H329" t="str">
            <v>1998081711360897</v>
          </cell>
          <cell r="I329" t="str">
            <v>99</v>
          </cell>
          <cell r="J329">
            <v>3808701.88</v>
          </cell>
          <cell r="K329">
            <v>2672758.44</v>
          </cell>
          <cell r="L329">
            <v>0</v>
          </cell>
          <cell r="M329">
            <v>0</v>
          </cell>
          <cell r="N329">
            <v>0</v>
          </cell>
          <cell r="O329">
            <v>2672758.44</v>
          </cell>
          <cell r="P329">
            <v>5067516.66</v>
          </cell>
          <cell r="Q329" t="str">
            <v>A</v>
          </cell>
          <cell r="R329" t="str">
            <v>N</v>
          </cell>
          <cell r="S329" t="str">
            <v>001400000000000000000004323516</v>
          </cell>
        </row>
        <row r="330">
          <cell r="A330">
            <v>39172</v>
          </cell>
          <cell r="B330" t="str">
            <v>2000-04-24-19.13.21.979384</v>
          </cell>
          <cell r="C330" t="str">
            <v>2000-04-24-19.13.21.979384</v>
          </cell>
          <cell r="D330" t="str">
            <v>CS</v>
          </cell>
          <cell r="E330" t="str">
            <v>03399030534</v>
          </cell>
          <cell r="F330" t="b">
            <v>0</v>
          </cell>
          <cell r="G330" t="str">
            <v>นางสาว สุพรรณ ไชยจันลา</v>
          </cell>
          <cell r="H330" t="str">
            <v>2002030216470027</v>
          </cell>
          <cell r="I330" t="str">
            <v>99</v>
          </cell>
          <cell r="J330">
            <v>355162.64</v>
          </cell>
          <cell r="K330">
            <v>312860.88</v>
          </cell>
          <cell r="L330">
            <v>0</v>
          </cell>
          <cell r="M330">
            <v>23860</v>
          </cell>
          <cell r="N330">
            <v>0</v>
          </cell>
          <cell r="O330">
            <v>312860.88</v>
          </cell>
          <cell r="P330">
            <v>369718.06</v>
          </cell>
          <cell r="Q330" t="str">
            <v>A</v>
          </cell>
          <cell r="R330" t="str">
            <v>N</v>
          </cell>
          <cell r="S330" t="str">
            <v>001400000000000000000001944742</v>
          </cell>
        </row>
        <row r="331">
          <cell r="A331">
            <v>39172</v>
          </cell>
          <cell r="B331" t="str">
            <v>2002-04-07-16.27.42.645886</v>
          </cell>
          <cell r="C331" t="str">
            <v>2002-04-07-16.27.42.645886</v>
          </cell>
          <cell r="D331" t="str">
            <v>CS</v>
          </cell>
          <cell r="E331" t="str">
            <v>03399300101</v>
          </cell>
          <cell r="F331" t="b">
            <v>0</v>
          </cell>
          <cell r="G331" t="str">
            <v>นางสาว ธนิกานต์ นิภารัตน์</v>
          </cell>
          <cell r="H331" t="str">
            <v>1998081711360056</v>
          </cell>
          <cell r="I331" t="str">
            <v>99</v>
          </cell>
          <cell r="J331">
            <v>2201428.9</v>
          </cell>
          <cell r="K331">
            <v>1587270.08</v>
          </cell>
          <cell r="L331">
            <v>0</v>
          </cell>
          <cell r="M331">
            <v>0</v>
          </cell>
          <cell r="N331">
            <v>0</v>
          </cell>
          <cell r="O331">
            <v>1587270.08</v>
          </cell>
          <cell r="P331">
            <v>3129491.76</v>
          </cell>
          <cell r="Q331" t="str">
            <v>A</v>
          </cell>
          <cell r="R331" t="str">
            <v>N</v>
          </cell>
          <cell r="S331" t="str">
            <v>001400000000000000000003955710</v>
          </cell>
        </row>
        <row r="332">
          <cell r="A332">
            <v>39172</v>
          </cell>
          <cell r="B332" t="str">
            <v>2002-02-22-04.12.19.835968</v>
          </cell>
          <cell r="C332" t="str">
            <v>2002-02-22-04.12.19.835968</v>
          </cell>
          <cell r="D332" t="str">
            <v>CS</v>
          </cell>
          <cell r="E332" t="str">
            <v>03399300119</v>
          </cell>
          <cell r="F332" t="b">
            <v>0</v>
          </cell>
          <cell r="G332" t="str">
            <v>บริษัท จำกัด เอ เอ็ม เอฟ ดีเวลล็อปเม้นท์คอนซัลแทนท์ คอร์ปอเร</v>
          </cell>
          <cell r="H332" t="str">
            <v>1998081711365076</v>
          </cell>
          <cell r="I332" t="str">
            <v>99</v>
          </cell>
          <cell r="J332">
            <v>792715.63</v>
          </cell>
          <cell r="K332">
            <v>634599.05000000005</v>
          </cell>
          <cell r="L332">
            <v>0</v>
          </cell>
          <cell r="M332">
            <v>0</v>
          </cell>
          <cell r="N332">
            <v>0</v>
          </cell>
          <cell r="O332">
            <v>634599.05000000005</v>
          </cell>
          <cell r="P332">
            <v>867559.37</v>
          </cell>
          <cell r="Q332" t="str">
            <v>A</v>
          </cell>
          <cell r="R332" t="str">
            <v>N</v>
          </cell>
          <cell r="S332" t="str">
            <v>001400000000000000000004123901</v>
          </cell>
        </row>
        <row r="333">
          <cell r="A333">
            <v>39172</v>
          </cell>
          <cell r="B333" t="str">
            <v>2001-06-02-08.30.22.684136</v>
          </cell>
          <cell r="C333" t="str">
            <v>2001-06-02-08.30.22.684136</v>
          </cell>
          <cell r="D333" t="str">
            <v>ขาย</v>
          </cell>
          <cell r="E333" t="str">
            <v>03399300177</v>
          </cell>
          <cell r="F333" t="b">
            <v>0</v>
          </cell>
          <cell r="G333" t="str">
            <v>บริษัท จำกัด เพอร์เฟ็คท์ เซลส์ แอนด์ เซอร์วิส</v>
          </cell>
          <cell r="H333" t="str">
            <v>2001060205500015</v>
          </cell>
          <cell r="I333" t="str">
            <v>99</v>
          </cell>
          <cell r="J333">
            <v>2735762.85</v>
          </cell>
          <cell r="K333">
            <v>2356702.15</v>
          </cell>
          <cell r="L333">
            <v>0</v>
          </cell>
          <cell r="M333">
            <v>68395</v>
          </cell>
          <cell r="N333">
            <v>0</v>
          </cell>
          <cell r="O333">
            <v>2356702.15</v>
          </cell>
          <cell r="P333">
            <v>2632778.19</v>
          </cell>
          <cell r="Q333" t="str">
            <v>A</v>
          </cell>
          <cell r="R333" t="str">
            <v>N</v>
          </cell>
          <cell r="S333" t="str">
            <v>001400000000000000000003579458</v>
          </cell>
        </row>
        <row r="334">
          <cell r="A334">
            <v>39172</v>
          </cell>
          <cell r="B334" t="str">
            <v>2004-09-13-02.43.21.909388</v>
          </cell>
          <cell r="C334" t="str">
            <v>2004-09-13-02.43.21.909388</v>
          </cell>
          <cell r="D334" t="str">
            <v>ขาย</v>
          </cell>
          <cell r="E334" t="str">
            <v>03399310243</v>
          </cell>
          <cell r="F334" t="b">
            <v>0</v>
          </cell>
          <cell r="G334" t="str">
            <v>เซียมเตียง แซ่ตั้ง</v>
          </cell>
          <cell r="H334" t="str">
            <v>1998081711364659</v>
          </cell>
          <cell r="I334" t="str">
            <v>99</v>
          </cell>
          <cell r="J334">
            <v>902617.31</v>
          </cell>
          <cell r="K334">
            <v>690000</v>
          </cell>
          <cell r="L334">
            <v>0</v>
          </cell>
          <cell r="M334">
            <v>2865</v>
          </cell>
          <cell r="N334">
            <v>0</v>
          </cell>
          <cell r="O334">
            <v>690000</v>
          </cell>
          <cell r="P334">
            <v>1391666.62</v>
          </cell>
          <cell r="Q334" t="str">
            <v>A</v>
          </cell>
          <cell r="R334" t="str">
            <v>N</v>
          </cell>
          <cell r="S334" t="str">
            <v>001400000000000000000008373071</v>
          </cell>
        </row>
        <row r="336">
          <cell r="A336">
            <v>39172</v>
          </cell>
          <cell r="B336" t="str">
            <v>2001-06-02-08.40.36.123900</v>
          </cell>
          <cell r="C336" t="str">
            <v>2001-06-02-08.40.36.123900</v>
          </cell>
          <cell r="D336" t="str">
            <v>ขาย</v>
          </cell>
          <cell r="E336" t="str">
            <v>03399310552</v>
          </cell>
          <cell r="F336" t="b">
            <v>0</v>
          </cell>
          <cell r="G336" t="str">
            <v>สิทธิชัย ภาคบุญมี</v>
          </cell>
          <cell r="H336" t="str">
            <v>1998081711363313</v>
          </cell>
          <cell r="I336" t="str">
            <v>99</v>
          </cell>
          <cell r="J336">
            <v>2595708.0699999998</v>
          </cell>
          <cell r="K336">
            <v>2042603.66</v>
          </cell>
          <cell r="L336">
            <v>0</v>
          </cell>
          <cell r="M336">
            <v>0</v>
          </cell>
          <cell r="N336">
            <v>0</v>
          </cell>
          <cell r="O336">
            <v>2042603.66</v>
          </cell>
          <cell r="P336">
            <v>3498703.85</v>
          </cell>
          <cell r="Q336" t="str">
            <v>A</v>
          </cell>
          <cell r="R336" t="str">
            <v>Y</v>
          </cell>
          <cell r="S336" t="str">
            <v>001400000000000000000003611365</v>
          </cell>
        </row>
        <row r="337">
          <cell r="A337">
            <v>39172</v>
          </cell>
          <cell r="B337" t="str">
            <v>2002-04-07-16.27.43.637106</v>
          </cell>
          <cell r="C337" t="str">
            <v>2002-04-07-16.27.43.637106</v>
          </cell>
          <cell r="D337" t="str">
            <v>CS</v>
          </cell>
          <cell r="E337" t="str">
            <v>03399310578</v>
          </cell>
          <cell r="F337" t="b">
            <v>0</v>
          </cell>
          <cell r="G337" t="str">
            <v>นาง ปัทมา ยุติพันธ์</v>
          </cell>
          <cell r="H337" t="str">
            <v>1998081711360897</v>
          </cell>
          <cell r="I337" t="str">
            <v>99</v>
          </cell>
          <cell r="J337">
            <v>684290.49</v>
          </cell>
          <cell r="K337">
            <v>454856.14</v>
          </cell>
          <cell r="L337">
            <v>0</v>
          </cell>
          <cell r="M337">
            <v>14110</v>
          </cell>
          <cell r="N337">
            <v>0</v>
          </cell>
          <cell r="O337">
            <v>454856.14</v>
          </cell>
          <cell r="P337">
            <v>787879.28</v>
          </cell>
          <cell r="Q337" t="str">
            <v>A</v>
          </cell>
          <cell r="R337" t="str">
            <v>N</v>
          </cell>
          <cell r="S337" t="str">
            <v>001400000000000000000004323516</v>
          </cell>
        </row>
        <row r="338">
          <cell r="A338">
            <v>39172</v>
          </cell>
          <cell r="B338" t="str">
            <v>2000-04-24-19.13.21.979384</v>
          </cell>
          <cell r="C338" t="str">
            <v>2000-04-24-19.13.21.979384</v>
          </cell>
          <cell r="D338" t="str">
            <v>CS</v>
          </cell>
          <cell r="E338" t="str">
            <v>03399310625</v>
          </cell>
          <cell r="F338" t="b">
            <v>0</v>
          </cell>
          <cell r="G338" t="str">
            <v>นางสาว สุพรรณ ไชยจันลา</v>
          </cell>
          <cell r="H338" t="str">
            <v>2002030216470027</v>
          </cell>
          <cell r="I338" t="str">
            <v>99</v>
          </cell>
          <cell r="J338">
            <v>596736.43000000005</v>
          </cell>
          <cell r="K338">
            <v>473525.54</v>
          </cell>
          <cell r="L338">
            <v>0</v>
          </cell>
          <cell r="M338">
            <v>0</v>
          </cell>
          <cell r="N338">
            <v>0</v>
          </cell>
          <cell r="O338">
            <v>473525.54</v>
          </cell>
          <cell r="P338">
            <v>571762.81999999995</v>
          </cell>
          <cell r="Q338" t="str">
            <v>A</v>
          </cell>
          <cell r="R338" t="str">
            <v>N</v>
          </cell>
          <cell r="S338" t="str">
            <v>001400000000000000000001944742</v>
          </cell>
        </row>
        <row r="339">
          <cell r="A339">
            <v>39172</v>
          </cell>
          <cell r="B339" t="str">
            <v>2006-08-30-05.36.17.168321</v>
          </cell>
          <cell r="C339" t="str">
            <v>2006-08-30-05.36.17.168321</v>
          </cell>
          <cell r="D339" t="str">
            <v>ขาย</v>
          </cell>
          <cell r="E339" t="str">
            <v>03399340107</v>
          </cell>
          <cell r="F339" t="b">
            <v>0</v>
          </cell>
          <cell r="G339" t="str">
            <v>นางบังอร และ นายสุเทพ ทั่งทอง</v>
          </cell>
          <cell r="H339" t="str">
            <v>2006100115130020</v>
          </cell>
          <cell r="I339" t="str">
            <v>99</v>
          </cell>
          <cell r="J339">
            <v>66755.259999999995</v>
          </cell>
          <cell r="K339">
            <v>66755.259999999995</v>
          </cell>
          <cell r="L339">
            <v>0</v>
          </cell>
          <cell r="M339">
            <v>200</v>
          </cell>
          <cell r="N339">
            <v>0</v>
          </cell>
          <cell r="O339">
            <v>66755.259999999995</v>
          </cell>
          <cell r="P339">
            <v>49468.38</v>
          </cell>
          <cell r="Q339" t="str">
            <v>A</v>
          </cell>
          <cell r="R339" t="str">
            <v>N</v>
          </cell>
          <cell r="S339" t="str">
            <v>001400000000000000000011657669</v>
          </cell>
        </row>
        <row r="341">
          <cell r="A341">
            <v>39172</v>
          </cell>
          <cell r="B341" t="str">
            <v>2000-04-24-19.37.49.728753</v>
          </cell>
          <cell r="C341" t="str">
            <v>2000-04-24-19.37.49.728753</v>
          </cell>
          <cell r="D341" t="str">
            <v>ขาย</v>
          </cell>
          <cell r="E341" t="str">
            <v>03399340246</v>
          </cell>
          <cell r="F341" t="b">
            <v>0</v>
          </cell>
          <cell r="G341" t="str">
            <v>นางชุติมณฑน์ สำเร็จประสงค์</v>
          </cell>
          <cell r="H341" t="str">
            <v>2007040113240009</v>
          </cell>
          <cell r="I341" t="str">
            <v>99</v>
          </cell>
          <cell r="J341">
            <v>505017.74</v>
          </cell>
          <cell r="K341">
            <v>505017.74</v>
          </cell>
          <cell r="L341">
            <v>0</v>
          </cell>
          <cell r="M341">
            <v>18277.5</v>
          </cell>
          <cell r="N341">
            <v>0</v>
          </cell>
          <cell r="O341">
            <v>505017.74</v>
          </cell>
          <cell r="P341">
            <v>422452.94</v>
          </cell>
          <cell r="Q341" t="str">
            <v>A</v>
          </cell>
          <cell r="R341" t="str">
            <v>N</v>
          </cell>
          <cell r="S341" t="str">
            <v>001400000000000000000002024932</v>
          </cell>
        </row>
        <row r="342">
          <cell r="A342">
            <v>39172</v>
          </cell>
          <cell r="B342" t="str">
            <v>2001-06-24-03.15.54.186462</v>
          </cell>
          <cell r="C342" t="str">
            <v>2001-06-24-03.15.54.186462</v>
          </cell>
          <cell r="D342" t="str">
            <v>CS</v>
          </cell>
          <cell r="E342" t="str">
            <v>03499031164</v>
          </cell>
          <cell r="F342" t="b">
            <v>0</v>
          </cell>
          <cell r="G342" t="str">
            <v>นาย พิพัฒน์ พาณิชย์พงศพัฒน์</v>
          </cell>
          <cell r="H342" t="str">
            <v>1998081711384171</v>
          </cell>
          <cell r="I342" t="str">
            <v>99</v>
          </cell>
          <cell r="J342">
            <v>8244643.0800000001</v>
          </cell>
          <cell r="K342">
            <v>3564260.52</v>
          </cell>
          <cell r="L342">
            <v>0</v>
          </cell>
          <cell r="M342">
            <v>10000</v>
          </cell>
          <cell r="N342">
            <v>0</v>
          </cell>
          <cell r="O342">
            <v>3564260.52</v>
          </cell>
          <cell r="P342">
            <v>19967454.100000001</v>
          </cell>
          <cell r="Q342" t="str">
            <v>A</v>
          </cell>
          <cell r="R342">
            <v>0</v>
          </cell>
          <cell r="S342" t="str">
            <v>001400000000000000000003155832</v>
          </cell>
        </row>
        <row r="343">
          <cell r="A343">
            <v>39172</v>
          </cell>
          <cell r="B343" t="str">
            <v>2002-04-07-16.27.43.791868</v>
          </cell>
          <cell r="C343" t="str">
            <v>2002-04-07-16.27.43.791868</v>
          </cell>
          <cell r="D343" t="str">
            <v>CS</v>
          </cell>
          <cell r="E343" t="str">
            <v>03499300019</v>
          </cell>
          <cell r="F343" t="b">
            <v>0</v>
          </cell>
          <cell r="G343" t="str">
            <v>นาย วินันท์ ชัยพานิช</v>
          </cell>
          <cell r="H343" t="str">
            <v>1998101910132400</v>
          </cell>
          <cell r="I343" t="str">
            <v>99</v>
          </cell>
          <cell r="J343">
            <v>1908545.9</v>
          </cell>
          <cell r="K343">
            <v>1299182.95</v>
          </cell>
          <cell r="L343">
            <v>0</v>
          </cell>
          <cell r="M343">
            <v>0</v>
          </cell>
          <cell r="N343">
            <v>0</v>
          </cell>
          <cell r="O343">
            <v>1299182.95</v>
          </cell>
          <cell r="P343">
            <v>2925408.25</v>
          </cell>
          <cell r="Q343" t="str">
            <v>A</v>
          </cell>
          <cell r="R343" t="str">
            <v>N</v>
          </cell>
          <cell r="S343" t="str">
            <v>001400000000000000000004318413</v>
          </cell>
        </row>
        <row r="344">
          <cell r="A344">
            <v>39172</v>
          </cell>
          <cell r="B344" t="str">
            <v>2006-03-30-06.07.27.854435</v>
          </cell>
          <cell r="C344" t="str">
            <v>2006-03-30-06.07.27.854435</v>
          </cell>
          <cell r="D344" t="str">
            <v>CS</v>
          </cell>
          <cell r="E344" t="str">
            <v>03499600091</v>
          </cell>
          <cell r="F344" t="b">
            <v>0</v>
          </cell>
          <cell r="G344" t="str">
            <v>นาย อภิชน เอี่ยมศิริ และ                 น.ส.ศศิมากร วุฒยาพงศ์</v>
          </cell>
          <cell r="H344" t="str">
            <v>2006040113230021</v>
          </cell>
          <cell r="I344" t="str">
            <v>99</v>
          </cell>
          <cell r="J344">
            <v>428439.85</v>
          </cell>
          <cell r="K344">
            <v>428439.85</v>
          </cell>
          <cell r="L344">
            <v>0</v>
          </cell>
          <cell r="M344">
            <v>14975</v>
          </cell>
          <cell r="N344">
            <v>0</v>
          </cell>
          <cell r="O344">
            <v>428439.85</v>
          </cell>
          <cell r="P344">
            <v>252239.13</v>
          </cell>
          <cell r="Q344" t="str">
            <v>A</v>
          </cell>
          <cell r="R344" t="str">
            <v>N</v>
          </cell>
          <cell r="S344" t="str">
            <v>001400000000000000000001502087</v>
          </cell>
        </row>
        <row r="346">
          <cell r="A346">
            <v>39172</v>
          </cell>
          <cell r="B346" t="str">
            <v>2003-10-10-07.26.20.880589</v>
          </cell>
          <cell r="C346" t="str">
            <v>2003-10-10-07.26.20.880589</v>
          </cell>
          <cell r="D346" t="str">
            <v>CS</v>
          </cell>
          <cell r="E346" t="str">
            <v>03499600130</v>
          </cell>
          <cell r="F346" t="b">
            <v>0</v>
          </cell>
          <cell r="G346" t="str">
            <v>น.ส.ทรายมัทรีย์ วงษ์แสนขวา และ           นาย สมบูรณ์ สระทองอุ้ย</v>
          </cell>
          <cell r="H346" t="str">
            <v>2006080119540026</v>
          </cell>
          <cell r="I346" t="str">
            <v>99</v>
          </cell>
          <cell r="J346">
            <v>3308606.82</v>
          </cell>
          <cell r="K346">
            <v>3308606.82</v>
          </cell>
          <cell r="L346">
            <v>0</v>
          </cell>
          <cell r="M346">
            <v>99302.5</v>
          </cell>
          <cell r="N346">
            <v>0</v>
          </cell>
          <cell r="O346">
            <v>3308606.82</v>
          </cell>
          <cell r="P346">
            <v>1001715.45</v>
          </cell>
          <cell r="Q346" t="str">
            <v>A</v>
          </cell>
          <cell r="R346" t="str">
            <v>N</v>
          </cell>
          <cell r="S346" t="str">
            <v>001400000000000000000007146084</v>
          </cell>
        </row>
        <row r="348">
          <cell r="A348">
            <v>39172</v>
          </cell>
          <cell r="B348" t="str">
            <v>2003-03-12-02.58.50.797570</v>
          </cell>
          <cell r="C348" t="str">
            <v>2003-03-12-02.58.50.797570</v>
          </cell>
          <cell r="D348" t="str">
            <v>CS</v>
          </cell>
          <cell r="E348" t="str">
            <v>03499600180</v>
          </cell>
          <cell r="F348" t="b">
            <v>0</v>
          </cell>
          <cell r="G348" t="str">
            <v>นาย เพ็ชรรัตน์ มีเย็น</v>
          </cell>
          <cell r="H348" t="str">
            <v>2006100115130024</v>
          </cell>
          <cell r="I348" t="str">
            <v>99</v>
          </cell>
          <cell r="J348">
            <v>3304144</v>
          </cell>
          <cell r="K348">
            <v>3304144</v>
          </cell>
          <cell r="L348">
            <v>0</v>
          </cell>
          <cell r="M348">
            <v>105112.5</v>
          </cell>
          <cell r="N348">
            <v>0</v>
          </cell>
          <cell r="O348">
            <v>3304144</v>
          </cell>
          <cell r="P348">
            <v>1041974.74</v>
          </cell>
          <cell r="Q348" t="str">
            <v>A</v>
          </cell>
          <cell r="R348" t="str">
            <v>N</v>
          </cell>
          <cell r="S348" t="str">
            <v>001400000000000000000006180836</v>
          </cell>
        </row>
        <row r="349">
          <cell r="A349">
            <v>39172</v>
          </cell>
          <cell r="B349" t="str">
            <v>2000-04-25-11.47.34.749454</v>
          </cell>
          <cell r="C349" t="str">
            <v>2000-04-25-11.47.34.749454</v>
          </cell>
          <cell r="D349" t="str">
            <v>CS</v>
          </cell>
          <cell r="E349" t="str">
            <v>03531012659</v>
          </cell>
          <cell r="F349" t="b">
            <v>0</v>
          </cell>
          <cell r="G349" t="str">
            <v>พรนิภา นวลศรี(TDR Relapsh)</v>
          </cell>
          <cell r="H349" t="str">
            <v>1998091621533179</v>
          </cell>
          <cell r="I349" t="str">
            <v>31</v>
          </cell>
          <cell r="J349">
            <v>285165.83</v>
          </cell>
          <cell r="K349">
            <v>285165.83</v>
          </cell>
          <cell r="L349">
            <v>11602.65</v>
          </cell>
          <cell r="M349">
            <v>0</v>
          </cell>
          <cell r="N349">
            <v>1865.01</v>
          </cell>
          <cell r="O349">
            <v>285165.83</v>
          </cell>
          <cell r="P349">
            <v>353921.89</v>
          </cell>
          <cell r="Q349" t="str">
            <v>A</v>
          </cell>
          <cell r="R349" t="str">
            <v>N</v>
          </cell>
          <cell r="S349" t="str">
            <v>001400000000000000000002063725</v>
          </cell>
        </row>
        <row r="350">
          <cell r="A350">
            <v>39172</v>
          </cell>
          <cell r="B350" t="str">
            <v>2000-04-24-19.13.31.608156</v>
          </cell>
          <cell r="C350" t="str">
            <v>2000-04-24-19.13.31.608156</v>
          </cell>
          <cell r="D350" t="str">
            <v>CS</v>
          </cell>
          <cell r="E350" t="str">
            <v>03560001968</v>
          </cell>
          <cell r="F350" t="b">
            <v>0</v>
          </cell>
          <cell r="G350" t="str">
            <v>สุกิจ งานทวี</v>
          </cell>
          <cell r="H350" t="str">
            <v>2000080316573285</v>
          </cell>
          <cell r="I350" t="str">
            <v>60</v>
          </cell>
          <cell r="J350">
            <v>24000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 t="str">
            <v>A</v>
          </cell>
          <cell r="R350" t="str">
            <v>N</v>
          </cell>
          <cell r="S350" t="str">
            <v>001400000000000000000001945306</v>
          </cell>
        </row>
        <row r="351">
          <cell r="A351">
            <v>39172</v>
          </cell>
          <cell r="B351" t="str">
            <v>2000-04-25-12.01.40.821237</v>
          </cell>
          <cell r="C351" t="str">
            <v>2000-04-25-12.01.40.821237</v>
          </cell>
          <cell r="D351" t="str">
            <v>CS</v>
          </cell>
          <cell r="E351" t="str">
            <v>03560002605</v>
          </cell>
          <cell r="F351" t="b">
            <v>0</v>
          </cell>
          <cell r="G351" t="str">
            <v>เสาวคนธ์ คิ้วไพศาล</v>
          </cell>
          <cell r="H351" t="str">
            <v>2000080317004036</v>
          </cell>
          <cell r="I351" t="str">
            <v>60</v>
          </cell>
          <cell r="J351">
            <v>62150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 t="str">
            <v>A</v>
          </cell>
          <cell r="R351" t="str">
            <v>N</v>
          </cell>
          <cell r="S351" t="str">
            <v>001400000000000000000002065426</v>
          </cell>
        </row>
        <row r="352">
          <cell r="A352">
            <v>39172</v>
          </cell>
          <cell r="B352" t="str">
            <v>2000-04-11-18.12.43.842899</v>
          </cell>
          <cell r="C352" t="str">
            <v>2000-04-11-18.12.43.842899</v>
          </cell>
          <cell r="D352" t="str">
            <v>CS</v>
          </cell>
          <cell r="E352" t="str">
            <v>03599030093</v>
          </cell>
          <cell r="F352" t="b">
            <v>0</v>
          </cell>
          <cell r="G352" t="str">
            <v>กมล  วงศ์พันธุ์เศรษฐ์</v>
          </cell>
          <cell r="H352" t="str">
            <v>1998081711405606</v>
          </cell>
          <cell r="I352" t="str">
            <v>99</v>
          </cell>
          <cell r="J352">
            <v>825216.84</v>
          </cell>
          <cell r="K352">
            <v>300076.77</v>
          </cell>
          <cell r="L352">
            <v>0</v>
          </cell>
          <cell r="M352">
            <v>0</v>
          </cell>
          <cell r="N352">
            <v>988</v>
          </cell>
          <cell r="O352">
            <v>300076.77</v>
          </cell>
          <cell r="P352">
            <v>972703.05</v>
          </cell>
          <cell r="Q352" t="str">
            <v>A</v>
          </cell>
          <cell r="R352">
            <v>0</v>
          </cell>
          <cell r="S352" t="str">
            <v>001400000000000000000000685115</v>
          </cell>
        </row>
        <row r="353">
          <cell r="A353">
            <v>39172</v>
          </cell>
          <cell r="B353" t="str">
            <v>2002-04-28-15.20.02.917616</v>
          </cell>
          <cell r="C353" t="str">
            <v>2002-04-28-15.20.02.917616</v>
          </cell>
          <cell r="D353" t="str">
            <v>CS</v>
          </cell>
          <cell r="E353" t="str">
            <v>03599030506</v>
          </cell>
          <cell r="F353" t="b">
            <v>0</v>
          </cell>
          <cell r="G353" t="str">
            <v>เกรียงศักดิ์ รังสิยางกูล</v>
          </cell>
          <cell r="H353" t="str">
            <v>2001080219130032</v>
          </cell>
          <cell r="I353" t="str">
            <v>99</v>
          </cell>
          <cell r="J353">
            <v>3273188.34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1894739.03</v>
          </cell>
          <cell r="Q353" t="str">
            <v>A</v>
          </cell>
          <cell r="R353" t="str">
            <v>N</v>
          </cell>
          <cell r="S353" t="str">
            <v>001400000000000000000003607795</v>
          </cell>
        </row>
        <row r="354">
          <cell r="A354">
            <v>39172</v>
          </cell>
          <cell r="B354" t="str">
            <v>2002-04-28-15.20.02.917616</v>
          </cell>
          <cell r="C354" t="str">
            <v>2002-04-28-15.20.02.917616</v>
          </cell>
          <cell r="D354" t="str">
            <v>CS</v>
          </cell>
          <cell r="E354" t="str">
            <v>03599300121</v>
          </cell>
          <cell r="F354" t="b">
            <v>0</v>
          </cell>
          <cell r="G354" t="str">
            <v>เกรียงศักดิ์ รังสิยางกูล</v>
          </cell>
          <cell r="H354" t="str">
            <v>2001080219130032</v>
          </cell>
          <cell r="I354" t="str">
            <v>99</v>
          </cell>
          <cell r="J354">
            <v>16965048.609999999</v>
          </cell>
          <cell r="K354">
            <v>5280291.07</v>
          </cell>
          <cell r="L354">
            <v>0</v>
          </cell>
          <cell r="M354">
            <v>0</v>
          </cell>
          <cell r="N354">
            <v>0</v>
          </cell>
          <cell r="O354">
            <v>5280291.07</v>
          </cell>
          <cell r="P354">
            <v>12507744.289999999</v>
          </cell>
          <cell r="Q354" t="str">
            <v>A</v>
          </cell>
          <cell r="R354" t="str">
            <v>N</v>
          </cell>
          <cell r="S354" t="str">
            <v>001400000000000000000003607795</v>
          </cell>
        </row>
        <row r="355">
          <cell r="A355">
            <v>39172</v>
          </cell>
          <cell r="B355" t="str">
            <v>2001-10-31-04.34.00.334057</v>
          </cell>
          <cell r="C355" t="str">
            <v>2001-10-31-04.34.00.334057</v>
          </cell>
          <cell r="D355" t="str">
            <v>ขาย</v>
          </cell>
          <cell r="E355" t="str">
            <v>03599310182</v>
          </cell>
          <cell r="F355" t="b">
            <v>0</v>
          </cell>
          <cell r="G355" t="str">
            <v>กิติ สิทธิทรัพย์</v>
          </cell>
          <cell r="H355" t="str">
            <v>1998081711405688</v>
          </cell>
          <cell r="I355" t="str">
            <v>99</v>
          </cell>
          <cell r="J355">
            <v>134729.03</v>
          </cell>
          <cell r="K355">
            <v>113692.81</v>
          </cell>
          <cell r="L355">
            <v>0</v>
          </cell>
          <cell r="M355">
            <v>3375</v>
          </cell>
          <cell r="N355">
            <v>0</v>
          </cell>
          <cell r="O355">
            <v>113692.81</v>
          </cell>
          <cell r="P355">
            <v>267268.12</v>
          </cell>
          <cell r="Q355" t="str">
            <v>A</v>
          </cell>
          <cell r="R355">
            <v>0</v>
          </cell>
          <cell r="S355" t="str">
            <v>001400000000000000000004160399</v>
          </cell>
        </row>
        <row r="356">
          <cell r="A356">
            <v>39172</v>
          </cell>
          <cell r="B356" t="str">
            <v>2000-04-11-18.12.45.741754</v>
          </cell>
          <cell r="C356" t="str">
            <v>2000-04-11-18.12.45.741754</v>
          </cell>
          <cell r="D356" t="str">
            <v>ขาย</v>
          </cell>
          <cell r="E356" t="str">
            <v>03599310239</v>
          </cell>
          <cell r="F356" t="b">
            <v>0</v>
          </cell>
          <cell r="G356" t="str">
            <v>สุรศักดิ์ พรเจริญสุขสกุล</v>
          </cell>
          <cell r="H356" t="str">
            <v>1998081711413577</v>
          </cell>
          <cell r="I356" t="str">
            <v>99</v>
          </cell>
          <cell r="J356">
            <v>158691.60999999999</v>
          </cell>
          <cell r="K356">
            <v>130927.29</v>
          </cell>
          <cell r="L356">
            <v>0</v>
          </cell>
          <cell r="M356">
            <v>3975</v>
          </cell>
          <cell r="N356">
            <v>0</v>
          </cell>
          <cell r="O356">
            <v>130927.29</v>
          </cell>
          <cell r="P356">
            <v>307539.68</v>
          </cell>
          <cell r="Q356" t="str">
            <v>A</v>
          </cell>
          <cell r="R356">
            <v>0</v>
          </cell>
          <cell r="S356" t="str">
            <v>001400000000000000000000685130</v>
          </cell>
        </row>
        <row r="357">
          <cell r="A357">
            <v>39172</v>
          </cell>
          <cell r="B357" t="str">
            <v>2001-06-02-08.56.39.610422</v>
          </cell>
          <cell r="C357" t="str">
            <v>2001-06-02-08.56.39.610422</v>
          </cell>
          <cell r="D357" t="str">
            <v>CS</v>
          </cell>
          <cell r="E357" t="str">
            <v>03599311188</v>
          </cell>
          <cell r="F357" t="b">
            <v>0</v>
          </cell>
          <cell r="G357" t="str">
            <v>อนุชา ไตลังคะ</v>
          </cell>
          <cell r="H357" t="str">
            <v>1998091621534327</v>
          </cell>
          <cell r="I357" t="str">
            <v>99</v>
          </cell>
          <cell r="J357">
            <v>803049.08</v>
          </cell>
          <cell r="K357">
            <v>263819.77</v>
          </cell>
          <cell r="L357">
            <v>0</v>
          </cell>
          <cell r="M357">
            <v>0</v>
          </cell>
          <cell r="N357">
            <v>0</v>
          </cell>
          <cell r="O357">
            <v>263819.77</v>
          </cell>
          <cell r="P357">
            <v>607578.75</v>
          </cell>
          <cell r="Q357" t="str">
            <v>A</v>
          </cell>
          <cell r="R357" t="str">
            <v>N</v>
          </cell>
          <cell r="S357" t="str">
            <v>001400000000000000000003624776</v>
          </cell>
        </row>
        <row r="358">
          <cell r="A358">
            <v>39172</v>
          </cell>
          <cell r="B358" t="str">
            <v>2002-04-28-15.50.22.411274</v>
          </cell>
          <cell r="C358" t="str">
            <v>2002-04-28-15.50.22.411274</v>
          </cell>
          <cell r="D358" t="str">
            <v>CS</v>
          </cell>
          <cell r="E358" t="str">
            <v>03599311227</v>
          </cell>
          <cell r="F358" t="b">
            <v>0</v>
          </cell>
          <cell r="G358" t="str">
            <v>สุภาวดี พินิจ</v>
          </cell>
          <cell r="H358" t="str">
            <v>1998091621534122</v>
          </cell>
          <cell r="I358" t="str">
            <v>99</v>
          </cell>
          <cell r="J358">
            <v>938859.45</v>
          </cell>
          <cell r="K358">
            <v>603172.35</v>
          </cell>
          <cell r="L358">
            <v>0</v>
          </cell>
          <cell r="M358">
            <v>0</v>
          </cell>
          <cell r="N358">
            <v>1568.62</v>
          </cell>
          <cell r="O358">
            <v>603172.35</v>
          </cell>
          <cell r="P358">
            <v>696573.22</v>
          </cell>
          <cell r="Q358" t="str">
            <v>A</v>
          </cell>
          <cell r="R358" t="str">
            <v>Y</v>
          </cell>
          <cell r="S358" t="str">
            <v>001400000000000000000005070281</v>
          </cell>
        </row>
        <row r="359">
          <cell r="A359">
            <v>39172</v>
          </cell>
          <cell r="B359" t="str">
            <v>2001-06-02-08.30.26.067545</v>
          </cell>
          <cell r="C359" t="str">
            <v>2001-06-02-08.30.26.067545</v>
          </cell>
          <cell r="D359" t="str">
            <v>ขาย</v>
          </cell>
          <cell r="E359" t="str">
            <v>03599600030</v>
          </cell>
          <cell r="F359" t="b">
            <v>0</v>
          </cell>
          <cell r="G359" t="str">
            <v>พงศกร เผ่าศรีเจริญ</v>
          </cell>
          <cell r="H359" t="str">
            <v>2005040122030008</v>
          </cell>
          <cell r="I359" t="str">
            <v>99</v>
          </cell>
          <cell r="J359">
            <v>5586081.2999999998</v>
          </cell>
          <cell r="K359">
            <v>2543778.3199999998</v>
          </cell>
          <cell r="L359">
            <v>0</v>
          </cell>
          <cell r="M359">
            <v>0</v>
          </cell>
          <cell r="N359">
            <v>0</v>
          </cell>
          <cell r="O359">
            <v>2543778.3199999998</v>
          </cell>
          <cell r="P359">
            <v>3520447.18</v>
          </cell>
          <cell r="Q359" t="str">
            <v>A</v>
          </cell>
          <cell r="R359" t="str">
            <v>Y</v>
          </cell>
          <cell r="S359" t="str">
            <v>001400000000000000000002866769</v>
          </cell>
        </row>
        <row r="360">
          <cell r="A360">
            <v>39172</v>
          </cell>
          <cell r="B360" t="str">
            <v>2000-04-07-19.01.54.630110</v>
          </cell>
          <cell r="C360" t="str">
            <v>2000-04-07-19.01.54.630110</v>
          </cell>
          <cell r="D360" t="str">
            <v>CS</v>
          </cell>
          <cell r="E360" t="str">
            <v>03599600218</v>
          </cell>
          <cell r="F360" t="b">
            <v>0</v>
          </cell>
          <cell r="G360" t="str">
            <v>สราทิตย์ โรจน์พฤกษ์</v>
          </cell>
          <cell r="H360" t="str">
            <v>2005100114550019</v>
          </cell>
          <cell r="I360" t="str">
            <v>99</v>
          </cell>
          <cell r="J360">
            <v>275166.65000000002</v>
          </cell>
          <cell r="K360">
            <v>275166.65000000002</v>
          </cell>
          <cell r="L360">
            <v>0</v>
          </cell>
          <cell r="M360">
            <v>12520</v>
          </cell>
          <cell r="N360">
            <v>0</v>
          </cell>
          <cell r="O360">
            <v>275166.65000000002</v>
          </cell>
          <cell r="P360">
            <v>331791.02</v>
          </cell>
          <cell r="Q360" t="str">
            <v>A</v>
          </cell>
          <cell r="R360" t="str">
            <v>N</v>
          </cell>
          <cell r="S360" t="str">
            <v>001400000000000000000000372261</v>
          </cell>
        </row>
        <row r="361">
          <cell r="A361">
            <v>39172</v>
          </cell>
          <cell r="B361" t="str">
            <v>2000-12-09-05.14.27.359585</v>
          </cell>
          <cell r="C361" t="str">
            <v>2000-12-09-05.14.27.359585</v>
          </cell>
          <cell r="D361" t="str">
            <v>CS</v>
          </cell>
          <cell r="E361" t="str">
            <v>03599600323</v>
          </cell>
          <cell r="F361" t="b">
            <v>0</v>
          </cell>
          <cell r="G361" t="str">
            <v>นางสาวปัญจิรา โสณะโชติ(ฮันท์)</v>
          </cell>
          <cell r="H361" t="str">
            <v>2006060122500035</v>
          </cell>
          <cell r="I361" t="str">
            <v>99</v>
          </cell>
          <cell r="J361">
            <v>350450.47</v>
          </cell>
          <cell r="K361">
            <v>350450.47</v>
          </cell>
          <cell r="L361">
            <v>0</v>
          </cell>
          <cell r="M361">
            <v>9582.5</v>
          </cell>
          <cell r="N361">
            <v>0</v>
          </cell>
          <cell r="O361">
            <v>350450.47</v>
          </cell>
          <cell r="P361">
            <v>121169.44</v>
          </cell>
          <cell r="Q361" t="str">
            <v>A</v>
          </cell>
          <cell r="R361" t="str">
            <v>N</v>
          </cell>
          <cell r="S361" t="str">
            <v>001400000000000000000003246373</v>
          </cell>
        </row>
        <row r="362">
          <cell r="A362">
            <v>39172</v>
          </cell>
          <cell r="B362" t="str">
            <v>2000-04-08-13.43.01.313349</v>
          </cell>
          <cell r="C362" t="str">
            <v>2000-04-08-13.43.01.313349</v>
          </cell>
          <cell r="D362" t="str">
            <v>CS</v>
          </cell>
          <cell r="E362" t="str">
            <v>03599600381</v>
          </cell>
          <cell r="F362" t="b">
            <v>0</v>
          </cell>
          <cell r="G362" t="str">
            <v>วัชรดารา อมิตาภาพร</v>
          </cell>
          <cell r="H362" t="str">
            <v>2006070114470032</v>
          </cell>
          <cell r="I362" t="str">
            <v>99</v>
          </cell>
          <cell r="J362">
            <v>315988.45</v>
          </cell>
          <cell r="K362">
            <v>315988.45</v>
          </cell>
          <cell r="L362">
            <v>0</v>
          </cell>
          <cell r="M362">
            <v>14540</v>
          </cell>
          <cell r="N362">
            <v>0</v>
          </cell>
          <cell r="O362">
            <v>315988.45</v>
          </cell>
          <cell r="P362">
            <v>282486.84000000003</v>
          </cell>
          <cell r="Q362" t="str">
            <v>A</v>
          </cell>
          <cell r="R362" t="str">
            <v>N</v>
          </cell>
          <cell r="S362" t="str">
            <v>001400000000000000000000539021</v>
          </cell>
        </row>
        <row r="363">
          <cell r="A363">
            <v>39172</v>
          </cell>
          <cell r="B363" t="str">
            <v>2001-06-02-08.30.27.479073</v>
          </cell>
          <cell r="C363" t="str">
            <v>2001-06-02-08.30.27.479073</v>
          </cell>
          <cell r="D363" t="str">
            <v>ขาย</v>
          </cell>
          <cell r="E363" t="str">
            <v>03603028690</v>
          </cell>
          <cell r="F363" t="b">
            <v>0</v>
          </cell>
          <cell r="G363" t="str">
            <v>สมศักดิ์ กิจธุระกุล</v>
          </cell>
          <cell r="H363" t="str">
            <v>1998091621553949</v>
          </cell>
          <cell r="I363" t="str">
            <v>03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 t="str">
            <v>A</v>
          </cell>
          <cell r="R363" t="str">
            <v>Y</v>
          </cell>
          <cell r="S363" t="str">
            <v>001400000000000000000001817482</v>
          </cell>
        </row>
        <row r="365">
          <cell r="A365">
            <v>39172</v>
          </cell>
          <cell r="B365" t="str">
            <v>2001-05-05-11.15.00.569641</v>
          </cell>
          <cell r="C365" t="str">
            <v>2001-05-05-11.15.00.569641</v>
          </cell>
          <cell r="D365" t="str">
            <v>ขาย</v>
          </cell>
          <cell r="E365" t="str">
            <v>03603030003</v>
          </cell>
          <cell r="F365" t="b">
            <v>0</v>
          </cell>
          <cell r="G365" t="str">
            <v>สมศักดิ์ กิจธุระกุล</v>
          </cell>
          <cell r="H365" t="str">
            <v>1998091621553949</v>
          </cell>
          <cell r="I365" t="str">
            <v>03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 t="str">
            <v>A</v>
          </cell>
          <cell r="R365" t="str">
            <v>Y</v>
          </cell>
          <cell r="S365" t="str">
            <v>001400000000000000000003136349</v>
          </cell>
        </row>
        <row r="366">
          <cell r="A366">
            <v>39172</v>
          </cell>
          <cell r="B366" t="str">
            <v>2001-05-05-11.15.00.569641</v>
          </cell>
          <cell r="C366" t="str">
            <v>2001-05-05-11.15.00.569641</v>
          </cell>
          <cell r="D366" t="str">
            <v>ขาย</v>
          </cell>
          <cell r="E366" t="str">
            <v>03630003743</v>
          </cell>
          <cell r="F366" t="b">
            <v>0</v>
          </cell>
          <cell r="G366" t="str">
            <v>สมศักดิ์ กิจธุระกุล</v>
          </cell>
          <cell r="H366" t="str">
            <v>2000080317020697</v>
          </cell>
          <cell r="I366" t="str">
            <v>30</v>
          </cell>
          <cell r="J366">
            <v>53606131.609999999</v>
          </cell>
          <cell r="K366">
            <v>53539035.460000001</v>
          </cell>
          <cell r="L366">
            <v>0</v>
          </cell>
          <cell r="M366">
            <v>0</v>
          </cell>
          <cell r="N366">
            <v>266314.18</v>
          </cell>
          <cell r="O366">
            <v>53539035.460000001</v>
          </cell>
          <cell r="P366">
            <v>43708357.859999999</v>
          </cell>
          <cell r="Q366" t="str">
            <v>A</v>
          </cell>
          <cell r="R366" t="str">
            <v>Y</v>
          </cell>
          <cell r="S366" t="str">
            <v>001400000000000000000003136349</v>
          </cell>
        </row>
        <row r="367">
          <cell r="A367">
            <v>39172</v>
          </cell>
          <cell r="B367" t="str">
            <v>2001-06-02-08.30.27.479073</v>
          </cell>
          <cell r="C367" t="str">
            <v>2001-06-02-08.30.27.479073</v>
          </cell>
          <cell r="D367" t="str">
            <v>ขาย</v>
          </cell>
          <cell r="E367" t="str">
            <v>03630003777</v>
          </cell>
          <cell r="F367" t="b">
            <v>0</v>
          </cell>
          <cell r="G367" t="str">
            <v>นางสาว มาลัย เจือไทย และ/หรือ นาย สมศักดิ์ กิจธุระกุล</v>
          </cell>
          <cell r="H367" t="str">
            <v>2003020717254900</v>
          </cell>
          <cell r="I367" t="str">
            <v>30</v>
          </cell>
          <cell r="J367">
            <v>6297718.1399999997</v>
          </cell>
          <cell r="K367">
            <v>6287930.9199999999</v>
          </cell>
          <cell r="L367">
            <v>0</v>
          </cell>
          <cell r="M367">
            <v>0</v>
          </cell>
          <cell r="N367">
            <v>0</v>
          </cell>
          <cell r="O367">
            <v>6287930.9199999999</v>
          </cell>
          <cell r="P367">
            <v>4864246.9800000004</v>
          </cell>
          <cell r="Q367" t="str">
            <v>A</v>
          </cell>
          <cell r="R367" t="str">
            <v>Y</v>
          </cell>
          <cell r="S367" t="str">
            <v>001400000000000000000001817482</v>
          </cell>
        </row>
        <row r="369">
          <cell r="A369">
            <v>39172</v>
          </cell>
          <cell r="B369" t="str">
            <v>2001-07-09-17.35.59.260038</v>
          </cell>
          <cell r="C369" t="str">
            <v>2001-07-09-17.35.59.260038</v>
          </cell>
          <cell r="D369" t="str">
            <v>CS</v>
          </cell>
          <cell r="E369" t="str">
            <v>03630003905</v>
          </cell>
          <cell r="F369" t="b">
            <v>0</v>
          </cell>
          <cell r="G369" t="str">
            <v>นาย นิวัฒน์ สนน้อยและ/หรือนาง อารีย์ สนน้อย</v>
          </cell>
          <cell r="H369" t="str">
            <v>2001080201190292</v>
          </cell>
          <cell r="I369" t="str">
            <v>30</v>
          </cell>
          <cell r="J369">
            <v>300000</v>
          </cell>
          <cell r="K369">
            <v>291053.84000000003</v>
          </cell>
          <cell r="L369">
            <v>0</v>
          </cell>
          <cell r="M369">
            <v>0</v>
          </cell>
          <cell r="N369">
            <v>0</v>
          </cell>
          <cell r="O369">
            <v>291053.84000000003</v>
          </cell>
          <cell r="P369">
            <v>210510.07999999999</v>
          </cell>
          <cell r="Q369" t="str">
            <v>A</v>
          </cell>
          <cell r="R369" t="str">
            <v>N</v>
          </cell>
          <cell r="S369" t="str">
            <v>001400000000000000000003901116</v>
          </cell>
        </row>
        <row r="371">
          <cell r="A371">
            <v>39172</v>
          </cell>
          <cell r="B371" t="str">
            <v>2001-05-05-11.15.00.569641</v>
          </cell>
          <cell r="C371" t="str">
            <v>2001-05-05-11.15.00.569641</v>
          </cell>
          <cell r="D371" t="str">
            <v>ขาย</v>
          </cell>
          <cell r="E371" t="str">
            <v>03631008487</v>
          </cell>
          <cell r="F371" t="b">
            <v>0</v>
          </cell>
          <cell r="G371" t="str">
            <v>สมศักดิ์ กิจธุระกุล</v>
          </cell>
          <cell r="H371" t="str">
            <v>2000080317020697</v>
          </cell>
          <cell r="I371" t="str">
            <v>31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 t="str">
            <v>A</v>
          </cell>
          <cell r="R371" t="str">
            <v>Y</v>
          </cell>
          <cell r="S371" t="str">
            <v>001400000000000000000003136349</v>
          </cell>
        </row>
        <row r="372">
          <cell r="A372">
            <v>39172</v>
          </cell>
          <cell r="B372" t="str">
            <v>2001-05-05-11.15.00.569641</v>
          </cell>
          <cell r="C372" t="str">
            <v>2001-05-05-11.15.00.569641</v>
          </cell>
          <cell r="D372" t="str">
            <v>ขาย</v>
          </cell>
          <cell r="E372" t="str">
            <v>03660000820</v>
          </cell>
          <cell r="F372" t="b">
            <v>0</v>
          </cell>
          <cell r="G372" t="str">
            <v>สมศักดิ์ กิจธุระกุล</v>
          </cell>
          <cell r="H372" t="str">
            <v>2000080317020697</v>
          </cell>
          <cell r="I372" t="str">
            <v>60</v>
          </cell>
          <cell r="J372">
            <v>78000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 t="str">
            <v>A</v>
          </cell>
          <cell r="R372" t="str">
            <v>Y</v>
          </cell>
          <cell r="S372" t="str">
            <v>001400000000000000000003136349</v>
          </cell>
        </row>
        <row r="373">
          <cell r="A373">
            <v>39172</v>
          </cell>
          <cell r="B373" t="str">
            <v>2001-05-05-11.15.00.569641</v>
          </cell>
          <cell r="C373" t="str">
            <v>2001-05-05-11.15.00.569641</v>
          </cell>
          <cell r="D373" t="str">
            <v>ขาย</v>
          </cell>
          <cell r="E373" t="str">
            <v>03660000977</v>
          </cell>
          <cell r="F373" t="b">
            <v>0</v>
          </cell>
          <cell r="G373" t="str">
            <v>สมศักดิ์ กิจธุระกุล</v>
          </cell>
          <cell r="H373" t="str">
            <v>2000080317020697</v>
          </cell>
          <cell r="I373" t="str">
            <v>60</v>
          </cell>
          <cell r="J373">
            <v>42400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 t="str">
            <v>A</v>
          </cell>
          <cell r="R373" t="str">
            <v>Y</v>
          </cell>
          <cell r="S373" t="str">
            <v>001400000000000000000003136349</v>
          </cell>
        </row>
        <row r="374">
          <cell r="A374">
            <v>39172</v>
          </cell>
          <cell r="B374" t="str">
            <v>2001-06-23-04.40.09.823867</v>
          </cell>
          <cell r="C374" t="str">
            <v>2001-06-23-04.40.09.823867</v>
          </cell>
          <cell r="D374" t="str">
            <v>CS</v>
          </cell>
          <cell r="E374" t="str">
            <v>03699030716</v>
          </cell>
          <cell r="F374" t="b">
            <v>0</v>
          </cell>
          <cell r="G374" t="str">
            <v>นาย สมนึก มานะมงคลชัย</v>
          </cell>
          <cell r="H374" t="str">
            <v>1998081711424723</v>
          </cell>
          <cell r="I374" t="str">
            <v>99</v>
          </cell>
          <cell r="J374">
            <v>4324584.82</v>
          </cell>
          <cell r="K374">
            <v>0</v>
          </cell>
          <cell r="L374">
            <v>0</v>
          </cell>
          <cell r="M374">
            <v>0</v>
          </cell>
          <cell r="N374">
            <v>36796.230000000003</v>
          </cell>
          <cell r="O374">
            <v>0</v>
          </cell>
          <cell r="P374">
            <v>2684173.84</v>
          </cell>
          <cell r="Q374" t="str">
            <v>A</v>
          </cell>
          <cell r="R374" t="str">
            <v>N</v>
          </cell>
          <cell r="S374" t="str">
            <v>001400000000000000000002892333</v>
          </cell>
        </row>
        <row r="375">
          <cell r="A375">
            <v>39172</v>
          </cell>
          <cell r="B375" t="str">
            <v>2002-10-06-13.22.22.312863</v>
          </cell>
          <cell r="C375" t="str">
            <v>2002-10-06-13.22.22.312863</v>
          </cell>
          <cell r="D375" t="str">
            <v>ขาย</v>
          </cell>
          <cell r="E375" t="str">
            <v>03699300160</v>
          </cell>
          <cell r="F375" t="b">
            <v>0</v>
          </cell>
          <cell r="G375" t="str">
            <v>นาย สมพงษ์ ยศเพิ่มศักดิ์</v>
          </cell>
          <cell r="H375" t="str">
            <v>1998081711424822</v>
          </cell>
          <cell r="I375" t="str">
            <v>99</v>
          </cell>
          <cell r="J375">
            <v>4874204.78</v>
          </cell>
          <cell r="K375">
            <v>2900000</v>
          </cell>
          <cell r="L375">
            <v>0</v>
          </cell>
          <cell r="M375">
            <v>117340</v>
          </cell>
          <cell r="N375">
            <v>0</v>
          </cell>
          <cell r="O375">
            <v>2900000</v>
          </cell>
          <cell r="P375">
            <v>5378566.4000000004</v>
          </cell>
          <cell r="Q375" t="str">
            <v>A</v>
          </cell>
          <cell r="R375" t="str">
            <v>N</v>
          </cell>
          <cell r="S375" t="str">
            <v>001400000000000000000005557310</v>
          </cell>
        </row>
        <row r="376">
          <cell r="A376">
            <v>39172</v>
          </cell>
          <cell r="B376" t="str">
            <v>2002-04-07-16.27.48.260191</v>
          </cell>
          <cell r="C376" t="str">
            <v>2002-04-07-16.27.48.260191</v>
          </cell>
          <cell r="D376" t="str">
            <v>CS</v>
          </cell>
          <cell r="E376" t="str">
            <v>03699300267</v>
          </cell>
          <cell r="F376" t="b">
            <v>0</v>
          </cell>
          <cell r="G376" t="str">
            <v>นาย มนูญ ลิ่มพิทักษ์</v>
          </cell>
          <cell r="H376" t="str">
            <v>1998081711423734</v>
          </cell>
          <cell r="I376" t="str">
            <v>99</v>
          </cell>
          <cell r="J376">
            <v>4048161.71</v>
          </cell>
          <cell r="K376">
            <v>757068.15</v>
          </cell>
          <cell r="L376">
            <v>0</v>
          </cell>
          <cell r="M376">
            <v>0</v>
          </cell>
          <cell r="N376">
            <v>1483.02</v>
          </cell>
          <cell r="O376">
            <v>757068.15</v>
          </cell>
          <cell r="P376">
            <v>4444557.38</v>
          </cell>
          <cell r="Q376" t="str">
            <v>A</v>
          </cell>
          <cell r="R376" t="str">
            <v>N</v>
          </cell>
          <cell r="S376" t="str">
            <v>001400000000000000000004312067</v>
          </cell>
        </row>
        <row r="377">
          <cell r="A377">
            <v>39172</v>
          </cell>
          <cell r="B377" t="str">
            <v>2001-05-26-08.50.54.333705</v>
          </cell>
          <cell r="C377" t="str">
            <v>2001-05-26-08.50.54.333705</v>
          </cell>
          <cell r="D377" t="str">
            <v>CS</v>
          </cell>
          <cell r="E377" t="str">
            <v>03699310707</v>
          </cell>
          <cell r="F377" t="b">
            <v>0</v>
          </cell>
          <cell r="G377" t="str">
            <v>นาย สมนึก มานะมงคลชัย</v>
          </cell>
          <cell r="H377" t="str">
            <v>1998081711424723</v>
          </cell>
          <cell r="I377" t="str">
            <v>99</v>
          </cell>
          <cell r="J377">
            <v>5707923.4900000002</v>
          </cell>
          <cell r="K377">
            <v>3572255.32</v>
          </cell>
          <cell r="L377">
            <v>0</v>
          </cell>
          <cell r="M377">
            <v>0</v>
          </cell>
          <cell r="N377">
            <v>0</v>
          </cell>
          <cell r="O377">
            <v>3572255.32</v>
          </cell>
          <cell r="P377">
            <v>5790407.1500000004</v>
          </cell>
          <cell r="Q377" t="str">
            <v>A</v>
          </cell>
          <cell r="R377" t="str">
            <v>N</v>
          </cell>
          <cell r="S377" t="str">
            <v>001400000000000000000003781507</v>
          </cell>
        </row>
        <row r="378">
          <cell r="A378">
            <v>39172</v>
          </cell>
          <cell r="B378" t="str">
            <v>2002-12-26-18.16.29.549353</v>
          </cell>
          <cell r="C378" t="str">
            <v>2002-12-26-18.16.29.549353</v>
          </cell>
          <cell r="D378" t="str">
            <v>CS</v>
          </cell>
          <cell r="E378" t="str">
            <v>03731011720</v>
          </cell>
          <cell r="F378" t="b">
            <v>0</v>
          </cell>
          <cell r="G378" t="str">
            <v>สายสุนีย์ เฉียบวุฒิ,อำนาจ อำนาจฤทธิไกร</v>
          </cell>
          <cell r="H378" t="str">
            <v>2003010107430252</v>
          </cell>
          <cell r="I378" t="str">
            <v>31</v>
          </cell>
          <cell r="J378">
            <v>5500000</v>
          </cell>
          <cell r="K378">
            <v>5310206.82</v>
          </cell>
          <cell r="L378">
            <v>0</v>
          </cell>
          <cell r="M378">
            <v>0</v>
          </cell>
          <cell r="N378">
            <v>7711.49</v>
          </cell>
          <cell r="O378">
            <v>5310206.82</v>
          </cell>
          <cell r="P378">
            <v>2062038.12</v>
          </cell>
          <cell r="Q378" t="str">
            <v>A</v>
          </cell>
          <cell r="R378" t="str">
            <v>N</v>
          </cell>
          <cell r="S378" t="str">
            <v>001400000000000000000006432765</v>
          </cell>
        </row>
        <row r="380">
          <cell r="A380">
            <v>39172</v>
          </cell>
          <cell r="B380" t="str">
            <v>2001-05-05-11.15.06.039604</v>
          </cell>
          <cell r="C380" t="str">
            <v>2001-05-05-11.15.06.039604</v>
          </cell>
          <cell r="D380" t="str">
            <v>ขาย</v>
          </cell>
          <cell r="E380" t="str">
            <v>03830104909</v>
          </cell>
          <cell r="F380" t="b">
            <v>0</v>
          </cell>
          <cell r="G380" t="str">
            <v>อลายด์คูลลิ่ง</v>
          </cell>
          <cell r="H380" t="str">
            <v>2006070113530185</v>
          </cell>
          <cell r="I380" t="str">
            <v>30</v>
          </cell>
          <cell r="J380">
            <v>7189696.54</v>
          </cell>
          <cell r="K380">
            <v>7151873.2699999996</v>
          </cell>
          <cell r="L380">
            <v>0</v>
          </cell>
          <cell r="M380">
            <v>0</v>
          </cell>
          <cell r="N380">
            <v>0</v>
          </cell>
          <cell r="O380">
            <v>7151873.2699999996</v>
          </cell>
          <cell r="P380">
            <v>1894091.72</v>
          </cell>
          <cell r="Q380" t="str">
            <v>A</v>
          </cell>
          <cell r="R380" t="str">
            <v>Y</v>
          </cell>
          <cell r="S380" t="str">
            <v>001400000000000000000003576501</v>
          </cell>
        </row>
        <row r="381">
          <cell r="A381">
            <v>39172</v>
          </cell>
          <cell r="B381" t="str">
            <v>2001-05-05-11.15.06.039604</v>
          </cell>
          <cell r="C381" t="str">
            <v>2001-05-05-11.15.06.039604</v>
          </cell>
          <cell r="D381" t="str">
            <v>ขาย</v>
          </cell>
          <cell r="E381" t="str">
            <v>03860000701</v>
          </cell>
          <cell r="F381" t="b">
            <v>0</v>
          </cell>
          <cell r="G381" t="str">
            <v>อลายด์คูลลิ่ง</v>
          </cell>
          <cell r="H381" t="str">
            <v>1998122016452923</v>
          </cell>
          <cell r="I381" t="str">
            <v>60</v>
          </cell>
          <cell r="J381">
            <v>4200000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 t="str">
            <v>A</v>
          </cell>
          <cell r="R381">
            <v>0</v>
          </cell>
          <cell r="S381" t="str">
            <v>001400000000000000000003576501</v>
          </cell>
        </row>
        <row r="382">
          <cell r="A382">
            <v>39172</v>
          </cell>
          <cell r="B382" t="str">
            <v>2002-03-28-16.46.36.340909</v>
          </cell>
          <cell r="C382" t="str">
            <v>2002-03-28-16.46.36.340909</v>
          </cell>
          <cell r="D382" t="str">
            <v>CS</v>
          </cell>
          <cell r="E382" t="str">
            <v>03899340021</v>
          </cell>
          <cell r="F382" t="b">
            <v>0</v>
          </cell>
          <cell r="G382" t="str">
            <v>น.ส.มารยาท อ่อนพร้อม และ                 จ.ส.อ.เฉลิมชัย อ่อนพร้อม</v>
          </cell>
          <cell r="H382" t="str">
            <v>2006060122500038</v>
          </cell>
          <cell r="I382" t="str">
            <v>99</v>
          </cell>
          <cell r="J382">
            <v>4486443.01</v>
          </cell>
          <cell r="K382">
            <v>4486443.01</v>
          </cell>
          <cell r="L382">
            <v>0</v>
          </cell>
          <cell r="M382">
            <v>124767.5</v>
          </cell>
          <cell r="N382">
            <v>0</v>
          </cell>
          <cell r="O382">
            <v>4486443.01</v>
          </cell>
          <cell r="P382">
            <v>2873473.26</v>
          </cell>
          <cell r="Q382" t="str">
            <v>A</v>
          </cell>
          <cell r="R382" t="str">
            <v>N</v>
          </cell>
          <cell r="S382" t="str">
            <v>001400000000000000000005268031</v>
          </cell>
        </row>
        <row r="384">
          <cell r="A384">
            <v>39172</v>
          </cell>
          <cell r="B384" t="str">
            <v>2001-05-05-11.15.07.748703</v>
          </cell>
          <cell r="C384" t="str">
            <v>2001-05-05-11.15.07.748703</v>
          </cell>
          <cell r="D384" t="str">
            <v>CS</v>
          </cell>
          <cell r="E384" t="str">
            <v>03960000651</v>
          </cell>
          <cell r="F384" t="b">
            <v>0</v>
          </cell>
          <cell r="G384" t="str">
            <v>นาย พวง กิตติถาวรกุล</v>
          </cell>
          <cell r="H384" t="str">
            <v>1998090813500669</v>
          </cell>
          <cell r="I384" t="str">
            <v>60</v>
          </cell>
          <cell r="J384">
            <v>10300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 t="str">
            <v>A</v>
          </cell>
          <cell r="R384">
            <v>0</v>
          </cell>
          <cell r="S384" t="str">
            <v>001400000000000000000002875378</v>
          </cell>
        </row>
        <row r="385">
          <cell r="A385">
            <v>39172</v>
          </cell>
          <cell r="B385" t="str">
            <v>2002-03-09-18.34.34.455285</v>
          </cell>
          <cell r="C385" t="str">
            <v>2002-03-09-18.34.34.455285</v>
          </cell>
          <cell r="D385" t="str">
            <v>CS</v>
          </cell>
          <cell r="E385" t="str">
            <v>03999030493</v>
          </cell>
          <cell r="F385" t="b">
            <v>0</v>
          </cell>
          <cell r="G385" t="str">
            <v>เอ็น.พี.ซี.พัฒนา</v>
          </cell>
          <cell r="H385" t="str">
            <v>1998081711471225</v>
          </cell>
          <cell r="I385" t="str">
            <v>99</v>
          </cell>
          <cell r="J385">
            <v>8368325.54</v>
          </cell>
          <cell r="K385">
            <v>7106896.8899999997</v>
          </cell>
          <cell r="L385">
            <v>0</v>
          </cell>
          <cell r="M385">
            <v>200000</v>
          </cell>
          <cell r="N385">
            <v>0</v>
          </cell>
          <cell r="O385">
            <v>7106896.8899999997</v>
          </cell>
          <cell r="P385">
            <v>13280600.369999999</v>
          </cell>
          <cell r="Q385" t="str">
            <v>A</v>
          </cell>
          <cell r="R385" t="str">
            <v>N</v>
          </cell>
          <cell r="S385" t="str">
            <v>001400000000000000000005188741</v>
          </cell>
        </row>
        <row r="386">
          <cell r="A386">
            <v>39172</v>
          </cell>
          <cell r="B386" t="str">
            <v>2003-04-07-02.08.14.536715</v>
          </cell>
          <cell r="C386" t="str">
            <v>2003-04-07-02.08.14.536715</v>
          </cell>
          <cell r="D386" t="str">
            <v>CS</v>
          </cell>
          <cell r="E386" t="str">
            <v>03999310538</v>
          </cell>
          <cell r="F386" t="b">
            <v>0</v>
          </cell>
          <cell r="G386" t="str">
            <v>นาย ชัยพันธุ์ รักษ์วิเชียร และ/หรือนาง เปี่ยมกัลยา รักษ์วิเช</v>
          </cell>
          <cell r="H386" t="str">
            <v>2000030317100040</v>
          </cell>
          <cell r="I386" t="str">
            <v>99</v>
          </cell>
          <cell r="J386">
            <v>795084.64</v>
          </cell>
          <cell r="K386">
            <v>646653.97</v>
          </cell>
          <cell r="L386">
            <v>0</v>
          </cell>
          <cell r="M386">
            <v>19877.5</v>
          </cell>
          <cell r="N386">
            <v>0</v>
          </cell>
          <cell r="O386">
            <v>646653.97</v>
          </cell>
          <cell r="P386">
            <v>1137651.79</v>
          </cell>
          <cell r="Q386" t="str">
            <v>A</v>
          </cell>
          <cell r="R386" t="str">
            <v>N</v>
          </cell>
          <cell r="S386" t="str">
            <v>001400000000000000000006188008</v>
          </cell>
        </row>
        <row r="388">
          <cell r="A388">
            <v>39172</v>
          </cell>
          <cell r="B388" t="str">
            <v>2001-05-05-11.15.07.748703</v>
          </cell>
          <cell r="C388" t="str">
            <v>2001-05-05-11.15.07.748703</v>
          </cell>
          <cell r="D388" t="str">
            <v>CS</v>
          </cell>
          <cell r="E388" t="str">
            <v>03999610059</v>
          </cell>
          <cell r="F388" t="b">
            <v>0</v>
          </cell>
          <cell r="G388" t="str">
            <v>นาย พวง กิตติถาวรกุล</v>
          </cell>
          <cell r="H388" t="str">
            <v>1998090813500669</v>
          </cell>
          <cell r="I388" t="str">
            <v>99</v>
          </cell>
          <cell r="J388">
            <v>2318402.36</v>
          </cell>
          <cell r="K388">
            <v>2318402.36</v>
          </cell>
          <cell r="L388">
            <v>0</v>
          </cell>
          <cell r="M388">
            <v>69235</v>
          </cell>
          <cell r="N388">
            <v>0</v>
          </cell>
          <cell r="O388">
            <v>2318402.36</v>
          </cell>
          <cell r="P388">
            <v>1149705.47</v>
          </cell>
          <cell r="Q388" t="str">
            <v>A</v>
          </cell>
          <cell r="R388">
            <v>0</v>
          </cell>
          <cell r="S388" t="str">
            <v>001400000000000000000002875378</v>
          </cell>
        </row>
        <row r="389">
          <cell r="A389">
            <v>39172</v>
          </cell>
          <cell r="B389" t="str">
            <v>2000-08-02-18.25.14.182594</v>
          </cell>
          <cell r="C389" t="str">
            <v>2000-08-02-18.25.14.182594</v>
          </cell>
          <cell r="D389" t="str">
            <v>CS</v>
          </cell>
          <cell r="E389" t="str">
            <v>04099030278</v>
          </cell>
          <cell r="F389" t="b">
            <v>0</v>
          </cell>
          <cell r="G389" t="str">
            <v>กิตติพันธ์ ขำสา</v>
          </cell>
          <cell r="H389" t="str">
            <v>1998081711472977</v>
          </cell>
          <cell r="I389" t="str">
            <v>99</v>
          </cell>
          <cell r="J389">
            <v>8752659.4299999997</v>
          </cell>
          <cell r="K389">
            <v>4498639.9800000004</v>
          </cell>
          <cell r="L389">
            <v>0</v>
          </cell>
          <cell r="M389">
            <v>178772.5</v>
          </cell>
          <cell r="N389">
            <v>0</v>
          </cell>
          <cell r="O389">
            <v>4498639.9800000004</v>
          </cell>
          <cell r="P389">
            <v>10430707.57</v>
          </cell>
          <cell r="Q389" t="str">
            <v>A</v>
          </cell>
          <cell r="R389" t="str">
            <v>Y</v>
          </cell>
          <cell r="S389" t="str">
            <v>001400000000000000000002317408</v>
          </cell>
        </row>
        <row r="390">
          <cell r="A390">
            <v>39172</v>
          </cell>
          <cell r="B390" t="str">
            <v>2003-02-10-14.18.13.133488</v>
          </cell>
          <cell r="C390" t="str">
            <v>2003-02-10-14.18.13.133488</v>
          </cell>
          <cell r="D390" t="str">
            <v>CS</v>
          </cell>
          <cell r="E390" t="str">
            <v>04099320039</v>
          </cell>
          <cell r="F390" t="b">
            <v>0</v>
          </cell>
          <cell r="G390" t="str">
            <v>นาง นงลักษณ์ เรืองมั่นคง</v>
          </cell>
          <cell r="H390" t="str">
            <v>2006020116160020</v>
          </cell>
          <cell r="I390" t="str">
            <v>99</v>
          </cell>
          <cell r="J390">
            <v>493602.42</v>
          </cell>
          <cell r="K390">
            <v>493602.42</v>
          </cell>
          <cell r="L390">
            <v>0</v>
          </cell>
          <cell r="M390">
            <v>13397.5</v>
          </cell>
          <cell r="N390">
            <v>0</v>
          </cell>
          <cell r="O390">
            <v>493602.42</v>
          </cell>
          <cell r="P390">
            <v>111038.7</v>
          </cell>
          <cell r="Q390" t="str">
            <v>A</v>
          </cell>
          <cell r="R390" t="str">
            <v>N</v>
          </cell>
          <cell r="S390" t="str">
            <v>001400000000000000000006540789</v>
          </cell>
        </row>
        <row r="391">
          <cell r="A391">
            <v>39172</v>
          </cell>
          <cell r="B391" t="str">
            <v>2006-07-01-05.14.13.130599</v>
          </cell>
          <cell r="C391" t="str">
            <v>2006-07-01-05.14.13.130599</v>
          </cell>
          <cell r="D391" t="str">
            <v>CS</v>
          </cell>
          <cell r="E391" t="str">
            <v>04099320047</v>
          </cell>
          <cell r="F391" t="b">
            <v>0</v>
          </cell>
          <cell r="G391" t="str">
            <v>นาง จิราวรรณ ชัยพานิช และ/หรือ นาย สมชาติ ชัยพานิช</v>
          </cell>
          <cell r="H391" t="str">
            <v>2006080119540035</v>
          </cell>
          <cell r="I391" t="str">
            <v>99</v>
          </cell>
          <cell r="J391">
            <v>307134.67</v>
          </cell>
          <cell r="K391">
            <v>307134.67</v>
          </cell>
          <cell r="L391">
            <v>0</v>
          </cell>
          <cell r="M391">
            <v>10010</v>
          </cell>
          <cell r="N391">
            <v>0</v>
          </cell>
          <cell r="O391">
            <v>307134.67</v>
          </cell>
          <cell r="P391">
            <v>153110.01</v>
          </cell>
          <cell r="Q391" t="str">
            <v>A</v>
          </cell>
          <cell r="R391" t="str">
            <v>N</v>
          </cell>
          <cell r="S391" t="str">
            <v>001400000000000000000011375724</v>
          </cell>
        </row>
        <row r="393">
          <cell r="A393">
            <v>39172</v>
          </cell>
          <cell r="B393" t="str">
            <v>2002-04-07-16.27.55.828428</v>
          </cell>
          <cell r="C393" t="str">
            <v>2002-04-07-16.27.55.828428</v>
          </cell>
          <cell r="D393" t="str">
            <v>ขาย</v>
          </cell>
          <cell r="E393" t="str">
            <v>04199310318</v>
          </cell>
          <cell r="F393" t="b">
            <v>0</v>
          </cell>
          <cell r="G393" t="str">
            <v>พิเชษฐ์ สมรรถศรบุศย์</v>
          </cell>
          <cell r="H393" t="str">
            <v>2000021411270139</v>
          </cell>
          <cell r="I393" t="str">
            <v>99</v>
          </cell>
          <cell r="J393">
            <v>705888.94</v>
          </cell>
          <cell r="K393">
            <v>577125.81999999995</v>
          </cell>
          <cell r="L393">
            <v>0</v>
          </cell>
          <cell r="M393">
            <v>17647.5</v>
          </cell>
          <cell r="N393">
            <v>0</v>
          </cell>
          <cell r="O393">
            <v>577125.81999999995</v>
          </cell>
          <cell r="P393">
            <v>842928.54</v>
          </cell>
          <cell r="Q393" t="str">
            <v>A</v>
          </cell>
          <cell r="R393" t="str">
            <v>N</v>
          </cell>
          <cell r="S393" t="str">
            <v>001400000000000000000004427568</v>
          </cell>
        </row>
        <row r="394">
          <cell r="A394">
            <v>39172</v>
          </cell>
          <cell r="B394" t="str">
            <v>2001-06-02-08.23.21.594860</v>
          </cell>
          <cell r="C394" t="str">
            <v>2001-06-02-08.23.21.594860</v>
          </cell>
          <cell r="D394" t="e">
            <v>#N/A</v>
          </cell>
          <cell r="E394" t="str">
            <v>04260001989</v>
          </cell>
          <cell r="F394" t="b">
            <v>0</v>
          </cell>
          <cell r="G394" t="str">
            <v>ทองเทพ อินทรทัต</v>
          </cell>
          <cell r="H394" t="str">
            <v>2000080317031709</v>
          </cell>
          <cell r="I394" t="str">
            <v>60</v>
          </cell>
          <cell r="J394">
            <v>12000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 t="str">
            <v>A</v>
          </cell>
          <cell r="R394" t="str">
            <v>N</v>
          </cell>
          <cell r="S394" t="str">
            <v>001400000000000000000003120373</v>
          </cell>
        </row>
        <row r="395">
          <cell r="A395">
            <v>39172</v>
          </cell>
          <cell r="B395" t="str">
            <v>2001-06-02-08.23.21.594860</v>
          </cell>
          <cell r="C395" t="str">
            <v>2001-06-02-08.23.21.594860</v>
          </cell>
          <cell r="D395" t="e">
            <v>#N/A</v>
          </cell>
          <cell r="E395" t="str">
            <v>04299030321</v>
          </cell>
          <cell r="F395" t="b">
            <v>0</v>
          </cell>
          <cell r="G395" t="str">
            <v>ทองเทพ อินทรทัต</v>
          </cell>
          <cell r="H395" t="str">
            <v>1998081711500669</v>
          </cell>
          <cell r="I395" t="str">
            <v>99</v>
          </cell>
          <cell r="J395">
            <v>3649490.18</v>
          </cell>
          <cell r="K395">
            <v>2804231.63</v>
          </cell>
          <cell r="L395">
            <v>0</v>
          </cell>
          <cell r="M395">
            <v>0</v>
          </cell>
          <cell r="N395">
            <v>0</v>
          </cell>
          <cell r="O395">
            <v>2804231.63</v>
          </cell>
          <cell r="P395">
            <v>7409077.71</v>
          </cell>
          <cell r="Q395" t="str">
            <v>A</v>
          </cell>
          <cell r="R395">
            <v>0</v>
          </cell>
          <cell r="S395" t="str">
            <v>001400000000000000000003120373</v>
          </cell>
        </row>
        <row r="396">
          <cell r="A396">
            <v>39172</v>
          </cell>
          <cell r="B396" t="str">
            <v>2002-10-06-12.23.22.605796</v>
          </cell>
          <cell r="C396" t="str">
            <v>2002-10-06-12.23.22.605796</v>
          </cell>
          <cell r="D396" t="str">
            <v>CS</v>
          </cell>
          <cell r="E396" t="str">
            <v>04299030517</v>
          </cell>
          <cell r="F396" t="b">
            <v>0</v>
          </cell>
          <cell r="G396" t="str">
            <v>นางสาว อัมพร คุณสมบัติ</v>
          </cell>
          <cell r="H396" t="str">
            <v>2001020206150040</v>
          </cell>
          <cell r="I396" t="str">
            <v>99</v>
          </cell>
          <cell r="J396">
            <v>213256.12</v>
          </cell>
          <cell r="K396">
            <v>174351.81</v>
          </cell>
          <cell r="L396">
            <v>0</v>
          </cell>
          <cell r="M396">
            <v>9840</v>
          </cell>
          <cell r="N396">
            <v>0</v>
          </cell>
          <cell r="O396">
            <v>174351.81</v>
          </cell>
          <cell r="P396">
            <v>242967.57</v>
          </cell>
          <cell r="Q396" t="str">
            <v>A</v>
          </cell>
          <cell r="R396" t="str">
            <v>N</v>
          </cell>
          <cell r="S396" t="str">
            <v>001400000000000000000005198325</v>
          </cell>
        </row>
        <row r="397">
          <cell r="A397">
            <v>39172</v>
          </cell>
          <cell r="B397" t="str">
            <v>2002-10-06-12.23.22.605796</v>
          </cell>
          <cell r="C397" t="str">
            <v>2002-10-06-12.23.22.605796</v>
          </cell>
          <cell r="D397" t="str">
            <v>CS</v>
          </cell>
          <cell r="E397" t="str">
            <v>04299300126</v>
          </cell>
          <cell r="F397" t="b">
            <v>0</v>
          </cell>
          <cell r="G397" t="str">
            <v>นางสาว อัมพร คุณสมบัติ</v>
          </cell>
          <cell r="H397" t="str">
            <v>2001020206150040</v>
          </cell>
          <cell r="I397" t="str">
            <v>99</v>
          </cell>
          <cell r="J397">
            <v>116039.06</v>
          </cell>
          <cell r="K397">
            <v>116039.06</v>
          </cell>
          <cell r="L397">
            <v>0</v>
          </cell>
          <cell r="M397">
            <v>0</v>
          </cell>
          <cell r="N397">
            <v>0</v>
          </cell>
          <cell r="O397">
            <v>116039.06</v>
          </cell>
          <cell r="P397">
            <v>159800.07999999999</v>
          </cell>
          <cell r="Q397" t="str">
            <v>A</v>
          </cell>
          <cell r="R397" t="str">
            <v>N</v>
          </cell>
          <cell r="S397" t="str">
            <v>001400000000000000000005198325</v>
          </cell>
        </row>
        <row r="398">
          <cell r="A398">
            <v>39172</v>
          </cell>
          <cell r="B398" t="str">
            <v>2001-06-02-08.23.21.594860</v>
          </cell>
          <cell r="C398" t="str">
            <v>2001-06-02-08.23.21.594860</v>
          </cell>
          <cell r="D398" t="e">
            <v>#N/A</v>
          </cell>
          <cell r="E398" t="str">
            <v>04299310137</v>
          </cell>
          <cell r="F398" t="b">
            <v>0</v>
          </cell>
          <cell r="G398" t="str">
            <v>ทองเทพ อินทรทัต</v>
          </cell>
          <cell r="H398" t="str">
            <v>1998081711500707</v>
          </cell>
          <cell r="I398" t="str">
            <v>99</v>
          </cell>
          <cell r="J398">
            <v>12879969.130000001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2756161.93</v>
          </cell>
          <cell r="Q398" t="str">
            <v>X</v>
          </cell>
          <cell r="R398">
            <v>0</v>
          </cell>
          <cell r="S398" t="str">
            <v>001400000000000000000003120373</v>
          </cell>
        </row>
        <row r="399">
          <cell r="A399">
            <v>39172</v>
          </cell>
          <cell r="B399" t="str">
            <v>2002-04-07-16.27.57.769986</v>
          </cell>
          <cell r="C399" t="str">
            <v>2002-04-07-16.27.57.769986</v>
          </cell>
          <cell r="D399" t="str">
            <v>CS</v>
          </cell>
          <cell r="E399" t="str">
            <v>04299310470</v>
          </cell>
          <cell r="F399" t="b">
            <v>0</v>
          </cell>
          <cell r="G399" t="str">
            <v>สมนึก ปรสุวีระ</v>
          </cell>
          <cell r="H399" t="str">
            <v>1998081711502652</v>
          </cell>
          <cell r="I399" t="str">
            <v>99</v>
          </cell>
          <cell r="J399">
            <v>361437.4</v>
          </cell>
          <cell r="K399">
            <v>230939.89</v>
          </cell>
          <cell r="L399">
            <v>0</v>
          </cell>
          <cell r="M399">
            <v>0</v>
          </cell>
          <cell r="N399">
            <v>0</v>
          </cell>
          <cell r="O399">
            <v>230939.89</v>
          </cell>
          <cell r="P399">
            <v>584662.63</v>
          </cell>
          <cell r="Q399" t="str">
            <v>A</v>
          </cell>
          <cell r="R399">
            <v>0</v>
          </cell>
          <cell r="S399" t="str">
            <v>001400000000000000000004422252</v>
          </cell>
        </row>
        <row r="400">
          <cell r="A400">
            <v>39172</v>
          </cell>
          <cell r="B400" t="str">
            <v>2000-04-11-18.13.08.145079</v>
          </cell>
          <cell r="C400" t="str">
            <v>2000-04-11-18.13.08.145079</v>
          </cell>
          <cell r="D400" t="str">
            <v>CS</v>
          </cell>
          <cell r="E400" t="str">
            <v>04299310488</v>
          </cell>
          <cell r="F400" t="b">
            <v>0</v>
          </cell>
          <cell r="G400" t="str">
            <v>วีนัส รุหานนท์</v>
          </cell>
          <cell r="H400" t="str">
            <v>1998081711502454</v>
          </cell>
          <cell r="I400" t="str">
            <v>99</v>
          </cell>
          <cell r="J400">
            <v>1718202.46</v>
          </cell>
          <cell r="K400">
            <v>1488100.8</v>
          </cell>
          <cell r="L400">
            <v>0</v>
          </cell>
          <cell r="M400">
            <v>5400</v>
          </cell>
          <cell r="N400">
            <v>0</v>
          </cell>
          <cell r="O400">
            <v>1488100.8</v>
          </cell>
          <cell r="P400">
            <v>2924399.88</v>
          </cell>
          <cell r="Q400" t="str">
            <v>A</v>
          </cell>
          <cell r="R400">
            <v>0</v>
          </cell>
          <cell r="S400" t="str">
            <v>001400000000000000000000685274</v>
          </cell>
        </row>
        <row r="401">
          <cell r="A401">
            <v>39172</v>
          </cell>
          <cell r="B401" t="str">
            <v>2000-04-25-12.01.40.821237</v>
          </cell>
          <cell r="C401" t="str">
            <v>2000-04-25-12.01.40.821237</v>
          </cell>
          <cell r="D401" t="str">
            <v>CS</v>
          </cell>
          <cell r="E401" t="str">
            <v>04299310771</v>
          </cell>
          <cell r="F401" t="b">
            <v>0</v>
          </cell>
          <cell r="G401" t="str">
            <v>เสาวคนธ์ คิ้วไพศาล</v>
          </cell>
          <cell r="H401" t="str">
            <v>1998092817314741</v>
          </cell>
          <cell r="I401" t="str">
            <v>99</v>
          </cell>
          <cell r="J401">
            <v>1767138.48</v>
          </cell>
          <cell r="K401">
            <v>688056.26</v>
          </cell>
          <cell r="L401">
            <v>0</v>
          </cell>
          <cell r="M401">
            <v>0</v>
          </cell>
          <cell r="N401">
            <v>0</v>
          </cell>
          <cell r="O401">
            <v>688056.26</v>
          </cell>
          <cell r="P401">
            <v>1612399.85</v>
          </cell>
          <cell r="Q401" t="str">
            <v>A</v>
          </cell>
          <cell r="R401" t="str">
            <v>N</v>
          </cell>
          <cell r="S401" t="str">
            <v>001400000000000000000002065426</v>
          </cell>
        </row>
        <row r="402">
          <cell r="A402">
            <v>39172</v>
          </cell>
          <cell r="B402" t="str">
            <v>2004-08-09-02.02.17.774931</v>
          </cell>
          <cell r="C402" t="str">
            <v>2004-08-09-02.02.17.774931</v>
          </cell>
          <cell r="D402" t="str">
            <v>CS</v>
          </cell>
          <cell r="E402" t="str">
            <v>04299310868</v>
          </cell>
          <cell r="F402" t="b">
            <v>0</v>
          </cell>
          <cell r="G402" t="str">
            <v>นายสฤษดิ์ ศรีบุญเรือง และ                นางวรรณา บุญชูพงศ์</v>
          </cell>
          <cell r="H402" t="str">
            <v>2006080119540041</v>
          </cell>
          <cell r="I402" t="str">
            <v>99</v>
          </cell>
          <cell r="J402">
            <v>348104.82</v>
          </cell>
          <cell r="K402">
            <v>348104.82</v>
          </cell>
          <cell r="L402">
            <v>0</v>
          </cell>
          <cell r="M402">
            <v>11315</v>
          </cell>
          <cell r="N402">
            <v>0</v>
          </cell>
          <cell r="O402">
            <v>348104.82</v>
          </cell>
          <cell r="P402">
            <v>404047.76</v>
          </cell>
          <cell r="Q402" t="str">
            <v>A</v>
          </cell>
          <cell r="R402" t="str">
            <v>N</v>
          </cell>
          <cell r="S402" t="str">
            <v>001400000000000000000008229688</v>
          </cell>
        </row>
        <row r="404">
          <cell r="A404">
            <v>39172</v>
          </cell>
          <cell r="B404" t="str">
            <v>2002-04-07-16.28.00.691418</v>
          </cell>
          <cell r="C404" t="str">
            <v>2002-04-07-16.28.00.691418</v>
          </cell>
          <cell r="D404" t="str">
            <v>CS</v>
          </cell>
          <cell r="E404" t="str">
            <v>04399030329</v>
          </cell>
          <cell r="F404" t="b">
            <v>0</v>
          </cell>
          <cell r="G404" t="str">
            <v>ชิโก้-ไทยแพลนเตชั่น</v>
          </cell>
          <cell r="H404" t="str">
            <v>1998081711514352</v>
          </cell>
          <cell r="I404" t="str">
            <v>99</v>
          </cell>
          <cell r="J404">
            <v>49888901.689999998</v>
          </cell>
          <cell r="K404">
            <v>26435137.66</v>
          </cell>
          <cell r="L404">
            <v>0</v>
          </cell>
          <cell r="M404">
            <v>402555</v>
          </cell>
          <cell r="N404">
            <v>0</v>
          </cell>
          <cell r="O404">
            <v>26435137.66</v>
          </cell>
          <cell r="P404">
            <v>54377861.770000003</v>
          </cell>
          <cell r="Q404" t="str">
            <v>A</v>
          </cell>
          <cell r="R404" t="str">
            <v>N</v>
          </cell>
          <cell r="S404" t="str">
            <v>001400000000000000000004123407</v>
          </cell>
        </row>
        <row r="405">
          <cell r="A405">
            <v>39172</v>
          </cell>
          <cell r="B405" t="str">
            <v>2002-04-07-16.28.00.691418</v>
          </cell>
          <cell r="C405" t="str">
            <v>2002-04-07-16.28.00.691418</v>
          </cell>
          <cell r="D405" t="str">
            <v>CS</v>
          </cell>
          <cell r="E405" t="str">
            <v>04399320014</v>
          </cell>
          <cell r="F405" t="b">
            <v>0</v>
          </cell>
          <cell r="G405" t="str">
            <v>ชิโก้-ไทยแพลนเตชั่น</v>
          </cell>
          <cell r="H405" t="str">
            <v>1998081711514352</v>
          </cell>
          <cell r="I405" t="str">
            <v>99</v>
          </cell>
          <cell r="J405">
            <v>49888901.689999998</v>
          </cell>
          <cell r="K405">
            <v>15000000</v>
          </cell>
          <cell r="L405">
            <v>0</v>
          </cell>
          <cell r="M405">
            <v>0</v>
          </cell>
          <cell r="N405">
            <v>0</v>
          </cell>
          <cell r="O405">
            <v>15000000</v>
          </cell>
          <cell r="P405">
            <v>30572465.629999999</v>
          </cell>
          <cell r="Q405" t="str">
            <v>A</v>
          </cell>
          <cell r="R405" t="str">
            <v>N</v>
          </cell>
          <cell r="S405" t="str">
            <v>001400000000000000000004123407</v>
          </cell>
        </row>
        <row r="406">
          <cell r="A406">
            <v>39172</v>
          </cell>
          <cell r="B406" t="str">
            <v>2001-06-23-04.45.08.007944</v>
          </cell>
          <cell r="C406" t="str">
            <v>2001-06-23-04.45.08.007944</v>
          </cell>
          <cell r="D406" t="str">
            <v>CS</v>
          </cell>
          <cell r="E406" t="str">
            <v>04399600040</v>
          </cell>
          <cell r="F406" t="b">
            <v>0</v>
          </cell>
          <cell r="G406" t="str">
            <v>นาย กอบกิจ พ่วงตามพงษ์</v>
          </cell>
          <cell r="H406" t="str">
            <v>2005011218324523</v>
          </cell>
          <cell r="I406" t="str">
            <v>99</v>
          </cell>
          <cell r="J406">
            <v>4504201</v>
          </cell>
          <cell r="K406">
            <v>4504201</v>
          </cell>
          <cell r="L406">
            <v>0</v>
          </cell>
          <cell r="M406">
            <v>135462.5</v>
          </cell>
          <cell r="N406">
            <v>8541.81</v>
          </cell>
          <cell r="O406">
            <v>4504201</v>
          </cell>
          <cell r="P406">
            <v>3471898.25</v>
          </cell>
          <cell r="Q406" t="str">
            <v>A</v>
          </cell>
          <cell r="R406">
            <v>0</v>
          </cell>
          <cell r="S406" t="str">
            <v>001400000000000000000003155974</v>
          </cell>
        </row>
        <row r="407">
          <cell r="A407">
            <v>39172</v>
          </cell>
          <cell r="B407" t="str">
            <v>2000-04-20-20.45.39.383538</v>
          </cell>
          <cell r="C407" t="str">
            <v>2000-04-20-20.45.39.383538</v>
          </cell>
          <cell r="D407" t="str">
            <v>ขาย</v>
          </cell>
          <cell r="E407" t="str">
            <v>04403024574</v>
          </cell>
          <cell r="F407" t="b">
            <v>0</v>
          </cell>
          <cell r="G407" t="str">
            <v>จิราพร ด้วงวงศ์ นส.</v>
          </cell>
          <cell r="H407" t="str">
            <v>1998090815131240</v>
          </cell>
          <cell r="I407" t="str">
            <v>03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 t="str">
            <v>A</v>
          </cell>
          <cell r="R407">
            <v>0</v>
          </cell>
          <cell r="S407" t="str">
            <v>001400000000000000000001457271</v>
          </cell>
        </row>
        <row r="408">
          <cell r="A408">
            <v>39172</v>
          </cell>
          <cell r="B408" t="str">
            <v>2000-12-07-05.52.28.193156</v>
          </cell>
          <cell r="C408" t="str">
            <v>2000-12-07-05.52.28.193156</v>
          </cell>
          <cell r="D408" t="str">
            <v>CS</v>
          </cell>
          <cell r="E408" t="str">
            <v>04499030440</v>
          </cell>
          <cell r="F408" t="b">
            <v>0</v>
          </cell>
          <cell r="G408" t="str">
            <v>แชลเล็นจ กรุ๊ป บจ.</v>
          </cell>
          <cell r="H408" t="str">
            <v>1998081711520659</v>
          </cell>
          <cell r="I408" t="str">
            <v>99</v>
          </cell>
          <cell r="J408">
            <v>15782065.880000001</v>
          </cell>
          <cell r="K408">
            <v>10318468.630000001</v>
          </cell>
          <cell r="L408">
            <v>0</v>
          </cell>
          <cell r="M408">
            <v>0</v>
          </cell>
          <cell r="N408">
            <v>0</v>
          </cell>
          <cell r="O408">
            <v>10318468.630000001</v>
          </cell>
          <cell r="P408">
            <v>19500672.73</v>
          </cell>
          <cell r="Q408" t="str">
            <v>A</v>
          </cell>
          <cell r="R408" t="str">
            <v>Y</v>
          </cell>
          <cell r="S408" t="str">
            <v>001400000000000000000003245327</v>
          </cell>
        </row>
        <row r="409">
          <cell r="A409">
            <v>39172</v>
          </cell>
          <cell r="B409" t="str">
            <v>2000-04-11-13.13.54.532189</v>
          </cell>
          <cell r="C409" t="str">
            <v>2000-04-11-13.13.54.532189</v>
          </cell>
          <cell r="D409" t="str">
            <v>ขาย</v>
          </cell>
          <cell r="E409" t="str">
            <v>04499300081</v>
          </cell>
          <cell r="F409" t="b">
            <v>0</v>
          </cell>
          <cell r="G409" t="str">
            <v>SOMPORN  THUMPRASE</v>
          </cell>
          <cell r="H409" t="str">
            <v>1999100116540459</v>
          </cell>
          <cell r="I409" t="str">
            <v>99</v>
          </cell>
          <cell r="J409">
            <v>1813627.66</v>
          </cell>
          <cell r="K409">
            <v>810767.29</v>
          </cell>
          <cell r="L409">
            <v>0</v>
          </cell>
          <cell r="M409">
            <v>0</v>
          </cell>
          <cell r="N409">
            <v>420.51</v>
          </cell>
          <cell r="O409">
            <v>810767.29</v>
          </cell>
          <cell r="P409">
            <v>1366844.96</v>
          </cell>
          <cell r="Q409" t="str">
            <v>A</v>
          </cell>
          <cell r="R409" t="str">
            <v>Y</v>
          </cell>
          <cell r="S409" t="str">
            <v>001400000000000000000000604855</v>
          </cell>
        </row>
        <row r="410">
          <cell r="A410">
            <v>39172</v>
          </cell>
          <cell r="B410" t="str">
            <v>2000-12-07-05.52.28.193156</v>
          </cell>
          <cell r="C410" t="str">
            <v>2000-12-07-05.52.28.193156</v>
          </cell>
          <cell r="D410" t="str">
            <v>CS</v>
          </cell>
          <cell r="E410" t="str">
            <v>04499400013</v>
          </cell>
          <cell r="F410" t="b">
            <v>0</v>
          </cell>
          <cell r="G410" t="str">
            <v>แชลเล็นจ กรุ๊ป บจ.</v>
          </cell>
          <cell r="H410" t="str">
            <v>1998081711520659</v>
          </cell>
          <cell r="I410" t="str">
            <v>99</v>
          </cell>
          <cell r="J410">
            <v>9915638.5399999991</v>
          </cell>
          <cell r="K410">
            <v>6806568.6100000003</v>
          </cell>
          <cell r="L410">
            <v>0</v>
          </cell>
          <cell r="M410">
            <v>0</v>
          </cell>
          <cell r="N410">
            <v>0</v>
          </cell>
          <cell r="O410">
            <v>6806568.6100000003</v>
          </cell>
          <cell r="P410">
            <v>10420386.199999999</v>
          </cell>
          <cell r="Q410" t="str">
            <v>A</v>
          </cell>
          <cell r="R410" t="str">
            <v>Y</v>
          </cell>
          <cell r="S410" t="str">
            <v>001400000000000000000003245327</v>
          </cell>
        </row>
        <row r="411">
          <cell r="A411">
            <v>39172</v>
          </cell>
          <cell r="B411" t="str">
            <v>2001-06-02-08.30.36.003281</v>
          </cell>
          <cell r="C411" t="str">
            <v>2001-06-02-08.30.36.003281</v>
          </cell>
          <cell r="D411" t="str">
            <v>ขาย</v>
          </cell>
          <cell r="E411" t="str">
            <v>04499600047</v>
          </cell>
          <cell r="F411" t="b">
            <v>0</v>
          </cell>
          <cell r="G411" t="str">
            <v>อัญชดา พนมวัน ณ อยุธยา</v>
          </cell>
          <cell r="H411" t="str">
            <v>2006010112330022</v>
          </cell>
          <cell r="I411" t="str">
            <v>99</v>
          </cell>
          <cell r="J411">
            <v>3827824.24</v>
          </cell>
          <cell r="K411">
            <v>3827823.29</v>
          </cell>
          <cell r="L411">
            <v>0</v>
          </cell>
          <cell r="M411">
            <v>0</v>
          </cell>
          <cell r="N411">
            <v>0</v>
          </cell>
          <cell r="O411">
            <v>3827823.29</v>
          </cell>
          <cell r="P411">
            <v>3609782.5</v>
          </cell>
          <cell r="Q411" t="str">
            <v>A</v>
          </cell>
          <cell r="R411" t="str">
            <v>Y</v>
          </cell>
          <cell r="S411" t="str">
            <v>001400000000000000000002848869</v>
          </cell>
        </row>
        <row r="412">
          <cell r="A412">
            <v>39172</v>
          </cell>
          <cell r="B412" t="str">
            <v>2001-06-02-08.30.36.050196</v>
          </cell>
          <cell r="C412" t="str">
            <v>2001-06-02-08.30.36.050196</v>
          </cell>
          <cell r="D412" t="str">
            <v>ขาย</v>
          </cell>
          <cell r="E412" t="str">
            <v>04499600055</v>
          </cell>
          <cell r="F412" t="b">
            <v>0</v>
          </cell>
          <cell r="G412" t="str">
            <v>สุรศักดิ์ ชมโชคดี นาย</v>
          </cell>
          <cell r="H412" t="str">
            <v>2006010112330023</v>
          </cell>
          <cell r="I412" t="str">
            <v>99</v>
          </cell>
          <cell r="J412">
            <v>20869677.510000002</v>
          </cell>
          <cell r="K412">
            <v>20869677.510000002</v>
          </cell>
          <cell r="L412">
            <v>0</v>
          </cell>
          <cell r="M412">
            <v>0</v>
          </cell>
          <cell r="N412">
            <v>0</v>
          </cell>
          <cell r="O412">
            <v>20869677.510000002</v>
          </cell>
          <cell r="P412">
            <v>17875263.050000001</v>
          </cell>
          <cell r="Q412" t="str">
            <v>A</v>
          </cell>
          <cell r="R412" t="str">
            <v>Y</v>
          </cell>
          <cell r="S412" t="str">
            <v>001400000000000000000003621224</v>
          </cell>
        </row>
        <row r="413">
          <cell r="A413">
            <v>39172</v>
          </cell>
          <cell r="B413" t="str">
            <v>2001-06-02-08.30.35.644128</v>
          </cell>
          <cell r="C413" t="str">
            <v>2001-06-02-08.30.35.644128</v>
          </cell>
          <cell r="D413" t="str">
            <v>ขาย</v>
          </cell>
          <cell r="E413" t="str">
            <v>04499600136</v>
          </cell>
          <cell r="F413" t="b">
            <v>0</v>
          </cell>
          <cell r="G413" t="str">
            <v>สมทบ ปัทมดิลก นาย</v>
          </cell>
          <cell r="H413" t="str">
            <v>2006090117580023</v>
          </cell>
          <cell r="I413" t="str">
            <v>99</v>
          </cell>
          <cell r="J413">
            <v>55787488.140000001</v>
          </cell>
          <cell r="K413">
            <v>55787488.140000001</v>
          </cell>
          <cell r="L413">
            <v>0</v>
          </cell>
          <cell r="M413">
            <v>200000</v>
          </cell>
          <cell r="N413">
            <v>0</v>
          </cell>
          <cell r="O413">
            <v>55787488.140000001</v>
          </cell>
          <cell r="P413">
            <v>49027007.960000001</v>
          </cell>
          <cell r="Q413" t="str">
            <v>A</v>
          </cell>
          <cell r="R413" t="str">
            <v>N</v>
          </cell>
          <cell r="S413" t="str">
            <v>001400000000000000000002776499</v>
          </cell>
        </row>
        <row r="414">
          <cell r="A414">
            <v>39172</v>
          </cell>
          <cell r="B414" t="str">
            <v>2001-09-13-04.04.21.704059</v>
          </cell>
          <cell r="C414" t="str">
            <v>2001-09-13-04.04.21.704059</v>
          </cell>
          <cell r="D414" t="str">
            <v>ขาย</v>
          </cell>
          <cell r="E414" t="str">
            <v>04503029378</v>
          </cell>
          <cell r="F414" t="b">
            <v>0</v>
          </cell>
          <cell r="G414" t="str">
            <v>PORNPIMOL YUMANTH</v>
          </cell>
          <cell r="H414" t="str">
            <v>1998122015410331</v>
          </cell>
          <cell r="I414" t="str">
            <v>03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 t="str">
            <v>N</v>
          </cell>
          <cell r="R414">
            <v>0</v>
          </cell>
          <cell r="S414" t="str">
            <v>001400000000000000000003442977</v>
          </cell>
        </row>
        <row r="415">
          <cell r="A415">
            <v>39172</v>
          </cell>
          <cell r="B415" t="str">
            <v>2001-11-03-10.33.37.978865</v>
          </cell>
          <cell r="C415" t="str">
            <v>2001-11-03-10.33.37.978865</v>
          </cell>
          <cell r="D415" t="str">
            <v>ขาย</v>
          </cell>
          <cell r="E415" t="str">
            <v>04503036650</v>
          </cell>
          <cell r="F415" t="b">
            <v>0</v>
          </cell>
          <cell r="G415" t="str">
            <v>บริษัท จำกัด เนม อินดัสทรี่ (1991)</v>
          </cell>
          <cell r="H415" t="str">
            <v>2003090108290266</v>
          </cell>
          <cell r="I415" t="str">
            <v>03</v>
          </cell>
          <cell r="J415">
            <v>10000000</v>
          </cell>
          <cell r="K415">
            <v>10070123.43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 t="str">
            <v>A</v>
          </cell>
          <cell r="R415" t="str">
            <v>N</v>
          </cell>
          <cell r="S415" t="str">
            <v>001400000000000000000003890317</v>
          </cell>
        </row>
        <row r="416">
          <cell r="A416">
            <v>39172</v>
          </cell>
          <cell r="B416" t="str">
            <v>2001-06-24-02.53.28.976590</v>
          </cell>
          <cell r="C416" t="str">
            <v>2001-06-24-02.53.28.976590</v>
          </cell>
          <cell r="D416" t="str">
            <v>ขาย</v>
          </cell>
          <cell r="E416" t="str">
            <v>04503037240</v>
          </cell>
          <cell r="F416" t="b">
            <v>0</v>
          </cell>
          <cell r="G416" t="str">
            <v>สุวัลลีย์ เปี่ยมปิติ</v>
          </cell>
          <cell r="H416" t="str">
            <v>2002030206490046</v>
          </cell>
          <cell r="I416" t="str">
            <v>03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 t="str">
            <v>A</v>
          </cell>
          <cell r="R416" t="str">
            <v>Y</v>
          </cell>
          <cell r="S416" t="str">
            <v>001400000000000000000002846957</v>
          </cell>
        </row>
        <row r="417">
          <cell r="A417">
            <v>39172</v>
          </cell>
          <cell r="B417" t="str">
            <v>2001-06-24-02.53.28.976590</v>
          </cell>
          <cell r="C417" t="str">
            <v>2001-06-24-02.53.28.976590</v>
          </cell>
          <cell r="D417" t="str">
            <v>ขาย</v>
          </cell>
          <cell r="E417" t="str">
            <v>04530001017</v>
          </cell>
          <cell r="F417" t="b">
            <v>0</v>
          </cell>
          <cell r="G417" t="str">
            <v>สุวัลลีย์ เปี่ยมปิติ</v>
          </cell>
          <cell r="H417" t="str">
            <v>1999040219110432</v>
          </cell>
          <cell r="I417" t="str">
            <v>30</v>
          </cell>
          <cell r="J417">
            <v>12176250.529999999</v>
          </cell>
          <cell r="K417">
            <v>8248502.0700000003</v>
          </cell>
          <cell r="L417">
            <v>0</v>
          </cell>
          <cell r="M417">
            <v>0</v>
          </cell>
          <cell r="N417">
            <v>0</v>
          </cell>
          <cell r="O417">
            <v>8248502.0700000003</v>
          </cell>
          <cell r="P417">
            <v>3505422.75</v>
          </cell>
          <cell r="Q417" t="str">
            <v>A</v>
          </cell>
          <cell r="R417" t="str">
            <v>Y</v>
          </cell>
          <cell r="S417" t="str">
            <v>001400000000000000000002846957</v>
          </cell>
        </row>
        <row r="418">
          <cell r="A418">
            <v>39172</v>
          </cell>
          <cell r="B418" t="str">
            <v>2002-04-04-05.07.26.546325</v>
          </cell>
          <cell r="C418" t="str">
            <v>2002-04-04-05.07.26.546325</v>
          </cell>
          <cell r="D418" t="str">
            <v>ขาย</v>
          </cell>
          <cell r="E418" t="str">
            <v>04530001083</v>
          </cell>
          <cell r="F418" t="b">
            <v>0</v>
          </cell>
          <cell r="G418" t="str">
            <v>หม่อมราชวงศ์ พันธุ์ดิศ ดิศกุล</v>
          </cell>
          <cell r="H418" t="str">
            <v>1999070114210351</v>
          </cell>
          <cell r="I418" t="str">
            <v>30</v>
          </cell>
          <cell r="J418">
            <v>7910751.3799999999</v>
          </cell>
          <cell r="K418">
            <v>7193172.8099999996</v>
          </cell>
          <cell r="L418">
            <v>0</v>
          </cell>
          <cell r="M418">
            <v>0</v>
          </cell>
          <cell r="N418">
            <v>0</v>
          </cell>
          <cell r="O418">
            <v>7193172.8099999996</v>
          </cell>
          <cell r="P418">
            <v>4817274.1399999997</v>
          </cell>
          <cell r="Q418" t="str">
            <v>A</v>
          </cell>
          <cell r="R418" t="str">
            <v>Y</v>
          </cell>
          <cell r="S418" t="str">
            <v>001400000000000000000003382819</v>
          </cell>
        </row>
        <row r="419">
          <cell r="A419">
            <v>39172</v>
          </cell>
          <cell r="B419" t="str">
            <v>2001-11-03-10.33.37.978865</v>
          </cell>
          <cell r="C419" t="str">
            <v>2001-11-03-10.33.37.978865</v>
          </cell>
          <cell r="D419" t="str">
            <v>ขาย</v>
          </cell>
          <cell r="E419" t="str">
            <v>04530001407</v>
          </cell>
          <cell r="F419" t="b">
            <v>0</v>
          </cell>
          <cell r="G419" t="str">
            <v>บริษัท จำกัด เนม อินดัสทรี่ (1991)</v>
          </cell>
          <cell r="H419" t="str">
            <v>2003090108290266</v>
          </cell>
          <cell r="I419" t="str">
            <v>30</v>
          </cell>
          <cell r="J419">
            <v>5000000</v>
          </cell>
          <cell r="K419">
            <v>2402277.67</v>
          </cell>
          <cell r="L419">
            <v>0</v>
          </cell>
          <cell r="M419">
            <v>0</v>
          </cell>
          <cell r="N419">
            <v>0</v>
          </cell>
          <cell r="O419">
            <v>2402277.67</v>
          </cell>
          <cell r="P419">
            <v>64240.480000000003</v>
          </cell>
          <cell r="Q419" t="str">
            <v>A</v>
          </cell>
          <cell r="R419" t="str">
            <v>N</v>
          </cell>
          <cell r="S419" t="str">
            <v>001400000000000000000003890317</v>
          </cell>
        </row>
        <row r="420">
          <cell r="A420">
            <v>39172</v>
          </cell>
          <cell r="B420" t="str">
            <v>2001-11-03-10.33.37.978865</v>
          </cell>
          <cell r="C420" t="str">
            <v>2001-11-03-10.33.37.978865</v>
          </cell>
          <cell r="D420" t="str">
            <v>ขาย</v>
          </cell>
          <cell r="E420" t="str">
            <v>04530001481</v>
          </cell>
          <cell r="F420" t="b">
            <v>0</v>
          </cell>
          <cell r="G420" t="str">
            <v>บริษัท จำกัด เนม อินดัสทรี่ (1991)</v>
          </cell>
          <cell r="H420" t="str">
            <v>2003090108290266</v>
          </cell>
          <cell r="I420" t="str">
            <v>30</v>
          </cell>
          <cell r="J420">
            <v>10000000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 t="str">
            <v>A</v>
          </cell>
          <cell r="R420" t="str">
            <v>N</v>
          </cell>
          <cell r="S420" t="str">
            <v>001400000000000000000003890317</v>
          </cell>
        </row>
        <row r="421">
          <cell r="A421">
            <v>39172</v>
          </cell>
          <cell r="B421" t="str">
            <v>2001-11-03-10.33.37.978865</v>
          </cell>
          <cell r="C421" t="str">
            <v>2001-11-03-10.33.37.978865</v>
          </cell>
          <cell r="D421" t="str">
            <v>ขาย</v>
          </cell>
          <cell r="E421" t="str">
            <v>04530001554</v>
          </cell>
          <cell r="F421" t="b">
            <v>0</v>
          </cell>
          <cell r="G421" t="str">
            <v>บริษัท จำกัด เนม อินดัสทรี่ (1991)</v>
          </cell>
          <cell r="H421" t="str">
            <v>2005020119220203</v>
          </cell>
          <cell r="I421" t="str">
            <v>30</v>
          </cell>
          <cell r="J421">
            <v>8520425.3399999999</v>
          </cell>
          <cell r="K421">
            <v>5497425.5800000001</v>
          </cell>
          <cell r="L421">
            <v>0</v>
          </cell>
          <cell r="M421">
            <v>0</v>
          </cell>
          <cell r="N421">
            <v>0</v>
          </cell>
          <cell r="O421">
            <v>5497425.5800000001</v>
          </cell>
          <cell r="P421">
            <v>860090.99</v>
          </cell>
          <cell r="Q421" t="str">
            <v>A</v>
          </cell>
          <cell r="R421" t="str">
            <v>Y</v>
          </cell>
          <cell r="S421" t="str">
            <v>001400000000000000000003890317</v>
          </cell>
        </row>
        <row r="422">
          <cell r="A422">
            <v>39172</v>
          </cell>
          <cell r="B422" t="str">
            <v>2001-11-03-10.33.37.978865</v>
          </cell>
          <cell r="C422" t="str">
            <v>2001-11-03-10.33.37.978865</v>
          </cell>
          <cell r="D422" t="str">
            <v>ขาย</v>
          </cell>
          <cell r="E422" t="str">
            <v>04532000075</v>
          </cell>
          <cell r="F422" t="b">
            <v>0</v>
          </cell>
          <cell r="G422" t="str">
            <v>บริษัท จำกัด เนม อินดัสทรี่ (1991)</v>
          </cell>
          <cell r="H422" t="str">
            <v>2003090108290266</v>
          </cell>
          <cell r="I422" t="str">
            <v>32</v>
          </cell>
          <cell r="J422">
            <v>5000000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 t="str">
            <v>A</v>
          </cell>
          <cell r="R422" t="str">
            <v>N</v>
          </cell>
          <cell r="S422" t="str">
            <v>001400000000000000000003890317</v>
          </cell>
        </row>
        <row r="423">
          <cell r="A423">
            <v>39172</v>
          </cell>
          <cell r="B423" t="str">
            <v>2001-11-03-10.33.37.978865</v>
          </cell>
          <cell r="C423" t="str">
            <v>2001-11-03-10.33.37.978865</v>
          </cell>
          <cell r="D423" t="str">
            <v>ขาย</v>
          </cell>
          <cell r="E423" t="str">
            <v>04532000083</v>
          </cell>
          <cell r="F423" t="b">
            <v>0</v>
          </cell>
          <cell r="G423" t="str">
            <v>บริษัท จำกัด เนม อินดัสทรี่ (1991)</v>
          </cell>
          <cell r="H423" t="str">
            <v>2000090205010026</v>
          </cell>
          <cell r="I423" t="str">
            <v>32</v>
          </cell>
          <cell r="J423">
            <v>5000000</v>
          </cell>
          <cell r="K423">
            <v>5000000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142397.25</v>
          </cell>
          <cell r="Q423" t="str">
            <v>A</v>
          </cell>
          <cell r="R423" t="str">
            <v>N</v>
          </cell>
          <cell r="S423" t="str">
            <v>001400000000000000000003890317</v>
          </cell>
        </row>
        <row r="424">
          <cell r="A424">
            <v>39172</v>
          </cell>
          <cell r="B424" t="str">
            <v>2001-11-03-10.33.37.978865</v>
          </cell>
          <cell r="C424" t="str">
            <v>2001-11-03-10.33.37.978865</v>
          </cell>
          <cell r="D424" t="str">
            <v>ขาย</v>
          </cell>
          <cell r="E424" t="str">
            <v>04560001728</v>
          </cell>
          <cell r="F424" t="b">
            <v>0</v>
          </cell>
          <cell r="G424" t="str">
            <v>บริษัท จำกัด เนม อินดัสทรี่ (1991)</v>
          </cell>
          <cell r="H424" t="str">
            <v>2003090108290266</v>
          </cell>
          <cell r="I424" t="str">
            <v>60</v>
          </cell>
          <cell r="J424">
            <v>4400000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 t="str">
            <v>A</v>
          </cell>
          <cell r="R424" t="str">
            <v>N</v>
          </cell>
          <cell r="S424" t="str">
            <v>001400000000000000000003890317</v>
          </cell>
        </row>
        <row r="425">
          <cell r="A425">
            <v>39172</v>
          </cell>
          <cell r="B425" t="str">
            <v>2002-04-07-16.26.52.389538</v>
          </cell>
          <cell r="C425" t="str">
            <v>2002-04-07-16.26.52.389538</v>
          </cell>
          <cell r="D425" t="str">
            <v>CS</v>
          </cell>
          <cell r="E425" t="str">
            <v>04599300169</v>
          </cell>
          <cell r="F425" t="b">
            <v>0</v>
          </cell>
          <cell r="G425" t="str">
            <v>บริษัท จำกัด ซีงเกล็ท อินเตอร์</v>
          </cell>
          <cell r="H425" t="str">
            <v>1998081711524564</v>
          </cell>
          <cell r="I425" t="str">
            <v>99</v>
          </cell>
          <cell r="J425">
            <v>2227089.4900000002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 t="str">
            <v>X</v>
          </cell>
          <cell r="R425" t="str">
            <v>N</v>
          </cell>
          <cell r="S425" t="str">
            <v>001400000000000000000004288120</v>
          </cell>
        </row>
        <row r="426">
          <cell r="A426">
            <v>39172</v>
          </cell>
          <cell r="B426" t="str">
            <v>2001-06-02-08.23.32.491254</v>
          </cell>
          <cell r="C426" t="str">
            <v>2001-06-02-08.23.32.491254</v>
          </cell>
          <cell r="D426" t="str">
            <v>ขาย</v>
          </cell>
          <cell r="E426" t="str">
            <v>04630002905</v>
          </cell>
          <cell r="F426" t="b">
            <v>0</v>
          </cell>
          <cell r="G426" t="str">
            <v>นาย มั่น บุญญานุเคราะห์สุข</v>
          </cell>
          <cell r="H426" t="str">
            <v>1998081711534007</v>
          </cell>
          <cell r="I426" t="str">
            <v>30</v>
          </cell>
          <cell r="J426">
            <v>9520000</v>
          </cell>
          <cell r="K426">
            <v>8984024.6899999995</v>
          </cell>
          <cell r="L426">
            <v>0</v>
          </cell>
          <cell r="M426">
            <v>0</v>
          </cell>
          <cell r="N426">
            <v>0</v>
          </cell>
          <cell r="O426">
            <v>8984024.6899999995</v>
          </cell>
          <cell r="P426">
            <v>5663633.8799999999</v>
          </cell>
          <cell r="Q426" t="str">
            <v>A</v>
          </cell>
          <cell r="R426" t="str">
            <v>Y</v>
          </cell>
          <cell r="S426" t="str">
            <v>001400000000000000000002894969</v>
          </cell>
        </row>
        <row r="427">
          <cell r="A427">
            <v>39172</v>
          </cell>
          <cell r="B427" t="str">
            <v>2000-08-23-16.56.54.679401</v>
          </cell>
          <cell r="C427" t="str">
            <v>2000-08-23-16.56.54.679401</v>
          </cell>
          <cell r="D427" t="str">
            <v>CS</v>
          </cell>
          <cell r="E427" t="str">
            <v>04631006685</v>
          </cell>
          <cell r="F427" t="b">
            <v>0</v>
          </cell>
          <cell r="G427" t="str">
            <v>กิมจั๊ว แซ่เล้า,พรรณิภา แซ่เล้า</v>
          </cell>
          <cell r="H427" t="str">
            <v>1998092817390954</v>
          </cell>
          <cell r="I427" t="str">
            <v>31</v>
          </cell>
          <cell r="J427">
            <v>765000</v>
          </cell>
          <cell r="K427">
            <v>715176.68</v>
          </cell>
          <cell r="L427">
            <v>0</v>
          </cell>
          <cell r="M427">
            <v>0</v>
          </cell>
          <cell r="N427">
            <v>0</v>
          </cell>
          <cell r="O427">
            <v>715176.68</v>
          </cell>
          <cell r="P427">
            <v>268346.8</v>
          </cell>
          <cell r="Q427" t="str">
            <v>A</v>
          </cell>
          <cell r="R427" t="str">
            <v>Y</v>
          </cell>
          <cell r="S427" t="str">
            <v>001400000000000000000002332159</v>
          </cell>
        </row>
        <row r="428">
          <cell r="A428">
            <v>39172</v>
          </cell>
          <cell r="B428" t="str">
            <v>2001-06-02-08.23.32.491254</v>
          </cell>
          <cell r="C428" t="str">
            <v>2001-06-02-08.23.32.491254</v>
          </cell>
          <cell r="D428" t="str">
            <v>ขาย</v>
          </cell>
          <cell r="E428" t="str">
            <v>04660000533</v>
          </cell>
          <cell r="F428" t="b">
            <v>0</v>
          </cell>
          <cell r="G428" t="str">
            <v>นาย มั่น บุญญานุเคราะห์สุข</v>
          </cell>
          <cell r="H428" t="str">
            <v>2000080316530227</v>
          </cell>
          <cell r="I428" t="str">
            <v>60</v>
          </cell>
          <cell r="J428">
            <v>228400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 t="str">
            <v>A</v>
          </cell>
          <cell r="R428" t="str">
            <v>N</v>
          </cell>
          <cell r="S428" t="str">
            <v>001400000000000000000002894969</v>
          </cell>
        </row>
        <row r="429">
          <cell r="A429">
            <v>39172</v>
          </cell>
          <cell r="B429" t="str">
            <v>2000-04-11-18.13.16.169721</v>
          </cell>
          <cell r="C429" t="str">
            <v>2000-04-11-18.13.16.169721</v>
          </cell>
          <cell r="D429" t="str">
            <v>CS</v>
          </cell>
          <cell r="E429" t="str">
            <v>04699030242</v>
          </cell>
          <cell r="F429" t="b">
            <v>0</v>
          </cell>
          <cell r="G429" t="str">
            <v>นาง ประนอม จิตกล้า</v>
          </cell>
          <cell r="H429" t="str">
            <v>1998081711533326</v>
          </cell>
          <cell r="I429" t="str">
            <v>99</v>
          </cell>
          <cell r="J429">
            <v>2309437.77</v>
          </cell>
          <cell r="K429">
            <v>1396337.65</v>
          </cell>
          <cell r="L429">
            <v>0</v>
          </cell>
          <cell r="M429">
            <v>0</v>
          </cell>
          <cell r="N429">
            <v>0</v>
          </cell>
          <cell r="O429">
            <v>1396337.65</v>
          </cell>
          <cell r="P429">
            <v>3739012.36</v>
          </cell>
          <cell r="Q429" t="str">
            <v>A</v>
          </cell>
          <cell r="R429">
            <v>0</v>
          </cell>
          <cell r="S429" t="str">
            <v>001400000000000000000000685306</v>
          </cell>
        </row>
        <row r="430">
          <cell r="A430">
            <v>39172</v>
          </cell>
          <cell r="B430" t="str">
            <v>2000-04-11-18.13.17.773269</v>
          </cell>
          <cell r="C430" t="str">
            <v>2000-04-11-18.13.17.773269</v>
          </cell>
          <cell r="D430" t="str">
            <v>CS</v>
          </cell>
          <cell r="E430" t="str">
            <v>04699310347</v>
          </cell>
          <cell r="F430" t="b">
            <v>0</v>
          </cell>
          <cell r="G430" t="str">
            <v>เกียรติพงษ์ ฉิมกลาง</v>
          </cell>
          <cell r="H430" t="str">
            <v>1998081711540836</v>
          </cell>
          <cell r="I430" t="str">
            <v>99</v>
          </cell>
          <cell r="J430">
            <v>870661.17</v>
          </cell>
          <cell r="K430">
            <v>750000</v>
          </cell>
          <cell r="L430">
            <v>0</v>
          </cell>
          <cell r="M430">
            <v>21767.5</v>
          </cell>
          <cell r="N430">
            <v>0</v>
          </cell>
          <cell r="O430">
            <v>750000</v>
          </cell>
          <cell r="P430">
            <v>1332784.45</v>
          </cell>
          <cell r="Q430" t="str">
            <v>A</v>
          </cell>
          <cell r="R430">
            <v>0</v>
          </cell>
          <cell r="S430" t="str">
            <v>001400000000000000000000685314</v>
          </cell>
        </row>
        <row r="431">
          <cell r="A431">
            <v>39172</v>
          </cell>
          <cell r="B431" t="str">
            <v>2002-02-22-04.19.49.999761</v>
          </cell>
          <cell r="C431" t="str">
            <v>2002-02-22-04.19.49.999761</v>
          </cell>
          <cell r="D431" t="str">
            <v>ขาย</v>
          </cell>
          <cell r="E431" t="str">
            <v>04699311228</v>
          </cell>
          <cell r="F431" t="b">
            <v>0</v>
          </cell>
          <cell r="G431" t="str">
            <v>แอ็คทีฟ เร้นจ์ อะ คาร์</v>
          </cell>
          <cell r="H431" t="str">
            <v>2006090117580025</v>
          </cell>
          <cell r="I431" t="str">
            <v>99</v>
          </cell>
          <cell r="J431">
            <v>8375260.0800000001</v>
          </cell>
          <cell r="K431">
            <v>8375260.0800000001</v>
          </cell>
          <cell r="L431">
            <v>0</v>
          </cell>
          <cell r="M431">
            <v>25000</v>
          </cell>
          <cell r="N431">
            <v>0</v>
          </cell>
          <cell r="O431">
            <v>8375260.0800000001</v>
          </cell>
          <cell r="P431">
            <v>6734966.8099999996</v>
          </cell>
          <cell r="Q431" t="str">
            <v>A</v>
          </cell>
          <cell r="R431" t="str">
            <v>Y</v>
          </cell>
          <cell r="S431" t="str">
            <v>001400000000000000000003953632</v>
          </cell>
        </row>
        <row r="432">
          <cell r="A432">
            <v>39172</v>
          </cell>
          <cell r="B432" t="str">
            <v>2004-09-13-02.27.06.944165</v>
          </cell>
          <cell r="C432" t="str">
            <v>2004-09-13-02.27.06.944165</v>
          </cell>
          <cell r="D432" t="str">
            <v>CS</v>
          </cell>
          <cell r="E432" t="str">
            <v>04731005474</v>
          </cell>
          <cell r="F432" t="b">
            <v>0</v>
          </cell>
          <cell r="G432" t="str">
            <v>ฝ้าย เพ็ชร์สุวรรณ,พรธิภา เพ็ชร์สุวรรณ</v>
          </cell>
          <cell r="H432" t="str">
            <v>1998092817404594</v>
          </cell>
          <cell r="I432" t="str">
            <v>31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 t="str">
            <v>N</v>
          </cell>
          <cell r="R432" t="str">
            <v>Y</v>
          </cell>
          <cell r="S432" t="str">
            <v>001400000000000000000001737097</v>
          </cell>
        </row>
        <row r="434">
          <cell r="A434">
            <v>39172</v>
          </cell>
          <cell r="B434" t="str">
            <v>2001-06-02-08.23.34.265447</v>
          </cell>
          <cell r="C434" t="str">
            <v>2001-06-02-08.23.34.265447</v>
          </cell>
          <cell r="D434" t="str">
            <v>CS</v>
          </cell>
          <cell r="E434" t="str">
            <v>04760000108</v>
          </cell>
          <cell r="F434" t="b">
            <v>0</v>
          </cell>
          <cell r="G434" t="str">
            <v>ORN-ANONG  SOMPHRUK</v>
          </cell>
          <cell r="H434" t="str">
            <v>2000080316573834</v>
          </cell>
          <cell r="I434" t="str">
            <v>60</v>
          </cell>
          <cell r="J434">
            <v>12000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 t="str">
            <v>N</v>
          </cell>
          <cell r="R434" t="str">
            <v>N</v>
          </cell>
          <cell r="S434" t="str">
            <v>001400000000000000000003621151</v>
          </cell>
        </row>
        <row r="435">
          <cell r="A435">
            <v>39172</v>
          </cell>
          <cell r="B435" t="str">
            <v>2001-10-14-02.14.36.896192</v>
          </cell>
          <cell r="C435" t="str">
            <v>2001-10-14-02.14.36.896192</v>
          </cell>
          <cell r="D435" t="str">
            <v>ขาย</v>
          </cell>
          <cell r="E435" t="str">
            <v>04799030258</v>
          </cell>
          <cell r="F435" t="b">
            <v>0</v>
          </cell>
          <cell r="G435" t="str">
            <v>อาร์.เอ็ม.เซรามิคซ์เอ็ปซ์ปอร์ต</v>
          </cell>
          <cell r="H435" t="str">
            <v>1998092817394424</v>
          </cell>
          <cell r="I435" t="str">
            <v>99</v>
          </cell>
          <cell r="J435">
            <v>3441534.74</v>
          </cell>
          <cell r="K435">
            <v>2516464.54</v>
          </cell>
          <cell r="L435">
            <v>0</v>
          </cell>
          <cell r="M435">
            <v>0</v>
          </cell>
          <cell r="N435">
            <v>0</v>
          </cell>
          <cell r="O435">
            <v>2516464.54</v>
          </cell>
          <cell r="P435">
            <v>5545226.3099999996</v>
          </cell>
          <cell r="Q435" t="str">
            <v>A</v>
          </cell>
          <cell r="R435">
            <v>0</v>
          </cell>
          <cell r="S435" t="str">
            <v>001400000000000000000003953702</v>
          </cell>
        </row>
        <row r="436">
          <cell r="A436">
            <v>39172</v>
          </cell>
          <cell r="B436" t="str">
            <v>2002-02-22-04.12.22.315492</v>
          </cell>
          <cell r="C436" t="str">
            <v>2002-02-22-04.12.22.315492</v>
          </cell>
          <cell r="D436" t="str">
            <v>CS</v>
          </cell>
          <cell r="E436" t="str">
            <v>04799030389</v>
          </cell>
          <cell r="F436" t="b">
            <v>0</v>
          </cell>
          <cell r="G436" t="str">
            <v>ห้างหุ้นส่วนจำกัด บี.พี. ออยล์</v>
          </cell>
          <cell r="H436" t="str">
            <v>2001030212170028</v>
          </cell>
          <cell r="I436" t="str">
            <v>99</v>
          </cell>
          <cell r="J436">
            <v>1904688.83</v>
          </cell>
          <cell r="K436">
            <v>1725090.38</v>
          </cell>
          <cell r="L436">
            <v>0</v>
          </cell>
          <cell r="M436">
            <v>47730</v>
          </cell>
          <cell r="N436">
            <v>0</v>
          </cell>
          <cell r="O436">
            <v>1725090.38</v>
          </cell>
          <cell r="P436">
            <v>2346831.85</v>
          </cell>
          <cell r="Q436" t="str">
            <v>A</v>
          </cell>
          <cell r="R436" t="str">
            <v>N</v>
          </cell>
          <cell r="S436" t="str">
            <v>001400000000000000000004124287</v>
          </cell>
        </row>
        <row r="437">
          <cell r="A437">
            <v>39172</v>
          </cell>
          <cell r="B437" t="str">
            <v>2001-10-14-02.14.36.896192</v>
          </cell>
          <cell r="C437" t="str">
            <v>2001-10-14-02.14.36.896192</v>
          </cell>
          <cell r="D437" t="str">
            <v>ขาย</v>
          </cell>
          <cell r="E437" t="str">
            <v>04799300040</v>
          </cell>
          <cell r="F437" t="b">
            <v>0</v>
          </cell>
          <cell r="G437" t="str">
            <v>อาร์.เอ็ม.เซรามิคซ์เอ็ปซ์ปอร์ต</v>
          </cell>
          <cell r="H437" t="str">
            <v>1998092817394424</v>
          </cell>
          <cell r="I437" t="str">
            <v>99</v>
          </cell>
          <cell r="J437">
            <v>4833642.34</v>
          </cell>
          <cell r="K437">
            <v>3000000</v>
          </cell>
          <cell r="L437">
            <v>0</v>
          </cell>
          <cell r="M437">
            <v>0</v>
          </cell>
          <cell r="N437">
            <v>0</v>
          </cell>
          <cell r="O437">
            <v>3000000</v>
          </cell>
          <cell r="P437">
            <v>7052512.1799999997</v>
          </cell>
          <cell r="Q437" t="str">
            <v>A</v>
          </cell>
          <cell r="R437">
            <v>0</v>
          </cell>
          <cell r="S437" t="str">
            <v>001400000000000000000003953702</v>
          </cell>
        </row>
        <row r="438">
          <cell r="A438">
            <v>39172</v>
          </cell>
          <cell r="B438" t="str">
            <v>2001-10-14-02.14.36.896192</v>
          </cell>
          <cell r="C438" t="str">
            <v>2001-10-14-02.14.36.896192</v>
          </cell>
          <cell r="D438" t="str">
            <v>ขาย</v>
          </cell>
          <cell r="E438" t="str">
            <v>04799300058</v>
          </cell>
          <cell r="F438" t="b">
            <v>0</v>
          </cell>
          <cell r="G438" t="str">
            <v>อาร์.เอ็ม.เซรามิคซ์เอ็ปซ์ปอร์ต</v>
          </cell>
          <cell r="H438" t="str">
            <v>1998092817394424</v>
          </cell>
          <cell r="I438" t="str">
            <v>99</v>
          </cell>
          <cell r="J438">
            <v>3128327.08</v>
          </cell>
          <cell r="K438">
            <v>1954196.81</v>
          </cell>
          <cell r="L438">
            <v>0</v>
          </cell>
          <cell r="M438">
            <v>0</v>
          </cell>
          <cell r="N438">
            <v>0</v>
          </cell>
          <cell r="O438">
            <v>1954196.81</v>
          </cell>
          <cell r="P438">
            <v>4573696.53</v>
          </cell>
          <cell r="Q438" t="str">
            <v>A</v>
          </cell>
          <cell r="R438">
            <v>0</v>
          </cell>
          <cell r="S438" t="str">
            <v>001400000000000000000003953702</v>
          </cell>
        </row>
        <row r="439">
          <cell r="A439">
            <v>39172</v>
          </cell>
          <cell r="B439" t="str">
            <v>2001-10-14-02.14.36.896192</v>
          </cell>
          <cell r="C439" t="str">
            <v>2001-10-14-02.14.36.896192</v>
          </cell>
          <cell r="D439" t="str">
            <v>ขาย</v>
          </cell>
          <cell r="E439" t="str">
            <v>04799300066</v>
          </cell>
          <cell r="F439" t="b">
            <v>0</v>
          </cell>
          <cell r="G439" t="str">
            <v>อาร์.เอ็ม.เซรามิคซ์เอ็ปซ์ปอร์ต</v>
          </cell>
          <cell r="H439" t="str">
            <v>1998092817394424</v>
          </cell>
          <cell r="I439" t="str">
            <v>99</v>
          </cell>
          <cell r="J439">
            <v>3243393.02</v>
          </cell>
          <cell r="K439">
            <v>1439551.22</v>
          </cell>
          <cell r="L439">
            <v>0</v>
          </cell>
          <cell r="M439">
            <v>0</v>
          </cell>
          <cell r="N439">
            <v>0</v>
          </cell>
          <cell r="O439">
            <v>1439551.22</v>
          </cell>
          <cell r="P439">
            <v>4722639.5199999996</v>
          </cell>
          <cell r="Q439" t="str">
            <v>A</v>
          </cell>
          <cell r="R439">
            <v>0</v>
          </cell>
          <cell r="S439" t="str">
            <v>001400000000000000000003953702</v>
          </cell>
        </row>
        <row r="440">
          <cell r="A440">
            <v>39172</v>
          </cell>
          <cell r="B440" t="str">
            <v>2000-04-25-13.01.45.318194</v>
          </cell>
          <cell r="C440" t="str">
            <v>2000-04-25-13.01.45.318194</v>
          </cell>
          <cell r="D440" t="str">
            <v>CS</v>
          </cell>
          <cell r="E440" t="str">
            <v>04799310378</v>
          </cell>
          <cell r="F440" t="b">
            <v>0</v>
          </cell>
          <cell r="G440" t="str">
            <v>วลีรัตน์ ชูชัยพิเชฐ</v>
          </cell>
          <cell r="H440" t="str">
            <v>1998092817403465</v>
          </cell>
          <cell r="I440" t="str">
            <v>99</v>
          </cell>
          <cell r="J440">
            <v>1759533.38</v>
          </cell>
          <cell r="K440">
            <v>1083295.26</v>
          </cell>
          <cell r="L440">
            <v>0</v>
          </cell>
          <cell r="M440">
            <v>0</v>
          </cell>
          <cell r="N440">
            <v>0</v>
          </cell>
          <cell r="O440">
            <v>1083295.26</v>
          </cell>
          <cell r="P440">
            <v>858442.72</v>
          </cell>
          <cell r="Q440" t="str">
            <v>A</v>
          </cell>
          <cell r="R440" t="str">
            <v>Y</v>
          </cell>
          <cell r="S440" t="str">
            <v>001400000000000000000002074245</v>
          </cell>
        </row>
        <row r="441">
          <cell r="A441">
            <v>39172</v>
          </cell>
          <cell r="B441" t="str">
            <v>2002-05-19-07.33.19.367947</v>
          </cell>
          <cell r="C441" t="str">
            <v>2002-05-19-07.33.19.367947</v>
          </cell>
          <cell r="D441" t="str">
            <v>CS</v>
          </cell>
          <cell r="E441" t="str">
            <v>04799310433</v>
          </cell>
          <cell r="F441" t="b">
            <v>0</v>
          </cell>
          <cell r="G441" t="str">
            <v>อรัญญา โฉสูงเนิน</v>
          </cell>
          <cell r="H441" t="str">
            <v>2002010317130063</v>
          </cell>
          <cell r="I441" t="str">
            <v>99</v>
          </cell>
          <cell r="J441">
            <v>1430148.58</v>
          </cell>
          <cell r="K441">
            <v>1225604.1399999999</v>
          </cell>
          <cell r="L441">
            <v>0</v>
          </cell>
          <cell r="M441">
            <v>35752.5</v>
          </cell>
          <cell r="N441">
            <v>0</v>
          </cell>
          <cell r="O441">
            <v>1225604.1399999999</v>
          </cell>
          <cell r="P441">
            <v>1271071.04</v>
          </cell>
          <cell r="Q441" t="str">
            <v>A</v>
          </cell>
          <cell r="R441" t="str">
            <v>N</v>
          </cell>
          <cell r="S441" t="str">
            <v>001400000000000000000005198209</v>
          </cell>
        </row>
        <row r="442">
          <cell r="A442">
            <v>39172</v>
          </cell>
          <cell r="B442" t="str">
            <v>2004-09-13-02.27.06.944165</v>
          </cell>
          <cell r="C442" t="str">
            <v>2004-09-13-02.27.06.944165</v>
          </cell>
          <cell r="D442" t="str">
            <v>CS</v>
          </cell>
          <cell r="E442" t="str">
            <v>04799310538</v>
          </cell>
          <cell r="F442" t="b">
            <v>0</v>
          </cell>
          <cell r="G442" t="str">
            <v>นายฝ้าย เพ็ชรสุวรรณ และ                  นางพรธิภา เพ็ชร์สุวรรณ</v>
          </cell>
          <cell r="H442" t="str">
            <v>2007020111420028</v>
          </cell>
          <cell r="I442" t="str">
            <v>99</v>
          </cell>
          <cell r="J442">
            <v>592170.91</v>
          </cell>
          <cell r="K442">
            <v>592170.91</v>
          </cell>
          <cell r="L442">
            <v>0</v>
          </cell>
          <cell r="M442">
            <v>21857.5</v>
          </cell>
          <cell r="N442">
            <v>0</v>
          </cell>
          <cell r="O442">
            <v>592170.91</v>
          </cell>
          <cell r="P442">
            <v>334184.99</v>
          </cell>
          <cell r="Q442" t="str">
            <v>A</v>
          </cell>
          <cell r="R442" t="str">
            <v>N</v>
          </cell>
          <cell r="S442" t="str">
            <v>001400000000000000000001737097</v>
          </cell>
        </row>
        <row r="444">
          <cell r="A444">
            <v>39172</v>
          </cell>
          <cell r="B444" t="str">
            <v>2000-04-24-18.47.42.363435</v>
          </cell>
          <cell r="C444" t="str">
            <v>2000-04-24-18.47.42.363435</v>
          </cell>
          <cell r="D444" t="str">
            <v>CS</v>
          </cell>
          <cell r="E444" t="str">
            <v>04899310121</v>
          </cell>
          <cell r="F444" t="b">
            <v>0</v>
          </cell>
          <cell r="G444" t="str">
            <v>พัชรี บุญล้อม</v>
          </cell>
          <cell r="H444" t="str">
            <v>1998081711544719</v>
          </cell>
          <cell r="I444" t="str">
            <v>99</v>
          </cell>
          <cell r="J444">
            <v>3100883.59</v>
          </cell>
          <cell r="K444">
            <v>1839336.07</v>
          </cell>
          <cell r="L444">
            <v>0</v>
          </cell>
          <cell r="M444">
            <v>0</v>
          </cell>
          <cell r="N444">
            <v>6609.39</v>
          </cell>
          <cell r="O444">
            <v>1839336.07</v>
          </cell>
          <cell r="P444">
            <v>4092922.92</v>
          </cell>
          <cell r="Q444" t="str">
            <v>A</v>
          </cell>
          <cell r="R444" t="str">
            <v>N</v>
          </cell>
          <cell r="S444" t="str">
            <v>001400000000000000000001867799</v>
          </cell>
        </row>
        <row r="445">
          <cell r="A445">
            <v>39172</v>
          </cell>
          <cell r="B445" t="str">
            <v>2003-10-22-03.09.28.488693</v>
          </cell>
          <cell r="C445" t="str">
            <v>2003-10-22-03.09.28.488693</v>
          </cell>
          <cell r="D445" t="str">
            <v>CS</v>
          </cell>
          <cell r="E445" t="str">
            <v>04899310545</v>
          </cell>
          <cell r="F445" t="b">
            <v>0</v>
          </cell>
          <cell r="G445" t="str">
            <v>พิธาน พูนสมบัติ,โสภี พูนสมบัติ</v>
          </cell>
          <cell r="H445" t="str">
            <v>2002060423450032</v>
          </cell>
          <cell r="I445" t="str">
            <v>99</v>
          </cell>
          <cell r="J445">
            <v>3187885.84</v>
          </cell>
          <cell r="K445">
            <v>2477006.9300000002</v>
          </cell>
          <cell r="L445">
            <v>0</v>
          </cell>
          <cell r="M445">
            <v>79697.5</v>
          </cell>
          <cell r="N445">
            <v>0</v>
          </cell>
          <cell r="O445">
            <v>2477006.9300000002</v>
          </cell>
          <cell r="P445">
            <v>2977849.22</v>
          </cell>
          <cell r="Q445" t="str">
            <v>A</v>
          </cell>
          <cell r="R445" t="str">
            <v>N</v>
          </cell>
          <cell r="S445" t="str">
            <v>001400000000000000000002904103</v>
          </cell>
        </row>
        <row r="447">
          <cell r="A447">
            <v>39172</v>
          </cell>
          <cell r="B447" t="str">
            <v>2002-08-04-18.26.50.959710</v>
          </cell>
          <cell r="C447" t="str">
            <v>2002-08-04-18.26.50.959710</v>
          </cell>
          <cell r="D447" t="str">
            <v>CS</v>
          </cell>
          <cell r="E447" t="str">
            <v>04903035096</v>
          </cell>
          <cell r="F447" t="b">
            <v>0</v>
          </cell>
          <cell r="G447" t="str">
            <v>นาย วินัย อิ่มใจบุญ  และ/หรือ นาย สมชาย อิ่มใจบุญ</v>
          </cell>
          <cell r="H447" t="str">
            <v>1998090815331248</v>
          </cell>
          <cell r="I447" t="str">
            <v>03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 t="str">
            <v>A</v>
          </cell>
          <cell r="R447" t="str">
            <v>N</v>
          </cell>
          <cell r="S447" t="str">
            <v>001400000000000000000003144696</v>
          </cell>
        </row>
        <row r="449">
          <cell r="A449">
            <v>39172</v>
          </cell>
          <cell r="B449" t="str">
            <v>2002-02-22-05.05.17.337719</v>
          </cell>
          <cell r="C449" t="str">
            <v>2002-02-22-05.05.17.337719</v>
          </cell>
          <cell r="D449" t="str">
            <v>ขาย</v>
          </cell>
          <cell r="E449" t="str">
            <v>04903127102</v>
          </cell>
          <cell r="F449" t="b">
            <v>0</v>
          </cell>
          <cell r="G449" t="str">
            <v>นาง อำไพ ทานัชฌาสัย</v>
          </cell>
          <cell r="H449" t="str">
            <v>2004040204210068</v>
          </cell>
          <cell r="I449" t="str">
            <v>03</v>
          </cell>
          <cell r="J449">
            <v>5000000</v>
          </cell>
          <cell r="K449">
            <v>5614536.5300000003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823188.11</v>
          </cell>
          <cell r="Q449" t="str">
            <v>A</v>
          </cell>
          <cell r="R449" t="str">
            <v>N</v>
          </cell>
          <cell r="S449" t="str">
            <v>001400000000000000000004216973</v>
          </cell>
        </row>
        <row r="450">
          <cell r="A450">
            <v>39172</v>
          </cell>
          <cell r="B450" t="str">
            <v>2002-02-13-15.27.39.837909</v>
          </cell>
          <cell r="C450" t="str">
            <v>2002-02-13-15.27.39.837909</v>
          </cell>
          <cell r="D450" t="str">
            <v>ขาย</v>
          </cell>
          <cell r="E450" t="str">
            <v>04903128637</v>
          </cell>
          <cell r="F450" t="b">
            <v>0</v>
          </cell>
          <cell r="G450" t="str">
            <v>นาย สุชาติ พิริยะธนารักษ์</v>
          </cell>
          <cell r="H450" t="str">
            <v>2004110205260100</v>
          </cell>
          <cell r="I450" t="str">
            <v>03</v>
          </cell>
          <cell r="J450">
            <v>2600000</v>
          </cell>
          <cell r="K450">
            <v>2727424.67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66530.53</v>
          </cell>
          <cell r="Q450" t="str">
            <v>A</v>
          </cell>
          <cell r="R450" t="str">
            <v>N</v>
          </cell>
          <cell r="S450" t="str">
            <v>001400000000000000000004983075</v>
          </cell>
        </row>
        <row r="451">
          <cell r="A451">
            <v>39172</v>
          </cell>
          <cell r="B451" t="str">
            <v>2001-06-02-08.30.44.174824</v>
          </cell>
          <cell r="C451" t="str">
            <v>2001-06-02-08.30.44.174824</v>
          </cell>
          <cell r="D451" t="str">
            <v>ขาย</v>
          </cell>
          <cell r="E451" t="str">
            <v>04930002493</v>
          </cell>
          <cell r="F451" t="b">
            <v>0</v>
          </cell>
          <cell r="G451" t="str">
            <v>บริษัท จำกัด เวิลด์ ไวด์ เคม</v>
          </cell>
          <cell r="H451" t="str">
            <v>1998092817425546</v>
          </cell>
          <cell r="I451" t="str">
            <v>30</v>
          </cell>
          <cell r="J451">
            <v>12500000</v>
          </cell>
          <cell r="K451">
            <v>11429531.6</v>
          </cell>
          <cell r="L451">
            <v>129198.36</v>
          </cell>
          <cell r="M451">
            <v>0</v>
          </cell>
          <cell r="N451">
            <v>9223.4</v>
          </cell>
          <cell r="O451">
            <v>11429531.6</v>
          </cell>
          <cell r="P451">
            <v>3881392.1</v>
          </cell>
          <cell r="Q451" t="str">
            <v>A</v>
          </cell>
          <cell r="R451" t="str">
            <v>Y</v>
          </cell>
          <cell r="S451" t="str">
            <v>001400000000000000000003577058</v>
          </cell>
        </row>
        <row r="452">
          <cell r="A452">
            <v>39172</v>
          </cell>
          <cell r="B452" t="str">
            <v>2002-06-23-16.58.30.579915</v>
          </cell>
          <cell r="C452" t="str">
            <v>2002-06-23-16.58.30.579915</v>
          </cell>
          <cell r="D452" t="str">
            <v>ขาย</v>
          </cell>
          <cell r="E452" t="str">
            <v>04930002859</v>
          </cell>
          <cell r="F452" t="b">
            <v>0</v>
          </cell>
          <cell r="G452" t="str">
            <v>ศุภพงษ์ เชาวนศรีมานนท์</v>
          </cell>
          <cell r="H452" t="str">
            <v>2005110123360288</v>
          </cell>
          <cell r="I452" t="str">
            <v>30</v>
          </cell>
          <cell r="J452">
            <v>4597206.1100000003</v>
          </cell>
          <cell r="K452">
            <v>4597206.1100000003</v>
          </cell>
          <cell r="L452">
            <v>0</v>
          </cell>
          <cell r="M452">
            <v>0</v>
          </cell>
          <cell r="N452">
            <v>0</v>
          </cell>
          <cell r="O452">
            <v>4597206.1100000003</v>
          </cell>
          <cell r="P452">
            <v>1374844.97</v>
          </cell>
          <cell r="Q452" t="str">
            <v>A</v>
          </cell>
          <cell r="R452" t="str">
            <v>Y</v>
          </cell>
          <cell r="S452" t="str">
            <v>001400000000000000000004618267</v>
          </cell>
        </row>
        <row r="453">
          <cell r="A453">
            <v>39172</v>
          </cell>
          <cell r="B453" t="str">
            <v>2000-04-11-19.36.39.315346</v>
          </cell>
          <cell r="C453" t="str">
            <v>2000-04-11-19.36.39.315346</v>
          </cell>
          <cell r="D453" t="str">
            <v>ขาย</v>
          </cell>
          <cell r="E453" t="str">
            <v>04931014142</v>
          </cell>
          <cell r="F453" t="b">
            <v>0</v>
          </cell>
          <cell r="G453" t="str">
            <v>พิเชฐ โพธิ์ศรีประเสริฐ</v>
          </cell>
          <cell r="H453" t="str">
            <v>2001010106360340</v>
          </cell>
          <cell r="I453" t="str">
            <v>31</v>
          </cell>
          <cell r="J453">
            <v>11500000</v>
          </cell>
          <cell r="K453">
            <v>11147690.140000001</v>
          </cell>
          <cell r="L453">
            <v>0</v>
          </cell>
          <cell r="M453">
            <v>0</v>
          </cell>
          <cell r="N453">
            <v>0</v>
          </cell>
          <cell r="O453">
            <v>11147690.140000001</v>
          </cell>
          <cell r="P453">
            <v>2062656.48</v>
          </cell>
          <cell r="Q453" t="str">
            <v>N</v>
          </cell>
          <cell r="R453" t="str">
            <v>Y</v>
          </cell>
          <cell r="S453" t="str">
            <v>001400000000000000000000722117</v>
          </cell>
        </row>
        <row r="454">
          <cell r="A454">
            <v>39172</v>
          </cell>
          <cell r="B454" t="str">
            <v>2002-02-07-03.34.22.524352</v>
          </cell>
          <cell r="C454" t="str">
            <v>2002-02-07-03.34.22.524352</v>
          </cell>
          <cell r="D454" t="str">
            <v>ขาย</v>
          </cell>
          <cell r="E454" t="str">
            <v>04960001849</v>
          </cell>
          <cell r="F454" t="b">
            <v>0</v>
          </cell>
          <cell r="G454" t="str">
            <v>วิชชุลดา</v>
          </cell>
          <cell r="H454" t="str">
            <v>2000080316551258</v>
          </cell>
          <cell r="I454" t="str">
            <v>60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 t="str">
            <v>A</v>
          </cell>
          <cell r="R454" t="str">
            <v>N</v>
          </cell>
          <cell r="S454" t="str">
            <v>001400000000000000000003953872</v>
          </cell>
        </row>
        <row r="455">
          <cell r="A455">
            <v>39172</v>
          </cell>
          <cell r="B455" t="str">
            <v>2002-02-07-03.34.22.524352</v>
          </cell>
          <cell r="C455" t="str">
            <v>2002-02-07-03.34.22.524352</v>
          </cell>
          <cell r="D455" t="str">
            <v>ขาย</v>
          </cell>
          <cell r="E455" t="str">
            <v>04960008176</v>
          </cell>
          <cell r="F455" t="b">
            <v>0</v>
          </cell>
          <cell r="G455" t="str">
            <v>วิชชุลดา</v>
          </cell>
          <cell r="H455" t="str">
            <v>2005010417330911</v>
          </cell>
          <cell r="I455" t="str">
            <v>60</v>
          </cell>
          <cell r="J455">
            <v>29162589.469999999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 t="str">
            <v>A</v>
          </cell>
          <cell r="R455" t="str">
            <v>N</v>
          </cell>
          <cell r="S455" t="str">
            <v>001400000000000000000003953872</v>
          </cell>
        </row>
        <row r="456">
          <cell r="A456">
            <v>39172</v>
          </cell>
          <cell r="B456" t="str">
            <v>2000-04-27-11.08.23.986891</v>
          </cell>
          <cell r="C456" t="str">
            <v>2000-04-27-11.08.23.986891</v>
          </cell>
          <cell r="D456" t="str">
            <v>ขาย</v>
          </cell>
          <cell r="E456" t="str">
            <v>04999030929</v>
          </cell>
          <cell r="F456" t="b">
            <v>0</v>
          </cell>
          <cell r="G456" t="str">
            <v>วินัย มาปรีดา</v>
          </cell>
          <cell r="H456" t="str">
            <v>1998081711561073</v>
          </cell>
          <cell r="I456" t="str">
            <v>99</v>
          </cell>
          <cell r="J456">
            <v>20807839.829999998</v>
          </cell>
          <cell r="K456">
            <v>10154300.99</v>
          </cell>
          <cell r="L456">
            <v>0</v>
          </cell>
          <cell r="M456">
            <v>0</v>
          </cell>
          <cell r="N456">
            <v>0</v>
          </cell>
          <cell r="O456">
            <v>10154300.99</v>
          </cell>
          <cell r="P456">
            <v>19370871.170000002</v>
          </cell>
          <cell r="Q456" t="str">
            <v>A</v>
          </cell>
          <cell r="R456" t="str">
            <v>Y</v>
          </cell>
          <cell r="S456" t="str">
            <v>001400000000000000000002190443</v>
          </cell>
        </row>
        <row r="457">
          <cell r="A457">
            <v>39172</v>
          </cell>
          <cell r="B457" t="str">
            <v>2002-02-07-03.34.22.524352</v>
          </cell>
          <cell r="C457" t="str">
            <v>2002-02-07-03.34.22.524352</v>
          </cell>
          <cell r="D457" t="str">
            <v>ขาย</v>
          </cell>
          <cell r="E457" t="str">
            <v>04999030937</v>
          </cell>
          <cell r="F457" t="b">
            <v>0</v>
          </cell>
          <cell r="G457" t="str">
            <v>วิชชุลดา</v>
          </cell>
          <cell r="H457" t="str">
            <v>1998081711563012</v>
          </cell>
          <cell r="I457" t="str">
            <v>99</v>
          </cell>
          <cell r="J457">
            <v>10092969.470000001</v>
          </cell>
          <cell r="K457">
            <v>5362860.1900000004</v>
          </cell>
          <cell r="L457">
            <v>0</v>
          </cell>
          <cell r="M457">
            <v>0</v>
          </cell>
          <cell r="N457">
            <v>0</v>
          </cell>
          <cell r="O457">
            <v>5362860.1900000004</v>
          </cell>
          <cell r="P457">
            <v>7782995.8700000001</v>
          </cell>
          <cell r="Q457" t="str">
            <v>A</v>
          </cell>
          <cell r="R457" t="str">
            <v>Y</v>
          </cell>
          <cell r="S457" t="str">
            <v>001400000000000000000003953872</v>
          </cell>
        </row>
        <row r="458">
          <cell r="A458">
            <v>39172</v>
          </cell>
          <cell r="B458" t="str">
            <v>2002-09-17-06.02.41.863919</v>
          </cell>
          <cell r="C458" t="str">
            <v>2002-09-17-06.02.41.863919</v>
          </cell>
          <cell r="D458" t="str">
            <v>CS</v>
          </cell>
          <cell r="E458" t="str">
            <v>04999030987</v>
          </cell>
          <cell r="F458" t="b">
            <v>0</v>
          </cell>
          <cell r="G458" t="str">
            <v>นางสาว กฤติมา โอทยากุล  และ/หรือนาง รัชนี โอทยากุล</v>
          </cell>
          <cell r="H458" t="str">
            <v>2000070404380058</v>
          </cell>
          <cell r="I458" t="str">
            <v>99</v>
          </cell>
          <cell r="J458">
            <v>6237013.0099999998</v>
          </cell>
          <cell r="K458">
            <v>5666831.2800000003</v>
          </cell>
          <cell r="L458">
            <v>0</v>
          </cell>
          <cell r="M458">
            <v>25000</v>
          </cell>
          <cell r="N458">
            <v>0</v>
          </cell>
          <cell r="O458">
            <v>5666831.2800000003</v>
          </cell>
          <cell r="P458">
            <v>8037366.8300000001</v>
          </cell>
          <cell r="Q458" t="str">
            <v>A</v>
          </cell>
          <cell r="R458" t="str">
            <v>N</v>
          </cell>
          <cell r="S458" t="str">
            <v>001400000000000000000003955664</v>
          </cell>
        </row>
        <row r="460">
          <cell r="A460">
            <v>39172</v>
          </cell>
          <cell r="B460" t="str">
            <v>2001-06-23-05.14.32.767253</v>
          </cell>
          <cell r="C460" t="str">
            <v>2001-06-23-05.14.32.767253</v>
          </cell>
          <cell r="D460" t="str">
            <v>CS</v>
          </cell>
          <cell r="E460" t="str">
            <v>04999030995</v>
          </cell>
          <cell r="F460" t="b">
            <v>0</v>
          </cell>
          <cell r="G460" t="str">
            <v>นางสาว กฤติมา โอทยากุล  และ/หรือนาง รัชนี โอทยากุล</v>
          </cell>
          <cell r="H460" t="str">
            <v>2000070404380058</v>
          </cell>
          <cell r="I460" t="str">
            <v>99</v>
          </cell>
          <cell r="J460">
            <v>2263922.2400000002</v>
          </cell>
          <cell r="K460">
            <v>2125890.87</v>
          </cell>
          <cell r="L460">
            <v>0</v>
          </cell>
          <cell r="M460">
            <v>12825</v>
          </cell>
          <cell r="N460">
            <v>0</v>
          </cell>
          <cell r="O460">
            <v>2125890.87</v>
          </cell>
          <cell r="P460">
            <v>2848875.2</v>
          </cell>
          <cell r="Q460" t="str">
            <v>A</v>
          </cell>
          <cell r="R460" t="str">
            <v>N</v>
          </cell>
          <cell r="S460" t="str">
            <v>001400000000000000000002743359</v>
          </cell>
        </row>
        <row r="461">
          <cell r="A461">
            <v>39172</v>
          </cell>
          <cell r="B461" t="str">
            <v>2002-04-07-16.28.08.285255</v>
          </cell>
          <cell r="C461" t="str">
            <v>2002-04-07-16.28.08.285255</v>
          </cell>
          <cell r="D461" t="str">
            <v>ขาย</v>
          </cell>
          <cell r="E461" t="str">
            <v>04999300028</v>
          </cell>
          <cell r="F461" t="b">
            <v>0</v>
          </cell>
          <cell r="G461" t="str">
            <v>บริษัท จำกัด ไฮเท็ค บิลเดอร์ส</v>
          </cell>
          <cell r="H461" t="str">
            <v>1998081711563281</v>
          </cell>
          <cell r="I461" t="str">
            <v>99</v>
          </cell>
          <cell r="J461">
            <v>5609874.75</v>
          </cell>
          <cell r="K461">
            <v>3425103.56</v>
          </cell>
          <cell r="L461">
            <v>0</v>
          </cell>
          <cell r="M461">
            <v>0</v>
          </cell>
          <cell r="N461">
            <v>0</v>
          </cell>
          <cell r="O461">
            <v>3425103.56</v>
          </cell>
          <cell r="P461">
            <v>11440986.34</v>
          </cell>
          <cell r="Q461" t="str">
            <v>A</v>
          </cell>
          <cell r="R461" t="str">
            <v>N</v>
          </cell>
          <cell r="S461" t="str">
            <v>001400000000000000000004124856</v>
          </cell>
        </row>
        <row r="462">
          <cell r="A462">
            <v>39172</v>
          </cell>
          <cell r="B462" t="str">
            <v>2002-02-07-03.34.22.524352</v>
          </cell>
          <cell r="C462" t="str">
            <v>2002-02-07-03.34.22.524352</v>
          </cell>
          <cell r="D462" t="str">
            <v>ขาย</v>
          </cell>
          <cell r="E462" t="str">
            <v>04999300109</v>
          </cell>
          <cell r="F462" t="b">
            <v>0</v>
          </cell>
          <cell r="G462" t="str">
            <v>วิชชุลดา</v>
          </cell>
          <cell r="H462" t="str">
            <v>1998081711563012</v>
          </cell>
          <cell r="I462" t="str">
            <v>99</v>
          </cell>
          <cell r="J462">
            <v>23509369.73</v>
          </cell>
          <cell r="K462">
            <v>16234600</v>
          </cell>
          <cell r="L462">
            <v>0</v>
          </cell>
          <cell r="M462">
            <v>0</v>
          </cell>
          <cell r="N462">
            <v>0</v>
          </cell>
          <cell r="O462">
            <v>16234600</v>
          </cell>
          <cell r="P462">
            <v>17914186.489999998</v>
          </cell>
          <cell r="Q462" t="str">
            <v>A</v>
          </cell>
          <cell r="R462" t="str">
            <v>Y</v>
          </cell>
          <cell r="S462" t="str">
            <v>001400000000000000000003953872</v>
          </cell>
        </row>
        <row r="463">
          <cell r="A463">
            <v>39172</v>
          </cell>
          <cell r="B463" t="str">
            <v>2002-09-17-06.02.41.863919</v>
          </cell>
          <cell r="C463" t="str">
            <v>2002-09-17-06.02.41.863919</v>
          </cell>
          <cell r="D463" t="str">
            <v>CS</v>
          </cell>
          <cell r="E463" t="str">
            <v>04999300117</v>
          </cell>
          <cell r="F463" t="b">
            <v>0</v>
          </cell>
          <cell r="G463" t="str">
            <v>นางสาว กฤติมา โอทยากุล  และ/หรือนาง รัชนี โอทยากุล</v>
          </cell>
          <cell r="H463" t="str">
            <v>2000070404380058</v>
          </cell>
          <cell r="I463" t="str">
            <v>99</v>
          </cell>
          <cell r="J463">
            <v>4214863.95</v>
          </cell>
          <cell r="K463">
            <v>3496367.16</v>
          </cell>
          <cell r="L463">
            <v>0</v>
          </cell>
          <cell r="M463">
            <v>0</v>
          </cell>
          <cell r="N463">
            <v>0</v>
          </cell>
          <cell r="O463">
            <v>3496367.16</v>
          </cell>
          <cell r="P463">
            <v>4955142.0199999996</v>
          </cell>
          <cell r="Q463" t="str">
            <v>A</v>
          </cell>
          <cell r="R463" t="str">
            <v>N</v>
          </cell>
          <cell r="S463" t="str">
            <v>001400000000000000000003955664</v>
          </cell>
        </row>
        <row r="465">
          <cell r="A465">
            <v>39172</v>
          </cell>
          <cell r="B465" t="str">
            <v>2001-06-23-05.14.32.767253</v>
          </cell>
          <cell r="C465" t="str">
            <v>2001-06-23-05.14.32.767253</v>
          </cell>
          <cell r="D465" t="str">
            <v>CS</v>
          </cell>
          <cell r="E465" t="str">
            <v>04999300125</v>
          </cell>
          <cell r="F465" t="b">
            <v>0</v>
          </cell>
          <cell r="G465" t="str">
            <v>นางสาว กฤติมา โอทยากุล  และ/หรือนาง รัชนี โอทยากุล</v>
          </cell>
          <cell r="H465" t="str">
            <v>2000070404380058</v>
          </cell>
          <cell r="I465" t="str">
            <v>99</v>
          </cell>
          <cell r="J465">
            <v>1837163.88</v>
          </cell>
          <cell r="K465">
            <v>1616501.42</v>
          </cell>
          <cell r="L465">
            <v>0</v>
          </cell>
          <cell r="M465">
            <v>0</v>
          </cell>
          <cell r="N465">
            <v>0</v>
          </cell>
          <cell r="O465">
            <v>1616501.42</v>
          </cell>
          <cell r="P465">
            <v>2179563.75</v>
          </cell>
          <cell r="Q465" t="str">
            <v>A</v>
          </cell>
          <cell r="R465" t="str">
            <v>N</v>
          </cell>
          <cell r="S465" t="str">
            <v>001400000000000000000002743359</v>
          </cell>
        </row>
        <row r="466">
          <cell r="A466">
            <v>39172</v>
          </cell>
          <cell r="B466" t="str">
            <v>2000-04-11-18.13.23.989375</v>
          </cell>
          <cell r="C466" t="str">
            <v>2000-04-11-18.13.23.989375</v>
          </cell>
          <cell r="D466" t="str">
            <v>ขาย</v>
          </cell>
          <cell r="E466" t="str">
            <v>04999310233</v>
          </cell>
          <cell r="F466" t="b">
            <v>0</v>
          </cell>
          <cell r="G466" t="str">
            <v>รอยอัลเฟด ฮิล , สมถวิล วงศ์งาม</v>
          </cell>
          <cell r="H466" t="str">
            <v>1998081711560997</v>
          </cell>
          <cell r="I466" t="str">
            <v>99</v>
          </cell>
          <cell r="J466">
            <v>949370.84</v>
          </cell>
          <cell r="K466">
            <v>178234.01</v>
          </cell>
          <cell r="L466">
            <v>0</v>
          </cell>
          <cell r="M466">
            <v>0</v>
          </cell>
          <cell r="N466">
            <v>2548.7399999999998</v>
          </cell>
          <cell r="O466">
            <v>178234.01</v>
          </cell>
          <cell r="P466">
            <v>1401991.63</v>
          </cell>
          <cell r="Q466" t="str">
            <v>A</v>
          </cell>
          <cell r="R466" t="str">
            <v>N</v>
          </cell>
          <cell r="S466" t="str">
            <v>001400000000000000000000685343</v>
          </cell>
        </row>
        <row r="467">
          <cell r="A467">
            <v>39172</v>
          </cell>
          <cell r="B467" t="str">
            <v>2002-04-07-16.28.09.379163</v>
          </cell>
          <cell r="C467" t="str">
            <v>2002-04-07-16.28.09.379163</v>
          </cell>
          <cell r="D467" t="str">
            <v>ขาย</v>
          </cell>
          <cell r="E467" t="str">
            <v>04999310534</v>
          </cell>
          <cell r="F467" t="b">
            <v>0</v>
          </cell>
          <cell r="G467" t="str">
            <v>ชานนท์  , ประภัสสร แก่นจันท์</v>
          </cell>
          <cell r="H467" t="str">
            <v>1998081711554014</v>
          </cell>
          <cell r="I467" t="str">
            <v>99</v>
          </cell>
          <cell r="J467">
            <v>548931.51</v>
          </cell>
          <cell r="K467">
            <v>467765.24</v>
          </cell>
          <cell r="L467">
            <v>0</v>
          </cell>
          <cell r="M467">
            <v>1722.5</v>
          </cell>
          <cell r="N467">
            <v>0</v>
          </cell>
          <cell r="O467">
            <v>467765.24</v>
          </cell>
          <cell r="P467">
            <v>704228.42</v>
          </cell>
          <cell r="Q467" t="str">
            <v>A</v>
          </cell>
          <cell r="R467" t="str">
            <v>N</v>
          </cell>
          <cell r="S467" t="str">
            <v>001400000000000000000004423865</v>
          </cell>
        </row>
        <row r="468">
          <cell r="A468">
            <v>39172</v>
          </cell>
          <cell r="B468" t="str">
            <v>2002-08-04-18.26.50.959710</v>
          </cell>
          <cell r="C468" t="str">
            <v>2002-08-04-18.26.50.959710</v>
          </cell>
          <cell r="D468" t="str">
            <v>CS</v>
          </cell>
          <cell r="E468" t="str">
            <v>04999310833</v>
          </cell>
          <cell r="F468" t="b">
            <v>0</v>
          </cell>
          <cell r="G468" t="str">
            <v>นาย วินัย อิ่มใจบุญ  และ/หรือ นาย สมชาย อิ่มใจบุญ</v>
          </cell>
          <cell r="H468" t="str">
            <v>2005110200290028</v>
          </cell>
          <cell r="I468" t="str">
            <v>99</v>
          </cell>
          <cell r="J468">
            <v>698254.26</v>
          </cell>
          <cell r="K468">
            <v>698254.26</v>
          </cell>
          <cell r="L468">
            <v>0</v>
          </cell>
          <cell r="M468">
            <v>10710</v>
          </cell>
          <cell r="N468">
            <v>0</v>
          </cell>
          <cell r="O468">
            <v>698254.26</v>
          </cell>
          <cell r="P468">
            <v>929743.97</v>
          </cell>
          <cell r="Q468" t="str">
            <v>A</v>
          </cell>
          <cell r="R468" t="str">
            <v>N</v>
          </cell>
          <cell r="S468" t="str">
            <v>001400000000000000000003144696</v>
          </cell>
        </row>
        <row r="470">
          <cell r="A470">
            <v>39172</v>
          </cell>
          <cell r="B470" t="str">
            <v>2001-06-02-08.30.44.697218</v>
          </cell>
          <cell r="C470" t="str">
            <v>2001-06-02-08.30.44.697218</v>
          </cell>
          <cell r="D470" t="str">
            <v>CS</v>
          </cell>
          <cell r="E470" t="str">
            <v>05099030479</v>
          </cell>
          <cell r="F470" t="b">
            <v>0</v>
          </cell>
          <cell r="G470" t="str">
            <v>นางสาว อารีย์ เลียนทอง</v>
          </cell>
          <cell r="H470" t="str">
            <v>1998081711571747</v>
          </cell>
          <cell r="I470" t="str">
            <v>99</v>
          </cell>
          <cell r="J470">
            <v>1898152.35</v>
          </cell>
          <cell r="K470">
            <v>203767.12</v>
          </cell>
          <cell r="L470">
            <v>0</v>
          </cell>
          <cell r="M470">
            <v>0</v>
          </cell>
          <cell r="N470">
            <v>0</v>
          </cell>
          <cell r="O470">
            <v>203767.12</v>
          </cell>
          <cell r="P470">
            <v>1761028.74</v>
          </cell>
          <cell r="Q470" t="str">
            <v>A</v>
          </cell>
          <cell r="R470" t="str">
            <v>N</v>
          </cell>
          <cell r="S470" t="str">
            <v>001400000000000000000003608950</v>
          </cell>
        </row>
        <row r="471">
          <cell r="A471">
            <v>39172</v>
          </cell>
          <cell r="B471" t="str">
            <v>2002-04-07-16.06.55.815273</v>
          </cell>
          <cell r="C471" t="str">
            <v>2002-04-07-16.06.55.815273</v>
          </cell>
          <cell r="D471" t="str">
            <v>CS</v>
          </cell>
          <cell r="E471" t="str">
            <v>05099030518</v>
          </cell>
          <cell r="F471" t="b">
            <v>0</v>
          </cell>
          <cell r="G471" t="str">
            <v>นาย สมชาย กิจเกรียงไกรกุล</v>
          </cell>
          <cell r="H471" t="str">
            <v>1998090816082929</v>
          </cell>
          <cell r="I471" t="str">
            <v>99</v>
          </cell>
          <cell r="J471">
            <v>4320897.9400000004</v>
          </cell>
          <cell r="K471">
            <v>3330718.84</v>
          </cell>
          <cell r="L471">
            <v>0</v>
          </cell>
          <cell r="M471">
            <v>125300</v>
          </cell>
          <cell r="N471">
            <v>0</v>
          </cell>
          <cell r="O471">
            <v>3330718.84</v>
          </cell>
          <cell r="P471">
            <v>4565454.82</v>
          </cell>
          <cell r="Q471" t="str">
            <v>A</v>
          </cell>
          <cell r="R471" t="str">
            <v>N</v>
          </cell>
          <cell r="S471" t="str">
            <v>001400000000000000000004314128</v>
          </cell>
        </row>
        <row r="472">
          <cell r="A472">
            <v>39172</v>
          </cell>
          <cell r="B472" t="str">
            <v>2001-06-02-08.30.44.697218</v>
          </cell>
          <cell r="C472" t="str">
            <v>2001-06-02-08.30.44.697218</v>
          </cell>
          <cell r="D472" t="str">
            <v>CS</v>
          </cell>
          <cell r="E472" t="str">
            <v>05099300233</v>
          </cell>
          <cell r="F472" t="b">
            <v>0</v>
          </cell>
          <cell r="G472" t="str">
            <v>นางสาว อารีย์ เลียนทอง</v>
          </cell>
          <cell r="H472" t="str">
            <v>1998081711571747</v>
          </cell>
          <cell r="I472" t="str">
            <v>99</v>
          </cell>
          <cell r="J472">
            <v>2304442.1</v>
          </cell>
          <cell r="K472">
            <v>1036541.28</v>
          </cell>
          <cell r="L472">
            <v>0</v>
          </cell>
          <cell r="M472">
            <v>0</v>
          </cell>
          <cell r="N472">
            <v>0</v>
          </cell>
          <cell r="O472">
            <v>1036541.28</v>
          </cell>
          <cell r="P472">
            <v>2120739.2799999998</v>
          </cell>
          <cell r="Q472" t="str">
            <v>A</v>
          </cell>
          <cell r="R472" t="str">
            <v>N</v>
          </cell>
          <cell r="S472" t="str">
            <v>001400000000000000000003608950</v>
          </cell>
        </row>
        <row r="473">
          <cell r="A473">
            <v>39172</v>
          </cell>
          <cell r="B473" t="str">
            <v>2001-06-02-08.30.44.697218</v>
          </cell>
          <cell r="C473" t="str">
            <v>2001-06-02-08.30.44.697218</v>
          </cell>
          <cell r="D473" t="str">
            <v>CS</v>
          </cell>
          <cell r="E473" t="str">
            <v>05099310391</v>
          </cell>
          <cell r="F473" t="b">
            <v>0</v>
          </cell>
          <cell r="G473" t="str">
            <v>นางสาว อารีย์ เลียนทอง</v>
          </cell>
          <cell r="H473" t="str">
            <v>1998081711571747</v>
          </cell>
          <cell r="I473" t="str">
            <v>99</v>
          </cell>
          <cell r="J473">
            <v>4022853.29</v>
          </cell>
          <cell r="K473">
            <v>2452902.21</v>
          </cell>
          <cell r="L473">
            <v>0</v>
          </cell>
          <cell r="M473">
            <v>0</v>
          </cell>
          <cell r="N473">
            <v>0</v>
          </cell>
          <cell r="O473">
            <v>2452902.21</v>
          </cell>
          <cell r="P473">
            <v>3955079.24</v>
          </cell>
          <cell r="Q473" t="str">
            <v>A</v>
          </cell>
          <cell r="R473" t="str">
            <v>N</v>
          </cell>
          <cell r="S473" t="str">
            <v>001400000000000000000003608950</v>
          </cell>
        </row>
        <row r="474">
          <cell r="A474">
            <v>39172</v>
          </cell>
          <cell r="B474" t="str">
            <v>2000-04-24-18.44.20.657358</v>
          </cell>
          <cell r="C474" t="str">
            <v>2000-04-24-18.44.20.657358</v>
          </cell>
          <cell r="D474" t="str">
            <v>CS</v>
          </cell>
          <cell r="E474" t="str">
            <v>05199310348</v>
          </cell>
          <cell r="F474" t="b">
            <v>0</v>
          </cell>
          <cell r="G474" t="str">
            <v>พนิดา / ชาลินี  คาลายานนท์</v>
          </cell>
          <cell r="H474" t="str">
            <v>2000021411270194</v>
          </cell>
          <cell r="I474" t="str">
            <v>99</v>
          </cell>
          <cell r="J474">
            <v>1227383.3400000001</v>
          </cell>
          <cell r="K474">
            <v>699889.03</v>
          </cell>
          <cell r="L474">
            <v>0</v>
          </cell>
          <cell r="M474">
            <v>8461</v>
          </cell>
          <cell r="N474">
            <v>0</v>
          </cell>
          <cell r="O474">
            <v>699889.03</v>
          </cell>
          <cell r="P474">
            <v>1453936.19</v>
          </cell>
          <cell r="Q474" t="str">
            <v>A</v>
          </cell>
          <cell r="R474" t="str">
            <v>N</v>
          </cell>
          <cell r="S474" t="str">
            <v>001400000000000000000001856641</v>
          </cell>
        </row>
        <row r="475">
          <cell r="A475">
            <v>39172</v>
          </cell>
          <cell r="B475" t="str">
            <v>2004-12-06-02.23.47.350411</v>
          </cell>
          <cell r="C475" t="str">
            <v>2004-12-06-02.23.47.350411</v>
          </cell>
          <cell r="D475" t="str">
            <v>CS</v>
          </cell>
          <cell r="E475" t="str">
            <v>05231005310</v>
          </cell>
          <cell r="F475" t="b">
            <v>0</v>
          </cell>
          <cell r="G475" t="str">
            <v>กัญญามนฑ์ สัจจะปรเมษฐ,ชัยเกียรติ สัจจะปรเมษฐ</v>
          </cell>
          <cell r="H475" t="str">
            <v>1998092817480782</v>
          </cell>
          <cell r="I475" t="str">
            <v>31</v>
          </cell>
          <cell r="J475">
            <v>6400000</v>
          </cell>
          <cell r="K475">
            <v>4848494.08</v>
          </cell>
          <cell r="L475">
            <v>0</v>
          </cell>
          <cell r="M475">
            <v>0</v>
          </cell>
          <cell r="N475">
            <v>0</v>
          </cell>
          <cell r="O475">
            <v>4848494.08</v>
          </cell>
          <cell r="P475">
            <v>3058171.02</v>
          </cell>
          <cell r="Q475" t="str">
            <v>A</v>
          </cell>
          <cell r="R475" t="str">
            <v>Y</v>
          </cell>
          <cell r="S475" t="str">
            <v>001400000000000000000007395080</v>
          </cell>
        </row>
        <row r="477">
          <cell r="A477">
            <v>39172</v>
          </cell>
          <cell r="B477" t="str">
            <v>2001-09-14-05.17.19.496803</v>
          </cell>
          <cell r="C477" t="str">
            <v>2001-09-14-05.17.19.496803</v>
          </cell>
          <cell r="D477" t="str">
            <v>CS</v>
          </cell>
          <cell r="E477" t="str">
            <v>05299300106</v>
          </cell>
          <cell r="F477" t="b">
            <v>0</v>
          </cell>
          <cell r="G477" t="str">
            <v>อุไรวรรณ ขาวเขียว</v>
          </cell>
          <cell r="H477" t="str">
            <v>1998123012193700</v>
          </cell>
          <cell r="I477" t="str">
            <v>99</v>
          </cell>
          <cell r="J477">
            <v>1655404.48</v>
          </cell>
          <cell r="K477">
            <v>1254986.01</v>
          </cell>
          <cell r="L477">
            <v>0</v>
          </cell>
          <cell r="M477">
            <v>0</v>
          </cell>
          <cell r="N477">
            <v>2791.63</v>
          </cell>
          <cell r="O477">
            <v>1254986.01</v>
          </cell>
          <cell r="P477">
            <v>2081874.97</v>
          </cell>
          <cell r="Q477" t="str">
            <v>A</v>
          </cell>
          <cell r="R477" t="str">
            <v>Y</v>
          </cell>
          <cell r="S477" t="str">
            <v>001400000000000000000003278204</v>
          </cell>
        </row>
        <row r="478">
          <cell r="A478">
            <v>39172</v>
          </cell>
          <cell r="B478" t="str">
            <v>2001-09-14-05.17.19.496803</v>
          </cell>
          <cell r="C478" t="str">
            <v>2001-09-14-05.17.19.496803</v>
          </cell>
          <cell r="D478" t="str">
            <v>CS</v>
          </cell>
          <cell r="E478" t="str">
            <v>05299300114</v>
          </cell>
          <cell r="F478" t="b">
            <v>0</v>
          </cell>
          <cell r="G478" t="str">
            <v>อุไรวรรณ ขาวเขียว</v>
          </cell>
          <cell r="H478" t="str">
            <v>1998123012193700</v>
          </cell>
          <cell r="I478" t="str">
            <v>99</v>
          </cell>
          <cell r="J478">
            <v>698829.1</v>
          </cell>
          <cell r="K478">
            <v>587711.94999999995</v>
          </cell>
          <cell r="L478">
            <v>0</v>
          </cell>
          <cell r="M478">
            <v>0</v>
          </cell>
          <cell r="N478">
            <v>0</v>
          </cell>
          <cell r="O478">
            <v>587711.94999999995</v>
          </cell>
          <cell r="P478">
            <v>495502.72</v>
          </cell>
          <cell r="Q478" t="str">
            <v>A</v>
          </cell>
          <cell r="R478" t="str">
            <v>Y</v>
          </cell>
          <cell r="S478" t="str">
            <v>001400000000000000000003278204</v>
          </cell>
        </row>
        <row r="479">
          <cell r="A479">
            <v>39172</v>
          </cell>
          <cell r="B479" t="str">
            <v>2002-04-07-16.28.11.327277</v>
          </cell>
          <cell r="C479" t="str">
            <v>2002-04-07-16.28.11.327277</v>
          </cell>
          <cell r="D479" t="str">
            <v>ขาย</v>
          </cell>
          <cell r="E479" t="str">
            <v>05299300245</v>
          </cell>
          <cell r="F479" t="b">
            <v>0</v>
          </cell>
          <cell r="G479" t="str">
            <v>นาย ดำริห์ รัตนชินกร</v>
          </cell>
          <cell r="H479" t="str">
            <v>2002030216470039</v>
          </cell>
          <cell r="I479" t="str">
            <v>99</v>
          </cell>
          <cell r="J479">
            <v>1314790.8</v>
          </cell>
          <cell r="K479">
            <v>685654.47</v>
          </cell>
          <cell r="L479">
            <v>0</v>
          </cell>
          <cell r="M479">
            <v>0</v>
          </cell>
          <cell r="N479">
            <v>0</v>
          </cell>
          <cell r="O479">
            <v>685654.47</v>
          </cell>
          <cell r="P479">
            <v>1717684.26</v>
          </cell>
          <cell r="Q479" t="str">
            <v>A</v>
          </cell>
          <cell r="R479" t="str">
            <v>N</v>
          </cell>
          <cell r="S479" t="str">
            <v>001400000000000000000004422391</v>
          </cell>
        </row>
        <row r="480">
          <cell r="A480">
            <v>39172</v>
          </cell>
          <cell r="B480" t="str">
            <v>2002-04-07-16.28.12.028557</v>
          </cell>
          <cell r="C480" t="str">
            <v>2002-04-07-16.28.12.028557</v>
          </cell>
          <cell r="D480" t="str">
            <v>ขาย</v>
          </cell>
          <cell r="E480" t="str">
            <v>05299310387</v>
          </cell>
          <cell r="F480" t="b">
            <v>0</v>
          </cell>
          <cell r="G480" t="str">
            <v>กัลยาภรณ์ แต้ประทานพร</v>
          </cell>
          <cell r="H480" t="str">
            <v>1998081711582926</v>
          </cell>
          <cell r="I480" t="str">
            <v>99</v>
          </cell>
          <cell r="J480">
            <v>214604.24</v>
          </cell>
          <cell r="K480">
            <v>190745.35</v>
          </cell>
          <cell r="L480">
            <v>0</v>
          </cell>
          <cell r="M480">
            <v>5365</v>
          </cell>
          <cell r="N480">
            <v>0</v>
          </cell>
          <cell r="O480">
            <v>190745.35</v>
          </cell>
          <cell r="P480">
            <v>349787.66</v>
          </cell>
          <cell r="Q480" t="str">
            <v>A</v>
          </cell>
          <cell r="R480">
            <v>0</v>
          </cell>
          <cell r="S480" t="str">
            <v>001400000000000000000004423581</v>
          </cell>
        </row>
        <row r="481">
          <cell r="A481">
            <v>39172</v>
          </cell>
          <cell r="B481" t="str">
            <v>2000-08-28-09.48.23.694178</v>
          </cell>
          <cell r="C481" t="str">
            <v>2000-08-28-09.48.23.694178</v>
          </cell>
          <cell r="D481" t="str">
            <v>ขาย</v>
          </cell>
          <cell r="E481" t="str">
            <v>05299310662</v>
          </cell>
          <cell r="F481" t="b">
            <v>0</v>
          </cell>
          <cell r="G481" t="str">
            <v>อมร อนุสังข์สวัสดิ์</v>
          </cell>
          <cell r="H481" t="str">
            <v>1998092817482645</v>
          </cell>
          <cell r="I481" t="str">
            <v>99</v>
          </cell>
          <cell r="J481">
            <v>809679.84</v>
          </cell>
          <cell r="K481">
            <v>597421.87</v>
          </cell>
          <cell r="L481">
            <v>0</v>
          </cell>
          <cell r="M481">
            <v>19855</v>
          </cell>
          <cell r="N481">
            <v>0</v>
          </cell>
          <cell r="O481">
            <v>597421.87</v>
          </cell>
          <cell r="P481">
            <v>817454.49</v>
          </cell>
          <cell r="Q481" t="str">
            <v>A</v>
          </cell>
          <cell r="R481" t="str">
            <v>N</v>
          </cell>
          <cell r="S481" t="str">
            <v>001400000000000000000002354516</v>
          </cell>
        </row>
        <row r="482">
          <cell r="A482">
            <v>39172</v>
          </cell>
          <cell r="B482" t="str">
            <v>2000-04-07-15.57.18.996405</v>
          </cell>
          <cell r="C482" t="str">
            <v>2000-04-07-15.57.18.996405</v>
          </cell>
          <cell r="D482" t="str">
            <v>CS</v>
          </cell>
          <cell r="E482" t="str">
            <v>05299610183</v>
          </cell>
          <cell r="F482" t="b">
            <v>0</v>
          </cell>
          <cell r="G482" t="str">
            <v>นาย ธนวัฒน์ พิสุทธิกุล</v>
          </cell>
          <cell r="H482" t="str">
            <v>1998092817475854</v>
          </cell>
          <cell r="I482" t="str">
            <v>99</v>
          </cell>
          <cell r="J482">
            <v>655438.16</v>
          </cell>
          <cell r="K482">
            <v>655438.16</v>
          </cell>
          <cell r="L482">
            <v>0</v>
          </cell>
          <cell r="M482">
            <v>18710</v>
          </cell>
          <cell r="N482">
            <v>0</v>
          </cell>
          <cell r="O482">
            <v>655438.16</v>
          </cell>
          <cell r="P482">
            <v>301158.92</v>
          </cell>
          <cell r="Q482" t="str">
            <v>A</v>
          </cell>
          <cell r="R482" t="str">
            <v>N</v>
          </cell>
          <cell r="S482" t="str">
            <v>001400000000000000000000312698</v>
          </cell>
        </row>
        <row r="483">
          <cell r="A483">
            <v>39172</v>
          </cell>
          <cell r="B483" t="str">
            <v>2001-06-02-08.30.49.511751</v>
          </cell>
          <cell r="C483" t="str">
            <v>2001-06-02-08.30.49.511751</v>
          </cell>
          <cell r="D483" t="str">
            <v>ขาย</v>
          </cell>
          <cell r="E483" t="str">
            <v>05303008129</v>
          </cell>
          <cell r="F483" t="b">
            <v>0</v>
          </cell>
          <cell r="G483" t="str">
            <v>ซาฟารีเวิลด์</v>
          </cell>
          <cell r="H483" t="str">
            <v>1998092817490858</v>
          </cell>
          <cell r="I483" t="str">
            <v>03</v>
          </cell>
          <cell r="J483">
            <v>15000000</v>
          </cell>
          <cell r="K483">
            <v>15659270.960000001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586340.38</v>
          </cell>
          <cell r="Q483" t="str">
            <v>A</v>
          </cell>
          <cell r="R483" t="str">
            <v>Y</v>
          </cell>
          <cell r="S483" t="str">
            <v>001400000000000000000003575912</v>
          </cell>
        </row>
        <row r="484">
          <cell r="A484">
            <v>39172</v>
          </cell>
          <cell r="B484" t="str">
            <v>2002-04-05-05.00.34.527928</v>
          </cell>
          <cell r="C484" t="str">
            <v>2002-04-05-05.00.34.527928</v>
          </cell>
          <cell r="D484" t="e">
            <v>#N/A</v>
          </cell>
          <cell r="E484" t="str">
            <v>05303017259</v>
          </cell>
          <cell r="F484" t="b">
            <v>0</v>
          </cell>
          <cell r="G484" t="str">
            <v>ชยัญญ์ รอดภัย</v>
          </cell>
          <cell r="H484" t="str">
            <v>1998122016476903</v>
          </cell>
          <cell r="I484" t="str">
            <v>03</v>
          </cell>
          <cell r="J484">
            <v>0</v>
          </cell>
          <cell r="K484">
            <v>211266.7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2691.47</v>
          </cell>
          <cell r="Q484" t="str">
            <v>A</v>
          </cell>
          <cell r="R484" t="str">
            <v>N</v>
          </cell>
          <cell r="S484" t="str">
            <v>001400000000000000000004331406</v>
          </cell>
        </row>
        <row r="485">
          <cell r="A485">
            <v>39172</v>
          </cell>
          <cell r="B485" t="str">
            <v>2001-06-02-08.30.49.511751</v>
          </cell>
          <cell r="C485" t="str">
            <v>2001-06-02-08.30.49.511751</v>
          </cell>
          <cell r="D485" t="str">
            <v>ขาย</v>
          </cell>
          <cell r="E485" t="str">
            <v>05360000342</v>
          </cell>
          <cell r="F485" t="b">
            <v>0</v>
          </cell>
          <cell r="G485" t="str">
            <v>ซาฟารีเวิลด์</v>
          </cell>
          <cell r="H485" t="str">
            <v>2000080316550843</v>
          </cell>
          <cell r="I485" t="str">
            <v>60</v>
          </cell>
          <cell r="J485">
            <v>4964400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 t="str">
            <v>A</v>
          </cell>
          <cell r="R485" t="str">
            <v>N</v>
          </cell>
          <cell r="S485" t="str">
            <v>001400000000000000000003575912</v>
          </cell>
        </row>
        <row r="486">
          <cell r="A486">
            <v>39172</v>
          </cell>
          <cell r="B486" t="str">
            <v>2001-06-02-08.30.49.511751</v>
          </cell>
          <cell r="C486" t="str">
            <v>2001-06-02-08.30.49.511751</v>
          </cell>
          <cell r="D486" t="str">
            <v>ขาย</v>
          </cell>
          <cell r="E486" t="str">
            <v>05361000060</v>
          </cell>
          <cell r="F486" t="b">
            <v>0</v>
          </cell>
          <cell r="G486" t="str">
            <v>ซาฟารีเวิลด์</v>
          </cell>
          <cell r="H486" t="str">
            <v>2005010417370086</v>
          </cell>
          <cell r="I486" t="str">
            <v>61</v>
          </cell>
          <cell r="J486">
            <v>1256200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 t="str">
            <v>A</v>
          </cell>
          <cell r="R486" t="str">
            <v>N</v>
          </cell>
          <cell r="S486" t="str">
            <v>001400000000000000000003575912</v>
          </cell>
        </row>
        <row r="487">
          <cell r="A487">
            <v>39172</v>
          </cell>
          <cell r="B487" t="str">
            <v>2000-04-24-19.12.23.178977</v>
          </cell>
          <cell r="C487" t="str">
            <v>2000-04-24-19.12.23.178977</v>
          </cell>
          <cell r="D487" t="str">
            <v>ขาย</v>
          </cell>
          <cell r="E487" t="str">
            <v>05399031259</v>
          </cell>
          <cell r="F487" t="b">
            <v>0</v>
          </cell>
          <cell r="G487" t="str">
            <v>นุจรินทร์ นิรมลรัตน์</v>
          </cell>
          <cell r="H487" t="str">
            <v>1998081711595961</v>
          </cell>
          <cell r="I487" t="str">
            <v>99</v>
          </cell>
          <cell r="J487">
            <v>416867.93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12149.39</v>
          </cell>
          <cell r="Q487" t="str">
            <v>A</v>
          </cell>
          <cell r="R487" t="str">
            <v>N</v>
          </cell>
          <cell r="S487" t="str">
            <v>001400000000000000000001941786</v>
          </cell>
        </row>
        <row r="488">
          <cell r="A488">
            <v>39172</v>
          </cell>
          <cell r="B488" t="str">
            <v>2001-09-13-04.52.15.945810</v>
          </cell>
          <cell r="C488" t="str">
            <v>2001-09-13-04.52.15.945810</v>
          </cell>
          <cell r="D488" t="str">
            <v>CS</v>
          </cell>
          <cell r="E488" t="str">
            <v>05399031306</v>
          </cell>
          <cell r="F488" t="b">
            <v>0</v>
          </cell>
          <cell r="G488" t="str">
            <v>เลิศลักษณ์ จันทร์สว่าง</v>
          </cell>
          <cell r="H488" t="str">
            <v>1998081712001230</v>
          </cell>
          <cell r="I488" t="str">
            <v>99</v>
          </cell>
          <cell r="J488">
            <v>3567481.89</v>
          </cell>
          <cell r="K488">
            <v>3077684.21</v>
          </cell>
          <cell r="L488">
            <v>0</v>
          </cell>
          <cell r="M488">
            <v>0</v>
          </cell>
          <cell r="N488">
            <v>8433.74</v>
          </cell>
          <cell r="O488">
            <v>3077684.21</v>
          </cell>
          <cell r="P488">
            <v>4341419.78</v>
          </cell>
          <cell r="Q488" t="str">
            <v>A</v>
          </cell>
          <cell r="R488">
            <v>0</v>
          </cell>
          <cell r="S488" t="str">
            <v>001400000000000000000003534048</v>
          </cell>
        </row>
        <row r="489">
          <cell r="A489">
            <v>39172</v>
          </cell>
          <cell r="B489" t="str">
            <v>2002-04-07-16.28.13.663171</v>
          </cell>
          <cell r="C489" t="str">
            <v>2002-04-07-16.28.13.663171</v>
          </cell>
          <cell r="D489" t="str">
            <v>ขาย</v>
          </cell>
          <cell r="E489" t="str">
            <v>05399031411</v>
          </cell>
          <cell r="F489" t="b">
            <v>0</v>
          </cell>
          <cell r="G489" t="str">
            <v>นาย กัมปนาท โลหะลักษณาเดช</v>
          </cell>
          <cell r="H489" t="str">
            <v>1998090816253677</v>
          </cell>
          <cell r="I489" t="str">
            <v>99</v>
          </cell>
          <cell r="J489">
            <v>2829164.22</v>
          </cell>
          <cell r="K489">
            <v>2393650.2999999998</v>
          </cell>
          <cell r="L489">
            <v>0</v>
          </cell>
          <cell r="M489">
            <v>73425</v>
          </cell>
          <cell r="N489">
            <v>0</v>
          </cell>
          <cell r="O489">
            <v>2393650.2999999998</v>
          </cell>
          <cell r="P489">
            <v>3754424.81</v>
          </cell>
          <cell r="Q489" t="str">
            <v>A</v>
          </cell>
          <cell r="R489" t="str">
            <v>N</v>
          </cell>
          <cell r="S489" t="str">
            <v>001400000000000000000004423938</v>
          </cell>
        </row>
        <row r="490">
          <cell r="A490">
            <v>39172</v>
          </cell>
          <cell r="B490" t="str">
            <v>2002-04-07-16.28.13.663171</v>
          </cell>
          <cell r="C490" t="str">
            <v>2002-04-07-16.28.13.663171</v>
          </cell>
          <cell r="D490" t="str">
            <v>ขาย</v>
          </cell>
          <cell r="E490" t="str">
            <v>05399310588</v>
          </cell>
          <cell r="F490" t="b">
            <v>0</v>
          </cell>
          <cell r="G490" t="str">
            <v>นาย กัมปนาท โลหะลักษณาเดช</v>
          </cell>
          <cell r="H490" t="str">
            <v>1998090816253677</v>
          </cell>
          <cell r="I490" t="str">
            <v>99</v>
          </cell>
          <cell r="J490">
            <v>2525725.4700000002</v>
          </cell>
          <cell r="K490">
            <v>1995725.47</v>
          </cell>
          <cell r="L490">
            <v>0</v>
          </cell>
          <cell r="M490">
            <v>0</v>
          </cell>
          <cell r="N490">
            <v>0</v>
          </cell>
          <cell r="O490">
            <v>1995725.47</v>
          </cell>
          <cell r="P490">
            <v>2667605.38</v>
          </cell>
          <cell r="Q490" t="str">
            <v>A</v>
          </cell>
          <cell r="R490" t="str">
            <v>N</v>
          </cell>
          <cell r="S490" t="str">
            <v>001400000000000000000004423938</v>
          </cell>
        </row>
        <row r="491">
          <cell r="A491">
            <v>39172</v>
          </cell>
          <cell r="B491" t="str">
            <v>2003-07-14-01.17.15.729091</v>
          </cell>
          <cell r="C491" t="str">
            <v>2003-07-14-01.17.15.729091</v>
          </cell>
          <cell r="D491" t="str">
            <v>CS</v>
          </cell>
          <cell r="E491" t="str">
            <v>05499310373</v>
          </cell>
          <cell r="F491" t="b">
            <v>0</v>
          </cell>
          <cell r="G491" t="str">
            <v>รังสรรค์ เตวโนทัย</v>
          </cell>
          <cell r="H491" t="str">
            <v>1998092817524967</v>
          </cell>
          <cell r="I491" t="str">
            <v>99</v>
          </cell>
          <cell r="J491">
            <v>2572668.67</v>
          </cell>
          <cell r="K491">
            <v>1904314.21</v>
          </cell>
          <cell r="L491">
            <v>0</v>
          </cell>
          <cell r="M491">
            <v>64527.5</v>
          </cell>
          <cell r="N491">
            <v>0</v>
          </cell>
          <cell r="O491">
            <v>1904314.21</v>
          </cell>
          <cell r="P491">
            <v>2505104.64</v>
          </cell>
          <cell r="Q491" t="str">
            <v>A</v>
          </cell>
          <cell r="R491" t="str">
            <v>N</v>
          </cell>
          <cell r="S491" t="str">
            <v>001400000000000000000003607948</v>
          </cell>
        </row>
        <row r="492">
          <cell r="A492">
            <v>39172</v>
          </cell>
          <cell r="B492" t="str">
            <v>2002-02-25-03.30.23.104894</v>
          </cell>
          <cell r="C492" t="str">
            <v>2002-02-25-03.30.23.104894</v>
          </cell>
          <cell r="D492" t="str">
            <v>CS</v>
          </cell>
          <cell r="E492" t="str">
            <v>05499310438</v>
          </cell>
          <cell r="F492" t="b">
            <v>0</v>
          </cell>
          <cell r="G492" t="str">
            <v>มณีนุช เวชชประสิทธิ์</v>
          </cell>
          <cell r="H492" t="str">
            <v>1998092817514566</v>
          </cell>
          <cell r="I492" t="str">
            <v>99</v>
          </cell>
          <cell r="J492">
            <v>346440.69</v>
          </cell>
          <cell r="K492">
            <v>306421.25</v>
          </cell>
          <cell r="L492">
            <v>0</v>
          </cell>
          <cell r="M492">
            <v>8660</v>
          </cell>
          <cell r="N492">
            <v>0</v>
          </cell>
          <cell r="O492">
            <v>306421.25</v>
          </cell>
          <cell r="P492">
            <v>250190.83</v>
          </cell>
          <cell r="Q492" t="str">
            <v>A</v>
          </cell>
          <cell r="R492" t="str">
            <v>N</v>
          </cell>
          <cell r="S492" t="str">
            <v>001400000000000000000004535589</v>
          </cell>
        </row>
        <row r="493">
          <cell r="A493">
            <v>39172</v>
          </cell>
          <cell r="B493" t="str">
            <v>2001-06-02-08.22.09.569360</v>
          </cell>
          <cell r="C493" t="str">
            <v>2001-06-02-08.22.09.569360</v>
          </cell>
          <cell r="D493" t="str">
            <v>CS</v>
          </cell>
          <cell r="E493" t="str">
            <v>05603018526</v>
          </cell>
          <cell r="F493" t="b">
            <v>0</v>
          </cell>
          <cell r="G493" t="str">
            <v>นาง บรรจงศรี ชัยวัฒน์</v>
          </cell>
          <cell r="H493" t="str">
            <v>1999100410270233</v>
          </cell>
          <cell r="I493" t="str">
            <v>03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 t="str">
            <v>N</v>
          </cell>
          <cell r="R493" t="str">
            <v>N</v>
          </cell>
          <cell r="S493" t="str">
            <v>001400000000000000000002886222</v>
          </cell>
        </row>
        <row r="494">
          <cell r="A494">
            <v>39172</v>
          </cell>
          <cell r="B494" t="str">
            <v>2000-04-04-13.40.54.807076</v>
          </cell>
          <cell r="C494" t="str">
            <v>2000-04-04-13.40.54.807076</v>
          </cell>
          <cell r="D494" t="str">
            <v>CS</v>
          </cell>
          <cell r="E494" t="str">
            <v>05631006110</v>
          </cell>
          <cell r="F494" t="b">
            <v>0</v>
          </cell>
          <cell r="G494" t="str">
            <v>ทวี บุญมีมา</v>
          </cell>
          <cell r="H494" t="str">
            <v>1998090816274495</v>
          </cell>
          <cell r="I494">
            <v>0</v>
          </cell>
          <cell r="J494">
            <v>1539000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 t="str">
            <v>X</v>
          </cell>
          <cell r="R494" t="str">
            <v>N</v>
          </cell>
          <cell r="S494" t="str">
            <v>001400000000000000000000027164</v>
          </cell>
        </row>
        <row r="495">
          <cell r="A495">
            <v>39172</v>
          </cell>
          <cell r="B495" t="str">
            <v>2001-06-23-04.55.37.006256</v>
          </cell>
          <cell r="C495" t="str">
            <v>2001-06-23-04.55.37.006256</v>
          </cell>
          <cell r="D495" t="str">
            <v>CS</v>
          </cell>
          <cell r="E495" t="str">
            <v>05660001933</v>
          </cell>
          <cell r="F495" t="b">
            <v>0</v>
          </cell>
          <cell r="G495" t="str">
            <v>ภาคภูมิ หัศบำเรอ,นาย</v>
          </cell>
          <cell r="H495" t="str">
            <v>2005010417330952</v>
          </cell>
          <cell r="I495" t="str">
            <v>60</v>
          </cell>
          <cell r="J495">
            <v>300000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 t="str">
            <v>N</v>
          </cell>
          <cell r="R495" t="str">
            <v>N</v>
          </cell>
          <cell r="S495" t="str">
            <v>001400000000000000000002877603</v>
          </cell>
        </row>
        <row r="496">
          <cell r="A496">
            <v>39172</v>
          </cell>
          <cell r="B496" t="str">
            <v>2001-06-02-08.22.09.569360</v>
          </cell>
          <cell r="C496" t="str">
            <v>2001-06-02-08.22.09.569360</v>
          </cell>
          <cell r="D496" t="str">
            <v>CS</v>
          </cell>
          <cell r="E496" t="str">
            <v>05660002549</v>
          </cell>
          <cell r="F496" t="b">
            <v>0</v>
          </cell>
          <cell r="G496" t="str">
            <v>นาง บรรจงศรี ชัยวัฒน์</v>
          </cell>
          <cell r="H496" t="str">
            <v>2003090204380103</v>
          </cell>
          <cell r="I496" t="str">
            <v>60</v>
          </cell>
          <cell r="J496">
            <v>40000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 t="str">
            <v>N</v>
          </cell>
          <cell r="R496" t="str">
            <v>N</v>
          </cell>
          <cell r="S496" t="str">
            <v>001400000000000000000002886222</v>
          </cell>
        </row>
        <row r="497">
          <cell r="A497">
            <v>39172</v>
          </cell>
          <cell r="B497" t="str">
            <v>2002-10-06-12.23.33.177672</v>
          </cell>
          <cell r="C497" t="str">
            <v>2002-10-06-12.23.33.177672</v>
          </cell>
          <cell r="D497" t="str">
            <v>ขาย</v>
          </cell>
          <cell r="E497" t="str">
            <v>05699030427</v>
          </cell>
          <cell r="F497" t="b">
            <v>0</v>
          </cell>
          <cell r="G497" t="str">
            <v>พาณิชย์พัฒนา</v>
          </cell>
          <cell r="H497" t="str">
            <v>1998081712035513</v>
          </cell>
          <cell r="I497" t="str">
            <v>99</v>
          </cell>
          <cell r="J497">
            <v>12562202.720000001</v>
          </cell>
          <cell r="K497">
            <v>8044471.25</v>
          </cell>
          <cell r="L497">
            <v>0</v>
          </cell>
          <cell r="M497">
            <v>200000</v>
          </cell>
          <cell r="N497">
            <v>0</v>
          </cell>
          <cell r="O497">
            <v>8044471.25</v>
          </cell>
          <cell r="P497">
            <v>16981245.829999998</v>
          </cell>
          <cell r="Q497" t="str">
            <v>A</v>
          </cell>
          <cell r="R497">
            <v>0</v>
          </cell>
          <cell r="S497" t="str">
            <v>001400000000000000000003954026</v>
          </cell>
        </row>
        <row r="498">
          <cell r="A498">
            <v>39172</v>
          </cell>
          <cell r="B498" t="str">
            <v>2002-04-07-16.28.16.400007</v>
          </cell>
          <cell r="C498" t="str">
            <v>2002-04-07-16.28.16.400007</v>
          </cell>
          <cell r="D498" t="str">
            <v>CS</v>
          </cell>
          <cell r="E498" t="str">
            <v>05699300057</v>
          </cell>
          <cell r="F498" t="b">
            <v>0</v>
          </cell>
          <cell r="G498" t="str">
            <v>นาง วิภาวดี เรียมรุ่งเรือง</v>
          </cell>
          <cell r="H498" t="str">
            <v>1998081712023505</v>
          </cell>
          <cell r="I498" t="str">
            <v>99</v>
          </cell>
          <cell r="J498">
            <v>191646.25</v>
          </cell>
          <cell r="K498">
            <v>155844.96</v>
          </cell>
          <cell r="L498">
            <v>0</v>
          </cell>
          <cell r="M498">
            <v>690</v>
          </cell>
          <cell r="N498">
            <v>0</v>
          </cell>
          <cell r="O498">
            <v>155844.96</v>
          </cell>
          <cell r="P498">
            <v>299401.3</v>
          </cell>
          <cell r="Q498" t="str">
            <v>A</v>
          </cell>
          <cell r="R498">
            <v>0</v>
          </cell>
          <cell r="S498" t="str">
            <v>001400000000000000000004422384</v>
          </cell>
        </row>
        <row r="499">
          <cell r="A499">
            <v>39172</v>
          </cell>
          <cell r="B499" t="str">
            <v>2001-06-02-08.30.55.129288</v>
          </cell>
          <cell r="C499" t="str">
            <v>2001-06-02-08.30.55.129288</v>
          </cell>
          <cell r="D499" t="str">
            <v>ขาย</v>
          </cell>
          <cell r="E499" t="str">
            <v>05699300099</v>
          </cell>
          <cell r="F499" t="b">
            <v>0</v>
          </cell>
          <cell r="G499" t="str">
            <v>นางสาว ประทุม แก้วอัมพร</v>
          </cell>
          <cell r="H499" t="str">
            <v>1998081712021302</v>
          </cell>
          <cell r="I499" t="str">
            <v>99</v>
          </cell>
          <cell r="J499">
            <v>302720.99</v>
          </cell>
          <cell r="K499">
            <v>228887.69</v>
          </cell>
          <cell r="L499">
            <v>0</v>
          </cell>
          <cell r="M499">
            <v>7567.5</v>
          </cell>
          <cell r="N499">
            <v>0</v>
          </cell>
          <cell r="O499">
            <v>228887.69</v>
          </cell>
          <cell r="P499">
            <v>357340.48</v>
          </cell>
          <cell r="Q499" t="str">
            <v>A</v>
          </cell>
          <cell r="R499" t="str">
            <v>N</v>
          </cell>
          <cell r="S499" t="str">
            <v>001400000000000000000003608657</v>
          </cell>
        </row>
        <row r="500">
          <cell r="A500">
            <v>39172</v>
          </cell>
          <cell r="B500" t="str">
            <v>2001-06-02-08.30.54.522121</v>
          </cell>
          <cell r="C500" t="str">
            <v>2001-06-02-08.30.54.522121</v>
          </cell>
          <cell r="D500" t="str">
            <v>CS</v>
          </cell>
          <cell r="E500" t="str">
            <v>05699310561</v>
          </cell>
          <cell r="F500" t="b">
            <v>0</v>
          </cell>
          <cell r="G500" t="str">
            <v>นาง สมฤดี สิทธิเชนทร์</v>
          </cell>
          <cell r="H500" t="str">
            <v>2001030117110243</v>
          </cell>
          <cell r="I500" t="str">
            <v>99</v>
          </cell>
          <cell r="J500">
            <v>168202.96</v>
          </cell>
          <cell r="K500">
            <v>168202.96</v>
          </cell>
          <cell r="L500">
            <v>0</v>
          </cell>
          <cell r="M500">
            <v>8385</v>
          </cell>
          <cell r="N500">
            <v>0</v>
          </cell>
          <cell r="O500">
            <v>168202.96</v>
          </cell>
          <cell r="P500">
            <v>226331.8</v>
          </cell>
          <cell r="Q500" t="str">
            <v>A</v>
          </cell>
          <cell r="R500" t="str">
            <v>Y</v>
          </cell>
          <cell r="S500" t="str">
            <v>001400000000000000000003606353</v>
          </cell>
        </row>
        <row r="501">
          <cell r="A501">
            <v>39172</v>
          </cell>
          <cell r="B501" t="str">
            <v>2000-04-06-13.36.17.893170</v>
          </cell>
          <cell r="C501" t="str">
            <v>2000-04-06-13.36.17.893170</v>
          </cell>
          <cell r="D501" t="str">
            <v>ขาย</v>
          </cell>
          <cell r="E501" t="str">
            <v>05699310587</v>
          </cell>
          <cell r="F501" t="b">
            <v>0</v>
          </cell>
          <cell r="G501" t="str">
            <v>นาย นิพนธ์ จิตะสมบัติ</v>
          </cell>
          <cell r="H501" t="str">
            <v>2006050115430015</v>
          </cell>
          <cell r="I501" t="str">
            <v>99</v>
          </cell>
          <cell r="J501">
            <v>296808.58</v>
          </cell>
          <cell r="K501">
            <v>291808.58</v>
          </cell>
          <cell r="L501">
            <v>0</v>
          </cell>
          <cell r="M501">
            <v>13332.5</v>
          </cell>
          <cell r="N501">
            <v>0</v>
          </cell>
          <cell r="O501">
            <v>291808.58</v>
          </cell>
          <cell r="P501">
            <v>324388.90000000002</v>
          </cell>
          <cell r="Q501" t="str">
            <v>A</v>
          </cell>
          <cell r="R501" t="str">
            <v>N</v>
          </cell>
          <cell r="S501" t="str">
            <v>001400000000000000000000081079</v>
          </cell>
        </row>
        <row r="502">
          <cell r="A502">
            <v>39172</v>
          </cell>
          <cell r="B502" t="str">
            <v>2001-06-02-08.30.54.697677</v>
          </cell>
          <cell r="C502" t="str">
            <v>2001-06-02-08.30.54.697677</v>
          </cell>
          <cell r="D502" t="str">
            <v>CS</v>
          </cell>
          <cell r="E502" t="str">
            <v>05699310618</v>
          </cell>
          <cell r="F502" t="b">
            <v>0</v>
          </cell>
          <cell r="G502" t="str">
            <v>นาย เอกชัย วรชีวัน</v>
          </cell>
          <cell r="H502" t="str">
            <v>2006080119550055</v>
          </cell>
          <cell r="I502" t="str">
            <v>99</v>
          </cell>
          <cell r="J502">
            <v>68382.509999999995</v>
          </cell>
          <cell r="K502">
            <v>68382.509999999995</v>
          </cell>
          <cell r="L502">
            <v>0</v>
          </cell>
          <cell r="M502">
            <v>200</v>
          </cell>
          <cell r="N502">
            <v>0</v>
          </cell>
          <cell r="O502">
            <v>68382.509999999995</v>
          </cell>
          <cell r="P502">
            <v>49936.55</v>
          </cell>
          <cell r="Q502" t="str">
            <v>A</v>
          </cell>
          <cell r="R502" t="str">
            <v>N</v>
          </cell>
          <cell r="S502" t="str">
            <v>001400000000000000000003609897</v>
          </cell>
        </row>
        <row r="503">
          <cell r="A503">
            <v>39172</v>
          </cell>
          <cell r="B503" t="str">
            <v>2000-04-04-13.40.54.807076</v>
          </cell>
          <cell r="C503" t="str">
            <v>2000-04-04-13.40.54.807076</v>
          </cell>
          <cell r="D503" t="str">
            <v>CS</v>
          </cell>
          <cell r="E503" t="str">
            <v>05699310668</v>
          </cell>
          <cell r="F503" t="b">
            <v>0</v>
          </cell>
          <cell r="G503" t="str">
            <v>นายทวีหรือกฤษฎา บุญมีมา</v>
          </cell>
          <cell r="H503" t="str">
            <v>2007040113250016</v>
          </cell>
          <cell r="I503" t="str">
            <v>99</v>
          </cell>
          <cell r="J503">
            <v>1504888.99</v>
          </cell>
          <cell r="K503">
            <v>1504888.99</v>
          </cell>
          <cell r="L503">
            <v>0</v>
          </cell>
          <cell r="M503">
            <v>72047.5</v>
          </cell>
          <cell r="N503">
            <v>0</v>
          </cell>
          <cell r="O503">
            <v>1504888.99</v>
          </cell>
          <cell r="P503">
            <v>1905754.58</v>
          </cell>
          <cell r="Q503" t="str">
            <v>A</v>
          </cell>
          <cell r="R503" t="str">
            <v>N</v>
          </cell>
          <cell r="S503" t="str">
            <v>001400000000000000000000027164</v>
          </cell>
        </row>
        <row r="504">
          <cell r="A504">
            <v>39172</v>
          </cell>
          <cell r="B504" t="str">
            <v>2001-06-02-08.30.55.747923</v>
          </cell>
          <cell r="C504" t="str">
            <v>2001-06-02-08.30.55.747923</v>
          </cell>
          <cell r="D504" t="str">
            <v>CS</v>
          </cell>
          <cell r="E504" t="str">
            <v>05730000469</v>
          </cell>
          <cell r="F504" t="b">
            <v>0</v>
          </cell>
          <cell r="G504" t="str">
            <v>นาย ประพันธ์ศักดิ์ กมลเพ็ชร</v>
          </cell>
          <cell r="H504" t="str">
            <v>1998081712044780</v>
          </cell>
          <cell r="I504" t="str">
            <v>30</v>
          </cell>
          <cell r="J504">
            <v>5900000</v>
          </cell>
          <cell r="K504">
            <v>4408000</v>
          </cell>
          <cell r="L504">
            <v>0</v>
          </cell>
          <cell r="M504">
            <v>0</v>
          </cell>
          <cell r="N504">
            <v>0</v>
          </cell>
          <cell r="O504">
            <v>4408000</v>
          </cell>
          <cell r="P504">
            <v>10003659.65</v>
          </cell>
          <cell r="Q504" t="str">
            <v>A</v>
          </cell>
          <cell r="R504" t="str">
            <v>N</v>
          </cell>
          <cell r="S504" t="str">
            <v>001400000000000000000003609538</v>
          </cell>
        </row>
        <row r="505">
          <cell r="A505">
            <v>39172</v>
          </cell>
          <cell r="B505" t="str">
            <v>2000-04-07-17.34.31.034877</v>
          </cell>
          <cell r="C505" t="str">
            <v>2000-04-07-17.34.31.034877</v>
          </cell>
          <cell r="D505" t="str">
            <v>CS</v>
          </cell>
          <cell r="E505" t="str">
            <v>05731006329</v>
          </cell>
          <cell r="F505" t="b">
            <v>0</v>
          </cell>
          <cell r="G505" t="str">
            <v>ดวงตะวัน พงษ์งามเกียรติ</v>
          </cell>
          <cell r="H505" t="str">
            <v>1998092817575168</v>
          </cell>
          <cell r="I505" t="str">
            <v>31</v>
          </cell>
          <cell r="J505">
            <v>380000</v>
          </cell>
          <cell r="K505">
            <v>312690.39</v>
          </cell>
          <cell r="L505">
            <v>0</v>
          </cell>
          <cell r="M505">
            <v>0</v>
          </cell>
          <cell r="N505">
            <v>0</v>
          </cell>
          <cell r="O505">
            <v>312690.39</v>
          </cell>
          <cell r="P505">
            <v>188863.53</v>
          </cell>
          <cell r="Q505" t="str">
            <v>A</v>
          </cell>
          <cell r="R505" t="str">
            <v>Y</v>
          </cell>
          <cell r="S505" t="str">
            <v>001400000000000000000000337042</v>
          </cell>
        </row>
        <row r="506">
          <cell r="A506">
            <v>39172</v>
          </cell>
          <cell r="B506" t="str">
            <v>2001-06-02-08.22.09.569360</v>
          </cell>
          <cell r="C506" t="str">
            <v>2001-06-02-08.22.09.569360</v>
          </cell>
          <cell r="D506" t="str">
            <v>CS</v>
          </cell>
          <cell r="E506" t="str">
            <v>05799030352</v>
          </cell>
          <cell r="F506" t="b">
            <v>0</v>
          </cell>
          <cell r="G506" t="str">
            <v>นาง บรรจงศรี ชัยวัฒน์</v>
          </cell>
          <cell r="H506" t="str">
            <v>1998081712040743</v>
          </cell>
          <cell r="I506" t="str">
            <v>99</v>
          </cell>
          <cell r="J506">
            <v>5400577.6900000004</v>
          </cell>
          <cell r="K506">
            <v>4231363.2300000004</v>
          </cell>
          <cell r="L506">
            <v>0</v>
          </cell>
          <cell r="M506">
            <v>0</v>
          </cell>
          <cell r="N506">
            <v>0</v>
          </cell>
          <cell r="O506">
            <v>4231363.2300000004</v>
          </cell>
          <cell r="P506">
            <v>4805295.6100000003</v>
          </cell>
          <cell r="Q506" t="str">
            <v>N</v>
          </cell>
          <cell r="R506" t="str">
            <v>N</v>
          </cell>
          <cell r="S506" t="str">
            <v>001400000000000000000002886222</v>
          </cell>
        </row>
        <row r="507">
          <cell r="A507">
            <v>39172</v>
          </cell>
          <cell r="B507" t="str">
            <v>2003-03-03-01.04.49.664690</v>
          </cell>
          <cell r="C507" t="str">
            <v>2003-03-03-01.04.49.664690</v>
          </cell>
          <cell r="D507" t="str">
            <v>ขาย</v>
          </cell>
          <cell r="E507" t="str">
            <v>05799030459</v>
          </cell>
          <cell r="F507" t="b">
            <v>0</v>
          </cell>
          <cell r="G507" t="str">
            <v>นาย โกวิท จ่างวิทยา</v>
          </cell>
          <cell r="H507" t="str">
            <v>1998081712052565</v>
          </cell>
          <cell r="I507" t="str">
            <v>99</v>
          </cell>
          <cell r="J507">
            <v>3753315.79</v>
          </cell>
          <cell r="K507">
            <v>3224649.9</v>
          </cell>
          <cell r="L507">
            <v>0</v>
          </cell>
          <cell r="M507">
            <v>110530</v>
          </cell>
          <cell r="N507">
            <v>0</v>
          </cell>
          <cell r="O507">
            <v>3224649.9</v>
          </cell>
          <cell r="P507">
            <v>4945994.51</v>
          </cell>
          <cell r="Q507" t="str">
            <v>A</v>
          </cell>
          <cell r="R507" t="str">
            <v>N</v>
          </cell>
          <cell r="S507" t="str">
            <v>001400000000000000000006157917</v>
          </cell>
        </row>
        <row r="508">
          <cell r="A508">
            <v>39172</v>
          </cell>
          <cell r="B508" t="str">
            <v>2001-06-23-04.56.15.463499</v>
          </cell>
          <cell r="C508" t="str">
            <v>2001-06-23-04.56.15.463499</v>
          </cell>
          <cell r="D508" t="str">
            <v>ขาย</v>
          </cell>
          <cell r="E508" t="str">
            <v>05799030522</v>
          </cell>
          <cell r="F508" t="b">
            <v>0</v>
          </cell>
          <cell r="G508" t="str">
            <v>นาย วิรัช มั่นภัทรพงศ์</v>
          </cell>
          <cell r="H508" t="str">
            <v>1998090816314848</v>
          </cell>
          <cell r="I508" t="str">
            <v>99</v>
          </cell>
          <cell r="J508">
            <v>5072279.2</v>
          </cell>
          <cell r="K508">
            <v>5039830.97</v>
          </cell>
          <cell r="L508">
            <v>0</v>
          </cell>
          <cell r="M508">
            <v>146085</v>
          </cell>
          <cell r="N508">
            <v>0</v>
          </cell>
          <cell r="O508">
            <v>5039830.97</v>
          </cell>
          <cell r="P508">
            <v>4020542.38</v>
          </cell>
          <cell r="Q508" t="str">
            <v>A</v>
          </cell>
          <cell r="R508">
            <v>0</v>
          </cell>
          <cell r="S508" t="str">
            <v>001400000000000000000003146777</v>
          </cell>
        </row>
        <row r="509">
          <cell r="A509">
            <v>39172</v>
          </cell>
          <cell r="B509" t="str">
            <v>2001-06-02-08.22.09.569360</v>
          </cell>
          <cell r="C509" t="str">
            <v>2001-06-02-08.22.09.569360</v>
          </cell>
          <cell r="D509" t="str">
            <v>CS</v>
          </cell>
          <cell r="E509" t="str">
            <v>05799300046</v>
          </cell>
          <cell r="F509" t="b">
            <v>0</v>
          </cell>
          <cell r="G509" t="str">
            <v>นาง บรรจงศรี ชัยวัฒน์</v>
          </cell>
          <cell r="H509" t="str">
            <v>1998081712040743</v>
          </cell>
          <cell r="I509" t="str">
            <v>99</v>
          </cell>
          <cell r="J509">
            <v>1284242.98</v>
          </cell>
          <cell r="K509">
            <v>602561.4</v>
          </cell>
          <cell r="L509">
            <v>0</v>
          </cell>
          <cell r="M509">
            <v>0</v>
          </cell>
          <cell r="N509">
            <v>0</v>
          </cell>
          <cell r="O509">
            <v>602561.4</v>
          </cell>
          <cell r="P509">
            <v>327449.61</v>
          </cell>
          <cell r="Q509" t="str">
            <v>N</v>
          </cell>
          <cell r="R509" t="str">
            <v>N</v>
          </cell>
          <cell r="S509" t="str">
            <v>001400000000000000000002886222</v>
          </cell>
        </row>
        <row r="510">
          <cell r="A510">
            <v>39172</v>
          </cell>
          <cell r="B510" t="str">
            <v>2002-04-07-16.28.18.337873</v>
          </cell>
          <cell r="C510" t="str">
            <v>2002-04-07-16.28.18.337873</v>
          </cell>
          <cell r="D510" t="str">
            <v>CS</v>
          </cell>
          <cell r="E510" t="str">
            <v>05799310405</v>
          </cell>
          <cell r="F510" t="b">
            <v>0</v>
          </cell>
          <cell r="G510" t="str">
            <v>นงนุช ชุมวิกรานต์</v>
          </cell>
          <cell r="H510" t="str">
            <v>1998081712040601</v>
          </cell>
          <cell r="I510" t="str">
            <v>99</v>
          </cell>
          <cell r="J510">
            <v>1190926.02</v>
          </cell>
          <cell r="K510">
            <v>995003.71</v>
          </cell>
          <cell r="L510">
            <v>0</v>
          </cell>
          <cell r="M510">
            <v>29772.5</v>
          </cell>
          <cell r="N510">
            <v>0</v>
          </cell>
          <cell r="O510">
            <v>995003.71</v>
          </cell>
          <cell r="P510">
            <v>1986274.69</v>
          </cell>
          <cell r="Q510" t="str">
            <v>A</v>
          </cell>
          <cell r="R510">
            <v>0</v>
          </cell>
          <cell r="S510" t="str">
            <v>001400000000000000000004422533</v>
          </cell>
        </row>
        <row r="511">
          <cell r="A511">
            <v>39172</v>
          </cell>
          <cell r="B511" t="str">
            <v>2002-04-07-16.28.18.672609</v>
          </cell>
          <cell r="C511" t="str">
            <v>2002-04-07-16.28.18.672609</v>
          </cell>
          <cell r="D511" t="str">
            <v>ขาย</v>
          </cell>
          <cell r="E511" t="str">
            <v>05799310560</v>
          </cell>
          <cell r="F511" t="b">
            <v>0</v>
          </cell>
          <cell r="G511" t="str">
            <v>เพียงกาญจน์ สุวรรณปัทม์</v>
          </cell>
          <cell r="H511" t="str">
            <v>1998092817571266</v>
          </cell>
          <cell r="I511" t="str">
            <v>99</v>
          </cell>
          <cell r="J511">
            <v>224925.9</v>
          </cell>
          <cell r="K511">
            <v>88254.52</v>
          </cell>
          <cell r="L511">
            <v>0</v>
          </cell>
          <cell r="M511">
            <v>0</v>
          </cell>
          <cell r="N511">
            <v>0</v>
          </cell>
          <cell r="O511">
            <v>88254.52</v>
          </cell>
          <cell r="P511">
            <v>349220.61</v>
          </cell>
          <cell r="Q511" t="str">
            <v>A</v>
          </cell>
          <cell r="R511" t="str">
            <v>N</v>
          </cell>
          <cell r="S511" t="str">
            <v>001400000000000000000004427573</v>
          </cell>
        </row>
        <row r="512">
          <cell r="A512">
            <v>39172</v>
          </cell>
          <cell r="B512" t="str">
            <v>2000-04-16-14.50.44.874255</v>
          </cell>
          <cell r="C512" t="str">
            <v>2000-04-16-14.50.44.874255</v>
          </cell>
          <cell r="D512" t="str">
            <v>ขาย</v>
          </cell>
          <cell r="E512" t="str">
            <v>05799310798</v>
          </cell>
          <cell r="F512" t="b">
            <v>0</v>
          </cell>
          <cell r="G512" t="str">
            <v>ฐานฤทัย รงค์บัณฑิต</v>
          </cell>
          <cell r="H512" t="str">
            <v>1998081712043660</v>
          </cell>
          <cell r="I512" t="str">
            <v>99</v>
          </cell>
          <cell r="J512">
            <v>51775.040000000001</v>
          </cell>
          <cell r="K512">
            <v>39412.519999999997</v>
          </cell>
          <cell r="L512">
            <v>0</v>
          </cell>
          <cell r="M512">
            <v>1295</v>
          </cell>
          <cell r="N512">
            <v>0</v>
          </cell>
          <cell r="O512">
            <v>39412.519999999997</v>
          </cell>
          <cell r="P512">
            <v>58118.83</v>
          </cell>
          <cell r="Q512" t="str">
            <v>A</v>
          </cell>
          <cell r="R512" t="str">
            <v>N</v>
          </cell>
          <cell r="S512" t="str">
            <v>001400000000000000000000810016</v>
          </cell>
        </row>
        <row r="513">
          <cell r="A513">
            <v>39172</v>
          </cell>
          <cell r="B513" t="str">
            <v>2000-04-21-18.41.50.406849</v>
          </cell>
          <cell r="C513" t="str">
            <v>2000-04-21-18.41.50.406849</v>
          </cell>
          <cell r="D513" t="str">
            <v>ขาย</v>
          </cell>
          <cell r="E513" t="str">
            <v>05799310811</v>
          </cell>
          <cell r="F513" t="b">
            <v>0</v>
          </cell>
          <cell r="G513" t="str">
            <v>ธนศมล ภูพวก</v>
          </cell>
          <cell r="H513" t="str">
            <v>1998092817570444</v>
          </cell>
          <cell r="I513" t="str">
            <v>99</v>
          </cell>
          <cell r="J513">
            <v>280322.90999999997</v>
          </cell>
          <cell r="K513">
            <v>230327.53</v>
          </cell>
          <cell r="L513">
            <v>0</v>
          </cell>
          <cell r="M513">
            <v>7007.5</v>
          </cell>
          <cell r="N513">
            <v>0</v>
          </cell>
          <cell r="O513">
            <v>230327.53</v>
          </cell>
          <cell r="P513">
            <v>306037.55</v>
          </cell>
          <cell r="Q513" t="str">
            <v>A</v>
          </cell>
          <cell r="R513" t="str">
            <v>N</v>
          </cell>
          <cell r="S513" t="str">
            <v>001400000000000000000001672493</v>
          </cell>
        </row>
        <row r="514">
          <cell r="A514">
            <v>39172</v>
          </cell>
          <cell r="B514" t="str">
            <v>2000-04-21-21.05.56.695027</v>
          </cell>
          <cell r="C514" t="str">
            <v>2000-04-21-21.05.56.695027</v>
          </cell>
          <cell r="D514" t="str">
            <v>CS</v>
          </cell>
          <cell r="E514" t="str">
            <v>05799310845</v>
          </cell>
          <cell r="F514" t="b">
            <v>0</v>
          </cell>
          <cell r="G514" t="str">
            <v>สมทรง ศรีจำเริญ</v>
          </cell>
          <cell r="H514" t="str">
            <v>1998092817570342</v>
          </cell>
          <cell r="I514" t="str">
            <v>99</v>
          </cell>
          <cell r="J514">
            <v>264807.78999999998</v>
          </cell>
          <cell r="K514">
            <v>215790.8</v>
          </cell>
          <cell r="L514">
            <v>0</v>
          </cell>
          <cell r="M514">
            <v>6620</v>
          </cell>
          <cell r="N514">
            <v>0</v>
          </cell>
          <cell r="O514">
            <v>215790.8</v>
          </cell>
          <cell r="P514">
            <v>325891.36</v>
          </cell>
          <cell r="Q514" t="str">
            <v>A</v>
          </cell>
          <cell r="R514" t="str">
            <v>N</v>
          </cell>
          <cell r="S514" t="str">
            <v>001400000000000000000001746108</v>
          </cell>
        </row>
        <row r="515">
          <cell r="A515">
            <v>39172</v>
          </cell>
          <cell r="B515" t="str">
            <v>2003-03-03-01.04.49.664690</v>
          </cell>
          <cell r="C515" t="str">
            <v>2003-03-03-01.04.49.664690</v>
          </cell>
          <cell r="D515" t="str">
            <v>ขาย</v>
          </cell>
          <cell r="E515" t="str">
            <v>05799310926</v>
          </cell>
          <cell r="F515" t="b">
            <v>0</v>
          </cell>
          <cell r="G515" t="str">
            <v>นาย โกวิท จ่างวิทยา</v>
          </cell>
          <cell r="H515" t="str">
            <v>1998081712052565</v>
          </cell>
          <cell r="I515" t="str">
            <v>99</v>
          </cell>
          <cell r="J515">
            <v>497588.33</v>
          </cell>
          <cell r="K515">
            <v>397056.82</v>
          </cell>
          <cell r="L515">
            <v>0</v>
          </cell>
          <cell r="M515">
            <v>0</v>
          </cell>
          <cell r="N515">
            <v>0</v>
          </cell>
          <cell r="O515">
            <v>397056.82</v>
          </cell>
          <cell r="P515">
            <v>644444.94999999995</v>
          </cell>
          <cell r="Q515" t="str">
            <v>A</v>
          </cell>
          <cell r="R515" t="str">
            <v>N</v>
          </cell>
          <cell r="S515" t="str">
            <v>001400000000000000000006157917</v>
          </cell>
        </row>
        <row r="516">
          <cell r="A516">
            <v>39172</v>
          </cell>
          <cell r="B516" t="str">
            <v>2003-09-01-03.08.23.693254</v>
          </cell>
          <cell r="C516" t="str">
            <v>2003-09-01-03.08.23.693254</v>
          </cell>
          <cell r="D516" t="str">
            <v>CS</v>
          </cell>
          <cell r="E516" t="str">
            <v>05799310992</v>
          </cell>
          <cell r="F516" t="b">
            <v>0</v>
          </cell>
          <cell r="G516" t="str">
            <v>นพดล ยศแก้ว</v>
          </cell>
          <cell r="H516" t="str">
            <v>1998092817572092</v>
          </cell>
          <cell r="I516" t="str">
            <v>99</v>
          </cell>
          <cell r="J516">
            <v>273337.26</v>
          </cell>
          <cell r="K516">
            <v>219797.1</v>
          </cell>
          <cell r="L516">
            <v>0</v>
          </cell>
          <cell r="M516">
            <v>6810</v>
          </cell>
          <cell r="N516">
            <v>0</v>
          </cell>
          <cell r="O516">
            <v>219797.1</v>
          </cell>
          <cell r="P516">
            <v>296701.99</v>
          </cell>
          <cell r="Q516" t="str">
            <v>A</v>
          </cell>
          <cell r="R516" t="str">
            <v>N</v>
          </cell>
          <cell r="S516" t="str">
            <v>001400000000000000000007024865</v>
          </cell>
        </row>
        <row r="517">
          <cell r="A517">
            <v>39172</v>
          </cell>
          <cell r="B517" t="str">
            <v>2002-04-28-17.17.30.339855</v>
          </cell>
          <cell r="C517" t="str">
            <v>2002-04-28-17.17.30.339855</v>
          </cell>
          <cell r="D517" t="str">
            <v>CS</v>
          </cell>
          <cell r="E517" t="str">
            <v>05799311003</v>
          </cell>
          <cell r="F517" t="b">
            <v>0</v>
          </cell>
          <cell r="G517" t="str">
            <v>จารึก หวังดี</v>
          </cell>
          <cell r="H517" t="str">
            <v>1998081712043072</v>
          </cell>
          <cell r="I517" t="str">
            <v>99</v>
          </cell>
          <cell r="J517">
            <v>106764.81</v>
          </cell>
          <cell r="K517">
            <v>66079.13</v>
          </cell>
          <cell r="L517">
            <v>0</v>
          </cell>
          <cell r="M517">
            <v>2670</v>
          </cell>
          <cell r="N517">
            <v>0</v>
          </cell>
          <cell r="O517">
            <v>66079.13</v>
          </cell>
          <cell r="P517">
            <v>102926.78</v>
          </cell>
          <cell r="Q517" t="str">
            <v>A</v>
          </cell>
          <cell r="R517" t="str">
            <v>N</v>
          </cell>
          <cell r="S517" t="str">
            <v>001400000000000000000005152025</v>
          </cell>
        </row>
        <row r="518">
          <cell r="A518">
            <v>39172</v>
          </cell>
          <cell r="B518" t="str">
            <v>2000-04-08-14.21.09.443127</v>
          </cell>
          <cell r="C518" t="str">
            <v>2000-04-08-14.21.09.443127</v>
          </cell>
          <cell r="D518" t="str">
            <v>CS</v>
          </cell>
          <cell r="E518" t="str">
            <v>05799311045</v>
          </cell>
          <cell r="F518" t="b">
            <v>0</v>
          </cell>
          <cell r="G518" t="str">
            <v>ประสงค์ วลัยพันธุ์</v>
          </cell>
          <cell r="H518" t="str">
            <v>1998092817571989</v>
          </cell>
          <cell r="I518" t="str">
            <v>99</v>
          </cell>
          <cell r="J518">
            <v>283897.65000000002</v>
          </cell>
          <cell r="K518">
            <v>230259.77</v>
          </cell>
          <cell r="L518">
            <v>0</v>
          </cell>
          <cell r="M518">
            <v>7097.5</v>
          </cell>
          <cell r="N518">
            <v>0</v>
          </cell>
          <cell r="O518">
            <v>230259.77</v>
          </cell>
          <cell r="P518">
            <v>169367.07</v>
          </cell>
          <cell r="Q518" t="str">
            <v>A</v>
          </cell>
          <cell r="R518" t="str">
            <v>N</v>
          </cell>
          <cell r="S518" t="str">
            <v>001400000000000000000000551664</v>
          </cell>
        </row>
        <row r="519">
          <cell r="A519">
            <v>39172</v>
          </cell>
          <cell r="B519" t="str">
            <v>2002-02-25-03.31.42.345107</v>
          </cell>
          <cell r="C519" t="str">
            <v>2002-02-25-03.31.42.345107</v>
          </cell>
          <cell r="D519" t="str">
            <v>CS</v>
          </cell>
          <cell r="E519" t="str">
            <v>05799400054</v>
          </cell>
          <cell r="F519" t="b">
            <v>0</v>
          </cell>
          <cell r="G519" t="str">
            <v>สุวดี เลิศวัฒนาโกเมศ</v>
          </cell>
          <cell r="H519" t="str">
            <v>2005100114560022</v>
          </cell>
          <cell r="I519" t="str">
            <v>99</v>
          </cell>
          <cell r="J519">
            <v>211372.61</v>
          </cell>
          <cell r="K519">
            <v>211372.61</v>
          </cell>
          <cell r="L519">
            <v>0</v>
          </cell>
          <cell r="M519">
            <v>7927.5</v>
          </cell>
          <cell r="N519">
            <v>0</v>
          </cell>
          <cell r="O519">
            <v>211372.61</v>
          </cell>
          <cell r="P519">
            <v>173960.68</v>
          </cell>
          <cell r="Q519" t="str">
            <v>A</v>
          </cell>
          <cell r="R519" t="str">
            <v>N</v>
          </cell>
          <cell r="S519" t="str">
            <v>001400000000000000000004444374</v>
          </cell>
        </row>
        <row r="520">
          <cell r="A520">
            <v>39172</v>
          </cell>
          <cell r="B520" t="str">
            <v>2000-04-07-15.53.08.607048</v>
          </cell>
          <cell r="C520" t="str">
            <v>2000-04-07-15.53.08.607048</v>
          </cell>
          <cell r="D520" t="str">
            <v>CS</v>
          </cell>
          <cell r="E520" t="str">
            <v>05799400070</v>
          </cell>
          <cell r="F520" t="b">
            <v>0</v>
          </cell>
          <cell r="G520" t="str">
            <v>อัมพร พิมสมาน</v>
          </cell>
          <cell r="H520" t="str">
            <v>2005100114560024</v>
          </cell>
          <cell r="I520" t="str">
            <v>99</v>
          </cell>
          <cell r="J520">
            <v>840561.51</v>
          </cell>
          <cell r="K520">
            <v>840561.51</v>
          </cell>
          <cell r="L520">
            <v>0</v>
          </cell>
          <cell r="M520">
            <v>31000</v>
          </cell>
          <cell r="N520">
            <v>0</v>
          </cell>
          <cell r="O520">
            <v>840561.51</v>
          </cell>
          <cell r="P520">
            <v>694757.15</v>
          </cell>
          <cell r="Q520" t="str">
            <v>A</v>
          </cell>
          <cell r="R520" t="str">
            <v>N</v>
          </cell>
          <cell r="S520" t="str">
            <v>001400000000000000000000311494</v>
          </cell>
        </row>
        <row r="521">
          <cell r="A521">
            <v>39172</v>
          </cell>
          <cell r="B521" t="str">
            <v>2000-04-07-16.38.19.399932</v>
          </cell>
          <cell r="C521" t="str">
            <v>2000-04-07-16.38.19.399932</v>
          </cell>
          <cell r="D521" t="str">
            <v>CS</v>
          </cell>
          <cell r="E521" t="str">
            <v>05799400208</v>
          </cell>
          <cell r="F521" t="b">
            <v>0</v>
          </cell>
          <cell r="G521" t="str">
            <v>นายนคร พงษ์ธานี</v>
          </cell>
          <cell r="H521" t="str">
            <v>2006100115140035</v>
          </cell>
          <cell r="I521" t="str">
            <v>99</v>
          </cell>
          <cell r="J521">
            <v>84047.11</v>
          </cell>
          <cell r="K521">
            <v>84047.11</v>
          </cell>
          <cell r="L521">
            <v>0</v>
          </cell>
          <cell r="M521">
            <v>0</v>
          </cell>
          <cell r="N521">
            <v>0</v>
          </cell>
          <cell r="O521">
            <v>84047.11</v>
          </cell>
          <cell r="P521">
            <v>122950.47</v>
          </cell>
          <cell r="Q521" t="str">
            <v>A</v>
          </cell>
          <cell r="R521" t="str">
            <v>N</v>
          </cell>
          <cell r="S521" t="str">
            <v>001400000000000000000000316007</v>
          </cell>
        </row>
        <row r="522">
          <cell r="A522">
            <v>39172</v>
          </cell>
          <cell r="B522" t="str">
            <v>2001-06-02-08.30.59.387592</v>
          </cell>
          <cell r="C522" t="str">
            <v>2001-06-02-08.30.59.387592</v>
          </cell>
          <cell r="D522" t="str">
            <v>CS</v>
          </cell>
          <cell r="E522" t="str">
            <v>05899300140</v>
          </cell>
          <cell r="F522" t="b">
            <v>0</v>
          </cell>
          <cell r="G522" t="str">
            <v>บริษัท จำกัด ศรีอนันต์ชัย กลาส</v>
          </cell>
          <cell r="H522" t="str">
            <v>2000040314320508</v>
          </cell>
          <cell r="I522" t="str">
            <v>99</v>
          </cell>
          <cell r="J522">
            <v>2345697.7599999998</v>
          </cell>
          <cell r="K522">
            <v>1970468.99</v>
          </cell>
          <cell r="L522">
            <v>0</v>
          </cell>
          <cell r="M522">
            <v>62092.5</v>
          </cell>
          <cell r="N522">
            <v>0</v>
          </cell>
          <cell r="O522">
            <v>1970468.99</v>
          </cell>
          <cell r="P522">
            <v>1578564.48</v>
          </cell>
          <cell r="Q522" t="str">
            <v>A</v>
          </cell>
          <cell r="R522" t="str">
            <v>Y</v>
          </cell>
          <cell r="S522" t="str">
            <v>001400000000000000000003577986</v>
          </cell>
        </row>
        <row r="523">
          <cell r="A523">
            <v>39172</v>
          </cell>
          <cell r="B523" t="str">
            <v>2001-06-02-08.30.59.387592</v>
          </cell>
          <cell r="C523" t="str">
            <v>2001-06-02-08.30.59.387592</v>
          </cell>
          <cell r="D523" t="str">
            <v>CS</v>
          </cell>
          <cell r="E523" t="str">
            <v>05899300166</v>
          </cell>
          <cell r="F523" t="b">
            <v>0</v>
          </cell>
          <cell r="G523" t="str">
            <v>บริษัท จำกัด ศรีอนันต์ชัย กลาส</v>
          </cell>
          <cell r="H523" t="str">
            <v>2002090320050040</v>
          </cell>
          <cell r="I523" t="str">
            <v>99</v>
          </cell>
          <cell r="J523">
            <v>9185.9500000000007</v>
          </cell>
          <cell r="K523">
            <v>9185.9500000000007</v>
          </cell>
          <cell r="L523">
            <v>0</v>
          </cell>
          <cell r="M523">
            <v>0</v>
          </cell>
          <cell r="N523">
            <v>0</v>
          </cell>
          <cell r="O523">
            <v>9185.9500000000007</v>
          </cell>
          <cell r="P523">
            <v>4207.28</v>
          </cell>
          <cell r="Q523" t="str">
            <v>A</v>
          </cell>
          <cell r="R523" t="str">
            <v>N</v>
          </cell>
          <cell r="S523" t="str">
            <v>001400000000000000000003577986</v>
          </cell>
        </row>
        <row r="524">
          <cell r="A524">
            <v>39172</v>
          </cell>
          <cell r="B524" t="str">
            <v>2002-05-19-07.47.57.260270</v>
          </cell>
          <cell r="C524" t="str">
            <v>2002-05-19-07.47.57.260270</v>
          </cell>
          <cell r="D524" t="str">
            <v>CS</v>
          </cell>
          <cell r="E524" t="str">
            <v>05899340023</v>
          </cell>
          <cell r="F524" t="b">
            <v>0</v>
          </cell>
          <cell r="G524" t="str">
            <v>ทนงศักดิ์ เบ้ารักษา</v>
          </cell>
          <cell r="H524" t="str">
            <v>2005070117170037</v>
          </cell>
          <cell r="I524" t="str">
            <v>99</v>
          </cell>
          <cell r="J524">
            <v>522437.14</v>
          </cell>
          <cell r="K524">
            <v>518262.35</v>
          </cell>
          <cell r="L524">
            <v>0</v>
          </cell>
          <cell r="M524">
            <v>0</v>
          </cell>
          <cell r="N524">
            <v>0</v>
          </cell>
          <cell r="O524">
            <v>518262.35</v>
          </cell>
          <cell r="P524">
            <v>283476.44</v>
          </cell>
          <cell r="Q524" t="str">
            <v>A</v>
          </cell>
          <cell r="R524" t="str">
            <v>N</v>
          </cell>
          <cell r="S524" t="str">
            <v>001400000000000000000005294196</v>
          </cell>
        </row>
        <row r="525">
          <cell r="A525">
            <v>39172</v>
          </cell>
          <cell r="B525" t="str">
            <v>2001-05-05-11.15.55.733395</v>
          </cell>
          <cell r="C525" t="str">
            <v>2001-05-05-11.15.55.733395</v>
          </cell>
          <cell r="D525" t="str">
            <v>CS</v>
          </cell>
          <cell r="E525" t="str">
            <v>05899340057</v>
          </cell>
          <cell r="F525" t="b">
            <v>0</v>
          </cell>
          <cell r="G525" t="str">
            <v>นาย คุณากร วรรณโชติ</v>
          </cell>
          <cell r="H525" t="str">
            <v>1999111210500400</v>
          </cell>
          <cell r="I525" t="str">
            <v>99</v>
          </cell>
          <cell r="J525">
            <v>2930426.5</v>
          </cell>
          <cell r="K525">
            <v>2930426.5</v>
          </cell>
          <cell r="L525">
            <v>0</v>
          </cell>
          <cell r="M525">
            <v>116362.5</v>
          </cell>
          <cell r="N525">
            <v>0</v>
          </cell>
          <cell r="O525">
            <v>2930426.5</v>
          </cell>
          <cell r="P525">
            <v>1796976.71</v>
          </cell>
          <cell r="Q525" t="str">
            <v>A</v>
          </cell>
          <cell r="R525" t="str">
            <v>N</v>
          </cell>
          <cell r="S525" t="str">
            <v>001400000000000000000003609200</v>
          </cell>
        </row>
        <row r="526">
          <cell r="A526">
            <v>39172</v>
          </cell>
          <cell r="B526" t="str">
            <v>2000-07-01-15.16.49.020060</v>
          </cell>
          <cell r="C526" t="str">
            <v>2000-07-01-15.16.49.020060</v>
          </cell>
          <cell r="D526" t="str">
            <v>ขาย</v>
          </cell>
          <cell r="E526" t="str">
            <v>05999030455</v>
          </cell>
          <cell r="F526" t="b">
            <v>0</v>
          </cell>
          <cell r="G526" t="str">
            <v>วิลลี่  ตีรวัฒนานนท์</v>
          </cell>
          <cell r="H526" t="str">
            <v>1998090816351375</v>
          </cell>
          <cell r="I526" t="str">
            <v>99</v>
          </cell>
          <cell r="J526">
            <v>6303783.6299999999</v>
          </cell>
          <cell r="K526">
            <v>5958308.7199999997</v>
          </cell>
          <cell r="L526">
            <v>0</v>
          </cell>
          <cell r="M526">
            <v>157595</v>
          </cell>
          <cell r="N526">
            <v>0</v>
          </cell>
          <cell r="O526">
            <v>5958308.7199999997</v>
          </cell>
          <cell r="P526">
            <v>6988070.96</v>
          </cell>
          <cell r="Q526" t="str">
            <v>A</v>
          </cell>
          <cell r="R526" t="str">
            <v>N</v>
          </cell>
          <cell r="S526" t="str">
            <v>001400000000000000000002257847</v>
          </cell>
        </row>
        <row r="527">
          <cell r="A527">
            <v>39172</v>
          </cell>
          <cell r="B527" t="str">
            <v>2001-09-13-04.28.15.863596</v>
          </cell>
          <cell r="C527" t="str">
            <v>2001-09-13-04.28.15.863596</v>
          </cell>
          <cell r="D527" t="str">
            <v>CS</v>
          </cell>
          <cell r="E527" t="str">
            <v>05999300040</v>
          </cell>
          <cell r="F527" t="b">
            <v>0</v>
          </cell>
          <cell r="G527" t="str">
            <v>นาย กมล อุดมศิลป์</v>
          </cell>
          <cell r="H527" t="str">
            <v>1998081712073846</v>
          </cell>
          <cell r="I527" t="str">
            <v>99</v>
          </cell>
          <cell r="J527">
            <v>2711666.3</v>
          </cell>
          <cell r="K527">
            <v>2437795.66</v>
          </cell>
          <cell r="L527">
            <v>0</v>
          </cell>
          <cell r="M527">
            <v>8492.5</v>
          </cell>
          <cell r="N527">
            <v>0</v>
          </cell>
          <cell r="O527">
            <v>2437795.66</v>
          </cell>
          <cell r="P527">
            <v>4724483.91</v>
          </cell>
          <cell r="Q527" t="str">
            <v>A</v>
          </cell>
          <cell r="R527" t="str">
            <v>N</v>
          </cell>
          <cell r="S527" t="str">
            <v>001400000000000000000003478152</v>
          </cell>
        </row>
        <row r="528">
          <cell r="A528">
            <v>39172</v>
          </cell>
          <cell r="B528" t="str">
            <v>2002-04-28-17.17.31.145657</v>
          </cell>
          <cell r="C528" t="str">
            <v>2002-04-28-17.17.31.145657</v>
          </cell>
          <cell r="D528" t="str">
            <v>CS</v>
          </cell>
          <cell r="E528" t="str">
            <v>05999310378</v>
          </cell>
          <cell r="F528" t="b">
            <v>0</v>
          </cell>
          <cell r="G528" t="str">
            <v>สมนึก เจตน์จิราวัฒน์</v>
          </cell>
          <cell r="H528" t="str">
            <v>1998081712072703</v>
          </cell>
          <cell r="I528" t="str">
            <v>99</v>
          </cell>
          <cell r="J528">
            <v>2231691.96</v>
          </cell>
          <cell r="K528">
            <v>1762925.47</v>
          </cell>
          <cell r="L528">
            <v>0</v>
          </cell>
          <cell r="M528">
            <v>7720</v>
          </cell>
          <cell r="N528">
            <v>0</v>
          </cell>
          <cell r="O528">
            <v>1762925.47</v>
          </cell>
          <cell r="P528">
            <v>3624510.86</v>
          </cell>
          <cell r="Q528" t="str">
            <v>A</v>
          </cell>
          <cell r="R528">
            <v>0</v>
          </cell>
          <cell r="S528" t="str">
            <v>001400000000000000000005149353</v>
          </cell>
        </row>
        <row r="529">
          <cell r="A529">
            <v>39172</v>
          </cell>
          <cell r="B529" t="str">
            <v>2002-04-07-16.28.21.689545</v>
          </cell>
          <cell r="C529" t="str">
            <v>2002-04-07-16.28.21.689545</v>
          </cell>
          <cell r="D529" t="str">
            <v>CS</v>
          </cell>
          <cell r="E529" t="str">
            <v>05999310548</v>
          </cell>
          <cell r="F529" t="b">
            <v>0</v>
          </cell>
          <cell r="G529" t="str">
            <v>บุญเชิด มาพึ่งคุณ</v>
          </cell>
          <cell r="H529" t="str">
            <v>2000021409460041</v>
          </cell>
          <cell r="I529" t="str">
            <v>99</v>
          </cell>
          <cell r="J529">
            <v>169999.35999999999</v>
          </cell>
          <cell r="K529">
            <v>141390.48000000001</v>
          </cell>
          <cell r="L529">
            <v>0</v>
          </cell>
          <cell r="M529">
            <v>4250</v>
          </cell>
          <cell r="N529">
            <v>0</v>
          </cell>
          <cell r="O529">
            <v>141390.48000000001</v>
          </cell>
          <cell r="P529">
            <v>201869.71</v>
          </cell>
          <cell r="Q529" t="str">
            <v>A</v>
          </cell>
          <cell r="R529" t="str">
            <v>N</v>
          </cell>
          <cell r="S529" t="str">
            <v>001400000000000000000004422502</v>
          </cell>
        </row>
        <row r="530">
          <cell r="A530">
            <v>39172</v>
          </cell>
          <cell r="B530" t="str">
            <v>2000-04-24-19.14.01.934364</v>
          </cell>
          <cell r="C530" t="str">
            <v>2000-04-24-19.14.01.934364</v>
          </cell>
          <cell r="D530" t="str">
            <v>ขาย</v>
          </cell>
          <cell r="E530" t="str">
            <v>06003000035</v>
          </cell>
          <cell r="F530" t="b">
            <v>0</v>
          </cell>
          <cell r="G530" t="str">
            <v>ปรีชา เวชสุภาพร</v>
          </cell>
          <cell r="H530" t="str">
            <v>1998090816382942</v>
          </cell>
          <cell r="I530" t="str">
            <v>03</v>
          </cell>
          <cell r="J530">
            <v>1000000</v>
          </cell>
          <cell r="K530">
            <v>947209.58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386700.47</v>
          </cell>
          <cell r="Q530" t="str">
            <v>A</v>
          </cell>
          <cell r="R530">
            <v>0</v>
          </cell>
          <cell r="S530" t="str">
            <v>001400000000000000000001946955</v>
          </cell>
        </row>
        <row r="531">
          <cell r="A531">
            <v>39172</v>
          </cell>
          <cell r="B531" t="str">
            <v>2001-02-28-06.56.04.519419</v>
          </cell>
          <cell r="C531" t="str">
            <v>2001-02-28-06.56.04.519419</v>
          </cell>
          <cell r="D531" t="str">
            <v>ขาย</v>
          </cell>
          <cell r="E531" t="str">
            <v>06031005841</v>
          </cell>
          <cell r="F531" t="b">
            <v>0</v>
          </cell>
          <cell r="G531" t="str">
            <v>พิเชษฐ์ เวชสุภาพร</v>
          </cell>
          <cell r="H531" t="str">
            <v>2001030117110262</v>
          </cell>
          <cell r="I531" t="str">
            <v>31</v>
          </cell>
          <cell r="J531">
            <v>1086796.24</v>
          </cell>
          <cell r="K531">
            <v>1054946.24</v>
          </cell>
          <cell r="L531">
            <v>0</v>
          </cell>
          <cell r="M531">
            <v>0</v>
          </cell>
          <cell r="N531">
            <v>0</v>
          </cell>
          <cell r="O531">
            <v>1054946.24</v>
          </cell>
          <cell r="P531">
            <v>1166574.3999999999</v>
          </cell>
          <cell r="Q531" t="str">
            <v>A</v>
          </cell>
          <cell r="R531" t="str">
            <v>Y</v>
          </cell>
          <cell r="S531" t="str">
            <v>001400000000000000000003364699</v>
          </cell>
        </row>
        <row r="532">
          <cell r="A532">
            <v>39172</v>
          </cell>
          <cell r="B532" t="str">
            <v>2001-05-05-11.16.53.915297</v>
          </cell>
          <cell r="C532" t="str">
            <v>2001-05-05-11.16.53.915297</v>
          </cell>
          <cell r="D532" t="str">
            <v>ขาย</v>
          </cell>
          <cell r="E532" t="str">
            <v>06060000999</v>
          </cell>
          <cell r="F532" t="b">
            <v>0</v>
          </cell>
          <cell r="G532" t="str">
            <v>วี-เซิร์ฟ(ประเทศไทย)</v>
          </cell>
          <cell r="H532" t="str">
            <v>2000080316574490</v>
          </cell>
          <cell r="I532" t="str">
            <v>60</v>
          </cell>
          <cell r="J532">
            <v>20000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 t="str">
            <v>A</v>
          </cell>
          <cell r="R532" t="str">
            <v>N</v>
          </cell>
          <cell r="S532" t="str">
            <v>001400000000000000000003575649</v>
          </cell>
        </row>
        <row r="533">
          <cell r="A533">
            <v>39172</v>
          </cell>
          <cell r="B533" t="str">
            <v>2002-04-07-16.28.22.495919</v>
          </cell>
          <cell r="C533" t="str">
            <v>2002-04-07-16.28.22.495919</v>
          </cell>
          <cell r="D533" t="str">
            <v>CS</v>
          </cell>
          <cell r="E533" t="str">
            <v>06099030353</v>
          </cell>
          <cell r="F533" t="b">
            <v>0</v>
          </cell>
          <cell r="G533" t="str">
            <v>บริษัท จำกัด แกรนด์ ดานา กรุ๊ป</v>
          </cell>
          <cell r="H533" t="str">
            <v>1998081712085821</v>
          </cell>
          <cell r="I533" t="str">
            <v>99</v>
          </cell>
          <cell r="J533">
            <v>1323924.81</v>
          </cell>
          <cell r="K533">
            <v>1257723.92</v>
          </cell>
          <cell r="L533">
            <v>0</v>
          </cell>
          <cell r="M533">
            <v>0</v>
          </cell>
          <cell r="N533">
            <v>6631.86</v>
          </cell>
          <cell r="O533">
            <v>1257723.92</v>
          </cell>
          <cell r="P533">
            <v>2525132.2599999998</v>
          </cell>
          <cell r="Q533" t="str">
            <v>A</v>
          </cell>
          <cell r="R533">
            <v>0</v>
          </cell>
          <cell r="S533" t="str">
            <v>001400000000000000000004124017</v>
          </cell>
        </row>
        <row r="534">
          <cell r="A534">
            <v>39172</v>
          </cell>
          <cell r="B534" t="str">
            <v>2002-04-07-16.28.22.411315</v>
          </cell>
          <cell r="C534" t="str">
            <v>2002-04-07-16.28.22.411315</v>
          </cell>
          <cell r="D534" t="str">
            <v>ขาย</v>
          </cell>
          <cell r="E534" t="str">
            <v>06099300108</v>
          </cell>
          <cell r="F534" t="b">
            <v>0</v>
          </cell>
          <cell r="G534" t="str">
            <v>นาย โชคชัย จิตมงคลทอง</v>
          </cell>
          <cell r="H534" t="str">
            <v>1998081712085876</v>
          </cell>
          <cell r="I534" t="str">
            <v>99</v>
          </cell>
          <cell r="J534">
            <v>267231.19</v>
          </cell>
          <cell r="K534">
            <v>231000</v>
          </cell>
          <cell r="L534">
            <v>0</v>
          </cell>
          <cell r="M534">
            <v>6700</v>
          </cell>
          <cell r="N534">
            <v>0</v>
          </cell>
          <cell r="O534">
            <v>231000</v>
          </cell>
          <cell r="P534">
            <v>519078.02</v>
          </cell>
          <cell r="Q534" t="str">
            <v>A</v>
          </cell>
          <cell r="R534">
            <v>0</v>
          </cell>
          <cell r="S534" t="str">
            <v>001400000000000000000004422366</v>
          </cell>
        </row>
        <row r="535">
          <cell r="A535">
            <v>39172</v>
          </cell>
          <cell r="B535" t="str">
            <v>2002-04-07-16.28.22.495919</v>
          </cell>
          <cell r="C535" t="str">
            <v>2002-04-07-16.28.22.495919</v>
          </cell>
          <cell r="D535" t="str">
            <v>CS</v>
          </cell>
          <cell r="E535" t="str">
            <v>06099300140</v>
          </cell>
          <cell r="F535" t="b">
            <v>0</v>
          </cell>
          <cell r="G535" t="str">
            <v>บริษัท จำกัด แกรนด์ ดานา กรุ๊ป</v>
          </cell>
          <cell r="H535" t="str">
            <v>1998081712085821</v>
          </cell>
          <cell r="I535" t="str">
            <v>99</v>
          </cell>
          <cell r="J535">
            <v>2867798.99</v>
          </cell>
          <cell r="K535">
            <v>2374595.83</v>
          </cell>
          <cell r="L535">
            <v>0</v>
          </cell>
          <cell r="M535">
            <v>104792.5</v>
          </cell>
          <cell r="N535">
            <v>0</v>
          </cell>
          <cell r="O535">
            <v>2374595.83</v>
          </cell>
          <cell r="P535">
            <v>5129324.67</v>
          </cell>
          <cell r="Q535" t="str">
            <v>A</v>
          </cell>
          <cell r="R535">
            <v>0</v>
          </cell>
          <cell r="S535" t="str">
            <v>001400000000000000000004124017</v>
          </cell>
        </row>
        <row r="536">
          <cell r="A536">
            <v>39172</v>
          </cell>
          <cell r="B536" t="str">
            <v>2000-04-11-18.14.00.198662</v>
          </cell>
          <cell r="C536" t="str">
            <v>2000-04-11-18.14.00.198662</v>
          </cell>
          <cell r="D536" t="str">
            <v>CS</v>
          </cell>
          <cell r="E536" t="str">
            <v>06099310818</v>
          </cell>
          <cell r="F536" t="b">
            <v>0</v>
          </cell>
          <cell r="G536" t="str">
            <v>เยาวเรศ สิงหรัตน์</v>
          </cell>
          <cell r="H536" t="str">
            <v>1998081712085667</v>
          </cell>
          <cell r="I536" t="str">
            <v>99</v>
          </cell>
          <cell r="J536">
            <v>1725465.88</v>
          </cell>
          <cell r="K536">
            <v>1378523.37</v>
          </cell>
          <cell r="L536">
            <v>0</v>
          </cell>
          <cell r="M536">
            <v>0</v>
          </cell>
          <cell r="N536">
            <v>0</v>
          </cell>
          <cell r="O536">
            <v>1378523.37</v>
          </cell>
          <cell r="P536">
            <v>3122891.75</v>
          </cell>
          <cell r="Q536" t="str">
            <v>A</v>
          </cell>
          <cell r="R536">
            <v>0</v>
          </cell>
          <cell r="S536" t="str">
            <v>001400000000000000000000685557</v>
          </cell>
        </row>
        <row r="537">
          <cell r="A537">
            <v>39172</v>
          </cell>
          <cell r="B537" t="str">
            <v>2004-06-28-02.25.47.828836</v>
          </cell>
          <cell r="C537" t="str">
            <v>2004-06-28-02.25.47.828836</v>
          </cell>
          <cell r="D537" t="str">
            <v>CS</v>
          </cell>
          <cell r="E537" t="str">
            <v>06099310965</v>
          </cell>
          <cell r="F537" t="b">
            <v>0</v>
          </cell>
          <cell r="G537" t="str">
            <v>พรชัย ชุมพล,โสภณ ชุมพล</v>
          </cell>
          <cell r="H537" t="str">
            <v>1998081712085958</v>
          </cell>
          <cell r="I537" t="str">
            <v>99</v>
          </cell>
          <cell r="J537">
            <v>1526933.9</v>
          </cell>
          <cell r="K537">
            <v>1248529.0900000001</v>
          </cell>
          <cell r="L537">
            <v>0</v>
          </cell>
          <cell r="M537">
            <v>4772.5</v>
          </cell>
          <cell r="N537">
            <v>0</v>
          </cell>
          <cell r="O537">
            <v>1248529.0900000001</v>
          </cell>
          <cell r="P537">
            <v>2568959.66</v>
          </cell>
          <cell r="Q537" t="str">
            <v>A</v>
          </cell>
          <cell r="R537">
            <v>0</v>
          </cell>
          <cell r="S537" t="str">
            <v>001400000000000000000000685659</v>
          </cell>
        </row>
        <row r="539">
          <cell r="A539">
            <v>39172</v>
          </cell>
          <cell r="B539" t="str">
            <v>2002-04-07-16.28.23.936750</v>
          </cell>
          <cell r="C539" t="str">
            <v>2002-04-07-16.28.23.936750</v>
          </cell>
          <cell r="D539" t="str">
            <v>CS</v>
          </cell>
          <cell r="E539" t="str">
            <v>06099311076</v>
          </cell>
          <cell r="F539" t="b">
            <v>0</v>
          </cell>
          <cell r="G539" t="str">
            <v>ณัฐพิธย์ สนิทวงศ์ณอยุธยา</v>
          </cell>
          <cell r="H539" t="str">
            <v>1998081712075224</v>
          </cell>
          <cell r="I539" t="str">
            <v>99</v>
          </cell>
          <cell r="J539">
            <v>315913.86</v>
          </cell>
          <cell r="K539">
            <v>155390.35999999999</v>
          </cell>
          <cell r="L539">
            <v>0</v>
          </cell>
          <cell r="M539">
            <v>0</v>
          </cell>
          <cell r="N539">
            <v>0</v>
          </cell>
          <cell r="O539">
            <v>155390.35999999999</v>
          </cell>
          <cell r="P539">
            <v>366010.81</v>
          </cell>
          <cell r="Q539" t="str">
            <v>A</v>
          </cell>
          <cell r="R539" t="str">
            <v>N</v>
          </cell>
          <cell r="S539" t="str">
            <v>001400000000000000000004022331</v>
          </cell>
        </row>
        <row r="540">
          <cell r="A540">
            <v>39172</v>
          </cell>
          <cell r="B540" t="str">
            <v>2003-03-12-14.30.13.045552</v>
          </cell>
          <cell r="C540" t="str">
            <v>2003-03-12-14.30.13.045552</v>
          </cell>
          <cell r="D540" t="str">
            <v>ขาย</v>
          </cell>
          <cell r="E540" t="str">
            <v>06099311123</v>
          </cell>
          <cell r="F540" t="b">
            <v>0</v>
          </cell>
          <cell r="G540" t="str">
            <v>ลำดวน เนียมประดิษฐ์</v>
          </cell>
          <cell r="H540" t="str">
            <v>1998092818035334</v>
          </cell>
          <cell r="I540" t="str">
            <v>99</v>
          </cell>
          <cell r="J540">
            <v>535892.61</v>
          </cell>
          <cell r="K540">
            <v>454279.83</v>
          </cell>
          <cell r="L540">
            <v>0</v>
          </cell>
          <cell r="M540">
            <v>13397.5</v>
          </cell>
          <cell r="N540">
            <v>0</v>
          </cell>
          <cell r="O540">
            <v>454279.83</v>
          </cell>
          <cell r="P540">
            <v>755266.19</v>
          </cell>
          <cell r="Q540" t="str">
            <v>A</v>
          </cell>
          <cell r="R540" t="str">
            <v>N</v>
          </cell>
          <cell r="S540" t="str">
            <v>001400000000000000000006629418</v>
          </cell>
        </row>
        <row r="541">
          <cell r="A541">
            <v>39172</v>
          </cell>
          <cell r="B541" t="str">
            <v>2002-04-07-16.28.24.473173</v>
          </cell>
          <cell r="C541" t="str">
            <v>2002-04-07-16.28.24.473173</v>
          </cell>
          <cell r="D541" t="str">
            <v>CS</v>
          </cell>
          <cell r="E541" t="str">
            <v>06099311238</v>
          </cell>
          <cell r="F541" t="b">
            <v>0</v>
          </cell>
          <cell r="G541" t="str">
            <v>วีระเกียรติ ลีลาประชากุล นาย</v>
          </cell>
          <cell r="H541" t="str">
            <v>1998081712082580</v>
          </cell>
          <cell r="I541" t="str">
            <v>99</v>
          </cell>
          <cell r="J541">
            <v>552435.94999999995</v>
          </cell>
          <cell r="K541">
            <v>429458.01</v>
          </cell>
          <cell r="L541">
            <v>0</v>
          </cell>
          <cell r="M541">
            <v>14412.5</v>
          </cell>
          <cell r="N541">
            <v>0</v>
          </cell>
          <cell r="O541">
            <v>429458.01</v>
          </cell>
          <cell r="P541">
            <v>617501.77</v>
          </cell>
          <cell r="Q541" t="str">
            <v>A</v>
          </cell>
          <cell r="R541" t="str">
            <v>N</v>
          </cell>
          <cell r="S541" t="str">
            <v>001400000000000000000004422469</v>
          </cell>
        </row>
        <row r="542">
          <cell r="A542">
            <v>39172</v>
          </cell>
          <cell r="B542" t="str">
            <v>2000-04-19-15.51.43.279858</v>
          </cell>
          <cell r="C542" t="str">
            <v>2000-04-19-15.51.43.279858</v>
          </cell>
          <cell r="D542" t="str">
            <v>CS</v>
          </cell>
          <cell r="E542" t="str">
            <v>06099311301</v>
          </cell>
          <cell r="F542" t="b">
            <v>0</v>
          </cell>
          <cell r="G542" t="str">
            <v>ไพโรจน์ ชูชินวัตร นาย</v>
          </cell>
          <cell r="H542" t="str">
            <v>1998092818034612</v>
          </cell>
          <cell r="I542" t="str">
            <v>99</v>
          </cell>
          <cell r="J542">
            <v>690311.97</v>
          </cell>
          <cell r="K542">
            <v>545272.28</v>
          </cell>
          <cell r="L542">
            <v>0</v>
          </cell>
          <cell r="M542">
            <v>2157.5</v>
          </cell>
          <cell r="N542">
            <v>0</v>
          </cell>
          <cell r="O542">
            <v>545272.28</v>
          </cell>
          <cell r="P542">
            <v>721422.34</v>
          </cell>
          <cell r="Q542" t="str">
            <v>A</v>
          </cell>
          <cell r="R542" t="str">
            <v>N</v>
          </cell>
          <cell r="S542" t="str">
            <v>001400000000000000000001163445</v>
          </cell>
        </row>
        <row r="543">
          <cell r="A543">
            <v>39172</v>
          </cell>
          <cell r="B543" t="str">
            <v>2001-06-02-08.31.01.755808</v>
          </cell>
          <cell r="C543" t="str">
            <v>2001-06-02-08.31.01.755808</v>
          </cell>
          <cell r="D543" t="str">
            <v>ขาย</v>
          </cell>
          <cell r="E543" t="str">
            <v>06230001092</v>
          </cell>
          <cell r="F543" t="b">
            <v>0</v>
          </cell>
          <cell r="G543" t="str">
            <v>ชุมพล วิไลพิชญ์</v>
          </cell>
          <cell r="H543" t="str">
            <v>1998090816412117</v>
          </cell>
          <cell r="I543" t="str">
            <v>30</v>
          </cell>
          <cell r="J543">
            <v>7688130.7300000004</v>
          </cell>
          <cell r="K543">
            <v>5293273.32</v>
          </cell>
          <cell r="L543">
            <v>0</v>
          </cell>
          <cell r="M543">
            <v>0</v>
          </cell>
          <cell r="N543">
            <v>6285.18</v>
          </cell>
          <cell r="O543">
            <v>5293273.32</v>
          </cell>
          <cell r="P543">
            <v>5177273.9400000004</v>
          </cell>
          <cell r="Q543" t="str">
            <v>A</v>
          </cell>
          <cell r="R543" t="str">
            <v>Y</v>
          </cell>
          <cell r="S543" t="str">
            <v>001400000000000000000003121681</v>
          </cell>
        </row>
        <row r="544">
          <cell r="A544">
            <v>39172</v>
          </cell>
          <cell r="B544" t="str">
            <v>2003-01-27-04.23.08.198758</v>
          </cell>
          <cell r="C544" t="str">
            <v>2003-01-27-04.23.08.198758</v>
          </cell>
          <cell r="D544" t="str">
            <v>CS</v>
          </cell>
          <cell r="E544" t="str">
            <v>06230001424</v>
          </cell>
          <cell r="F544" t="b">
            <v>0</v>
          </cell>
          <cell r="G544" t="str">
            <v>นาง สุวรรณี เขมาภิรักษ์</v>
          </cell>
          <cell r="H544" t="str">
            <v>2004090111540485</v>
          </cell>
          <cell r="I544" t="str">
            <v>30</v>
          </cell>
          <cell r="J544">
            <v>3800000</v>
          </cell>
          <cell r="K544">
            <v>3585833.69</v>
          </cell>
          <cell r="L544">
            <v>0</v>
          </cell>
          <cell r="M544">
            <v>0</v>
          </cell>
          <cell r="N544">
            <v>0</v>
          </cell>
          <cell r="O544">
            <v>3585833.69</v>
          </cell>
          <cell r="P544">
            <v>1046918.82</v>
          </cell>
          <cell r="Q544" t="str">
            <v>A</v>
          </cell>
          <cell r="R544" t="str">
            <v>N</v>
          </cell>
          <cell r="S544" t="str">
            <v>001400000000000000000003610295</v>
          </cell>
        </row>
        <row r="545">
          <cell r="A545">
            <v>39172</v>
          </cell>
          <cell r="B545" t="str">
            <v>2001-06-23-05.39.49.808085</v>
          </cell>
          <cell r="C545" t="str">
            <v>2001-06-23-05.39.49.808085</v>
          </cell>
          <cell r="D545" t="str">
            <v>ขาย</v>
          </cell>
          <cell r="E545" t="str">
            <v>06231005104</v>
          </cell>
          <cell r="F545" t="b">
            <v>0</v>
          </cell>
          <cell r="G545" t="str">
            <v>อมรรัตน์ วิไลพิชญ์</v>
          </cell>
          <cell r="H545" t="str">
            <v>1998092818062649</v>
          </cell>
          <cell r="I545" t="str">
            <v>31</v>
          </cell>
          <cell r="J545">
            <v>1819202.4</v>
          </cell>
          <cell r="K545">
            <v>1709297.46</v>
          </cell>
          <cell r="L545">
            <v>146603.29999999999</v>
          </cell>
          <cell r="M545">
            <v>0</v>
          </cell>
          <cell r="N545">
            <v>2095.06</v>
          </cell>
          <cell r="O545">
            <v>1709297.46</v>
          </cell>
          <cell r="P545">
            <v>1596514.5</v>
          </cell>
          <cell r="Q545" t="str">
            <v>A</v>
          </cell>
          <cell r="R545" t="str">
            <v>Y</v>
          </cell>
          <cell r="S545" t="str">
            <v>001400000000000000000002872153</v>
          </cell>
        </row>
        <row r="546">
          <cell r="A546">
            <v>39172</v>
          </cell>
          <cell r="B546" t="str">
            <v>2000-04-12-18.58.51.245816</v>
          </cell>
          <cell r="C546" t="str">
            <v>2000-04-12-18.58.51.245816</v>
          </cell>
          <cell r="D546" t="str">
            <v>CS</v>
          </cell>
          <cell r="E546" t="str">
            <v>06231005984</v>
          </cell>
          <cell r="F546" t="b">
            <v>0</v>
          </cell>
          <cell r="G546" t="str">
            <v>ณรงค์ ประดับดี</v>
          </cell>
          <cell r="H546" t="str">
            <v>2003030115040378</v>
          </cell>
          <cell r="I546" t="str">
            <v>31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 t="str">
            <v>N</v>
          </cell>
          <cell r="R546" t="str">
            <v>N</v>
          </cell>
          <cell r="S546" t="str">
            <v>001400000000000000000000762434</v>
          </cell>
        </row>
        <row r="547">
          <cell r="A547">
            <v>39172</v>
          </cell>
          <cell r="B547" t="str">
            <v>2000-04-12-18.58.51.245816</v>
          </cell>
          <cell r="C547" t="str">
            <v>2000-04-12-18.58.51.245816</v>
          </cell>
          <cell r="D547" t="str">
            <v>CS</v>
          </cell>
          <cell r="E547" t="str">
            <v>06231006095</v>
          </cell>
          <cell r="F547" t="b">
            <v>0</v>
          </cell>
          <cell r="G547" t="str">
            <v>ณรงค์ ประดับดี</v>
          </cell>
          <cell r="H547" t="str">
            <v>2003030115040378</v>
          </cell>
          <cell r="I547">
            <v>0</v>
          </cell>
          <cell r="J547">
            <v>450000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 t="str">
            <v>X</v>
          </cell>
          <cell r="R547" t="str">
            <v>N</v>
          </cell>
          <cell r="S547" t="str">
            <v>001400000000000000000000762434</v>
          </cell>
        </row>
        <row r="548">
          <cell r="A548">
            <v>39172</v>
          </cell>
          <cell r="B548" t="str">
            <v>2002-10-06-13.22.45.268583</v>
          </cell>
          <cell r="C548" t="str">
            <v>2002-10-06-13.22.45.268583</v>
          </cell>
          <cell r="D548" t="str">
            <v>CS</v>
          </cell>
          <cell r="E548" t="str">
            <v>06299030147</v>
          </cell>
          <cell r="F548" t="b">
            <v>0</v>
          </cell>
          <cell r="G548" t="str">
            <v>นาย ประเสริฐ ยมนา</v>
          </cell>
          <cell r="H548" t="str">
            <v>1998081712090727</v>
          </cell>
          <cell r="I548" t="str">
            <v>99</v>
          </cell>
          <cell r="J548">
            <v>1063917.68</v>
          </cell>
          <cell r="K548">
            <v>1016085.14</v>
          </cell>
          <cell r="L548">
            <v>0</v>
          </cell>
          <cell r="M548">
            <v>0</v>
          </cell>
          <cell r="N548">
            <v>4630.1499999999996</v>
          </cell>
          <cell r="O548">
            <v>1016085.14</v>
          </cell>
          <cell r="P548">
            <v>1791858.16</v>
          </cell>
          <cell r="Q548" t="str">
            <v>A</v>
          </cell>
          <cell r="R548" t="str">
            <v>N</v>
          </cell>
          <cell r="S548" t="str">
            <v>001400000000000000000006123952</v>
          </cell>
        </row>
        <row r="549">
          <cell r="A549">
            <v>39172</v>
          </cell>
          <cell r="B549" t="str">
            <v>2001-06-23-04.59.16.620726</v>
          </cell>
          <cell r="C549" t="str">
            <v>2001-06-23-04.59.16.620726</v>
          </cell>
          <cell r="D549" t="str">
            <v>CS</v>
          </cell>
          <cell r="E549" t="str">
            <v>06299030244</v>
          </cell>
          <cell r="F549" t="b">
            <v>0</v>
          </cell>
          <cell r="G549" t="str">
            <v>นาย ชาติชาย แสงเจริญ</v>
          </cell>
          <cell r="H549" t="str">
            <v>2000020114320411</v>
          </cell>
          <cell r="I549" t="str">
            <v>99</v>
          </cell>
          <cell r="J549">
            <v>2511131.2599999998</v>
          </cell>
          <cell r="K549">
            <v>267004.84000000003</v>
          </cell>
          <cell r="L549">
            <v>0</v>
          </cell>
          <cell r="M549">
            <v>0</v>
          </cell>
          <cell r="N549">
            <v>4423.38</v>
          </cell>
          <cell r="O549">
            <v>267004.84000000003</v>
          </cell>
          <cell r="P549">
            <v>557918.82999999996</v>
          </cell>
          <cell r="Q549" t="str">
            <v>A</v>
          </cell>
          <cell r="R549" t="str">
            <v>N</v>
          </cell>
          <cell r="S549" t="str">
            <v>001400000000000000000003270863</v>
          </cell>
        </row>
        <row r="550">
          <cell r="A550">
            <v>39172</v>
          </cell>
          <cell r="B550" t="str">
            <v>2002-10-06-13.22.45.268583</v>
          </cell>
          <cell r="C550" t="str">
            <v>2002-10-06-13.22.45.268583</v>
          </cell>
          <cell r="D550" t="str">
            <v>CS</v>
          </cell>
          <cell r="E550" t="str">
            <v>06299300039</v>
          </cell>
          <cell r="F550" t="b">
            <v>0</v>
          </cell>
          <cell r="G550" t="str">
            <v>นาย ประเสริฐ ยมนา</v>
          </cell>
          <cell r="H550" t="str">
            <v>1998081712090727</v>
          </cell>
          <cell r="I550" t="str">
            <v>99</v>
          </cell>
          <cell r="J550">
            <v>3258741.3</v>
          </cell>
          <cell r="K550">
            <v>2579718.2400000002</v>
          </cell>
          <cell r="L550">
            <v>0</v>
          </cell>
          <cell r="M550">
            <v>0</v>
          </cell>
          <cell r="N550">
            <v>1856.45</v>
          </cell>
          <cell r="O550">
            <v>2579718.2400000002</v>
          </cell>
          <cell r="P550">
            <v>5029192.8499999996</v>
          </cell>
          <cell r="Q550" t="str">
            <v>A</v>
          </cell>
          <cell r="R550" t="str">
            <v>N</v>
          </cell>
          <cell r="S550" t="str">
            <v>001400000000000000000006123952</v>
          </cell>
        </row>
        <row r="551">
          <cell r="A551">
            <v>39172</v>
          </cell>
          <cell r="B551" t="str">
            <v>2001-06-23-04.59.16.620726</v>
          </cell>
          <cell r="C551" t="str">
            <v>2001-06-23-04.59.16.620726</v>
          </cell>
          <cell r="D551" t="str">
            <v>CS</v>
          </cell>
          <cell r="E551" t="str">
            <v>06299310553</v>
          </cell>
          <cell r="F551" t="b">
            <v>0</v>
          </cell>
          <cell r="G551" t="str">
            <v>นาย ชาติชาย แสงเจริญ</v>
          </cell>
          <cell r="H551" t="str">
            <v>2000020114320411</v>
          </cell>
          <cell r="I551" t="str">
            <v>99</v>
          </cell>
          <cell r="J551">
            <v>719310</v>
          </cell>
          <cell r="K551">
            <v>619608.1</v>
          </cell>
          <cell r="L551">
            <v>0</v>
          </cell>
          <cell r="M551">
            <v>0</v>
          </cell>
          <cell r="N551">
            <v>0</v>
          </cell>
          <cell r="O551">
            <v>619608.1</v>
          </cell>
          <cell r="P551">
            <v>463573.1</v>
          </cell>
          <cell r="Q551" t="str">
            <v>A</v>
          </cell>
          <cell r="R551" t="str">
            <v>N</v>
          </cell>
          <cell r="S551" t="str">
            <v>001400000000000000000003270863</v>
          </cell>
        </row>
        <row r="552">
          <cell r="A552">
            <v>39172</v>
          </cell>
          <cell r="B552" t="str">
            <v>2001-06-02-08.31.01.962803</v>
          </cell>
          <cell r="C552" t="str">
            <v>2001-06-02-08.31.01.962803</v>
          </cell>
          <cell r="D552" t="str">
            <v>ขาย</v>
          </cell>
          <cell r="E552" t="str">
            <v>06299340027</v>
          </cell>
          <cell r="F552" t="b">
            <v>0</v>
          </cell>
          <cell r="G552" t="str">
            <v>วีระพงษ์ ชุมพงษ์</v>
          </cell>
          <cell r="H552" t="str">
            <v>2005120122450040</v>
          </cell>
          <cell r="I552" t="str">
            <v>99</v>
          </cell>
          <cell r="J552">
            <v>9005922.3000000007</v>
          </cell>
          <cell r="K552">
            <v>4705922.3</v>
          </cell>
          <cell r="L552">
            <v>0</v>
          </cell>
          <cell r="M552">
            <v>0</v>
          </cell>
          <cell r="N552">
            <v>0</v>
          </cell>
          <cell r="O552">
            <v>4705922.3</v>
          </cell>
          <cell r="P552">
            <v>5211499.9800000004</v>
          </cell>
          <cell r="Q552" t="str">
            <v>A</v>
          </cell>
          <cell r="R552" t="str">
            <v>N</v>
          </cell>
          <cell r="S552" t="str">
            <v>001400000000000000000003138285</v>
          </cell>
        </row>
        <row r="553">
          <cell r="A553">
            <v>39172</v>
          </cell>
          <cell r="B553" t="str">
            <v>2000-04-12-18.58.51.245816</v>
          </cell>
          <cell r="C553" t="str">
            <v>2000-04-12-18.58.51.245816</v>
          </cell>
          <cell r="D553" t="str">
            <v>CS</v>
          </cell>
          <cell r="E553" t="str">
            <v>06299340051</v>
          </cell>
          <cell r="F553" t="b">
            <v>0</v>
          </cell>
          <cell r="G553" t="str">
            <v>นายณรงค์ ประดับดี</v>
          </cell>
          <cell r="H553" t="str">
            <v>2007040113250019</v>
          </cell>
          <cell r="I553" t="str">
            <v>99</v>
          </cell>
          <cell r="J553">
            <v>1768749.36</v>
          </cell>
          <cell r="K553">
            <v>1768749.36</v>
          </cell>
          <cell r="L553">
            <v>0</v>
          </cell>
          <cell r="M553">
            <v>55905</v>
          </cell>
          <cell r="N553">
            <v>0</v>
          </cell>
          <cell r="O553">
            <v>1768749.36</v>
          </cell>
          <cell r="P553">
            <v>514389.61</v>
          </cell>
          <cell r="Q553" t="str">
            <v>A</v>
          </cell>
          <cell r="R553" t="str">
            <v>N</v>
          </cell>
          <cell r="S553" t="str">
            <v>001400000000000000000000762434</v>
          </cell>
        </row>
        <row r="554">
          <cell r="A554">
            <v>39172</v>
          </cell>
          <cell r="B554" t="str">
            <v>2001-09-13-04.10.29.545865</v>
          </cell>
          <cell r="C554" t="str">
            <v>2001-09-13-04.10.29.545865</v>
          </cell>
          <cell r="D554" t="str">
            <v>ขาย</v>
          </cell>
          <cell r="E554" t="str">
            <v>06303005209</v>
          </cell>
          <cell r="F554" t="b">
            <v>0</v>
          </cell>
          <cell r="G554" t="str">
            <v>คอมพิวเทค ไมโคร ซิสเท็ม</v>
          </cell>
          <cell r="H554" t="str">
            <v>2000120117580432</v>
          </cell>
          <cell r="I554" t="str">
            <v>03</v>
          </cell>
          <cell r="J554">
            <v>7000000</v>
          </cell>
          <cell r="K554">
            <v>5591550.5099999998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 t="str">
            <v>A</v>
          </cell>
          <cell r="R554" t="str">
            <v>Y</v>
          </cell>
          <cell r="S554" t="str">
            <v>001400000000000000000003584756</v>
          </cell>
        </row>
        <row r="555">
          <cell r="A555">
            <v>39172</v>
          </cell>
          <cell r="B555" t="str">
            <v>2001-09-13-04.10.29.545865</v>
          </cell>
          <cell r="C555" t="str">
            <v>2001-09-13-04.10.29.545865</v>
          </cell>
          <cell r="D555" t="str">
            <v>ขาย</v>
          </cell>
          <cell r="E555" t="str">
            <v>06330001594</v>
          </cell>
          <cell r="F555" t="b">
            <v>0</v>
          </cell>
          <cell r="G555" t="str">
            <v>คอมพิวเทค ไมโคร ซิสเท็ม</v>
          </cell>
          <cell r="H555" t="str">
            <v>2000120117580432</v>
          </cell>
          <cell r="I555" t="str">
            <v>30</v>
          </cell>
          <cell r="J555">
            <v>11181179.300000001</v>
          </cell>
          <cell r="K555">
            <v>8619995.2599999998</v>
          </cell>
          <cell r="L555">
            <v>0</v>
          </cell>
          <cell r="M555">
            <v>0</v>
          </cell>
          <cell r="N555">
            <v>0</v>
          </cell>
          <cell r="O555">
            <v>8619995.2599999998</v>
          </cell>
          <cell r="P555">
            <v>1950942</v>
          </cell>
          <cell r="Q555" t="str">
            <v>A</v>
          </cell>
          <cell r="R555" t="str">
            <v>Y</v>
          </cell>
          <cell r="S555" t="str">
            <v>001400000000000000000003584756</v>
          </cell>
        </row>
        <row r="556">
          <cell r="A556">
            <v>39172</v>
          </cell>
          <cell r="B556" t="str">
            <v>2001-10-06-04.02.07.061877</v>
          </cell>
          <cell r="C556" t="str">
            <v>2001-10-06-04.02.07.061877</v>
          </cell>
          <cell r="D556" t="str">
            <v>CS</v>
          </cell>
          <cell r="E556" t="str">
            <v>06360000445</v>
          </cell>
          <cell r="F556" t="b">
            <v>0</v>
          </cell>
          <cell r="G556" t="str">
            <v>รังสิยา อินเตอร์เนชั่นแนล กรุ๊ป</v>
          </cell>
          <cell r="H556" t="str">
            <v>2000120205250061</v>
          </cell>
          <cell r="I556" t="str">
            <v>60</v>
          </cell>
          <cell r="J556">
            <v>5000000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 t="str">
            <v>N</v>
          </cell>
          <cell r="R556" t="str">
            <v>N</v>
          </cell>
          <cell r="S556" t="str">
            <v>001400000000000000000003954245</v>
          </cell>
        </row>
        <row r="557">
          <cell r="A557">
            <v>39172</v>
          </cell>
          <cell r="B557" t="str">
            <v>2001-04-12-23.17.41.218526</v>
          </cell>
          <cell r="C557" t="str">
            <v>2001-04-12-23.17.41.218526</v>
          </cell>
          <cell r="D557" t="str">
            <v>CS</v>
          </cell>
          <cell r="E557" t="str">
            <v>06360001289</v>
          </cell>
          <cell r="F557" t="b">
            <v>0</v>
          </cell>
          <cell r="G557" t="str">
            <v>แทคติคมาร์เกตติ้ง</v>
          </cell>
          <cell r="H557" t="str">
            <v>2000080316550512</v>
          </cell>
          <cell r="I557" t="str">
            <v>60</v>
          </cell>
          <cell r="J557">
            <v>5000000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 t="str">
            <v>N</v>
          </cell>
          <cell r="R557" t="str">
            <v>N</v>
          </cell>
          <cell r="S557" t="str">
            <v>001400000000000000000003369147</v>
          </cell>
        </row>
        <row r="558">
          <cell r="A558">
            <v>39172</v>
          </cell>
          <cell r="B558" t="str">
            <v>2002-10-06-12.23.37.599676</v>
          </cell>
          <cell r="C558" t="str">
            <v>2002-10-06-12.23.37.599676</v>
          </cell>
          <cell r="D558" t="str">
            <v>ขาย</v>
          </cell>
          <cell r="E558" t="str">
            <v>06399030438</v>
          </cell>
          <cell r="F558" t="b">
            <v>0</v>
          </cell>
          <cell r="G558" t="str">
            <v>ดิฟฟิวชั่นเจมส์</v>
          </cell>
          <cell r="H558" t="str">
            <v>1998081712100077</v>
          </cell>
          <cell r="I558" t="str">
            <v>99</v>
          </cell>
          <cell r="J558">
            <v>8677418.5999999996</v>
          </cell>
          <cell r="K558">
            <v>5360403.22</v>
          </cell>
          <cell r="L558">
            <v>0</v>
          </cell>
          <cell r="M558">
            <v>0</v>
          </cell>
          <cell r="N558">
            <v>13017.97</v>
          </cell>
          <cell r="O558">
            <v>5360403.22</v>
          </cell>
          <cell r="P558">
            <v>9816204.0899999999</v>
          </cell>
          <cell r="Q558" t="str">
            <v>A</v>
          </cell>
          <cell r="R558">
            <v>0</v>
          </cell>
          <cell r="S558" t="str">
            <v>001400000000000000000003954003</v>
          </cell>
        </row>
        <row r="559">
          <cell r="A559">
            <v>39172</v>
          </cell>
          <cell r="B559" t="str">
            <v>2002-10-06-12.23.37.795928</v>
          </cell>
          <cell r="C559" t="str">
            <v>2002-10-06-12.23.37.795928</v>
          </cell>
          <cell r="D559" t="str">
            <v>ขาย</v>
          </cell>
          <cell r="E559" t="str">
            <v>06399030470</v>
          </cell>
          <cell r="F559" t="b">
            <v>0</v>
          </cell>
          <cell r="G559" t="str">
            <v>วันชัย ทับทิมอนุรักษ์</v>
          </cell>
          <cell r="H559" t="str">
            <v>1998081712094803</v>
          </cell>
          <cell r="I559" t="str">
            <v>99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 t="str">
            <v>A</v>
          </cell>
          <cell r="R559" t="str">
            <v>Y</v>
          </cell>
          <cell r="S559" t="str">
            <v>001400000000000000000004412211</v>
          </cell>
        </row>
        <row r="560">
          <cell r="A560">
            <v>39172</v>
          </cell>
          <cell r="B560" t="str">
            <v>2002-10-06-12.23.37.795928</v>
          </cell>
          <cell r="C560" t="str">
            <v>2002-10-06-12.23.37.795928</v>
          </cell>
          <cell r="D560" t="str">
            <v>ขาย</v>
          </cell>
          <cell r="E560" t="str">
            <v>06399030802</v>
          </cell>
          <cell r="F560" t="b">
            <v>0</v>
          </cell>
          <cell r="G560" t="str">
            <v>วันชัย ทับทิมอนุรักษ์</v>
          </cell>
          <cell r="H560" t="str">
            <v>1998081712094803</v>
          </cell>
          <cell r="I560" t="str">
            <v>99</v>
          </cell>
          <cell r="J560">
            <v>3365124.28</v>
          </cell>
          <cell r="K560">
            <v>491024.29</v>
          </cell>
          <cell r="L560">
            <v>0</v>
          </cell>
          <cell r="M560">
            <v>0</v>
          </cell>
          <cell r="N560">
            <v>0</v>
          </cell>
          <cell r="O560">
            <v>491024.29</v>
          </cell>
          <cell r="P560">
            <v>2446962.34</v>
          </cell>
          <cell r="Q560" t="str">
            <v>A</v>
          </cell>
          <cell r="R560" t="str">
            <v>Y</v>
          </cell>
          <cell r="S560" t="str">
            <v>001400000000000000000004412211</v>
          </cell>
        </row>
        <row r="561">
          <cell r="A561">
            <v>39172</v>
          </cell>
          <cell r="B561" t="str">
            <v>2001-06-02-08.31.02.652158</v>
          </cell>
          <cell r="C561" t="str">
            <v>2001-06-02-08.31.02.652158</v>
          </cell>
          <cell r="D561" t="str">
            <v>CS</v>
          </cell>
          <cell r="E561" t="str">
            <v>06399300125</v>
          </cell>
          <cell r="F561" t="b">
            <v>0</v>
          </cell>
          <cell r="G561" t="str">
            <v>นาย สมชัย ตุติยาพึงประเสริฐ</v>
          </cell>
          <cell r="H561" t="str">
            <v>2004100210530014</v>
          </cell>
          <cell r="I561" t="str">
            <v>99</v>
          </cell>
          <cell r="J561">
            <v>2367720.58</v>
          </cell>
          <cell r="K561">
            <v>1814960.42</v>
          </cell>
          <cell r="L561">
            <v>0</v>
          </cell>
          <cell r="M561">
            <v>64490</v>
          </cell>
          <cell r="N561">
            <v>0</v>
          </cell>
          <cell r="O561">
            <v>1814960.42</v>
          </cell>
          <cell r="P561">
            <v>1737054.7</v>
          </cell>
          <cell r="Q561" t="str">
            <v>A</v>
          </cell>
          <cell r="R561" t="str">
            <v>N</v>
          </cell>
          <cell r="S561" t="str">
            <v>001400000000000000000003606720</v>
          </cell>
        </row>
        <row r="562">
          <cell r="A562">
            <v>39172</v>
          </cell>
          <cell r="B562" t="str">
            <v>2000-04-11-12.28.25.620733</v>
          </cell>
          <cell r="C562" t="str">
            <v>2000-04-11-12.28.25.620733</v>
          </cell>
          <cell r="D562" t="str">
            <v>CS</v>
          </cell>
          <cell r="E562" t="str">
            <v>06399310827</v>
          </cell>
          <cell r="F562" t="b">
            <v>0</v>
          </cell>
          <cell r="G562" t="str">
            <v>นิพัทธ์ ดิถีเพ็ญ</v>
          </cell>
          <cell r="H562" t="str">
            <v>1998092818081043</v>
          </cell>
          <cell r="I562" t="str">
            <v>99</v>
          </cell>
          <cell r="J562">
            <v>3886402.67</v>
          </cell>
          <cell r="K562">
            <v>2864812.13</v>
          </cell>
          <cell r="L562">
            <v>0</v>
          </cell>
          <cell r="M562">
            <v>98554.54</v>
          </cell>
          <cell r="N562">
            <v>0</v>
          </cell>
          <cell r="O562">
            <v>2864812.13</v>
          </cell>
          <cell r="P562">
            <v>2099093.4500000002</v>
          </cell>
          <cell r="Q562" t="str">
            <v>A</v>
          </cell>
          <cell r="R562" t="str">
            <v>Y</v>
          </cell>
          <cell r="S562" t="str">
            <v>001400000000000000000000588450</v>
          </cell>
        </row>
        <row r="563">
          <cell r="A563">
            <v>39172</v>
          </cell>
          <cell r="B563" t="str">
            <v>2000-04-11-18.14.07.749401</v>
          </cell>
          <cell r="C563" t="str">
            <v>2000-04-11-18.14.07.749401</v>
          </cell>
          <cell r="D563" t="str">
            <v>ขาย</v>
          </cell>
          <cell r="E563" t="str">
            <v>06499030185</v>
          </cell>
          <cell r="F563" t="b">
            <v>0</v>
          </cell>
          <cell r="G563" t="str">
            <v>บริษัท จำกัด กรีน ฟู้ดส์ (ประเทศไทย)</v>
          </cell>
          <cell r="H563" t="str">
            <v>1998081712110119</v>
          </cell>
          <cell r="I563" t="str">
            <v>99</v>
          </cell>
          <cell r="J563">
            <v>1782157.73</v>
          </cell>
          <cell r="K563">
            <v>1548860.96</v>
          </cell>
          <cell r="L563">
            <v>0</v>
          </cell>
          <cell r="M563">
            <v>118150</v>
          </cell>
          <cell r="N563">
            <v>0</v>
          </cell>
          <cell r="O563">
            <v>1548860.96</v>
          </cell>
          <cell r="P563">
            <v>2719515.49</v>
          </cell>
          <cell r="Q563" t="str">
            <v>A</v>
          </cell>
          <cell r="R563">
            <v>0</v>
          </cell>
          <cell r="S563" t="str">
            <v>001400000000000000000000685579</v>
          </cell>
        </row>
        <row r="564">
          <cell r="A564">
            <v>39172</v>
          </cell>
          <cell r="B564" t="str">
            <v>2002-04-07-16.28.26.050520</v>
          </cell>
          <cell r="C564" t="str">
            <v>2002-04-07-16.28.26.050520</v>
          </cell>
          <cell r="D564" t="str">
            <v>ขาย</v>
          </cell>
          <cell r="E564" t="str">
            <v>06499300091</v>
          </cell>
          <cell r="F564" t="b">
            <v>0</v>
          </cell>
          <cell r="G564" t="str">
            <v>บริษัท จำกัด กรีน ฟู้ดส์ (ประเทศไทย)</v>
          </cell>
          <cell r="H564" t="str">
            <v>1998081712110119</v>
          </cell>
          <cell r="I564" t="str">
            <v>99</v>
          </cell>
          <cell r="J564">
            <v>1987596.1</v>
          </cell>
          <cell r="K564">
            <v>1922483.04</v>
          </cell>
          <cell r="L564">
            <v>0</v>
          </cell>
          <cell r="M564">
            <v>0</v>
          </cell>
          <cell r="N564">
            <v>0</v>
          </cell>
          <cell r="O564">
            <v>1922483.04</v>
          </cell>
          <cell r="P564">
            <v>3466775.59</v>
          </cell>
          <cell r="Q564" t="str">
            <v>A</v>
          </cell>
          <cell r="R564">
            <v>0</v>
          </cell>
          <cell r="S564" t="str">
            <v>001400000000000000000004298780</v>
          </cell>
        </row>
        <row r="565">
          <cell r="A565">
            <v>39172</v>
          </cell>
          <cell r="B565" t="str">
            <v>2002-04-07-16.47.47.571866</v>
          </cell>
          <cell r="C565" t="str">
            <v>2002-04-07-16.47.47.571866</v>
          </cell>
          <cell r="D565" t="str">
            <v>CS</v>
          </cell>
          <cell r="E565" t="str">
            <v>06499310214</v>
          </cell>
          <cell r="F565" t="b">
            <v>0</v>
          </cell>
          <cell r="G565" t="str">
            <v>ศุภชัย ไค่นุ่นกา</v>
          </cell>
          <cell r="H565" t="str">
            <v>1998081712104658</v>
          </cell>
          <cell r="I565" t="str">
            <v>99</v>
          </cell>
          <cell r="J565">
            <v>1387953.56</v>
          </cell>
          <cell r="K565">
            <v>500379.97</v>
          </cell>
          <cell r="L565">
            <v>0</v>
          </cell>
          <cell r="M565">
            <v>0</v>
          </cell>
          <cell r="N565">
            <v>0</v>
          </cell>
          <cell r="O565">
            <v>500379.97</v>
          </cell>
          <cell r="P565">
            <v>1665360.1</v>
          </cell>
          <cell r="Q565" t="str">
            <v>A</v>
          </cell>
          <cell r="R565">
            <v>0</v>
          </cell>
          <cell r="S565" t="str">
            <v>001400000000000000000004365623</v>
          </cell>
        </row>
        <row r="566">
          <cell r="A566">
            <v>39172</v>
          </cell>
          <cell r="B566" t="str">
            <v>2002-04-07-16.28.26.050520</v>
          </cell>
          <cell r="C566" t="str">
            <v>2002-04-07-16.28.26.050520</v>
          </cell>
          <cell r="D566" t="str">
            <v>ขาย</v>
          </cell>
          <cell r="E566" t="str">
            <v>06499340019</v>
          </cell>
          <cell r="F566" t="b">
            <v>0</v>
          </cell>
          <cell r="G566" t="str">
            <v>บริษัท จำกัด กรีน ฟู้ดส์ (ประเทศไทย)</v>
          </cell>
          <cell r="H566" t="str">
            <v>1998081712110119</v>
          </cell>
          <cell r="I566" t="str">
            <v>99</v>
          </cell>
          <cell r="J566">
            <v>157966.72</v>
          </cell>
          <cell r="K566">
            <v>132681</v>
          </cell>
          <cell r="L566">
            <v>0</v>
          </cell>
          <cell r="M566">
            <v>0</v>
          </cell>
          <cell r="N566">
            <v>0</v>
          </cell>
          <cell r="O566">
            <v>132681</v>
          </cell>
          <cell r="P566">
            <v>238264.03</v>
          </cell>
          <cell r="Q566" t="str">
            <v>A</v>
          </cell>
          <cell r="R566">
            <v>0</v>
          </cell>
          <cell r="S566" t="str">
            <v>001400000000000000000004298780</v>
          </cell>
        </row>
        <row r="567">
          <cell r="A567">
            <v>39172</v>
          </cell>
          <cell r="B567" t="str">
            <v>2002-04-07-16.28.26.050520</v>
          </cell>
          <cell r="C567" t="str">
            <v>2002-04-07-16.28.26.050520</v>
          </cell>
          <cell r="D567" t="str">
            <v>ขาย</v>
          </cell>
          <cell r="E567" t="str">
            <v>06499340027</v>
          </cell>
          <cell r="F567" t="b">
            <v>0</v>
          </cell>
          <cell r="G567" t="str">
            <v>บริษัท จำกัด กรีน ฟู้ดส์ (ประเทศไทย)</v>
          </cell>
          <cell r="H567" t="str">
            <v>1998081712110119</v>
          </cell>
          <cell r="I567" t="str">
            <v>99</v>
          </cell>
          <cell r="J567">
            <v>188448.26</v>
          </cell>
          <cell r="K567">
            <v>158621</v>
          </cell>
          <cell r="L567">
            <v>0</v>
          </cell>
          <cell r="M567">
            <v>0</v>
          </cell>
          <cell r="N567">
            <v>0</v>
          </cell>
          <cell r="O567">
            <v>158621</v>
          </cell>
          <cell r="P567">
            <v>284444.27</v>
          </cell>
          <cell r="Q567" t="str">
            <v>A</v>
          </cell>
          <cell r="R567">
            <v>0</v>
          </cell>
          <cell r="S567" t="str">
            <v>001400000000000000000004298780</v>
          </cell>
        </row>
        <row r="568">
          <cell r="A568">
            <v>39172</v>
          </cell>
          <cell r="B568" t="str">
            <v>2002-04-07-16.28.26.050520</v>
          </cell>
          <cell r="C568" t="str">
            <v>2002-04-07-16.28.26.050520</v>
          </cell>
          <cell r="D568" t="str">
            <v>ขาย</v>
          </cell>
          <cell r="E568" t="str">
            <v>06499340035</v>
          </cell>
          <cell r="F568" t="b">
            <v>0</v>
          </cell>
          <cell r="G568" t="str">
            <v>บริษัท จำกัด กรีน ฟู้ดส์ (ประเทศไทย)</v>
          </cell>
          <cell r="H568" t="str">
            <v>1998081712110119</v>
          </cell>
          <cell r="I568" t="str">
            <v>99</v>
          </cell>
          <cell r="J568">
            <v>116534.39</v>
          </cell>
          <cell r="K568">
            <v>99147</v>
          </cell>
          <cell r="L568">
            <v>0</v>
          </cell>
          <cell r="M568">
            <v>0</v>
          </cell>
          <cell r="N568">
            <v>0</v>
          </cell>
          <cell r="O568">
            <v>99147</v>
          </cell>
          <cell r="P568">
            <v>176537.19</v>
          </cell>
          <cell r="Q568" t="str">
            <v>A</v>
          </cell>
          <cell r="R568">
            <v>0</v>
          </cell>
          <cell r="S568" t="str">
            <v>001400000000000000000004298780</v>
          </cell>
        </row>
        <row r="569">
          <cell r="A569">
            <v>39172</v>
          </cell>
          <cell r="B569" t="str">
            <v>2002-04-07-16.28.26.050520</v>
          </cell>
          <cell r="C569" t="str">
            <v>2002-04-07-16.28.26.050520</v>
          </cell>
          <cell r="D569" t="str">
            <v>ขาย</v>
          </cell>
          <cell r="E569" t="str">
            <v>06499340043</v>
          </cell>
          <cell r="F569" t="b">
            <v>0</v>
          </cell>
          <cell r="G569" t="str">
            <v>บริษัท จำกัด กรีน ฟู้ดส์ (ประเทศไทย)</v>
          </cell>
          <cell r="H569" t="str">
            <v>1998081712110119</v>
          </cell>
          <cell r="I569" t="str">
            <v>99</v>
          </cell>
          <cell r="J569">
            <v>65120.54</v>
          </cell>
          <cell r="K569">
            <v>54720</v>
          </cell>
          <cell r="L569">
            <v>0</v>
          </cell>
          <cell r="M569">
            <v>0</v>
          </cell>
          <cell r="N569">
            <v>0</v>
          </cell>
          <cell r="O569">
            <v>54720</v>
          </cell>
          <cell r="P569">
            <v>97376.73</v>
          </cell>
          <cell r="Q569" t="str">
            <v>A</v>
          </cell>
          <cell r="R569">
            <v>0</v>
          </cell>
          <cell r="S569" t="str">
            <v>001400000000000000000004298780</v>
          </cell>
        </row>
        <row r="570">
          <cell r="A570">
            <v>39172</v>
          </cell>
          <cell r="B570" t="str">
            <v>2002-04-07-16.28.26.050520</v>
          </cell>
          <cell r="C570" t="str">
            <v>2002-04-07-16.28.26.050520</v>
          </cell>
          <cell r="D570" t="str">
            <v>ขาย</v>
          </cell>
          <cell r="E570" t="str">
            <v>06499340051</v>
          </cell>
          <cell r="F570" t="b">
            <v>0</v>
          </cell>
          <cell r="G570" t="str">
            <v>บริษัท จำกัด กรีน ฟู้ดส์ (ประเทศไทย)</v>
          </cell>
          <cell r="H570" t="str">
            <v>1998081712110119</v>
          </cell>
          <cell r="I570" t="str">
            <v>99</v>
          </cell>
          <cell r="J570">
            <v>62466.39</v>
          </cell>
          <cell r="K570">
            <v>53261</v>
          </cell>
          <cell r="L570">
            <v>0</v>
          </cell>
          <cell r="M570">
            <v>0</v>
          </cell>
          <cell r="N570">
            <v>0</v>
          </cell>
          <cell r="O570">
            <v>53261</v>
          </cell>
          <cell r="P570">
            <v>94699.38</v>
          </cell>
          <cell r="Q570" t="str">
            <v>A</v>
          </cell>
          <cell r="R570">
            <v>0</v>
          </cell>
          <cell r="S570" t="str">
            <v>001400000000000000000004298780</v>
          </cell>
        </row>
        <row r="571">
          <cell r="A571">
            <v>39172</v>
          </cell>
          <cell r="B571" t="str">
            <v>2002-05-17-04.19.28.954183</v>
          </cell>
          <cell r="C571" t="str">
            <v>2002-05-17-04.19.28.954183</v>
          </cell>
          <cell r="D571" t="str">
            <v>CS</v>
          </cell>
          <cell r="E571" t="str">
            <v>06499600031</v>
          </cell>
          <cell r="F571" t="b">
            <v>0</v>
          </cell>
          <cell r="G571" t="str">
            <v>บริษัท จำกัด ปิยะพลเทียนซื่อ</v>
          </cell>
          <cell r="H571" t="str">
            <v>2005060210240014</v>
          </cell>
          <cell r="I571" t="str">
            <v>99</v>
          </cell>
          <cell r="J571">
            <v>2577231.11</v>
          </cell>
          <cell r="K571">
            <v>2577231.11</v>
          </cell>
          <cell r="L571">
            <v>0</v>
          </cell>
          <cell r="M571">
            <v>82790</v>
          </cell>
          <cell r="N571">
            <v>0</v>
          </cell>
          <cell r="O571">
            <v>2577231.11</v>
          </cell>
          <cell r="P571">
            <v>1262175.8</v>
          </cell>
          <cell r="Q571" t="str">
            <v>A</v>
          </cell>
          <cell r="R571" t="str">
            <v>N</v>
          </cell>
          <cell r="S571" t="str">
            <v>001400000000000000000003890327</v>
          </cell>
        </row>
        <row r="572">
          <cell r="A572">
            <v>39172</v>
          </cell>
          <cell r="B572" t="str">
            <v>2003-10-22-03.11.38.803152</v>
          </cell>
          <cell r="C572" t="str">
            <v>2003-10-22-03.11.38.803152</v>
          </cell>
          <cell r="D572" t="str">
            <v>ขาย</v>
          </cell>
          <cell r="E572" t="str">
            <v>06499600049</v>
          </cell>
          <cell r="F572" t="b">
            <v>0</v>
          </cell>
          <cell r="G572" t="str">
            <v>สุวัฒน์ เบญจธรรมธร และวิรัชนี พรหมสุนทร</v>
          </cell>
          <cell r="H572" t="str">
            <v>2006030204590027</v>
          </cell>
          <cell r="I572" t="str">
            <v>99</v>
          </cell>
          <cell r="J572">
            <v>13470494.960000001</v>
          </cell>
          <cell r="K572">
            <v>13470494.960000001</v>
          </cell>
          <cell r="L572">
            <v>0</v>
          </cell>
          <cell r="M572">
            <v>0</v>
          </cell>
          <cell r="N572">
            <v>0</v>
          </cell>
          <cell r="O572">
            <v>13470494.960000001</v>
          </cell>
          <cell r="P572">
            <v>6382118.0999999996</v>
          </cell>
          <cell r="Q572" t="str">
            <v>A</v>
          </cell>
          <cell r="R572" t="str">
            <v>Y</v>
          </cell>
          <cell r="S572" t="str">
            <v>001400000000000000000003363216</v>
          </cell>
        </row>
        <row r="574">
          <cell r="A574">
            <v>39172</v>
          </cell>
          <cell r="B574" t="str">
            <v>2001-06-22-04.44.23.777319</v>
          </cell>
          <cell r="C574" t="str">
            <v>2001-06-22-04.44.23.777319</v>
          </cell>
          <cell r="D574" t="str">
            <v>CS</v>
          </cell>
          <cell r="E574" t="str">
            <v>06503020441</v>
          </cell>
          <cell r="F574" t="b">
            <v>0</v>
          </cell>
          <cell r="G574" t="str">
            <v>SURPON SUMSA-ARD</v>
          </cell>
          <cell r="H574" t="str">
            <v>2001050304440063</v>
          </cell>
          <cell r="I574" t="str">
            <v>03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 t="str">
            <v>N</v>
          </cell>
          <cell r="R574" t="str">
            <v>N</v>
          </cell>
          <cell r="S574" t="str">
            <v>001400000000000000000003166488</v>
          </cell>
        </row>
        <row r="575">
          <cell r="A575">
            <v>39172</v>
          </cell>
          <cell r="B575" t="str">
            <v>2001-04-12-23.18.01.798355</v>
          </cell>
          <cell r="C575" t="str">
            <v>2001-04-12-23.18.01.798355</v>
          </cell>
          <cell r="D575" t="str">
            <v>ขาย</v>
          </cell>
          <cell r="E575" t="str">
            <v>06530001792</v>
          </cell>
          <cell r="F575" t="b">
            <v>0</v>
          </cell>
          <cell r="G575" t="str">
            <v>พันธุ์สุกรไทย-เดนมาร์ค</v>
          </cell>
          <cell r="H575" t="str">
            <v>2004020105320293</v>
          </cell>
          <cell r="I575" t="str">
            <v>30</v>
          </cell>
          <cell r="J575">
            <v>107500000</v>
          </cell>
          <cell r="K575">
            <v>107494845.88</v>
          </cell>
          <cell r="L575">
            <v>0</v>
          </cell>
          <cell r="M575">
            <v>0</v>
          </cell>
          <cell r="N575">
            <v>0</v>
          </cell>
          <cell r="O575">
            <v>107494845.88</v>
          </cell>
          <cell r="P575">
            <v>43036635.020000003</v>
          </cell>
          <cell r="Q575" t="str">
            <v>A</v>
          </cell>
          <cell r="R575" t="str">
            <v>Y</v>
          </cell>
          <cell r="S575" t="str">
            <v>001400000000000000000003368650</v>
          </cell>
        </row>
        <row r="576">
          <cell r="A576">
            <v>39172</v>
          </cell>
          <cell r="B576" t="str">
            <v>2001-04-12-23.18.01.798355</v>
          </cell>
          <cell r="C576" t="str">
            <v>2001-04-12-23.18.01.798355</v>
          </cell>
          <cell r="D576" t="str">
            <v>ขาย</v>
          </cell>
          <cell r="E576" t="str">
            <v>06560002069</v>
          </cell>
          <cell r="F576" t="b">
            <v>0</v>
          </cell>
          <cell r="G576" t="str">
            <v>พันธุ์สุกรไทย-เดนมาร์ค</v>
          </cell>
          <cell r="H576" t="str">
            <v>2000080316550893</v>
          </cell>
          <cell r="I576" t="str">
            <v>60</v>
          </cell>
          <cell r="J576">
            <v>161250000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 t="str">
            <v>A</v>
          </cell>
          <cell r="R576" t="str">
            <v>Y</v>
          </cell>
          <cell r="S576" t="str">
            <v>001400000000000000000003368650</v>
          </cell>
        </row>
        <row r="577">
          <cell r="A577">
            <v>39172</v>
          </cell>
          <cell r="B577" t="str">
            <v>2001-06-22-04.44.23.777319</v>
          </cell>
          <cell r="C577" t="str">
            <v>2001-06-22-04.44.23.777319</v>
          </cell>
          <cell r="D577" t="str">
            <v>CS</v>
          </cell>
          <cell r="E577" t="str">
            <v>06560002920</v>
          </cell>
          <cell r="F577" t="b">
            <v>0</v>
          </cell>
          <cell r="G577" t="str">
            <v>SURAPOL PUMSA-ARD</v>
          </cell>
          <cell r="H577" t="str">
            <v>2000080317002574</v>
          </cell>
          <cell r="I577" t="str">
            <v>60</v>
          </cell>
          <cell r="J577">
            <v>100000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 t="str">
            <v>N</v>
          </cell>
          <cell r="R577" t="str">
            <v>N</v>
          </cell>
          <cell r="S577" t="str">
            <v>001400000000000000000003166488</v>
          </cell>
        </row>
        <row r="578">
          <cell r="A578">
            <v>39172</v>
          </cell>
          <cell r="B578" t="str">
            <v>2001-04-12-23.18.01.798355</v>
          </cell>
          <cell r="C578" t="str">
            <v>2001-04-12-23.18.01.798355</v>
          </cell>
          <cell r="D578" t="str">
            <v>ขาย</v>
          </cell>
          <cell r="E578" t="str">
            <v>06560003552</v>
          </cell>
          <cell r="F578" t="b">
            <v>0</v>
          </cell>
          <cell r="G578" t="str">
            <v>พันธุ์สุกรไทย-เดนมาร์ค</v>
          </cell>
          <cell r="H578" t="str">
            <v>2003120203550166</v>
          </cell>
          <cell r="I578" t="str">
            <v>60</v>
          </cell>
          <cell r="J578">
            <v>1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 t="str">
            <v>A</v>
          </cell>
          <cell r="R578" t="str">
            <v>Y</v>
          </cell>
          <cell r="S578" t="str">
            <v>001400000000000000000003368650</v>
          </cell>
        </row>
        <row r="579">
          <cell r="A579">
            <v>39172</v>
          </cell>
          <cell r="B579" t="str">
            <v>2000-04-24-18.47.42.363435</v>
          </cell>
          <cell r="C579" t="str">
            <v>2000-04-24-18.47.42.363435</v>
          </cell>
          <cell r="D579" t="str">
            <v>CS</v>
          </cell>
          <cell r="E579" t="str">
            <v>06599310164</v>
          </cell>
          <cell r="F579" t="b">
            <v>0</v>
          </cell>
          <cell r="G579" t="str">
            <v>พัชรี บุญล้อม</v>
          </cell>
          <cell r="H579" t="str">
            <v>1998081712112200</v>
          </cell>
          <cell r="I579" t="str">
            <v>99</v>
          </cell>
          <cell r="J579">
            <v>1323305.57</v>
          </cell>
          <cell r="K579">
            <v>867019.5</v>
          </cell>
          <cell r="L579">
            <v>0</v>
          </cell>
          <cell r="M579">
            <v>0</v>
          </cell>
          <cell r="N579">
            <v>10155.41</v>
          </cell>
          <cell r="O579">
            <v>867019.5</v>
          </cell>
          <cell r="P579">
            <v>2048905.23</v>
          </cell>
          <cell r="Q579" t="str">
            <v>A</v>
          </cell>
          <cell r="R579" t="str">
            <v>N</v>
          </cell>
          <cell r="S579" t="str">
            <v>001400000000000000000001867799</v>
          </cell>
        </row>
        <row r="580">
          <cell r="A580">
            <v>39172</v>
          </cell>
          <cell r="B580" t="str">
            <v>2001-04-12-23.18.01.798355</v>
          </cell>
          <cell r="C580" t="str">
            <v>2001-04-12-23.18.01.798355</v>
          </cell>
          <cell r="D580" t="str">
            <v>ขาย</v>
          </cell>
          <cell r="E580" t="str">
            <v>06599600018</v>
          </cell>
          <cell r="F580" t="b">
            <v>0</v>
          </cell>
          <cell r="G580" t="str">
            <v>พันธุ์สุกรไทย-เดนมาร์ค</v>
          </cell>
          <cell r="H580" t="str">
            <v>2000080316550893</v>
          </cell>
          <cell r="I580" t="str">
            <v>99</v>
          </cell>
          <cell r="J580">
            <v>56334417.68</v>
          </cell>
          <cell r="K580">
            <v>53738623.289999999</v>
          </cell>
          <cell r="L580">
            <v>0</v>
          </cell>
          <cell r="M580">
            <v>180000</v>
          </cell>
          <cell r="N580">
            <v>0</v>
          </cell>
          <cell r="O580">
            <v>53738623.289999999</v>
          </cell>
          <cell r="P580">
            <v>29951153.489999998</v>
          </cell>
          <cell r="Q580" t="str">
            <v>A</v>
          </cell>
          <cell r="R580" t="str">
            <v>Y</v>
          </cell>
          <cell r="S580" t="str">
            <v>001400000000000000000003368650</v>
          </cell>
        </row>
        <row r="581">
          <cell r="A581">
            <v>39172</v>
          </cell>
          <cell r="B581" t="str">
            <v>2001-04-12-23.18.01.798355</v>
          </cell>
          <cell r="C581" t="str">
            <v>2001-04-12-23.18.01.798355</v>
          </cell>
          <cell r="D581" t="str">
            <v>ขาย</v>
          </cell>
          <cell r="E581" t="str">
            <v>06599600026</v>
          </cell>
          <cell r="F581" t="b">
            <v>0</v>
          </cell>
          <cell r="G581" t="str">
            <v>พันธุ์สุกรไทย-เดนมาร์ค</v>
          </cell>
          <cell r="H581" t="str">
            <v>2000080316550893</v>
          </cell>
          <cell r="I581" t="str">
            <v>99</v>
          </cell>
          <cell r="J581">
            <v>18774084.5</v>
          </cell>
          <cell r="K581">
            <v>17950029.120000001</v>
          </cell>
          <cell r="L581">
            <v>0</v>
          </cell>
          <cell r="M581">
            <v>100000</v>
          </cell>
          <cell r="N581">
            <v>0</v>
          </cell>
          <cell r="O581">
            <v>17950029.120000001</v>
          </cell>
          <cell r="P581">
            <v>12327514.17</v>
          </cell>
          <cell r="Q581" t="str">
            <v>A</v>
          </cell>
          <cell r="R581" t="str">
            <v>Y</v>
          </cell>
          <cell r="S581" t="str">
            <v>001400000000000000000003368650</v>
          </cell>
        </row>
        <row r="582">
          <cell r="A582">
            <v>39172</v>
          </cell>
          <cell r="B582" t="str">
            <v>2002-04-07-16.09.17.327467</v>
          </cell>
          <cell r="C582" t="str">
            <v>2002-04-07-16.09.17.327467</v>
          </cell>
          <cell r="D582" t="str">
            <v>CS</v>
          </cell>
          <cell r="E582" t="str">
            <v>06599600096</v>
          </cell>
          <cell r="F582" t="b">
            <v>0</v>
          </cell>
          <cell r="G582" t="str">
            <v>ถาวรทรัพยากรพัฒนา</v>
          </cell>
          <cell r="H582" t="str">
            <v>2006120115310044</v>
          </cell>
          <cell r="I582" t="str">
            <v>99</v>
          </cell>
          <cell r="J582">
            <v>7889360.5</v>
          </cell>
          <cell r="K582">
            <v>7889360.5</v>
          </cell>
          <cell r="L582">
            <v>0</v>
          </cell>
          <cell r="M582">
            <v>200000</v>
          </cell>
          <cell r="N582">
            <v>0</v>
          </cell>
          <cell r="O582">
            <v>7889360.5</v>
          </cell>
          <cell r="P582">
            <v>8930399.0899999999</v>
          </cell>
          <cell r="Q582" t="str">
            <v>A</v>
          </cell>
          <cell r="R582" t="str">
            <v>N</v>
          </cell>
          <cell r="S582" t="str">
            <v>001400000000000000000004048941</v>
          </cell>
        </row>
        <row r="583">
          <cell r="A583">
            <v>39172</v>
          </cell>
          <cell r="B583" t="str">
            <v>2002-04-07-16.09.31.422999</v>
          </cell>
          <cell r="C583" t="str">
            <v>2002-04-07-16.09.31.422999</v>
          </cell>
          <cell r="D583" t="str">
            <v>ขาย</v>
          </cell>
          <cell r="E583" t="str">
            <v>06603027108</v>
          </cell>
          <cell r="F583" t="b">
            <v>0</v>
          </cell>
          <cell r="G583" t="str">
            <v>บริษัท จำกัด ซี-แคร์ อินเตอร์เนชั่นแนล</v>
          </cell>
          <cell r="H583" t="str">
            <v>2001070304480219</v>
          </cell>
          <cell r="I583" t="str">
            <v>03</v>
          </cell>
          <cell r="J583">
            <v>13000000</v>
          </cell>
          <cell r="K583">
            <v>18002706.550000001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 t="str">
            <v>A</v>
          </cell>
          <cell r="R583" t="str">
            <v>N</v>
          </cell>
          <cell r="S583" t="str">
            <v>001400000000000000000004123315</v>
          </cell>
        </row>
        <row r="584">
          <cell r="A584">
            <v>39172</v>
          </cell>
          <cell r="B584" t="str">
            <v>2001-09-13-04.16.01.349617</v>
          </cell>
          <cell r="C584" t="str">
            <v>2001-09-13-04.16.01.349617</v>
          </cell>
          <cell r="D584" t="str">
            <v>ขาย</v>
          </cell>
          <cell r="E584" t="str">
            <v>06631006051</v>
          </cell>
          <cell r="F584" t="b">
            <v>0</v>
          </cell>
          <cell r="G584" t="str">
            <v>นาย สุภัคชัย เกียรติอนันต์</v>
          </cell>
          <cell r="H584" t="str">
            <v>2002090113420374</v>
          </cell>
          <cell r="I584" t="str">
            <v>31</v>
          </cell>
          <cell r="J584">
            <v>25000000</v>
          </cell>
          <cell r="K584">
            <v>23525112.02</v>
          </cell>
          <cell r="L584">
            <v>0</v>
          </cell>
          <cell r="M584">
            <v>0</v>
          </cell>
          <cell r="N584">
            <v>0</v>
          </cell>
          <cell r="O584">
            <v>23525112.02</v>
          </cell>
          <cell r="P584">
            <v>6033609.4500000002</v>
          </cell>
          <cell r="Q584" t="str">
            <v>A</v>
          </cell>
          <cell r="R584" t="str">
            <v>N</v>
          </cell>
          <cell r="S584" t="str">
            <v>001400000000000000000003460300</v>
          </cell>
        </row>
        <row r="585">
          <cell r="A585">
            <v>39172</v>
          </cell>
          <cell r="B585" t="str">
            <v>2002-04-07-16.09.31.422999</v>
          </cell>
          <cell r="C585" t="str">
            <v>2002-04-07-16.09.31.422999</v>
          </cell>
          <cell r="D585" t="str">
            <v>ขาย</v>
          </cell>
          <cell r="E585" t="str">
            <v>06631007617</v>
          </cell>
          <cell r="F585" t="b">
            <v>0</v>
          </cell>
          <cell r="G585" t="str">
            <v>บริษัท จำกัด ซี-แคร์ อินเตอร์เนชั่นแนล</v>
          </cell>
          <cell r="H585" t="str">
            <v>2001070304480219</v>
          </cell>
          <cell r="I585" t="str">
            <v>31</v>
          </cell>
          <cell r="J585">
            <v>5000000</v>
          </cell>
          <cell r="K585">
            <v>4583306.5</v>
          </cell>
          <cell r="L585">
            <v>0</v>
          </cell>
          <cell r="M585">
            <v>0</v>
          </cell>
          <cell r="N585">
            <v>74.55</v>
          </cell>
          <cell r="O585">
            <v>4583306.5</v>
          </cell>
          <cell r="P585">
            <v>1040319.57</v>
          </cell>
          <cell r="Q585" t="str">
            <v>A</v>
          </cell>
          <cell r="R585" t="str">
            <v>N</v>
          </cell>
          <cell r="S585" t="str">
            <v>001400000000000000000004123315</v>
          </cell>
        </row>
        <row r="586">
          <cell r="A586">
            <v>39172</v>
          </cell>
          <cell r="B586" t="str">
            <v>2002-04-07-16.09.31.422999</v>
          </cell>
          <cell r="C586" t="str">
            <v>2002-04-07-16.09.31.422999</v>
          </cell>
          <cell r="D586" t="str">
            <v>ขาย</v>
          </cell>
          <cell r="E586" t="str">
            <v>06632000202</v>
          </cell>
          <cell r="F586" t="b">
            <v>0</v>
          </cell>
          <cell r="G586" t="str">
            <v>บริษัท จำกัด ซี-แคร์ อินเตอร์เนชั่นแนล</v>
          </cell>
          <cell r="H586" t="str">
            <v>2001070304480219</v>
          </cell>
          <cell r="I586" t="str">
            <v>32</v>
          </cell>
          <cell r="J586">
            <v>5000000</v>
          </cell>
          <cell r="K586">
            <v>5000000</v>
          </cell>
          <cell r="L586">
            <v>2054.79</v>
          </cell>
          <cell r="M586">
            <v>0</v>
          </cell>
          <cell r="N586">
            <v>0</v>
          </cell>
          <cell r="O586">
            <v>0</v>
          </cell>
          <cell r="P586">
            <v>1179863</v>
          </cell>
          <cell r="Q586" t="str">
            <v>A</v>
          </cell>
          <cell r="R586" t="str">
            <v>N</v>
          </cell>
          <cell r="S586" t="str">
            <v>001400000000000000000004123315</v>
          </cell>
        </row>
        <row r="587">
          <cell r="A587">
            <v>39172</v>
          </cell>
          <cell r="B587" t="str">
            <v>2002-04-07-16.09.31.422999</v>
          </cell>
          <cell r="C587" t="str">
            <v>2002-04-07-16.09.31.422999</v>
          </cell>
          <cell r="D587" t="str">
            <v>ขาย</v>
          </cell>
          <cell r="E587" t="str">
            <v>06632000210</v>
          </cell>
          <cell r="F587" t="b">
            <v>0</v>
          </cell>
          <cell r="G587" t="str">
            <v>บริษัท จำกัด ซี-แคร์ อินเตอร์เนชั่นแนล</v>
          </cell>
          <cell r="H587" t="str">
            <v>2001070304480219</v>
          </cell>
          <cell r="I587" t="str">
            <v>32</v>
          </cell>
          <cell r="J587">
            <v>5000000</v>
          </cell>
          <cell r="K587">
            <v>5000000</v>
          </cell>
          <cell r="L587">
            <v>2568.4899999999998</v>
          </cell>
          <cell r="M587">
            <v>0</v>
          </cell>
          <cell r="N587">
            <v>0</v>
          </cell>
          <cell r="O587">
            <v>0</v>
          </cell>
          <cell r="P587">
            <v>1224143.83</v>
          </cell>
          <cell r="Q587" t="str">
            <v>A</v>
          </cell>
          <cell r="R587" t="str">
            <v>N</v>
          </cell>
          <cell r="S587" t="str">
            <v>001400000000000000000004123315</v>
          </cell>
        </row>
        <row r="588">
          <cell r="A588">
            <v>39172</v>
          </cell>
          <cell r="B588" t="str">
            <v>2002-04-07-16.09.31.422999</v>
          </cell>
          <cell r="C588" t="str">
            <v>2002-04-07-16.09.31.422999</v>
          </cell>
          <cell r="D588" t="str">
            <v>ขาย</v>
          </cell>
          <cell r="E588" t="str">
            <v>06632000228</v>
          </cell>
          <cell r="F588" t="b">
            <v>0</v>
          </cell>
          <cell r="G588" t="str">
            <v>บริษัท จำกัด ซี-แคร์ อินเตอร์เนชั่นแนล</v>
          </cell>
          <cell r="H588" t="str">
            <v>2001070304480219</v>
          </cell>
          <cell r="I588" t="str">
            <v>32</v>
          </cell>
          <cell r="J588">
            <v>30000000</v>
          </cell>
          <cell r="K588">
            <v>15000000</v>
          </cell>
          <cell r="L588">
            <v>2054.77</v>
          </cell>
          <cell r="M588">
            <v>0</v>
          </cell>
          <cell r="N588">
            <v>0</v>
          </cell>
          <cell r="O588">
            <v>0</v>
          </cell>
          <cell r="P588">
            <v>3460568.48</v>
          </cell>
          <cell r="Q588" t="str">
            <v>A</v>
          </cell>
          <cell r="R588" t="str">
            <v>N</v>
          </cell>
          <cell r="S588" t="str">
            <v>001400000000000000000004123315</v>
          </cell>
        </row>
        <row r="589">
          <cell r="A589">
            <v>39172</v>
          </cell>
          <cell r="B589" t="str">
            <v>2000-06-15-07.59.05.983298</v>
          </cell>
          <cell r="C589" t="str">
            <v>2000-06-15-07.59.05.983298</v>
          </cell>
          <cell r="D589" t="str">
            <v>CS</v>
          </cell>
          <cell r="E589" t="str">
            <v>06699030686</v>
          </cell>
          <cell r="F589" t="b">
            <v>0</v>
          </cell>
          <cell r="G589" t="str">
            <v>นาง วิมล ธนาภิวัฒน์</v>
          </cell>
          <cell r="H589" t="str">
            <v>1998090816575097</v>
          </cell>
          <cell r="I589" t="str">
            <v>99</v>
          </cell>
          <cell r="J589">
            <v>151317.97</v>
          </cell>
          <cell r="K589">
            <v>105688.31</v>
          </cell>
          <cell r="L589">
            <v>0</v>
          </cell>
          <cell r="M589">
            <v>0</v>
          </cell>
          <cell r="N589">
            <v>0</v>
          </cell>
          <cell r="O589">
            <v>105688.31</v>
          </cell>
          <cell r="P589">
            <v>149281.01999999999</v>
          </cell>
          <cell r="Q589" t="str">
            <v>A</v>
          </cell>
          <cell r="R589" t="str">
            <v>N</v>
          </cell>
          <cell r="S589" t="str">
            <v>001400000000000000000002245155</v>
          </cell>
        </row>
        <row r="590">
          <cell r="A590">
            <v>39172</v>
          </cell>
          <cell r="B590" t="str">
            <v>2001-06-02-08.31.04.510304</v>
          </cell>
          <cell r="C590" t="str">
            <v>2001-06-02-08.31.04.510304</v>
          </cell>
          <cell r="D590" t="str">
            <v>ขาย</v>
          </cell>
          <cell r="E590" t="str">
            <v>06699300134</v>
          </cell>
          <cell r="F590" t="b">
            <v>0</v>
          </cell>
          <cell r="G590" t="str">
            <v>นาง อัมพร คงชม</v>
          </cell>
          <cell r="H590" t="str">
            <v>2002030216470044</v>
          </cell>
          <cell r="I590" t="str">
            <v>99</v>
          </cell>
          <cell r="J590">
            <v>102786.4</v>
          </cell>
          <cell r="K590">
            <v>93697.33</v>
          </cell>
          <cell r="L590">
            <v>0</v>
          </cell>
          <cell r="M590">
            <v>2570</v>
          </cell>
          <cell r="N590">
            <v>0</v>
          </cell>
          <cell r="O590">
            <v>93697.33</v>
          </cell>
          <cell r="P590">
            <v>101656.89</v>
          </cell>
          <cell r="Q590" t="str">
            <v>A</v>
          </cell>
          <cell r="R590" t="str">
            <v>N</v>
          </cell>
          <cell r="S590" t="str">
            <v>001400000000000000000003617279</v>
          </cell>
        </row>
        <row r="591">
          <cell r="A591">
            <v>39172</v>
          </cell>
          <cell r="B591" t="str">
            <v>2000-06-15-07.59.05.983298</v>
          </cell>
          <cell r="C591" t="str">
            <v>2000-06-15-07.59.05.983298</v>
          </cell>
          <cell r="D591" t="str">
            <v>CS</v>
          </cell>
          <cell r="E591" t="str">
            <v>06699310365</v>
          </cell>
          <cell r="F591" t="b">
            <v>0</v>
          </cell>
          <cell r="G591" t="str">
            <v>นาง วิมล ธนาภิวัฒน์</v>
          </cell>
          <cell r="H591" t="str">
            <v>1998090816575097</v>
          </cell>
          <cell r="I591" t="str">
            <v>99</v>
          </cell>
          <cell r="J591">
            <v>969470.14</v>
          </cell>
          <cell r="K591">
            <v>894591.59</v>
          </cell>
          <cell r="L591">
            <v>0</v>
          </cell>
          <cell r="M591">
            <v>7020</v>
          </cell>
          <cell r="N591">
            <v>0</v>
          </cell>
          <cell r="O591">
            <v>894591.59</v>
          </cell>
          <cell r="P591">
            <v>1373400.18</v>
          </cell>
          <cell r="Q591" t="str">
            <v>A</v>
          </cell>
          <cell r="R591" t="str">
            <v>N</v>
          </cell>
          <cell r="S591" t="str">
            <v>001400000000000000000002245155</v>
          </cell>
        </row>
        <row r="592">
          <cell r="A592">
            <v>39172</v>
          </cell>
          <cell r="B592" t="str">
            <v>2004-08-02-01.35.34.133344</v>
          </cell>
          <cell r="C592" t="str">
            <v>2004-08-02-01.35.34.133344</v>
          </cell>
          <cell r="D592" t="str">
            <v>ขาย</v>
          </cell>
          <cell r="E592" t="str">
            <v>06830001117</v>
          </cell>
          <cell r="F592" t="b">
            <v>0</v>
          </cell>
          <cell r="G592" t="str">
            <v>เซ่งฮวดบางบอนโลหะการ</v>
          </cell>
          <cell r="H592" t="str">
            <v>1998092818124357</v>
          </cell>
          <cell r="I592" t="str">
            <v>30</v>
          </cell>
          <cell r="J592">
            <v>4222000</v>
          </cell>
          <cell r="K592">
            <v>4222000</v>
          </cell>
          <cell r="L592">
            <v>0</v>
          </cell>
          <cell r="M592">
            <v>0</v>
          </cell>
          <cell r="N592">
            <v>0</v>
          </cell>
          <cell r="O592">
            <v>4222000</v>
          </cell>
          <cell r="P592">
            <v>2117222.92</v>
          </cell>
          <cell r="Q592" t="str">
            <v>A</v>
          </cell>
          <cell r="R592" t="str">
            <v>Y</v>
          </cell>
          <cell r="S592" t="str">
            <v>001400000000000000000004124484</v>
          </cell>
        </row>
        <row r="593">
          <cell r="A593">
            <v>39172</v>
          </cell>
          <cell r="B593" t="str">
            <v>2001-06-02-08.31.05.167002</v>
          </cell>
          <cell r="C593" t="str">
            <v>2001-06-02-08.31.05.167002</v>
          </cell>
          <cell r="D593" t="str">
            <v>ขาย</v>
          </cell>
          <cell r="E593" t="str">
            <v>06830001125</v>
          </cell>
          <cell r="F593" t="b">
            <v>0</v>
          </cell>
          <cell r="G593" t="str">
            <v>สมศักดิ์ ไตรรัตนสุวรรณ์</v>
          </cell>
          <cell r="H593" t="str">
            <v>1998092818125067</v>
          </cell>
          <cell r="I593" t="str">
            <v>30</v>
          </cell>
          <cell r="J593">
            <v>5641000</v>
          </cell>
          <cell r="K593">
            <v>5635737.7000000002</v>
          </cell>
          <cell r="L593">
            <v>0</v>
          </cell>
          <cell r="M593">
            <v>0</v>
          </cell>
          <cell r="N593">
            <v>0</v>
          </cell>
          <cell r="O593">
            <v>5635737.7000000002</v>
          </cell>
          <cell r="P593">
            <v>2634761.4500000002</v>
          </cell>
          <cell r="Q593" t="str">
            <v>A</v>
          </cell>
          <cell r="R593" t="str">
            <v>Y</v>
          </cell>
          <cell r="S593" t="str">
            <v>001400000000000000000003610394</v>
          </cell>
        </row>
        <row r="594">
          <cell r="A594">
            <v>39172</v>
          </cell>
          <cell r="B594" t="str">
            <v>2002-12-02-01.21.28.940959</v>
          </cell>
          <cell r="C594" t="str">
            <v>2002-12-02-01.21.28.940959</v>
          </cell>
          <cell r="D594" t="str">
            <v>CS</v>
          </cell>
          <cell r="E594" t="str">
            <v>06899030187</v>
          </cell>
          <cell r="F594" t="b">
            <v>0</v>
          </cell>
          <cell r="G594" t="str">
            <v>นางสาว วไลพรรณ เตลัมพุสุทธิ์</v>
          </cell>
          <cell r="H594" t="str">
            <v>1998081712130823</v>
          </cell>
          <cell r="I594" t="str">
            <v>99</v>
          </cell>
          <cell r="J594">
            <v>1323809.3999999999</v>
          </cell>
          <cell r="K594">
            <v>1218213.24</v>
          </cell>
          <cell r="L594">
            <v>0</v>
          </cell>
          <cell r="M594">
            <v>30195</v>
          </cell>
          <cell r="N594">
            <v>0</v>
          </cell>
          <cell r="O594">
            <v>1218213.24</v>
          </cell>
          <cell r="P594">
            <v>2485085.12</v>
          </cell>
          <cell r="Q594" t="str">
            <v>A</v>
          </cell>
          <cell r="R594" t="str">
            <v>N</v>
          </cell>
          <cell r="S594" t="str">
            <v>001400000000000000000005149893</v>
          </cell>
        </row>
        <row r="595">
          <cell r="A595">
            <v>39172</v>
          </cell>
          <cell r="B595" t="str">
            <v>2000-04-06-12.45.44.774175</v>
          </cell>
          <cell r="C595" t="str">
            <v>2000-04-06-12.45.44.774175</v>
          </cell>
          <cell r="D595" t="str">
            <v>CS</v>
          </cell>
          <cell r="E595" t="str">
            <v>06899030242</v>
          </cell>
          <cell r="F595" t="b">
            <v>0</v>
          </cell>
          <cell r="G595" t="str">
            <v>นาง ยุวดี สิทธิเวชวิจิตร</v>
          </cell>
          <cell r="H595" t="str">
            <v>1998081712122857</v>
          </cell>
          <cell r="I595" t="str">
            <v>99</v>
          </cell>
          <cell r="J595">
            <v>793995.24</v>
          </cell>
          <cell r="K595">
            <v>736958.82</v>
          </cell>
          <cell r="L595">
            <v>0</v>
          </cell>
          <cell r="M595">
            <v>0</v>
          </cell>
          <cell r="N595">
            <v>0</v>
          </cell>
          <cell r="O595">
            <v>736958.82</v>
          </cell>
          <cell r="P595">
            <v>1430393.26</v>
          </cell>
          <cell r="Q595" t="str">
            <v>A</v>
          </cell>
          <cell r="R595" t="str">
            <v>N</v>
          </cell>
          <cell r="S595" t="str">
            <v>001400000000000000000000049329</v>
          </cell>
        </row>
        <row r="596">
          <cell r="A596">
            <v>39172</v>
          </cell>
          <cell r="B596" t="str">
            <v>2000-04-06-12.45.44.774175</v>
          </cell>
          <cell r="C596" t="str">
            <v>2000-04-06-12.45.44.774175</v>
          </cell>
          <cell r="D596" t="str">
            <v>CS</v>
          </cell>
          <cell r="E596" t="str">
            <v>06899310262</v>
          </cell>
          <cell r="F596" t="b">
            <v>0</v>
          </cell>
          <cell r="G596" t="str">
            <v>นาง ยุวดี สิทธิเวชวิจิตร</v>
          </cell>
          <cell r="H596" t="str">
            <v>1998081712122857</v>
          </cell>
          <cell r="I596" t="str">
            <v>99</v>
          </cell>
          <cell r="J596">
            <v>1292037.8700000001</v>
          </cell>
          <cell r="K596">
            <v>19504.580000000002</v>
          </cell>
          <cell r="L596">
            <v>0</v>
          </cell>
          <cell r="M596">
            <v>0</v>
          </cell>
          <cell r="N596">
            <v>0</v>
          </cell>
          <cell r="O596">
            <v>19504.580000000002</v>
          </cell>
          <cell r="P596">
            <v>1690805.96</v>
          </cell>
          <cell r="Q596" t="str">
            <v>A</v>
          </cell>
          <cell r="R596" t="str">
            <v>N</v>
          </cell>
          <cell r="S596" t="str">
            <v>001400000000000000000000049329</v>
          </cell>
        </row>
        <row r="597">
          <cell r="A597">
            <v>39172</v>
          </cell>
          <cell r="B597" t="str">
            <v>2001-06-23-05.03.30.312028</v>
          </cell>
          <cell r="C597" t="str">
            <v>2001-06-23-05.03.30.312028</v>
          </cell>
          <cell r="D597" t="str">
            <v>CS</v>
          </cell>
          <cell r="E597" t="str">
            <v>07199030293</v>
          </cell>
          <cell r="F597" t="b">
            <v>0</v>
          </cell>
          <cell r="G597" t="str">
            <v>ธิดา เพิ่มปัญญา</v>
          </cell>
          <cell r="H597" t="str">
            <v>2000040411070053</v>
          </cell>
          <cell r="I597" t="str">
            <v>99</v>
          </cell>
          <cell r="J597">
            <v>2459852.89</v>
          </cell>
          <cell r="K597">
            <v>2371458.14</v>
          </cell>
          <cell r="L597">
            <v>0</v>
          </cell>
          <cell r="M597">
            <v>62560</v>
          </cell>
          <cell r="N597">
            <v>0</v>
          </cell>
          <cell r="O597">
            <v>2371458.14</v>
          </cell>
          <cell r="P597">
            <v>3554886.66</v>
          </cell>
          <cell r="Q597" t="str">
            <v>A</v>
          </cell>
          <cell r="R597" t="str">
            <v>N</v>
          </cell>
          <cell r="S597" t="str">
            <v>001400000000000000000003142883</v>
          </cell>
        </row>
        <row r="598">
          <cell r="A598">
            <v>39172</v>
          </cell>
          <cell r="B598" t="str">
            <v>2002-10-06-13.22.50.209356</v>
          </cell>
          <cell r="C598" t="str">
            <v>2002-10-06-13.22.50.209356</v>
          </cell>
          <cell r="D598" t="str">
            <v>CS</v>
          </cell>
          <cell r="E598" t="str">
            <v>07199030382</v>
          </cell>
          <cell r="F598" t="b">
            <v>0</v>
          </cell>
          <cell r="G598" t="str">
            <v>กาญจนาไกรว่อง</v>
          </cell>
          <cell r="H598" t="str">
            <v>1998081712130966</v>
          </cell>
          <cell r="I598" t="str">
            <v>99</v>
          </cell>
          <cell r="J598">
            <v>4332273.38</v>
          </cell>
          <cell r="K598">
            <v>3687987.09</v>
          </cell>
          <cell r="L598">
            <v>0</v>
          </cell>
          <cell r="M598">
            <v>200000</v>
          </cell>
          <cell r="N598">
            <v>0</v>
          </cell>
          <cell r="O598">
            <v>3687987.09</v>
          </cell>
          <cell r="P598">
            <v>5184501.51</v>
          </cell>
          <cell r="Q598" t="str">
            <v>A</v>
          </cell>
          <cell r="R598" t="str">
            <v>N</v>
          </cell>
          <cell r="S598" t="str">
            <v>001400000000000000000006108368</v>
          </cell>
        </row>
        <row r="599">
          <cell r="A599">
            <v>39172</v>
          </cell>
          <cell r="B599" t="str">
            <v>2002-10-06-13.22.50.209356</v>
          </cell>
          <cell r="C599" t="str">
            <v>2002-10-06-13.22.50.209356</v>
          </cell>
          <cell r="D599" t="str">
            <v>CS</v>
          </cell>
          <cell r="E599" t="str">
            <v>07199300101</v>
          </cell>
          <cell r="F599" t="b">
            <v>0</v>
          </cell>
          <cell r="G599" t="str">
            <v>กาญจนาไกรว่อง</v>
          </cell>
          <cell r="H599" t="str">
            <v>1998081712130966</v>
          </cell>
          <cell r="I599" t="str">
            <v>99</v>
          </cell>
          <cell r="J599">
            <v>7384497.8200000003</v>
          </cell>
          <cell r="K599">
            <v>5404828.3200000003</v>
          </cell>
          <cell r="L599">
            <v>0</v>
          </cell>
          <cell r="M599">
            <v>0</v>
          </cell>
          <cell r="N599">
            <v>0</v>
          </cell>
          <cell r="O599">
            <v>5404828.3200000003</v>
          </cell>
          <cell r="P599">
            <v>8633457.3800000008</v>
          </cell>
          <cell r="Q599" t="str">
            <v>A</v>
          </cell>
          <cell r="R599" t="str">
            <v>N</v>
          </cell>
          <cell r="S599" t="str">
            <v>001400000000000000000006108368</v>
          </cell>
        </row>
        <row r="600">
          <cell r="A600">
            <v>39172</v>
          </cell>
          <cell r="B600" t="str">
            <v>2000-04-24-19.40.34.415149</v>
          </cell>
          <cell r="C600" t="str">
            <v>2000-04-24-19.40.34.415149</v>
          </cell>
          <cell r="D600" t="str">
            <v>ขาย</v>
          </cell>
          <cell r="E600" t="str">
            <v>07199310293</v>
          </cell>
          <cell r="F600" t="b">
            <v>0</v>
          </cell>
          <cell r="G600" t="str">
            <v>วัชระ ปิยะพงศ์</v>
          </cell>
          <cell r="H600" t="str">
            <v>2002080304390029</v>
          </cell>
          <cell r="I600" t="str">
            <v>99</v>
          </cell>
          <cell r="J600">
            <v>3618507.24</v>
          </cell>
          <cell r="K600">
            <v>2529674.0299999998</v>
          </cell>
          <cell r="L600">
            <v>0</v>
          </cell>
          <cell r="M600">
            <v>0</v>
          </cell>
          <cell r="N600">
            <v>0</v>
          </cell>
          <cell r="O600">
            <v>2529674.0299999998</v>
          </cell>
          <cell r="P600">
            <v>2428907.85</v>
          </cell>
          <cell r="Q600" t="str">
            <v>A</v>
          </cell>
          <cell r="R600" t="str">
            <v>N</v>
          </cell>
          <cell r="S600" t="str">
            <v>001400000000000000000002034785</v>
          </cell>
        </row>
        <row r="601">
          <cell r="A601">
            <v>39172</v>
          </cell>
          <cell r="B601" t="str">
            <v>2001-04-12-23.18.50.678026</v>
          </cell>
          <cell r="C601" t="str">
            <v>2001-04-12-23.18.50.678026</v>
          </cell>
          <cell r="D601" t="str">
            <v>CS</v>
          </cell>
          <cell r="E601" t="str">
            <v>07203007577</v>
          </cell>
          <cell r="F601" t="b">
            <v>0</v>
          </cell>
          <cell r="G601" t="str">
            <v>พีลายลามิเนชั่น</v>
          </cell>
          <cell r="H601" t="str">
            <v>1998090817005096</v>
          </cell>
          <cell r="I601" t="str">
            <v>03</v>
          </cell>
          <cell r="J601">
            <v>10000000</v>
          </cell>
          <cell r="K601">
            <v>9883401.0600000005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6009532.7699999996</v>
          </cell>
          <cell r="Q601" t="str">
            <v>A</v>
          </cell>
          <cell r="R601" t="str">
            <v>Y</v>
          </cell>
          <cell r="S601" t="str">
            <v>001400000000000000000003368814</v>
          </cell>
        </row>
        <row r="602">
          <cell r="A602">
            <v>39172</v>
          </cell>
          <cell r="B602" t="str">
            <v>2001-04-12-23.18.50.773468</v>
          </cell>
          <cell r="C602" t="str">
            <v>2001-04-12-23.18.50.773468</v>
          </cell>
          <cell r="D602" t="str">
            <v>CS</v>
          </cell>
          <cell r="E602" t="str">
            <v>07203008434</v>
          </cell>
          <cell r="F602" t="b">
            <v>0</v>
          </cell>
          <cell r="G602" t="str">
            <v>พรอสเพคท์โฮลดิ้ง</v>
          </cell>
          <cell r="H602" t="str">
            <v>2000020114330450</v>
          </cell>
          <cell r="I602" t="str">
            <v>03</v>
          </cell>
          <cell r="J602">
            <v>1000000</v>
          </cell>
          <cell r="K602">
            <v>1039717.5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793460.93</v>
          </cell>
          <cell r="Q602" t="str">
            <v>A</v>
          </cell>
          <cell r="R602" t="str">
            <v>Y</v>
          </cell>
          <cell r="S602" t="str">
            <v>001400000000000000000003369234</v>
          </cell>
        </row>
        <row r="603">
          <cell r="A603">
            <v>39172</v>
          </cell>
          <cell r="B603" t="str">
            <v>2001-04-12-23.18.15.334828</v>
          </cell>
          <cell r="C603" t="str">
            <v>2001-04-12-23.18.15.334828</v>
          </cell>
          <cell r="D603" t="str">
            <v>ขาย</v>
          </cell>
          <cell r="E603" t="str">
            <v>07203009008</v>
          </cell>
          <cell r="F603" t="b">
            <v>0</v>
          </cell>
          <cell r="G603" t="str">
            <v>สยามยูนิโซล</v>
          </cell>
          <cell r="H603" t="str">
            <v>1998080300000133</v>
          </cell>
          <cell r="I603" t="str">
            <v>03</v>
          </cell>
          <cell r="J603">
            <v>10000000</v>
          </cell>
          <cell r="K603">
            <v>313179.64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11726.59</v>
          </cell>
          <cell r="Q603" t="str">
            <v>A</v>
          </cell>
          <cell r="R603" t="str">
            <v>Y</v>
          </cell>
          <cell r="S603" t="str">
            <v>001400000000000000000003370426</v>
          </cell>
        </row>
        <row r="604">
          <cell r="A604">
            <v>39172</v>
          </cell>
          <cell r="B604" t="str">
            <v>2001-04-12-23.18.50.785842</v>
          </cell>
          <cell r="C604" t="str">
            <v>2001-04-12-23.18.50.785842</v>
          </cell>
          <cell r="D604" t="str">
            <v>CS</v>
          </cell>
          <cell r="E604" t="str">
            <v>07203011534</v>
          </cell>
          <cell r="F604" t="b">
            <v>0</v>
          </cell>
          <cell r="G604" t="str">
            <v>สยามแอทเลติค</v>
          </cell>
          <cell r="H604" t="str">
            <v>1998090817015556</v>
          </cell>
          <cell r="I604" t="str">
            <v>03</v>
          </cell>
          <cell r="J604">
            <v>10000000</v>
          </cell>
          <cell r="K604">
            <v>14276433.66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19372862.809999999</v>
          </cell>
          <cell r="Q604" t="str">
            <v>A</v>
          </cell>
          <cell r="R604">
            <v>0</v>
          </cell>
          <cell r="S604" t="str">
            <v>001400000000000000000003369366</v>
          </cell>
        </row>
        <row r="605">
          <cell r="A605">
            <v>39172</v>
          </cell>
          <cell r="B605" t="str">
            <v>2001-04-12-23.18.06.297220</v>
          </cell>
          <cell r="C605" t="str">
            <v>2001-04-12-23.18.06.297220</v>
          </cell>
          <cell r="D605" t="str">
            <v>CS</v>
          </cell>
          <cell r="E605" t="str">
            <v>07203011738</v>
          </cell>
          <cell r="F605" t="b">
            <v>0</v>
          </cell>
          <cell r="G605" t="str">
            <v>ชาญศักดิ์ วงศ์ไพฑูรย์ปิยะ</v>
          </cell>
          <cell r="H605" t="str">
            <v>1999040310380333</v>
          </cell>
          <cell r="I605" t="str">
            <v>03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 t="str">
            <v>A</v>
          </cell>
          <cell r="R605" t="str">
            <v>Y</v>
          </cell>
          <cell r="S605" t="str">
            <v>001400000000000000000003370674</v>
          </cell>
        </row>
        <row r="606">
          <cell r="A606">
            <v>39172</v>
          </cell>
          <cell r="B606" t="str">
            <v>2001-09-18-03.50.32.549151</v>
          </cell>
          <cell r="C606" t="str">
            <v>2001-09-18-03.50.32.549151</v>
          </cell>
          <cell r="D606" t="str">
            <v>CS</v>
          </cell>
          <cell r="E606" t="str">
            <v>07203013269</v>
          </cell>
          <cell r="F606" t="b">
            <v>0</v>
          </cell>
          <cell r="G606" t="str">
            <v>เอฟ.อี.ฟาร์ อีสต์ อินเตอร์เนชั่นแนล (ประเทศไทย)</v>
          </cell>
          <cell r="H606" t="str">
            <v>1999120716290120</v>
          </cell>
          <cell r="I606" t="str">
            <v>03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 t="str">
            <v>A</v>
          </cell>
          <cell r="R606" t="str">
            <v>Y</v>
          </cell>
          <cell r="S606" t="str">
            <v>001400000000000000000003991515</v>
          </cell>
        </row>
        <row r="607">
          <cell r="A607">
            <v>39172</v>
          </cell>
          <cell r="B607" t="str">
            <v>2001-04-12-23.18.50.897893</v>
          </cell>
          <cell r="C607" t="str">
            <v>2001-04-12-23.18.50.897893</v>
          </cell>
          <cell r="D607" t="str">
            <v>CS</v>
          </cell>
          <cell r="E607" t="str">
            <v>07203013942</v>
          </cell>
          <cell r="F607" t="b">
            <v>0</v>
          </cell>
          <cell r="G607" t="str">
            <v>ไทยฮันร่าไฟล่อน</v>
          </cell>
          <cell r="H607" t="str">
            <v>2000100317040045</v>
          </cell>
          <cell r="I607" t="str">
            <v>03</v>
          </cell>
          <cell r="J607">
            <v>2000000</v>
          </cell>
          <cell r="K607">
            <v>2058947.68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823296.98</v>
          </cell>
          <cell r="Q607" t="str">
            <v>A</v>
          </cell>
          <cell r="R607" t="str">
            <v>Y</v>
          </cell>
          <cell r="S607" t="str">
            <v>001400000000000000000003369542</v>
          </cell>
        </row>
        <row r="608">
          <cell r="A608">
            <v>39172</v>
          </cell>
          <cell r="B608" t="str">
            <v>2001-04-12-23.18.50.773468</v>
          </cell>
          <cell r="C608" t="str">
            <v>2001-04-12-23.18.50.773468</v>
          </cell>
          <cell r="D608" t="str">
            <v>CS</v>
          </cell>
          <cell r="E608" t="str">
            <v>07230001006</v>
          </cell>
          <cell r="F608" t="b">
            <v>0</v>
          </cell>
          <cell r="G608" t="str">
            <v>พรอสเพคท์โฮลดิ้ง</v>
          </cell>
          <cell r="H608" t="str">
            <v>2000020114330450</v>
          </cell>
          <cell r="I608" t="str">
            <v>30</v>
          </cell>
          <cell r="J608">
            <v>36872796.409999996</v>
          </cell>
          <cell r="K608">
            <v>30232355.460000001</v>
          </cell>
          <cell r="L608">
            <v>0</v>
          </cell>
          <cell r="M608">
            <v>0</v>
          </cell>
          <cell r="N608">
            <v>0</v>
          </cell>
          <cell r="O608">
            <v>30232355.460000001</v>
          </cell>
          <cell r="P608">
            <v>23709756.07</v>
          </cell>
          <cell r="Q608" t="str">
            <v>A</v>
          </cell>
          <cell r="R608" t="str">
            <v>Y</v>
          </cell>
          <cell r="S608" t="str">
            <v>001400000000000000000003369234</v>
          </cell>
        </row>
        <row r="609">
          <cell r="A609">
            <v>39172</v>
          </cell>
          <cell r="B609" t="str">
            <v>2001-04-12-23.18.50.678026</v>
          </cell>
          <cell r="C609" t="str">
            <v>2001-04-12-23.18.50.678026</v>
          </cell>
          <cell r="D609" t="str">
            <v>CS</v>
          </cell>
          <cell r="E609" t="str">
            <v>07260000761</v>
          </cell>
          <cell r="F609" t="b">
            <v>0</v>
          </cell>
          <cell r="G609" t="str">
            <v>พีลายลามิเนชั่น</v>
          </cell>
          <cell r="H609" t="str">
            <v>1998090817005096</v>
          </cell>
          <cell r="I609" t="str">
            <v>60</v>
          </cell>
          <cell r="J609">
            <v>397300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 t="str">
            <v>A</v>
          </cell>
          <cell r="R609" t="str">
            <v>Y</v>
          </cell>
          <cell r="S609" t="str">
            <v>001400000000000000000003368814</v>
          </cell>
        </row>
        <row r="610">
          <cell r="A610">
            <v>39172</v>
          </cell>
          <cell r="B610" t="str">
            <v>2000-04-25-18.08.56.454446</v>
          </cell>
          <cell r="C610" t="str">
            <v>2000-04-25-18.08.56.454446</v>
          </cell>
          <cell r="D610" t="str">
            <v>CS</v>
          </cell>
          <cell r="E610" t="str">
            <v>07299030097</v>
          </cell>
          <cell r="F610" t="b">
            <v>0</v>
          </cell>
          <cell r="G610" t="str">
            <v>นาย จรัสพงศ์ ทองนพเนื้อ</v>
          </cell>
          <cell r="H610" t="str">
            <v>1998090817144889</v>
          </cell>
          <cell r="I610" t="str">
            <v>99</v>
          </cell>
          <cell r="J610">
            <v>1958930.57</v>
          </cell>
          <cell r="K610">
            <v>1519652.74</v>
          </cell>
          <cell r="L610">
            <v>0</v>
          </cell>
          <cell r="M610">
            <v>51395</v>
          </cell>
          <cell r="N610">
            <v>0</v>
          </cell>
          <cell r="O610">
            <v>1519652.74</v>
          </cell>
          <cell r="P610">
            <v>1939050.16</v>
          </cell>
          <cell r="Q610" t="str">
            <v>A</v>
          </cell>
          <cell r="R610" t="str">
            <v>N</v>
          </cell>
          <cell r="S610" t="str">
            <v>001400000000000000000002149732</v>
          </cell>
        </row>
        <row r="611">
          <cell r="A611">
            <v>39172</v>
          </cell>
          <cell r="B611" t="str">
            <v>2002-07-04-06.59.21.279369</v>
          </cell>
          <cell r="C611" t="str">
            <v>2002-07-04-06.59.21.279369</v>
          </cell>
          <cell r="D611" t="str">
            <v>CS</v>
          </cell>
          <cell r="E611" t="str">
            <v>07699310549</v>
          </cell>
          <cell r="F611" t="b">
            <v>0</v>
          </cell>
          <cell r="G611" t="str">
            <v>สุวรรณา ศักดิ์สุราลัย</v>
          </cell>
          <cell r="H611" t="str">
            <v>1998092818170656</v>
          </cell>
          <cell r="I611" t="str">
            <v>99</v>
          </cell>
          <cell r="J611">
            <v>234340.55</v>
          </cell>
          <cell r="K611">
            <v>52993.440000000002</v>
          </cell>
          <cell r="L611">
            <v>0</v>
          </cell>
          <cell r="M611">
            <v>0</v>
          </cell>
          <cell r="N611">
            <v>0</v>
          </cell>
          <cell r="O611">
            <v>52993.440000000002</v>
          </cell>
          <cell r="P611">
            <v>26320.17</v>
          </cell>
          <cell r="Q611" t="str">
            <v>A</v>
          </cell>
          <cell r="R611" t="str">
            <v>Y</v>
          </cell>
          <cell r="S611" t="str">
            <v>001400000000000000000005833274</v>
          </cell>
        </row>
        <row r="612">
          <cell r="A612">
            <v>39172</v>
          </cell>
          <cell r="B612" t="str">
            <v>2003-09-01-03.05.52.685664</v>
          </cell>
          <cell r="C612" t="str">
            <v>2003-09-01-03.05.52.685664</v>
          </cell>
          <cell r="D612" t="str">
            <v>CS</v>
          </cell>
          <cell r="E612" t="str">
            <v>07699400148</v>
          </cell>
          <cell r="F612" t="b">
            <v>0</v>
          </cell>
          <cell r="G612" t="str">
            <v>พันตำรวจโท สุพล พิบูลย์สวัสดิ์</v>
          </cell>
          <cell r="H612" t="str">
            <v>1999051512550427</v>
          </cell>
          <cell r="I612" t="str">
            <v>99</v>
          </cell>
          <cell r="J612">
            <v>1192982.22</v>
          </cell>
          <cell r="K612">
            <v>1192982.22</v>
          </cell>
          <cell r="L612">
            <v>0</v>
          </cell>
          <cell r="M612">
            <v>43342.5</v>
          </cell>
          <cell r="N612">
            <v>0</v>
          </cell>
          <cell r="O612">
            <v>1192982.22</v>
          </cell>
          <cell r="P612">
            <v>806901.38</v>
          </cell>
          <cell r="Q612" t="str">
            <v>A</v>
          </cell>
          <cell r="R612" t="str">
            <v>N</v>
          </cell>
          <cell r="S612" t="str">
            <v>001400000000000000000007027110</v>
          </cell>
        </row>
        <row r="613">
          <cell r="A613">
            <v>39172</v>
          </cell>
          <cell r="B613" t="str">
            <v>2001-05-05-11.16.21.175704</v>
          </cell>
          <cell r="C613" t="str">
            <v>2001-05-05-11.16.21.175704</v>
          </cell>
          <cell r="D613" t="str">
            <v>CS</v>
          </cell>
          <cell r="E613" t="str">
            <v>07699400156</v>
          </cell>
          <cell r="F613" t="b">
            <v>0</v>
          </cell>
          <cell r="G613" t="str">
            <v>นาย เติมฤทธิ์ เจียงประดิษฐ์</v>
          </cell>
          <cell r="H613" t="str">
            <v>2006080119550068</v>
          </cell>
          <cell r="I613" t="str">
            <v>99</v>
          </cell>
          <cell r="J613">
            <v>4787402.1900000004</v>
          </cell>
          <cell r="K613">
            <v>4787402.1900000004</v>
          </cell>
          <cell r="L613">
            <v>0</v>
          </cell>
          <cell r="M613">
            <v>162000</v>
          </cell>
          <cell r="N613">
            <v>0</v>
          </cell>
          <cell r="O613">
            <v>4787402.1900000004</v>
          </cell>
          <cell r="P613">
            <v>4738974.6399999997</v>
          </cell>
          <cell r="Q613" t="str">
            <v>A</v>
          </cell>
          <cell r="R613" t="str">
            <v>N</v>
          </cell>
          <cell r="S613" t="str">
            <v>001400000000000000000003609430</v>
          </cell>
        </row>
        <row r="614">
          <cell r="A614">
            <v>39172</v>
          </cell>
          <cell r="B614" t="str">
            <v>2001-06-02-08.31.09.168928</v>
          </cell>
          <cell r="C614" t="str">
            <v>2001-06-02-08.31.09.168928</v>
          </cell>
          <cell r="D614" t="str">
            <v>ขาย</v>
          </cell>
          <cell r="E614" t="str">
            <v>07730001386</v>
          </cell>
          <cell r="F614" t="b">
            <v>0</v>
          </cell>
          <cell r="G614" t="str">
            <v>เค.บางกอกฟาร์ม</v>
          </cell>
          <cell r="H614" t="str">
            <v>1998092818184337</v>
          </cell>
          <cell r="I614" t="str">
            <v>30</v>
          </cell>
          <cell r="J614">
            <v>199981476.53999999</v>
          </cell>
          <cell r="K614">
            <v>199981476.53999999</v>
          </cell>
          <cell r="L614">
            <v>0</v>
          </cell>
          <cell r="M614">
            <v>0</v>
          </cell>
          <cell r="N614">
            <v>0</v>
          </cell>
          <cell r="O614">
            <v>199981476.53999999</v>
          </cell>
          <cell r="P614">
            <v>181378350.25999999</v>
          </cell>
          <cell r="Q614" t="str">
            <v>A</v>
          </cell>
          <cell r="R614" t="str">
            <v>Y</v>
          </cell>
          <cell r="S614" t="str">
            <v>001400000000000000000003575868</v>
          </cell>
        </row>
        <row r="615">
          <cell r="A615">
            <v>39172</v>
          </cell>
          <cell r="B615" t="str">
            <v>2001-06-02-08.31.08.739945</v>
          </cell>
          <cell r="C615" t="str">
            <v>2001-06-02-08.31.08.739945</v>
          </cell>
          <cell r="D615" t="str">
            <v>ขาย</v>
          </cell>
          <cell r="E615" t="str">
            <v>07730001572</v>
          </cell>
          <cell r="F615" t="b">
            <v>0</v>
          </cell>
          <cell r="G615" t="str">
            <v>เบิร์ดเซอคัส</v>
          </cell>
          <cell r="H615" t="str">
            <v>1998092818183830</v>
          </cell>
          <cell r="I615" t="str">
            <v>30</v>
          </cell>
          <cell r="J615">
            <v>77922428.359999999</v>
          </cell>
          <cell r="K615">
            <v>76722428.359999999</v>
          </cell>
          <cell r="L615">
            <v>0</v>
          </cell>
          <cell r="M615">
            <v>0</v>
          </cell>
          <cell r="N615">
            <v>0</v>
          </cell>
          <cell r="O615">
            <v>76722428.359999999</v>
          </cell>
          <cell r="P615">
            <v>58922432.640000001</v>
          </cell>
          <cell r="Q615" t="str">
            <v>A</v>
          </cell>
          <cell r="R615" t="str">
            <v>Y</v>
          </cell>
          <cell r="S615" t="str">
            <v>001400000000000000000003577165</v>
          </cell>
        </row>
        <row r="616">
          <cell r="A616">
            <v>39172</v>
          </cell>
          <cell r="B616" t="str">
            <v>2000-04-08-00.20.47.690924</v>
          </cell>
          <cell r="C616" t="str">
            <v>2000-04-08-00.20.47.690924</v>
          </cell>
          <cell r="D616" t="str">
            <v>CS</v>
          </cell>
          <cell r="E616" t="str">
            <v>07731004701</v>
          </cell>
          <cell r="F616" t="b">
            <v>0</v>
          </cell>
          <cell r="G616" t="str">
            <v>ประกอบ ตลบชาติ</v>
          </cell>
          <cell r="H616" t="str">
            <v>1998092818201761</v>
          </cell>
          <cell r="I616" t="str">
            <v>31</v>
          </cell>
          <cell r="J616">
            <v>2020000</v>
          </cell>
          <cell r="K616">
            <v>1998233.65</v>
          </cell>
          <cell r="L616">
            <v>0</v>
          </cell>
          <cell r="M616">
            <v>0</v>
          </cell>
          <cell r="N616">
            <v>10620.82</v>
          </cell>
          <cell r="O616">
            <v>1998233.65</v>
          </cell>
          <cell r="P616">
            <v>2807316.84</v>
          </cell>
          <cell r="Q616" t="str">
            <v>A</v>
          </cell>
          <cell r="R616" t="str">
            <v>N</v>
          </cell>
          <cell r="S616" t="str">
            <v>001400000000000000000000496000</v>
          </cell>
        </row>
        <row r="617">
          <cell r="A617">
            <v>39172</v>
          </cell>
          <cell r="B617" t="str">
            <v>2002-03-10-13.12.56.081941</v>
          </cell>
          <cell r="C617" t="str">
            <v>2002-03-10-13.12.56.081941</v>
          </cell>
          <cell r="D617" t="str">
            <v>CS</v>
          </cell>
          <cell r="E617" t="str">
            <v>07731005799</v>
          </cell>
          <cell r="F617" t="b">
            <v>0</v>
          </cell>
          <cell r="G617" t="str">
            <v>เตือนใจ อัมพเสวต</v>
          </cell>
          <cell r="H617" t="str">
            <v>1998081712152609</v>
          </cell>
          <cell r="I617" t="str">
            <v>31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 t="str">
            <v>N</v>
          </cell>
          <cell r="R617" t="str">
            <v>Y</v>
          </cell>
          <cell r="S617" t="str">
            <v>001400000000000000000004615120</v>
          </cell>
        </row>
        <row r="618">
          <cell r="A618">
            <v>39172</v>
          </cell>
          <cell r="B618" t="str">
            <v>2000-04-07-21.48.27.006652</v>
          </cell>
          <cell r="C618" t="str">
            <v>2000-04-07-21.48.27.006652</v>
          </cell>
          <cell r="D618" t="str">
            <v>CS</v>
          </cell>
          <cell r="E618" t="str">
            <v>07731005854</v>
          </cell>
          <cell r="F618" t="b">
            <v>0</v>
          </cell>
          <cell r="G618" t="str">
            <v>ไชยกูร ศรีบุญเรือง</v>
          </cell>
          <cell r="H618" t="str">
            <v>1999040219330586</v>
          </cell>
          <cell r="I618" t="str">
            <v>31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 t="str">
            <v>N</v>
          </cell>
          <cell r="R618" t="str">
            <v>Y</v>
          </cell>
          <cell r="S618" t="str">
            <v>001400000000000000000000452432</v>
          </cell>
        </row>
        <row r="619">
          <cell r="A619">
            <v>39172</v>
          </cell>
          <cell r="B619" t="str">
            <v>2001-06-02-08.34.34.134453</v>
          </cell>
          <cell r="C619" t="str">
            <v>2001-06-02-08.34.34.134453</v>
          </cell>
          <cell r="D619" t="str">
            <v>ขาย</v>
          </cell>
          <cell r="E619" t="str">
            <v>07731007458</v>
          </cell>
          <cell r="F619" t="b">
            <v>0</v>
          </cell>
          <cell r="G619" t="str">
            <v>ปาริชาติ ชาลีเครือ</v>
          </cell>
          <cell r="H619" t="str">
            <v>2001010106380510</v>
          </cell>
          <cell r="I619" t="str">
            <v>31</v>
          </cell>
          <cell r="J619">
            <v>13553104.07</v>
          </cell>
          <cell r="K619">
            <v>11749238.810000001</v>
          </cell>
          <cell r="L619">
            <v>0</v>
          </cell>
          <cell r="M619">
            <v>0</v>
          </cell>
          <cell r="N619">
            <v>0</v>
          </cell>
          <cell r="O619">
            <v>11749238.810000001</v>
          </cell>
          <cell r="P619">
            <v>16498479.199999999</v>
          </cell>
          <cell r="Q619" t="str">
            <v>A</v>
          </cell>
          <cell r="R619" t="str">
            <v>Y</v>
          </cell>
          <cell r="S619" t="str">
            <v>001400000000000000000002856507</v>
          </cell>
        </row>
        <row r="620">
          <cell r="A620">
            <v>39172</v>
          </cell>
          <cell r="B620" t="str">
            <v>2004-07-23-15.39.32.262567</v>
          </cell>
          <cell r="C620" t="str">
            <v>2004-07-23-15.39.32.262567</v>
          </cell>
          <cell r="D620" t="str">
            <v>CS</v>
          </cell>
          <cell r="E620" t="str">
            <v>07731011805</v>
          </cell>
          <cell r="F620" t="b">
            <v>0</v>
          </cell>
          <cell r="G620" t="str">
            <v>เพ็ญพโยม ตามเพิ่ม,สุรพล ตามเพิ่ม</v>
          </cell>
          <cell r="H620" t="str">
            <v>2004080107280706</v>
          </cell>
          <cell r="I620" t="str">
            <v>31</v>
          </cell>
          <cell r="J620">
            <v>1684000</v>
          </cell>
          <cell r="K620">
            <v>1663162.17</v>
          </cell>
          <cell r="L620">
            <v>65796.350000000006</v>
          </cell>
          <cell r="M620">
            <v>0</v>
          </cell>
          <cell r="N620">
            <v>0</v>
          </cell>
          <cell r="O620">
            <v>1663162.17</v>
          </cell>
          <cell r="P620">
            <v>385910.58</v>
          </cell>
          <cell r="Q620" t="str">
            <v>A</v>
          </cell>
          <cell r="R620" t="str">
            <v>Y</v>
          </cell>
          <cell r="S620" t="str">
            <v>001400000000000000000008153766</v>
          </cell>
        </row>
        <row r="622">
          <cell r="A622">
            <v>39172</v>
          </cell>
          <cell r="B622" t="str">
            <v>2002-04-07-16.10.25.384195</v>
          </cell>
          <cell r="C622" t="str">
            <v>2002-04-07-16.10.25.384195</v>
          </cell>
          <cell r="D622" t="str">
            <v>CS</v>
          </cell>
          <cell r="E622" t="str">
            <v>07799030160</v>
          </cell>
          <cell r="F622" t="b">
            <v>0</v>
          </cell>
          <cell r="G622" t="str">
            <v>นาย ณพฉัตร์ ปันทนา</v>
          </cell>
          <cell r="H622" t="str">
            <v>1998081712154466</v>
          </cell>
          <cell r="I622" t="str">
            <v>99</v>
          </cell>
          <cell r="J622">
            <v>4003229.81</v>
          </cell>
          <cell r="K622">
            <v>3209886.96</v>
          </cell>
          <cell r="L622">
            <v>0</v>
          </cell>
          <cell r="M622">
            <v>163457.5</v>
          </cell>
          <cell r="N622">
            <v>0</v>
          </cell>
          <cell r="O622">
            <v>3209886.96</v>
          </cell>
          <cell r="P622">
            <v>4649164.58</v>
          </cell>
          <cell r="Q622" t="str">
            <v>A</v>
          </cell>
          <cell r="R622" t="str">
            <v>N</v>
          </cell>
          <cell r="S622" t="str">
            <v>001400000000000000000004311693</v>
          </cell>
        </row>
        <row r="623">
          <cell r="A623">
            <v>39172</v>
          </cell>
          <cell r="B623" t="str">
            <v>2002-04-07-16.47.28.774102</v>
          </cell>
          <cell r="C623" t="str">
            <v>2002-04-07-16.47.28.774102</v>
          </cell>
          <cell r="D623" t="str">
            <v>ขาย</v>
          </cell>
          <cell r="E623" t="str">
            <v>07799310245</v>
          </cell>
          <cell r="F623" t="b">
            <v>0</v>
          </cell>
          <cell r="G623" t="str">
            <v>ชมนาท มัณฑานนท์,วิรัตน์ มัณฑานนท์</v>
          </cell>
          <cell r="H623" t="str">
            <v>1998081712154955</v>
          </cell>
          <cell r="I623" t="str">
            <v>99</v>
          </cell>
          <cell r="J623">
            <v>231657.84</v>
          </cell>
          <cell r="K623">
            <v>221813.09</v>
          </cell>
          <cell r="L623">
            <v>0</v>
          </cell>
          <cell r="M623">
            <v>800</v>
          </cell>
          <cell r="N623">
            <v>0</v>
          </cell>
          <cell r="O623">
            <v>221813.09</v>
          </cell>
          <cell r="P623">
            <v>422234.77</v>
          </cell>
          <cell r="Q623" t="str">
            <v>A</v>
          </cell>
          <cell r="R623" t="str">
            <v>N</v>
          </cell>
          <cell r="S623" t="str">
            <v>001400000000000000000004323035</v>
          </cell>
        </row>
        <row r="624">
          <cell r="A624">
            <v>39172</v>
          </cell>
          <cell r="B624" t="str">
            <v>2002-04-07-16.10.25.384195</v>
          </cell>
          <cell r="C624" t="str">
            <v>2002-04-07-16.10.25.384195</v>
          </cell>
          <cell r="D624" t="str">
            <v>CS</v>
          </cell>
          <cell r="E624" t="str">
            <v>07799310669</v>
          </cell>
          <cell r="F624" t="b">
            <v>0</v>
          </cell>
          <cell r="G624" t="str">
            <v>นาย ณพฉัตร์ ปันทนา</v>
          </cell>
          <cell r="H624" t="str">
            <v>1998081712154466</v>
          </cell>
          <cell r="I624" t="str">
            <v>99</v>
          </cell>
          <cell r="J624">
            <v>2047404.32</v>
          </cell>
          <cell r="K624">
            <v>1678952.33</v>
          </cell>
          <cell r="L624">
            <v>0</v>
          </cell>
          <cell r="M624">
            <v>0</v>
          </cell>
          <cell r="N624">
            <v>20948.46</v>
          </cell>
          <cell r="O624">
            <v>1678952.33</v>
          </cell>
          <cell r="P624">
            <v>2385264.7200000002</v>
          </cell>
          <cell r="Q624" t="str">
            <v>A</v>
          </cell>
          <cell r="R624" t="str">
            <v>N</v>
          </cell>
          <cell r="S624" t="str">
            <v>001400000000000000000004311693</v>
          </cell>
        </row>
        <row r="625">
          <cell r="A625">
            <v>39172</v>
          </cell>
          <cell r="B625" t="str">
            <v>2000-04-07-21.48.27.006652</v>
          </cell>
          <cell r="C625" t="str">
            <v>2000-04-07-21.48.27.006652</v>
          </cell>
          <cell r="D625" t="str">
            <v>CS</v>
          </cell>
          <cell r="E625" t="str">
            <v>07799311011</v>
          </cell>
          <cell r="F625" t="b">
            <v>0</v>
          </cell>
          <cell r="G625" t="str">
            <v>นาย ไชยกูร ศรีบุญเรือง</v>
          </cell>
          <cell r="H625" t="str">
            <v>2005110200300034</v>
          </cell>
          <cell r="I625" t="str">
            <v>99</v>
          </cell>
          <cell r="J625">
            <v>449462.41</v>
          </cell>
          <cell r="K625">
            <v>449462.41</v>
          </cell>
          <cell r="L625">
            <v>0</v>
          </cell>
          <cell r="M625">
            <v>0</v>
          </cell>
          <cell r="N625">
            <v>0</v>
          </cell>
          <cell r="O625">
            <v>449462.41</v>
          </cell>
          <cell r="P625">
            <v>403076.99</v>
          </cell>
          <cell r="Q625" t="str">
            <v>N</v>
          </cell>
          <cell r="R625" t="str">
            <v>N</v>
          </cell>
          <cell r="S625" t="str">
            <v>001400000000000000000000452432</v>
          </cell>
        </row>
        <row r="626">
          <cell r="A626">
            <v>39172</v>
          </cell>
          <cell r="B626" t="str">
            <v>2003-10-22-03.12.56.597144</v>
          </cell>
          <cell r="C626" t="str">
            <v>2003-10-22-03.12.56.597144</v>
          </cell>
          <cell r="D626" t="str">
            <v>CS</v>
          </cell>
          <cell r="E626" t="str">
            <v>07799311087</v>
          </cell>
          <cell r="F626" t="b">
            <v>0</v>
          </cell>
          <cell r="G626" t="str">
            <v>นาย ทศพล พิชัยพันธุ์ และ                 นาย กฤษฎา พิชัยพันธุ์</v>
          </cell>
          <cell r="H626" t="str">
            <v>2006010112340027</v>
          </cell>
          <cell r="I626" t="str">
            <v>99</v>
          </cell>
          <cell r="J626">
            <v>445199.1</v>
          </cell>
          <cell r="K626">
            <v>445199.1</v>
          </cell>
          <cell r="L626">
            <v>0</v>
          </cell>
          <cell r="M626">
            <v>0</v>
          </cell>
          <cell r="N626">
            <v>0</v>
          </cell>
          <cell r="O626">
            <v>445199.1</v>
          </cell>
          <cell r="P626">
            <v>254622.6</v>
          </cell>
          <cell r="Q626" t="str">
            <v>A</v>
          </cell>
          <cell r="R626" t="str">
            <v>N</v>
          </cell>
          <cell r="S626" t="str">
            <v>001400000000000000000005280554</v>
          </cell>
        </row>
        <row r="628">
          <cell r="A628">
            <v>39172</v>
          </cell>
          <cell r="B628" t="str">
            <v>2000-04-06-19.26.37.145522</v>
          </cell>
          <cell r="C628" t="str">
            <v>2000-04-06-19.26.37.145522</v>
          </cell>
          <cell r="D628" t="str">
            <v>CS</v>
          </cell>
          <cell r="E628" t="str">
            <v>07799311184</v>
          </cell>
          <cell r="F628" t="b">
            <v>0</v>
          </cell>
          <cell r="G628" t="str">
            <v>น.ส. นันทา ก่อสกุล</v>
          </cell>
          <cell r="H628" t="str">
            <v>2006090117590044</v>
          </cell>
          <cell r="I628" t="str">
            <v>99</v>
          </cell>
          <cell r="J628">
            <v>645772.52</v>
          </cell>
          <cell r="K628">
            <v>645772.52</v>
          </cell>
          <cell r="L628">
            <v>0</v>
          </cell>
          <cell r="M628">
            <v>19052.5</v>
          </cell>
          <cell r="N628">
            <v>539.28</v>
          </cell>
          <cell r="O628">
            <v>645772.52</v>
          </cell>
          <cell r="P628">
            <v>358105.15</v>
          </cell>
          <cell r="Q628" t="str">
            <v>A</v>
          </cell>
          <cell r="R628" t="str">
            <v>N</v>
          </cell>
          <cell r="S628" t="str">
            <v>001400000000000000000000259362</v>
          </cell>
        </row>
        <row r="629">
          <cell r="A629">
            <v>39172</v>
          </cell>
          <cell r="B629" t="str">
            <v>2002-03-10-13.12.56.081941</v>
          </cell>
          <cell r="C629" t="str">
            <v>2002-03-10-13.12.56.081941</v>
          </cell>
          <cell r="D629" t="str">
            <v>CS</v>
          </cell>
          <cell r="E629" t="str">
            <v>07799311215</v>
          </cell>
          <cell r="F629" t="b">
            <v>0</v>
          </cell>
          <cell r="G629" t="str">
            <v>นาง เตือนใจ อัมพเสวต</v>
          </cell>
          <cell r="H629" t="str">
            <v>2006100115150043</v>
          </cell>
          <cell r="I629" t="str">
            <v>99</v>
          </cell>
          <cell r="J629">
            <v>506043.16</v>
          </cell>
          <cell r="K629">
            <v>506043.16</v>
          </cell>
          <cell r="L629">
            <v>0</v>
          </cell>
          <cell r="M629">
            <v>16600</v>
          </cell>
          <cell r="N629">
            <v>0</v>
          </cell>
          <cell r="O629">
            <v>506043.16</v>
          </cell>
          <cell r="P629">
            <v>341998.35</v>
          </cell>
          <cell r="Q629" t="str">
            <v>A</v>
          </cell>
          <cell r="R629" t="str">
            <v>N</v>
          </cell>
          <cell r="S629" t="str">
            <v>001400000000000000000004615120</v>
          </cell>
        </row>
        <row r="630">
          <cell r="A630">
            <v>39172</v>
          </cell>
          <cell r="B630" t="str">
            <v>2004-11-05-09.17.43.310271</v>
          </cell>
          <cell r="C630" t="str">
            <v>2004-11-05-09.17.43.310271</v>
          </cell>
          <cell r="D630" t="str">
            <v>CS</v>
          </cell>
          <cell r="E630" t="str">
            <v>07799311281</v>
          </cell>
          <cell r="F630" t="b">
            <v>0</v>
          </cell>
          <cell r="G630" t="str">
            <v>นาย บานเย็น อยู่ผาสุข</v>
          </cell>
          <cell r="H630" t="str">
            <v>2007030109320032</v>
          </cell>
          <cell r="I630" t="str">
            <v>99</v>
          </cell>
          <cell r="J630">
            <v>788601.81</v>
          </cell>
          <cell r="K630">
            <v>788601.81</v>
          </cell>
          <cell r="L630">
            <v>0</v>
          </cell>
          <cell r="M630">
            <v>21745</v>
          </cell>
          <cell r="N630">
            <v>0</v>
          </cell>
          <cell r="O630">
            <v>788601.81</v>
          </cell>
          <cell r="P630">
            <v>201982.28</v>
          </cell>
          <cell r="Q630" t="str">
            <v>A</v>
          </cell>
          <cell r="R630" t="str">
            <v>N</v>
          </cell>
          <cell r="S630" t="str">
            <v>001400000000000000000008537200</v>
          </cell>
        </row>
        <row r="631">
          <cell r="A631">
            <v>39172</v>
          </cell>
          <cell r="B631" t="str">
            <v>2001-09-13-04.15.34.988281</v>
          </cell>
          <cell r="C631" t="str">
            <v>2001-09-13-04.15.34.988281</v>
          </cell>
          <cell r="D631" t="str">
            <v>CS</v>
          </cell>
          <cell r="E631" t="str">
            <v>07799311312</v>
          </cell>
          <cell r="F631" t="b">
            <v>0</v>
          </cell>
          <cell r="G631" t="str">
            <v>นาย ปฐม  เฉยฉิน(ไททวิร)</v>
          </cell>
          <cell r="H631" t="str">
            <v>2007030109320035</v>
          </cell>
          <cell r="I631" t="str">
            <v>99</v>
          </cell>
          <cell r="J631">
            <v>482400.13</v>
          </cell>
          <cell r="K631">
            <v>482400.13</v>
          </cell>
          <cell r="L631">
            <v>0</v>
          </cell>
          <cell r="M631">
            <v>16662.5</v>
          </cell>
          <cell r="N631">
            <v>0</v>
          </cell>
          <cell r="O631">
            <v>482400.13</v>
          </cell>
          <cell r="P631">
            <v>293381.55</v>
          </cell>
          <cell r="Q631" t="str">
            <v>A</v>
          </cell>
          <cell r="R631" t="str">
            <v>N</v>
          </cell>
          <cell r="S631" t="str">
            <v>001400000000000000000003376491</v>
          </cell>
        </row>
        <row r="632">
          <cell r="A632">
            <v>39172</v>
          </cell>
          <cell r="B632" t="str">
            <v>2001-11-03-10.33.00.279679</v>
          </cell>
          <cell r="C632" t="str">
            <v>2001-11-03-10.33.00.279679</v>
          </cell>
          <cell r="D632" t="str">
            <v>ขาย</v>
          </cell>
          <cell r="E632" t="str">
            <v>07803003709</v>
          </cell>
          <cell r="F632" t="b">
            <v>0</v>
          </cell>
          <cell r="G632" t="str">
            <v>ธนพอร</v>
          </cell>
          <cell r="H632" t="str">
            <v>2000110213570521</v>
          </cell>
          <cell r="I632" t="str">
            <v>03</v>
          </cell>
          <cell r="J632">
            <v>5400000</v>
          </cell>
          <cell r="K632">
            <v>5347610.3499999996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 t="str">
            <v>A</v>
          </cell>
          <cell r="R632" t="str">
            <v>Y</v>
          </cell>
          <cell r="S632" t="str">
            <v>001400000000000000000003757011</v>
          </cell>
        </row>
        <row r="633">
          <cell r="A633">
            <v>39172</v>
          </cell>
          <cell r="B633" t="str">
            <v>2001-11-03-10.33.00.279679</v>
          </cell>
          <cell r="C633" t="str">
            <v>2001-11-03-10.33.00.279679</v>
          </cell>
          <cell r="D633" t="str">
            <v>ขาย</v>
          </cell>
          <cell r="E633" t="str">
            <v>07830000913</v>
          </cell>
          <cell r="F633" t="b">
            <v>0</v>
          </cell>
          <cell r="G633" t="str">
            <v>ธนพอร</v>
          </cell>
          <cell r="H633" t="str">
            <v>2000110213570521</v>
          </cell>
          <cell r="I633" t="str">
            <v>30</v>
          </cell>
          <cell r="J633">
            <v>3000000</v>
          </cell>
          <cell r="K633">
            <v>1349260.56</v>
          </cell>
          <cell r="L633">
            <v>0</v>
          </cell>
          <cell r="M633">
            <v>0</v>
          </cell>
          <cell r="N633">
            <v>0</v>
          </cell>
          <cell r="O633">
            <v>1349260.56</v>
          </cell>
          <cell r="P633">
            <v>204077.68</v>
          </cell>
          <cell r="Q633" t="str">
            <v>A</v>
          </cell>
          <cell r="R633" t="str">
            <v>Y</v>
          </cell>
          <cell r="S633" t="str">
            <v>001400000000000000000003757011</v>
          </cell>
        </row>
        <row r="634">
          <cell r="A634">
            <v>39172</v>
          </cell>
          <cell r="B634" t="str">
            <v>2001-11-03-10.33.00.279679</v>
          </cell>
          <cell r="C634" t="str">
            <v>2001-11-03-10.33.00.279679</v>
          </cell>
          <cell r="D634" t="str">
            <v>ขาย</v>
          </cell>
          <cell r="E634" t="str">
            <v>07830001074</v>
          </cell>
          <cell r="F634" t="b">
            <v>0</v>
          </cell>
          <cell r="G634" t="str">
            <v>ธนพอร</v>
          </cell>
          <cell r="H634" t="str">
            <v>2002070110040491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 t="str">
            <v>X</v>
          </cell>
          <cell r="R634" t="str">
            <v>N</v>
          </cell>
          <cell r="S634" t="str">
            <v>001400000000000000000003757011</v>
          </cell>
        </row>
        <row r="635">
          <cell r="A635">
            <v>39172</v>
          </cell>
          <cell r="B635" t="str">
            <v>2001-11-03-10.33.00.279679</v>
          </cell>
          <cell r="C635" t="str">
            <v>2001-11-03-10.33.00.279679</v>
          </cell>
          <cell r="D635" t="str">
            <v>ขาย</v>
          </cell>
          <cell r="E635" t="str">
            <v>07860000399</v>
          </cell>
          <cell r="F635" t="b">
            <v>0</v>
          </cell>
          <cell r="G635" t="str">
            <v>ธนพอร</v>
          </cell>
          <cell r="H635" t="str">
            <v>2000080317016546</v>
          </cell>
          <cell r="I635" t="str">
            <v>60</v>
          </cell>
          <cell r="J635">
            <v>2000000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 t="str">
            <v>A</v>
          </cell>
          <cell r="R635" t="str">
            <v>N</v>
          </cell>
          <cell r="S635" t="str">
            <v>001400000000000000000003757011</v>
          </cell>
        </row>
        <row r="636">
          <cell r="A636">
            <v>39172</v>
          </cell>
          <cell r="B636" t="str">
            <v>2004-09-13-02.49.19.756189</v>
          </cell>
          <cell r="C636" t="str">
            <v>2004-09-13-02.49.19.756189</v>
          </cell>
          <cell r="D636" t="str">
            <v>CS</v>
          </cell>
          <cell r="E636" t="str">
            <v>07899030142</v>
          </cell>
          <cell r="F636" t="b">
            <v>0</v>
          </cell>
          <cell r="G636" t="str">
            <v>กนกรัฐ สิงหพงษ์,จินตนา แม้นมินทร์</v>
          </cell>
          <cell r="H636" t="str">
            <v>1998081712162679</v>
          </cell>
          <cell r="I636" t="str">
            <v>99</v>
          </cell>
          <cell r="J636">
            <v>5929785.8899999997</v>
          </cell>
          <cell r="K636">
            <v>4385926.9800000004</v>
          </cell>
          <cell r="L636">
            <v>0</v>
          </cell>
          <cell r="M636">
            <v>0</v>
          </cell>
          <cell r="N636">
            <v>0</v>
          </cell>
          <cell r="O636">
            <v>4385926.9800000004</v>
          </cell>
          <cell r="P636">
            <v>10833361.91</v>
          </cell>
          <cell r="Q636" t="str">
            <v>A</v>
          </cell>
          <cell r="R636">
            <v>0</v>
          </cell>
          <cell r="S636" t="str">
            <v>001400000000000000000003593318</v>
          </cell>
        </row>
        <row r="638">
          <cell r="A638">
            <v>39172</v>
          </cell>
          <cell r="B638" t="str">
            <v>2001-09-13-04.15.55.946929</v>
          </cell>
          <cell r="C638" t="str">
            <v>2001-09-13-04.15.55.946929</v>
          </cell>
          <cell r="D638" t="str">
            <v>CS</v>
          </cell>
          <cell r="E638" t="str">
            <v>07899310111</v>
          </cell>
          <cell r="F638" t="b">
            <v>0</v>
          </cell>
          <cell r="G638" t="str">
            <v>จินตนา แม้นมินทร์</v>
          </cell>
          <cell r="H638" t="str">
            <v>1998081712160954</v>
          </cell>
          <cell r="I638" t="str">
            <v>99</v>
          </cell>
          <cell r="J638">
            <v>3763108.91</v>
          </cell>
          <cell r="K638">
            <v>2898937.41</v>
          </cell>
          <cell r="L638">
            <v>0</v>
          </cell>
          <cell r="M638">
            <v>94077.5</v>
          </cell>
          <cell r="N638">
            <v>0</v>
          </cell>
          <cell r="O638">
            <v>2898937.41</v>
          </cell>
          <cell r="P638">
            <v>5579035.0599999996</v>
          </cell>
          <cell r="Q638" t="str">
            <v>A</v>
          </cell>
          <cell r="R638">
            <v>0</v>
          </cell>
          <cell r="S638" t="str">
            <v>001400000000000000000003593318</v>
          </cell>
        </row>
        <row r="639">
          <cell r="A639">
            <v>39172</v>
          </cell>
          <cell r="B639" t="str">
            <v>2001-04-12-23.18.52.096299</v>
          </cell>
          <cell r="C639" t="str">
            <v>2001-04-12-23.18.52.096299</v>
          </cell>
          <cell r="D639" t="str">
            <v>ขาย</v>
          </cell>
          <cell r="E639" t="str">
            <v>07903009779</v>
          </cell>
          <cell r="F639" t="b">
            <v>0</v>
          </cell>
          <cell r="G639" t="str">
            <v>รักษ์การผลิต</v>
          </cell>
          <cell r="H639" t="str">
            <v>1998090817173158</v>
          </cell>
          <cell r="I639" t="str">
            <v>03</v>
          </cell>
          <cell r="J639">
            <v>5000000</v>
          </cell>
          <cell r="K639">
            <v>4887133.99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 t="str">
            <v>A</v>
          </cell>
          <cell r="R639" t="str">
            <v>Y</v>
          </cell>
          <cell r="S639" t="str">
            <v>001400000000000000000003370479</v>
          </cell>
        </row>
        <row r="640">
          <cell r="A640">
            <v>39172</v>
          </cell>
          <cell r="B640" t="str">
            <v>2001-04-12-23.18.52.096299</v>
          </cell>
          <cell r="C640" t="str">
            <v>2001-04-12-23.18.52.096299</v>
          </cell>
          <cell r="D640" t="str">
            <v>ขาย</v>
          </cell>
          <cell r="E640" t="str">
            <v>07930000790</v>
          </cell>
          <cell r="F640" t="b">
            <v>0</v>
          </cell>
          <cell r="G640" t="str">
            <v>รักษ์การผลิต</v>
          </cell>
          <cell r="H640" t="str">
            <v>1998090817173158</v>
          </cell>
          <cell r="I640" t="str">
            <v>30</v>
          </cell>
          <cell r="J640">
            <v>5000000</v>
          </cell>
          <cell r="K640">
            <v>4992600.0199999996</v>
          </cell>
          <cell r="L640">
            <v>0</v>
          </cell>
          <cell r="M640">
            <v>0</v>
          </cell>
          <cell r="N640">
            <v>0</v>
          </cell>
          <cell r="O640">
            <v>4992600.0199999996</v>
          </cell>
          <cell r="P640">
            <v>1990370.03</v>
          </cell>
          <cell r="Q640" t="str">
            <v>A</v>
          </cell>
          <cell r="R640" t="str">
            <v>Y</v>
          </cell>
          <cell r="S640" t="str">
            <v>001400000000000000000003370479</v>
          </cell>
        </row>
        <row r="641">
          <cell r="A641">
            <v>39172</v>
          </cell>
          <cell r="B641" t="str">
            <v>2002-05-10-03.54.56.430886</v>
          </cell>
          <cell r="C641" t="str">
            <v>2002-05-10-03.54.56.430886</v>
          </cell>
          <cell r="D641" t="e">
            <v>#N/A</v>
          </cell>
          <cell r="E641" t="str">
            <v>07999310207</v>
          </cell>
          <cell r="F641" t="b">
            <v>0</v>
          </cell>
          <cell r="G641" t="str">
            <v>อรุพงศ์ ระดมเพ็ง</v>
          </cell>
          <cell r="H641" t="str">
            <v>1998081712170584</v>
          </cell>
          <cell r="I641" t="str">
            <v>99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 t="str">
            <v>A</v>
          </cell>
          <cell r="R641" t="str">
            <v>N</v>
          </cell>
          <cell r="S641" t="str">
            <v>001400000000000000000005037719</v>
          </cell>
        </row>
        <row r="642">
          <cell r="A642">
            <v>39172</v>
          </cell>
          <cell r="B642" t="str">
            <v>2002-10-06-13.22.50.209356</v>
          </cell>
          <cell r="C642" t="str">
            <v>2002-10-06-13.22.50.209356</v>
          </cell>
          <cell r="D642" t="str">
            <v>CS</v>
          </cell>
          <cell r="E642" t="str">
            <v>08099030030</v>
          </cell>
          <cell r="F642" t="b">
            <v>0</v>
          </cell>
          <cell r="G642" t="str">
            <v>กาญจนาไกรว่อง</v>
          </cell>
          <cell r="H642" t="str">
            <v>2000021411520004</v>
          </cell>
          <cell r="I642" t="str">
            <v>99</v>
          </cell>
          <cell r="J642">
            <v>1842037.13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618341.43000000005</v>
          </cell>
          <cell r="Q642" t="str">
            <v>X</v>
          </cell>
          <cell r="R642" t="str">
            <v>N</v>
          </cell>
          <cell r="S642" t="str">
            <v>001400000000000000000006108368</v>
          </cell>
        </row>
        <row r="643">
          <cell r="A643">
            <v>39172</v>
          </cell>
          <cell r="B643" t="str">
            <v>2002-04-07-16.47.31.766703</v>
          </cell>
          <cell r="C643" t="str">
            <v>2002-04-07-16.47.31.766703</v>
          </cell>
          <cell r="D643" t="str">
            <v>ขาย</v>
          </cell>
          <cell r="E643" t="str">
            <v>08099300011</v>
          </cell>
          <cell r="F643" t="b">
            <v>0</v>
          </cell>
          <cell r="G643" t="str">
            <v>สาธิต ตันติสิริวัฒน์</v>
          </cell>
          <cell r="H643" t="str">
            <v>1998081712173346</v>
          </cell>
          <cell r="I643" t="str">
            <v>99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 t="str">
            <v>A</v>
          </cell>
          <cell r="R643" t="str">
            <v>N</v>
          </cell>
          <cell r="S643" t="str">
            <v>001400000000000000000004324105</v>
          </cell>
        </row>
        <row r="644">
          <cell r="A644">
            <v>39172</v>
          </cell>
          <cell r="B644" t="str">
            <v>2003-10-22-03.13.27.864729</v>
          </cell>
          <cell r="C644" t="str">
            <v>2003-10-22-03.13.27.864729</v>
          </cell>
          <cell r="D644" t="str">
            <v>CS</v>
          </cell>
          <cell r="E644" t="str">
            <v>08099310690</v>
          </cell>
          <cell r="F644" t="b">
            <v>0</v>
          </cell>
          <cell r="G644" t="str">
            <v>นิด เตชะทวีวัฒน์</v>
          </cell>
          <cell r="H644" t="str">
            <v>2003060306480020</v>
          </cell>
          <cell r="I644" t="str">
            <v>99</v>
          </cell>
          <cell r="J644">
            <v>2785417.11</v>
          </cell>
          <cell r="K644">
            <v>1850723.5</v>
          </cell>
          <cell r="L644">
            <v>0</v>
          </cell>
          <cell r="M644">
            <v>72244</v>
          </cell>
          <cell r="N644">
            <v>0</v>
          </cell>
          <cell r="O644">
            <v>1850723.5</v>
          </cell>
          <cell r="P644">
            <v>1747440.09</v>
          </cell>
          <cell r="Q644" t="str">
            <v>A</v>
          </cell>
          <cell r="R644" t="str">
            <v>N</v>
          </cell>
          <cell r="S644" t="str">
            <v>001400000000000000000003625262</v>
          </cell>
        </row>
        <row r="646">
          <cell r="A646">
            <v>39172</v>
          </cell>
          <cell r="B646" t="str">
            <v>2004-04-21-23.23.09.192671</v>
          </cell>
          <cell r="C646" t="str">
            <v>2004-04-21-23.23.09.192671</v>
          </cell>
          <cell r="D646" t="str">
            <v>CS</v>
          </cell>
          <cell r="E646" t="str">
            <v>08099310755</v>
          </cell>
          <cell r="F646" t="b">
            <v>0</v>
          </cell>
          <cell r="G646" t="str">
            <v>พิชิต ศรีเจริญ</v>
          </cell>
          <cell r="H646" t="str">
            <v>2004050504200021</v>
          </cell>
          <cell r="I646" t="str">
            <v>99</v>
          </cell>
          <cell r="J646">
            <v>482067.23</v>
          </cell>
          <cell r="K646">
            <v>453858.8</v>
          </cell>
          <cell r="L646">
            <v>0</v>
          </cell>
          <cell r="M646">
            <v>16172.5</v>
          </cell>
          <cell r="N646">
            <v>0</v>
          </cell>
          <cell r="O646">
            <v>453858.8</v>
          </cell>
          <cell r="P646">
            <v>265557.92</v>
          </cell>
          <cell r="Q646" t="str">
            <v>A</v>
          </cell>
          <cell r="R646" t="str">
            <v>N</v>
          </cell>
          <cell r="S646" t="str">
            <v>001400000000000000000007793863</v>
          </cell>
        </row>
        <row r="647">
          <cell r="A647">
            <v>39172</v>
          </cell>
          <cell r="B647" t="str">
            <v>2004-04-21-23.23.09.199765</v>
          </cell>
          <cell r="C647" t="str">
            <v>2004-04-21-23.23.09.199765</v>
          </cell>
          <cell r="D647" t="str">
            <v>CS</v>
          </cell>
          <cell r="E647" t="str">
            <v>08099310763</v>
          </cell>
          <cell r="F647" t="b">
            <v>0</v>
          </cell>
          <cell r="G647" t="str">
            <v>พิชิต ศรีเจริญ</v>
          </cell>
          <cell r="H647" t="str">
            <v>2004050504200021</v>
          </cell>
          <cell r="I647" t="str">
            <v>99</v>
          </cell>
          <cell r="J647">
            <v>1585.74</v>
          </cell>
          <cell r="K647">
            <v>1585.74</v>
          </cell>
          <cell r="L647">
            <v>0</v>
          </cell>
          <cell r="M647">
            <v>0</v>
          </cell>
          <cell r="N647">
            <v>0</v>
          </cell>
          <cell r="O647">
            <v>1585.74</v>
          </cell>
          <cell r="P647">
            <v>886.26</v>
          </cell>
          <cell r="Q647" t="str">
            <v>A</v>
          </cell>
          <cell r="R647" t="str">
            <v>N</v>
          </cell>
          <cell r="S647" t="str">
            <v>001400000000000000000007793864</v>
          </cell>
        </row>
        <row r="648">
          <cell r="A648">
            <v>39172</v>
          </cell>
          <cell r="B648" t="str">
            <v>2002-04-07-16.28.29.321188</v>
          </cell>
          <cell r="C648" t="str">
            <v>2002-04-07-16.28.29.321188</v>
          </cell>
          <cell r="D648" t="str">
            <v>CS</v>
          </cell>
          <cell r="E648" t="str">
            <v>08199030127</v>
          </cell>
          <cell r="F648" t="b">
            <v>0</v>
          </cell>
          <cell r="G648" t="str">
            <v>บริษัท จำกัด เมืองหลวงวัสดุภัณฑ์</v>
          </cell>
          <cell r="H648" t="str">
            <v>1998081712182043</v>
          </cell>
          <cell r="I648" t="str">
            <v>99</v>
          </cell>
          <cell r="J648">
            <v>1826122.51</v>
          </cell>
          <cell r="K648">
            <v>1776762.59</v>
          </cell>
          <cell r="L648">
            <v>0</v>
          </cell>
          <cell r="M648">
            <v>0</v>
          </cell>
          <cell r="N648">
            <v>9093.08</v>
          </cell>
          <cell r="O648">
            <v>1776762.59</v>
          </cell>
          <cell r="P648">
            <v>3233075.03</v>
          </cell>
          <cell r="Q648" t="str">
            <v>A</v>
          </cell>
          <cell r="R648">
            <v>0</v>
          </cell>
          <cell r="S648" t="str">
            <v>001400000000000000000004122995</v>
          </cell>
        </row>
        <row r="649">
          <cell r="A649">
            <v>39172</v>
          </cell>
          <cell r="B649" t="str">
            <v>2002-10-24-02.14.38.599466</v>
          </cell>
          <cell r="C649" t="str">
            <v>2002-10-24-02.14.38.599466</v>
          </cell>
          <cell r="D649" t="str">
            <v>CS</v>
          </cell>
          <cell r="E649" t="str">
            <v>08199030224</v>
          </cell>
          <cell r="F649" t="b">
            <v>0</v>
          </cell>
          <cell r="G649" t="str">
            <v>นาย อภิชัย ระเบียบ</v>
          </cell>
          <cell r="H649" t="str">
            <v>1998092818245519</v>
          </cell>
          <cell r="I649" t="str">
            <v>99</v>
          </cell>
          <cell r="J649">
            <v>3010557.23</v>
          </cell>
          <cell r="K649">
            <v>1161469.04</v>
          </cell>
          <cell r="L649">
            <v>0</v>
          </cell>
          <cell r="M649">
            <v>0</v>
          </cell>
          <cell r="N649">
            <v>0</v>
          </cell>
          <cell r="O649">
            <v>1161469.04</v>
          </cell>
          <cell r="P649">
            <v>2303367.2200000002</v>
          </cell>
          <cell r="Q649" t="str">
            <v>A</v>
          </cell>
          <cell r="R649" t="str">
            <v>Y</v>
          </cell>
          <cell r="S649" t="str">
            <v>001400000000000000000002968707</v>
          </cell>
        </row>
        <row r="650">
          <cell r="A650">
            <v>39172</v>
          </cell>
          <cell r="B650" t="str">
            <v>2000-12-14-07.09.51.048155</v>
          </cell>
          <cell r="C650" t="str">
            <v>2000-12-14-07.09.51.048155</v>
          </cell>
          <cell r="D650" t="str">
            <v>CS</v>
          </cell>
          <cell r="E650" t="str">
            <v>08199030274</v>
          </cell>
          <cell r="F650" t="b">
            <v>0</v>
          </cell>
          <cell r="G650" t="str">
            <v>นิติชัย รักษ์วิเชียร / นาง วีราภรณ์ รักษ์วิเชียร</v>
          </cell>
          <cell r="H650" t="str">
            <v>2001010406060075</v>
          </cell>
          <cell r="I650" t="str">
            <v>99</v>
          </cell>
          <cell r="J650">
            <v>2752352.11</v>
          </cell>
          <cell r="K650">
            <v>991106.4</v>
          </cell>
          <cell r="L650">
            <v>0</v>
          </cell>
          <cell r="M650">
            <v>0</v>
          </cell>
          <cell r="N650">
            <v>0</v>
          </cell>
          <cell r="O650">
            <v>991106.4</v>
          </cell>
          <cell r="P650">
            <v>746180.92</v>
          </cell>
          <cell r="Q650" t="str">
            <v>A</v>
          </cell>
          <cell r="R650" t="str">
            <v>N</v>
          </cell>
          <cell r="S650" t="str">
            <v>001400000000000000000003249115</v>
          </cell>
        </row>
        <row r="651">
          <cell r="A651">
            <v>39172</v>
          </cell>
          <cell r="B651" t="str">
            <v>2002-04-07-16.28.29.321188</v>
          </cell>
          <cell r="C651" t="str">
            <v>2002-04-07-16.28.29.321188</v>
          </cell>
          <cell r="D651" t="str">
            <v>CS</v>
          </cell>
          <cell r="E651" t="str">
            <v>08199300050</v>
          </cell>
          <cell r="F651" t="b">
            <v>0</v>
          </cell>
          <cell r="G651" t="str">
            <v>บริษัท จำกัด เมืองหลวงวัสดุภัณฑ์</v>
          </cell>
          <cell r="H651" t="str">
            <v>1998081712182043</v>
          </cell>
          <cell r="I651" t="str">
            <v>99</v>
          </cell>
          <cell r="J651">
            <v>1136910.3500000001</v>
          </cell>
          <cell r="K651">
            <v>969199.09</v>
          </cell>
          <cell r="L651">
            <v>0</v>
          </cell>
          <cell r="M651">
            <v>9275</v>
          </cell>
          <cell r="N651">
            <v>0</v>
          </cell>
          <cell r="O651">
            <v>969199.09</v>
          </cell>
          <cell r="P651">
            <v>1904383.23</v>
          </cell>
          <cell r="Q651" t="str">
            <v>A</v>
          </cell>
          <cell r="R651">
            <v>0</v>
          </cell>
          <cell r="S651" t="str">
            <v>001400000000000000000004122995</v>
          </cell>
        </row>
        <row r="652">
          <cell r="A652">
            <v>39172</v>
          </cell>
          <cell r="B652" t="str">
            <v>2003-03-03-01.04.56.689762</v>
          </cell>
          <cell r="C652" t="str">
            <v>2003-03-03-01.04.56.689762</v>
          </cell>
          <cell r="D652" t="str">
            <v>CS</v>
          </cell>
          <cell r="E652" t="str">
            <v>08199310312</v>
          </cell>
          <cell r="F652" t="b">
            <v>0</v>
          </cell>
          <cell r="G652" t="str">
            <v>นาย ธีระยุทธ ฉิมเนตร</v>
          </cell>
          <cell r="H652" t="str">
            <v>1998081712175505</v>
          </cell>
          <cell r="I652" t="str">
            <v>99</v>
          </cell>
          <cell r="J652">
            <v>2589732.7599999998</v>
          </cell>
          <cell r="K652">
            <v>1994287.66</v>
          </cell>
          <cell r="L652">
            <v>0</v>
          </cell>
          <cell r="M652">
            <v>68687.5</v>
          </cell>
          <cell r="N652">
            <v>0</v>
          </cell>
          <cell r="O652">
            <v>1994287.66</v>
          </cell>
          <cell r="P652">
            <v>3623784.48</v>
          </cell>
          <cell r="Q652" t="str">
            <v>A</v>
          </cell>
          <cell r="R652">
            <v>0</v>
          </cell>
          <cell r="S652" t="str">
            <v>001400000000000000000006159085</v>
          </cell>
        </row>
        <row r="653">
          <cell r="A653">
            <v>39172</v>
          </cell>
          <cell r="B653" t="str">
            <v>2000-06-07-12.58.36.899376</v>
          </cell>
          <cell r="C653" t="str">
            <v>2000-06-07-12.58.36.899376</v>
          </cell>
          <cell r="D653" t="str">
            <v>CS</v>
          </cell>
          <cell r="E653" t="str">
            <v>08199310485</v>
          </cell>
          <cell r="F653" t="b">
            <v>0</v>
          </cell>
          <cell r="G653" t="str">
            <v>นาย อภิชัย ระเบียบ</v>
          </cell>
          <cell r="H653" t="str">
            <v>1998092818245519</v>
          </cell>
          <cell r="I653" t="str">
            <v>99</v>
          </cell>
          <cell r="J653">
            <v>363169.66</v>
          </cell>
          <cell r="K653">
            <v>236865.79</v>
          </cell>
          <cell r="L653">
            <v>0</v>
          </cell>
          <cell r="M653">
            <v>0</v>
          </cell>
          <cell r="N653">
            <v>0</v>
          </cell>
          <cell r="O653">
            <v>236865.79</v>
          </cell>
          <cell r="P653">
            <v>422621.54</v>
          </cell>
          <cell r="Q653" t="str">
            <v>A</v>
          </cell>
          <cell r="R653" t="str">
            <v>Y</v>
          </cell>
          <cell r="S653" t="str">
            <v>001400000000000000000002234559</v>
          </cell>
        </row>
        <row r="654">
          <cell r="A654">
            <v>39172</v>
          </cell>
          <cell r="B654" t="str">
            <v>2000-06-07-12.58.36.899376</v>
          </cell>
          <cell r="C654" t="str">
            <v>2000-06-07-12.58.36.899376</v>
          </cell>
          <cell r="D654" t="str">
            <v>CS</v>
          </cell>
          <cell r="E654" t="str">
            <v>08199310493</v>
          </cell>
          <cell r="F654" t="b">
            <v>0</v>
          </cell>
          <cell r="G654" t="str">
            <v>นาย อภิชัย ระเบียบ</v>
          </cell>
          <cell r="H654" t="str">
            <v>1998092818245519</v>
          </cell>
          <cell r="I654" t="str">
            <v>99</v>
          </cell>
          <cell r="J654">
            <v>374849.71</v>
          </cell>
          <cell r="K654">
            <v>231550.69</v>
          </cell>
          <cell r="L654">
            <v>0</v>
          </cell>
          <cell r="M654">
            <v>0</v>
          </cell>
          <cell r="N654">
            <v>0</v>
          </cell>
          <cell r="O654">
            <v>231550.69</v>
          </cell>
          <cell r="P654">
            <v>340469.31</v>
          </cell>
          <cell r="Q654" t="str">
            <v>A</v>
          </cell>
          <cell r="R654" t="str">
            <v>Y</v>
          </cell>
          <cell r="S654" t="str">
            <v>001400000000000000000002234559</v>
          </cell>
        </row>
        <row r="655">
          <cell r="A655">
            <v>39172</v>
          </cell>
          <cell r="B655" t="str">
            <v>2002-10-24-02.14.38.599466</v>
          </cell>
          <cell r="C655" t="str">
            <v>2002-10-24-02.14.38.599466</v>
          </cell>
          <cell r="D655" t="str">
            <v>CS</v>
          </cell>
          <cell r="E655" t="str">
            <v>08199310508</v>
          </cell>
          <cell r="F655" t="b">
            <v>0</v>
          </cell>
          <cell r="G655" t="str">
            <v>นาย อภิชัย ระเบียบ</v>
          </cell>
          <cell r="H655" t="str">
            <v>1998092818245519</v>
          </cell>
          <cell r="I655" t="str">
            <v>99</v>
          </cell>
          <cell r="J655">
            <v>1471955.59</v>
          </cell>
          <cell r="K655">
            <v>342028.17</v>
          </cell>
          <cell r="L655">
            <v>0</v>
          </cell>
          <cell r="M655">
            <v>0</v>
          </cell>
          <cell r="N655">
            <v>3626.23</v>
          </cell>
          <cell r="O655">
            <v>342028.17</v>
          </cell>
          <cell r="P655">
            <v>1506794.83</v>
          </cell>
          <cell r="Q655" t="str">
            <v>A</v>
          </cell>
          <cell r="R655" t="str">
            <v>Y</v>
          </cell>
          <cell r="S655" t="str">
            <v>001400000000000000000002968707</v>
          </cell>
        </row>
        <row r="656">
          <cell r="A656">
            <v>39172</v>
          </cell>
          <cell r="B656" t="str">
            <v>2000-08-02-17.03.18.805787</v>
          </cell>
          <cell r="C656" t="str">
            <v>2000-08-02-17.03.18.805787</v>
          </cell>
          <cell r="D656" t="str">
            <v>CS</v>
          </cell>
          <cell r="E656" t="str">
            <v>08199310524</v>
          </cell>
          <cell r="F656" t="b">
            <v>0</v>
          </cell>
          <cell r="G656" t="str">
            <v>ชนินทร์ บุญแลบ</v>
          </cell>
          <cell r="H656" t="str">
            <v>1998092818245520</v>
          </cell>
          <cell r="I656" t="str">
            <v>99</v>
          </cell>
          <cell r="J656">
            <v>378620.28</v>
          </cell>
          <cell r="K656">
            <v>302903.03999999998</v>
          </cell>
          <cell r="L656">
            <v>0</v>
          </cell>
          <cell r="M656">
            <v>9162.5</v>
          </cell>
          <cell r="N656">
            <v>0</v>
          </cell>
          <cell r="O656">
            <v>302903.03999999998</v>
          </cell>
          <cell r="P656">
            <v>348516.69</v>
          </cell>
          <cell r="Q656" t="str">
            <v>A</v>
          </cell>
          <cell r="R656" t="str">
            <v>N</v>
          </cell>
          <cell r="S656" t="str">
            <v>001400000000000000000002315238</v>
          </cell>
        </row>
        <row r="657">
          <cell r="A657">
            <v>39172</v>
          </cell>
          <cell r="B657" t="str">
            <v>2003-04-07-02.08.14.536715</v>
          </cell>
          <cell r="C657" t="str">
            <v>2003-04-07-02.08.14.536715</v>
          </cell>
          <cell r="D657" t="str">
            <v>CS</v>
          </cell>
          <cell r="E657" t="str">
            <v>08199310582</v>
          </cell>
          <cell r="F657" t="b">
            <v>0</v>
          </cell>
          <cell r="G657" t="str">
            <v>นิติชัย รักษ์วิเชียร / นาง วีราภรณ์ รักษ์วิเชียร</v>
          </cell>
          <cell r="H657" t="str">
            <v>2001010406060075</v>
          </cell>
          <cell r="I657" t="str">
            <v>99</v>
          </cell>
          <cell r="J657">
            <v>2095340.73</v>
          </cell>
          <cell r="K657">
            <v>1438755.72</v>
          </cell>
          <cell r="L657">
            <v>0</v>
          </cell>
          <cell r="M657">
            <v>0</v>
          </cell>
          <cell r="N657">
            <v>0</v>
          </cell>
          <cell r="O657">
            <v>1438755.72</v>
          </cell>
          <cell r="P657">
            <v>1083205.6599999999</v>
          </cell>
          <cell r="Q657" t="str">
            <v>A</v>
          </cell>
          <cell r="R657" t="str">
            <v>N</v>
          </cell>
          <cell r="S657" t="str">
            <v>001400000000000000000006188008</v>
          </cell>
        </row>
        <row r="659">
          <cell r="A659">
            <v>39172</v>
          </cell>
          <cell r="B659" t="str">
            <v>2003-10-20-19.44.37.304383</v>
          </cell>
          <cell r="C659" t="str">
            <v>2003-10-20-19.44.37.304383</v>
          </cell>
          <cell r="D659" t="str">
            <v>CS</v>
          </cell>
          <cell r="E659" t="str">
            <v>08199310899</v>
          </cell>
          <cell r="F659" t="b">
            <v>0</v>
          </cell>
          <cell r="G659" t="str">
            <v>นาย สมชาติ ทรงกลด</v>
          </cell>
          <cell r="H659" t="str">
            <v>2006090117590050</v>
          </cell>
          <cell r="I659" t="str">
            <v>99</v>
          </cell>
          <cell r="J659">
            <v>1125314.9099999999</v>
          </cell>
          <cell r="K659">
            <v>1125314.9099999999</v>
          </cell>
          <cell r="L659">
            <v>0</v>
          </cell>
          <cell r="M659">
            <v>34900</v>
          </cell>
          <cell r="N659">
            <v>0</v>
          </cell>
          <cell r="O659">
            <v>1125314.9099999999</v>
          </cell>
          <cell r="P659">
            <v>325138.90999999997</v>
          </cell>
          <cell r="Q659" t="str">
            <v>A</v>
          </cell>
          <cell r="R659" t="str">
            <v>N</v>
          </cell>
          <cell r="S659" t="str">
            <v>001400000000000000000006949179</v>
          </cell>
        </row>
        <row r="660">
          <cell r="A660">
            <v>39172</v>
          </cell>
          <cell r="B660" t="str">
            <v>2001-06-02-08.31.12.507370</v>
          </cell>
          <cell r="C660" t="str">
            <v>2001-06-02-08.31.12.507370</v>
          </cell>
          <cell r="D660" t="str">
            <v>CS</v>
          </cell>
          <cell r="E660" t="str">
            <v>08199310962</v>
          </cell>
          <cell r="F660" t="b">
            <v>0</v>
          </cell>
          <cell r="G660" t="str">
            <v>นาย พงศ์พิพัฒน์ เนานะมะบัติ</v>
          </cell>
          <cell r="H660" t="str">
            <v>2006120115310054</v>
          </cell>
          <cell r="I660" t="str">
            <v>99</v>
          </cell>
          <cell r="J660">
            <v>1495503.39</v>
          </cell>
          <cell r="K660">
            <v>1495503.39</v>
          </cell>
          <cell r="L660">
            <v>0</v>
          </cell>
          <cell r="M660">
            <v>40675</v>
          </cell>
          <cell r="N660">
            <v>0</v>
          </cell>
          <cell r="O660">
            <v>1495503.39</v>
          </cell>
          <cell r="P660">
            <v>1077816.53</v>
          </cell>
          <cell r="Q660" t="str">
            <v>A</v>
          </cell>
          <cell r="R660" t="str">
            <v>N</v>
          </cell>
          <cell r="S660" t="str">
            <v>001400000000000000000003613457</v>
          </cell>
        </row>
        <row r="661">
          <cell r="A661">
            <v>39172</v>
          </cell>
          <cell r="B661" t="str">
            <v>2001-09-13-05.17.31.075961</v>
          </cell>
          <cell r="C661" t="str">
            <v>2001-09-13-05.17.31.075961</v>
          </cell>
          <cell r="D661" t="str">
            <v>ขาย</v>
          </cell>
          <cell r="E661" t="str">
            <v>08503007146</v>
          </cell>
          <cell r="F661" t="b">
            <v>0</v>
          </cell>
          <cell r="G661" t="str">
            <v>เอ.วี. ไฮเอ็น ออดิโอ ซัพพลาย แอนด์ เซอร์วิส</v>
          </cell>
          <cell r="H661" t="str">
            <v>1998090817252415</v>
          </cell>
          <cell r="I661" t="str">
            <v>03</v>
          </cell>
          <cell r="J661">
            <v>1000000</v>
          </cell>
          <cell r="K661">
            <v>1025618.9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426253.69</v>
          </cell>
          <cell r="Q661" t="str">
            <v>A</v>
          </cell>
          <cell r="R661" t="str">
            <v>N</v>
          </cell>
          <cell r="S661" t="str">
            <v>001400000000000000000003588474</v>
          </cell>
        </row>
        <row r="662">
          <cell r="A662">
            <v>39172</v>
          </cell>
          <cell r="B662" t="str">
            <v>2002-05-19-07.33.31.564582</v>
          </cell>
          <cell r="C662" t="str">
            <v>2002-05-19-07.33.31.564582</v>
          </cell>
          <cell r="D662" t="str">
            <v>ขาย</v>
          </cell>
          <cell r="E662" t="str">
            <v>08530000641</v>
          </cell>
          <cell r="F662" t="b">
            <v>0</v>
          </cell>
          <cell r="G662" t="str">
            <v>วันฟ้ามาร์ท</v>
          </cell>
          <cell r="H662" t="str">
            <v>1998081712185843</v>
          </cell>
          <cell r="I662" t="str">
            <v>30</v>
          </cell>
          <cell r="J662">
            <v>7613737.9800000004</v>
          </cell>
          <cell r="K662">
            <v>7095939.7199999997</v>
          </cell>
          <cell r="L662">
            <v>0</v>
          </cell>
          <cell r="M662">
            <v>0</v>
          </cell>
          <cell r="N662">
            <v>0</v>
          </cell>
          <cell r="O662">
            <v>7095939.7199999997</v>
          </cell>
          <cell r="P662">
            <v>5220507.04</v>
          </cell>
          <cell r="Q662" t="str">
            <v>A</v>
          </cell>
          <cell r="R662" t="str">
            <v>Y</v>
          </cell>
          <cell r="S662" t="str">
            <v>001400000000000000000003579385</v>
          </cell>
        </row>
        <row r="663">
          <cell r="A663">
            <v>39172</v>
          </cell>
          <cell r="B663" t="str">
            <v>2002-04-04-04.59.28.818130</v>
          </cell>
          <cell r="C663" t="str">
            <v>2002-04-04-04.59.28.818130</v>
          </cell>
          <cell r="D663" t="str">
            <v>ขาย</v>
          </cell>
          <cell r="E663" t="str">
            <v>08599030357</v>
          </cell>
          <cell r="F663" t="b">
            <v>0</v>
          </cell>
          <cell r="G663" t="str">
            <v>วิชา กาญจนโอฬารศิริ , ประยุทธ กาญจนโอฬารศิริ</v>
          </cell>
          <cell r="H663" t="str">
            <v>1998092818254957</v>
          </cell>
          <cell r="I663" t="str">
            <v>99</v>
          </cell>
          <cell r="J663">
            <v>7076323.8399999999</v>
          </cell>
          <cell r="K663">
            <v>3367883.61</v>
          </cell>
          <cell r="L663">
            <v>0</v>
          </cell>
          <cell r="M663">
            <v>0</v>
          </cell>
          <cell r="N663">
            <v>0</v>
          </cell>
          <cell r="O663">
            <v>3367883.61</v>
          </cell>
          <cell r="P663">
            <v>5342519.74</v>
          </cell>
          <cell r="Q663" t="str">
            <v>N</v>
          </cell>
          <cell r="R663" t="str">
            <v>N</v>
          </cell>
          <cell r="S663" t="str">
            <v>001400000000000000000003611189</v>
          </cell>
        </row>
        <row r="664">
          <cell r="A664">
            <v>39172</v>
          </cell>
          <cell r="B664" t="str">
            <v>2002-04-04-04.59.28.818130</v>
          </cell>
          <cell r="C664" t="str">
            <v>2002-04-04-04.59.28.818130</v>
          </cell>
          <cell r="D664" t="str">
            <v>ขาย</v>
          </cell>
          <cell r="E664" t="str">
            <v>08599300375</v>
          </cell>
          <cell r="F664" t="b">
            <v>0</v>
          </cell>
          <cell r="G664" t="str">
            <v>วิชา กาญจนโอฬารศิริ , ประยุทธ กาญจนโอฬารศิริ</v>
          </cell>
          <cell r="H664" t="str">
            <v>1998092818254957</v>
          </cell>
          <cell r="I664" t="str">
            <v>99</v>
          </cell>
          <cell r="J664">
            <v>2237289.62</v>
          </cell>
          <cell r="K664">
            <v>1295041.03</v>
          </cell>
          <cell r="L664">
            <v>0</v>
          </cell>
          <cell r="M664">
            <v>0</v>
          </cell>
          <cell r="N664">
            <v>0</v>
          </cell>
          <cell r="O664">
            <v>1295041.03</v>
          </cell>
          <cell r="P664">
            <v>1780449.88</v>
          </cell>
          <cell r="Q664" t="str">
            <v>N</v>
          </cell>
          <cell r="R664" t="str">
            <v>N</v>
          </cell>
          <cell r="S664" t="str">
            <v>001400000000000000000003611189</v>
          </cell>
        </row>
        <row r="665">
          <cell r="A665">
            <v>39172</v>
          </cell>
          <cell r="B665" t="str">
            <v>2000-08-23-17.01.58.388765</v>
          </cell>
          <cell r="C665" t="str">
            <v>2000-08-23-17.01.58.388765</v>
          </cell>
          <cell r="D665" t="str">
            <v>CS</v>
          </cell>
          <cell r="E665" t="str">
            <v>08599310409</v>
          </cell>
          <cell r="F665" t="b">
            <v>0</v>
          </cell>
          <cell r="G665" t="str">
            <v>กรรณิการ์ ศรีม่วง</v>
          </cell>
          <cell r="H665" t="str">
            <v>2003110405190017</v>
          </cell>
          <cell r="I665" t="str">
            <v>99</v>
          </cell>
          <cell r="J665">
            <v>315740.56</v>
          </cell>
          <cell r="K665">
            <v>243885.28</v>
          </cell>
          <cell r="L665">
            <v>0</v>
          </cell>
          <cell r="M665">
            <v>7895.5</v>
          </cell>
          <cell r="N665">
            <v>0</v>
          </cell>
          <cell r="O665">
            <v>243885.28</v>
          </cell>
          <cell r="P665">
            <v>212958.6</v>
          </cell>
          <cell r="Q665" t="str">
            <v>A</v>
          </cell>
          <cell r="R665" t="str">
            <v>N</v>
          </cell>
          <cell r="S665" t="str">
            <v>001400000000000000000002332962</v>
          </cell>
        </row>
        <row r="666">
          <cell r="A666">
            <v>39172</v>
          </cell>
          <cell r="B666" t="str">
            <v>2000-04-24-19.01.14.013547</v>
          </cell>
          <cell r="C666" t="str">
            <v>2000-04-24-19.01.14.013547</v>
          </cell>
          <cell r="D666" t="str">
            <v>CS</v>
          </cell>
          <cell r="E666" t="str">
            <v>08699300071</v>
          </cell>
          <cell r="F666" t="b">
            <v>0</v>
          </cell>
          <cell r="G666" t="str">
            <v>นางสาว อุษา ตามสกุล</v>
          </cell>
          <cell r="H666" t="str">
            <v>2004100210530018</v>
          </cell>
          <cell r="I666" t="str">
            <v>99</v>
          </cell>
          <cell r="J666">
            <v>9299622.5600000005</v>
          </cell>
          <cell r="K666">
            <v>5707031.5899999999</v>
          </cell>
          <cell r="L666">
            <v>0</v>
          </cell>
          <cell r="M666">
            <v>0</v>
          </cell>
          <cell r="N666">
            <v>0</v>
          </cell>
          <cell r="O666">
            <v>5707031.5899999999</v>
          </cell>
          <cell r="P666">
            <v>3938242.87</v>
          </cell>
          <cell r="Q666" t="str">
            <v>A</v>
          </cell>
          <cell r="R666" t="str">
            <v>N</v>
          </cell>
          <cell r="S666" t="str">
            <v>001400000000000000000001908903</v>
          </cell>
        </row>
        <row r="667">
          <cell r="A667">
            <v>39172</v>
          </cell>
          <cell r="B667" t="str">
            <v>2000-04-11-13.51.58.291861</v>
          </cell>
          <cell r="C667" t="str">
            <v>2000-04-11-13.51.58.291861</v>
          </cell>
          <cell r="D667" t="str">
            <v>CS</v>
          </cell>
          <cell r="E667" t="str">
            <v>08699310155</v>
          </cell>
          <cell r="F667" t="b">
            <v>0</v>
          </cell>
          <cell r="G667" t="str">
            <v>วีรชัย ตันติคมน์</v>
          </cell>
          <cell r="H667" t="str">
            <v>2001010406060077</v>
          </cell>
          <cell r="I667" t="str">
            <v>99</v>
          </cell>
          <cell r="J667">
            <v>3974809.14</v>
          </cell>
          <cell r="K667">
            <v>2984394.24</v>
          </cell>
          <cell r="L667">
            <v>0</v>
          </cell>
          <cell r="M667">
            <v>99370</v>
          </cell>
          <cell r="N667">
            <v>0</v>
          </cell>
          <cell r="O667">
            <v>2984394.24</v>
          </cell>
          <cell r="P667">
            <v>4333754.08</v>
          </cell>
          <cell r="Q667" t="str">
            <v>A</v>
          </cell>
          <cell r="R667" t="str">
            <v>N</v>
          </cell>
          <cell r="S667" t="str">
            <v>001400000000000000000000637356</v>
          </cell>
        </row>
        <row r="668">
          <cell r="A668">
            <v>39172</v>
          </cell>
          <cell r="B668" t="str">
            <v>2001-06-23-04.30.02.994981</v>
          </cell>
          <cell r="C668" t="str">
            <v>2001-06-23-04.30.02.994981</v>
          </cell>
          <cell r="D668" t="str">
            <v>CS</v>
          </cell>
          <cell r="E668" t="str">
            <v>08699310244</v>
          </cell>
          <cell r="F668" t="b">
            <v>0</v>
          </cell>
          <cell r="G668" t="str">
            <v>นาย ณรงค์ฤทธิ์ เที่ยงธรรม</v>
          </cell>
          <cell r="H668" t="str">
            <v>2000070108050706</v>
          </cell>
          <cell r="I668" t="str">
            <v>99</v>
          </cell>
          <cell r="J668">
            <v>3264882.12</v>
          </cell>
          <cell r="K668">
            <v>1188051.74</v>
          </cell>
          <cell r="L668">
            <v>0</v>
          </cell>
          <cell r="M668">
            <v>0</v>
          </cell>
          <cell r="N668">
            <v>4071.35</v>
          </cell>
          <cell r="O668">
            <v>1188051.74</v>
          </cell>
          <cell r="P668">
            <v>2067945.09</v>
          </cell>
          <cell r="Q668" t="str">
            <v>A</v>
          </cell>
          <cell r="R668" t="str">
            <v>Y</v>
          </cell>
          <cell r="S668" t="str">
            <v>001400000000000000000002769858</v>
          </cell>
        </row>
        <row r="669">
          <cell r="A669">
            <v>39172</v>
          </cell>
          <cell r="B669" t="str">
            <v>2000-04-21-16.42.05.927223</v>
          </cell>
          <cell r="C669" t="str">
            <v>2000-04-21-16.42.05.927223</v>
          </cell>
          <cell r="D669" t="str">
            <v>CS</v>
          </cell>
          <cell r="E669" t="str">
            <v>08699310294</v>
          </cell>
          <cell r="F669" t="b">
            <v>0</v>
          </cell>
          <cell r="G669" t="str">
            <v>วิมล ชาวเวียง</v>
          </cell>
          <cell r="H669" t="str">
            <v>1998092818265026</v>
          </cell>
          <cell r="I669" t="str">
            <v>99</v>
          </cell>
          <cell r="J669">
            <v>190015.28</v>
          </cell>
          <cell r="K669">
            <v>157176.75</v>
          </cell>
          <cell r="L669">
            <v>0</v>
          </cell>
          <cell r="M669">
            <v>0</v>
          </cell>
          <cell r="N669">
            <v>0</v>
          </cell>
          <cell r="O669">
            <v>157176.75</v>
          </cell>
          <cell r="P669">
            <v>19071.39</v>
          </cell>
          <cell r="Q669" t="str">
            <v>A</v>
          </cell>
          <cell r="R669" t="str">
            <v>Y</v>
          </cell>
          <cell r="S669" t="str">
            <v>001400000000000000000001598935</v>
          </cell>
        </row>
        <row r="670">
          <cell r="A670">
            <v>39172</v>
          </cell>
          <cell r="B670" t="str">
            <v>2002-04-07-16.11.17.705141</v>
          </cell>
          <cell r="C670" t="str">
            <v>2002-04-07-16.11.17.705141</v>
          </cell>
          <cell r="D670" t="str">
            <v>ขาย</v>
          </cell>
          <cell r="E670" t="str">
            <v>08903008348</v>
          </cell>
          <cell r="F670" t="b">
            <v>0</v>
          </cell>
          <cell r="G670" t="str">
            <v>สิริชัย ฟูตระกูล</v>
          </cell>
          <cell r="H670" t="str">
            <v>1998081712193024</v>
          </cell>
          <cell r="I670" t="str">
            <v>03</v>
          </cell>
          <cell r="J670">
            <v>4000000</v>
          </cell>
          <cell r="K670">
            <v>5057919.01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7452896.5</v>
          </cell>
          <cell r="Q670" t="str">
            <v>A</v>
          </cell>
          <cell r="R670" t="str">
            <v>N</v>
          </cell>
          <cell r="S670" t="str">
            <v>001400000000000000000004312388</v>
          </cell>
        </row>
        <row r="671">
          <cell r="A671">
            <v>39172</v>
          </cell>
          <cell r="B671" t="str">
            <v>2000-04-24-18.32.54.312514</v>
          </cell>
          <cell r="C671" t="str">
            <v>2000-04-24-18.32.54.312514</v>
          </cell>
          <cell r="D671" t="str">
            <v>ขาย</v>
          </cell>
          <cell r="E671" t="str">
            <v>08930000576</v>
          </cell>
          <cell r="F671" t="b">
            <v>0</v>
          </cell>
          <cell r="G671" t="str">
            <v>วาสนา ศิลปิกุล</v>
          </cell>
          <cell r="H671" t="str">
            <v>1999010520230025</v>
          </cell>
          <cell r="I671" t="str">
            <v>30</v>
          </cell>
          <cell r="J671">
            <v>7000000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3695185.09</v>
          </cell>
          <cell r="Q671" t="str">
            <v>A</v>
          </cell>
          <cell r="R671" t="str">
            <v>Y</v>
          </cell>
          <cell r="S671" t="str">
            <v>001400000000000000000001823257</v>
          </cell>
        </row>
        <row r="672">
          <cell r="A672">
            <v>39172</v>
          </cell>
          <cell r="B672" t="str">
            <v>2002-04-07-16.59.57.324343</v>
          </cell>
          <cell r="C672" t="str">
            <v>2002-04-07-16.59.57.324343</v>
          </cell>
          <cell r="D672" t="str">
            <v>ขาย</v>
          </cell>
          <cell r="E672" t="str">
            <v>08930000615</v>
          </cell>
          <cell r="F672" t="b">
            <v>0</v>
          </cell>
          <cell r="G672" t="str">
            <v>กระบือ แอนด์ โค</v>
          </cell>
          <cell r="H672" t="str">
            <v>1998090817292774</v>
          </cell>
          <cell r="I672" t="str">
            <v>30</v>
          </cell>
          <cell r="J672">
            <v>8000000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4113956.17</v>
          </cell>
          <cell r="Q672" t="str">
            <v>A</v>
          </cell>
          <cell r="R672" t="str">
            <v>Y</v>
          </cell>
          <cell r="S672" t="str">
            <v>001400000000000000000004122983</v>
          </cell>
        </row>
        <row r="673">
          <cell r="A673">
            <v>39172</v>
          </cell>
          <cell r="B673" t="str">
            <v>2000-04-24-18.32.54.312514</v>
          </cell>
          <cell r="C673" t="str">
            <v>2000-04-24-18.32.54.312514</v>
          </cell>
          <cell r="D673" t="str">
            <v>ขาย</v>
          </cell>
          <cell r="E673" t="str">
            <v>08930000623</v>
          </cell>
          <cell r="F673" t="b">
            <v>0</v>
          </cell>
          <cell r="G673" t="str">
            <v>วาสนา ศิลปิกุล</v>
          </cell>
          <cell r="H673" t="str">
            <v>1999010520230025</v>
          </cell>
          <cell r="I673" t="str">
            <v>30</v>
          </cell>
          <cell r="J673">
            <v>14500000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8252219.8899999997</v>
          </cell>
          <cell r="Q673" t="str">
            <v>A</v>
          </cell>
          <cell r="R673" t="str">
            <v>Y</v>
          </cell>
          <cell r="S673" t="str">
            <v>001400000000000000000001823257</v>
          </cell>
        </row>
        <row r="674">
          <cell r="A674">
            <v>39172</v>
          </cell>
          <cell r="B674" t="str">
            <v>2002-04-07-16.59.57.324343</v>
          </cell>
          <cell r="C674" t="str">
            <v>2002-04-07-16.59.57.324343</v>
          </cell>
          <cell r="D674" t="str">
            <v>ขาย</v>
          </cell>
          <cell r="E674" t="str">
            <v>08930000762</v>
          </cell>
          <cell r="F674" t="b">
            <v>0</v>
          </cell>
          <cell r="G674" t="str">
            <v>กระบือ แอนด์ โค</v>
          </cell>
          <cell r="H674" t="str">
            <v>1998090817292774</v>
          </cell>
          <cell r="I674" t="str">
            <v>30</v>
          </cell>
          <cell r="J674">
            <v>10000000</v>
          </cell>
          <cell r="K674">
            <v>0</v>
          </cell>
          <cell r="L674">
            <v>0</v>
          </cell>
          <cell r="M674">
            <v>0</v>
          </cell>
          <cell r="N674">
            <v>72008.53</v>
          </cell>
          <cell r="O674">
            <v>0</v>
          </cell>
          <cell r="P674">
            <v>6151506.8099999996</v>
          </cell>
          <cell r="Q674" t="str">
            <v>A</v>
          </cell>
          <cell r="R674" t="str">
            <v>Y</v>
          </cell>
          <cell r="S674" t="str">
            <v>001400000000000000000004122983</v>
          </cell>
        </row>
        <row r="675">
          <cell r="A675">
            <v>39172</v>
          </cell>
          <cell r="B675" t="str">
            <v>2000-04-24-18.32.54.312514</v>
          </cell>
          <cell r="C675" t="str">
            <v>2000-04-24-18.32.54.312514</v>
          </cell>
          <cell r="D675" t="str">
            <v>ขาย</v>
          </cell>
          <cell r="E675" t="str">
            <v>08930000819</v>
          </cell>
          <cell r="F675" t="b">
            <v>0</v>
          </cell>
          <cell r="G675" t="str">
            <v>วาสนา ศิลปิกุล</v>
          </cell>
          <cell r="H675" t="str">
            <v>1999010520230025</v>
          </cell>
          <cell r="I675" t="str">
            <v>30</v>
          </cell>
          <cell r="J675">
            <v>2000000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1140284.31</v>
          </cell>
          <cell r="Q675" t="str">
            <v>A</v>
          </cell>
          <cell r="R675" t="str">
            <v>Y</v>
          </cell>
          <cell r="S675" t="str">
            <v>001400000000000000000001823257</v>
          </cell>
        </row>
        <row r="676">
          <cell r="A676">
            <v>39172</v>
          </cell>
          <cell r="B676" t="str">
            <v>2001-09-18-03.52.03.541140</v>
          </cell>
          <cell r="C676" t="str">
            <v>2001-09-18-03.52.03.541140</v>
          </cell>
          <cell r="D676" t="str">
            <v>ขาย</v>
          </cell>
          <cell r="E676" t="str">
            <v>08930001158</v>
          </cell>
          <cell r="F676" t="b">
            <v>0</v>
          </cell>
          <cell r="G676" t="str">
            <v>เอ็มอีซี ฟาร์อีสต์ อินเตอร์เนชั่นแนล</v>
          </cell>
          <cell r="H676" t="str">
            <v>2004080107280769</v>
          </cell>
          <cell r="I676" t="str">
            <v>30</v>
          </cell>
          <cell r="J676">
            <v>36166361.82</v>
          </cell>
          <cell r="K676">
            <v>36166361.82</v>
          </cell>
          <cell r="L676">
            <v>0</v>
          </cell>
          <cell r="M676">
            <v>0</v>
          </cell>
          <cell r="N676">
            <v>0</v>
          </cell>
          <cell r="O676">
            <v>36166361.82</v>
          </cell>
          <cell r="P676">
            <v>3611681.88</v>
          </cell>
          <cell r="Q676" t="str">
            <v>A</v>
          </cell>
          <cell r="R676" t="str">
            <v>Y</v>
          </cell>
          <cell r="S676" t="str">
            <v>001400000000000000000003953449</v>
          </cell>
        </row>
        <row r="677">
          <cell r="A677">
            <v>39172</v>
          </cell>
          <cell r="B677" t="str">
            <v>2001-09-18-03.52.03.541140</v>
          </cell>
          <cell r="C677" t="str">
            <v>2001-09-18-03.52.03.541140</v>
          </cell>
          <cell r="D677" t="str">
            <v>ขาย</v>
          </cell>
          <cell r="E677" t="str">
            <v>08930001166</v>
          </cell>
          <cell r="F677" t="b">
            <v>0</v>
          </cell>
          <cell r="G677" t="str">
            <v>เอ็มอีซี ฟาร์อีสต์ อินเตอร์เนชั่นแนล</v>
          </cell>
          <cell r="H677" t="str">
            <v>2004080107280770</v>
          </cell>
          <cell r="I677" t="str">
            <v>30</v>
          </cell>
          <cell r="J677">
            <v>2243862.58</v>
          </cell>
          <cell r="K677">
            <v>1803606.44</v>
          </cell>
          <cell r="L677">
            <v>0</v>
          </cell>
          <cell r="M677">
            <v>0</v>
          </cell>
          <cell r="N677">
            <v>0</v>
          </cell>
          <cell r="O677">
            <v>1803606.44</v>
          </cell>
          <cell r="P677">
            <v>6419.81</v>
          </cell>
          <cell r="Q677" t="str">
            <v>A</v>
          </cell>
          <cell r="R677" t="str">
            <v>Y</v>
          </cell>
          <cell r="S677" t="str">
            <v>001400000000000000000003953449</v>
          </cell>
        </row>
        <row r="678">
          <cell r="A678">
            <v>39172</v>
          </cell>
          <cell r="B678" t="str">
            <v>2001-09-18-03.52.03.541140</v>
          </cell>
          <cell r="C678" t="str">
            <v>2001-09-18-03.52.03.541140</v>
          </cell>
          <cell r="D678" t="str">
            <v>ขาย</v>
          </cell>
          <cell r="E678" t="str">
            <v>08930001174</v>
          </cell>
          <cell r="F678" t="b">
            <v>0</v>
          </cell>
          <cell r="G678" t="str">
            <v>เอ็มอีซี ฟาร์อีสต์ อินเตอร์เนชั่นแนล</v>
          </cell>
          <cell r="H678" t="str">
            <v>2004080107280771</v>
          </cell>
          <cell r="I678" t="str">
            <v>30</v>
          </cell>
          <cell r="J678">
            <v>3773768.89</v>
          </cell>
          <cell r="K678">
            <v>3773768.88</v>
          </cell>
          <cell r="L678">
            <v>0</v>
          </cell>
          <cell r="M678">
            <v>0</v>
          </cell>
          <cell r="N678">
            <v>0</v>
          </cell>
          <cell r="O678">
            <v>3773768.88</v>
          </cell>
          <cell r="P678">
            <v>13399.47</v>
          </cell>
          <cell r="Q678" t="str">
            <v>A</v>
          </cell>
          <cell r="R678" t="str">
            <v>Y</v>
          </cell>
          <cell r="S678" t="str">
            <v>001400000000000000000003953449</v>
          </cell>
        </row>
        <row r="679">
          <cell r="A679">
            <v>39172</v>
          </cell>
          <cell r="B679" t="str">
            <v>2001-09-18-03.52.03.541140</v>
          </cell>
          <cell r="C679" t="str">
            <v>2001-09-18-03.52.03.541140</v>
          </cell>
          <cell r="D679" t="str">
            <v>ขาย</v>
          </cell>
          <cell r="E679" t="str">
            <v>08930001182</v>
          </cell>
          <cell r="F679" t="b">
            <v>0</v>
          </cell>
          <cell r="G679" t="str">
            <v>เอ็มอีซี ฟาร์อีสต์ อินเตอร์เนชั่นแนล</v>
          </cell>
          <cell r="H679" t="str">
            <v>2004080107280772</v>
          </cell>
          <cell r="I679" t="str">
            <v>30</v>
          </cell>
          <cell r="J679">
            <v>3059812.61</v>
          </cell>
          <cell r="K679">
            <v>3059812.61</v>
          </cell>
          <cell r="L679">
            <v>0</v>
          </cell>
          <cell r="M679">
            <v>0</v>
          </cell>
          <cell r="N679">
            <v>0</v>
          </cell>
          <cell r="O679">
            <v>3059812.61</v>
          </cell>
          <cell r="P679">
            <v>2.7</v>
          </cell>
          <cell r="Q679" t="str">
            <v>A</v>
          </cell>
          <cell r="R679" t="str">
            <v>Y</v>
          </cell>
          <cell r="S679" t="str">
            <v>001400000000000000000003953449</v>
          </cell>
        </row>
        <row r="680">
          <cell r="A680">
            <v>39172</v>
          </cell>
          <cell r="B680" t="str">
            <v>2001-09-18-03.52.03.541140</v>
          </cell>
          <cell r="C680" t="str">
            <v>2001-09-18-03.52.03.541140</v>
          </cell>
          <cell r="D680" t="str">
            <v>ขาย</v>
          </cell>
          <cell r="E680" t="str">
            <v>08930001190</v>
          </cell>
          <cell r="F680" t="b">
            <v>0</v>
          </cell>
          <cell r="G680" t="str">
            <v>เอ็มอีซี ฟาร์อีสต์ อินเตอร์เนชั่นแนล</v>
          </cell>
          <cell r="H680" t="str">
            <v>2004080107280773</v>
          </cell>
          <cell r="I680" t="str">
            <v>30</v>
          </cell>
          <cell r="J680">
            <v>15031616.82</v>
          </cell>
          <cell r="K680">
            <v>15031616.82</v>
          </cell>
          <cell r="L680">
            <v>0</v>
          </cell>
          <cell r="M680">
            <v>0</v>
          </cell>
          <cell r="N680">
            <v>0</v>
          </cell>
          <cell r="O680">
            <v>15031616.82</v>
          </cell>
          <cell r="P680">
            <v>5411382.04</v>
          </cell>
          <cell r="Q680" t="str">
            <v>A</v>
          </cell>
          <cell r="R680" t="str">
            <v>Y</v>
          </cell>
          <cell r="S680" t="str">
            <v>001400000000000000000003953449</v>
          </cell>
        </row>
        <row r="681">
          <cell r="A681">
            <v>39172</v>
          </cell>
          <cell r="B681" t="str">
            <v>2001-09-18-03.52.03.541140</v>
          </cell>
          <cell r="C681" t="str">
            <v>2001-09-18-03.52.03.541140</v>
          </cell>
          <cell r="D681" t="str">
            <v>ขาย</v>
          </cell>
          <cell r="E681" t="str">
            <v>08930001205</v>
          </cell>
          <cell r="F681" t="b">
            <v>0</v>
          </cell>
          <cell r="G681" t="str">
            <v>เอ็มอีซี ฟาร์อีสต์ อินเตอร์เนชั่นแนล</v>
          </cell>
          <cell r="H681" t="str">
            <v>2004080107280774</v>
          </cell>
          <cell r="I681" t="str">
            <v>30</v>
          </cell>
          <cell r="J681">
            <v>4351856.84</v>
          </cell>
          <cell r="K681">
            <v>4351856.84</v>
          </cell>
          <cell r="L681">
            <v>0</v>
          </cell>
          <cell r="M681">
            <v>0</v>
          </cell>
          <cell r="N681">
            <v>0</v>
          </cell>
          <cell r="O681">
            <v>4351856.84</v>
          </cell>
          <cell r="P681">
            <v>44715849.670000002</v>
          </cell>
          <cell r="Q681" t="str">
            <v>A</v>
          </cell>
          <cell r="R681" t="str">
            <v>Y</v>
          </cell>
          <cell r="S681" t="str">
            <v>001400000000000000000003953449</v>
          </cell>
        </row>
        <row r="682">
          <cell r="A682">
            <v>39172</v>
          </cell>
          <cell r="B682" t="str">
            <v>2000-04-24-18.32.54.312514</v>
          </cell>
          <cell r="C682" t="str">
            <v>2000-04-24-18.32.54.312514</v>
          </cell>
          <cell r="D682" t="str">
            <v>ขาย</v>
          </cell>
          <cell r="E682" t="str">
            <v>08930001310</v>
          </cell>
          <cell r="F682" t="b">
            <v>0</v>
          </cell>
          <cell r="G682" t="str">
            <v>วาสนา ศิลปิกุล</v>
          </cell>
          <cell r="H682" t="str">
            <v>2006020115160255</v>
          </cell>
          <cell r="I682" t="str">
            <v>30</v>
          </cell>
          <cell r="J682">
            <v>21364466.82</v>
          </cell>
          <cell r="K682">
            <v>20194718.789999999</v>
          </cell>
          <cell r="L682">
            <v>0</v>
          </cell>
          <cell r="M682">
            <v>0</v>
          </cell>
          <cell r="N682">
            <v>0</v>
          </cell>
          <cell r="O682">
            <v>20194718.789999999</v>
          </cell>
          <cell r="P682">
            <v>14230047.02</v>
          </cell>
          <cell r="Q682" t="str">
            <v>A</v>
          </cell>
          <cell r="R682" t="str">
            <v>Y</v>
          </cell>
          <cell r="S682" t="str">
            <v>001400000000000000000001823257</v>
          </cell>
        </row>
        <row r="683">
          <cell r="A683">
            <v>39172</v>
          </cell>
          <cell r="B683" t="str">
            <v>2002-04-07-16.59.57.324343</v>
          </cell>
          <cell r="C683" t="str">
            <v>2002-04-07-16.59.57.324343</v>
          </cell>
          <cell r="D683" t="str">
            <v>ขาย</v>
          </cell>
          <cell r="E683" t="str">
            <v>08930001336</v>
          </cell>
          <cell r="F683" t="b">
            <v>0</v>
          </cell>
          <cell r="G683" t="str">
            <v>กระบือ แอนด์ โค</v>
          </cell>
          <cell r="H683" t="str">
            <v>2006050114130250</v>
          </cell>
          <cell r="I683" t="str">
            <v>30</v>
          </cell>
          <cell r="J683">
            <v>35018465.170000002</v>
          </cell>
          <cell r="K683">
            <v>33756890.710000001</v>
          </cell>
          <cell r="L683">
            <v>0</v>
          </cell>
          <cell r="M683">
            <v>0</v>
          </cell>
          <cell r="N683">
            <v>0</v>
          </cell>
          <cell r="O683">
            <v>33756890.710000001</v>
          </cell>
          <cell r="P683">
            <v>20722485.079999998</v>
          </cell>
          <cell r="Q683" t="str">
            <v>A</v>
          </cell>
          <cell r="R683" t="str">
            <v>Y</v>
          </cell>
          <cell r="S683" t="str">
            <v>001400000000000000000004122983</v>
          </cell>
        </row>
        <row r="684">
          <cell r="A684">
            <v>39172</v>
          </cell>
          <cell r="B684" t="str">
            <v>2002-04-07-16.11.17.705141</v>
          </cell>
          <cell r="C684" t="str">
            <v>2002-04-07-16.11.17.705141</v>
          </cell>
          <cell r="D684" t="str">
            <v>ขาย</v>
          </cell>
          <cell r="E684" t="str">
            <v>08931001127</v>
          </cell>
          <cell r="F684" t="b">
            <v>0</v>
          </cell>
          <cell r="G684" t="str">
            <v>สิริชัย ฟูตระกูล</v>
          </cell>
          <cell r="H684" t="str">
            <v>1998081712193024</v>
          </cell>
          <cell r="I684" t="str">
            <v>31</v>
          </cell>
          <cell r="J684">
            <v>20000000</v>
          </cell>
          <cell r="K684">
            <v>19973660.629999999</v>
          </cell>
          <cell r="L684">
            <v>0</v>
          </cell>
          <cell r="M684">
            <v>0</v>
          </cell>
          <cell r="N684">
            <v>162673.01999999999</v>
          </cell>
          <cell r="O684">
            <v>19973660.629999999</v>
          </cell>
          <cell r="P684">
            <v>30686382.93</v>
          </cell>
          <cell r="Q684" t="str">
            <v>A</v>
          </cell>
          <cell r="R684" t="str">
            <v>N</v>
          </cell>
          <cell r="S684" t="str">
            <v>001400000000000000000004312388</v>
          </cell>
        </row>
        <row r="685">
          <cell r="A685">
            <v>39172</v>
          </cell>
          <cell r="B685" t="str">
            <v>2001-09-14-05.19.35.359039</v>
          </cell>
          <cell r="C685" t="str">
            <v>2001-09-14-05.19.35.359039</v>
          </cell>
          <cell r="D685" t="str">
            <v>CS</v>
          </cell>
          <cell r="E685" t="str">
            <v>08934000015</v>
          </cell>
          <cell r="F685" t="b">
            <v>0</v>
          </cell>
          <cell r="G685" t="str">
            <v>ตะวันทิพย์ มาร์เก็ตติ้ง  บจ.</v>
          </cell>
          <cell r="H685" t="str">
            <v>1998091717045926</v>
          </cell>
          <cell r="I685" t="str">
            <v>34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 t="str">
            <v>A</v>
          </cell>
          <cell r="R685" t="str">
            <v>N</v>
          </cell>
          <cell r="S685" t="str">
            <v>001400000000000000000003953258</v>
          </cell>
        </row>
        <row r="686">
          <cell r="A686">
            <v>39172</v>
          </cell>
          <cell r="B686" t="str">
            <v>2002-04-07-16.59.57.324343</v>
          </cell>
          <cell r="C686" t="str">
            <v>2002-04-07-16.59.57.324343</v>
          </cell>
          <cell r="D686" t="str">
            <v>ขาย</v>
          </cell>
          <cell r="E686" t="str">
            <v>08934000120</v>
          </cell>
          <cell r="F686" t="b">
            <v>0</v>
          </cell>
          <cell r="G686" t="str">
            <v>กระบือ แอนด์ โค</v>
          </cell>
          <cell r="H686" t="str">
            <v>1998090817292774</v>
          </cell>
          <cell r="I686" t="str">
            <v>34</v>
          </cell>
          <cell r="J686">
            <v>10000000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4023090.73</v>
          </cell>
          <cell r="Q686" t="str">
            <v>A</v>
          </cell>
          <cell r="R686" t="str">
            <v>Y</v>
          </cell>
          <cell r="S686" t="str">
            <v>001400000000000000000004122983</v>
          </cell>
        </row>
        <row r="687">
          <cell r="A687">
            <v>39172</v>
          </cell>
          <cell r="B687" t="str">
            <v>2001-09-14-05.19.35.359039</v>
          </cell>
          <cell r="C687" t="str">
            <v>2001-09-14-05.19.35.359039</v>
          </cell>
          <cell r="D687" t="str">
            <v>CS</v>
          </cell>
          <cell r="E687" t="str">
            <v>08960000562</v>
          </cell>
          <cell r="F687" t="b">
            <v>0</v>
          </cell>
          <cell r="G687" t="str">
            <v>ตะวันทิพย์ มาร์เก็ตติ้ง  บจ.</v>
          </cell>
          <cell r="H687" t="str">
            <v>1998091717045926</v>
          </cell>
          <cell r="I687" t="str">
            <v>60</v>
          </cell>
          <cell r="J687">
            <v>10000000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 t="str">
            <v>A</v>
          </cell>
          <cell r="R687" t="str">
            <v>N</v>
          </cell>
          <cell r="S687" t="str">
            <v>001400000000000000000003953258</v>
          </cell>
        </row>
        <row r="688">
          <cell r="A688">
            <v>39172</v>
          </cell>
          <cell r="B688" t="str">
            <v>2000-04-24-18.32.54.312514</v>
          </cell>
          <cell r="C688" t="str">
            <v>2000-04-24-18.32.54.312514</v>
          </cell>
          <cell r="D688" t="str">
            <v>ขาย</v>
          </cell>
          <cell r="E688" t="str">
            <v>08960000570</v>
          </cell>
          <cell r="F688" t="b">
            <v>0</v>
          </cell>
          <cell r="G688" t="str">
            <v>วาสนา ศิลปิกุล</v>
          </cell>
          <cell r="H688" t="str">
            <v>2000080317015912</v>
          </cell>
          <cell r="I688" t="str">
            <v>60</v>
          </cell>
          <cell r="J688">
            <v>160080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 t="str">
            <v>A</v>
          </cell>
          <cell r="R688" t="str">
            <v>N</v>
          </cell>
          <cell r="S688" t="str">
            <v>001400000000000000000001823257</v>
          </cell>
        </row>
        <row r="689">
          <cell r="A689">
            <v>39172</v>
          </cell>
          <cell r="B689" t="str">
            <v>2002-04-07-16.59.57.324343</v>
          </cell>
          <cell r="C689" t="str">
            <v>2002-04-07-16.59.57.324343</v>
          </cell>
          <cell r="D689" t="str">
            <v>ขาย</v>
          </cell>
          <cell r="E689" t="str">
            <v>08960000685</v>
          </cell>
          <cell r="F689" t="b">
            <v>0</v>
          </cell>
          <cell r="G689" t="str">
            <v>กระบือ แอนด์ โค</v>
          </cell>
          <cell r="H689" t="str">
            <v>2000080317016197</v>
          </cell>
          <cell r="I689" t="str">
            <v>60</v>
          </cell>
          <cell r="J689">
            <v>782940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 t="str">
            <v>A</v>
          </cell>
          <cell r="R689" t="str">
            <v>N</v>
          </cell>
          <cell r="S689" t="str">
            <v>001400000000000000000004122983</v>
          </cell>
        </row>
        <row r="690">
          <cell r="A690">
            <v>39172</v>
          </cell>
          <cell r="B690" t="str">
            <v>2001-09-18-03.52.03.541140</v>
          </cell>
          <cell r="C690" t="str">
            <v>2001-09-18-03.52.03.541140</v>
          </cell>
          <cell r="D690" t="str">
            <v>ขาย</v>
          </cell>
          <cell r="E690" t="str">
            <v>08960000758</v>
          </cell>
          <cell r="F690" t="b">
            <v>0</v>
          </cell>
          <cell r="G690" t="str">
            <v>เอ็มอีซี ฟาร์อีสต์ อินเตอร์เนชั่นแนล</v>
          </cell>
          <cell r="H690" t="str">
            <v>2005010417331169</v>
          </cell>
          <cell r="I690" t="str">
            <v>60</v>
          </cell>
          <cell r="J690">
            <v>20000000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 t="str">
            <v>A</v>
          </cell>
          <cell r="R690" t="str">
            <v>N</v>
          </cell>
          <cell r="S690" t="str">
            <v>001400000000000000000003953449</v>
          </cell>
        </row>
        <row r="691">
          <cell r="A691">
            <v>39172</v>
          </cell>
          <cell r="B691" t="str">
            <v>2001-09-18-03.52.03.541140</v>
          </cell>
          <cell r="C691" t="str">
            <v>2001-09-18-03.52.03.541140</v>
          </cell>
          <cell r="D691" t="str">
            <v>ขาย</v>
          </cell>
          <cell r="E691" t="str">
            <v>08999030286</v>
          </cell>
          <cell r="F691" t="b">
            <v>0</v>
          </cell>
          <cell r="G691" t="str">
            <v>เอ็มอีซี ฟาร์อีสต์ อินเตอร์เนชั่นแนล</v>
          </cell>
          <cell r="H691" t="str">
            <v>2001051512360800</v>
          </cell>
          <cell r="I691" t="str">
            <v>99</v>
          </cell>
          <cell r="J691">
            <v>24758849.960000001</v>
          </cell>
          <cell r="K691">
            <v>0</v>
          </cell>
          <cell r="L691">
            <v>0</v>
          </cell>
          <cell r="M691">
            <v>200000</v>
          </cell>
          <cell r="N691">
            <v>0</v>
          </cell>
          <cell r="O691">
            <v>0</v>
          </cell>
          <cell r="P691">
            <v>7610877.4699999997</v>
          </cell>
          <cell r="Q691" t="str">
            <v>A</v>
          </cell>
          <cell r="R691" t="str">
            <v>Y</v>
          </cell>
          <cell r="S691" t="str">
            <v>001400000000000000000003953449</v>
          </cell>
        </row>
        <row r="692">
          <cell r="A692">
            <v>39172</v>
          </cell>
          <cell r="B692" t="str">
            <v>2001-09-14-05.19.35.359039</v>
          </cell>
          <cell r="C692" t="str">
            <v>2001-09-14-05.19.35.359039</v>
          </cell>
          <cell r="D692" t="str">
            <v>CS</v>
          </cell>
          <cell r="E692" t="str">
            <v>08999030333</v>
          </cell>
          <cell r="F692" t="b">
            <v>0</v>
          </cell>
          <cell r="G692" t="str">
            <v>ตะวันทิพย์ มาร์เก็ตติ้ง  บจ.</v>
          </cell>
          <cell r="H692" t="str">
            <v>1998091717045926</v>
          </cell>
          <cell r="I692" t="str">
            <v>99</v>
          </cell>
          <cell r="J692">
            <v>37566400.240000002</v>
          </cell>
          <cell r="K692">
            <v>29996539.059999999</v>
          </cell>
          <cell r="L692">
            <v>0</v>
          </cell>
          <cell r="M692">
            <v>0</v>
          </cell>
          <cell r="N692">
            <v>0</v>
          </cell>
          <cell r="O692">
            <v>29996539.059999999</v>
          </cell>
          <cell r="P692">
            <v>43898678.990000002</v>
          </cell>
          <cell r="Q692" t="str">
            <v>A</v>
          </cell>
          <cell r="R692" t="str">
            <v>N</v>
          </cell>
          <cell r="S692" t="str">
            <v>001400000000000000000003953258</v>
          </cell>
        </row>
        <row r="693">
          <cell r="A693">
            <v>39172</v>
          </cell>
          <cell r="B693" t="str">
            <v>2001-09-14-05.19.35.359039</v>
          </cell>
          <cell r="C693" t="str">
            <v>2001-09-14-05.19.35.359039</v>
          </cell>
          <cell r="D693" t="str">
            <v>CS</v>
          </cell>
          <cell r="E693" t="str">
            <v>08999300111</v>
          </cell>
          <cell r="F693" t="b">
            <v>0</v>
          </cell>
          <cell r="G693" t="str">
            <v>ตะวันทิพย์ มาร์เก็ตติ้ง  บจ.</v>
          </cell>
          <cell r="H693" t="str">
            <v>1998091717045926</v>
          </cell>
          <cell r="I693" t="str">
            <v>99</v>
          </cell>
          <cell r="J693">
            <v>16792125.940000001</v>
          </cell>
          <cell r="K693">
            <v>12698661.800000001</v>
          </cell>
          <cell r="L693">
            <v>0</v>
          </cell>
          <cell r="M693">
            <v>0</v>
          </cell>
          <cell r="N693">
            <v>0</v>
          </cell>
          <cell r="O693">
            <v>12698661.800000001</v>
          </cell>
          <cell r="P693">
            <v>19429968.489999998</v>
          </cell>
          <cell r="Q693" t="str">
            <v>A</v>
          </cell>
          <cell r="R693" t="str">
            <v>N</v>
          </cell>
          <cell r="S693" t="str">
            <v>001400000000000000000003953258</v>
          </cell>
        </row>
        <row r="694">
          <cell r="A694">
            <v>39172</v>
          </cell>
          <cell r="B694" t="str">
            <v>2001-09-14-05.19.35.359039</v>
          </cell>
          <cell r="C694" t="str">
            <v>2001-09-14-05.19.35.359039</v>
          </cell>
          <cell r="D694" t="str">
            <v>CS</v>
          </cell>
          <cell r="E694" t="str">
            <v>08999300129</v>
          </cell>
          <cell r="F694" t="b">
            <v>0</v>
          </cell>
          <cell r="G694" t="str">
            <v>ตะวันทิพย์ มาร์เก็ตติ้ง  บจ.</v>
          </cell>
          <cell r="H694" t="str">
            <v>1998091717045926</v>
          </cell>
          <cell r="I694" t="str">
            <v>99</v>
          </cell>
          <cell r="J694">
            <v>12472578.27</v>
          </cell>
          <cell r="K694">
            <v>9443531.3300000001</v>
          </cell>
          <cell r="L694">
            <v>0</v>
          </cell>
          <cell r="M694">
            <v>0</v>
          </cell>
          <cell r="N694">
            <v>0</v>
          </cell>
          <cell r="O694">
            <v>9443531.3300000001</v>
          </cell>
          <cell r="P694">
            <v>14434245.5</v>
          </cell>
          <cell r="Q694" t="str">
            <v>A</v>
          </cell>
          <cell r="R694" t="str">
            <v>N</v>
          </cell>
          <cell r="S694" t="str">
            <v>001400000000000000000003953258</v>
          </cell>
        </row>
        <row r="695">
          <cell r="A695">
            <v>39172</v>
          </cell>
          <cell r="B695" t="str">
            <v>2001-09-14-05.19.35.359039</v>
          </cell>
          <cell r="C695" t="str">
            <v>2001-09-14-05.19.35.359039</v>
          </cell>
          <cell r="D695" t="str">
            <v>CS</v>
          </cell>
          <cell r="E695" t="str">
            <v>08999300137</v>
          </cell>
          <cell r="F695" t="b">
            <v>0</v>
          </cell>
          <cell r="G695" t="str">
            <v>ตะวันทิพย์ มาร์เก็ตติ้ง  บจ.</v>
          </cell>
          <cell r="H695" t="str">
            <v>1998091717045926</v>
          </cell>
          <cell r="I695" t="str">
            <v>99</v>
          </cell>
          <cell r="J695">
            <v>23643001.390000001</v>
          </cell>
          <cell r="K695">
            <v>18600000</v>
          </cell>
          <cell r="L695">
            <v>0</v>
          </cell>
          <cell r="M695">
            <v>0</v>
          </cell>
          <cell r="N695">
            <v>0</v>
          </cell>
          <cell r="O695">
            <v>18600000</v>
          </cell>
          <cell r="P695">
            <v>27506705.48</v>
          </cell>
          <cell r="Q695" t="str">
            <v>A</v>
          </cell>
          <cell r="R695" t="str">
            <v>N</v>
          </cell>
          <cell r="S695" t="str">
            <v>001400000000000000000003953258</v>
          </cell>
        </row>
        <row r="696">
          <cell r="A696">
            <v>39172</v>
          </cell>
          <cell r="B696" t="str">
            <v>2001-06-02-08.31.14.981950</v>
          </cell>
          <cell r="C696" t="str">
            <v>2001-06-02-08.31.14.981950</v>
          </cell>
          <cell r="D696" t="str">
            <v>CS</v>
          </cell>
          <cell r="E696" t="str">
            <v>08999300187</v>
          </cell>
          <cell r="F696" t="b">
            <v>0</v>
          </cell>
          <cell r="G696" t="str">
            <v>ประสงค์ นาคเจริญ</v>
          </cell>
          <cell r="H696" t="str">
            <v>1999090111110908</v>
          </cell>
          <cell r="I696" t="str">
            <v>99</v>
          </cell>
          <cell r="J696">
            <v>10194033.039999999</v>
          </cell>
          <cell r="K696">
            <v>7835919.5199999996</v>
          </cell>
          <cell r="L696">
            <v>0</v>
          </cell>
          <cell r="M696">
            <v>0</v>
          </cell>
          <cell r="N696">
            <v>0</v>
          </cell>
          <cell r="O696">
            <v>7835919.5199999996</v>
          </cell>
          <cell r="P696">
            <v>6511886.79</v>
          </cell>
          <cell r="Q696" t="str">
            <v>A</v>
          </cell>
          <cell r="R696" t="str">
            <v>Y</v>
          </cell>
          <cell r="S696" t="str">
            <v>001400000000000000000003606719</v>
          </cell>
        </row>
        <row r="697">
          <cell r="A697">
            <v>39172</v>
          </cell>
          <cell r="B697" t="str">
            <v>2000-04-16-21.52.55.507314</v>
          </cell>
          <cell r="C697" t="str">
            <v>2000-04-16-21.52.55.507314</v>
          </cell>
          <cell r="D697" t="str">
            <v>CS</v>
          </cell>
          <cell r="E697" t="str">
            <v>08999310172</v>
          </cell>
          <cell r="F697" t="b">
            <v>0</v>
          </cell>
          <cell r="G697" t="str">
            <v>ศิริรัตน์ แซ่โคัว</v>
          </cell>
          <cell r="H697" t="str">
            <v>1998081712191530</v>
          </cell>
          <cell r="I697" t="str">
            <v>99</v>
          </cell>
          <cell r="J697">
            <v>365252.81</v>
          </cell>
          <cell r="K697">
            <v>303255.62</v>
          </cell>
          <cell r="L697">
            <v>0</v>
          </cell>
          <cell r="M697">
            <v>9132.5</v>
          </cell>
          <cell r="N697">
            <v>0</v>
          </cell>
          <cell r="O697">
            <v>303255.62</v>
          </cell>
          <cell r="P697">
            <v>519422.97</v>
          </cell>
          <cell r="Q697" t="str">
            <v>A</v>
          </cell>
          <cell r="R697" t="str">
            <v>N</v>
          </cell>
          <cell r="S697" t="str">
            <v>001400000000000000000000848068</v>
          </cell>
        </row>
        <row r="698">
          <cell r="A698">
            <v>39172</v>
          </cell>
          <cell r="B698" t="str">
            <v>2001-09-14-05.19.35.359039</v>
          </cell>
          <cell r="C698" t="str">
            <v>2001-09-14-05.19.35.359039</v>
          </cell>
          <cell r="D698" t="str">
            <v>CS</v>
          </cell>
          <cell r="E698" t="str">
            <v>08999340024</v>
          </cell>
          <cell r="F698" t="b">
            <v>0</v>
          </cell>
          <cell r="G698" t="str">
            <v>ตะวันทิพย์ มาร์เก็ตติ้ง  บจ.</v>
          </cell>
          <cell r="H698" t="str">
            <v>1998091717045926</v>
          </cell>
          <cell r="I698" t="str">
            <v>99</v>
          </cell>
          <cell r="J698">
            <v>909027.62</v>
          </cell>
          <cell r="K698">
            <v>733758</v>
          </cell>
          <cell r="L698">
            <v>0</v>
          </cell>
          <cell r="M698">
            <v>0</v>
          </cell>
          <cell r="N698">
            <v>0</v>
          </cell>
          <cell r="O698">
            <v>733758</v>
          </cell>
          <cell r="P698">
            <v>1032861.84</v>
          </cell>
          <cell r="Q698" t="str">
            <v>A</v>
          </cell>
          <cell r="R698" t="str">
            <v>N</v>
          </cell>
          <cell r="S698" t="str">
            <v>001400000000000000000003953258</v>
          </cell>
        </row>
        <row r="699">
          <cell r="A699">
            <v>39172</v>
          </cell>
          <cell r="B699" t="str">
            <v>2001-09-14-05.19.35.359039</v>
          </cell>
          <cell r="C699" t="str">
            <v>2001-09-14-05.19.35.359039</v>
          </cell>
          <cell r="D699" t="str">
            <v>CS</v>
          </cell>
          <cell r="E699" t="str">
            <v>08999400012</v>
          </cell>
          <cell r="F699" t="b">
            <v>0</v>
          </cell>
          <cell r="G699" t="str">
            <v>ตะวันทิพย์ มาร์เก็ตติ้ง  บจ.</v>
          </cell>
          <cell r="H699" t="str">
            <v>1998091717045926</v>
          </cell>
          <cell r="I699" t="str">
            <v>99</v>
          </cell>
          <cell r="J699">
            <v>1392326.66</v>
          </cell>
          <cell r="K699">
            <v>1007742</v>
          </cell>
          <cell r="L699">
            <v>0</v>
          </cell>
          <cell r="M699">
            <v>0</v>
          </cell>
          <cell r="N699">
            <v>0</v>
          </cell>
          <cell r="O699">
            <v>1007742</v>
          </cell>
          <cell r="P699">
            <v>1559087.24</v>
          </cell>
          <cell r="Q699" t="str">
            <v>A</v>
          </cell>
          <cell r="R699" t="str">
            <v>N</v>
          </cell>
          <cell r="S699" t="str">
            <v>001400000000000000000003953258</v>
          </cell>
        </row>
        <row r="700">
          <cell r="A700">
            <v>39172</v>
          </cell>
          <cell r="B700" t="str">
            <v>2001-06-02-08.31.15.361657</v>
          </cell>
          <cell r="C700" t="str">
            <v>2001-06-02-08.31.15.361657</v>
          </cell>
          <cell r="D700" t="str">
            <v>CS</v>
          </cell>
          <cell r="E700" t="str">
            <v>09099030223</v>
          </cell>
          <cell r="F700" t="b">
            <v>0</v>
          </cell>
          <cell r="G700" t="str">
            <v>นาย ส่งศักดิ์ พนารี</v>
          </cell>
          <cell r="H700" t="str">
            <v>2003060306480021</v>
          </cell>
          <cell r="I700" t="str">
            <v>99</v>
          </cell>
          <cell r="J700">
            <v>1235773.9099999999</v>
          </cell>
          <cell r="K700">
            <v>1150216.72</v>
          </cell>
          <cell r="L700">
            <v>0</v>
          </cell>
          <cell r="M700">
            <v>58215</v>
          </cell>
          <cell r="N700">
            <v>0</v>
          </cell>
          <cell r="O700">
            <v>1150216.72</v>
          </cell>
          <cell r="P700">
            <v>613711.49</v>
          </cell>
          <cell r="Q700" t="str">
            <v>A</v>
          </cell>
          <cell r="R700" t="str">
            <v>N</v>
          </cell>
          <cell r="S700" t="str">
            <v>001400000000000000000002898202</v>
          </cell>
        </row>
        <row r="701">
          <cell r="A701">
            <v>39172</v>
          </cell>
          <cell r="B701" t="str">
            <v>2001-06-02-08.31.15.361657</v>
          </cell>
          <cell r="C701" t="str">
            <v>2001-06-02-08.31.15.361657</v>
          </cell>
          <cell r="D701" t="str">
            <v>CS</v>
          </cell>
          <cell r="E701" t="str">
            <v>09099300067</v>
          </cell>
          <cell r="F701" t="b">
            <v>0</v>
          </cell>
          <cell r="G701" t="str">
            <v>นาย ส่งศักดิ์ พนารี</v>
          </cell>
          <cell r="H701" t="str">
            <v>2003060306480021</v>
          </cell>
          <cell r="I701" t="str">
            <v>99</v>
          </cell>
          <cell r="J701">
            <v>262991.63</v>
          </cell>
          <cell r="K701">
            <v>233151.19</v>
          </cell>
          <cell r="L701">
            <v>0</v>
          </cell>
          <cell r="M701">
            <v>0</v>
          </cell>
          <cell r="N701">
            <v>0</v>
          </cell>
          <cell r="O701">
            <v>233151.19</v>
          </cell>
          <cell r="P701">
            <v>136898.34</v>
          </cell>
          <cell r="Q701" t="str">
            <v>A</v>
          </cell>
          <cell r="R701" t="str">
            <v>N</v>
          </cell>
          <cell r="S701" t="str">
            <v>001400000000000000000002898202</v>
          </cell>
        </row>
        <row r="702">
          <cell r="A702">
            <v>39172</v>
          </cell>
          <cell r="B702" t="str">
            <v>2001-06-02-08.31.15.361657</v>
          </cell>
          <cell r="C702" t="str">
            <v>2001-06-02-08.31.15.361657</v>
          </cell>
          <cell r="D702" t="str">
            <v>CS</v>
          </cell>
          <cell r="E702" t="str">
            <v>09099300075</v>
          </cell>
          <cell r="F702" t="b">
            <v>0</v>
          </cell>
          <cell r="G702" t="str">
            <v>นาย ส่งศักดิ์ พนารี</v>
          </cell>
          <cell r="H702" t="str">
            <v>2003060306480021</v>
          </cell>
          <cell r="I702" t="str">
            <v>99</v>
          </cell>
          <cell r="J702">
            <v>829835.53</v>
          </cell>
          <cell r="K702">
            <v>725298.03</v>
          </cell>
          <cell r="L702">
            <v>0</v>
          </cell>
          <cell r="M702">
            <v>0</v>
          </cell>
          <cell r="N702">
            <v>0</v>
          </cell>
          <cell r="O702">
            <v>725298.03</v>
          </cell>
          <cell r="P702">
            <v>437578.45</v>
          </cell>
          <cell r="Q702" t="str">
            <v>A</v>
          </cell>
          <cell r="R702" t="str">
            <v>N</v>
          </cell>
          <cell r="S702" t="str">
            <v>001400000000000000000002898202</v>
          </cell>
        </row>
        <row r="703">
          <cell r="A703">
            <v>39172</v>
          </cell>
          <cell r="B703" t="str">
            <v>2000-09-27-14.35.07.747469</v>
          </cell>
          <cell r="C703" t="str">
            <v>2000-09-27-14.35.07.747469</v>
          </cell>
          <cell r="D703" t="str">
            <v>CS</v>
          </cell>
          <cell r="E703" t="str">
            <v>09499030348</v>
          </cell>
          <cell r="F703" t="b">
            <v>0</v>
          </cell>
          <cell r="G703" t="str">
            <v>PRASIT KITTIVIROJ</v>
          </cell>
          <cell r="H703" t="str">
            <v>1998090817352112</v>
          </cell>
          <cell r="I703" t="str">
            <v>99</v>
          </cell>
          <cell r="J703">
            <v>1134714.8999999999</v>
          </cell>
          <cell r="K703">
            <v>964629.44</v>
          </cell>
          <cell r="L703">
            <v>0</v>
          </cell>
          <cell r="M703">
            <v>28367.5</v>
          </cell>
          <cell r="N703">
            <v>0</v>
          </cell>
          <cell r="O703">
            <v>964629.44</v>
          </cell>
          <cell r="P703">
            <v>1358495.36</v>
          </cell>
          <cell r="Q703" t="str">
            <v>A</v>
          </cell>
          <cell r="R703">
            <v>0</v>
          </cell>
          <cell r="S703" t="str">
            <v>001400000000000000000002708592</v>
          </cell>
        </row>
        <row r="704">
          <cell r="A704">
            <v>39172</v>
          </cell>
          <cell r="B704" t="str">
            <v>2000-04-11-18.14.36.023452</v>
          </cell>
          <cell r="C704" t="str">
            <v>2000-04-11-18.14.36.023452</v>
          </cell>
          <cell r="D704" t="str">
            <v>CS</v>
          </cell>
          <cell r="E704" t="str">
            <v>09499300015</v>
          </cell>
          <cell r="F704" t="b">
            <v>0</v>
          </cell>
          <cell r="G704" t="str">
            <v>บริษัท จำกัด ทีดับบลิวซี อินเตอร์เนชั่นแนล 1989 (ประเทศไทย)</v>
          </cell>
          <cell r="H704" t="str">
            <v>1998081712204609</v>
          </cell>
          <cell r="I704" t="str">
            <v>99</v>
          </cell>
          <cell r="J704">
            <v>2663807.5</v>
          </cell>
          <cell r="K704">
            <v>2419215.39</v>
          </cell>
          <cell r="L704">
            <v>0</v>
          </cell>
          <cell r="M704">
            <v>66595</v>
          </cell>
          <cell r="N704">
            <v>0</v>
          </cell>
          <cell r="O704">
            <v>2419215.39</v>
          </cell>
          <cell r="P704">
            <v>4543438.4000000004</v>
          </cell>
          <cell r="Q704" t="str">
            <v>A</v>
          </cell>
          <cell r="R704">
            <v>0</v>
          </cell>
          <cell r="S704" t="str">
            <v>001400000000000000000000685701</v>
          </cell>
        </row>
        <row r="705">
          <cell r="A705">
            <v>39172</v>
          </cell>
          <cell r="B705" t="str">
            <v>2004-11-20-23.19.07.977101</v>
          </cell>
          <cell r="C705" t="str">
            <v>2004-11-20-23.19.07.977101</v>
          </cell>
          <cell r="D705" t="str">
            <v>CS</v>
          </cell>
          <cell r="E705" t="str">
            <v>09499300112</v>
          </cell>
          <cell r="F705" t="b">
            <v>0</v>
          </cell>
          <cell r="G705" t="str">
            <v>เทวาครีเอชั่น</v>
          </cell>
          <cell r="H705" t="str">
            <v>1998090817344561</v>
          </cell>
          <cell r="I705" t="str">
            <v>99</v>
          </cell>
          <cell r="J705">
            <v>1659925.42</v>
          </cell>
          <cell r="K705">
            <v>1126834.67</v>
          </cell>
          <cell r="L705">
            <v>0</v>
          </cell>
          <cell r="M705">
            <v>35500</v>
          </cell>
          <cell r="N705">
            <v>0</v>
          </cell>
          <cell r="O705">
            <v>1126834.67</v>
          </cell>
          <cell r="P705">
            <v>784136.23</v>
          </cell>
          <cell r="Q705" t="str">
            <v>A</v>
          </cell>
          <cell r="R705" t="str">
            <v>Y</v>
          </cell>
          <cell r="S705" t="str">
            <v>001400000000000000000008622444</v>
          </cell>
        </row>
        <row r="706">
          <cell r="A706">
            <v>39172</v>
          </cell>
          <cell r="B706" t="str">
            <v>2001-04-12-23.17.52.557983</v>
          </cell>
          <cell r="C706" t="str">
            <v>2001-04-12-23.17.52.557983</v>
          </cell>
          <cell r="D706" t="str">
            <v>ขาย</v>
          </cell>
          <cell r="E706" t="str">
            <v>09503007096</v>
          </cell>
          <cell r="F706" t="b">
            <v>0</v>
          </cell>
          <cell r="G706" t="str">
            <v>บางกอกรับเบอร์</v>
          </cell>
          <cell r="H706" t="str">
            <v>1998100615391387</v>
          </cell>
          <cell r="I706" t="str">
            <v>03</v>
          </cell>
          <cell r="J706">
            <v>22000000</v>
          </cell>
          <cell r="K706">
            <v>21549433.18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6609828.4699999997</v>
          </cell>
          <cell r="Q706" t="str">
            <v>A</v>
          </cell>
          <cell r="R706" t="str">
            <v>Y</v>
          </cell>
          <cell r="S706" t="str">
            <v>001400000000000000000003368723</v>
          </cell>
        </row>
        <row r="707">
          <cell r="A707">
            <v>39172</v>
          </cell>
          <cell r="B707" t="str">
            <v>2001-04-12-23.18.07.362057</v>
          </cell>
          <cell r="C707" t="str">
            <v>2001-04-12-23.18.07.362057</v>
          </cell>
          <cell r="D707" t="str">
            <v>ขาย</v>
          </cell>
          <cell r="E707" t="str">
            <v>09503008717</v>
          </cell>
          <cell r="F707" t="b">
            <v>0</v>
          </cell>
          <cell r="G707" t="str">
            <v>รังสิตฟุตแวร์</v>
          </cell>
          <cell r="H707" t="str">
            <v>1998090817373632</v>
          </cell>
          <cell r="I707" t="str">
            <v>03</v>
          </cell>
          <cell r="J707">
            <v>10000000</v>
          </cell>
          <cell r="K707">
            <v>9780997.9000000004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1972619.05</v>
          </cell>
          <cell r="Q707" t="str">
            <v>A</v>
          </cell>
          <cell r="R707" t="str">
            <v>Y</v>
          </cell>
          <cell r="S707" t="str">
            <v>001400000000000000000003368809</v>
          </cell>
        </row>
        <row r="708">
          <cell r="A708">
            <v>39172</v>
          </cell>
          <cell r="B708" t="str">
            <v>2001-04-12-23.17.52.557983</v>
          </cell>
          <cell r="C708" t="str">
            <v>2001-04-12-23.17.52.557983</v>
          </cell>
          <cell r="D708" t="str">
            <v>ขาย</v>
          </cell>
          <cell r="E708" t="str">
            <v>09530000809</v>
          </cell>
          <cell r="F708" t="b">
            <v>0</v>
          </cell>
          <cell r="G708" t="str">
            <v>บางกอกรับเบอร์</v>
          </cell>
          <cell r="H708" t="str">
            <v>2003100209080642</v>
          </cell>
          <cell r="I708" t="str">
            <v>30</v>
          </cell>
          <cell r="J708">
            <v>81183590</v>
          </cell>
          <cell r="K708">
            <v>54156426.340000004</v>
          </cell>
          <cell r="L708">
            <v>0</v>
          </cell>
          <cell r="M708">
            <v>0</v>
          </cell>
          <cell r="N708">
            <v>0</v>
          </cell>
          <cell r="O708">
            <v>54156426.340000004</v>
          </cell>
          <cell r="P708">
            <v>17893876.739999998</v>
          </cell>
          <cell r="Q708" t="str">
            <v>A</v>
          </cell>
          <cell r="R708" t="str">
            <v>Y</v>
          </cell>
          <cell r="S708" t="str">
            <v>001400000000000000000003368723</v>
          </cell>
        </row>
        <row r="709">
          <cell r="A709">
            <v>39172</v>
          </cell>
          <cell r="B709" t="str">
            <v>2001-04-12-23.17.52.557983</v>
          </cell>
          <cell r="C709" t="str">
            <v>2001-04-12-23.17.52.557983</v>
          </cell>
          <cell r="D709" t="str">
            <v>ขาย</v>
          </cell>
          <cell r="E709" t="str">
            <v>09530000817</v>
          </cell>
          <cell r="F709" t="b">
            <v>0</v>
          </cell>
          <cell r="G709" t="str">
            <v>บางกอกรับเบอร์</v>
          </cell>
          <cell r="H709" t="str">
            <v>2003100209080643</v>
          </cell>
          <cell r="I709" t="str">
            <v>30</v>
          </cell>
          <cell r="J709">
            <v>11052404</v>
          </cell>
          <cell r="K709">
            <v>8094259.3700000001</v>
          </cell>
          <cell r="L709">
            <v>0</v>
          </cell>
          <cell r="M709">
            <v>0</v>
          </cell>
          <cell r="N709">
            <v>0</v>
          </cell>
          <cell r="O709">
            <v>8094259.3700000001</v>
          </cell>
          <cell r="P709">
            <v>826279.73</v>
          </cell>
          <cell r="Q709" t="str">
            <v>A</v>
          </cell>
          <cell r="R709" t="str">
            <v>Y</v>
          </cell>
          <cell r="S709" t="str">
            <v>001400000000000000000003368723</v>
          </cell>
        </row>
        <row r="710">
          <cell r="A710">
            <v>39172</v>
          </cell>
          <cell r="B710" t="str">
            <v>2001-04-12-23.17.52.557983</v>
          </cell>
          <cell r="C710" t="str">
            <v>2001-04-12-23.17.52.557983</v>
          </cell>
          <cell r="D710" t="str">
            <v>ขาย</v>
          </cell>
          <cell r="E710" t="str">
            <v>09530000825</v>
          </cell>
          <cell r="F710" t="b">
            <v>0</v>
          </cell>
          <cell r="G710" t="str">
            <v>บางกอกรับเบอร์</v>
          </cell>
          <cell r="H710" t="str">
            <v>2003100209080644</v>
          </cell>
          <cell r="I710" t="str">
            <v>30</v>
          </cell>
          <cell r="J710">
            <v>22104808</v>
          </cell>
          <cell r="K710">
            <v>22104808</v>
          </cell>
          <cell r="L710">
            <v>0</v>
          </cell>
          <cell r="M710">
            <v>0</v>
          </cell>
          <cell r="N710">
            <v>0</v>
          </cell>
          <cell r="O710">
            <v>22104808</v>
          </cell>
          <cell r="P710">
            <v>0</v>
          </cell>
          <cell r="Q710" t="str">
            <v>A</v>
          </cell>
          <cell r="R710" t="str">
            <v>Y</v>
          </cell>
          <cell r="S710" t="str">
            <v>001400000000000000000003368723</v>
          </cell>
        </row>
        <row r="711">
          <cell r="A711">
            <v>39172</v>
          </cell>
          <cell r="B711" t="str">
            <v>2001-04-12-23.17.52.557983</v>
          </cell>
          <cell r="C711" t="str">
            <v>2001-04-12-23.17.52.557983</v>
          </cell>
          <cell r="D711" t="str">
            <v>ขาย</v>
          </cell>
          <cell r="E711" t="str">
            <v>09530000833</v>
          </cell>
          <cell r="F711" t="b">
            <v>0</v>
          </cell>
          <cell r="G711" t="str">
            <v>บางกอกรับเบอร์</v>
          </cell>
          <cell r="H711" t="str">
            <v>2003100209080645</v>
          </cell>
          <cell r="I711" t="str">
            <v>30</v>
          </cell>
          <cell r="J711">
            <v>13622767</v>
          </cell>
          <cell r="K711">
            <v>13622767</v>
          </cell>
          <cell r="L711">
            <v>0</v>
          </cell>
          <cell r="M711">
            <v>0</v>
          </cell>
          <cell r="N711">
            <v>0</v>
          </cell>
          <cell r="O711">
            <v>13622767</v>
          </cell>
          <cell r="P711">
            <v>0</v>
          </cell>
          <cell r="Q711" t="str">
            <v>A</v>
          </cell>
          <cell r="R711" t="str">
            <v>Y</v>
          </cell>
          <cell r="S711" t="str">
            <v>001400000000000000000003368723</v>
          </cell>
        </row>
        <row r="712">
          <cell r="A712">
            <v>39172</v>
          </cell>
          <cell r="B712" t="str">
            <v>2001-04-12-23.17.52.557983</v>
          </cell>
          <cell r="C712" t="str">
            <v>2001-04-12-23.17.52.557983</v>
          </cell>
          <cell r="D712" t="str">
            <v>ขาย</v>
          </cell>
          <cell r="E712" t="str">
            <v>09530001091</v>
          </cell>
          <cell r="F712" t="b">
            <v>0</v>
          </cell>
          <cell r="G712" t="str">
            <v>บางกอกรับเบอร์</v>
          </cell>
          <cell r="H712" t="str">
            <v>2004100120540643</v>
          </cell>
          <cell r="I712" t="str">
            <v>30</v>
          </cell>
          <cell r="J712">
            <v>881698.68</v>
          </cell>
          <cell r="K712">
            <v>595064.31999999995</v>
          </cell>
          <cell r="L712">
            <v>0</v>
          </cell>
          <cell r="M712">
            <v>0</v>
          </cell>
          <cell r="N712">
            <v>0</v>
          </cell>
          <cell r="O712">
            <v>595064.31999999995</v>
          </cell>
          <cell r="P712">
            <v>198017.83</v>
          </cell>
          <cell r="Q712" t="str">
            <v>A</v>
          </cell>
          <cell r="R712" t="str">
            <v>Y</v>
          </cell>
          <cell r="S712" t="str">
            <v>001400000000000000000003368723</v>
          </cell>
        </row>
        <row r="713">
          <cell r="A713">
            <v>39172</v>
          </cell>
          <cell r="B713" t="str">
            <v>2001-04-12-23.17.52.557983</v>
          </cell>
          <cell r="C713" t="str">
            <v>2001-04-12-23.17.52.557983</v>
          </cell>
          <cell r="D713" t="str">
            <v>ขาย</v>
          </cell>
          <cell r="E713" t="str">
            <v>09530001106</v>
          </cell>
          <cell r="F713" t="b">
            <v>0</v>
          </cell>
          <cell r="G713" t="str">
            <v>บางกอกรับเบอร์</v>
          </cell>
          <cell r="H713" t="str">
            <v>2004100120540644</v>
          </cell>
          <cell r="I713" t="str">
            <v>30</v>
          </cell>
          <cell r="J713">
            <v>120035.24</v>
          </cell>
          <cell r="K713">
            <v>81012.58</v>
          </cell>
          <cell r="L713">
            <v>0</v>
          </cell>
          <cell r="M713">
            <v>0</v>
          </cell>
          <cell r="N713">
            <v>0</v>
          </cell>
          <cell r="O713">
            <v>81012.58</v>
          </cell>
          <cell r="P713">
            <v>26958.3</v>
          </cell>
          <cell r="Q713" t="str">
            <v>A</v>
          </cell>
          <cell r="R713" t="str">
            <v>Y</v>
          </cell>
          <cell r="S713" t="str">
            <v>001400000000000000000003368723</v>
          </cell>
        </row>
        <row r="714">
          <cell r="A714">
            <v>39172</v>
          </cell>
          <cell r="B714" t="str">
            <v>2001-04-12-23.17.52.557983</v>
          </cell>
          <cell r="C714" t="str">
            <v>2001-04-12-23.17.52.557983</v>
          </cell>
          <cell r="D714" t="str">
            <v>ขาย</v>
          </cell>
          <cell r="E714" t="str">
            <v>09530001122</v>
          </cell>
          <cell r="F714" t="b">
            <v>0</v>
          </cell>
          <cell r="G714" t="str">
            <v>บางกอกรับเบอร์</v>
          </cell>
          <cell r="H714" t="str">
            <v>2004100120540646</v>
          </cell>
          <cell r="I714" t="str">
            <v>30</v>
          </cell>
          <cell r="J714">
            <v>147950.75</v>
          </cell>
          <cell r="K714">
            <v>147950.75</v>
          </cell>
          <cell r="L714">
            <v>0</v>
          </cell>
          <cell r="M714">
            <v>0</v>
          </cell>
          <cell r="N714">
            <v>0</v>
          </cell>
          <cell r="O714">
            <v>147950.75</v>
          </cell>
          <cell r="P714">
            <v>0</v>
          </cell>
          <cell r="Q714" t="str">
            <v>A</v>
          </cell>
          <cell r="R714" t="str">
            <v>Y</v>
          </cell>
          <cell r="S714" t="str">
            <v>001400000000000000000003368723</v>
          </cell>
        </row>
        <row r="715">
          <cell r="A715">
            <v>39172</v>
          </cell>
          <cell r="B715" t="str">
            <v>2001-04-12-23.17.52.557983</v>
          </cell>
          <cell r="C715" t="str">
            <v>2001-04-12-23.17.52.557983</v>
          </cell>
          <cell r="D715" t="str">
            <v>ขาย</v>
          </cell>
          <cell r="E715" t="str">
            <v>09530001130</v>
          </cell>
          <cell r="F715" t="b">
            <v>0</v>
          </cell>
          <cell r="G715" t="str">
            <v>บางกอกรับเบอร์</v>
          </cell>
          <cell r="H715" t="str">
            <v>2004100120540647</v>
          </cell>
          <cell r="I715" t="str">
            <v>30</v>
          </cell>
          <cell r="J715">
            <v>516271.91</v>
          </cell>
          <cell r="K715">
            <v>516271.91</v>
          </cell>
          <cell r="L715">
            <v>0</v>
          </cell>
          <cell r="M715">
            <v>0</v>
          </cell>
          <cell r="N715">
            <v>0</v>
          </cell>
          <cell r="O715">
            <v>516271.91</v>
          </cell>
          <cell r="P715">
            <v>0</v>
          </cell>
          <cell r="Q715" t="str">
            <v>A</v>
          </cell>
          <cell r="R715" t="str">
            <v>Y</v>
          </cell>
          <cell r="S715" t="str">
            <v>001400000000000000000003368723</v>
          </cell>
        </row>
        <row r="716">
          <cell r="A716">
            <v>39172</v>
          </cell>
          <cell r="B716" t="str">
            <v>2001-04-12-23.17.52.557983</v>
          </cell>
          <cell r="C716" t="str">
            <v>2001-04-12-23.17.52.557983</v>
          </cell>
          <cell r="D716" t="str">
            <v>ขาย</v>
          </cell>
          <cell r="E716" t="str">
            <v>09530001148</v>
          </cell>
          <cell r="F716" t="b">
            <v>0</v>
          </cell>
          <cell r="G716" t="str">
            <v>บางกอกรับเบอร์</v>
          </cell>
          <cell r="H716" t="str">
            <v>2004100120540648</v>
          </cell>
          <cell r="I716" t="str">
            <v>30</v>
          </cell>
          <cell r="J716">
            <v>240070.42</v>
          </cell>
          <cell r="K716">
            <v>240070.42</v>
          </cell>
          <cell r="L716">
            <v>0</v>
          </cell>
          <cell r="M716">
            <v>0</v>
          </cell>
          <cell r="N716">
            <v>0</v>
          </cell>
          <cell r="O716">
            <v>240070.42</v>
          </cell>
          <cell r="P716">
            <v>0</v>
          </cell>
          <cell r="Q716" t="str">
            <v>A</v>
          </cell>
          <cell r="R716" t="str">
            <v>Y</v>
          </cell>
          <cell r="S716" t="str">
            <v>001400000000000000000003368723</v>
          </cell>
        </row>
        <row r="717">
          <cell r="A717">
            <v>39172</v>
          </cell>
          <cell r="B717" t="str">
            <v>2003-11-21-11.51.31.603045</v>
          </cell>
          <cell r="C717" t="str">
            <v>2003-11-21-11.51.31.603045</v>
          </cell>
          <cell r="D717" t="str">
            <v>CS</v>
          </cell>
          <cell r="E717" t="str">
            <v>09531004953</v>
          </cell>
          <cell r="F717" t="b">
            <v>0</v>
          </cell>
          <cell r="G717" t="str">
            <v>พลาวัสถ์ ศุภกิจศิลป์,มะลิ คำสอน</v>
          </cell>
          <cell r="H717" t="str">
            <v>2003120104460551</v>
          </cell>
          <cell r="I717" t="str">
            <v>31</v>
          </cell>
          <cell r="J717">
            <v>2323000</v>
          </cell>
          <cell r="K717">
            <v>2167231.44</v>
          </cell>
          <cell r="L717">
            <v>0</v>
          </cell>
          <cell r="M717">
            <v>0</v>
          </cell>
          <cell r="N717">
            <v>7960.8</v>
          </cell>
          <cell r="O717">
            <v>2167231.44</v>
          </cell>
          <cell r="P717">
            <v>550863.99</v>
          </cell>
          <cell r="Q717" t="str">
            <v>A</v>
          </cell>
          <cell r="R717" t="str">
            <v>N</v>
          </cell>
          <cell r="S717" t="str">
            <v>001400000000000000000007295454</v>
          </cell>
        </row>
        <row r="719">
          <cell r="A719">
            <v>39172</v>
          </cell>
          <cell r="B719" t="str">
            <v>2001-04-12-23.18.07.362057</v>
          </cell>
          <cell r="C719" t="str">
            <v>2001-04-12-23.18.07.362057</v>
          </cell>
          <cell r="D719" t="str">
            <v>ขาย</v>
          </cell>
          <cell r="E719" t="str">
            <v>09532001039</v>
          </cell>
          <cell r="F719" t="b">
            <v>0</v>
          </cell>
          <cell r="G719" t="str">
            <v>รังสิตฟุตแวร์</v>
          </cell>
          <cell r="H719" t="str">
            <v>2004080405170017</v>
          </cell>
          <cell r="I719" t="str">
            <v>32</v>
          </cell>
          <cell r="J719">
            <v>150000000</v>
          </cell>
          <cell r="K719">
            <v>147000000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48918219.170000002</v>
          </cell>
          <cell r="Q719" t="str">
            <v>A</v>
          </cell>
          <cell r="R719" t="str">
            <v>Y</v>
          </cell>
          <cell r="S719" t="str">
            <v>001400000000000000000003368809</v>
          </cell>
        </row>
        <row r="720">
          <cell r="A720">
            <v>39172</v>
          </cell>
          <cell r="B720" t="str">
            <v>2001-04-12-23.18.07.362057</v>
          </cell>
          <cell r="C720" t="str">
            <v>2001-04-12-23.18.07.362057</v>
          </cell>
          <cell r="D720" t="str">
            <v>ขาย</v>
          </cell>
          <cell r="E720" t="str">
            <v>09560000382</v>
          </cell>
          <cell r="F720" t="b">
            <v>0</v>
          </cell>
          <cell r="G720" t="str">
            <v>รังสิตฟุตแวร์</v>
          </cell>
          <cell r="H720" t="str">
            <v>2000080316550677</v>
          </cell>
          <cell r="I720" t="str">
            <v>60</v>
          </cell>
          <cell r="J720">
            <v>7000000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 t="str">
            <v>A</v>
          </cell>
          <cell r="R720" t="str">
            <v>N</v>
          </cell>
          <cell r="S720" t="str">
            <v>001400000000000000000003368809</v>
          </cell>
        </row>
        <row r="721">
          <cell r="A721">
            <v>39172</v>
          </cell>
          <cell r="B721" t="str">
            <v>2001-04-12-23.17.52.557983</v>
          </cell>
          <cell r="C721" t="str">
            <v>2001-04-12-23.17.52.557983</v>
          </cell>
          <cell r="D721" t="str">
            <v>ขาย</v>
          </cell>
          <cell r="E721" t="str">
            <v>09560000405</v>
          </cell>
          <cell r="F721" t="b">
            <v>0</v>
          </cell>
          <cell r="G721" t="str">
            <v>บางกอกรับเบอร์</v>
          </cell>
          <cell r="H721" t="str">
            <v>2000080316520109</v>
          </cell>
          <cell r="I721" t="str">
            <v>60</v>
          </cell>
          <cell r="J721">
            <v>13685000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 t="str">
            <v>A</v>
          </cell>
          <cell r="R721" t="str">
            <v>N</v>
          </cell>
          <cell r="S721" t="str">
            <v>001400000000000000000003368723</v>
          </cell>
        </row>
        <row r="722">
          <cell r="A722">
            <v>39172</v>
          </cell>
          <cell r="B722" t="str">
            <v>2002-05-17-04.21.03.991618</v>
          </cell>
          <cell r="C722" t="str">
            <v>2002-05-17-04.21.03.991618</v>
          </cell>
          <cell r="D722" t="str">
            <v>CS</v>
          </cell>
          <cell r="E722" t="str">
            <v>09599600117</v>
          </cell>
          <cell r="F722" t="b">
            <v>0</v>
          </cell>
          <cell r="G722" t="str">
            <v>ทีแอนด์อาร์ซีลิก้า โปรดักส์</v>
          </cell>
          <cell r="H722" t="str">
            <v>2006110123230048</v>
          </cell>
          <cell r="I722" t="str">
            <v>99</v>
          </cell>
          <cell r="J722">
            <v>9164456.2200000007</v>
          </cell>
          <cell r="K722">
            <v>9164456.2200000007</v>
          </cell>
          <cell r="L722">
            <v>0</v>
          </cell>
          <cell r="M722">
            <v>200000</v>
          </cell>
          <cell r="N722">
            <v>0</v>
          </cell>
          <cell r="O722">
            <v>9164456.2200000007</v>
          </cell>
          <cell r="P722">
            <v>13173376.93</v>
          </cell>
          <cell r="Q722" t="str">
            <v>A</v>
          </cell>
          <cell r="R722" t="str">
            <v>N</v>
          </cell>
          <cell r="S722" t="str">
            <v>001400000000000000000003953977</v>
          </cell>
        </row>
        <row r="723">
          <cell r="A723">
            <v>39172</v>
          </cell>
          <cell r="B723" t="str">
            <v>2001-06-02-08.24.29.631866</v>
          </cell>
          <cell r="C723" t="str">
            <v>2001-06-02-08.24.29.631866</v>
          </cell>
          <cell r="D723" t="str">
            <v>ขาย</v>
          </cell>
          <cell r="E723" t="str">
            <v>09630000424</v>
          </cell>
          <cell r="F723" t="b">
            <v>0</v>
          </cell>
          <cell r="G723" t="str">
            <v>OPENSEA SHIPPING CO.,LTD      (TDR.3)</v>
          </cell>
          <cell r="H723" t="str">
            <v>2000080214470577</v>
          </cell>
          <cell r="I723" t="str">
            <v>30</v>
          </cell>
          <cell r="J723">
            <v>39473242.200000003</v>
          </cell>
          <cell r="K723">
            <v>31675047.16</v>
          </cell>
          <cell r="L723">
            <v>0</v>
          </cell>
          <cell r="M723">
            <v>0</v>
          </cell>
          <cell r="N723">
            <v>35451.24</v>
          </cell>
          <cell r="O723">
            <v>31675047.16</v>
          </cell>
          <cell r="P723">
            <v>15597917.23</v>
          </cell>
          <cell r="Q723" t="str">
            <v>N</v>
          </cell>
          <cell r="R723" t="str">
            <v>Y</v>
          </cell>
          <cell r="S723" t="str">
            <v>001400000000000000000003576900</v>
          </cell>
        </row>
        <row r="724">
          <cell r="A724">
            <v>39172</v>
          </cell>
          <cell r="B724" t="str">
            <v>2001-06-02-08.24.29.631866</v>
          </cell>
          <cell r="C724" t="str">
            <v>2001-06-02-08.24.29.631866</v>
          </cell>
          <cell r="D724" t="str">
            <v>ขาย</v>
          </cell>
          <cell r="E724" t="str">
            <v>09660000177</v>
          </cell>
          <cell r="F724" t="b">
            <v>0</v>
          </cell>
          <cell r="G724" t="str">
            <v>OPENSEA SHIPPING CO.,LTD      (TDR.3)</v>
          </cell>
          <cell r="H724" t="str">
            <v>1999110113380520</v>
          </cell>
          <cell r="I724" t="str">
            <v>60</v>
          </cell>
          <cell r="J724">
            <v>60000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 t="str">
            <v>N</v>
          </cell>
          <cell r="R724" t="str">
            <v>Y</v>
          </cell>
          <cell r="S724" t="str">
            <v>001400000000000000000003576900</v>
          </cell>
        </row>
        <row r="725">
          <cell r="A725">
            <v>39172</v>
          </cell>
          <cell r="B725" t="str">
            <v>2001-06-02-08.31.20.104048</v>
          </cell>
          <cell r="C725" t="str">
            <v>2001-06-02-08.31.20.104048</v>
          </cell>
          <cell r="D725" t="str">
            <v>CS</v>
          </cell>
          <cell r="E725" t="str">
            <v>09799300090</v>
          </cell>
          <cell r="F725" t="b">
            <v>0</v>
          </cell>
          <cell r="G725" t="str">
            <v>บริษัท จำกัด โค ไลน คอนสตรัคชั่น</v>
          </cell>
          <cell r="H725" t="str">
            <v>2002050307030036</v>
          </cell>
          <cell r="I725" t="str">
            <v>99</v>
          </cell>
          <cell r="J725">
            <v>1300459.02</v>
          </cell>
          <cell r="K725">
            <v>1243037.08</v>
          </cell>
          <cell r="L725">
            <v>0</v>
          </cell>
          <cell r="M725">
            <v>0</v>
          </cell>
          <cell r="N725">
            <v>2095.06</v>
          </cell>
          <cell r="O725">
            <v>1243037.08</v>
          </cell>
          <cell r="P725">
            <v>1051004.32</v>
          </cell>
          <cell r="Q725" t="str">
            <v>A</v>
          </cell>
          <cell r="R725" t="str">
            <v>N</v>
          </cell>
          <cell r="S725" t="str">
            <v>001400000000000000000003576214</v>
          </cell>
        </row>
        <row r="726">
          <cell r="A726">
            <v>39172</v>
          </cell>
          <cell r="B726" t="str">
            <v>2000-04-21-00.08.58.809912</v>
          </cell>
          <cell r="C726" t="str">
            <v>2000-04-21-00.08.58.809912</v>
          </cell>
          <cell r="D726" t="str">
            <v>CS</v>
          </cell>
          <cell r="E726" t="str">
            <v>09799310124</v>
          </cell>
          <cell r="F726" t="b">
            <v>0</v>
          </cell>
          <cell r="G726" t="str">
            <v>ดุสิต นักดนตรี</v>
          </cell>
          <cell r="H726" t="str">
            <v>1998092818311157</v>
          </cell>
          <cell r="I726" t="str">
            <v>99</v>
          </cell>
          <cell r="J726">
            <v>727249.31</v>
          </cell>
          <cell r="K726">
            <v>635406.93000000005</v>
          </cell>
          <cell r="L726">
            <v>0</v>
          </cell>
          <cell r="M726">
            <v>18180</v>
          </cell>
          <cell r="N726">
            <v>0</v>
          </cell>
          <cell r="O726">
            <v>635406.93000000005</v>
          </cell>
          <cell r="P726">
            <v>921113.68</v>
          </cell>
          <cell r="Q726" t="str">
            <v>A</v>
          </cell>
          <cell r="R726" t="str">
            <v>N</v>
          </cell>
          <cell r="S726" t="str">
            <v>001400000000000000000001575692</v>
          </cell>
        </row>
        <row r="727">
          <cell r="A727">
            <v>39172</v>
          </cell>
          <cell r="B727" t="str">
            <v>2000-04-11-13.42.03.609731</v>
          </cell>
          <cell r="C727" t="str">
            <v>2000-04-11-13.42.03.609731</v>
          </cell>
          <cell r="D727" t="str">
            <v>CS</v>
          </cell>
          <cell r="E727" t="str">
            <v>09799310386</v>
          </cell>
          <cell r="F727" t="b">
            <v>0</v>
          </cell>
          <cell r="G727" t="str">
            <v>พรชัย บุญช่วย</v>
          </cell>
          <cell r="H727" t="str">
            <v>1998092818313633</v>
          </cell>
          <cell r="I727" t="str">
            <v>99</v>
          </cell>
          <cell r="J727">
            <v>425757.86</v>
          </cell>
          <cell r="K727">
            <v>401222.85</v>
          </cell>
          <cell r="L727">
            <v>0</v>
          </cell>
          <cell r="M727">
            <v>13410</v>
          </cell>
          <cell r="N727">
            <v>0</v>
          </cell>
          <cell r="O727">
            <v>401222.85</v>
          </cell>
          <cell r="P727">
            <v>138691.15</v>
          </cell>
          <cell r="Q727" t="str">
            <v>A</v>
          </cell>
          <cell r="R727" t="str">
            <v>N</v>
          </cell>
          <cell r="S727" t="str">
            <v>001400000000000000000000629506</v>
          </cell>
        </row>
        <row r="728">
          <cell r="A728">
            <v>39172</v>
          </cell>
          <cell r="B728" t="str">
            <v>2000-04-21-17.02.57.696077</v>
          </cell>
          <cell r="C728" t="str">
            <v>2000-04-21-17.02.57.696077</v>
          </cell>
          <cell r="D728" t="str">
            <v>CS</v>
          </cell>
          <cell r="E728" t="str">
            <v>10031070722</v>
          </cell>
          <cell r="F728" t="b">
            <v>0</v>
          </cell>
          <cell r="G728" t="str">
            <v>ภานุมาศ บัวส่อง</v>
          </cell>
          <cell r="H728" t="str">
            <v>1999060121380460</v>
          </cell>
          <cell r="I728" t="str">
            <v>31</v>
          </cell>
          <cell r="J728">
            <v>580000</v>
          </cell>
          <cell r="K728">
            <v>539642.96</v>
          </cell>
          <cell r="L728">
            <v>0</v>
          </cell>
          <cell r="M728">
            <v>0</v>
          </cell>
          <cell r="N728">
            <v>0</v>
          </cell>
          <cell r="O728">
            <v>539642.96</v>
          </cell>
          <cell r="P728">
            <v>105461</v>
          </cell>
          <cell r="Q728" t="str">
            <v>A</v>
          </cell>
          <cell r="R728" t="str">
            <v>Y</v>
          </cell>
          <cell r="S728" t="str">
            <v>001400000000000000000001604443</v>
          </cell>
        </row>
        <row r="729">
          <cell r="A729">
            <v>39172</v>
          </cell>
          <cell r="B729" t="str">
            <v>2000-04-17-10.44.21.146908</v>
          </cell>
          <cell r="C729" t="str">
            <v>2000-04-17-10.44.21.146908</v>
          </cell>
          <cell r="D729" t="str">
            <v>CS</v>
          </cell>
          <cell r="E729" t="str">
            <v>10160000301</v>
          </cell>
          <cell r="F729" t="b">
            <v>0</v>
          </cell>
          <cell r="G729" t="str">
            <v>นูโวมาร์เก็ตติ้ง</v>
          </cell>
          <cell r="H729" t="str">
            <v>2000080218200333</v>
          </cell>
          <cell r="I729" t="str">
            <v>60</v>
          </cell>
          <cell r="J729">
            <v>9000000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 t="str">
            <v>A</v>
          </cell>
          <cell r="R729" t="str">
            <v>N</v>
          </cell>
          <cell r="S729" t="str">
            <v>001400000000000000000000901028</v>
          </cell>
        </row>
        <row r="730">
          <cell r="A730">
            <v>39172</v>
          </cell>
          <cell r="B730" t="str">
            <v>2002-04-07-16.47.59.323850</v>
          </cell>
          <cell r="C730" t="str">
            <v>2002-04-07-16.47.59.323850</v>
          </cell>
          <cell r="D730" t="str">
            <v>CS</v>
          </cell>
          <cell r="E730" t="str">
            <v>10199310042</v>
          </cell>
          <cell r="F730" t="b">
            <v>0</v>
          </cell>
          <cell r="G730" t="str">
            <v>มนูญรักษ์ กิตติญาโณ</v>
          </cell>
          <cell r="H730" t="str">
            <v>1998081709305977</v>
          </cell>
          <cell r="I730" t="str">
            <v>99</v>
          </cell>
          <cell r="J730">
            <v>351232.25</v>
          </cell>
          <cell r="K730">
            <v>310843.34999999998</v>
          </cell>
          <cell r="L730">
            <v>0</v>
          </cell>
          <cell r="M730">
            <v>8780</v>
          </cell>
          <cell r="N730">
            <v>0</v>
          </cell>
          <cell r="O730">
            <v>310843.34999999998</v>
          </cell>
          <cell r="P730">
            <v>581269.06999999995</v>
          </cell>
          <cell r="Q730" t="str">
            <v>A</v>
          </cell>
          <cell r="R730" t="str">
            <v>N</v>
          </cell>
          <cell r="S730" t="str">
            <v>001400000000000000000004325035</v>
          </cell>
        </row>
        <row r="731">
          <cell r="A731">
            <v>39172</v>
          </cell>
          <cell r="B731" t="str">
            <v>2003-07-14-01.17.34.921122</v>
          </cell>
          <cell r="C731" t="str">
            <v>2003-07-14-01.17.34.921122</v>
          </cell>
          <cell r="D731" t="str">
            <v>CS</v>
          </cell>
          <cell r="E731" t="str">
            <v>10199310050</v>
          </cell>
          <cell r="F731" t="b">
            <v>0</v>
          </cell>
          <cell r="G731" t="str">
            <v>อรวรรณ พรหมอินทร์</v>
          </cell>
          <cell r="H731" t="str">
            <v>1998081709310307</v>
          </cell>
          <cell r="I731" t="str">
            <v>99</v>
          </cell>
          <cell r="J731">
            <v>977784</v>
          </cell>
          <cell r="K731">
            <v>900404.72</v>
          </cell>
          <cell r="L731">
            <v>0</v>
          </cell>
          <cell r="M731">
            <v>24445</v>
          </cell>
          <cell r="N731">
            <v>0</v>
          </cell>
          <cell r="O731">
            <v>900404.72</v>
          </cell>
          <cell r="P731">
            <v>1696072.56</v>
          </cell>
          <cell r="Q731" t="str">
            <v>A</v>
          </cell>
          <cell r="R731" t="str">
            <v>N</v>
          </cell>
          <cell r="S731" t="str">
            <v>001400000000000000000006739857</v>
          </cell>
        </row>
        <row r="732">
          <cell r="A732">
            <v>39172</v>
          </cell>
          <cell r="B732" t="str">
            <v>2002-04-07-16.28.31.630923</v>
          </cell>
          <cell r="C732" t="str">
            <v>2002-04-07-16.28.31.630923</v>
          </cell>
          <cell r="D732" t="str">
            <v>CS</v>
          </cell>
          <cell r="E732" t="str">
            <v>10199310115</v>
          </cell>
          <cell r="F732" t="b">
            <v>0</v>
          </cell>
          <cell r="G732" t="str">
            <v>สมศรี ธรรมชีวัน</v>
          </cell>
          <cell r="H732" t="str">
            <v>1998081709310060</v>
          </cell>
          <cell r="I732" t="str">
            <v>99</v>
          </cell>
          <cell r="J732">
            <v>933721.73</v>
          </cell>
          <cell r="K732">
            <v>874389.04</v>
          </cell>
          <cell r="L732">
            <v>0</v>
          </cell>
          <cell r="M732">
            <v>0</v>
          </cell>
          <cell r="N732">
            <v>0</v>
          </cell>
          <cell r="O732">
            <v>874389.04</v>
          </cell>
          <cell r="P732">
            <v>1382963.04</v>
          </cell>
          <cell r="Q732" t="str">
            <v>A</v>
          </cell>
          <cell r="R732" t="str">
            <v>N</v>
          </cell>
          <cell r="S732" t="str">
            <v>001400000000000000000004381323</v>
          </cell>
        </row>
        <row r="733">
          <cell r="A733">
            <v>39172</v>
          </cell>
          <cell r="B733" t="str">
            <v>2000-04-17-10.44.21.146908</v>
          </cell>
          <cell r="C733" t="str">
            <v>2000-04-17-10.44.21.146908</v>
          </cell>
          <cell r="D733" t="str">
            <v>CS</v>
          </cell>
          <cell r="E733" t="str">
            <v>10199310406</v>
          </cell>
          <cell r="F733" t="b">
            <v>0</v>
          </cell>
          <cell r="G733" t="str">
            <v>นูโวมาร์เก็ตติ้ง</v>
          </cell>
          <cell r="H733" t="str">
            <v>2006120115310061</v>
          </cell>
          <cell r="I733" t="str">
            <v>99</v>
          </cell>
          <cell r="J733">
            <v>3981186.85</v>
          </cell>
          <cell r="K733">
            <v>3981186.85</v>
          </cell>
          <cell r="L733">
            <v>0</v>
          </cell>
          <cell r="M733">
            <v>116325</v>
          </cell>
          <cell r="N733">
            <v>0</v>
          </cell>
          <cell r="O733">
            <v>3981186.85</v>
          </cell>
          <cell r="P733">
            <v>3925258.7</v>
          </cell>
          <cell r="Q733" t="str">
            <v>A</v>
          </cell>
          <cell r="R733" t="str">
            <v>N</v>
          </cell>
          <cell r="S733" t="str">
            <v>001400000000000000000000901028</v>
          </cell>
        </row>
        <row r="734">
          <cell r="A734">
            <v>39172</v>
          </cell>
          <cell r="B734" t="str">
            <v>2001-06-23-04.49.08.099884</v>
          </cell>
          <cell r="C734" t="str">
            <v>2001-06-23-04.49.08.099884</v>
          </cell>
          <cell r="D734" t="str">
            <v>ขาย</v>
          </cell>
          <cell r="E734" t="str">
            <v>10403009425</v>
          </cell>
          <cell r="F734" t="b">
            <v>0</v>
          </cell>
          <cell r="G734" t="str">
            <v>นาง มารศรี อุทัยฉาย</v>
          </cell>
          <cell r="H734" t="str">
            <v>2004020309570100</v>
          </cell>
          <cell r="I734" t="str">
            <v>03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 t="str">
            <v>A</v>
          </cell>
          <cell r="R734" t="str">
            <v>N</v>
          </cell>
          <cell r="S734" t="str">
            <v>001400000000000000000002864930</v>
          </cell>
        </row>
        <row r="735">
          <cell r="A735">
            <v>39172</v>
          </cell>
          <cell r="B735" t="str">
            <v>2000-04-24-19.45.06.937518</v>
          </cell>
          <cell r="C735" t="str">
            <v>2000-04-24-19.45.06.937518</v>
          </cell>
          <cell r="D735" t="str">
            <v>ขาย</v>
          </cell>
          <cell r="E735" t="str">
            <v>10430000269</v>
          </cell>
          <cell r="F735" t="b">
            <v>0</v>
          </cell>
          <cell r="G735" t="str">
            <v>ชาลี ทวีผล</v>
          </cell>
          <cell r="H735" t="str">
            <v>2000010114030512</v>
          </cell>
          <cell r="I735" t="str">
            <v>30</v>
          </cell>
          <cell r="J735">
            <v>2875162.88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941965.23</v>
          </cell>
          <cell r="Q735" t="str">
            <v>A</v>
          </cell>
          <cell r="R735" t="str">
            <v>Y</v>
          </cell>
          <cell r="S735" t="str">
            <v>001400000000000000000002048069</v>
          </cell>
        </row>
        <row r="736">
          <cell r="A736">
            <v>39172</v>
          </cell>
          <cell r="B736" t="str">
            <v>2000-04-24-19.45.06.937518</v>
          </cell>
          <cell r="C736" t="str">
            <v>2000-04-24-19.45.06.937518</v>
          </cell>
          <cell r="D736" t="str">
            <v>ขาย</v>
          </cell>
          <cell r="E736" t="str">
            <v>10430000510</v>
          </cell>
          <cell r="F736" t="b">
            <v>0</v>
          </cell>
          <cell r="G736" t="str">
            <v>ชาลี ทวีผล</v>
          </cell>
          <cell r="H736" t="str">
            <v>2002080214430502</v>
          </cell>
          <cell r="I736" t="str">
            <v>30</v>
          </cell>
          <cell r="J736">
            <v>2083000</v>
          </cell>
          <cell r="K736">
            <v>2060917.35</v>
          </cell>
          <cell r="L736">
            <v>0</v>
          </cell>
          <cell r="M736">
            <v>0</v>
          </cell>
          <cell r="N736">
            <v>0</v>
          </cell>
          <cell r="O736">
            <v>2060917.35</v>
          </cell>
          <cell r="P736">
            <v>1059760.44</v>
          </cell>
          <cell r="Q736" t="str">
            <v>A</v>
          </cell>
          <cell r="R736" t="str">
            <v>Y</v>
          </cell>
          <cell r="S736" t="str">
            <v>001400000000000000000002048069</v>
          </cell>
        </row>
        <row r="737">
          <cell r="A737">
            <v>39172</v>
          </cell>
          <cell r="B737" t="str">
            <v>2000-04-06-20.12.00.973170</v>
          </cell>
          <cell r="C737" t="str">
            <v>2000-04-06-20.12.00.973170</v>
          </cell>
          <cell r="D737" t="str">
            <v>CS</v>
          </cell>
          <cell r="E737" t="str">
            <v>10499310122</v>
          </cell>
          <cell r="F737" t="b">
            <v>0</v>
          </cell>
          <cell r="G737" t="str">
            <v>พวงผกา อ่อนเกตุผล</v>
          </cell>
          <cell r="H737" t="str">
            <v>2005100114570033</v>
          </cell>
          <cell r="I737" t="str">
            <v>99</v>
          </cell>
          <cell r="J737">
            <v>316180.36</v>
          </cell>
          <cell r="K737">
            <v>316180.36</v>
          </cell>
          <cell r="L737">
            <v>0</v>
          </cell>
          <cell r="M737">
            <v>9660</v>
          </cell>
          <cell r="N737">
            <v>1290.42</v>
          </cell>
          <cell r="O737">
            <v>316180.36</v>
          </cell>
          <cell r="P737">
            <v>142245.19</v>
          </cell>
          <cell r="Q737" t="str">
            <v>A</v>
          </cell>
          <cell r="R737" t="str">
            <v>N</v>
          </cell>
          <cell r="S737" t="str">
            <v>001400000000000000000000280772</v>
          </cell>
        </row>
        <row r="738">
          <cell r="A738">
            <v>39172</v>
          </cell>
          <cell r="B738" t="str">
            <v>2004-07-26-03.53.01.552907</v>
          </cell>
          <cell r="C738" t="str">
            <v>2004-07-26-03.53.01.552907</v>
          </cell>
          <cell r="D738" t="str">
            <v>CS</v>
          </cell>
          <cell r="E738" t="str">
            <v>10599310189</v>
          </cell>
          <cell r="F738" t="b">
            <v>0</v>
          </cell>
          <cell r="G738" t="str">
            <v>แทน โต้ตอบ</v>
          </cell>
          <cell r="H738" t="str">
            <v>1998081709321090</v>
          </cell>
          <cell r="I738" t="str">
            <v>99</v>
          </cell>
          <cell r="J738">
            <v>1243689.56</v>
          </cell>
          <cell r="K738">
            <v>1095786.1599999999</v>
          </cell>
          <cell r="L738">
            <v>0</v>
          </cell>
          <cell r="M738">
            <v>31092.5</v>
          </cell>
          <cell r="N738">
            <v>0</v>
          </cell>
          <cell r="O738">
            <v>1095786.1599999999</v>
          </cell>
          <cell r="P738">
            <v>2063052.34</v>
          </cell>
          <cell r="Q738" t="str">
            <v>A</v>
          </cell>
          <cell r="R738">
            <v>0</v>
          </cell>
          <cell r="S738" t="str">
            <v>001400000000000000000008068382</v>
          </cell>
        </row>
        <row r="740">
          <cell r="A740">
            <v>39172</v>
          </cell>
          <cell r="B740" t="str">
            <v>2000-04-06-14.14.41.583126</v>
          </cell>
          <cell r="C740" t="str">
            <v>2000-04-06-14.14.41.583126</v>
          </cell>
          <cell r="D740" t="str">
            <v>ขาย</v>
          </cell>
          <cell r="E740" t="str">
            <v>10599310682</v>
          </cell>
          <cell r="F740" t="b">
            <v>0</v>
          </cell>
          <cell r="G740" t="str">
            <v>TIWAKORN DONTRAKOL MR.</v>
          </cell>
          <cell r="H740" t="str">
            <v>2005120122460059</v>
          </cell>
          <cell r="I740" t="str">
            <v>99</v>
          </cell>
          <cell r="J740">
            <v>3154630.77</v>
          </cell>
          <cell r="K740">
            <v>3154630.77</v>
          </cell>
          <cell r="L740">
            <v>0</v>
          </cell>
          <cell r="M740">
            <v>107237.5</v>
          </cell>
          <cell r="N740">
            <v>0</v>
          </cell>
          <cell r="O740">
            <v>3154630.77</v>
          </cell>
          <cell r="P740">
            <v>2580354.9700000002</v>
          </cell>
          <cell r="Q740" t="str">
            <v>A</v>
          </cell>
          <cell r="R740" t="str">
            <v>N</v>
          </cell>
          <cell r="S740" t="str">
            <v>001400000000000000000000107402</v>
          </cell>
        </row>
        <row r="741">
          <cell r="A741">
            <v>39172</v>
          </cell>
          <cell r="B741" t="str">
            <v>2003-10-22-03.15.12.784568</v>
          </cell>
          <cell r="C741" t="str">
            <v>2003-10-22-03.15.12.784568</v>
          </cell>
          <cell r="D741" t="str">
            <v>CS</v>
          </cell>
          <cell r="E741" t="str">
            <v>10599310747</v>
          </cell>
          <cell r="F741" t="b">
            <v>0</v>
          </cell>
          <cell r="G741" t="str">
            <v>น.ส.ปัทมา จันทรพักตร์ และ                น.ส.กัลยรัตน์ โอรส</v>
          </cell>
          <cell r="H741" t="str">
            <v>2006030205020034</v>
          </cell>
          <cell r="I741" t="str">
            <v>99</v>
          </cell>
          <cell r="J741">
            <v>1069887.3700000001</v>
          </cell>
          <cell r="K741">
            <v>1069887.3700000001</v>
          </cell>
          <cell r="L741">
            <v>0</v>
          </cell>
          <cell r="M741">
            <v>30687.5</v>
          </cell>
          <cell r="N741">
            <v>0</v>
          </cell>
          <cell r="O741">
            <v>1069887.3700000001</v>
          </cell>
          <cell r="P741">
            <v>469861.83</v>
          </cell>
          <cell r="Q741" t="str">
            <v>A</v>
          </cell>
          <cell r="R741" t="str">
            <v>N</v>
          </cell>
          <cell r="S741" t="str">
            <v>001400000000000000000000700308</v>
          </cell>
        </row>
        <row r="743">
          <cell r="A743">
            <v>39172</v>
          </cell>
          <cell r="B743" t="str">
            <v>2000-04-21-18.19.34.373466</v>
          </cell>
          <cell r="C743" t="str">
            <v>2000-04-21-18.19.34.373466</v>
          </cell>
          <cell r="D743" t="str">
            <v>ขาย</v>
          </cell>
          <cell r="E743" t="str">
            <v>10631004090</v>
          </cell>
          <cell r="F743" t="b">
            <v>0</v>
          </cell>
          <cell r="G743" t="str">
            <v>ประทีป โชติศุภราช</v>
          </cell>
          <cell r="H743" t="str">
            <v>1998090817454144</v>
          </cell>
          <cell r="I743" t="str">
            <v>31</v>
          </cell>
          <cell r="J743">
            <v>4965905.76</v>
          </cell>
          <cell r="K743">
            <v>3170916.98</v>
          </cell>
          <cell r="L743">
            <v>0</v>
          </cell>
          <cell r="M743">
            <v>0</v>
          </cell>
          <cell r="N743">
            <v>0</v>
          </cell>
          <cell r="O743">
            <v>3170916.98</v>
          </cell>
          <cell r="P743">
            <v>3141945.2</v>
          </cell>
          <cell r="Q743" t="str">
            <v>N</v>
          </cell>
          <cell r="R743" t="str">
            <v>Y</v>
          </cell>
          <cell r="S743" t="str">
            <v>001400000000000000000001653324</v>
          </cell>
        </row>
        <row r="744">
          <cell r="A744">
            <v>39172</v>
          </cell>
          <cell r="B744" t="str">
            <v>2003-02-17-01.21.15.572754</v>
          </cell>
          <cell r="C744" t="str">
            <v>2003-02-17-01.21.15.572754</v>
          </cell>
          <cell r="D744" t="str">
            <v>CS</v>
          </cell>
          <cell r="E744" t="str">
            <v>10699030054</v>
          </cell>
          <cell r="F744" t="b">
            <v>0</v>
          </cell>
          <cell r="G744" t="str">
            <v>นาย ระวิ หลายวัฒนไพศาล</v>
          </cell>
          <cell r="H744" t="str">
            <v>1998081709321952</v>
          </cell>
          <cell r="I744" t="str">
            <v>99</v>
          </cell>
          <cell r="J744">
            <v>3720220.93</v>
          </cell>
          <cell r="K744">
            <v>3261970.74</v>
          </cell>
          <cell r="L744">
            <v>0</v>
          </cell>
          <cell r="M744">
            <v>0</v>
          </cell>
          <cell r="N744">
            <v>7251.39</v>
          </cell>
          <cell r="O744">
            <v>3261970.74</v>
          </cell>
          <cell r="P744">
            <v>5552448.5</v>
          </cell>
          <cell r="Q744" t="str">
            <v>A</v>
          </cell>
          <cell r="R744" t="str">
            <v>Y</v>
          </cell>
          <cell r="S744" t="str">
            <v>001400000000000000000004318046</v>
          </cell>
        </row>
        <row r="745">
          <cell r="A745">
            <v>39172</v>
          </cell>
          <cell r="B745" t="str">
            <v>2000-04-24-18.42.30.023607</v>
          </cell>
          <cell r="C745" t="str">
            <v>2000-04-24-18.42.30.023607</v>
          </cell>
          <cell r="D745" t="str">
            <v>ขาย</v>
          </cell>
          <cell r="E745" t="str">
            <v>10699310047</v>
          </cell>
          <cell r="F745" t="b">
            <v>0</v>
          </cell>
          <cell r="G745" t="str">
            <v>มรกต กาญจนสมศักดิ์,วันชาติ กาญจนสมศักดิ์</v>
          </cell>
          <cell r="H745" t="str">
            <v>1998092818555096</v>
          </cell>
          <cell r="I745" t="str">
            <v>99</v>
          </cell>
          <cell r="J745">
            <v>278437.82</v>
          </cell>
          <cell r="K745">
            <v>229920.66</v>
          </cell>
          <cell r="L745">
            <v>0</v>
          </cell>
          <cell r="M745">
            <v>0</v>
          </cell>
          <cell r="N745">
            <v>0</v>
          </cell>
          <cell r="O745">
            <v>229920.66</v>
          </cell>
          <cell r="P745">
            <v>433275.01</v>
          </cell>
          <cell r="Q745" t="str">
            <v>A</v>
          </cell>
          <cell r="R745" t="str">
            <v>Y</v>
          </cell>
          <cell r="S745" t="str">
            <v>001400000000000000000001850663</v>
          </cell>
        </row>
        <row r="746">
          <cell r="A746">
            <v>39172</v>
          </cell>
          <cell r="B746" t="str">
            <v>2003-10-22-03.15.22.501448</v>
          </cell>
          <cell r="C746" t="str">
            <v>2003-10-22-03.15.22.501448</v>
          </cell>
          <cell r="D746" t="str">
            <v>CS</v>
          </cell>
          <cell r="E746" t="str">
            <v>10699310128</v>
          </cell>
          <cell r="F746" t="b">
            <v>0</v>
          </cell>
          <cell r="G746" t="str">
            <v>ชวลิต เสรีวัฒโนภาส,สุรการ เสรีวัฒโนภาส</v>
          </cell>
          <cell r="H746" t="str">
            <v>1998081709322221</v>
          </cell>
          <cell r="I746" t="str">
            <v>99</v>
          </cell>
          <cell r="J746">
            <v>793334.89</v>
          </cell>
          <cell r="K746">
            <v>527441.79</v>
          </cell>
          <cell r="L746">
            <v>0</v>
          </cell>
          <cell r="M746">
            <v>0</v>
          </cell>
          <cell r="N746">
            <v>0</v>
          </cell>
          <cell r="O746">
            <v>527441.79</v>
          </cell>
          <cell r="P746">
            <v>879300.48</v>
          </cell>
          <cell r="Q746" t="str">
            <v>A</v>
          </cell>
          <cell r="R746" t="str">
            <v>Y</v>
          </cell>
          <cell r="S746" t="str">
            <v>001400000000000000000004726758</v>
          </cell>
        </row>
        <row r="748">
          <cell r="A748">
            <v>39172</v>
          </cell>
          <cell r="B748" t="str">
            <v>2002-04-07-16.12.11.153909</v>
          </cell>
          <cell r="C748" t="str">
            <v>2002-04-07-16.12.11.153909</v>
          </cell>
          <cell r="D748" t="str">
            <v>CS</v>
          </cell>
          <cell r="E748" t="str">
            <v>10699400117</v>
          </cell>
          <cell r="F748" t="b">
            <v>0</v>
          </cell>
          <cell r="G748" t="str">
            <v>นายแพทย์ สมเกียรติ เชื้อเพชระโสภณ</v>
          </cell>
          <cell r="H748" t="str">
            <v>2007030109330042</v>
          </cell>
          <cell r="I748" t="str">
            <v>99</v>
          </cell>
          <cell r="J748">
            <v>3040106.64</v>
          </cell>
          <cell r="K748">
            <v>3040106.64</v>
          </cell>
          <cell r="L748">
            <v>0</v>
          </cell>
          <cell r="M748">
            <v>174000</v>
          </cell>
          <cell r="N748">
            <v>0</v>
          </cell>
          <cell r="O748">
            <v>3040106.64</v>
          </cell>
          <cell r="P748">
            <v>3915490.42</v>
          </cell>
          <cell r="Q748" t="str">
            <v>A</v>
          </cell>
          <cell r="R748" t="str">
            <v>N</v>
          </cell>
          <cell r="S748" t="str">
            <v>001400000000000000000004364317</v>
          </cell>
        </row>
        <row r="749">
          <cell r="A749">
            <v>39172</v>
          </cell>
          <cell r="B749" t="str">
            <v>2001-10-14-02.15.44.277431</v>
          </cell>
          <cell r="C749" t="str">
            <v>2001-10-14-02.15.44.277431</v>
          </cell>
          <cell r="D749" t="str">
            <v>CS</v>
          </cell>
          <cell r="E749" t="str">
            <v>10803006348</v>
          </cell>
          <cell r="F749" t="b">
            <v>0</v>
          </cell>
          <cell r="G749" t="str">
            <v>บริษัท จำกัด เอส.พี. โซลิด</v>
          </cell>
          <cell r="H749" t="str">
            <v>1998090817464472</v>
          </cell>
          <cell r="I749" t="str">
            <v>03</v>
          </cell>
          <cell r="J749">
            <v>7500000</v>
          </cell>
          <cell r="K749">
            <v>7847863.71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1483780.88</v>
          </cell>
          <cell r="Q749" t="str">
            <v>A</v>
          </cell>
          <cell r="R749" t="str">
            <v>N</v>
          </cell>
          <cell r="S749" t="str">
            <v>001400000000000000000003583440</v>
          </cell>
        </row>
        <row r="750">
          <cell r="A750">
            <v>39172</v>
          </cell>
          <cell r="B750" t="str">
            <v>2000-04-24-18.50.06.094484</v>
          </cell>
          <cell r="C750" t="str">
            <v>2000-04-24-18.50.06.094484</v>
          </cell>
          <cell r="D750" t="str">
            <v>CS</v>
          </cell>
          <cell r="E750" t="str">
            <v>10999300095</v>
          </cell>
          <cell r="F750" t="b">
            <v>0</v>
          </cell>
          <cell r="G750" t="str">
            <v>นาย สัจจา พิษณุพจน์</v>
          </cell>
          <cell r="H750" t="str">
            <v>1999060121390507</v>
          </cell>
          <cell r="I750" t="str">
            <v>99</v>
          </cell>
          <cell r="J750">
            <v>1955229.9</v>
          </cell>
          <cell r="K750">
            <v>1493500</v>
          </cell>
          <cell r="L750">
            <v>0</v>
          </cell>
          <cell r="M750">
            <v>0</v>
          </cell>
          <cell r="N750">
            <v>0</v>
          </cell>
          <cell r="O750">
            <v>1493500</v>
          </cell>
          <cell r="P750">
            <v>1659864</v>
          </cell>
          <cell r="Q750" t="str">
            <v>A</v>
          </cell>
          <cell r="R750" t="str">
            <v>Y</v>
          </cell>
          <cell r="S750" t="str">
            <v>001400000000000000000001875964</v>
          </cell>
        </row>
        <row r="751">
          <cell r="A751">
            <v>39172</v>
          </cell>
          <cell r="B751" t="str">
            <v>2003-07-14-01.17.37.462319</v>
          </cell>
          <cell r="C751" t="str">
            <v>2003-07-14-01.17.37.462319</v>
          </cell>
          <cell r="D751" t="str">
            <v>CS</v>
          </cell>
          <cell r="E751" t="str">
            <v>10999310323</v>
          </cell>
          <cell r="F751" t="b">
            <v>0</v>
          </cell>
          <cell r="G751" t="str">
            <v>พรเทพ สันธนะวัธนะ</v>
          </cell>
          <cell r="H751" t="str">
            <v>1998092818581975</v>
          </cell>
          <cell r="I751" t="str">
            <v>99</v>
          </cell>
          <cell r="J751">
            <v>1294334.56</v>
          </cell>
          <cell r="K751">
            <v>1031200.17</v>
          </cell>
          <cell r="L751">
            <v>0</v>
          </cell>
          <cell r="M751">
            <v>32357.5</v>
          </cell>
          <cell r="N751">
            <v>0</v>
          </cell>
          <cell r="O751">
            <v>1031200.17</v>
          </cell>
          <cell r="P751">
            <v>1456501.37</v>
          </cell>
          <cell r="Q751" t="str">
            <v>A</v>
          </cell>
          <cell r="R751" t="str">
            <v>N</v>
          </cell>
          <cell r="S751" t="str">
            <v>001400000000000000000004429265</v>
          </cell>
        </row>
        <row r="752">
          <cell r="A752">
            <v>39172</v>
          </cell>
          <cell r="B752" t="str">
            <v>2000-04-21-21.32.47.846591</v>
          </cell>
          <cell r="C752" t="str">
            <v>2000-04-21-21.32.47.846591</v>
          </cell>
          <cell r="D752" t="str">
            <v>CS</v>
          </cell>
          <cell r="E752" t="str">
            <v>10999310420</v>
          </cell>
          <cell r="F752" t="b">
            <v>0</v>
          </cell>
          <cell r="G752" t="str">
            <v>สุกัญญา เนกขัมพิทักษ์</v>
          </cell>
          <cell r="H752" t="str">
            <v>2000050317000068</v>
          </cell>
          <cell r="I752" t="str">
            <v>99</v>
          </cell>
          <cell r="J752">
            <v>1747736.77</v>
          </cell>
          <cell r="K752">
            <v>1425618.18</v>
          </cell>
          <cell r="L752">
            <v>0</v>
          </cell>
          <cell r="M752">
            <v>46935</v>
          </cell>
          <cell r="N752">
            <v>0</v>
          </cell>
          <cell r="O752">
            <v>1425618.18</v>
          </cell>
          <cell r="P752">
            <v>1962555.93</v>
          </cell>
          <cell r="Q752" t="str">
            <v>A</v>
          </cell>
          <cell r="R752" t="str">
            <v>N</v>
          </cell>
          <cell r="S752" t="str">
            <v>001400000000000000000001773000</v>
          </cell>
        </row>
        <row r="753">
          <cell r="A753">
            <v>39172</v>
          </cell>
          <cell r="B753" t="str">
            <v>2000-04-21-17.04.54.461354</v>
          </cell>
          <cell r="C753" t="str">
            <v>2000-04-21-17.04.54.461354</v>
          </cell>
          <cell r="D753" t="str">
            <v>CS</v>
          </cell>
          <cell r="E753" t="str">
            <v>10999310585</v>
          </cell>
          <cell r="F753" t="b">
            <v>0</v>
          </cell>
          <cell r="G753" t="str">
            <v>สุนีย์ เชื้อวงษ์</v>
          </cell>
          <cell r="H753" t="str">
            <v>2001040118300625</v>
          </cell>
          <cell r="I753" t="str">
            <v>99</v>
          </cell>
          <cell r="J753">
            <v>862982.29</v>
          </cell>
          <cell r="K753">
            <v>647011.43000000005</v>
          </cell>
          <cell r="L753">
            <v>0</v>
          </cell>
          <cell r="M753">
            <v>17900</v>
          </cell>
          <cell r="N753">
            <v>0</v>
          </cell>
          <cell r="O753">
            <v>647011.43000000005</v>
          </cell>
          <cell r="P753">
            <v>322478.67</v>
          </cell>
          <cell r="Q753" t="str">
            <v>A</v>
          </cell>
          <cell r="R753" t="str">
            <v>Y</v>
          </cell>
          <cell r="S753" t="str">
            <v>001400000000000000000001604911</v>
          </cell>
        </row>
        <row r="754">
          <cell r="A754">
            <v>39172</v>
          </cell>
          <cell r="B754" t="str">
            <v>2001-06-02-08.31.24.495211</v>
          </cell>
          <cell r="C754" t="str">
            <v>2001-06-02-08.31.24.495211</v>
          </cell>
          <cell r="D754" t="str">
            <v>CS</v>
          </cell>
          <cell r="E754" t="str">
            <v>10999310606</v>
          </cell>
          <cell r="F754" t="b">
            <v>0</v>
          </cell>
          <cell r="G754" t="str">
            <v>นาง วิไลลักษณ์ การัณยภาศ นาย กมลศักดิ์ การัณยภาศ</v>
          </cell>
          <cell r="H754" t="str">
            <v>2005120122460060</v>
          </cell>
          <cell r="I754" t="str">
            <v>99</v>
          </cell>
          <cell r="J754">
            <v>1103486.74</v>
          </cell>
          <cell r="K754">
            <v>1103486.74</v>
          </cell>
          <cell r="L754">
            <v>0</v>
          </cell>
          <cell r="M754">
            <v>44682.5</v>
          </cell>
          <cell r="N754">
            <v>6528.07</v>
          </cell>
          <cell r="O754">
            <v>1103486.74</v>
          </cell>
          <cell r="P754">
            <v>1109452.7</v>
          </cell>
          <cell r="Q754" t="str">
            <v>A</v>
          </cell>
          <cell r="R754" t="str">
            <v>N</v>
          </cell>
          <cell r="S754" t="str">
            <v>001400000000000000000003620496</v>
          </cell>
        </row>
        <row r="756">
          <cell r="A756">
            <v>39172</v>
          </cell>
          <cell r="B756" t="str">
            <v>2003-02-26-13.44.25.624156</v>
          </cell>
          <cell r="C756" t="str">
            <v>2003-02-26-13.44.25.624156</v>
          </cell>
          <cell r="D756" t="str">
            <v>CS</v>
          </cell>
          <cell r="E756" t="str">
            <v>10999310622</v>
          </cell>
          <cell r="F756" t="b">
            <v>0</v>
          </cell>
          <cell r="G756" t="str">
            <v>น.ส.ประภารัตน์ รัตนธาดา และ              นาย น้อย นิทาน</v>
          </cell>
          <cell r="H756" t="str">
            <v>2006020116180046</v>
          </cell>
          <cell r="I756" t="str">
            <v>99</v>
          </cell>
          <cell r="J756">
            <v>1552675.26</v>
          </cell>
          <cell r="K756">
            <v>1545682.76</v>
          </cell>
          <cell r="L756">
            <v>0</v>
          </cell>
          <cell r="M756">
            <v>0</v>
          </cell>
          <cell r="N756">
            <v>0</v>
          </cell>
          <cell r="O756">
            <v>1545682.76</v>
          </cell>
          <cell r="P756">
            <v>786918.59</v>
          </cell>
          <cell r="Q756" t="str">
            <v>A</v>
          </cell>
          <cell r="R756" t="str">
            <v>N</v>
          </cell>
          <cell r="S756" t="str">
            <v>001400000000000000000002086473</v>
          </cell>
        </row>
        <row r="758">
          <cell r="A758">
            <v>39172</v>
          </cell>
          <cell r="B758" t="str">
            <v>2001-06-23-05.20.40.731034</v>
          </cell>
          <cell r="C758" t="str">
            <v>2001-06-23-05.20.40.731034</v>
          </cell>
          <cell r="D758" t="str">
            <v>CS</v>
          </cell>
          <cell r="E758" t="str">
            <v>10999310630</v>
          </cell>
          <cell r="F758" t="b">
            <v>0</v>
          </cell>
          <cell r="G758" t="str">
            <v>นาง ดวงพร ไชยวรณ์</v>
          </cell>
          <cell r="H758" t="str">
            <v>2006090118000064</v>
          </cell>
          <cell r="I758" t="str">
            <v>99</v>
          </cell>
          <cell r="J758">
            <v>1117344.1000000001</v>
          </cell>
          <cell r="K758">
            <v>1117344.1000000001</v>
          </cell>
          <cell r="L758">
            <v>0</v>
          </cell>
          <cell r="M758">
            <v>33865</v>
          </cell>
          <cell r="N758">
            <v>0</v>
          </cell>
          <cell r="O758">
            <v>1117344.1000000001</v>
          </cell>
          <cell r="P758">
            <v>749171.52</v>
          </cell>
          <cell r="Q758" t="str">
            <v>A</v>
          </cell>
          <cell r="R758" t="str">
            <v>N</v>
          </cell>
          <cell r="S758" t="str">
            <v>001400000000000000000002759939</v>
          </cell>
        </row>
        <row r="759">
          <cell r="A759">
            <v>39172</v>
          </cell>
          <cell r="B759" t="str">
            <v>2000-04-27-11.14.52.092389</v>
          </cell>
          <cell r="C759" t="str">
            <v>2000-04-27-11.14.52.092389</v>
          </cell>
          <cell r="D759" t="str">
            <v>CS</v>
          </cell>
          <cell r="E759" t="str">
            <v>11103008058</v>
          </cell>
          <cell r="F759" t="b">
            <v>0</v>
          </cell>
          <cell r="G759" t="str">
            <v>เจนเนอรัล ปิโตรเคมีคอล</v>
          </cell>
          <cell r="H759" t="str">
            <v>1998092820185856</v>
          </cell>
          <cell r="I759" t="str">
            <v>03</v>
          </cell>
          <cell r="J759">
            <v>10000000</v>
          </cell>
          <cell r="K759">
            <v>2034484.74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7008140.7800000003</v>
          </cell>
          <cell r="Q759" t="str">
            <v>A</v>
          </cell>
          <cell r="R759" t="str">
            <v>Y</v>
          </cell>
          <cell r="S759" t="str">
            <v>001400000000000000000002191492</v>
          </cell>
        </row>
        <row r="760">
          <cell r="A760">
            <v>39172</v>
          </cell>
          <cell r="B760" t="str">
            <v>2001-04-12-23.17.41.218526</v>
          </cell>
          <cell r="C760" t="str">
            <v>2001-04-12-23.17.41.218526</v>
          </cell>
          <cell r="D760" t="str">
            <v>CS</v>
          </cell>
          <cell r="E760" t="str">
            <v>11103012421</v>
          </cell>
          <cell r="F760" t="b">
            <v>0</v>
          </cell>
          <cell r="G760" t="str">
            <v>แทคติคมาร์เกตติ้ง</v>
          </cell>
          <cell r="H760" t="str">
            <v>1998090817502839</v>
          </cell>
          <cell r="I760" t="str">
            <v>03</v>
          </cell>
          <cell r="J760">
            <v>15000000</v>
          </cell>
          <cell r="K760">
            <v>15165639.98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7391691.29</v>
          </cell>
          <cell r="Q760" t="str">
            <v>X</v>
          </cell>
          <cell r="R760" t="str">
            <v>Y</v>
          </cell>
          <cell r="S760" t="str">
            <v>001400000000000000000003369147</v>
          </cell>
        </row>
        <row r="761">
          <cell r="A761">
            <v>39172</v>
          </cell>
          <cell r="B761" t="str">
            <v>2001-04-12-23.18.28.031736</v>
          </cell>
          <cell r="C761" t="str">
            <v>2001-04-12-23.18.28.031736</v>
          </cell>
          <cell r="D761" t="str">
            <v>ขาย</v>
          </cell>
          <cell r="E761" t="str">
            <v>11103023896</v>
          </cell>
          <cell r="F761" t="b">
            <v>0</v>
          </cell>
          <cell r="G761" t="str">
            <v>เทรดลิ้งค์ เอเซีย</v>
          </cell>
          <cell r="H761" t="str">
            <v>1999090220350590</v>
          </cell>
          <cell r="I761" t="str">
            <v>03</v>
          </cell>
          <cell r="J761">
            <v>200000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 t="str">
            <v>A</v>
          </cell>
          <cell r="R761" t="str">
            <v>Y</v>
          </cell>
          <cell r="S761" t="str">
            <v>001400000000000000000003368881</v>
          </cell>
        </row>
        <row r="762">
          <cell r="A762">
            <v>39172</v>
          </cell>
          <cell r="B762" t="str">
            <v>2000-04-24-19.01.14.013547</v>
          </cell>
          <cell r="C762" t="str">
            <v>2000-04-24-19.01.14.013547</v>
          </cell>
          <cell r="D762" t="str">
            <v>CS</v>
          </cell>
          <cell r="E762" t="str">
            <v>11103024363</v>
          </cell>
          <cell r="F762" t="b">
            <v>0</v>
          </cell>
          <cell r="G762" t="str">
            <v>นางสาว อุษา ตามสกุล</v>
          </cell>
          <cell r="H762" t="str">
            <v>1999110211410144</v>
          </cell>
          <cell r="I762" t="str">
            <v>03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 t="str">
            <v>A</v>
          </cell>
          <cell r="R762" t="str">
            <v>N</v>
          </cell>
          <cell r="S762" t="str">
            <v>001400000000000000000001908903</v>
          </cell>
        </row>
        <row r="763">
          <cell r="A763">
            <v>39172</v>
          </cell>
          <cell r="B763" t="str">
            <v>2002-02-13-15.27.39.837909</v>
          </cell>
          <cell r="C763" t="str">
            <v>2002-02-13-15.27.39.837909</v>
          </cell>
          <cell r="D763" t="str">
            <v>ขาย</v>
          </cell>
          <cell r="E763" t="str">
            <v>11103037471</v>
          </cell>
          <cell r="F763" t="b">
            <v>0</v>
          </cell>
          <cell r="G763" t="str">
            <v>นาย สุชาติ พิริยะธนารักษ์</v>
          </cell>
          <cell r="H763" t="str">
            <v>2002030206540093</v>
          </cell>
          <cell r="I763" t="str">
            <v>03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 t="str">
            <v>A</v>
          </cell>
          <cell r="R763" t="str">
            <v>N</v>
          </cell>
          <cell r="S763" t="str">
            <v>001400000000000000000004983075</v>
          </cell>
        </row>
        <row r="764">
          <cell r="A764">
            <v>39172</v>
          </cell>
          <cell r="B764" t="str">
            <v>2003-04-22-14.26.56.423347</v>
          </cell>
          <cell r="C764" t="str">
            <v>2003-04-22-14.26.56.423347</v>
          </cell>
          <cell r="D764" t="str">
            <v>ขาย</v>
          </cell>
          <cell r="E764" t="str">
            <v>11103043260</v>
          </cell>
          <cell r="F764" t="b">
            <v>0</v>
          </cell>
          <cell r="G764" t="str">
            <v>บริษัท จำกัด โอเวอร์ซีส์ โปรเซสซิ่ง</v>
          </cell>
          <cell r="H764" t="str">
            <v>2004100210380109</v>
          </cell>
          <cell r="I764" t="str">
            <v>03</v>
          </cell>
          <cell r="J764">
            <v>0</v>
          </cell>
          <cell r="K764">
            <v>641287.51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233758.22</v>
          </cell>
          <cell r="Q764" t="str">
            <v>A</v>
          </cell>
          <cell r="R764" t="str">
            <v>N</v>
          </cell>
          <cell r="S764" t="str">
            <v>001400000000000000000006403132</v>
          </cell>
        </row>
        <row r="765">
          <cell r="A765">
            <v>39172</v>
          </cell>
          <cell r="B765" t="str">
            <v>2001-04-23-14.48.08.442127</v>
          </cell>
          <cell r="C765" t="str">
            <v>2001-04-23-14.48.08.442127</v>
          </cell>
          <cell r="D765" t="str">
            <v>CS</v>
          </cell>
          <cell r="E765" t="str">
            <v>11131155460</v>
          </cell>
          <cell r="F765" t="b">
            <v>0</v>
          </cell>
          <cell r="G765" t="str">
            <v>ธานินทร์ ชีวเกียรติกำจร</v>
          </cell>
          <cell r="H765" t="str">
            <v>1998092819230567</v>
          </cell>
          <cell r="I765" t="str">
            <v>31</v>
          </cell>
          <cell r="J765">
            <v>500000</v>
          </cell>
          <cell r="K765">
            <v>339070.94</v>
          </cell>
          <cell r="L765">
            <v>0</v>
          </cell>
          <cell r="M765">
            <v>0</v>
          </cell>
          <cell r="N765">
            <v>1584.67</v>
          </cell>
          <cell r="O765">
            <v>339070.94</v>
          </cell>
          <cell r="P765">
            <v>146457.98000000001</v>
          </cell>
          <cell r="Q765" t="str">
            <v>A</v>
          </cell>
          <cell r="R765" t="str">
            <v>N</v>
          </cell>
          <cell r="S765" t="str">
            <v>001400000000000000000003573685</v>
          </cell>
        </row>
        <row r="766">
          <cell r="A766">
            <v>39172</v>
          </cell>
          <cell r="B766" t="str">
            <v>2004-08-02-02.42.14.452562</v>
          </cell>
          <cell r="C766" t="str">
            <v>2004-08-02-02.42.14.452562</v>
          </cell>
          <cell r="D766" t="str">
            <v>ขาย</v>
          </cell>
          <cell r="E766" t="str">
            <v>11131171903</v>
          </cell>
          <cell r="F766" t="b">
            <v>0</v>
          </cell>
          <cell r="G766" t="str">
            <v>ประสงค์ งามสิทธิโชค,สมเกียรติ งามนามเจริญ</v>
          </cell>
          <cell r="H766" t="str">
            <v>1998092819302732</v>
          </cell>
          <cell r="I766" t="str">
            <v>31</v>
          </cell>
          <cell r="J766">
            <v>454892</v>
          </cell>
          <cell r="K766">
            <v>430656.75</v>
          </cell>
          <cell r="L766">
            <v>0</v>
          </cell>
          <cell r="M766">
            <v>0</v>
          </cell>
          <cell r="N766">
            <v>2894.35</v>
          </cell>
          <cell r="O766">
            <v>430656.75</v>
          </cell>
          <cell r="P766">
            <v>468946.1</v>
          </cell>
          <cell r="Q766" t="str">
            <v>A</v>
          </cell>
          <cell r="R766" t="str">
            <v>N</v>
          </cell>
          <cell r="S766" t="str">
            <v>001400000000000000000008215746</v>
          </cell>
        </row>
        <row r="768">
          <cell r="A768">
            <v>39172</v>
          </cell>
          <cell r="B768" t="str">
            <v>2000-04-07-17.24.04.223943</v>
          </cell>
          <cell r="C768" t="str">
            <v>2000-04-07-17.24.04.223943</v>
          </cell>
          <cell r="D768" t="str">
            <v>CS</v>
          </cell>
          <cell r="E768" t="str">
            <v>11131221538</v>
          </cell>
          <cell r="F768" t="b">
            <v>0</v>
          </cell>
          <cell r="G768" t="str">
            <v>อรอนงค์ ปิยสมบูรณ์</v>
          </cell>
          <cell r="H768" t="str">
            <v>1998092819504650</v>
          </cell>
          <cell r="I768" t="str">
            <v>31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366713.25</v>
          </cell>
          <cell r="Q768" t="str">
            <v>N</v>
          </cell>
          <cell r="R768" t="str">
            <v>Y</v>
          </cell>
          <cell r="S768" t="str">
            <v>001400000000000000000000333260</v>
          </cell>
        </row>
        <row r="769">
          <cell r="A769">
            <v>39172</v>
          </cell>
          <cell r="B769" t="str">
            <v>2003-10-22-03.21.21.548059</v>
          </cell>
          <cell r="C769" t="str">
            <v>2003-10-22-03.21.21.548059</v>
          </cell>
          <cell r="D769" t="str">
            <v>ขาย</v>
          </cell>
          <cell r="E769" t="str">
            <v>11131339519</v>
          </cell>
          <cell r="F769" t="b">
            <v>0</v>
          </cell>
          <cell r="G769" t="str">
            <v>รุ่งรัศมี สินธุรัตน์,สถาพร วราธิกุล</v>
          </cell>
          <cell r="H769" t="str">
            <v>2000060114210867</v>
          </cell>
          <cell r="I769" t="str">
            <v>31</v>
          </cell>
          <cell r="J769">
            <v>1339920</v>
          </cell>
          <cell r="K769">
            <v>1237462.69</v>
          </cell>
          <cell r="L769">
            <v>0</v>
          </cell>
          <cell r="M769">
            <v>0</v>
          </cell>
          <cell r="N769">
            <v>5901.05</v>
          </cell>
          <cell r="O769">
            <v>1237462.69</v>
          </cell>
          <cell r="P769">
            <v>1202644.19</v>
          </cell>
          <cell r="Q769" t="str">
            <v>A</v>
          </cell>
          <cell r="R769" t="str">
            <v>N</v>
          </cell>
          <cell r="S769" t="str">
            <v>001400000000000000000001339501</v>
          </cell>
        </row>
        <row r="771">
          <cell r="A771">
            <v>39172</v>
          </cell>
          <cell r="B771" t="str">
            <v>2001-09-14-05.07.56.753253</v>
          </cell>
          <cell r="C771" t="str">
            <v>2001-09-14-05.07.56.753253</v>
          </cell>
          <cell r="D771" t="str">
            <v>CS</v>
          </cell>
          <cell r="E771" t="str">
            <v>11131344271</v>
          </cell>
          <cell r="F771" t="b">
            <v>0</v>
          </cell>
          <cell r="G771" t="str">
            <v>ทองสุข เรืองนก</v>
          </cell>
          <cell r="H771" t="str">
            <v>2001020116440456</v>
          </cell>
          <cell r="I771" t="str">
            <v>31</v>
          </cell>
          <cell r="J771">
            <v>490000</v>
          </cell>
          <cell r="K771">
            <v>404941.68</v>
          </cell>
          <cell r="L771">
            <v>0</v>
          </cell>
          <cell r="M771">
            <v>0</v>
          </cell>
          <cell r="N771">
            <v>738.3</v>
          </cell>
          <cell r="O771">
            <v>404941.68</v>
          </cell>
          <cell r="P771">
            <v>114019.15</v>
          </cell>
          <cell r="Q771" t="str">
            <v>A</v>
          </cell>
          <cell r="R771" t="str">
            <v>N</v>
          </cell>
          <cell r="S771" t="str">
            <v>001400000000000000000003925420</v>
          </cell>
        </row>
        <row r="772">
          <cell r="A772">
            <v>39172</v>
          </cell>
          <cell r="B772" t="str">
            <v>2001-12-01-21.08.04.630605</v>
          </cell>
          <cell r="C772" t="str">
            <v>2001-12-01-21.08.04.630605</v>
          </cell>
          <cell r="D772" t="str">
            <v>ขาย</v>
          </cell>
          <cell r="E772" t="str">
            <v>11131347368</v>
          </cell>
          <cell r="F772" t="b">
            <v>0</v>
          </cell>
          <cell r="G772" t="str">
            <v>นาย ชัชวาล เชาวนะโรจนารุจิ</v>
          </cell>
          <cell r="H772" t="str">
            <v>2000070108081304</v>
          </cell>
          <cell r="I772" t="str">
            <v>31</v>
          </cell>
          <cell r="J772">
            <v>11500000</v>
          </cell>
          <cell r="K772">
            <v>9603720.0700000003</v>
          </cell>
          <cell r="L772">
            <v>0</v>
          </cell>
          <cell r="M772">
            <v>0</v>
          </cell>
          <cell r="N772">
            <v>7960.8</v>
          </cell>
          <cell r="O772">
            <v>9603720.0700000003</v>
          </cell>
          <cell r="P772">
            <v>3632932.26</v>
          </cell>
          <cell r="Q772" t="str">
            <v>A</v>
          </cell>
          <cell r="R772" t="str">
            <v>N</v>
          </cell>
          <cell r="S772" t="str">
            <v>001400000000000000000004292170</v>
          </cell>
        </row>
        <row r="773">
          <cell r="A773">
            <v>39172</v>
          </cell>
          <cell r="B773" t="str">
            <v>2002-04-21-14.29.19.723513</v>
          </cell>
          <cell r="C773" t="str">
            <v>2002-04-21-14.29.19.723513</v>
          </cell>
          <cell r="D773" t="str">
            <v>CS</v>
          </cell>
          <cell r="E773" t="str">
            <v>11131352494</v>
          </cell>
          <cell r="F773" t="b">
            <v>0</v>
          </cell>
          <cell r="G773" t="str">
            <v>รินทร์นา สุกใส</v>
          </cell>
          <cell r="H773" t="str">
            <v>2003100316153900</v>
          </cell>
          <cell r="I773" t="str">
            <v>31</v>
          </cell>
          <cell r="J773">
            <v>865000</v>
          </cell>
          <cell r="K773">
            <v>815778.04</v>
          </cell>
          <cell r="L773">
            <v>0</v>
          </cell>
          <cell r="M773">
            <v>0</v>
          </cell>
          <cell r="N773">
            <v>2065.1</v>
          </cell>
          <cell r="O773">
            <v>815778.04</v>
          </cell>
          <cell r="P773">
            <v>359756.79999999999</v>
          </cell>
          <cell r="Q773" t="str">
            <v>A</v>
          </cell>
          <cell r="R773" t="str">
            <v>N</v>
          </cell>
          <cell r="S773" t="str">
            <v>001400000000000000000004965832</v>
          </cell>
        </row>
        <row r="774">
          <cell r="A774">
            <v>39172</v>
          </cell>
          <cell r="B774" t="str">
            <v>2003-10-22-03.22.15.752646</v>
          </cell>
          <cell r="C774" t="str">
            <v>2003-10-22-03.22.15.752646</v>
          </cell>
          <cell r="D774" t="str">
            <v>CS</v>
          </cell>
          <cell r="E774" t="str">
            <v>11131367813</v>
          </cell>
          <cell r="F774" t="b">
            <v>0</v>
          </cell>
          <cell r="G774" t="str">
            <v>ประกอบศักดิ์ ดำรงศักดิ์,ศิริแข ดำรงศักดิ์</v>
          </cell>
          <cell r="H774" t="str">
            <v>2000120118031036</v>
          </cell>
          <cell r="I774" t="str">
            <v>31</v>
          </cell>
          <cell r="J774">
            <v>1728000</v>
          </cell>
          <cell r="K774">
            <v>1677563.39</v>
          </cell>
          <cell r="L774">
            <v>56120.53</v>
          </cell>
          <cell r="M774">
            <v>0</v>
          </cell>
          <cell r="N774">
            <v>4133.41</v>
          </cell>
          <cell r="O774">
            <v>1677563.39</v>
          </cell>
          <cell r="P774">
            <v>882799.52</v>
          </cell>
          <cell r="Q774" t="str">
            <v>A</v>
          </cell>
          <cell r="R774" t="str">
            <v>N</v>
          </cell>
          <cell r="S774" t="str">
            <v>001400000000000000000005000517</v>
          </cell>
        </row>
        <row r="776">
          <cell r="A776">
            <v>39172</v>
          </cell>
          <cell r="B776" t="str">
            <v>2001-04-23-14.48.08.442127</v>
          </cell>
          <cell r="C776" t="str">
            <v>2001-04-23-14.48.08.442127</v>
          </cell>
          <cell r="D776" t="str">
            <v>CS</v>
          </cell>
          <cell r="E776" t="str">
            <v>11131388372</v>
          </cell>
          <cell r="F776" t="b">
            <v>0</v>
          </cell>
          <cell r="G776" t="str">
            <v>ธานินทร์ ชีวเกียรติกำจร</v>
          </cell>
          <cell r="H776" t="str">
            <v>2001060116290560</v>
          </cell>
          <cell r="I776" t="str">
            <v>31</v>
          </cell>
          <cell r="J776">
            <v>50000</v>
          </cell>
          <cell r="K776">
            <v>38841.620000000003</v>
          </cell>
          <cell r="L776">
            <v>0</v>
          </cell>
          <cell r="M776">
            <v>0</v>
          </cell>
          <cell r="N776">
            <v>0</v>
          </cell>
          <cell r="O776">
            <v>38841.620000000003</v>
          </cell>
          <cell r="P776">
            <v>13893.86</v>
          </cell>
          <cell r="Q776" t="str">
            <v>A</v>
          </cell>
          <cell r="R776" t="str">
            <v>Y</v>
          </cell>
          <cell r="S776" t="str">
            <v>001400000000000000000003573685</v>
          </cell>
        </row>
        <row r="777">
          <cell r="A777">
            <v>39172</v>
          </cell>
          <cell r="B777" t="str">
            <v>2001-06-18-11.12.57.846330</v>
          </cell>
          <cell r="C777" t="str">
            <v>2001-06-18-11.12.57.846330</v>
          </cell>
          <cell r="D777" t="str">
            <v>CS</v>
          </cell>
          <cell r="E777" t="str">
            <v>11131401421</v>
          </cell>
          <cell r="F777" t="b">
            <v>0</v>
          </cell>
          <cell r="G777" t="str">
            <v>ยุทธนา วสุธาสวัสดิ์</v>
          </cell>
          <cell r="H777" t="str">
            <v>2001070122461221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 t="str">
            <v>X</v>
          </cell>
          <cell r="R777" t="str">
            <v>N</v>
          </cell>
          <cell r="S777" t="str">
            <v>001400000000000000000003844844</v>
          </cell>
        </row>
        <row r="778">
          <cell r="A778">
            <v>39172</v>
          </cell>
          <cell r="B778" t="str">
            <v>2001-12-01-21.08.04.630605</v>
          </cell>
          <cell r="C778" t="str">
            <v>2001-12-01-21.08.04.630605</v>
          </cell>
          <cell r="D778" t="str">
            <v>ขาย</v>
          </cell>
          <cell r="E778" t="str">
            <v>11131422964</v>
          </cell>
          <cell r="F778" t="b">
            <v>0</v>
          </cell>
          <cell r="G778" t="str">
            <v>นาย ชัชวาล เชาวนะโรจนารุจิ</v>
          </cell>
          <cell r="H778" t="str">
            <v>2001120113090626</v>
          </cell>
          <cell r="I778" t="str">
            <v>31</v>
          </cell>
          <cell r="J778">
            <v>1023920</v>
          </cell>
          <cell r="K778">
            <v>621216.80000000005</v>
          </cell>
          <cell r="L778">
            <v>0</v>
          </cell>
          <cell r="M778">
            <v>0</v>
          </cell>
          <cell r="N778">
            <v>0</v>
          </cell>
          <cell r="O778">
            <v>621216.80000000005</v>
          </cell>
          <cell r="P778">
            <v>199139.34</v>
          </cell>
          <cell r="Q778" t="str">
            <v>A</v>
          </cell>
          <cell r="R778" t="str">
            <v>N</v>
          </cell>
          <cell r="S778" t="str">
            <v>001400000000000000000004292170</v>
          </cell>
        </row>
        <row r="779">
          <cell r="A779">
            <v>39172</v>
          </cell>
          <cell r="B779" t="str">
            <v>2001-12-20-10.52.55.756871</v>
          </cell>
          <cell r="C779" t="str">
            <v>2001-12-20-10.52.55.756871</v>
          </cell>
          <cell r="D779" t="str">
            <v>ขาย</v>
          </cell>
          <cell r="E779" t="str">
            <v>11203001575</v>
          </cell>
          <cell r="F779" t="b">
            <v>0</v>
          </cell>
          <cell r="G779" t="str">
            <v>PASNE PRACHANTASE</v>
          </cell>
          <cell r="H779" t="str">
            <v>2001100204530096</v>
          </cell>
          <cell r="I779" t="str">
            <v>03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 t="str">
            <v>N</v>
          </cell>
          <cell r="R779" t="str">
            <v>N</v>
          </cell>
          <cell r="S779" t="str">
            <v>001400000000000000000004429181</v>
          </cell>
        </row>
        <row r="780">
          <cell r="A780">
            <v>39172</v>
          </cell>
          <cell r="B780" t="str">
            <v>2000-04-24-18.35.19.629350</v>
          </cell>
          <cell r="C780" t="str">
            <v>2000-04-24-18.35.19.629350</v>
          </cell>
          <cell r="D780" t="str">
            <v>ขาย</v>
          </cell>
          <cell r="E780" t="str">
            <v>11599030045</v>
          </cell>
          <cell r="F780" t="b">
            <v>0</v>
          </cell>
          <cell r="G780" t="str">
            <v>อุทัย แซ่ลิ้ม</v>
          </cell>
          <cell r="H780" t="str">
            <v>1998090817520857</v>
          </cell>
          <cell r="I780" t="str">
            <v>99</v>
          </cell>
          <cell r="J780">
            <v>8258391.0199999996</v>
          </cell>
          <cell r="K780">
            <v>6598374.6100000003</v>
          </cell>
          <cell r="L780">
            <v>0</v>
          </cell>
          <cell r="M780">
            <v>0</v>
          </cell>
          <cell r="N780">
            <v>0</v>
          </cell>
          <cell r="O780">
            <v>6598374.6100000003</v>
          </cell>
          <cell r="P780">
            <v>2375191</v>
          </cell>
          <cell r="Q780" t="str">
            <v>N</v>
          </cell>
          <cell r="R780" t="str">
            <v>N</v>
          </cell>
          <cell r="S780" t="str">
            <v>001400000000000000000001829083</v>
          </cell>
        </row>
        <row r="781">
          <cell r="A781">
            <v>39172</v>
          </cell>
          <cell r="B781" t="str">
            <v>2000-04-24-18.35.19.629350</v>
          </cell>
          <cell r="C781" t="str">
            <v>2000-04-24-18.35.19.629350</v>
          </cell>
          <cell r="D781" t="str">
            <v>ขาย</v>
          </cell>
          <cell r="E781" t="str">
            <v>11599300027</v>
          </cell>
          <cell r="F781" t="b">
            <v>0</v>
          </cell>
          <cell r="G781" t="str">
            <v>อุทัย แซ่ลิ้ม</v>
          </cell>
          <cell r="H781" t="str">
            <v>1998090817520857</v>
          </cell>
          <cell r="I781" t="str">
            <v>99</v>
          </cell>
          <cell r="J781">
            <v>7664624.4500000002</v>
          </cell>
          <cell r="K781">
            <v>4405370.57</v>
          </cell>
          <cell r="L781">
            <v>0</v>
          </cell>
          <cell r="M781">
            <v>0</v>
          </cell>
          <cell r="N781">
            <v>0</v>
          </cell>
          <cell r="O781">
            <v>4405370.57</v>
          </cell>
          <cell r="P781">
            <v>2427432.5099999998</v>
          </cell>
          <cell r="Q781" t="str">
            <v>N</v>
          </cell>
          <cell r="R781" t="str">
            <v>N</v>
          </cell>
          <cell r="S781" t="str">
            <v>001400000000000000000001829083</v>
          </cell>
        </row>
        <row r="782">
          <cell r="A782">
            <v>39172</v>
          </cell>
          <cell r="B782" t="str">
            <v>2000-04-07-22.18.31.420695</v>
          </cell>
          <cell r="C782" t="str">
            <v>2000-04-07-22.18.31.420695</v>
          </cell>
          <cell r="D782" t="str">
            <v>CS</v>
          </cell>
          <cell r="E782" t="str">
            <v>12399310030</v>
          </cell>
          <cell r="F782" t="b">
            <v>0</v>
          </cell>
          <cell r="G782" t="str">
            <v>ชาญศิลป์ สุดสวงค์</v>
          </cell>
          <cell r="H782" t="str">
            <v>1998092820132580</v>
          </cell>
          <cell r="I782" t="str">
            <v>99</v>
          </cell>
          <cell r="J782">
            <v>1534935.45</v>
          </cell>
          <cell r="K782">
            <v>1344495.94</v>
          </cell>
          <cell r="L782">
            <v>0</v>
          </cell>
          <cell r="M782">
            <v>38372.5</v>
          </cell>
          <cell r="N782">
            <v>0</v>
          </cell>
          <cell r="O782">
            <v>1344495.94</v>
          </cell>
          <cell r="P782">
            <v>1734768.05</v>
          </cell>
          <cell r="Q782" t="str">
            <v>A</v>
          </cell>
          <cell r="R782" t="str">
            <v>N</v>
          </cell>
          <cell r="S782" t="str">
            <v>001400000000000000000000463346</v>
          </cell>
        </row>
        <row r="783">
          <cell r="A783">
            <v>39172</v>
          </cell>
          <cell r="B783" t="str">
            <v>2000-04-06-15.26.18.001837</v>
          </cell>
          <cell r="C783" t="str">
            <v>2000-04-06-15.26.18.001837</v>
          </cell>
          <cell r="D783" t="str">
            <v>CS</v>
          </cell>
          <cell r="E783" t="str">
            <v>12399310101</v>
          </cell>
          <cell r="F783" t="b">
            <v>0</v>
          </cell>
          <cell r="G783" t="str">
            <v>พตท.เจ๊ะอิสมาแอล เจ๊ะโมง</v>
          </cell>
          <cell r="H783" t="str">
            <v>2006090118000065</v>
          </cell>
          <cell r="I783" t="str">
            <v>99</v>
          </cell>
          <cell r="J783">
            <v>894360.37</v>
          </cell>
          <cell r="K783">
            <v>894360.37</v>
          </cell>
          <cell r="L783">
            <v>0</v>
          </cell>
          <cell r="M783">
            <v>26792.5</v>
          </cell>
          <cell r="N783">
            <v>0</v>
          </cell>
          <cell r="O783">
            <v>894360.37</v>
          </cell>
          <cell r="P783">
            <v>372764.82</v>
          </cell>
          <cell r="Q783" t="str">
            <v>A</v>
          </cell>
          <cell r="R783" t="str">
            <v>N</v>
          </cell>
          <cell r="S783" t="str">
            <v>001400000000000000000000143018</v>
          </cell>
        </row>
        <row r="784">
          <cell r="A784">
            <v>39172</v>
          </cell>
          <cell r="B784" t="str">
            <v>2000-04-06-16.02.07.958796</v>
          </cell>
          <cell r="C784" t="str">
            <v>2000-04-06-16.02.07.958796</v>
          </cell>
          <cell r="D784" t="str">
            <v>CS</v>
          </cell>
          <cell r="E784" t="str">
            <v>12703004716</v>
          </cell>
          <cell r="F784" t="b">
            <v>0</v>
          </cell>
          <cell r="G784" t="str">
            <v>นาง วิบูลย์สุข ก้าวกิจเจริญ</v>
          </cell>
          <cell r="H784" t="str">
            <v>1998092820133619</v>
          </cell>
          <cell r="I784" t="str">
            <v>03</v>
          </cell>
          <cell r="J784">
            <v>750000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 t="str">
            <v>N</v>
          </cell>
          <cell r="R784" t="str">
            <v>N</v>
          </cell>
          <cell r="S784" t="str">
            <v>001400000000000000000000162386</v>
          </cell>
        </row>
        <row r="785">
          <cell r="A785">
            <v>39172</v>
          </cell>
          <cell r="B785" t="str">
            <v>2002-04-02-05.53.23.716059</v>
          </cell>
          <cell r="C785" t="str">
            <v>2002-04-02-05.53.23.716059</v>
          </cell>
          <cell r="D785" t="str">
            <v>ขาย</v>
          </cell>
          <cell r="E785" t="str">
            <v>13031000717</v>
          </cell>
          <cell r="F785" t="b">
            <v>0</v>
          </cell>
          <cell r="G785" t="str">
            <v>จักรรัตน์ วรรณรัตน์</v>
          </cell>
          <cell r="H785" t="str">
            <v>2000070108081407</v>
          </cell>
          <cell r="I785" t="str">
            <v>31</v>
          </cell>
          <cell r="J785">
            <v>13000000</v>
          </cell>
          <cell r="K785">
            <v>10483737.02</v>
          </cell>
          <cell r="L785">
            <v>0</v>
          </cell>
          <cell r="M785">
            <v>0</v>
          </cell>
          <cell r="N785">
            <v>0</v>
          </cell>
          <cell r="O785">
            <v>10483737.02</v>
          </cell>
          <cell r="P785">
            <v>1068352.8600000001</v>
          </cell>
          <cell r="Q785" t="str">
            <v>A</v>
          </cell>
          <cell r="R785" t="str">
            <v>Y</v>
          </cell>
          <cell r="S785" t="str">
            <v>001400000000000000000005374390</v>
          </cell>
        </row>
        <row r="786">
          <cell r="A786">
            <v>39172</v>
          </cell>
          <cell r="B786" t="str">
            <v>2000-04-20-20.45.39.383538</v>
          </cell>
          <cell r="C786" t="str">
            <v>2000-04-20-20.45.39.383538</v>
          </cell>
          <cell r="D786" t="str">
            <v>ขาย</v>
          </cell>
          <cell r="E786" t="str">
            <v>13303005000</v>
          </cell>
          <cell r="F786" t="b">
            <v>0</v>
          </cell>
          <cell r="G786" t="str">
            <v>จิราพร ด้วงวงศ์ นส.</v>
          </cell>
          <cell r="H786" t="str">
            <v>2003070304320369</v>
          </cell>
          <cell r="I786" t="str">
            <v>03</v>
          </cell>
          <cell r="J786">
            <v>10000000</v>
          </cell>
          <cell r="K786">
            <v>10393719.92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2761994.63</v>
          </cell>
          <cell r="Q786" t="str">
            <v>A</v>
          </cell>
          <cell r="R786" t="str">
            <v>N</v>
          </cell>
          <cell r="S786" t="str">
            <v>001400000000000000000001457271</v>
          </cell>
        </row>
        <row r="787">
          <cell r="A787">
            <v>39172</v>
          </cell>
          <cell r="B787" t="str">
            <v>2002-10-18-17.38.53.956042</v>
          </cell>
          <cell r="C787" t="str">
            <v>2002-10-18-17.38.53.956042</v>
          </cell>
          <cell r="D787" t="str">
            <v>CS</v>
          </cell>
          <cell r="E787" t="str">
            <v>13603011568</v>
          </cell>
          <cell r="F787" t="b">
            <v>0</v>
          </cell>
          <cell r="G787" t="str">
            <v>นางสาว สุนทรี ปรีดาสุทธิจิตต์</v>
          </cell>
          <cell r="H787" t="str">
            <v>2005070114280225</v>
          </cell>
          <cell r="I787" t="str">
            <v>03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 t="str">
            <v>N</v>
          </cell>
          <cell r="R787" t="str">
            <v>N</v>
          </cell>
          <cell r="S787" t="str">
            <v>001400000000000000000006131019</v>
          </cell>
        </row>
        <row r="788">
          <cell r="A788">
            <v>39172</v>
          </cell>
          <cell r="B788" t="str">
            <v>2003-10-22-03.24.14.005997</v>
          </cell>
          <cell r="C788" t="str">
            <v>2003-10-22-03.24.14.005997</v>
          </cell>
          <cell r="D788" t="str">
            <v>CS</v>
          </cell>
          <cell r="E788" t="str">
            <v>14299310041</v>
          </cell>
          <cell r="F788" t="b">
            <v>0</v>
          </cell>
          <cell r="G788" t="str">
            <v>นาง วรจิต ศีลวัต และ                     น.ส. ธันย์ชนก โทณวนิก</v>
          </cell>
          <cell r="H788" t="str">
            <v>2005120122460062</v>
          </cell>
          <cell r="I788" t="str">
            <v>99</v>
          </cell>
          <cell r="J788">
            <v>1477411.44</v>
          </cell>
          <cell r="K788">
            <v>1477411.44</v>
          </cell>
          <cell r="L788">
            <v>0</v>
          </cell>
          <cell r="M788">
            <v>5872.5</v>
          </cell>
          <cell r="N788">
            <v>0</v>
          </cell>
          <cell r="O788">
            <v>1477411.44</v>
          </cell>
          <cell r="P788">
            <v>971640.85</v>
          </cell>
          <cell r="Q788" t="str">
            <v>A</v>
          </cell>
          <cell r="R788" t="str">
            <v>N</v>
          </cell>
          <cell r="S788" t="str">
            <v>001400000000000000000000611001</v>
          </cell>
        </row>
        <row r="790">
          <cell r="A790">
            <v>39172</v>
          </cell>
          <cell r="B790" t="str">
            <v>2003-11-08-04.34.06.353575</v>
          </cell>
          <cell r="C790" t="str">
            <v>2003-11-08-04.34.06.353575</v>
          </cell>
          <cell r="D790" t="str">
            <v>CS</v>
          </cell>
          <cell r="E790" t="str">
            <v>14299310106</v>
          </cell>
          <cell r="F790" t="b">
            <v>0</v>
          </cell>
          <cell r="G790" t="str">
            <v>นาย สมชาย ทาทอง</v>
          </cell>
          <cell r="H790" t="str">
            <v>2006100115160061</v>
          </cell>
          <cell r="I790" t="str">
            <v>99</v>
          </cell>
          <cell r="J790">
            <v>835222.46</v>
          </cell>
          <cell r="K790">
            <v>835222.46</v>
          </cell>
          <cell r="L790">
            <v>0</v>
          </cell>
          <cell r="M790">
            <v>23917.5</v>
          </cell>
          <cell r="N790">
            <v>0</v>
          </cell>
          <cell r="O790">
            <v>835222.46</v>
          </cell>
          <cell r="P790">
            <v>308240.61</v>
          </cell>
          <cell r="Q790" t="str">
            <v>A</v>
          </cell>
          <cell r="R790" t="str">
            <v>N</v>
          </cell>
          <cell r="S790" t="str">
            <v>001400000000000000000006648191</v>
          </cell>
        </row>
        <row r="791">
          <cell r="A791">
            <v>39172</v>
          </cell>
          <cell r="B791" t="str">
            <v>2003-04-28-15.38.15.215205</v>
          </cell>
          <cell r="C791" t="str">
            <v>2003-04-28-15.38.15.215205</v>
          </cell>
          <cell r="D791" t="str">
            <v>CS</v>
          </cell>
          <cell r="E791" t="str">
            <v>14399000017</v>
          </cell>
          <cell r="F791" t="b">
            <v>0</v>
          </cell>
          <cell r="G791" t="str">
            <v>นาย ภาณุวัฒน์ ไชยวงศ์ และ                น.ส. อุบลรัตน์ สุำภาพงษ์</v>
          </cell>
          <cell r="H791" t="str">
            <v>2006020116180057</v>
          </cell>
          <cell r="I791" t="str">
            <v>99</v>
          </cell>
          <cell r="J791">
            <v>1480573.52</v>
          </cell>
          <cell r="K791">
            <v>1480573.52</v>
          </cell>
          <cell r="L791">
            <v>0</v>
          </cell>
          <cell r="M791">
            <v>44720</v>
          </cell>
          <cell r="N791">
            <v>0</v>
          </cell>
          <cell r="O791">
            <v>1480573.52</v>
          </cell>
          <cell r="P791">
            <v>647004.63</v>
          </cell>
          <cell r="Q791" t="str">
            <v>A</v>
          </cell>
          <cell r="R791" t="str">
            <v>N</v>
          </cell>
          <cell r="S791" t="str">
            <v>001400000000000000000004256058</v>
          </cell>
        </row>
        <row r="793">
          <cell r="A793">
            <v>39172</v>
          </cell>
          <cell r="B793" t="str">
            <v>2003-12-12-15.52.34.780186</v>
          </cell>
          <cell r="C793" t="str">
            <v>2003-12-12-15.52.34.780186</v>
          </cell>
          <cell r="D793" t="str">
            <v>CS</v>
          </cell>
          <cell r="E793" t="str">
            <v>14399000025</v>
          </cell>
          <cell r="F793" t="b">
            <v>0</v>
          </cell>
          <cell r="G793" t="str">
            <v>นาง ขนิษฐา หาเรือนทรง</v>
          </cell>
          <cell r="H793" t="str">
            <v>2006030205030036</v>
          </cell>
          <cell r="I793" t="str">
            <v>99</v>
          </cell>
          <cell r="J793">
            <v>1913623.46</v>
          </cell>
          <cell r="K793">
            <v>1913623.46</v>
          </cell>
          <cell r="L793">
            <v>0</v>
          </cell>
          <cell r="M793">
            <v>52150</v>
          </cell>
          <cell r="N793">
            <v>0</v>
          </cell>
          <cell r="O793">
            <v>1913623.46</v>
          </cell>
          <cell r="P793">
            <v>595756.80000000005</v>
          </cell>
          <cell r="Q793" t="str">
            <v>A</v>
          </cell>
          <cell r="R793" t="str">
            <v>N</v>
          </cell>
          <cell r="S793" t="str">
            <v>001400000000000000000002870880</v>
          </cell>
        </row>
        <row r="794">
          <cell r="A794">
            <v>39172</v>
          </cell>
          <cell r="B794" t="str">
            <v>2000-04-06-18.48.11.089498</v>
          </cell>
          <cell r="C794" t="str">
            <v>2000-04-06-18.48.11.089498</v>
          </cell>
          <cell r="D794" t="str">
            <v>CS</v>
          </cell>
          <cell r="E794" t="str">
            <v>18703000196</v>
          </cell>
          <cell r="F794" t="b">
            <v>0</v>
          </cell>
          <cell r="G794" t="str">
            <v>นาย ภิญโญ เมืองโคตร</v>
          </cell>
          <cell r="H794" t="str">
            <v>2005080116400212</v>
          </cell>
          <cell r="I794" t="str">
            <v>03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 t="str">
            <v>N</v>
          </cell>
          <cell r="R794" t="str">
            <v>N</v>
          </cell>
          <cell r="S794" t="str">
            <v>001400000000000000000000239493</v>
          </cell>
        </row>
        <row r="795">
          <cell r="A795">
            <v>39172</v>
          </cell>
          <cell r="B795" t="str">
            <v>2001-05-05-11.15.06.039604</v>
          </cell>
          <cell r="C795" t="str">
            <v>2001-05-05-11.15.06.039604</v>
          </cell>
          <cell r="D795" t="str">
            <v>ขาย</v>
          </cell>
          <cell r="E795" t="str">
            <v>20000001983</v>
          </cell>
          <cell r="F795" t="b">
            <v>0</v>
          </cell>
          <cell r="G795" t="str">
            <v>อลายด์คูลลิ่ง</v>
          </cell>
          <cell r="H795" t="str">
            <v>1998122016376850</v>
          </cell>
          <cell r="I795" t="str">
            <v>20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 t="str">
            <v>A</v>
          </cell>
          <cell r="R795" t="str">
            <v>Y</v>
          </cell>
          <cell r="S795" t="str">
            <v>001400000000000000000003576501</v>
          </cell>
        </row>
        <row r="796">
          <cell r="A796">
            <v>39172</v>
          </cell>
          <cell r="B796" t="str">
            <v>2001-11-03-10.33.30.852856</v>
          </cell>
          <cell r="C796" t="str">
            <v>2001-11-03-10.33.30.852856</v>
          </cell>
          <cell r="D796" t="str">
            <v>ขาย</v>
          </cell>
          <cell r="E796" t="str">
            <v>20000003901</v>
          </cell>
          <cell r="F796" t="b">
            <v>0</v>
          </cell>
          <cell r="G796" t="str">
            <v>เอเชี่ยน รีฟริ(ประเทศไทย)</v>
          </cell>
          <cell r="H796" t="str">
            <v>1998122016378942</v>
          </cell>
          <cell r="I796" t="str">
            <v>20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 t="str">
            <v>A</v>
          </cell>
          <cell r="R796">
            <v>0</v>
          </cell>
          <cell r="S796" t="str">
            <v>001400000000000000000004122854</v>
          </cell>
        </row>
        <row r="797">
          <cell r="A797">
            <v>39172</v>
          </cell>
          <cell r="B797" t="str">
            <v>2001-04-12-23.17.52.557983</v>
          </cell>
          <cell r="C797" t="str">
            <v>2001-04-12-23.17.52.557983</v>
          </cell>
          <cell r="D797" t="str">
            <v>ขาย</v>
          </cell>
          <cell r="E797" t="str">
            <v>20000005709</v>
          </cell>
          <cell r="F797" t="b">
            <v>0</v>
          </cell>
          <cell r="G797" t="str">
            <v>บางกอกรับเบอร์</v>
          </cell>
          <cell r="H797" t="str">
            <v>1998091717133036</v>
          </cell>
          <cell r="I797" t="str">
            <v>20</v>
          </cell>
          <cell r="J797">
            <v>0</v>
          </cell>
          <cell r="K797">
            <v>351131361.16000003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110785504.45</v>
          </cell>
          <cell r="Q797" t="str">
            <v>A</v>
          </cell>
          <cell r="R797" t="str">
            <v>Y</v>
          </cell>
          <cell r="S797" t="str">
            <v>001400000000000000000003368723</v>
          </cell>
        </row>
        <row r="798">
          <cell r="A798">
            <v>39172</v>
          </cell>
          <cell r="B798" t="str">
            <v>2000-10-27-05.36.25.586839</v>
          </cell>
          <cell r="C798" t="str">
            <v>2000-10-27-05.36.25.586839</v>
          </cell>
          <cell r="D798" t="e">
            <v>#N/A</v>
          </cell>
          <cell r="E798" t="str">
            <v>20000009460</v>
          </cell>
          <cell r="F798" t="b">
            <v>0</v>
          </cell>
          <cell r="G798" t="str">
            <v>ชัยยะมงคล เมตัล</v>
          </cell>
          <cell r="H798" t="str">
            <v>1998081709093792</v>
          </cell>
          <cell r="I798" t="str">
            <v>20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 t="str">
            <v>N</v>
          </cell>
          <cell r="R798" t="str">
            <v>Y</v>
          </cell>
          <cell r="S798" t="str">
            <v>001400000000000000000002731546</v>
          </cell>
        </row>
        <row r="799">
          <cell r="A799">
            <v>39172</v>
          </cell>
          <cell r="B799" t="str">
            <v>2000-12-07-05.52.28.193156</v>
          </cell>
          <cell r="C799" t="str">
            <v>2000-12-07-05.52.28.193156</v>
          </cell>
          <cell r="D799" t="str">
            <v>CS</v>
          </cell>
          <cell r="E799" t="str">
            <v>20000009575</v>
          </cell>
          <cell r="F799" t="b">
            <v>0</v>
          </cell>
          <cell r="G799" t="str">
            <v>แชลเล็นจ กรุ๊ป บจ.</v>
          </cell>
          <cell r="H799" t="str">
            <v>1998081709092974</v>
          </cell>
          <cell r="I799" t="str">
            <v>20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 t="str">
            <v>A</v>
          </cell>
          <cell r="R799" t="str">
            <v>Y</v>
          </cell>
          <cell r="S799" t="str">
            <v>001400000000000000000003245327</v>
          </cell>
        </row>
        <row r="800">
          <cell r="A800">
            <v>39172</v>
          </cell>
          <cell r="B800" t="str">
            <v>2001-04-12-23.17.55.437650</v>
          </cell>
          <cell r="C800" t="str">
            <v>2001-04-12-23.17.55.437650</v>
          </cell>
          <cell r="D800" t="str">
            <v>ขาย</v>
          </cell>
          <cell r="E800" t="str">
            <v>20000011221</v>
          </cell>
          <cell r="F800" t="b">
            <v>0</v>
          </cell>
          <cell r="G800" t="str">
            <v>เซอร์คิทอีเลคโทรนิคส์ อินดัสตรีส์</v>
          </cell>
          <cell r="H800" t="str">
            <v>1998091717092050</v>
          </cell>
          <cell r="I800" t="str">
            <v>20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 t="str">
            <v>A</v>
          </cell>
          <cell r="R800" t="str">
            <v>Y</v>
          </cell>
          <cell r="S800" t="str">
            <v>001400000000000000000003368764</v>
          </cell>
        </row>
        <row r="801">
          <cell r="A801">
            <v>39172</v>
          </cell>
          <cell r="B801" t="str">
            <v>2001-09-13-04.10.29.545865</v>
          </cell>
          <cell r="C801" t="str">
            <v>2001-09-13-04.10.29.545865</v>
          </cell>
          <cell r="D801" t="str">
            <v>ขาย</v>
          </cell>
          <cell r="E801" t="str">
            <v>20000011857</v>
          </cell>
          <cell r="F801" t="b">
            <v>0</v>
          </cell>
          <cell r="G801" t="str">
            <v>คอมพิวเทค ไมโคร ซิสเท็ม</v>
          </cell>
          <cell r="H801" t="str">
            <v>1998081709093369</v>
          </cell>
          <cell r="I801" t="str">
            <v>20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 t="str">
            <v>A</v>
          </cell>
          <cell r="R801" t="str">
            <v>Y</v>
          </cell>
          <cell r="S801" t="str">
            <v>001400000000000000000003584756</v>
          </cell>
        </row>
        <row r="802">
          <cell r="A802">
            <v>39172</v>
          </cell>
          <cell r="B802" t="str">
            <v>2001-09-13-05.21.26.799309</v>
          </cell>
          <cell r="C802" t="str">
            <v>2001-09-13-05.21.26.799309</v>
          </cell>
          <cell r="D802" t="str">
            <v>ขาย</v>
          </cell>
          <cell r="E802" t="str">
            <v>20000018037</v>
          </cell>
          <cell r="F802" t="b">
            <v>0</v>
          </cell>
          <cell r="G802" t="str">
            <v>บริษัท จำกัด เฟอร์นิแฟค</v>
          </cell>
          <cell r="H802" t="str">
            <v>2005010417540505</v>
          </cell>
          <cell r="I802" t="str">
            <v>20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 t="str">
            <v>N</v>
          </cell>
          <cell r="R802" t="str">
            <v>N</v>
          </cell>
          <cell r="S802" t="str">
            <v>001400000000000000000003588646</v>
          </cell>
        </row>
        <row r="803">
          <cell r="A803">
            <v>39172</v>
          </cell>
          <cell r="B803" t="str">
            <v>2001-06-02-08.29.10.747327</v>
          </cell>
          <cell r="C803" t="str">
            <v>2001-06-02-08.29.10.747327</v>
          </cell>
          <cell r="D803" t="str">
            <v>ขาย</v>
          </cell>
          <cell r="E803" t="str">
            <v>20000018231</v>
          </cell>
          <cell r="F803" t="b">
            <v>0</v>
          </cell>
          <cell r="G803" t="str">
            <v>จี.เอ็ม.ไทย</v>
          </cell>
          <cell r="H803" t="str">
            <v>2005010417540512</v>
          </cell>
          <cell r="I803" t="str">
            <v>20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 t="str">
            <v>N</v>
          </cell>
          <cell r="R803" t="str">
            <v>Y</v>
          </cell>
          <cell r="S803" t="str">
            <v>001400000000000000000003577132</v>
          </cell>
        </row>
        <row r="804">
          <cell r="A804">
            <v>39172</v>
          </cell>
          <cell r="B804" t="str">
            <v>2001-05-24-05.08.29.935482</v>
          </cell>
          <cell r="C804" t="str">
            <v>2001-05-24-05.08.29.935482</v>
          </cell>
          <cell r="D804" t="str">
            <v>CS</v>
          </cell>
          <cell r="E804" t="str">
            <v>20000018281</v>
          </cell>
          <cell r="F804" t="b">
            <v>0</v>
          </cell>
          <cell r="G804" t="str">
            <v>จี.ที.จี.อุตสาหกรรม</v>
          </cell>
          <cell r="H804" t="str">
            <v>1998122016363792</v>
          </cell>
          <cell r="I804" t="str">
            <v>20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 t="str">
            <v>A</v>
          </cell>
          <cell r="R804">
            <v>0</v>
          </cell>
          <cell r="S804" t="str">
            <v>001400000000000000000003577358</v>
          </cell>
        </row>
        <row r="805">
          <cell r="A805">
            <v>39172</v>
          </cell>
          <cell r="B805" t="str">
            <v>2001-11-03-10.34.04.966155</v>
          </cell>
          <cell r="C805" t="str">
            <v>2001-11-03-10.34.04.966155</v>
          </cell>
          <cell r="D805" t="str">
            <v>ขาย</v>
          </cell>
          <cell r="E805" t="str">
            <v>20000027874</v>
          </cell>
          <cell r="F805" t="b">
            <v>0</v>
          </cell>
          <cell r="G805" t="str">
            <v>แหลมทองอุตสาหกรรมอาหาร</v>
          </cell>
          <cell r="H805" t="str">
            <v>1998122016363694</v>
          </cell>
          <cell r="I805" t="str">
            <v>20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 t="str">
            <v>A</v>
          </cell>
          <cell r="R805" t="str">
            <v>Y</v>
          </cell>
          <cell r="S805" t="str">
            <v>001400000000000000000004125928</v>
          </cell>
        </row>
        <row r="806">
          <cell r="A806">
            <v>39172</v>
          </cell>
          <cell r="B806" t="str">
            <v>2001-09-14-05.19.13.790387</v>
          </cell>
          <cell r="C806" t="str">
            <v>2001-09-14-05.19.13.790387</v>
          </cell>
          <cell r="D806" t="str">
            <v>ขาย</v>
          </cell>
          <cell r="E806" t="str">
            <v>20000030178</v>
          </cell>
          <cell r="F806" t="b">
            <v>0</v>
          </cell>
          <cell r="G806" t="str">
            <v>มหาบุญ โฮลดิ้ง</v>
          </cell>
          <cell r="H806" t="str">
            <v>1998122016363354</v>
          </cell>
          <cell r="I806" t="str">
            <v>20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 t="str">
            <v>A</v>
          </cell>
          <cell r="R806" t="str">
            <v>N</v>
          </cell>
          <cell r="S806" t="str">
            <v>001400000000000000000003953929</v>
          </cell>
        </row>
        <row r="807">
          <cell r="A807">
            <v>39172</v>
          </cell>
          <cell r="B807" t="str">
            <v>2001-09-18-03.52.03.541140</v>
          </cell>
          <cell r="C807" t="str">
            <v>2001-09-18-03.52.03.541140</v>
          </cell>
          <cell r="D807" t="str">
            <v>ขาย</v>
          </cell>
          <cell r="E807" t="str">
            <v>20000031255</v>
          </cell>
          <cell r="F807" t="b">
            <v>0</v>
          </cell>
          <cell r="G807" t="str">
            <v>เอ็มอีซี ฟาร์อีสต์ อินเตอร์เนชั่นแนล</v>
          </cell>
          <cell r="H807" t="str">
            <v>1998091717123785</v>
          </cell>
          <cell r="I807" t="str">
            <v>20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 t="str">
            <v>A</v>
          </cell>
          <cell r="R807" t="str">
            <v>Y</v>
          </cell>
          <cell r="S807" t="str">
            <v>001400000000000000000003953449</v>
          </cell>
        </row>
        <row r="808">
          <cell r="A808">
            <v>39172</v>
          </cell>
          <cell r="B808" t="str">
            <v>2001-11-03-10.33.37.978865</v>
          </cell>
          <cell r="C808" t="str">
            <v>2001-11-03-10.33.37.978865</v>
          </cell>
          <cell r="D808" t="str">
            <v>ขาย</v>
          </cell>
          <cell r="E808" t="str">
            <v>20000034465</v>
          </cell>
          <cell r="F808" t="b">
            <v>0</v>
          </cell>
          <cell r="G808" t="str">
            <v>บริษัท จำกัด เนม อินดัสทรี่ (1991)</v>
          </cell>
          <cell r="H808" t="str">
            <v>2001040403150023</v>
          </cell>
          <cell r="I808" t="str">
            <v>20</v>
          </cell>
          <cell r="J808">
            <v>0</v>
          </cell>
          <cell r="K808">
            <v>7144910.0800000001</v>
          </cell>
          <cell r="L808">
            <v>108641.8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 t="str">
            <v>A</v>
          </cell>
          <cell r="R808" t="str">
            <v>N</v>
          </cell>
          <cell r="S808" t="str">
            <v>001400000000000000000003890317</v>
          </cell>
        </row>
        <row r="809">
          <cell r="A809">
            <v>39172</v>
          </cell>
          <cell r="B809" t="str">
            <v>2000-04-17-10.44.21.146908</v>
          </cell>
          <cell r="C809" t="str">
            <v>2000-04-17-10.44.21.146908</v>
          </cell>
          <cell r="D809" t="str">
            <v>CS</v>
          </cell>
          <cell r="E809" t="str">
            <v>20000036336</v>
          </cell>
          <cell r="F809" t="b">
            <v>0</v>
          </cell>
          <cell r="G809" t="str">
            <v>นูโวมาร์เก็ตติ้ง</v>
          </cell>
          <cell r="H809" t="str">
            <v>1998122016378430</v>
          </cell>
          <cell r="I809" t="str">
            <v>20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 t="str">
            <v>A</v>
          </cell>
          <cell r="R809">
            <v>0</v>
          </cell>
          <cell r="S809" t="str">
            <v>001400000000000000000000901028</v>
          </cell>
        </row>
        <row r="810">
          <cell r="A810">
            <v>39172</v>
          </cell>
          <cell r="B810" t="str">
            <v>2003-04-22-14.26.56.423347</v>
          </cell>
          <cell r="C810" t="str">
            <v>2003-04-22-14.26.56.423347</v>
          </cell>
          <cell r="D810" t="str">
            <v>ขาย</v>
          </cell>
          <cell r="E810" t="str">
            <v>20000037439</v>
          </cell>
          <cell r="F810" t="b">
            <v>0</v>
          </cell>
          <cell r="G810" t="str">
            <v>บริษัท จำกัด โอเวอร์ซีส์ โปรเซสซิ่ง</v>
          </cell>
          <cell r="H810" t="str">
            <v>2003050710580006</v>
          </cell>
          <cell r="I810" t="str">
            <v>20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 t="str">
            <v>A</v>
          </cell>
          <cell r="R810" t="str">
            <v>N</v>
          </cell>
          <cell r="S810" t="str">
            <v>001400000000000000000006403132</v>
          </cell>
        </row>
        <row r="811">
          <cell r="A811">
            <v>39172</v>
          </cell>
          <cell r="B811" t="str">
            <v>2002-03-25-16.02.29.800646</v>
          </cell>
          <cell r="C811" t="str">
            <v>2002-03-25-16.02.29.800646</v>
          </cell>
          <cell r="D811" t="str">
            <v>ขาย</v>
          </cell>
          <cell r="E811" t="str">
            <v>20000037528</v>
          </cell>
          <cell r="F811" t="b">
            <v>0</v>
          </cell>
          <cell r="G811" t="str">
            <v>พี แอนด์ เอ ชาร์โคลไทย</v>
          </cell>
          <cell r="H811" t="str">
            <v>2002040300460004</v>
          </cell>
          <cell r="I811" t="str">
            <v>20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 t="str">
            <v>N</v>
          </cell>
          <cell r="R811" t="str">
            <v>Y</v>
          </cell>
          <cell r="S811" t="str">
            <v>001400000000000000000005266651</v>
          </cell>
        </row>
        <row r="812">
          <cell r="A812">
            <v>39172</v>
          </cell>
          <cell r="B812" t="str">
            <v>2001-04-12-23.18.15.549337</v>
          </cell>
          <cell r="C812" t="str">
            <v>2001-04-12-23.18.15.549337</v>
          </cell>
          <cell r="D812" t="str">
            <v>CS</v>
          </cell>
          <cell r="E812" t="str">
            <v>20000037594</v>
          </cell>
          <cell r="F812" t="b">
            <v>0</v>
          </cell>
          <cell r="G812" t="str">
            <v>พี แอนด์ ดับบลิว เอ็นจิเนียริ่ง</v>
          </cell>
          <cell r="H812" t="str">
            <v>1998122016350256</v>
          </cell>
          <cell r="I812" t="str">
            <v>20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 t="str">
            <v>A</v>
          </cell>
          <cell r="R812">
            <v>0</v>
          </cell>
          <cell r="S812" t="str">
            <v>001400000000000000000003369003</v>
          </cell>
        </row>
        <row r="813">
          <cell r="A813">
            <v>39172</v>
          </cell>
          <cell r="B813" t="str">
            <v>2001-04-12-23.18.50.678026</v>
          </cell>
          <cell r="C813" t="str">
            <v>2001-04-12-23.18.50.678026</v>
          </cell>
          <cell r="D813" t="str">
            <v>CS</v>
          </cell>
          <cell r="E813" t="str">
            <v>20000038443</v>
          </cell>
          <cell r="F813" t="b">
            <v>0</v>
          </cell>
          <cell r="G813" t="str">
            <v>พีลายลามิเนชั่น</v>
          </cell>
          <cell r="H813" t="str">
            <v>1998122016377087</v>
          </cell>
          <cell r="I813" t="str">
            <v>20</v>
          </cell>
          <cell r="J813">
            <v>0</v>
          </cell>
          <cell r="K813">
            <v>3003505.91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1538013</v>
          </cell>
          <cell r="Q813" t="str">
            <v>A</v>
          </cell>
          <cell r="R813" t="str">
            <v>Y</v>
          </cell>
          <cell r="S813" t="str">
            <v>001400000000000000000003368814</v>
          </cell>
        </row>
        <row r="814">
          <cell r="A814">
            <v>39172</v>
          </cell>
          <cell r="B814" t="str">
            <v>2001-05-05-11.14.24.851767</v>
          </cell>
          <cell r="C814" t="str">
            <v>2001-05-05-11.14.24.851767</v>
          </cell>
          <cell r="D814" t="str">
            <v>ขาย</v>
          </cell>
          <cell r="E814" t="str">
            <v>20000039334</v>
          </cell>
          <cell r="F814" t="b">
            <v>0</v>
          </cell>
          <cell r="G814" t="str">
            <v>ภราดาโฮลดิ้ง</v>
          </cell>
          <cell r="H814" t="str">
            <v>1998081709093160</v>
          </cell>
          <cell r="I814" t="str">
            <v>20</v>
          </cell>
          <cell r="J814">
            <v>0</v>
          </cell>
          <cell r="K814">
            <v>49814034.840000004</v>
          </cell>
          <cell r="L814">
            <v>733091.02</v>
          </cell>
          <cell r="M814">
            <v>0</v>
          </cell>
          <cell r="N814">
            <v>0</v>
          </cell>
          <cell r="O814">
            <v>0</v>
          </cell>
          <cell r="P814">
            <v>22700212.719999999</v>
          </cell>
          <cell r="Q814" t="str">
            <v>A</v>
          </cell>
          <cell r="R814">
            <v>0</v>
          </cell>
          <cell r="S814" t="str">
            <v>001400000000000000000003576544</v>
          </cell>
        </row>
        <row r="815">
          <cell r="A815">
            <v>39172</v>
          </cell>
          <cell r="B815" t="str">
            <v>2001-10-14-02.14.36.896192</v>
          </cell>
          <cell r="C815" t="str">
            <v>2001-10-14-02.14.36.896192</v>
          </cell>
          <cell r="D815" t="str">
            <v>ขาย</v>
          </cell>
          <cell r="E815" t="str">
            <v>20000043472</v>
          </cell>
          <cell r="F815" t="b">
            <v>0</v>
          </cell>
          <cell r="G815" t="str">
            <v>อาร์.เอ็ม.เซรามิคซ์เอ็ปซ์ปอร์ต</v>
          </cell>
          <cell r="H815" t="str">
            <v>1998122016363076</v>
          </cell>
          <cell r="I815" t="str">
            <v>20</v>
          </cell>
          <cell r="J815">
            <v>0</v>
          </cell>
          <cell r="K815">
            <v>664895.27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966797.33</v>
          </cell>
          <cell r="Q815" t="str">
            <v>A</v>
          </cell>
          <cell r="R815">
            <v>0</v>
          </cell>
          <cell r="S815" t="str">
            <v>001400000000000000000003953702</v>
          </cell>
        </row>
        <row r="816">
          <cell r="A816">
            <v>39172</v>
          </cell>
          <cell r="B816" t="str">
            <v>2001-04-12-23.18.07.362057</v>
          </cell>
          <cell r="C816" t="str">
            <v>2001-04-12-23.18.07.362057</v>
          </cell>
          <cell r="D816" t="str">
            <v>ขาย</v>
          </cell>
          <cell r="E816" t="str">
            <v>20000043820</v>
          </cell>
          <cell r="F816" t="b">
            <v>0</v>
          </cell>
          <cell r="G816" t="str">
            <v>รังสิตฟุตแวร์</v>
          </cell>
          <cell r="H816" t="str">
            <v>1998091717134255</v>
          </cell>
          <cell r="I816" t="str">
            <v>20</v>
          </cell>
          <cell r="J816">
            <v>0</v>
          </cell>
          <cell r="K816">
            <v>338006621.63999999</v>
          </cell>
          <cell r="L816">
            <v>409068.06</v>
          </cell>
          <cell r="M816">
            <v>0</v>
          </cell>
          <cell r="N816">
            <v>0</v>
          </cell>
          <cell r="O816">
            <v>0</v>
          </cell>
          <cell r="P816">
            <v>95830694.219999999</v>
          </cell>
          <cell r="Q816" t="str">
            <v>A</v>
          </cell>
          <cell r="R816" t="str">
            <v>Y</v>
          </cell>
          <cell r="S816" t="str">
            <v>001400000000000000000003368809</v>
          </cell>
        </row>
        <row r="817">
          <cell r="A817">
            <v>39172</v>
          </cell>
          <cell r="B817" t="str">
            <v>2001-09-18-03.51.42.885158</v>
          </cell>
          <cell r="C817" t="str">
            <v>2001-09-18-03.51.42.885158</v>
          </cell>
          <cell r="D817" t="str">
            <v>CS</v>
          </cell>
          <cell r="E817" t="str">
            <v>20000044965</v>
          </cell>
          <cell r="F817" t="b">
            <v>0</v>
          </cell>
          <cell r="G817" t="str">
            <v>รอแยล เวนดิ้ง แมชชีนส์ (ประเทศไทย)</v>
          </cell>
          <cell r="H817" t="str">
            <v>1998091717093894</v>
          </cell>
          <cell r="I817" t="str">
            <v>20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 t="str">
            <v>A</v>
          </cell>
          <cell r="R817" t="str">
            <v>Y</v>
          </cell>
          <cell r="S817" t="str">
            <v>001400000000000000000003953190</v>
          </cell>
        </row>
        <row r="818">
          <cell r="A818">
            <v>39172</v>
          </cell>
          <cell r="B818" t="str">
            <v>2001-06-02-08.30.49.511751</v>
          </cell>
          <cell r="C818" t="str">
            <v>2001-06-02-08.30.49.511751</v>
          </cell>
          <cell r="D818" t="str">
            <v>ขาย</v>
          </cell>
          <cell r="E818" t="str">
            <v>20000046349</v>
          </cell>
          <cell r="F818" t="b">
            <v>0</v>
          </cell>
          <cell r="G818" t="str">
            <v>ซาฟารีเวิลด์</v>
          </cell>
          <cell r="H818" t="str">
            <v>1998122016363124</v>
          </cell>
          <cell r="I818" t="str">
            <v>20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 t="str">
            <v>A</v>
          </cell>
          <cell r="R818" t="str">
            <v>Y</v>
          </cell>
          <cell r="S818" t="str">
            <v>001400000000000000000003575912</v>
          </cell>
        </row>
        <row r="819">
          <cell r="A819">
            <v>39172</v>
          </cell>
          <cell r="B819" t="str">
            <v>2001-10-06-04.02.21.285074</v>
          </cell>
          <cell r="C819" t="str">
            <v>2001-10-06-04.02.21.285074</v>
          </cell>
          <cell r="D819" t="str">
            <v>CS</v>
          </cell>
          <cell r="E819" t="str">
            <v>20000048511</v>
          </cell>
          <cell r="F819" t="b">
            <v>0</v>
          </cell>
          <cell r="G819" t="str">
            <v>บริษัท จำกัด ซึงรี แอนด์ ด่านขุนทด โค-ออป</v>
          </cell>
          <cell r="H819" t="str">
            <v>1998081709283740</v>
          </cell>
          <cell r="I819" t="str">
            <v>20</v>
          </cell>
          <cell r="J819">
            <v>0</v>
          </cell>
          <cell r="K819">
            <v>891591.89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1291012.83</v>
          </cell>
          <cell r="Q819" t="str">
            <v>A</v>
          </cell>
          <cell r="R819">
            <v>0</v>
          </cell>
          <cell r="S819" t="str">
            <v>001400000000000000000003953268</v>
          </cell>
        </row>
        <row r="820">
          <cell r="A820">
            <v>39172</v>
          </cell>
          <cell r="B820" t="str">
            <v>2001-04-12-23.18.50.785842</v>
          </cell>
          <cell r="C820" t="str">
            <v>2001-04-12-23.18.50.785842</v>
          </cell>
          <cell r="D820" t="str">
            <v>CS</v>
          </cell>
          <cell r="E820" t="str">
            <v>20000048943</v>
          </cell>
          <cell r="F820" t="b">
            <v>0</v>
          </cell>
          <cell r="G820" t="str">
            <v>สยามแอทเลติค</v>
          </cell>
          <cell r="H820" t="str">
            <v>1998122016362846</v>
          </cell>
          <cell r="I820" t="str">
            <v>20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 t="str">
            <v>A</v>
          </cell>
          <cell r="R820">
            <v>0</v>
          </cell>
          <cell r="S820" t="str">
            <v>001400000000000000000003369366</v>
          </cell>
        </row>
        <row r="821">
          <cell r="A821">
            <v>39172</v>
          </cell>
          <cell r="B821" t="str">
            <v>2001-04-12-23.19.01.276150</v>
          </cell>
          <cell r="C821" t="str">
            <v>2001-04-12-23.19.01.276150</v>
          </cell>
          <cell r="D821" t="str">
            <v>CS</v>
          </cell>
          <cell r="E821" t="str">
            <v>20000049169</v>
          </cell>
          <cell r="F821" t="b">
            <v>0</v>
          </cell>
          <cell r="G821" t="str">
            <v>สยามคอนเวเยอร์</v>
          </cell>
          <cell r="H821" t="str">
            <v>1998100616572676</v>
          </cell>
          <cell r="I821" t="str">
            <v>20</v>
          </cell>
          <cell r="J821">
            <v>0</v>
          </cell>
          <cell r="K821">
            <v>12278112.66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5723319.3899999997</v>
          </cell>
          <cell r="Q821" t="str">
            <v>A</v>
          </cell>
          <cell r="R821" t="str">
            <v>Y</v>
          </cell>
          <cell r="S821" t="str">
            <v>001400000000000000000003370568</v>
          </cell>
        </row>
        <row r="822">
          <cell r="A822">
            <v>39172</v>
          </cell>
          <cell r="B822" t="str">
            <v>2001-04-12-23.18.15.334828</v>
          </cell>
          <cell r="C822" t="str">
            <v>2001-04-12-23.18.15.334828</v>
          </cell>
          <cell r="D822" t="str">
            <v>ขาย</v>
          </cell>
          <cell r="E822" t="str">
            <v>20000050801</v>
          </cell>
          <cell r="F822" t="b">
            <v>0</v>
          </cell>
          <cell r="G822" t="str">
            <v>สยามยูนิโซล</v>
          </cell>
          <cell r="H822" t="str">
            <v>1998091716580183</v>
          </cell>
          <cell r="I822" t="str">
            <v>20</v>
          </cell>
          <cell r="J822">
            <v>424565840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 t="str">
            <v>A</v>
          </cell>
          <cell r="R822" t="str">
            <v>Y</v>
          </cell>
          <cell r="S822" t="str">
            <v>001400000000000000000003370426</v>
          </cell>
        </row>
        <row r="823">
          <cell r="A823">
            <v>39172</v>
          </cell>
          <cell r="B823" t="str">
            <v>2002-04-12-03.46.21.895527</v>
          </cell>
          <cell r="C823" t="str">
            <v>2002-04-12-03.46.21.895527</v>
          </cell>
          <cell r="D823" t="str">
            <v>ขาย</v>
          </cell>
          <cell r="E823" t="str">
            <v>20000052594</v>
          </cell>
          <cell r="F823" t="b">
            <v>0</v>
          </cell>
          <cell r="G823" t="str">
            <v>SORNMAI DIXON DESIGNWORKS CO.,LTD</v>
          </cell>
          <cell r="H823" t="str">
            <v>1998122016379772</v>
          </cell>
          <cell r="I823" t="str">
            <v>20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 t="str">
            <v>N</v>
          </cell>
          <cell r="R823">
            <v>0</v>
          </cell>
          <cell r="S823" t="str">
            <v>001400000000000000000003587528</v>
          </cell>
        </row>
        <row r="824">
          <cell r="A824">
            <v>39172</v>
          </cell>
          <cell r="B824" t="str">
            <v>2001-04-12-23.19.17.516062</v>
          </cell>
          <cell r="C824" t="str">
            <v>2001-04-12-23.19.17.516062</v>
          </cell>
          <cell r="D824" t="str">
            <v>ไม่ขาย</v>
          </cell>
          <cell r="E824" t="str">
            <v>20000052722</v>
          </cell>
          <cell r="F824" t="b">
            <v>0</v>
          </cell>
          <cell r="G824" t="str">
            <v>เซ้าเทอร์นครอสเฟอร์นิเจอร์</v>
          </cell>
          <cell r="H824" t="str">
            <v>2001080317040003</v>
          </cell>
          <cell r="I824" t="str">
            <v>20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 t="str">
            <v>A</v>
          </cell>
          <cell r="R824" t="str">
            <v>Y</v>
          </cell>
          <cell r="S824" t="str">
            <v>001400000000000000000003370410</v>
          </cell>
        </row>
        <row r="825">
          <cell r="A825">
            <v>39172</v>
          </cell>
          <cell r="B825" t="str">
            <v>2001-05-24-05.08.08.736088</v>
          </cell>
          <cell r="C825" t="str">
            <v>2001-05-24-05.08.08.736088</v>
          </cell>
          <cell r="D825" t="str">
            <v>ขาย</v>
          </cell>
          <cell r="E825" t="str">
            <v>20000052861</v>
          </cell>
          <cell r="F825" t="b">
            <v>0</v>
          </cell>
          <cell r="G825" t="str">
            <v>สเปเชียลตี้สปอร์ต</v>
          </cell>
          <cell r="H825" t="str">
            <v>2004111317393854</v>
          </cell>
          <cell r="I825" t="str">
            <v>20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 t="str">
            <v>N</v>
          </cell>
          <cell r="R825" t="str">
            <v>Y</v>
          </cell>
          <cell r="S825" t="str">
            <v>001400000000000000000003576201</v>
          </cell>
        </row>
        <row r="826">
          <cell r="A826">
            <v>39172</v>
          </cell>
          <cell r="B826" t="str">
            <v>2001-04-12-23.18.26.733816</v>
          </cell>
          <cell r="C826" t="str">
            <v>2001-04-12-23.18.26.733816</v>
          </cell>
          <cell r="D826" t="str">
            <v>ขาย</v>
          </cell>
          <cell r="E826" t="str">
            <v>20000053257</v>
          </cell>
          <cell r="F826" t="b">
            <v>0</v>
          </cell>
          <cell r="G826" t="str">
            <v>ศรีไทย ฟู้ด แอนด์ เบฟเวอร์เรจ</v>
          </cell>
          <cell r="H826" t="str">
            <v>1998091717131818</v>
          </cell>
          <cell r="I826" t="str">
            <v>20</v>
          </cell>
          <cell r="J826">
            <v>0</v>
          </cell>
          <cell r="K826">
            <v>76380000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33787220.210000001</v>
          </cell>
          <cell r="Q826" t="str">
            <v>A</v>
          </cell>
          <cell r="R826" t="str">
            <v>Y</v>
          </cell>
          <cell r="S826" t="str">
            <v>001400000000000000000003368626</v>
          </cell>
        </row>
        <row r="827">
          <cell r="A827">
            <v>39172</v>
          </cell>
          <cell r="B827" t="str">
            <v>2002-07-28-16.05.40.884942</v>
          </cell>
          <cell r="C827" t="str">
            <v>2002-07-28-16.05.40.884942</v>
          </cell>
          <cell r="D827" t="str">
            <v>ขาย</v>
          </cell>
          <cell r="E827" t="str">
            <v>20000053605</v>
          </cell>
          <cell r="F827" t="b">
            <v>0</v>
          </cell>
          <cell r="G827" t="str">
            <v>สตาร์ปรินซ์</v>
          </cell>
          <cell r="H827" t="str">
            <v>1998122016350970</v>
          </cell>
          <cell r="I827" t="str">
            <v>20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 t="str">
            <v>A</v>
          </cell>
          <cell r="R827" t="str">
            <v>Y</v>
          </cell>
          <cell r="S827" t="str">
            <v>001400000000000000000005437010</v>
          </cell>
        </row>
        <row r="828">
          <cell r="A828">
            <v>39172</v>
          </cell>
          <cell r="B828" t="str">
            <v>2000-04-20-21.32.05.892807</v>
          </cell>
          <cell r="C828" t="str">
            <v>2000-04-20-21.32.05.892807</v>
          </cell>
          <cell r="D828" t="str">
            <v>ขาย</v>
          </cell>
          <cell r="E828" t="str">
            <v>20000054902</v>
          </cell>
          <cell r="F828" t="b">
            <v>0</v>
          </cell>
          <cell r="G828" t="str">
            <v>SURIYA SRITULANUKUL, MR.</v>
          </cell>
          <cell r="H828" t="str">
            <v>2005010417550131</v>
          </cell>
          <cell r="I828" t="str">
            <v>20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 t="str">
            <v>N</v>
          </cell>
          <cell r="R828" t="str">
            <v>N</v>
          </cell>
          <cell r="S828" t="str">
            <v>001400000000000000000001472808</v>
          </cell>
        </row>
        <row r="829">
          <cell r="A829">
            <v>39172</v>
          </cell>
          <cell r="B829" t="str">
            <v>2002-05-17-04.21.03.991618</v>
          </cell>
          <cell r="C829" t="str">
            <v>2002-05-17-04.21.03.991618</v>
          </cell>
          <cell r="D829" t="str">
            <v>CS</v>
          </cell>
          <cell r="E829" t="str">
            <v>20000055194</v>
          </cell>
          <cell r="F829" t="b">
            <v>0</v>
          </cell>
          <cell r="G829" t="str">
            <v>ทีแอนด์อาร์ซีลิก้า โปรดักส์</v>
          </cell>
          <cell r="H829" t="str">
            <v>1998122016352293</v>
          </cell>
          <cell r="I829" t="str">
            <v>20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 t="str">
            <v>A</v>
          </cell>
          <cell r="R829">
            <v>0</v>
          </cell>
          <cell r="S829" t="str">
            <v>001400000000000000000003953977</v>
          </cell>
        </row>
        <row r="830">
          <cell r="A830">
            <v>39172</v>
          </cell>
          <cell r="B830" t="str">
            <v>2001-04-12-23.17.41.218526</v>
          </cell>
          <cell r="C830" t="str">
            <v>2001-04-12-23.17.41.218526</v>
          </cell>
          <cell r="D830" t="str">
            <v>CS</v>
          </cell>
          <cell r="E830" t="str">
            <v>20000056077</v>
          </cell>
          <cell r="F830" t="b">
            <v>0</v>
          </cell>
          <cell r="G830" t="str">
            <v>แทคติคมาร์เกตติ้ง</v>
          </cell>
          <cell r="H830" t="str">
            <v>1998090817502839</v>
          </cell>
          <cell r="I830" t="str">
            <v>20</v>
          </cell>
          <cell r="J830">
            <v>25000000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 t="str">
            <v>A</v>
          </cell>
          <cell r="R830" t="str">
            <v>Y</v>
          </cell>
          <cell r="S830" t="str">
            <v>001400000000000000000003369147</v>
          </cell>
        </row>
        <row r="831">
          <cell r="A831">
            <v>39172</v>
          </cell>
          <cell r="B831" t="str">
            <v>2001-09-14-05.19.35.359039</v>
          </cell>
          <cell r="C831" t="str">
            <v>2001-09-14-05.19.35.359039</v>
          </cell>
          <cell r="D831" t="str">
            <v>CS</v>
          </cell>
          <cell r="E831" t="str">
            <v>20000056637</v>
          </cell>
          <cell r="F831" t="b">
            <v>0</v>
          </cell>
          <cell r="G831" t="str">
            <v>ตะวันทิพย์ มาร์เก็ตติ้ง  บจ.</v>
          </cell>
          <cell r="H831" t="str">
            <v>1998081709094264</v>
          </cell>
          <cell r="I831" t="str">
            <v>20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 t="str">
            <v>A</v>
          </cell>
          <cell r="R831">
            <v>0</v>
          </cell>
          <cell r="S831" t="str">
            <v>001400000000000000000003953258</v>
          </cell>
        </row>
        <row r="832">
          <cell r="A832">
            <v>39172</v>
          </cell>
          <cell r="B832" t="str">
            <v>2001-04-12-23.18.50.897893</v>
          </cell>
          <cell r="C832" t="str">
            <v>2001-04-12-23.18.50.897893</v>
          </cell>
          <cell r="D832" t="str">
            <v>CS</v>
          </cell>
          <cell r="E832" t="str">
            <v>20000058590</v>
          </cell>
          <cell r="F832" t="b">
            <v>0</v>
          </cell>
          <cell r="G832" t="str">
            <v>ไทยฮันร่าไฟล่อน</v>
          </cell>
          <cell r="H832" t="str">
            <v>1998091717160927</v>
          </cell>
          <cell r="I832" t="str">
            <v>20</v>
          </cell>
          <cell r="J832">
            <v>0</v>
          </cell>
          <cell r="K832">
            <v>10117995.609999999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8475418.3800000008</v>
          </cell>
          <cell r="Q832" t="str">
            <v>A</v>
          </cell>
          <cell r="R832" t="str">
            <v>Y</v>
          </cell>
          <cell r="S832" t="str">
            <v>001400000000000000000003369542</v>
          </cell>
        </row>
        <row r="833">
          <cell r="A833">
            <v>39172</v>
          </cell>
          <cell r="B833" t="str">
            <v>2001-09-14-05.19.26.386090</v>
          </cell>
          <cell r="C833" t="str">
            <v>2001-09-14-05.19.26.386090</v>
          </cell>
          <cell r="D833" t="str">
            <v>CS</v>
          </cell>
          <cell r="E833" t="str">
            <v>20000060898</v>
          </cell>
          <cell r="F833" t="b">
            <v>0</v>
          </cell>
          <cell r="G833" t="str">
            <v>ไพศาลสุราษฎร์ธานี</v>
          </cell>
          <cell r="H833" t="str">
            <v>1998091717102195</v>
          </cell>
          <cell r="I833" t="str">
            <v>20</v>
          </cell>
          <cell r="J833">
            <v>2000000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 t="str">
            <v>N</v>
          </cell>
          <cell r="R833">
            <v>0</v>
          </cell>
          <cell r="S833" t="str">
            <v>001400000000000000000003954302</v>
          </cell>
        </row>
        <row r="834">
          <cell r="A834">
            <v>39172</v>
          </cell>
          <cell r="B834" t="str">
            <v>2001-04-12-23.18.16.198451</v>
          </cell>
          <cell r="C834" t="str">
            <v>2001-04-12-23.18.16.198451</v>
          </cell>
          <cell r="D834" t="str">
            <v>ไม่ขาย</v>
          </cell>
          <cell r="E834" t="str">
            <v>20000061797</v>
          </cell>
          <cell r="F834" t="b">
            <v>0</v>
          </cell>
          <cell r="G834" t="str">
            <v>ไทยไวร์โพรดัคท์</v>
          </cell>
          <cell r="H834" t="str">
            <v>1999120300340558</v>
          </cell>
          <cell r="I834" t="str">
            <v>20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 t="str">
            <v>N</v>
          </cell>
          <cell r="R834" t="str">
            <v>Y</v>
          </cell>
          <cell r="S834" t="str">
            <v>001400000000000000000003368692</v>
          </cell>
        </row>
        <row r="835">
          <cell r="A835">
            <v>39172</v>
          </cell>
          <cell r="B835" t="str">
            <v>2001-04-12-23.17.35.572491</v>
          </cell>
          <cell r="C835" t="str">
            <v>2001-04-12-23.17.35.572491</v>
          </cell>
          <cell r="D835" t="str">
            <v>ขาย</v>
          </cell>
          <cell r="E835" t="str">
            <v>20000063016</v>
          </cell>
          <cell r="F835" t="b">
            <v>0</v>
          </cell>
          <cell r="G835" t="str">
            <v>สยามเฆมี</v>
          </cell>
          <cell r="H835" t="str">
            <v>1999030218220804</v>
          </cell>
          <cell r="I835" t="str">
            <v>20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 t="str">
            <v>A</v>
          </cell>
          <cell r="R835" t="str">
            <v>Y</v>
          </cell>
          <cell r="S835" t="str">
            <v>001400000000000000000003368743</v>
          </cell>
        </row>
        <row r="836">
          <cell r="A836">
            <v>39172</v>
          </cell>
          <cell r="B836" t="str">
            <v>2001-04-12-23.17.35.872796</v>
          </cell>
          <cell r="C836" t="str">
            <v>2001-04-12-23.17.35.872796</v>
          </cell>
          <cell r="D836" t="str">
            <v>ขาย</v>
          </cell>
          <cell r="E836" t="str">
            <v>20000063139</v>
          </cell>
          <cell r="F836" t="b">
            <v>0</v>
          </cell>
          <cell r="G836" t="str">
            <v>สยามแม็กซีม่า (1987)</v>
          </cell>
          <cell r="H836" t="str">
            <v>1998122016362488</v>
          </cell>
          <cell r="I836" t="str">
            <v>20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 t="str">
            <v>A</v>
          </cell>
          <cell r="R836" t="str">
            <v>Y</v>
          </cell>
          <cell r="S836" t="str">
            <v>001400000000000000000003370491</v>
          </cell>
        </row>
        <row r="837">
          <cell r="A837">
            <v>39172</v>
          </cell>
          <cell r="B837" t="str">
            <v>2002-05-17-04.16.17.665708</v>
          </cell>
          <cell r="C837" t="str">
            <v>2002-05-17-04.16.17.665708</v>
          </cell>
          <cell r="D837" t="str">
            <v>ขาย</v>
          </cell>
          <cell r="E837" t="str">
            <v>20000063414</v>
          </cell>
          <cell r="F837" t="b">
            <v>0</v>
          </cell>
          <cell r="G837" t="str">
            <v>เทพสยาม</v>
          </cell>
          <cell r="H837" t="str">
            <v>1998122016379368</v>
          </cell>
          <cell r="I837" t="str">
            <v>20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 t="str">
            <v>N</v>
          </cell>
          <cell r="R837" t="str">
            <v>Y</v>
          </cell>
          <cell r="S837" t="str">
            <v>001400000000000000000003757013</v>
          </cell>
        </row>
        <row r="838">
          <cell r="A838">
            <v>39172</v>
          </cell>
          <cell r="B838" t="str">
            <v>2001-04-12-23.18.28.031736</v>
          </cell>
          <cell r="C838" t="str">
            <v>2001-04-12-23.18.28.031736</v>
          </cell>
          <cell r="D838" t="str">
            <v>ขาย</v>
          </cell>
          <cell r="E838" t="str">
            <v>20000064949</v>
          </cell>
          <cell r="F838" t="b">
            <v>0</v>
          </cell>
          <cell r="G838" t="str">
            <v>เทรดลิ้งค์ เอเซีย</v>
          </cell>
          <cell r="H838" t="str">
            <v>2000040504080001</v>
          </cell>
          <cell r="I838" t="str">
            <v>20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 t="str">
            <v>A</v>
          </cell>
          <cell r="R838" t="str">
            <v>Y</v>
          </cell>
          <cell r="S838" t="str">
            <v>001400000000000000000003368881</v>
          </cell>
        </row>
        <row r="839">
          <cell r="A839">
            <v>39172</v>
          </cell>
          <cell r="B839" t="str">
            <v>2001-04-12-23.18.16.031936</v>
          </cell>
          <cell r="C839" t="str">
            <v>2001-04-12-23.18.16.031936</v>
          </cell>
          <cell r="D839" t="str">
            <v>CS</v>
          </cell>
          <cell r="E839" t="str">
            <v>20000066797</v>
          </cell>
          <cell r="F839" t="b">
            <v>0</v>
          </cell>
          <cell r="G839" t="str">
            <v>ยูไนเต็ด แฟต แอนด์ ออยล์</v>
          </cell>
          <cell r="H839" t="str">
            <v>2005010417550374</v>
          </cell>
          <cell r="I839" t="str">
            <v>20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 t="str">
            <v>A</v>
          </cell>
          <cell r="R839" t="str">
            <v>N</v>
          </cell>
          <cell r="S839" t="str">
            <v>001400000000000000000003369012</v>
          </cell>
        </row>
        <row r="840">
          <cell r="A840">
            <v>39172</v>
          </cell>
          <cell r="B840" t="str">
            <v>2001-11-03-10.33.47.467616</v>
          </cell>
          <cell r="C840" t="str">
            <v>2001-11-03-10.33.47.467616</v>
          </cell>
          <cell r="D840" t="str">
            <v>CS</v>
          </cell>
          <cell r="E840" t="str">
            <v>20000067125</v>
          </cell>
          <cell r="F840" t="b">
            <v>0</v>
          </cell>
          <cell r="G840" t="str">
            <v>บริษัท จำกัด ยูนิเวอร์แซล ซิสเท็มส์</v>
          </cell>
          <cell r="H840" t="str">
            <v>1998122016377449</v>
          </cell>
          <cell r="I840" t="str">
            <v>20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 t="str">
            <v>A</v>
          </cell>
          <cell r="R840">
            <v>0</v>
          </cell>
          <cell r="S840" t="str">
            <v>001400000000000000000004124750</v>
          </cell>
        </row>
        <row r="841">
          <cell r="A841">
            <v>39172</v>
          </cell>
          <cell r="B841" t="str">
            <v>2002-02-07-03.34.22.524352</v>
          </cell>
          <cell r="C841" t="str">
            <v>2002-02-07-03.34.22.524352</v>
          </cell>
          <cell r="D841" t="str">
            <v>ขาย</v>
          </cell>
          <cell r="E841" t="str">
            <v>20000068016</v>
          </cell>
          <cell r="F841" t="b">
            <v>0</v>
          </cell>
          <cell r="G841" t="str">
            <v>วิชชุลดา</v>
          </cell>
          <cell r="H841" t="str">
            <v>1998122016352012</v>
          </cell>
          <cell r="I841" t="str">
            <v>20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 t="str">
            <v>A</v>
          </cell>
          <cell r="R841" t="str">
            <v>Y</v>
          </cell>
          <cell r="S841" t="str">
            <v>001400000000000000000003953872</v>
          </cell>
        </row>
        <row r="842">
          <cell r="A842">
            <v>39172</v>
          </cell>
          <cell r="B842" t="str">
            <v>2001-09-14-05.18.54.600445</v>
          </cell>
          <cell r="C842" t="str">
            <v>2001-09-14-05.18.54.600445</v>
          </cell>
          <cell r="D842" t="str">
            <v>ขาย</v>
          </cell>
          <cell r="E842" t="str">
            <v>20000068626</v>
          </cell>
          <cell r="F842" t="b">
            <v>0</v>
          </cell>
          <cell r="G842" t="str">
            <v>WATTANA WOOD PRODUCT CO.,LTD.</v>
          </cell>
          <cell r="H842" t="str">
            <v>1998122016352056</v>
          </cell>
          <cell r="I842" t="str">
            <v>20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 t="str">
            <v>N</v>
          </cell>
          <cell r="R842">
            <v>0</v>
          </cell>
          <cell r="S842" t="str">
            <v>001400000000000000000003955407</v>
          </cell>
        </row>
        <row r="843">
          <cell r="A843">
            <v>39172</v>
          </cell>
          <cell r="B843" t="str">
            <v>2001-06-02-08.29.12.023153</v>
          </cell>
          <cell r="C843" t="str">
            <v>2001-06-02-08.29.12.023153</v>
          </cell>
          <cell r="D843" t="str">
            <v>ขาย</v>
          </cell>
          <cell r="E843" t="str">
            <v>20000069363</v>
          </cell>
          <cell r="F843" t="b">
            <v>0</v>
          </cell>
          <cell r="G843" t="str">
            <v>เวิลด์โคลด์</v>
          </cell>
          <cell r="H843" t="str">
            <v>1998091717100355</v>
          </cell>
          <cell r="I843" t="str">
            <v>20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 t="str">
            <v>N</v>
          </cell>
          <cell r="R843" t="str">
            <v>Y</v>
          </cell>
          <cell r="S843" t="str">
            <v>001400000000000000000003576421</v>
          </cell>
        </row>
        <row r="844">
          <cell r="B844" t="str">
            <v>2002-06-11-06.37.18.970131</v>
          </cell>
          <cell r="C844">
            <v>0</v>
          </cell>
          <cell r="D844" t="str">
            <v>ขาย</v>
          </cell>
          <cell r="E844" t="str">
            <v>22230059392</v>
          </cell>
          <cell r="F844" t="b">
            <v>0</v>
          </cell>
          <cell r="G844" t="str">
            <v>พรีเมียร์ โกลเบิล แคปปิตอล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 t="str">
            <v>001400000000000000000005189758</v>
          </cell>
        </row>
        <row r="845">
          <cell r="A845">
            <v>39172</v>
          </cell>
          <cell r="B845" t="str">
            <v>2001-09-14-05.19.13.790387</v>
          </cell>
          <cell r="C845" t="str">
            <v>2001-09-14-05.19.13.790387</v>
          </cell>
          <cell r="D845" t="str">
            <v>ขาย</v>
          </cell>
          <cell r="E845" t="str">
            <v>22230072714</v>
          </cell>
          <cell r="F845" t="b">
            <v>0</v>
          </cell>
          <cell r="G845" t="str">
            <v>มหาบุญ โฮลดิ้ง</v>
          </cell>
          <cell r="H845" t="str">
            <v>1998122016363354</v>
          </cell>
          <cell r="I845" t="str">
            <v>30</v>
          </cell>
          <cell r="J845">
            <v>40000000</v>
          </cell>
          <cell r="K845">
            <v>32000000</v>
          </cell>
          <cell r="L845">
            <v>0</v>
          </cell>
          <cell r="M845">
            <v>0</v>
          </cell>
          <cell r="N845">
            <v>0</v>
          </cell>
          <cell r="O845">
            <v>32000000</v>
          </cell>
          <cell r="P845">
            <v>37242739.710000001</v>
          </cell>
          <cell r="Q845" t="str">
            <v>A</v>
          </cell>
          <cell r="R845" t="str">
            <v>N</v>
          </cell>
          <cell r="S845" t="str">
            <v>001400000000000000000003953929</v>
          </cell>
        </row>
        <row r="846">
          <cell r="A846">
            <v>39172</v>
          </cell>
          <cell r="B846" t="str">
            <v>2001-04-12-23.18.16.198451</v>
          </cell>
          <cell r="C846" t="str">
            <v>2001-04-12-23.18.16.198451</v>
          </cell>
          <cell r="D846" t="str">
            <v>ไม่ขาย</v>
          </cell>
          <cell r="E846" t="str">
            <v>22230102658</v>
          </cell>
          <cell r="F846" t="b">
            <v>0</v>
          </cell>
          <cell r="G846" t="str">
            <v>ไทยไวร์โพรดัคท์(1)</v>
          </cell>
          <cell r="H846" t="str">
            <v>2000110214021118</v>
          </cell>
          <cell r="I846" t="str">
            <v>30</v>
          </cell>
          <cell r="J846">
            <v>38639658</v>
          </cell>
          <cell r="K846">
            <v>16947658.149999999</v>
          </cell>
          <cell r="L846">
            <v>0</v>
          </cell>
          <cell r="M846">
            <v>0</v>
          </cell>
          <cell r="N846">
            <v>0</v>
          </cell>
          <cell r="O846">
            <v>16947658.149999999</v>
          </cell>
          <cell r="P846">
            <v>0</v>
          </cell>
          <cell r="Q846" t="str">
            <v>A</v>
          </cell>
          <cell r="R846" t="str">
            <v>Y</v>
          </cell>
          <cell r="S846" t="str">
            <v>001400000000000000000003368692</v>
          </cell>
        </row>
        <row r="847">
          <cell r="A847">
            <v>39172</v>
          </cell>
          <cell r="B847" t="str">
            <v>2001-04-12-23.18.16.198451</v>
          </cell>
          <cell r="C847" t="str">
            <v>2001-04-12-23.18.16.198451</v>
          </cell>
          <cell r="D847" t="str">
            <v>ไม่ขาย</v>
          </cell>
          <cell r="E847" t="str">
            <v>22230102666</v>
          </cell>
          <cell r="F847" t="b">
            <v>0</v>
          </cell>
          <cell r="G847" t="str">
            <v>ไทยไวร์โพรดัคท์</v>
          </cell>
          <cell r="H847" t="str">
            <v>1999120300340558</v>
          </cell>
          <cell r="I847" t="str">
            <v>30</v>
          </cell>
          <cell r="J847">
            <v>127659317.40000001</v>
          </cell>
          <cell r="K847">
            <v>35400211.369999997</v>
          </cell>
          <cell r="L847">
            <v>0</v>
          </cell>
          <cell r="M847">
            <v>0</v>
          </cell>
          <cell r="N847">
            <v>0</v>
          </cell>
          <cell r="O847">
            <v>35400211.369999997</v>
          </cell>
          <cell r="P847">
            <v>5819.21</v>
          </cell>
          <cell r="Q847" t="str">
            <v>N</v>
          </cell>
          <cell r="R847" t="str">
            <v>Y</v>
          </cell>
          <cell r="S847" t="str">
            <v>001400000000000000000003368692</v>
          </cell>
        </row>
        <row r="848">
          <cell r="A848">
            <v>39172</v>
          </cell>
          <cell r="B848" t="str">
            <v>2001-04-12-23.18.15.334828</v>
          </cell>
          <cell r="C848" t="str">
            <v>2001-04-12-23.18.15.334828</v>
          </cell>
          <cell r="D848" t="str">
            <v>ขาย</v>
          </cell>
          <cell r="E848" t="str">
            <v>22230104113</v>
          </cell>
          <cell r="F848" t="b">
            <v>0</v>
          </cell>
          <cell r="G848" t="str">
            <v>สยามยูนิโซล</v>
          </cell>
          <cell r="H848" t="str">
            <v>1998091716580183</v>
          </cell>
          <cell r="I848" t="str">
            <v>30</v>
          </cell>
          <cell r="J848">
            <v>275000000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 t="str">
            <v>A</v>
          </cell>
          <cell r="R848" t="str">
            <v>Y</v>
          </cell>
          <cell r="S848" t="str">
            <v>001400000000000000000003370426</v>
          </cell>
        </row>
        <row r="849">
          <cell r="A849">
            <v>39172</v>
          </cell>
          <cell r="B849" t="str">
            <v>2001-10-06-04.02.08.756777</v>
          </cell>
          <cell r="C849" t="str">
            <v>2001-10-06-04.02.08.756777</v>
          </cell>
          <cell r="D849" t="str">
            <v>ไม่ขาย</v>
          </cell>
          <cell r="E849" t="str">
            <v>22230108921</v>
          </cell>
          <cell r="F849" t="b">
            <v>0</v>
          </cell>
          <cell r="G849" t="str">
            <v>มหาชัยพัฒนาที่ดิน</v>
          </cell>
          <cell r="H849" t="str">
            <v>2000080214491139</v>
          </cell>
          <cell r="I849" t="str">
            <v>30</v>
          </cell>
          <cell r="J849">
            <v>369348985.25</v>
          </cell>
          <cell r="K849">
            <v>283340945.83999997</v>
          </cell>
          <cell r="L849">
            <v>0</v>
          </cell>
          <cell r="M849">
            <v>0</v>
          </cell>
          <cell r="N849">
            <v>0</v>
          </cell>
          <cell r="O849">
            <v>283340945.83999997</v>
          </cell>
          <cell r="P849">
            <v>157606025.63999999</v>
          </cell>
          <cell r="Q849" t="str">
            <v>A</v>
          </cell>
          <cell r="R849" t="str">
            <v>Y</v>
          </cell>
          <cell r="S849" t="str">
            <v>001400000000000000000003954397</v>
          </cell>
        </row>
        <row r="850">
          <cell r="A850">
            <v>39172</v>
          </cell>
          <cell r="B850" t="str">
            <v>2001-09-18-03.50.32.549151</v>
          </cell>
          <cell r="C850" t="str">
            <v>2001-09-18-03.50.32.549151</v>
          </cell>
          <cell r="D850" t="str">
            <v>CS</v>
          </cell>
          <cell r="E850" t="str">
            <v>22230109626</v>
          </cell>
          <cell r="F850" t="b">
            <v>0</v>
          </cell>
          <cell r="G850" t="str">
            <v>เอฟ.อี.ฟาร์ อีสต์ อินเตอร์เนชั่นแนล (ประเทศไทย)</v>
          </cell>
          <cell r="H850" t="str">
            <v>1999010520480651</v>
          </cell>
          <cell r="I850" t="str">
            <v>30</v>
          </cell>
          <cell r="J850">
            <v>750000000</v>
          </cell>
          <cell r="K850">
            <v>148710000</v>
          </cell>
          <cell r="L850">
            <v>0</v>
          </cell>
          <cell r="M850">
            <v>0</v>
          </cell>
          <cell r="N850">
            <v>0</v>
          </cell>
          <cell r="O850">
            <v>148710000</v>
          </cell>
          <cell r="P850">
            <v>87697942.549999997</v>
          </cell>
          <cell r="Q850" t="str">
            <v>A</v>
          </cell>
          <cell r="R850" t="str">
            <v>Y</v>
          </cell>
          <cell r="S850" t="str">
            <v>001400000000000000000003991515</v>
          </cell>
        </row>
        <row r="851">
          <cell r="A851">
            <v>39172</v>
          </cell>
          <cell r="B851" t="str">
            <v>2001-04-12-23.18.15.334828</v>
          </cell>
          <cell r="C851" t="str">
            <v>2001-04-12-23.18.15.334828</v>
          </cell>
          <cell r="D851" t="str">
            <v>ขาย</v>
          </cell>
          <cell r="E851" t="str">
            <v>22230109757</v>
          </cell>
          <cell r="F851" t="b">
            <v>0</v>
          </cell>
          <cell r="G851" t="str">
            <v>สยามยูนิโซล</v>
          </cell>
          <cell r="H851" t="str">
            <v>1998091716580183</v>
          </cell>
          <cell r="I851" t="str">
            <v>30</v>
          </cell>
          <cell r="J851">
            <v>1215000000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46231494.390000001</v>
          </cell>
          <cell r="Q851" t="str">
            <v>A</v>
          </cell>
          <cell r="R851" t="str">
            <v>Y</v>
          </cell>
          <cell r="S851" t="str">
            <v>001400000000000000000003370426</v>
          </cell>
        </row>
        <row r="852">
          <cell r="A852">
            <v>39172</v>
          </cell>
          <cell r="B852" t="str">
            <v>2001-04-12-23.17.35.572491</v>
          </cell>
          <cell r="C852" t="str">
            <v>2001-04-12-23.17.35.572491</v>
          </cell>
          <cell r="D852" t="str">
            <v>ขาย</v>
          </cell>
          <cell r="E852" t="str">
            <v>22230109854</v>
          </cell>
          <cell r="F852" t="b">
            <v>0</v>
          </cell>
          <cell r="G852" t="str">
            <v>สยามเฆมี</v>
          </cell>
          <cell r="H852" t="str">
            <v>1999030218220804</v>
          </cell>
          <cell r="I852" t="str">
            <v>30</v>
          </cell>
          <cell r="J852">
            <v>756068533.47000003</v>
          </cell>
          <cell r="K852">
            <v>633634765.98000002</v>
          </cell>
          <cell r="L852">
            <v>0</v>
          </cell>
          <cell r="M852">
            <v>0</v>
          </cell>
          <cell r="N852">
            <v>0</v>
          </cell>
          <cell r="O852">
            <v>633634765.98000002</v>
          </cell>
          <cell r="P852">
            <v>693727963.22000003</v>
          </cell>
          <cell r="Q852" t="str">
            <v>A</v>
          </cell>
          <cell r="R852" t="str">
            <v>Y</v>
          </cell>
          <cell r="S852" t="str">
            <v>001400000000000000000003368743</v>
          </cell>
        </row>
        <row r="853">
          <cell r="A853">
            <v>39172</v>
          </cell>
          <cell r="B853" t="str">
            <v>2001-04-12-23.19.01.276150</v>
          </cell>
          <cell r="C853" t="str">
            <v>2001-04-12-23.19.01.276150</v>
          </cell>
          <cell r="D853" t="str">
            <v>CS</v>
          </cell>
          <cell r="E853" t="str">
            <v>22230110821</v>
          </cell>
          <cell r="F853" t="b">
            <v>0</v>
          </cell>
          <cell r="G853" t="str">
            <v>สยามคอนเวเยอร์</v>
          </cell>
          <cell r="H853" t="str">
            <v>2000010114111048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 t="str">
            <v>X</v>
          </cell>
          <cell r="R853" t="str">
            <v>N</v>
          </cell>
          <cell r="S853" t="str">
            <v>001400000000000000000003370568</v>
          </cell>
        </row>
        <row r="854">
          <cell r="A854">
            <v>39172</v>
          </cell>
          <cell r="B854" t="str">
            <v>2001-04-12-23.18.50.678026</v>
          </cell>
          <cell r="C854" t="str">
            <v>2001-04-12-23.18.50.678026</v>
          </cell>
          <cell r="D854" t="str">
            <v>CS</v>
          </cell>
          <cell r="E854" t="str">
            <v>22230110839</v>
          </cell>
          <cell r="F854" t="b">
            <v>0</v>
          </cell>
          <cell r="G854" t="str">
            <v>พีลายลามิเนชั่น</v>
          </cell>
          <cell r="H854" t="str">
            <v>2000010114111049</v>
          </cell>
          <cell r="I854" t="str">
            <v>30</v>
          </cell>
          <cell r="J854">
            <v>200000000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30002054.800000001</v>
          </cell>
          <cell r="Q854" t="str">
            <v>A</v>
          </cell>
          <cell r="R854" t="str">
            <v>Y</v>
          </cell>
          <cell r="S854" t="str">
            <v>001400000000000000000003368814</v>
          </cell>
        </row>
        <row r="855">
          <cell r="A855">
            <v>39172</v>
          </cell>
          <cell r="B855" t="str">
            <v>2001-04-12-23.17.41.218526</v>
          </cell>
          <cell r="C855" t="str">
            <v>2001-04-12-23.17.41.218526</v>
          </cell>
          <cell r="D855" t="str">
            <v>CS</v>
          </cell>
          <cell r="E855" t="str">
            <v>22230110847</v>
          </cell>
          <cell r="F855" t="b">
            <v>0</v>
          </cell>
          <cell r="G855" t="str">
            <v>แทคติคมาร์เกตติ้ง</v>
          </cell>
          <cell r="H855" t="str">
            <v>2000010114111050</v>
          </cell>
          <cell r="I855" t="str">
            <v>30</v>
          </cell>
          <cell r="J855">
            <v>350000000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98370616.439999998</v>
          </cell>
          <cell r="Q855" t="str">
            <v>A</v>
          </cell>
          <cell r="R855" t="str">
            <v>Y</v>
          </cell>
          <cell r="S855" t="str">
            <v>001400000000000000000003369147</v>
          </cell>
        </row>
        <row r="856">
          <cell r="A856">
            <v>39172</v>
          </cell>
          <cell r="B856" t="str">
            <v>2001-04-12-23.18.50.897893</v>
          </cell>
          <cell r="C856" t="str">
            <v>2001-04-12-23.18.50.897893</v>
          </cell>
          <cell r="D856" t="str">
            <v>CS</v>
          </cell>
          <cell r="E856" t="str">
            <v>22230110855</v>
          </cell>
          <cell r="F856" t="b">
            <v>0</v>
          </cell>
          <cell r="G856" t="str">
            <v>ไทยฮันร่าไฟล่อน</v>
          </cell>
          <cell r="H856" t="str">
            <v>2000010114111051</v>
          </cell>
          <cell r="I856" t="str">
            <v>30</v>
          </cell>
          <cell r="J856">
            <v>150000000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26409452.059999999</v>
          </cell>
          <cell r="Q856" t="str">
            <v>A</v>
          </cell>
          <cell r="R856" t="str">
            <v>Y</v>
          </cell>
          <cell r="S856" t="str">
            <v>001400000000000000000003369542</v>
          </cell>
        </row>
        <row r="857">
          <cell r="A857">
            <v>39172</v>
          </cell>
          <cell r="B857" t="str">
            <v>2000-04-27-11.14.52.092389</v>
          </cell>
          <cell r="C857" t="str">
            <v>2000-04-27-11.14.52.092389</v>
          </cell>
          <cell r="D857" t="str">
            <v>CS</v>
          </cell>
          <cell r="E857" t="str">
            <v>22230116322</v>
          </cell>
          <cell r="F857" t="b">
            <v>0</v>
          </cell>
          <cell r="G857" t="str">
            <v>เจนเนอรัล ปิโตรเคมีคอล</v>
          </cell>
          <cell r="H857" t="str">
            <v>1998092820185856</v>
          </cell>
          <cell r="I857" t="str">
            <v>30</v>
          </cell>
          <cell r="J857">
            <v>74000000</v>
          </cell>
          <cell r="K857">
            <v>48422889.310000002</v>
          </cell>
          <cell r="L857">
            <v>0</v>
          </cell>
          <cell r="M857">
            <v>0</v>
          </cell>
          <cell r="N857">
            <v>238921.37</v>
          </cell>
          <cell r="O857">
            <v>48422889.310000002</v>
          </cell>
          <cell r="P857">
            <v>55621704.210000001</v>
          </cell>
          <cell r="Q857" t="str">
            <v>A</v>
          </cell>
          <cell r="R857" t="str">
            <v>Y</v>
          </cell>
          <cell r="S857" t="str">
            <v>001400000000000000000002191492</v>
          </cell>
        </row>
        <row r="858">
          <cell r="A858">
            <v>39172</v>
          </cell>
          <cell r="B858" t="str">
            <v>2001-09-12-15.54.31.854481</v>
          </cell>
          <cell r="C858" t="str">
            <v>2001-09-12-15.54.31.854481</v>
          </cell>
          <cell r="D858" t="str">
            <v>ขาย</v>
          </cell>
          <cell r="E858" t="str">
            <v>22230119948</v>
          </cell>
          <cell r="F858" t="b">
            <v>0</v>
          </cell>
          <cell r="G858" t="str">
            <v>นพพร  โชติศุภราช</v>
          </cell>
          <cell r="H858" t="str">
            <v>2001100118541071</v>
          </cell>
          <cell r="I858" t="str">
            <v>30</v>
          </cell>
          <cell r="J858">
            <v>2165929</v>
          </cell>
          <cell r="K858">
            <v>2084916.21</v>
          </cell>
          <cell r="L858">
            <v>0</v>
          </cell>
          <cell r="M858">
            <v>0</v>
          </cell>
          <cell r="N858">
            <v>0</v>
          </cell>
          <cell r="O858">
            <v>2084916.21</v>
          </cell>
          <cell r="P858">
            <v>1650974.29</v>
          </cell>
          <cell r="Q858" t="str">
            <v>N</v>
          </cell>
          <cell r="R858" t="str">
            <v>Y</v>
          </cell>
          <cell r="S858" t="str">
            <v>001400000000000000000002857267</v>
          </cell>
        </row>
        <row r="859">
          <cell r="A859">
            <v>39172</v>
          </cell>
          <cell r="B859" t="str">
            <v>2001-04-12-23.18.26.733816</v>
          </cell>
          <cell r="C859" t="str">
            <v>2001-04-12-23.18.26.733816</v>
          </cell>
          <cell r="D859" t="str">
            <v>ขาย</v>
          </cell>
          <cell r="E859" t="str">
            <v>22230119998</v>
          </cell>
          <cell r="F859" t="b">
            <v>0</v>
          </cell>
          <cell r="G859" t="str">
            <v>ศรีไทย ฟู้ด แอนด์ เบฟเวอร์เรจ</v>
          </cell>
          <cell r="H859" t="str">
            <v>2001100118541076</v>
          </cell>
          <cell r="I859" t="str">
            <v>30</v>
          </cell>
          <cell r="J859">
            <v>205886268.13999999</v>
          </cell>
          <cell r="K859">
            <v>205886268.13999999</v>
          </cell>
          <cell r="L859">
            <v>0</v>
          </cell>
          <cell r="M859">
            <v>0</v>
          </cell>
          <cell r="N859">
            <v>53346.99</v>
          </cell>
          <cell r="O859">
            <v>205886268.13999999</v>
          </cell>
          <cell r="P859">
            <v>142455065.33000001</v>
          </cell>
          <cell r="Q859" t="str">
            <v>A</v>
          </cell>
          <cell r="R859" t="str">
            <v>Y</v>
          </cell>
          <cell r="S859" t="str">
            <v>001400000000000000000003368626</v>
          </cell>
        </row>
        <row r="860">
          <cell r="A860">
            <v>39172</v>
          </cell>
          <cell r="B860" t="str">
            <v>2001-06-02-08.28.42.471708</v>
          </cell>
          <cell r="C860" t="str">
            <v>2001-06-02-08.28.42.471708</v>
          </cell>
          <cell r="D860" t="str">
            <v>ขาย</v>
          </cell>
          <cell r="E860" t="str">
            <v>22230120062</v>
          </cell>
          <cell r="F860" t="b">
            <v>0</v>
          </cell>
          <cell r="G860" t="str">
            <v>เชียงใหม่มิตรเกษตร</v>
          </cell>
          <cell r="H860" t="str">
            <v>2001100118541083</v>
          </cell>
          <cell r="I860" t="str">
            <v>30</v>
          </cell>
          <cell r="J860">
            <v>334985193.72000003</v>
          </cell>
          <cell r="K860">
            <v>259269643.38</v>
          </cell>
          <cell r="L860">
            <v>0</v>
          </cell>
          <cell r="M860">
            <v>0</v>
          </cell>
          <cell r="N860">
            <v>0</v>
          </cell>
          <cell r="O860">
            <v>259269643.38</v>
          </cell>
          <cell r="P860">
            <v>29526106.43</v>
          </cell>
          <cell r="Q860" t="str">
            <v>A</v>
          </cell>
          <cell r="R860" t="str">
            <v>Y</v>
          </cell>
          <cell r="S860" t="str">
            <v>001400000000000000000003578495</v>
          </cell>
        </row>
        <row r="861">
          <cell r="A861">
            <v>39172</v>
          </cell>
          <cell r="B861" t="str">
            <v>2001-04-12-23.17.38.596534</v>
          </cell>
          <cell r="C861" t="str">
            <v>2001-04-12-23.17.38.596534</v>
          </cell>
          <cell r="D861" t="str">
            <v>ขาย</v>
          </cell>
          <cell r="E861" t="str">
            <v>22230120070</v>
          </cell>
          <cell r="F861" t="b">
            <v>0</v>
          </cell>
          <cell r="G861" t="str">
            <v>ประยูร พลพิพัฒนพงศ์ (ค้ากาแฟ)</v>
          </cell>
          <cell r="H861" t="str">
            <v>2001100118541084</v>
          </cell>
          <cell r="I861" t="str">
            <v>30</v>
          </cell>
          <cell r="J861">
            <v>146548040.77000001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113212355.94</v>
          </cell>
          <cell r="Q861" t="str">
            <v>A</v>
          </cell>
          <cell r="R861" t="str">
            <v>Y</v>
          </cell>
          <cell r="S861" t="str">
            <v>001400000000000000000003352649</v>
          </cell>
        </row>
        <row r="862">
          <cell r="A862">
            <v>39172</v>
          </cell>
          <cell r="B862" t="str">
            <v>2001-04-12-23.18.15.334828</v>
          </cell>
          <cell r="C862" t="str">
            <v>2001-04-12-23.18.15.334828</v>
          </cell>
          <cell r="D862" t="str">
            <v>ขาย</v>
          </cell>
          <cell r="E862" t="str">
            <v>22230121199</v>
          </cell>
          <cell r="F862" t="b">
            <v>0</v>
          </cell>
          <cell r="G862" t="str">
            <v>สยามยูนิโซล</v>
          </cell>
          <cell r="H862" t="str">
            <v>2002060121270700</v>
          </cell>
          <cell r="I862" t="str">
            <v>30</v>
          </cell>
          <cell r="J862">
            <v>20000000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 t="str">
            <v>A</v>
          </cell>
          <cell r="R862" t="str">
            <v>N</v>
          </cell>
          <cell r="S862" t="str">
            <v>001400000000000000000003370426</v>
          </cell>
        </row>
        <row r="863">
          <cell r="A863">
            <v>39172</v>
          </cell>
          <cell r="B863" t="str">
            <v>2001-04-12-23.18.15.334828</v>
          </cell>
          <cell r="C863" t="str">
            <v>2001-04-12-23.18.15.334828</v>
          </cell>
          <cell r="D863" t="str">
            <v>ขาย</v>
          </cell>
          <cell r="E863" t="str">
            <v>22230121521</v>
          </cell>
          <cell r="F863" t="b">
            <v>0</v>
          </cell>
          <cell r="G863" t="str">
            <v>สยามยูนิโซล</v>
          </cell>
          <cell r="H863" t="str">
            <v>2002080215180588</v>
          </cell>
          <cell r="I863" t="str">
            <v>30</v>
          </cell>
          <cell r="J863">
            <v>60000000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10315123.26</v>
          </cell>
          <cell r="Q863" t="str">
            <v>A</v>
          </cell>
          <cell r="R863" t="str">
            <v>N</v>
          </cell>
          <cell r="S863" t="str">
            <v>001400000000000000000003370426</v>
          </cell>
        </row>
        <row r="864">
          <cell r="A864">
            <v>39172</v>
          </cell>
          <cell r="B864" t="str">
            <v>2001-06-02-08.31.31.898558</v>
          </cell>
          <cell r="C864" t="str">
            <v>2001-06-02-08.31.31.898558</v>
          </cell>
          <cell r="D864" t="str">
            <v>ขาย</v>
          </cell>
          <cell r="E864" t="str">
            <v>22230121636</v>
          </cell>
          <cell r="F864" t="b">
            <v>0</v>
          </cell>
          <cell r="G864" t="str">
            <v>อินเตอร์ออพติคอลโฮลดิ้ง</v>
          </cell>
          <cell r="H864" t="str">
            <v>1998092820191486</v>
          </cell>
          <cell r="I864" t="str">
            <v>30</v>
          </cell>
          <cell r="J864">
            <v>4175170.58</v>
          </cell>
          <cell r="K864">
            <v>3272477</v>
          </cell>
          <cell r="L864">
            <v>0</v>
          </cell>
          <cell r="M864">
            <v>0</v>
          </cell>
          <cell r="N864">
            <v>0</v>
          </cell>
          <cell r="O864">
            <v>3272477</v>
          </cell>
          <cell r="P864">
            <v>1728463.84</v>
          </cell>
          <cell r="Q864" t="str">
            <v>A</v>
          </cell>
          <cell r="R864" t="str">
            <v>Y</v>
          </cell>
          <cell r="S864" t="str">
            <v>001400000000000000000003577788</v>
          </cell>
        </row>
        <row r="865">
          <cell r="A865">
            <v>39172</v>
          </cell>
          <cell r="B865" t="str">
            <v>2001-04-12-23.18.15.334828</v>
          </cell>
          <cell r="C865" t="str">
            <v>2001-04-12-23.18.15.334828</v>
          </cell>
          <cell r="D865" t="str">
            <v>ขาย</v>
          </cell>
          <cell r="E865" t="str">
            <v>22230121911</v>
          </cell>
          <cell r="F865" t="b">
            <v>0</v>
          </cell>
          <cell r="G865" t="str">
            <v>สยามยูนิโซล</v>
          </cell>
          <cell r="H865" t="str">
            <v>2002110122040592</v>
          </cell>
          <cell r="I865" t="str">
            <v>30</v>
          </cell>
          <cell r="J865">
            <v>157784502.96000001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44115898.579999998</v>
          </cell>
          <cell r="Q865" t="str">
            <v>A</v>
          </cell>
          <cell r="R865" t="str">
            <v>Y</v>
          </cell>
          <cell r="S865" t="str">
            <v>001400000000000000000003370426</v>
          </cell>
        </row>
        <row r="866">
          <cell r="A866">
            <v>39172</v>
          </cell>
          <cell r="B866" t="str">
            <v>2001-04-12-23.18.15.334828</v>
          </cell>
          <cell r="C866" t="str">
            <v>2001-04-12-23.18.15.334828</v>
          </cell>
          <cell r="D866" t="str">
            <v>ขาย</v>
          </cell>
          <cell r="E866" t="str">
            <v>22230121929</v>
          </cell>
          <cell r="F866" t="b">
            <v>0</v>
          </cell>
          <cell r="G866" t="str">
            <v>สยามยูนิโซล</v>
          </cell>
          <cell r="H866" t="str">
            <v>2002110122040593</v>
          </cell>
          <cell r="I866" t="str">
            <v>30</v>
          </cell>
          <cell r="J866">
            <v>5592073.6699999999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1528283.12</v>
          </cell>
          <cell r="Q866" t="str">
            <v>A</v>
          </cell>
          <cell r="R866" t="str">
            <v>Y</v>
          </cell>
          <cell r="S866" t="str">
            <v>001400000000000000000003370426</v>
          </cell>
        </row>
        <row r="867">
          <cell r="A867">
            <v>39172</v>
          </cell>
          <cell r="B867" t="str">
            <v>2001-04-12-23.18.15.334828</v>
          </cell>
          <cell r="C867" t="str">
            <v>2001-04-12-23.18.15.334828</v>
          </cell>
          <cell r="D867" t="str">
            <v>ขาย</v>
          </cell>
          <cell r="E867" t="str">
            <v>22230121937</v>
          </cell>
          <cell r="F867" t="b">
            <v>0</v>
          </cell>
          <cell r="G867" t="str">
            <v>สยามยูนิโซล</v>
          </cell>
          <cell r="H867" t="str">
            <v>2002110122040594</v>
          </cell>
          <cell r="I867" t="str">
            <v>30</v>
          </cell>
          <cell r="J867">
            <v>94366243.230000004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25789777.170000002</v>
          </cell>
          <cell r="Q867" t="str">
            <v>A</v>
          </cell>
          <cell r="R867" t="str">
            <v>Y</v>
          </cell>
          <cell r="S867" t="str">
            <v>001400000000000000000003370426</v>
          </cell>
        </row>
        <row r="868">
          <cell r="A868">
            <v>39172</v>
          </cell>
          <cell r="B868" t="str">
            <v>2001-04-12-23.18.15.334828</v>
          </cell>
          <cell r="C868" t="str">
            <v>2001-04-12-23.18.15.334828</v>
          </cell>
          <cell r="D868" t="str">
            <v>ขาย</v>
          </cell>
          <cell r="E868" t="str">
            <v>22230121945</v>
          </cell>
          <cell r="F868" t="b">
            <v>0</v>
          </cell>
          <cell r="G868" t="str">
            <v>สยามยูนิโซล</v>
          </cell>
          <cell r="H868" t="str">
            <v>2002110122040595</v>
          </cell>
          <cell r="I868" t="str">
            <v>30</v>
          </cell>
          <cell r="J868">
            <v>381807664.57999998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106751853.92</v>
          </cell>
          <cell r="Q868" t="str">
            <v>A</v>
          </cell>
          <cell r="R868" t="str">
            <v>Y</v>
          </cell>
          <cell r="S868" t="str">
            <v>001400000000000000000003370426</v>
          </cell>
        </row>
        <row r="869">
          <cell r="A869">
            <v>39172</v>
          </cell>
          <cell r="B869" t="str">
            <v>2001-04-12-23.18.15.334828</v>
          </cell>
          <cell r="C869" t="str">
            <v>2001-04-12-23.18.15.334828</v>
          </cell>
          <cell r="D869" t="str">
            <v>ขาย</v>
          </cell>
          <cell r="E869" t="str">
            <v>22230121953</v>
          </cell>
          <cell r="F869" t="b">
            <v>0</v>
          </cell>
          <cell r="G869" t="str">
            <v>สยามยูนิโซล</v>
          </cell>
          <cell r="H869" t="str">
            <v>2002110122040596</v>
          </cell>
          <cell r="I869" t="str">
            <v>30</v>
          </cell>
          <cell r="J869">
            <v>942890060.39999998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 t="str">
            <v>A</v>
          </cell>
          <cell r="R869" t="str">
            <v>Y</v>
          </cell>
          <cell r="S869" t="str">
            <v>001400000000000000000003370426</v>
          </cell>
        </row>
        <row r="870">
          <cell r="A870">
            <v>39172</v>
          </cell>
          <cell r="B870" t="str">
            <v>2001-04-12-23.18.15.334828</v>
          </cell>
          <cell r="C870" t="str">
            <v>2001-04-12-23.18.15.334828</v>
          </cell>
          <cell r="D870" t="str">
            <v>ขาย</v>
          </cell>
          <cell r="E870" t="str">
            <v>22230121961</v>
          </cell>
          <cell r="F870" t="b">
            <v>0</v>
          </cell>
          <cell r="G870" t="str">
            <v>สยามยูนิโซล</v>
          </cell>
          <cell r="H870" t="str">
            <v>2002110122040597</v>
          </cell>
          <cell r="I870" t="str">
            <v>30</v>
          </cell>
          <cell r="J870">
            <v>43041683.100000001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1362888.36</v>
          </cell>
          <cell r="Q870" t="str">
            <v>A</v>
          </cell>
          <cell r="R870" t="str">
            <v>Y</v>
          </cell>
          <cell r="S870" t="str">
            <v>001400000000000000000003370426</v>
          </cell>
        </row>
        <row r="871">
          <cell r="A871">
            <v>39172</v>
          </cell>
          <cell r="B871" t="str">
            <v>2001-04-12-23.18.15.334828</v>
          </cell>
          <cell r="C871" t="str">
            <v>2001-04-12-23.18.15.334828</v>
          </cell>
          <cell r="D871" t="str">
            <v>ขาย</v>
          </cell>
          <cell r="E871" t="str">
            <v>22230121979</v>
          </cell>
          <cell r="F871" t="b">
            <v>0</v>
          </cell>
          <cell r="G871" t="str">
            <v>สยามยูนิโซล</v>
          </cell>
          <cell r="H871" t="str">
            <v>2002110122040598</v>
          </cell>
          <cell r="I871" t="str">
            <v>30</v>
          </cell>
          <cell r="J871">
            <v>164404974.11000001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 t="str">
            <v>A</v>
          </cell>
          <cell r="R871" t="str">
            <v>Y</v>
          </cell>
          <cell r="S871" t="str">
            <v>001400000000000000000003370426</v>
          </cell>
        </row>
        <row r="872">
          <cell r="A872">
            <v>39172</v>
          </cell>
          <cell r="B872" t="str">
            <v>2001-06-02-08.30.49.511751</v>
          </cell>
          <cell r="C872" t="str">
            <v>2001-06-02-08.30.49.511751</v>
          </cell>
          <cell r="D872" t="str">
            <v>ขาย</v>
          </cell>
          <cell r="E872" t="str">
            <v>22230125410</v>
          </cell>
          <cell r="F872" t="b">
            <v>0</v>
          </cell>
          <cell r="G872" t="str">
            <v>ซาฟารีเวิลด์</v>
          </cell>
          <cell r="H872" t="str">
            <v>2004090112120954</v>
          </cell>
          <cell r="I872" t="str">
            <v>30</v>
          </cell>
          <cell r="J872">
            <v>1405000000</v>
          </cell>
          <cell r="K872">
            <v>1405000000</v>
          </cell>
          <cell r="L872">
            <v>9680616.4399999995</v>
          </cell>
          <cell r="M872">
            <v>0</v>
          </cell>
          <cell r="N872">
            <v>0</v>
          </cell>
          <cell r="O872">
            <v>1405000000</v>
          </cell>
          <cell r="P872">
            <v>1036008489.63</v>
          </cell>
          <cell r="Q872" t="str">
            <v>A</v>
          </cell>
          <cell r="R872" t="str">
            <v>Y</v>
          </cell>
          <cell r="S872" t="str">
            <v>001400000000000000000003575912</v>
          </cell>
        </row>
        <row r="873">
          <cell r="A873">
            <v>39172</v>
          </cell>
          <cell r="B873" t="str">
            <v>2001-04-12-23.17.55.437650</v>
          </cell>
          <cell r="C873" t="str">
            <v>2001-04-12-23.17.55.437650</v>
          </cell>
          <cell r="D873" t="str">
            <v>ขาย</v>
          </cell>
          <cell r="E873" t="str">
            <v>22230130203</v>
          </cell>
          <cell r="F873" t="b">
            <v>0</v>
          </cell>
          <cell r="G873" t="str">
            <v>เซอร์คิทอีเลคโทรนิคส์ อินดัสตรีส์</v>
          </cell>
          <cell r="H873" t="str">
            <v>2006110121560570</v>
          </cell>
          <cell r="I873" t="str">
            <v>30</v>
          </cell>
          <cell r="J873">
            <v>42003000</v>
          </cell>
          <cell r="K873">
            <v>42002999.990000002</v>
          </cell>
          <cell r="L873">
            <v>0</v>
          </cell>
          <cell r="M873">
            <v>0</v>
          </cell>
          <cell r="N873">
            <v>0</v>
          </cell>
          <cell r="O873">
            <v>42002999.990000002</v>
          </cell>
          <cell r="P873">
            <v>526188.26</v>
          </cell>
          <cell r="Q873" t="str">
            <v>A</v>
          </cell>
          <cell r="R873" t="str">
            <v>Y</v>
          </cell>
          <cell r="S873" t="str">
            <v>001400000000000000000003368764</v>
          </cell>
        </row>
        <row r="874">
          <cell r="A874">
            <v>39172</v>
          </cell>
          <cell r="B874" t="str">
            <v>2001-04-12-23.17.55.437650</v>
          </cell>
          <cell r="C874" t="str">
            <v>2001-04-12-23.17.55.437650</v>
          </cell>
          <cell r="D874" t="str">
            <v>ขาย</v>
          </cell>
          <cell r="E874" t="str">
            <v>22230130211</v>
          </cell>
          <cell r="F874" t="b">
            <v>0</v>
          </cell>
          <cell r="G874" t="str">
            <v>เซอร์คิทอีเลคโทรนิคส์ อินดัสตรีส์</v>
          </cell>
          <cell r="H874" t="str">
            <v>2006110121560570</v>
          </cell>
          <cell r="I874" t="str">
            <v>30</v>
          </cell>
          <cell r="J874">
            <v>153888086.61000001</v>
          </cell>
          <cell r="K874">
            <v>153888086.59999999</v>
          </cell>
          <cell r="L874">
            <v>0</v>
          </cell>
          <cell r="M874">
            <v>0</v>
          </cell>
          <cell r="N874">
            <v>0</v>
          </cell>
          <cell r="O874">
            <v>153888086.59999999</v>
          </cell>
          <cell r="P874">
            <v>684064.17</v>
          </cell>
          <cell r="Q874" t="str">
            <v>A</v>
          </cell>
          <cell r="R874" t="str">
            <v>Y</v>
          </cell>
          <cell r="S874" t="str">
            <v>001400000000000000000003368764</v>
          </cell>
        </row>
        <row r="875">
          <cell r="A875">
            <v>39172</v>
          </cell>
          <cell r="B875" t="str">
            <v>2001-04-12-23.17.55.437650</v>
          </cell>
          <cell r="C875" t="str">
            <v>2001-04-12-23.17.55.437650</v>
          </cell>
          <cell r="D875" t="str">
            <v>ขาย</v>
          </cell>
          <cell r="E875" t="str">
            <v>22230130229</v>
          </cell>
          <cell r="F875" t="b">
            <v>0</v>
          </cell>
          <cell r="G875" t="str">
            <v>เซอร์คิทอีเลคโทรนิคส์ อินดัสตรีส์</v>
          </cell>
          <cell r="H875" t="str">
            <v>2006110121560570</v>
          </cell>
          <cell r="I875" t="str">
            <v>30</v>
          </cell>
          <cell r="J875">
            <v>121118841.81</v>
          </cell>
          <cell r="K875">
            <v>121118841.81</v>
          </cell>
          <cell r="L875">
            <v>0</v>
          </cell>
          <cell r="M875">
            <v>0</v>
          </cell>
          <cell r="N875">
            <v>0</v>
          </cell>
          <cell r="O875">
            <v>121118841.81</v>
          </cell>
          <cell r="P875">
            <v>0</v>
          </cell>
          <cell r="Q875" t="str">
            <v>A</v>
          </cell>
          <cell r="R875" t="str">
            <v>Y</v>
          </cell>
          <cell r="S875" t="str">
            <v>001400000000000000000003368764</v>
          </cell>
        </row>
        <row r="876">
          <cell r="A876">
            <v>39172</v>
          </cell>
          <cell r="B876" t="str">
            <v>2001-04-12-23.18.06.297220</v>
          </cell>
          <cell r="C876" t="str">
            <v>2001-04-12-23.18.06.297220</v>
          </cell>
          <cell r="D876" t="str">
            <v>CS</v>
          </cell>
          <cell r="E876" t="str">
            <v>22231000118</v>
          </cell>
          <cell r="F876" t="b">
            <v>0</v>
          </cell>
          <cell r="G876" t="str">
            <v>ชาญศักดิ์ วงศ์ไพฑูรย์ปิยะ</v>
          </cell>
          <cell r="H876" t="str">
            <v>1999040219511289</v>
          </cell>
          <cell r="I876" t="str">
            <v>31</v>
          </cell>
          <cell r="J876">
            <v>38000000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5475256.6699999999</v>
          </cell>
          <cell r="Q876" t="str">
            <v>A</v>
          </cell>
          <cell r="R876" t="str">
            <v>Y</v>
          </cell>
          <cell r="S876" t="str">
            <v>001400000000000000000003370674</v>
          </cell>
        </row>
        <row r="877">
          <cell r="A877">
            <v>39172</v>
          </cell>
          <cell r="B877" t="str">
            <v>2000-04-24-19.44.28.975931</v>
          </cell>
          <cell r="C877" t="str">
            <v>2000-04-24-19.44.28.975931</v>
          </cell>
          <cell r="D877" t="str">
            <v>ขาย</v>
          </cell>
          <cell r="E877" t="str">
            <v>22231000126</v>
          </cell>
          <cell r="F877" t="b">
            <v>0</v>
          </cell>
          <cell r="G877" t="str">
            <v>นาย เขมทัต สุคนธสิงห์</v>
          </cell>
          <cell r="H877" t="str">
            <v>1999060122430926</v>
          </cell>
          <cell r="I877" t="str">
            <v>31</v>
          </cell>
          <cell r="J877">
            <v>15783695.859999999</v>
          </cell>
          <cell r="K877">
            <v>15760703.939999999</v>
          </cell>
          <cell r="L877">
            <v>0</v>
          </cell>
          <cell r="M877">
            <v>0</v>
          </cell>
          <cell r="N877">
            <v>0</v>
          </cell>
          <cell r="O877">
            <v>15760703.939999999</v>
          </cell>
          <cell r="P877">
            <v>5324507.58</v>
          </cell>
          <cell r="Q877" t="str">
            <v>A</v>
          </cell>
          <cell r="R877" t="str">
            <v>Y</v>
          </cell>
          <cell r="S877" t="str">
            <v>001400000000000000000002046137</v>
          </cell>
        </row>
        <row r="878">
          <cell r="A878">
            <v>39172</v>
          </cell>
          <cell r="B878" t="str">
            <v>2001-04-12-23.18.06.297220</v>
          </cell>
          <cell r="C878" t="str">
            <v>2001-04-12-23.18.06.297220</v>
          </cell>
          <cell r="D878" t="str">
            <v>CS</v>
          </cell>
          <cell r="E878" t="str">
            <v>22231006300</v>
          </cell>
          <cell r="F878" t="b">
            <v>0</v>
          </cell>
          <cell r="G878" t="str">
            <v>ชาญศักดิ์ วงศ์ไพฑูรย์ปิยะ</v>
          </cell>
          <cell r="H878" t="str">
            <v>2001080201251212</v>
          </cell>
          <cell r="I878" t="str">
            <v>31</v>
          </cell>
          <cell r="J878">
            <v>2452518.7599999998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388405.98</v>
          </cell>
          <cell r="Q878" t="str">
            <v>A</v>
          </cell>
          <cell r="R878" t="str">
            <v>Y</v>
          </cell>
          <cell r="S878" t="str">
            <v>001400000000000000000003370674</v>
          </cell>
        </row>
        <row r="879">
          <cell r="A879">
            <v>39172</v>
          </cell>
          <cell r="B879" t="str">
            <v>2001-06-23-04.49.08.099884</v>
          </cell>
          <cell r="C879" t="str">
            <v>2001-06-23-04.49.08.099884</v>
          </cell>
          <cell r="D879" t="str">
            <v>ขาย</v>
          </cell>
          <cell r="E879" t="str">
            <v>22231092424</v>
          </cell>
          <cell r="F879" t="b">
            <v>0</v>
          </cell>
          <cell r="G879" t="str">
            <v>นาง มารศรี อุทัยฉาย</v>
          </cell>
          <cell r="H879" t="str">
            <v>2003080120210723</v>
          </cell>
          <cell r="I879" t="str">
            <v>31</v>
          </cell>
          <cell r="J879">
            <v>13000000</v>
          </cell>
          <cell r="K879">
            <v>10810901.15</v>
          </cell>
          <cell r="L879">
            <v>0</v>
          </cell>
          <cell r="M879">
            <v>0</v>
          </cell>
          <cell r="N879">
            <v>0</v>
          </cell>
          <cell r="O879">
            <v>10810901.15</v>
          </cell>
          <cell r="P879">
            <v>3735749.06</v>
          </cell>
          <cell r="Q879" t="str">
            <v>A</v>
          </cell>
          <cell r="R879" t="str">
            <v>N</v>
          </cell>
          <cell r="S879" t="str">
            <v>001400000000000000000002864930</v>
          </cell>
        </row>
        <row r="880">
          <cell r="A880">
            <v>39172</v>
          </cell>
          <cell r="B880" t="str">
            <v>2002-02-22-05.05.17.337719</v>
          </cell>
          <cell r="C880" t="str">
            <v>2002-02-22-05.05.17.337719</v>
          </cell>
          <cell r="D880" t="str">
            <v>ขาย</v>
          </cell>
          <cell r="E880" t="str">
            <v>22231101257</v>
          </cell>
          <cell r="F880" t="b">
            <v>0</v>
          </cell>
          <cell r="G880" t="str">
            <v>นาง อำไพ ทานัชฌาสัย</v>
          </cell>
          <cell r="H880" t="str">
            <v>2003090108341122</v>
          </cell>
          <cell r="I880" t="str">
            <v>31</v>
          </cell>
          <cell r="J880">
            <v>4400000</v>
          </cell>
          <cell r="K880">
            <v>4005467.42</v>
          </cell>
          <cell r="L880">
            <v>0</v>
          </cell>
          <cell r="M880">
            <v>0</v>
          </cell>
          <cell r="N880">
            <v>0</v>
          </cell>
          <cell r="O880">
            <v>4005467.42</v>
          </cell>
          <cell r="P880">
            <v>682107.06</v>
          </cell>
          <cell r="Q880" t="str">
            <v>A</v>
          </cell>
          <cell r="R880" t="str">
            <v>N</v>
          </cell>
          <cell r="S880" t="str">
            <v>001400000000000000000004216973</v>
          </cell>
        </row>
        <row r="881">
          <cell r="A881">
            <v>39172</v>
          </cell>
          <cell r="B881" t="str">
            <v>2001-12-01-21.08.04.630605</v>
          </cell>
          <cell r="C881" t="str">
            <v>2001-12-01-21.08.04.630605</v>
          </cell>
          <cell r="D881" t="str">
            <v>ขาย</v>
          </cell>
          <cell r="E881" t="str">
            <v>22231123770</v>
          </cell>
          <cell r="F881" t="b">
            <v>0</v>
          </cell>
          <cell r="G881" t="str">
            <v>นาย ชัชวาล เชาวนะโรจนารุจิ</v>
          </cell>
          <cell r="H881" t="str">
            <v>2004020105340565</v>
          </cell>
          <cell r="I881" t="str">
            <v>31</v>
          </cell>
          <cell r="J881">
            <v>3500000</v>
          </cell>
          <cell r="K881">
            <v>3029978.91</v>
          </cell>
          <cell r="L881">
            <v>0</v>
          </cell>
          <cell r="M881">
            <v>0</v>
          </cell>
          <cell r="N881">
            <v>0</v>
          </cell>
          <cell r="O881">
            <v>3029978.91</v>
          </cell>
          <cell r="P881">
            <v>1027183.6</v>
          </cell>
          <cell r="Q881" t="str">
            <v>A</v>
          </cell>
          <cell r="R881" t="str">
            <v>N</v>
          </cell>
          <cell r="S881" t="str">
            <v>001400000000000000000004292170</v>
          </cell>
        </row>
        <row r="882">
          <cell r="A882">
            <v>39172</v>
          </cell>
          <cell r="B882" t="str">
            <v>2001-04-12-23.17.35.572491</v>
          </cell>
          <cell r="C882" t="str">
            <v>2001-04-12-23.17.35.572491</v>
          </cell>
          <cell r="D882" t="str">
            <v>ขาย</v>
          </cell>
          <cell r="E882" t="str">
            <v>22232006214</v>
          </cell>
          <cell r="F882" t="b">
            <v>0</v>
          </cell>
          <cell r="G882" t="str">
            <v>สยามเฆมี</v>
          </cell>
          <cell r="H882" t="str">
            <v>1999030218220804</v>
          </cell>
          <cell r="I882" t="str">
            <v>32</v>
          </cell>
          <cell r="J882">
            <v>60000000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 t="str">
            <v>A</v>
          </cell>
          <cell r="R882" t="str">
            <v>Y</v>
          </cell>
          <cell r="S882" t="str">
            <v>001400000000000000000003368743</v>
          </cell>
        </row>
        <row r="883">
          <cell r="A883">
            <v>39172</v>
          </cell>
          <cell r="B883" t="str">
            <v>2002-01-12-03.59.11.949217</v>
          </cell>
          <cell r="C883" t="str">
            <v>2002-01-12-03.59.11.949217</v>
          </cell>
          <cell r="D883" t="str">
            <v>CS</v>
          </cell>
          <cell r="E883" t="str">
            <v>22232006921</v>
          </cell>
          <cell r="F883" t="b">
            <v>0</v>
          </cell>
          <cell r="G883" t="str">
            <v>ห้วยทรายฟาร์ม</v>
          </cell>
          <cell r="H883" t="str">
            <v>2004111317423725</v>
          </cell>
          <cell r="I883" t="str">
            <v>32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 t="str">
            <v>N</v>
          </cell>
          <cell r="R883">
            <v>0</v>
          </cell>
          <cell r="S883" t="str">
            <v>001400000000000000000003953586</v>
          </cell>
        </row>
        <row r="884">
          <cell r="A884">
            <v>39172</v>
          </cell>
          <cell r="B884" t="str">
            <v>2002-02-17-06.17.44.735564</v>
          </cell>
          <cell r="C884" t="str">
            <v>2002-02-17-06.17.44.735564</v>
          </cell>
          <cell r="D884" t="str">
            <v>ขาย</v>
          </cell>
          <cell r="E884" t="str">
            <v>22232007189</v>
          </cell>
          <cell r="F884" t="b">
            <v>0</v>
          </cell>
          <cell r="G884" t="str">
            <v>ประเสริฐ  มังกรกาญจน์</v>
          </cell>
          <cell r="H884" t="str">
            <v>1998081709150313</v>
          </cell>
          <cell r="I884" t="str">
            <v>32</v>
          </cell>
          <cell r="J884">
            <v>43000000</v>
          </cell>
          <cell r="K884">
            <v>1094047.4099999999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1273291.33</v>
          </cell>
          <cell r="Q884" t="str">
            <v>A</v>
          </cell>
          <cell r="R884">
            <v>0</v>
          </cell>
          <cell r="S884" t="str">
            <v>001400000000000000000004315642</v>
          </cell>
        </row>
        <row r="885">
          <cell r="A885">
            <v>39172</v>
          </cell>
          <cell r="B885" t="str">
            <v>2001-06-02-08.29.10.747327</v>
          </cell>
          <cell r="C885" t="str">
            <v>2001-06-02-08.29.10.747327</v>
          </cell>
          <cell r="D885" t="str">
            <v>ขาย</v>
          </cell>
          <cell r="E885" t="str">
            <v>22232010255</v>
          </cell>
          <cell r="F885" t="b">
            <v>0</v>
          </cell>
          <cell r="G885" t="str">
            <v>จี.เอ็ม.ไทย</v>
          </cell>
          <cell r="H885" t="str">
            <v>1999072915203807</v>
          </cell>
          <cell r="I885" t="str">
            <v>32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 t="str">
            <v>N</v>
          </cell>
          <cell r="R885" t="str">
            <v>Y</v>
          </cell>
          <cell r="S885" t="str">
            <v>001400000000000000000003577132</v>
          </cell>
        </row>
        <row r="886">
          <cell r="A886">
            <v>39172</v>
          </cell>
          <cell r="B886" t="str">
            <v>2001-05-24-05.08.08.736088</v>
          </cell>
          <cell r="C886" t="str">
            <v>2001-05-24-05.08.08.736088</v>
          </cell>
          <cell r="D886" t="str">
            <v>ขาย</v>
          </cell>
          <cell r="E886" t="str">
            <v>22232015019</v>
          </cell>
          <cell r="F886" t="b">
            <v>0</v>
          </cell>
          <cell r="G886" t="str">
            <v>สเปเชียลตี้สปอร์ต</v>
          </cell>
          <cell r="H886" t="str">
            <v>1999072915204219</v>
          </cell>
          <cell r="I886" t="str">
            <v>32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 t="str">
            <v>N</v>
          </cell>
          <cell r="R886" t="str">
            <v>Y</v>
          </cell>
          <cell r="S886" t="str">
            <v>001400000000000000000003576201</v>
          </cell>
        </row>
        <row r="887">
          <cell r="A887">
            <v>39172</v>
          </cell>
          <cell r="B887" t="str">
            <v>2001-10-06-04.02.07.061877</v>
          </cell>
          <cell r="C887" t="str">
            <v>2001-10-06-04.02.07.061877</v>
          </cell>
          <cell r="D887" t="str">
            <v>CS</v>
          </cell>
          <cell r="E887" t="str">
            <v>22232015158</v>
          </cell>
          <cell r="F887" t="b">
            <v>0</v>
          </cell>
          <cell r="G887" t="str">
            <v>รังสิยา อินเตอร์เนชั่นแนล กรุ๊ป</v>
          </cell>
          <cell r="H887" t="str">
            <v>2004111317442681</v>
          </cell>
          <cell r="I887" t="str">
            <v>32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 t="str">
            <v>N</v>
          </cell>
          <cell r="R887">
            <v>0</v>
          </cell>
          <cell r="S887" t="str">
            <v>001400000000000000000003954245</v>
          </cell>
        </row>
        <row r="888">
          <cell r="A888">
            <v>39172</v>
          </cell>
          <cell r="B888" t="str">
            <v>2001-04-12-23.18.16.031936</v>
          </cell>
          <cell r="C888" t="str">
            <v>2001-04-12-23.18.16.031936</v>
          </cell>
          <cell r="D888" t="str">
            <v>CS</v>
          </cell>
          <cell r="E888" t="str">
            <v>22232015417</v>
          </cell>
          <cell r="F888" t="b">
            <v>0</v>
          </cell>
          <cell r="G888" t="str">
            <v>ยูไนเต็ด แฟต แอนด์ ออยล์</v>
          </cell>
          <cell r="H888" t="str">
            <v>1998091716572029</v>
          </cell>
          <cell r="I888" t="str">
            <v>32</v>
          </cell>
          <cell r="J888">
            <v>10000000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 t="str">
            <v>A</v>
          </cell>
          <cell r="R888">
            <v>0</v>
          </cell>
          <cell r="S888" t="str">
            <v>001400000000000000000003369012</v>
          </cell>
        </row>
        <row r="889">
          <cell r="A889">
            <v>39172</v>
          </cell>
          <cell r="B889" t="str">
            <v>2002-04-07-15.57.19.666813</v>
          </cell>
          <cell r="C889" t="str">
            <v>2002-04-07-15.57.19.666813</v>
          </cell>
          <cell r="D889" t="str">
            <v>CS</v>
          </cell>
          <cell r="E889" t="str">
            <v>22232015695</v>
          </cell>
          <cell r="F889" t="b">
            <v>0</v>
          </cell>
          <cell r="G889" t="str">
            <v>ทุนทำเรือน</v>
          </cell>
          <cell r="H889" t="str">
            <v>1998081709280022</v>
          </cell>
          <cell r="I889" t="str">
            <v>32</v>
          </cell>
          <cell r="J889">
            <v>5800000</v>
          </cell>
          <cell r="K889">
            <v>5800000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9857378.0099999998</v>
          </cell>
          <cell r="Q889" t="str">
            <v>A</v>
          </cell>
          <cell r="R889">
            <v>0</v>
          </cell>
          <cell r="S889" t="str">
            <v>001400000000000000000004123727</v>
          </cell>
        </row>
        <row r="890">
          <cell r="A890">
            <v>39172</v>
          </cell>
          <cell r="B890" t="str">
            <v>2002-01-12-03.59.11.949217</v>
          </cell>
          <cell r="C890" t="str">
            <v>2002-01-12-03.59.11.949217</v>
          </cell>
          <cell r="D890" t="str">
            <v>CS</v>
          </cell>
          <cell r="E890" t="str">
            <v>22232100628</v>
          </cell>
          <cell r="F890" t="b">
            <v>0</v>
          </cell>
          <cell r="G890" t="str">
            <v>ห้วยทรายฟาร์ม</v>
          </cell>
          <cell r="H890" t="str">
            <v>1998081709145226</v>
          </cell>
          <cell r="I890" t="str">
            <v>32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 t="str">
            <v>N</v>
          </cell>
          <cell r="R890" t="str">
            <v>N</v>
          </cell>
          <cell r="S890" t="str">
            <v>001400000000000000000003953586</v>
          </cell>
        </row>
        <row r="891">
          <cell r="A891">
            <v>39172</v>
          </cell>
          <cell r="B891" t="str">
            <v>2001-04-12-23.18.15.334828</v>
          </cell>
          <cell r="C891" t="str">
            <v>2001-04-12-23.18.15.334828</v>
          </cell>
          <cell r="D891" t="str">
            <v>ขาย</v>
          </cell>
          <cell r="E891" t="str">
            <v>22232102256</v>
          </cell>
          <cell r="F891" t="b">
            <v>0</v>
          </cell>
          <cell r="G891" t="str">
            <v>สยามยูนิโซล</v>
          </cell>
          <cell r="H891" t="str">
            <v>1998091716580183</v>
          </cell>
          <cell r="I891" t="str">
            <v>32</v>
          </cell>
          <cell r="J891">
            <v>12750005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4008392.01</v>
          </cell>
          <cell r="Q891" t="str">
            <v>A</v>
          </cell>
          <cell r="R891" t="str">
            <v>Y</v>
          </cell>
          <cell r="S891" t="str">
            <v>001400000000000000000003370426</v>
          </cell>
        </row>
        <row r="892">
          <cell r="A892">
            <v>39172</v>
          </cell>
          <cell r="B892" t="str">
            <v>2001-04-12-23.18.50.897893</v>
          </cell>
          <cell r="C892" t="str">
            <v>2001-04-12-23.18.50.897893</v>
          </cell>
          <cell r="D892" t="str">
            <v>CS</v>
          </cell>
          <cell r="E892" t="str">
            <v>22232102484</v>
          </cell>
          <cell r="F892" t="b">
            <v>0</v>
          </cell>
          <cell r="G892" t="str">
            <v>ไทยฮันร่าไฟล่อน</v>
          </cell>
          <cell r="H892" t="str">
            <v>1998091717160927</v>
          </cell>
          <cell r="I892" t="str">
            <v>32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 t="str">
            <v>A</v>
          </cell>
          <cell r="R892" t="str">
            <v>Y</v>
          </cell>
          <cell r="S892" t="str">
            <v>001400000000000000000003369542</v>
          </cell>
        </row>
        <row r="893">
          <cell r="A893">
            <v>39172</v>
          </cell>
          <cell r="B893" t="str">
            <v>2001-04-12-23.18.50.678026</v>
          </cell>
          <cell r="C893" t="str">
            <v>2001-04-12-23.18.50.678026</v>
          </cell>
          <cell r="D893" t="str">
            <v>CS</v>
          </cell>
          <cell r="E893" t="str">
            <v>22232104664</v>
          </cell>
          <cell r="F893" t="b">
            <v>0</v>
          </cell>
          <cell r="G893" t="str">
            <v>พีลายลามิเนชั่น</v>
          </cell>
          <cell r="H893" t="str">
            <v>1998091717154591</v>
          </cell>
          <cell r="I893" t="str">
            <v>32</v>
          </cell>
          <cell r="J893">
            <v>5000000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957534.25</v>
          </cell>
          <cell r="Q893" t="str">
            <v>A</v>
          </cell>
          <cell r="R893" t="str">
            <v>Y</v>
          </cell>
          <cell r="S893" t="str">
            <v>001400000000000000000003368814</v>
          </cell>
        </row>
        <row r="894">
          <cell r="A894">
            <v>39172</v>
          </cell>
          <cell r="B894" t="str">
            <v>2002-01-12-03.59.11.949217</v>
          </cell>
          <cell r="C894" t="str">
            <v>2002-01-12-03.59.11.949217</v>
          </cell>
          <cell r="D894" t="str">
            <v>CS</v>
          </cell>
          <cell r="E894" t="str">
            <v>22232106129</v>
          </cell>
          <cell r="F894" t="b">
            <v>0</v>
          </cell>
          <cell r="G894" t="str">
            <v>ห้วยทรายฟาร์ม</v>
          </cell>
          <cell r="H894" t="str">
            <v>1998081709145226</v>
          </cell>
          <cell r="I894" t="str">
            <v>32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 t="str">
            <v>N</v>
          </cell>
          <cell r="R894" t="str">
            <v>N</v>
          </cell>
          <cell r="S894" t="str">
            <v>001400000000000000000003953586</v>
          </cell>
        </row>
        <row r="895">
          <cell r="A895">
            <v>39172</v>
          </cell>
          <cell r="B895" t="str">
            <v>2001-10-06-04.02.08.756777</v>
          </cell>
          <cell r="C895" t="str">
            <v>2001-10-06-04.02.08.756777</v>
          </cell>
          <cell r="D895" t="str">
            <v>ไม่ขาย</v>
          </cell>
          <cell r="E895" t="str">
            <v>22232106608</v>
          </cell>
          <cell r="F895" t="b">
            <v>0</v>
          </cell>
          <cell r="G895" t="str">
            <v>มหาชัยพัฒนาที่ดิน</v>
          </cell>
          <cell r="H895" t="str">
            <v>1998091716583745</v>
          </cell>
          <cell r="I895" t="str">
            <v>32</v>
          </cell>
          <cell r="J895">
            <v>40000000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 t="str">
            <v>A</v>
          </cell>
          <cell r="R895" t="str">
            <v>Y</v>
          </cell>
          <cell r="S895" t="str">
            <v>001400000000000000000003954397</v>
          </cell>
        </row>
        <row r="896">
          <cell r="A896">
            <v>39172</v>
          </cell>
          <cell r="B896" t="str">
            <v>2003-04-22-14.26.56.423347</v>
          </cell>
          <cell r="C896" t="str">
            <v>2003-04-22-14.26.56.423347</v>
          </cell>
          <cell r="D896" t="str">
            <v>ขาย</v>
          </cell>
          <cell r="E896" t="str">
            <v>22232112382</v>
          </cell>
          <cell r="F896" t="b">
            <v>0</v>
          </cell>
          <cell r="G896" t="str">
            <v>บริษัท จำกัด โอเวอร์ซีส์ โปรเซสซิ่ง</v>
          </cell>
          <cell r="H896" t="str">
            <v>2005050118480011</v>
          </cell>
          <cell r="I896" t="str">
            <v>32</v>
          </cell>
          <cell r="J896">
            <v>17680000</v>
          </cell>
          <cell r="K896">
            <v>17680000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2882566.56</v>
          </cell>
          <cell r="Q896" t="str">
            <v>A</v>
          </cell>
          <cell r="R896" t="str">
            <v>N</v>
          </cell>
          <cell r="S896" t="str">
            <v>001400000000000000000006403132</v>
          </cell>
        </row>
        <row r="897">
          <cell r="A897">
            <v>39172</v>
          </cell>
          <cell r="B897" t="str">
            <v>2001-04-12-23.17.28.866294</v>
          </cell>
          <cell r="C897" t="str">
            <v>2001-04-12-23.17.28.866294</v>
          </cell>
          <cell r="D897" t="str">
            <v>ขาย</v>
          </cell>
          <cell r="E897" t="str">
            <v>22234004129</v>
          </cell>
          <cell r="F897" t="b">
            <v>0</v>
          </cell>
          <cell r="G897" t="str">
            <v>เดอะฮาเบอร์วิลล์</v>
          </cell>
          <cell r="H897" t="str">
            <v>1998081709143737</v>
          </cell>
          <cell r="I897" t="str">
            <v>34</v>
          </cell>
          <cell r="J897">
            <v>259668000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 t="str">
            <v>A</v>
          </cell>
          <cell r="R897">
            <v>0</v>
          </cell>
          <cell r="S897" t="str">
            <v>001400000000000000000003369934</v>
          </cell>
        </row>
        <row r="898">
          <cell r="A898">
            <v>39172</v>
          </cell>
          <cell r="B898" t="str">
            <v>2002-01-12-03.59.11.949217</v>
          </cell>
          <cell r="C898" t="str">
            <v>2002-01-12-03.59.11.949217</v>
          </cell>
          <cell r="D898" t="str">
            <v>CS</v>
          </cell>
          <cell r="E898" t="str">
            <v>22234005078</v>
          </cell>
          <cell r="F898" t="b">
            <v>0</v>
          </cell>
          <cell r="G898" t="str">
            <v>ห้วยทรายฟาร์ม</v>
          </cell>
          <cell r="H898" t="str">
            <v>1998122016420937</v>
          </cell>
          <cell r="I898" t="str">
            <v>34</v>
          </cell>
          <cell r="J898">
            <v>299652000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 t="str">
            <v>N</v>
          </cell>
          <cell r="R898">
            <v>0</v>
          </cell>
          <cell r="S898" t="str">
            <v>001400000000000000000003953586</v>
          </cell>
        </row>
        <row r="899">
          <cell r="A899">
            <v>39172</v>
          </cell>
          <cell r="B899" t="str">
            <v>2002-04-04-04.43.29.914314</v>
          </cell>
          <cell r="C899" t="str">
            <v>2002-04-04-04.43.29.914314</v>
          </cell>
          <cell r="D899" t="str">
            <v>ขาย</v>
          </cell>
          <cell r="E899" t="str">
            <v>22234005214</v>
          </cell>
          <cell r="F899" t="b">
            <v>0</v>
          </cell>
          <cell r="G899" t="str">
            <v>นาย สันติ ศิวะเกื้อ</v>
          </cell>
          <cell r="H899" t="str">
            <v>2005010417310335</v>
          </cell>
          <cell r="I899" t="str">
            <v>34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 t="str">
            <v>A</v>
          </cell>
          <cell r="R899" t="str">
            <v>N</v>
          </cell>
          <cell r="S899" t="str">
            <v>001400000000000000000004096479</v>
          </cell>
        </row>
        <row r="900">
          <cell r="A900">
            <v>39172</v>
          </cell>
          <cell r="B900" t="str">
            <v>2000-04-27-11.14.52.092389</v>
          </cell>
          <cell r="C900" t="str">
            <v>2000-04-27-11.14.52.092389</v>
          </cell>
          <cell r="D900" t="str">
            <v>CS</v>
          </cell>
          <cell r="E900" t="str">
            <v>22234005654</v>
          </cell>
          <cell r="F900" t="b">
            <v>0</v>
          </cell>
          <cell r="G900" t="str">
            <v>เจนเนอรัล ปิโตรเคมีคอล</v>
          </cell>
          <cell r="H900" t="str">
            <v>2004111317442898</v>
          </cell>
          <cell r="I900" t="str">
            <v>34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 t="str">
            <v>A</v>
          </cell>
          <cell r="R900" t="str">
            <v>Y</v>
          </cell>
          <cell r="S900" t="str">
            <v>001400000000000000000002191492</v>
          </cell>
        </row>
        <row r="901">
          <cell r="A901">
            <v>39172</v>
          </cell>
          <cell r="B901" t="str">
            <v>2002-04-04-04.43.29.914314</v>
          </cell>
          <cell r="C901" t="str">
            <v>2002-04-04-04.43.29.914314</v>
          </cell>
          <cell r="D901" t="str">
            <v>ขาย</v>
          </cell>
          <cell r="E901" t="str">
            <v>22234006503</v>
          </cell>
          <cell r="F901" t="b">
            <v>0</v>
          </cell>
          <cell r="G901" t="str">
            <v>นาย สันติ ศิวะเกื้อ</v>
          </cell>
          <cell r="H901" t="str">
            <v>2005010417310374</v>
          </cell>
          <cell r="I901" t="str">
            <v>34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 t="str">
            <v>A</v>
          </cell>
          <cell r="R901" t="str">
            <v>N</v>
          </cell>
          <cell r="S901" t="str">
            <v>001400000000000000000004096479</v>
          </cell>
        </row>
        <row r="902">
          <cell r="A902">
            <v>39172</v>
          </cell>
          <cell r="B902" t="str">
            <v>2001-04-12-23.17.41.218526</v>
          </cell>
          <cell r="C902" t="str">
            <v>2001-04-12-23.17.41.218526</v>
          </cell>
          <cell r="D902" t="str">
            <v>CS</v>
          </cell>
          <cell r="E902" t="str">
            <v>22234102147</v>
          </cell>
          <cell r="F902" t="b">
            <v>0</v>
          </cell>
          <cell r="G902" t="str">
            <v>แทคติคมาร์เกตติ้ง</v>
          </cell>
          <cell r="H902" t="str">
            <v>1998090817502839</v>
          </cell>
          <cell r="I902" t="str">
            <v>34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 t="str">
            <v>A</v>
          </cell>
          <cell r="R902" t="str">
            <v>Y</v>
          </cell>
          <cell r="S902" t="str">
            <v>001400000000000000000003369147</v>
          </cell>
        </row>
        <row r="903">
          <cell r="A903">
            <v>39172</v>
          </cell>
          <cell r="B903" t="str">
            <v>2001-04-12-23.18.16.031936</v>
          </cell>
          <cell r="C903" t="str">
            <v>2001-04-12-23.18.16.031936</v>
          </cell>
          <cell r="D903" t="str">
            <v>CS</v>
          </cell>
          <cell r="E903" t="str">
            <v>22237000014</v>
          </cell>
          <cell r="F903" t="b">
            <v>0</v>
          </cell>
          <cell r="G903" t="str">
            <v>ยูไนเต็ด แฟต แอนด์ ออยล์</v>
          </cell>
          <cell r="H903" t="str">
            <v>2001122617571703</v>
          </cell>
          <cell r="I903" t="str">
            <v>37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 t="str">
            <v>A</v>
          </cell>
          <cell r="R903">
            <v>0</v>
          </cell>
          <cell r="S903" t="str">
            <v>001400000000000000000003369012</v>
          </cell>
        </row>
        <row r="904">
          <cell r="A904">
            <v>39172</v>
          </cell>
          <cell r="B904" t="str">
            <v>2003-04-22-14.26.56.423347</v>
          </cell>
          <cell r="C904" t="str">
            <v>2003-04-22-14.26.56.423347</v>
          </cell>
          <cell r="D904" t="str">
            <v>ขาย</v>
          </cell>
          <cell r="E904" t="str">
            <v>22242001830</v>
          </cell>
          <cell r="F904" t="b">
            <v>0</v>
          </cell>
          <cell r="G904" t="str">
            <v>บริษัท จำกัด โอเวอร์ซีส์ โปรเซสซิ่ง</v>
          </cell>
          <cell r="H904" t="str">
            <v>2005050118480011</v>
          </cell>
          <cell r="I904" t="str">
            <v>32</v>
          </cell>
          <cell r="J904">
            <v>1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 t="str">
            <v>A</v>
          </cell>
          <cell r="R904" t="str">
            <v>N</v>
          </cell>
          <cell r="S904" t="str">
            <v>001400000000000000000006403132</v>
          </cell>
        </row>
        <row r="905">
          <cell r="A905">
            <v>39172</v>
          </cell>
          <cell r="B905" t="str">
            <v>2001-04-12-23.17.35.572491</v>
          </cell>
          <cell r="C905" t="str">
            <v>2001-04-12-23.17.35.572491</v>
          </cell>
          <cell r="D905" t="str">
            <v>ขาย</v>
          </cell>
          <cell r="E905" t="str">
            <v>22260007284</v>
          </cell>
          <cell r="F905" t="b">
            <v>0</v>
          </cell>
          <cell r="G905" t="str">
            <v>สยามเฆมี</v>
          </cell>
          <cell r="H905" t="str">
            <v>2000080316530348</v>
          </cell>
          <cell r="I905" t="str">
            <v>60</v>
          </cell>
          <cell r="J905">
            <v>20000000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 t="str">
            <v>A</v>
          </cell>
          <cell r="R905" t="str">
            <v>N</v>
          </cell>
          <cell r="S905" t="str">
            <v>001400000000000000000003368743</v>
          </cell>
        </row>
        <row r="906">
          <cell r="A906">
            <v>39172</v>
          </cell>
          <cell r="B906" t="str">
            <v>2000-04-24-19.14.01.934364</v>
          </cell>
          <cell r="C906" t="str">
            <v>2000-04-24-19.14.01.934364</v>
          </cell>
          <cell r="D906" t="str">
            <v>ขาย</v>
          </cell>
          <cell r="E906" t="str">
            <v>22260009503</v>
          </cell>
          <cell r="F906" t="b">
            <v>0</v>
          </cell>
          <cell r="G906" t="str">
            <v>ปรีชา เวชสุภาพร</v>
          </cell>
          <cell r="H906" t="str">
            <v>2000080317029509</v>
          </cell>
          <cell r="I906" t="str">
            <v>60</v>
          </cell>
          <cell r="J906">
            <v>12000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 t="str">
            <v>A</v>
          </cell>
          <cell r="R906" t="str">
            <v>N</v>
          </cell>
          <cell r="S906" t="str">
            <v>001400000000000000000001946955</v>
          </cell>
        </row>
        <row r="907">
          <cell r="A907">
            <v>39172</v>
          </cell>
          <cell r="B907" t="str">
            <v>2001-10-06-04.02.08.756777</v>
          </cell>
          <cell r="C907" t="str">
            <v>2001-10-06-04.02.08.756777</v>
          </cell>
          <cell r="D907" t="str">
            <v>ไม่ขาย</v>
          </cell>
          <cell r="E907" t="str">
            <v>22260013706</v>
          </cell>
          <cell r="F907" t="b">
            <v>0</v>
          </cell>
          <cell r="G907" t="str">
            <v>มหาชัยพัฒนาที่ดิน</v>
          </cell>
          <cell r="H907" t="str">
            <v>2000080316550913</v>
          </cell>
          <cell r="I907" t="str">
            <v>60</v>
          </cell>
          <cell r="J907">
            <v>80000000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 t="str">
            <v>A</v>
          </cell>
          <cell r="R907" t="str">
            <v>N</v>
          </cell>
          <cell r="S907" t="str">
            <v>001400000000000000000003954397</v>
          </cell>
        </row>
        <row r="908">
          <cell r="A908">
            <v>39172</v>
          </cell>
          <cell r="B908" t="str">
            <v>2001-04-12-23.17.28.866294</v>
          </cell>
          <cell r="C908" t="str">
            <v>2001-04-12-23.17.28.866294</v>
          </cell>
          <cell r="D908" t="str">
            <v>ขาย</v>
          </cell>
          <cell r="E908" t="str">
            <v>22260015059</v>
          </cell>
          <cell r="F908" t="b">
            <v>0</v>
          </cell>
          <cell r="G908" t="str">
            <v>เดอะฮาเบอร์วิลล์</v>
          </cell>
          <cell r="H908" t="str">
            <v>1998081709143737</v>
          </cell>
          <cell r="I908" t="str">
            <v>60</v>
          </cell>
          <cell r="J908">
            <v>10000000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 t="str">
            <v>A</v>
          </cell>
          <cell r="R908">
            <v>0</v>
          </cell>
          <cell r="S908" t="str">
            <v>001400000000000000000003369934</v>
          </cell>
        </row>
        <row r="909">
          <cell r="A909">
            <v>39172</v>
          </cell>
          <cell r="B909" t="str">
            <v>2000-04-27-11.14.52.092389</v>
          </cell>
          <cell r="C909" t="str">
            <v>2000-04-27-11.14.52.092389</v>
          </cell>
          <cell r="D909" t="str">
            <v>CS</v>
          </cell>
          <cell r="E909" t="str">
            <v>22260017247</v>
          </cell>
          <cell r="F909" t="b">
            <v>0</v>
          </cell>
          <cell r="G909" t="str">
            <v>เจนเนอรัล ปิโตรเคมีคอล</v>
          </cell>
          <cell r="H909" t="str">
            <v>1998092820185856</v>
          </cell>
          <cell r="I909" t="str">
            <v>60</v>
          </cell>
          <cell r="J909">
            <v>259800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 t="str">
            <v>A</v>
          </cell>
          <cell r="R909" t="str">
            <v>Y</v>
          </cell>
          <cell r="S909" t="str">
            <v>001400000000000000000002191492</v>
          </cell>
        </row>
        <row r="910">
          <cell r="A910">
            <v>39172</v>
          </cell>
          <cell r="B910" t="str">
            <v>2000-04-24-19.13.31.608156</v>
          </cell>
          <cell r="C910" t="str">
            <v>2000-04-24-19.13.31.608156</v>
          </cell>
          <cell r="D910" t="str">
            <v>CS</v>
          </cell>
          <cell r="E910" t="str">
            <v>22260023272</v>
          </cell>
          <cell r="F910" t="b">
            <v>0</v>
          </cell>
          <cell r="G910" t="str">
            <v>สุกิจ งานทวี</v>
          </cell>
          <cell r="H910" t="str">
            <v>2005010417341712</v>
          </cell>
          <cell r="I910" t="str">
            <v>60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 t="str">
            <v>A</v>
          </cell>
          <cell r="R910" t="str">
            <v>N</v>
          </cell>
          <cell r="S910" t="str">
            <v>001400000000000000000001945306</v>
          </cell>
        </row>
        <row r="911">
          <cell r="A911">
            <v>39172</v>
          </cell>
          <cell r="B911" t="str">
            <v>2001-10-06-04.02.07.061877</v>
          </cell>
          <cell r="C911" t="str">
            <v>2001-10-06-04.02.07.061877</v>
          </cell>
          <cell r="D911" t="str">
            <v>CS</v>
          </cell>
          <cell r="E911" t="str">
            <v>22260024812</v>
          </cell>
          <cell r="F911" t="b">
            <v>0</v>
          </cell>
          <cell r="G911" t="str">
            <v>รังสิยา อินเตอร์เนชั่นแนล กรุ๊ป</v>
          </cell>
          <cell r="H911" t="str">
            <v>2000080316551084</v>
          </cell>
          <cell r="I911" t="str">
            <v>60</v>
          </cell>
          <cell r="J911">
            <v>2000000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 t="str">
            <v>N</v>
          </cell>
          <cell r="R911" t="str">
            <v>N</v>
          </cell>
          <cell r="S911" t="str">
            <v>001400000000000000000003954245</v>
          </cell>
        </row>
        <row r="912">
          <cell r="A912">
            <v>39172</v>
          </cell>
          <cell r="B912" t="str">
            <v>2001-10-06-04.02.07.061877</v>
          </cell>
          <cell r="C912" t="str">
            <v>2001-10-06-04.02.07.061877</v>
          </cell>
          <cell r="D912" t="str">
            <v>CS</v>
          </cell>
          <cell r="E912" t="str">
            <v>22260025397</v>
          </cell>
          <cell r="F912" t="b">
            <v>0</v>
          </cell>
          <cell r="G912" t="str">
            <v>รังสิยา อินเตอร์เนชั่นแนล กรุ๊ป</v>
          </cell>
          <cell r="H912" t="str">
            <v>2000080316551084</v>
          </cell>
          <cell r="I912" t="str">
            <v>60</v>
          </cell>
          <cell r="J912">
            <v>15000000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 t="str">
            <v>N</v>
          </cell>
          <cell r="R912" t="str">
            <v>N</v>
          </cell>
          <cell r="S912" t="str">
            <v>001400000000000000000003954245</v>
          </cell>
        </row>
        <row r="913">
          <cell r="A913">
            <v>39172</v>
          </cell>
          <cell r="B913" t="str">
            <v>2001-04-12-23.17.35.572491</v>
          </cell>
          <cell r="C913" t="str">
            <v>2001-04-12-23.17.35.572491</v>
          </cell>
          <cell r="D913" t="str">
            <v>ขาย</v>
          </cell>
          <cell r="E913" t="str">
            <v>22260033455</v>
          </cell>
          <cell r="F913" t="b">
            <v>0</v>
          </cell>
          <cell r="G913" t="str">
            <v>สยามเฆมี</v>
          </cell>
          <cell r="H913" t="str">
            <v>2000080316530349</v>
          </cell>
          <cell r="I913" t="str">
            <v>60</v>
          </cell>
          <cell r="J913">
            <v>110000000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 t="str">
            <v>A</v>
          </cell>
          <cell r="R913" t="str">
            <v>Y</v>
          </cell>
          <cell r="S913" t="str">
            <v>001400000000000000000003368743</v>
          </cell>
        </row>
        <row r="914">
          <cell r="A914">
            <v>39172</v>
          </cell>
          <cell r="B914" t="str">
            <v>2002-05-05-05.24.15.014825</v>
          </cell>
          <cell r="C914" t="str">
            <v>2002-05-05-05.24.15.014825</v>
          </cell>
          <cell r="D914" t="str">
            <v>ไม่ขาย</v>
          </cell>
          <cell r="E914" t="str">
            <v>22260033463</v>
          </cell>
          <cell r="F914" t="b">
            <v>0</v>
          </cell>
          <cell r="G914" t="str">
            <v>พรีเมียร์สัมมากร</v>
          </cell>
          <cell r="H914" t="str">
            <v>2000080219260640</v>
          </cell>
          <cell r="I914" t="str">
            <v>60</v>
          </cell>
          <cell r="J914">
            <v>360000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 t="str">
            <v>N</v>
          </cell>
          <cell r="R914" t="str">
            <v>N</v>
          </cell>
          <cell r="S914" t="str">
            <v>001400000000000000000004124574</v>
          </cell>
        </row>
        <row r="915">
          <cell r="A915">
            <v>39172</v>
          </cell>
          <cell r="B915" t="str">
            <v>2001-09-18-03.52.03.541140</v>
          </cell>
          <cell r="C915" t="str">
            <v>2001-09-18-03.52.03.541140</v>
          </cell>
          <cell r="D915" t="str">
            <v>ขาย</v>
          </cell>
          <cell r="E915" t="str">
            <v>22260033633</v>
          </cell>
          <cell r="F915" t="b">
            <v>0</v>
          </cell>
          <cell r="G915" t="str">
            <v>เอ็มอีซี ฟาร์อีสต์ อินเตอร์เนชั่นแนล</v>
          </cell>
          <cell r="H915" t="str">
            <v>2000080316530244</v>
          </cell>
          <cell r="I915" t="str">
            <v>60</v>
          </cell>
          <cell r="J915">
            <v>20000000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 t="str">
            <v>A</v>
          </cell>
          <cell r="R915" t="str">
            <v>N</v>
          </cell>
          <cell r="S915" t="str">
            <v>001400000000000000000003953449</v>
          </cell>
        </row>
        <row r="916">
          <cell r="A916">
            <v>39172</v>
          </cell>
          <cell r="B916" t="str">
            <v>2001-09-18-03.52.03.541140</v>
          </cell>
          <cell r="C916" t="str">
            <v>2001-09-18-03.52.03.541140</v>
          </cell>
          <cell r="D916" t="str">
            <v>ขาย</v>
          </cell>
          <cell r="E916" t="str">
            <v>22260033641</v>
          </cell>
          <cell r="F916" t="b">
            <v>0</v>
          </cell>
          <cell r="G916" t="str">
            <v>เอ็มอีซี ฟาร์อีสต์ อินเตอร์เนชั่นแนล</v>
          </cell>
          <cell r="H916" t="str">
            <v>2000080316530245</v>
          </cell>
          <cell r="I916" t="str">
            <v>60</v>
          </cell>
          <cell r="J916">
            <v>180000000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 t="str">
            <v>A</v>
          </cell>
          <cell r="R916" t="str">
            <v>N</v>
          </cell>
          <cell r="S916" t="str">
            <v>001400000000000000000003953449</v>
          </cell>
        </row>
        <row r="917">
          <cell r="A917">
            <v>39172</v>
          </cell>
          <cell r="B917" t="str">
            <v>2001-04-12-23.19.01.276150</v>
          </cell>
          <cell r="C917" t="str">
            <v>2001-04-12-23.19.01.276150</v>
          </cell>
          <cell r="D917" t="str">
            <v>CS</v>
          </cell>
          <cell r="E917" t="str">
            <v>22260066767</v>
          </cell>
          <cell r="F917" t="b">
            <v>0</v>
          </cell>
          <cell r="G917" t="str">
            <v>สยามคอนเวเยอร์</v>
          </cell>
          <cell r="H917" t="str">
            <v>2002030216410170</v>
          </cell>
          <cell r="I917" t="str">
            <v>60</v>
          </cell>
          <cell r="J917">
            <v>5000000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 t="str">
            <v>A</v>
          </cell>
          <cell r="R917" t="str">
            <v>N</v>
          </cell>
          <cell r="S917" t="str">
            <v>001400000000000000000003370568</v>
          </cell>
        </row>
        <row r="918">
          <cell r="A918">
            <v>39172</v>
          </cell>
          <cell r="B918" t="str">
            <v>2001-10-06-04.02.21.285074</v>
          </cell>
          <cell r="C918" t="str">
            <v>2001-10-06-04.02.21.285074</v>
          </cell>
          <cell r="D918" t="str">
            <v>CS</v>
          </cell>
          <cell r="E918" t="str">
            <v>22260094671</v>
          </cell>
          <cell r="F918" t="b">
            <v>0</v>
          </cell>
          <cell r="G918" t="str">
            <v>บริษัท จำกัด ซึงรี แอนด์ ด่านขุนทด โค-ออป</v>
          </cell>
          <cell r="H918" t="str">
            <v>2007040113360011</v>
          </cell>
          <cell r="I918" t="str">
            <v>37</v>
          </cell>
          <cell r="J918">
            <v>1499969.8</v>
          </cell>
          <cell r="K918">
            <v>1499968.8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2479879.94</v>
          </cell>
          <cell r="Q918" t="str">
            <v>N</v>
          </cell>
          <cell r="R918" t="str">
            <v>N</v>
          </cell>
          <cell r="S918" t="str">
            <v>001400000000000000000003953268</v>
          </cell>
        </row>
        <row r="919">
          <cell r="A919">
            <v>39172</v>
          </cell>
          <cell r="B919" t="str">
            <v>2001-10-06-04.02.07.061877</v>
          </cell>
          <cell r="C919" t="str">
            <v>2001-10-06-04.02.07.061877</v>
          </cell>
          <cell r="D919" t="str">
            <v>CS</v>
          </cell>
          <cell r="E919" t="str">
            <v>22261003982</v>
          </cell>
          <cell r="F919" t="b">
            <v>0</v>
          </cell>
          <cell r="G919" t="str">
            <v>รังสิยา อินเตอร์เนชั่นแนล กรุ๊ป</v>
          </cell>
          <cell r="H919" t="str">
            <v>2005010417370186</v>
          </cell>
          <cell r="I919" t="str">
            <v>61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 t="str">
            <v>N</v>
          </cell>
          <cell r="R919" t="str">
            <v>N</v>
          </cell>
          <cell r="S919" t="str">
            <v>001400000000000000000003954245</v>
          </cell>
        </row>
        <row r="920">
          <cell r="A920">
            <v>39172</v>
          </cell>
          <cell r="B920" t="str">
            <v>2001-10-06-04.02.07.061877</v>
          </cell>
          <cell r="C920" t="str">
            <v>2001-10-06-04.02.07.061877</v>
          </cell>
          <cell r="D920" t="str">
            <v>CS</v>
          </cell>
          <cell r="E920" t="str">
            <v>22261004580</v>
          </cell>
          <cell r="F920" t="b">
            <v>0</v>
          </cell>
          <cell r="G920" t="str">
            <v>รังสิยา อินเตอร์เนชั่นแนล กรุ๊ป</v>
          </cell>
          <cell r="H920" t="str">
            <v>2005010417370215</v>
          </cell>
          <cell r="I920" t="str">
            <v>61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 t="str">
            <v>N</v>
          </cell>
          <cell r="R920" t="str">
            <v>N</v>
          </cell>
          <cell r="S920" t="str">
            <v>001400000000000000000003954245</v>
          </cell>
        </row>
        <row r="921">
          <cell r="A921">
            <v>39172</v>
          </cell>
          <cell r="B921" t="str">
            <v>2000-04-07-20.25.11.291643</v>
          </cell>
          <cell r="C921" t="str">
            <v>2000-04-07-20.25.11.291643</v>
          </cell>
          <cell r="D921" t="str">
            <v>CS</v>
          </cell>
          <cell r="E921" t="str">
            <v>22291310038</v>
          </cell>
          <cell r="F921" t="b">
            <v>0</v>
          </cell>
          <cell r="G921" t="str">
            <v>อมร ศรีประทุม</v>
          </cell>
          <cell r="H921" t="str">
            <v>1998081710082491</v>
          </cell>
          <cell r="I921" t="str">
            <v>99</v>
          </cell>
          <cell r="J921">
            <v>299564.34999999998</v>
          </cell>
          <cell r="K921">
            <v>242418.28</v>
          </cell>
          <cell r="L921">
            <v>0</v>
          </cell>
          <cell r="M921">
            <v>7490</v>
          </cell>
          <cell r="N921">
            <v>0</v>
          </cell>
          <cell r="O921">
            <v>242418.28</v>
          </cell>
          <cell r="P921">
            <v>360600.62</v>
          </cell>
          <cell r="Q921" t="str">
            <v>A</v>
          </cell>
          <cell r="R921" t="str">
            <v>N</v>
          </cell>
          <cell r="S921" t="str">
            <v>001400000000000000000000420754</v>
          </cell>
        </row>
        <row r="922">
          <cell r="A922">
            <v>39172</v>
          </cell>
          <cell r="B922" t="str">
            <v>2002-04-07-16.26.20.834034</v>
          </cell>
          <cell r="C922" t="str">
            <v>2002-04-07-16.26.20.834034</v>
          </cell>
          <cell r="D922" t="str">
            <v>ขาย</v>
          </cell>
          <cell r="E922" t="str">
            <v>22291310046</v>
          </cell>
          <cell r="F922" t="b">
            <v>0</v>
          </cell>
          <cell r="G922" t="str">
            <v>สมาน สาตราภัย</v>
          </cell>
          <cell r="H922" t="str">
            <v>1999062417414600</v>
          </cell>
          <cell r="I922" t="str">
            <v>99</v>
          </cell>
          <cell r="J922">
            <v>437432.66</v>
          </cell>
          <cell r="K922">
            <v>361497.19</v>
          </cell>
          <cell r="L922">
            <v>0</v>
          </cell>
          <cell r="M922">
            <v>1435</v>
          </cell>
          <cell r="N922">
            <v>0</v>
          </cell>
          <cell r="O922">
            <v>361497.19</v>
          </cell>
          <cell r="P922">
            <v>639717.56000000006</v>
          </cell>
          <cell r="Q922" t="str">
            <v>A</v>
          </cell>
          <cell r="R922" t="str">
            <v>N</v>
          </cell>
          <cell r="S922" t="str">
            <v>001400000000000000000004321843</v>
          </cell>
        </row>
        <row r="923">
          <cell r="A923">
            <v>39172</v>
          </cell>
          <cell r="B923" t="str">
            <v>2000-04-11-18.10.37.108223</v>
          </cell>
          <cell r="C923" t="str">
            <v>2000-04-11-18.10.37.108223</v>
          </cell>
          <cell r="D923" t="str">
            <v>CS</v>
          </cell>
          <cell r="E923" t="str">
            <v>22291310088</v>
          </cell>
          <cell r="F923" t="b">
            <v>0</v>
          </cell>
          <cell r="G923" t="str">
            <v>บุญชัย รุ่งเรืองไพศาลสุข</v>
          </cell>
          <cell r="H923" t="str">
            <v>1998081710090572</v>
          </cell>
          <cell r="I923" t="str">
            <v>99</v>
          </cell>
          <cell r="J923">
            <v>1113121.6200000001</v>
          </cell>
          <cell r="K923">
            <v>905573.19</v>
          </cell>
          <cell r="L923">
            <v>0</v>
          </cell>
          <cell r="M923">
            <v>27827.5</v>
          </cell>
          <cell r="N923">
            <v>0</v>
          </cell>
          <cell r="O923">
            <v>905573.19</v>
          </cell>
          <cell r="P923">
            <v>1568289.98</v>
          </cell>
          <cell r="Q923" t="str">
            <v>A</v>
          </cell>
          <cell r="R923" t="str">
            <v>N</v>
          </cell>
          <cell r="S923" t="str">
            <v>001400000000000000000000684268</v>
          </cell>
        </row>
        <row r="924">
          <cell r="A924">
            <v>39172</v>
          </cell>
          <cell r="B924" t="str">
            <v>2000-04-25-12.01.40.821237</v>
          </cell>
          <cell r="C924" t="str">
            <v>2000-04-25-12.01.40.821237</v>
          </cell>
          <cell r="D924" t="str">
            <v>CS</v>
          </cell>
          <cell r="E924" t="str">
            <v>22291310282</v>
          </cell>
          <cell r="F924" t="b">
            <v>0</v>
          </cell>
          <cell r="G924" t="str">
            <v>เสาวคนธ์ คิ้วไพศาล</v>
          </cell>
          <cell r="H924" t="str">
            <v>1998092819274661</v>
          </cell>
          <cell r="I924" t="str">
            <v>99</v>
          </cell>
          <cell r="J924">
            <v>1989949.04</v>
          </cell>
          <cell r="K924">
            <v>1757554.6</v>
          </cell>
          <cell r="L924">
            <v>0</v>
          </cell>
          <cell r="M924">
            <v>49747.5</v>
          </cell>
          <cell r="N924">
            <v>0</v>
          </cell>
          <cell r="O924">
            <v>1757554.6</v>
          </cell>
          <cell r="P924">
            <v>2976153.84</v>
          </cell>
          <cell r="Q924" t="str">
            <v>A</v>
          </cell>
          <cell r="R924" t="str">
            <v>N</v>
          </cell>
          <cell r="S924" t="str">
            <v>001400000000000000000002065426</v>
          </cell>
        </row>
        <row r="925">
          <cell r="A925">
            <v>39172</v>
          </cell>
          <cell r="B925" t="str">
            <v>2002-04-07-16.26.21.761977</v>
          </cell>
          <cell r="C925" t="str">
            <v>2002-04-07-16.26.21.761977</v>
          </cell>
          <cell r="D925" t="str">
            <v>CS</v>
          </cell>
          <cell r="E925" t="str">
            <v>22291310397</v>
          </cell>
          <cell r="F925" t="b">
            <v>0</v>
          </cell>
          <cell r="G925" t="str">
            <v>ศรีสุดา วรรณบุษปวิช</v>
          </cell>
          <cell r="H925" t="str">
            <v>1998081710213688</v>
          </cell>
          <cell r="I925" t="str">
            <v>99</v>
          </cell>
          <cell r="J925">
            <v>2075739.23</v>
          </cell>
          <cell r="K925">
            <v>1691014.38</v>
          </cell>
          <cell r="L925">
            <v>0</v>
          </cell>
          <cell r="M925">
            <v>51892.5</v>
          </cell>
          <cell r="N925">
            <v>0</v>
          </cell>
          <cell r="O925">
            <v>1691014.38</v>
          </cell>
          <cell r="P925">
            <v>2762781.57</v>
          </cell>
          <cell r="Q925" t="str">
            <v>A</v>
          </cell>
          <cell r="R925" t="str">
            <v>N</v>
          </cell>
          <cell r="S925" t="str">
            <v>001400000000000000000004312703</v>
          </cell>
        </row>
        <row r="926">
          <cell r="A926">
            <v>39172</v>
          </cell>
          <cell r="B926" t="str">
            <v>2003-04-28-02.02.24.964998</v>
          </cell>
          <cell r="C926" t="str">
            <v>2003-04-28-02.02.24.964998</v>
          </cell>
          <cell r="D926" t="str">
            <v>CS</v>
          </cell>
          <cell r="E926" t="str">
            <v>22291310533</v>
          </cell>
          <cell r="F926" t="b">
            <v>0</v>
          </cell>
          <cell r="G926" t="str">
            <v>จริยา ลุนพิรา,ไพศาล อึ้งภาภรณ์</v>
          </cell>
          <cell r="H926" t="str">
            <v>2000012014093800</v>
          </cell>
          <cell r="I926" t="str">
            <v>99</v>
          </cell>
          <cell r="J926">
            <v>2437107.0099999998</v>
          </cell>
          <cell r="K926">
            <v>2002546.4</v>
          </cell>
          <cell r="L926">
            <v>0</v>
          </cell>
          <cell r="M926">
            <v>7627.5</v>
          </cell>
          <cell r="N926">
            <v>0</v>
          </cell>
          <cell r="O926">
            <v>2002546.4</v>
          </cell>
          <cell r="P926">
            <v>3977336.74</v>
          </cell>
          <cell r="Q926" t="str">
            <v>A</v>
          </cell>
          <cell r="R926" t="str">
            <v>N</v>
          </cell>
          <cell r="S926" t="str">
            <v>001400000000000000000005149935</v>
          </cell>
        </row>
        <row r="928">
          <cell r="A928">
            <v>39172</v>
          </cell>
          <cell r="B928" t="str">
            <v>2004-09-13-02.43.46.181336</v>
          </cell>
          <cell r="C928" t="str">
            <v>2004-09-13-02.43.46.181336</v>
          </cell>
          <cell r="D928" t="str">
            <v>CS</v>
          </cell>
          <cell r="E928" t="str">
            <v>22291310761</v>
          </cell>
          <cell r="F928" t="b">
            <v>0</v>
          </cell>
          <cell r="G928" t="str">
            <v>ประสิทธิ์ พลาบูรณ์,อภิวัฒน์ บุตรเสมียน</v>
          </cell>
          <cell r="H928" t="str">
            <v>1999122911011200</v>
          </cell>
          <cell r="I928" t="str">
            <v>99</v>
          </cell>
          <cell r="J928">
            <v>4182236.65</v>
          </cell>
          <cell r="K928">
            <v>2750000</v>
          </cell>
          <cell r="L928">
            <v>0</v>
          </cell>
          <cell r="M928">
            <v>104555</v>
          </cell>
          <cell r="N928">
            <v>0</v>
          </cell>
          <cell r="O928">
            <v>2750000</v>
          </cell>
          <cell r="P928">
            <v>4770510.67</v>
          </cell>
          <cell r="Q928" t="str">
            <v>A</v>
          </cell>
          <cell r="R928" t="str">
            <v>N</v>
          </cell>
          <cell r="S928" t="str">
            <v>001400000000000000000008352280</v>
          </cell>
        </row>
        <row r="930">
          <cell r="A930">
            <v>39172</v>
          </cell>
          <cell r="B930" t="str">
            <v>2000-04-04-15.41.17.076495</v>
          </cell>
          <cell r="C930" t="str">
            <v>2000-04-04-15.41.17.076495</v>
          </cell>
          <cell r="D930" t="str">
            <v>CS</v>
          </cell>
          <cell r="E930" t="str">
            <v>22291310931</v>
          </cell>
          <cell r="F930" t="b">
            <v>0</v>
          </cell>
          <cell r="G930" t="str">
            <v>นนทลี บุณยะโหตระ</v>
          </cell>
          <cell r="H930" t="str">
            <v>2000021222490039</v>
          </cell>
          <cell r="I930" t="str">
            <v>99</v>
          </cell>
          <cell r="J930">
            <v>1190236.18</v>
          </cell>
          <cell r="K930">
            <v>979299.63</v>
          </cell>
          <cell r="L930">
            <v>0</v>
          </cell>
          <cell r="M930">
            <v>32962.5</v>
          </cell>
          <cell r="N930">
            <v>0</v>
          </cell>
          <cell r="O930">
            <v>979299.63</v>
          </cell>
          <cell r="P930">
            <v>1717018.88</v>
          </cell>
          <cell r="Q930" t="str">
            <v>A</v>
          </cell>
          <cell r="R930" t="str">
            <v>N</v>
          </cell>
          <cell r="S930" t="str">
            <v>001400000000000000000000040202</v>
          </cell>
        </row>
        <row r="931">
          <cell r="A931">
            <v>39172</v>
          </cell>
          <cell r="B931" t="str">
            <v>2002-09-01-20.49.58.052967</v>
          </cell>
          <cell r="C931" t="str">
            <v>2002-09-01-20.49.58.052967</v>
          </cell>
          <cell r="D931" t="str">
            <v>CS</v>
          </cell>
          <cell r="E931" t="str">
            <v>22291311212</v>
          </cell>
          <cell r="F931" t="b">
            <v>0</v>
          </cell>
          <cell r="G931" t="str">
            <v>สินีนาถ ติ้นยะเสน</v>
          </cell>
          <cell r="H931" t="str">
            <v>2000040408420007</v>
          </cell>
          <cell r="I931" t="str">
            <v>99</v>
          </cell>
          <cell r="J931">
            <v>453273.72</v>
          </cell>
          <cell r="K931">
            <v>330540.03000000003</v>
          </cell>
          <cell r="L931">
            <v>0</v>
          </cell>
          <cell r="M931">
            <v>0</v>
          </cell>
          <cell r="N931">
            <v>0</v>
          </cell>
          <cell r="O931">
            <v>330540.03000000003</v>
          </cell>
          <cell r="P931">
            <v>545094.79</v>
          </cell>
          <cell r="Q931" t="str">
            <v>A</v>
          </cell>
          <cell r="R931" t="str">
            <v>N</v>
          </cell>
          <cell r="S931" t="str">
            <v>001400000000000000000004159272</v>
          </cell>
        </row>
        <row r="932">
          <cell r="A932">
            <v>39172</v>
          </cell>
          <cell r="B932" t="str">
            <v>2000-04-21-21.34.51.341993</v>
          </cell>
          <cell r="C932" t="str">
            <v>2000-04-21-21.34.51.341993</v>
          </cell>
          <cell r="D932" t="str">
            <v>CS</v>
          </cell>
          <cell r="E932" t="str">
            <v>22291311296</v>
          </cell>
          <cell r="F932" t="b">
            <v>0</v>
          </cell>
          <cell r="G932" t="str">
            <v>ฐิติรัตน์ วงศ์ชมภู</v>
          </cell>
          <cell r="H932" t="str">
            <v>2000050316570004</v>
          </cell>
          <cell r="I932" t="str">
            <v>99</v>
          </cell>
          <cell r="J932">
            <v>5605013.6600000001</v>
          </cell>
          <cell r="K932">
            <v>4000000</v>
          </cell>
          <cell r="L932">
            <v>0</v>
          </cell>
          <cell r="M932">
            <v>140125</v>
          </cell>
          <cell r="N932">
            <v>0</v>
          </cell>
          <cell r="O932">
            <v>4000000</v>
          </cell>
          <cell r="P932">
            <v>7291041.0499999998</v>
          </cell>
          <cell r="Q932" t="str">
            <v>A</v>
          </cell>
          <cell r="R932" t="str">
            <v>N</v>
          </cell>
          <cell r="S932" t="str">
            <v>001400000000000000000001776055</v>
          </cell>
        </row>
        <row r="933">
          <cell r="A933">
            <v>39172</v>
          </cell>
          <cell r="B933" t="str">
            <v>2002-04-07-16.26.24.187656</v>
          </cell>
          <cell r="C933" t="str">
            <v>2002-04-07-16.26.24.187656</v>
          </cell>
          <cell r="D933" t="str">
            <v>CS</v>
          </cell>
          <cell r="E933" t="str">
            <v>22291311343</v>
          </cell>
          <cell r="F933" t="b">
            <v>0</v>
          </cell>
          <cell r="G933" t="str">
            <v>สิทธิโชค ตันติฤทธิศักดิ์</v>
          </cell>
          <cell r="H933" t="str">
            <v>1998081710200938</v>
          </cell>
          <cell r="I933" t="str">
            <v>99</v>
          </cell>
          <cell r="J933">
            <v>3359479.76</v>
          </cell>
          <cell r="K933">
            <v>2602191.08</v>
          </cell>
          <cell r="L933">
            <v>0</v>
          </cell>
          <cell r="M933">
            <v>83987.5</v>
          </cell>
          <cell r="N933">
            <v>0</v>
          </cell>
          <cell r="O933">
            <v>2602191.08</v>
          </cell>
          <cell r="P933">
            <v>4104062.86</v>
          </cell>
          <cell r="Q933" t="str">
            <v>A</v>
          </cell>
          <cell r="R933" t="str">
            <v>N</v>
          </cell>
          <cell r="S933" t="str">
            <v>001400000000000000000004394750</v>
          </cell>
        </row>
        <row r="934">
          <cell r="A934">
            <v>39172</v>
          </cell>
          <cell r="B934" t="str">
            <v>2000-04-07-21.27.54.662178</v>
          </cell>
          <cell r="C934" t="str">
            <v>2000-04-07-21.27.54.662178</v>
          </cell>
          <cell r="D934" t="str">
            <v>CS</v>
          </cell>
          <cell r="E934" t="str">
            <v>22291311628</v>
          </cell>
          <cell r="F934" t="b">
            <v>0</v>
          </cell>
          <cell r="G934" t="str">
            <v>สุนีย์ ส่องแสง,เสนีย์ ส่องแสง</v>
          </cell>
          <cell r="H934" t="str">
            <v>2000070404370012</v>
          </cell>
          <cell r="I934" t="str">
            <v>99</v>
          </cell>
          <cell r="J934">
            <v>729097</v>
          </cell>
          <cell r="K934">
            <v>559194</v>
          </cell>
          <cell r="L934">
            <v>0</v>
          </cell>
          <cell r="M934">
            <v>18227.5</v>
          </cell>
          <cell r="N934">
            <v>0</v>
          </cell>
          <cell r="O934">
            <v>559194</v>
          </cell>
          <cell r="P934">
            <v>786701.63</v>
          </cell>
          <cell r="Q934" t="str">
            <v>A</v>
          </cell>
          <cell r="R934" t="str">
            <v>N</v>
          </cell>
          <cell r="S934" t="str">
            <v>001400000000000000000000445915</v>
          </cell>
        </row>
        <row r="935">
          <cell r="A935">
            <v>39172</v>
          </cell>
          <cell r="B935" t="str">
            <v>2000-10-10-06.35.04.923179</v>
          </cell>
          <cell r="C935" t="str">
            <v>2000-10-10-06.35.04.923179</v>
          </cell>
          <cell r="D935" t="str">
            <v>CS</v>
          </cell>
          <cell r="E935" t="str">
            <v>22291311898</v>
          </cell>
          <cell r="F935" t="b">
            <v>0</v>
          </cell>
          <cell r="G935" t="str">
            <v>โสภิดา ทองอุดม</v>
          </cell>
          <cell r="H935" t="str">
            <v>1998081710213397</v>
          </cell>
          <cell r="I935" t="str">
            <v>99</v>
          </cell>
          <cell r="J935">
            <v>224313.55</v>
          </cell>
          <cell r="K935">
            <v>176759.21</v>
          </cell>
          <cell r="L935">
            <v>0</v>
          </cell>
          <cell r="M935">
            <v>6682.5</v>
          </cell>
          <cell r="N935">
            <v>0</v>
          </cell>
          <cell r="O935">
            <v>176759.21</v>
          </cell>
          <cell r="P935">
            <v>370577.32</v>
          </cell>
          <cell r="Q935" t="str">
            <v>A</v>
          </cell>
          <cell r="R935" t="str">
            <v>N</v>
          </cell>
          <cell r="S935" t="str">
            <v>001400000000000000000002723842</v>
          </cell>
        </row>
        <row r="936">
          <cell r="A936">
            <v>39172</v>
          </cell>
          <cell r="B936" t="str">
            <v>2000-12-28-06.18.14.253309</v>
          </cell>
          <cell r="C936" t="str">
            <v>2000-12-28-06.18.14.253309</v>
          </cell>
          <cell r="D936" t="str">
            <v>CS</v>
          </cell>
          <cell r="E936" t="str">
            <v>22291312014</v>
          </cell>
          <cell r="F936" t="b">
            <v>0</v>
          </cell>
          <cell r="G936" t="str">
            <v>จารุวรรณ แซ่เตียว,สมศักดิ์ สมบัติทวีกุล</v>
          </cell>
          <cell r="H936" t="str">
            <v>2001010406050005</v>
          </cell>
          <cell r="I936" t="str">
            <v>99</v>
          </cell>
          <cell r="J936">
            <v>3748815.65</v>
          </cell>
          <cell r="K936">
            <v>2300000</v>
          </cell>
          <cell r="L936">
            <v>0</v>
          </cell>
          <cell r="M936">
            <v>93782.5</v>
          </cell>
          <cell r="N936">
            <v>0</v>
          </cell>
          <cell r="O936">
            <v>2300000</v>
          </cell>
          <cell r="P936">
            <v>3965897.83</v>
          </cell>
          <cell r="Q936" t="str">
            <v>A</v>
          </cell>
          <cell r="R936" t="str">
            <v>N</v>
          </cell>
          <cell r="S936" t="str">
            <v>001400000000000000000003259389</v>
          </cell>
        </row>
        <row r="937">
          <cell r="A937">
            <v>39172</v>
          </cell>
          <cell r="B937" t="str">
            <v>2002-04-28-17.16.53.238536</v>
          </cell>
          <cell r="C937" t="str">
            <v>2002-04-28-17.16.53.238536</v>
          </cell>
          <cell r="D937" t="str">
            <v>CS</v>
          </cell>
          <cell r="E937" t="str">
            <v>22291312187</v>
          </cell>
          <cell r="F937" t="b">
            <v>0</v>
          </cell>
          <cell r="G937" t="str">
            <v>เจนจิรา วนะวนานต์,สมเกียรติ วนะวนานต์</v>
          </cell>
          <cell r="H937" t="str">
            <v>2001090514500002</v>
          </cell>
          <cell r="I937" t="str">
            <v>99</v>
          </cell>
          <cell r="J937">
            <v>883213.68</v>
          </cell>
          <cell r="K937">
            <v>883213.68</v>
          </cell>
          <cell r="L937">
            <v>0</v>
          </cell>
          <cell r="M937">
            <v>6562.5</v>
          </cell>
          <cell r="N937">
            <v>0</v>
          </cell>
          <cell r="O937">
            <v>883213.68</v>
          </cell>
          <cell r="P937">
            <v>1295976.92</v>
          </cell>
          <cell r="Q937" t="str">
            <v>A</v>
          </cell>
          <cell r="R937" t="str">
            <v>N</v>
          </cell>
          <cell r="S937" t="str">
            <v>001400000000000000000005150362</v>
          </cell>
        </row>
        <row r="938">
          <cell r="A938">
            <v>39172</v>
          </cell>
          <cell r="B938" t="str">
            <v>2002-04-28-17.16.53.557565</v>
          </cell>
          <cell r="C938" t="str">
            <v>2002-04-28-17.16.53.557565</v>
          </cell>
          <cell r="D938" t="str">
            <v>ขาย</v>
          </cell>
          <cell r="E938" t="str">
            <v>22291312226</v>
          </cell>
          <cell r="F938" t="b">
            <v>0</v>
          </cell>
          <cell r="G938" t="str">
            <v>พรศรี เวชสุภาพร</v>
          </cell>
          <cell r="H938" t="str">
            <v>1998081710163116</v>
          </cell>
          <cell r="I938" t="str">
            <v>99</v>
          </cell>
          <cell r="J938">
            <v>21706669.149999999</v>
          </cell>
          <cell r="K938">
            <v>7489612.9299999997</v>
          </cell>
          <cell r="L938">
            <v>0</v>
          </cell>
          <cell r="M938">
            <v>0</v>
          </cell>
          <cell r="N938">
            <v>0</v>
          </cell>
          <cell r="O938">
            <v>7489612.9299999997</v>
          </cell>
          <cell r="P938">
            <v>6861830.8799999999</v>
          </cell>
          <cell r="Q938" t="str">
            <v>A</v>
          </cell>
          <cell r="R938" t="str">
            <v>Y</v>
          </cell>
          <cell r="S938" t="str">
            <v>001400000000000000000003607725</v>
          </cell>
        </row>
        <row r="939">
          <cell r="A939">
            <v>39172</v>
          </cell>
          <cell r="B939" t="str">
            <v>2002-05-05-05.23.02.192180</v>
          </cell>
          <cell r="C939" t="str">
            <v>2002-05-05-05.23.02.192180</v>
          </cell>
          <cell r="D939" t="str">
            <v>CS</v>
          </cell>
          <cell r="E939" t="str">
            <v>22291312307</v>
          </cell>
          <cell r="F939" t="b">
            <v>0</v>
          </cell>
          <cell r="G939" t="str">
            <v>สวนฝั่งคลอง</v>
          </cell>
          <cell r="H939" t="str">
            <v>2001120406160012</v>
          </cell>
          <cell r="I939" t="str">
            <v>99</v>
          </cell>
          <cell r="J939">
            <v>1989852.23</v>
          </cell>
          <cell r="K939">
            <v>1989852.23</v>
          </cell>
          <cell r="L939">
            <v>0</v>
          </cell>
          <cell r="M939">
            <v>67257.5</v>
          </cell>
          <cell r="N939">
            <v>0</v>
          </cell>
          <cell r="O939">
            <v>1989852.23</v>
          </cell>
          <cell r="P939">
            <v>4038255.17</v>
          </cell>
          <cell r="Q939" t="str">
            <v>A</v>
          </cell>
          <cell r="R939" t="str">
            <v>N</v>
          </cell>
          <cell r="S939" t="str">
            <v>001400000000000000000004302258</v>
          </cell>
        </row>
        <row r="940">
          <cell r="A940">
            <v>39172</v>
          </cell>
          <cell r="B940" t="str">
            <v>2001-11-15-13.34.21.767807</v>
          </cell>
          <cell r="C940" t="str">
            <v>2001-11-15-13.34.21.767807</v>
          </cell>
          <cell r="D940" t="str">
            <v>CS</v>
          </cell>
          <cell r="E940" t="str">
            <v>22291312357</v>
          </cell>
          <cell r="F940" t="b">
            <v>0</v>
          </cell>
          <cell r="G940" t="str">
            <v>สิทธิศักดิ์ โพธิชัย</v>
          </cell>
          <cell r="H940" t="str">
            <v>1998081710201773</v>
          </cell>
          <cell r="I940" t="str">
            <v>99</v>
          </cell>
          <cell r="J940">
            <v>2048029.01</v>
          </cell>
          <cell r="K940">
            <v>1253623.8600000001</v>
          </cell>
          <cell r="L940">
            <v>0</v>
          </cell>
          <cell r="M940">
            <v>6400</v>
          </cell>
          <cell r="N940">
            <v>0</v>
          </cell>
          <cell r="O940">
            <v>1253623.8600000001</v>
          </cell>
          <cell r="P940">
            <v>1972930.53</v>
          </cell>
          <cell r="Q940" t="str">
            <v>A</v>
          </cell>
          <cell r="R940" t="str">
            <v>N</v>
          </cell>
          <cell r="S940" t="str">
            <v>001400000000000000000004271901</v>
          </cell>
        </row>
        <row r="941">
          <cell r="A941">
            <v>39172</v>
          </cell>
          <cell r="B941" t="str">
            <v>2002-04-28-17.16.54.447082</v>
          </cell>
          <cell r="C941" t="str">
            <v>2002-04-28-17.16.54.447082</v>
          </cell>
          <cell r="D941" t="str">
            <v>CS</v>
          </cell>
          <cell r="E941" t="str">
            <v>22291312438</v>
          </cell>
          <cell r="F941" t="b">
            <v>0</v>
          </cell>
          <cell r="G941" t="str">
            <v>กฤษดา กิติสาระกุลชัย</v>
          </cell>
          <cell r="H941" t="str">
            <v>1998091614090972</v>
          </cell>
          <cell r="I941" t="str">
            <v>99</v>
          </cell>
          <cell r="J941">
            <v>1058301.8</v>
          </cell>
          <cell r="K941">
            <v>759648.05</v>
          </cell>
          <cell r="L941">
            <v>0</v>
          </cell>
          <cell r="M941">
            <v>26457.5</v>
          </cell>
          <cell r="N941">
            <v>0</v>
          </cell>
          <cell r="O941">
            <v>759648.05</v>
          </cell>
          <cell r="P941">
            <v>1023708.91</v>
          </cell>
          <cell r="Q941" t="str">
            <v>A</v>
          </cell>
          <cell r="R941" t="str">
            <v>N</v>
          </cell>
          <cell r="S941" t="str">
            <v>001400000000000000000005150837</v>
          </cell>
        </row>
        <row r="942">
          <cell r="A942">
            <v>39172</v>
          </cell>
          <cell r="B942" t="str">
            <v>2005-02-11-08.05.16.043673</v>
          </cell>
          <cell r="C942" t="str">
            <v>2005-02-11-08.05.16.043673</v>
          </cell>
          <cell r="D942" t="str">
            <v>CS</v>
          </cell>
          <cell r="E942" t="str">
            <v>22291312454</v>
          </cell>
          <cell r="F942" t="b">
            <v>0</v>
          </cell>
          <cell r="G942" t="str">
            <v>กรรณิการ์ บุณยรัตพันธุ์,พุทธชาติ บ.ผลาพงศ์</v>
          </cell>
          <cell r="H942" t="str">
            <v>2001120406160003</v>
          </cell>
          <cell r="I942" t="str">
            <v>99</v>
          </cell>
          <cell r="J942">
            <v>3306455.47</v>
          </cell>
          <cell r="K942">
            <v>2500000</v>
          </cell>
          <cell r="L942">
            <v>0</v>
          </cell>
          <cell r="M942">
            <v>134465</v>
          </cell>
          <cell r="N942">
            <v>0</v>
          </cell>
          <cell r="O942">
            <v>2500000</v>
          </cell>
          <cell r="P942">
            <v>5229982.8600000003</v>
          </cell>
          <cell r="Q942" t="str">
            <v>A</v>
          </cell>
          <cell r="R942" t="str">
            <v>N</v>
          </cell>
          <cell r="S942" t="str">
            <v>001400000000000000000005557241</v>
          </cell>
        </row>
        <row r="944">
          <cell r="A944">
            <v>39172</v>
          </cell>
          <cell r="B944" t="str">
            <v>2002-04-28-17.16.54.602816</v>
          </cell>
          <cell r="C944" t="str">
            <v>2002-04-28-17.16.54.602816</v>
          </cell>
          <cell r="D944" t="str">
            <v>CS</v>
          </cell>
          <cell r="E944" t="str">
            <v>22291312462</v>
          </cell>
          <cell r="F944" t="b">
            <v>0</v>
          </cell>
          <cell r="G944" t="str">
            <v>ฐิติ เพ็ญพายัพ,สุวรรณา ขจรวิทยา</v>
          </cell>
          <cell r="H944" t="str">
            <v>2001120406160022</v>
          </cell>
          <cell r="I944" t="str">
            <v>99</v>
          </cell>
          <cell r="J944">
            <v>2413169.7000000002</v>
          </cell>
          <cell r="K944">
            <v>1923621.3</v>
          </cell>
          <cell r="L944">
            <v>0</v>
          </cell>
          <cell r="M944">
            <v>60330</v>
          </cell>
          <cell r="N944">
            <v>0</v>
          </cell>
          <cell r="O944">
            <v>1923621.3</v>
          </cell>
          <cell r="P944">
            <v>2328319.5499999998</v>
          </cell>
          <cell r="Q944" t="str">
            <v>A</v>
          </cell>
          <cell r="R944" t="str">
            <v>N</v>
          </cell>
          <cell r="S944" t="str">
            <v>001400000000000000000005149270</v>
          </cell>
        </row>
        <row r="945">
          <cell r="A945">
            <v>39172</v>
          </cell>
          <cell r="B945" t="str">
            <v>2002-03-23-04.57.10.378283</v>
          </cell>
          <cell r="C945" t="str">
            <v>2002-03-23-04.57.10.378283</v>
          </cell>
          <cell r="D945" t="str">
            <v>CS</v>
          </cell>
          <cell r="E945" t="str">
            <v>22291312470</v>
          </cell>
          <cell r="F945" t="b">
            <v>0</v>
          </cell>
          <cell r="G945" t="str">
            <v>ดาราวรรณ จิตบรรเทิง,นครินทร์ อากาศวิภาต</v>
          </cell>
          <cell r="H945" t="str">
            <v>2001120406160023</v>
          </cell>
          <cell r="I945" t="str">
            <v>99</v>
          </cell>
          <cell r="J945">
            <v>890911.47</v>
          </cell>
          <cell r="K945">
            <v>611994.34</v>
          </cell>
          <cell r="L945">
            <v>0</v>
          </cell>
          <cell r="M945">
            <v>22272.5</v>
          </cell>
          <cell r="N945">
            <v>0</v>
          </cell>
          <cell r="O945">
            <v>611994.34</v>
          </cell>
          <cell r="P945">
            <v>853604.96</v>
          </cell>
          <cell r="Q945" t="str">
            <v>A</v>
          </cell>
          <cell r="R945" t="str">
            <v>N</v>
          </cell>
          <cell r="S945" t="str">
            <v>001400000000000000000005151713</v>
          </cell>
        </row>
        <row r="946">
          <cell r="A946">
            <v>39172</v>
          </cell>
          <cell r="B946" t="str">
            <v>2001-11-16-13.50.35.861935</v>
          </cell>
          <cell r="C946" t="str">
            <v>2001-11-16-13.50.35.861935</v>
          </cell>
          <cell r="D946" t="str">
            <v>CS</v>
          </cell>
          <cell r="E946" t="str">
            <v>22291312527</v>
          </cell>
          <cell r="F946" t="b">
            <v>0</v>
          </cell>
          <cell r="G946" t="str">
            <v>ศรัยรัตน์ แซ่จิว</v>
          </cell>
          <cell r="H946" t="str">
            <v>2001120406160028</v>
          </cell>
          <cell r="I946" t="str">
            <v>99</v>
          </cell>
          <cell r="J946">
            <v>426204.26</v>
          </cell>
          <cell r="K946">
            <v>275987.40999999997</v>
          </cell>
          <cell r="L946">
            <v>0</v>
          </cell>
          <cell r="M946">
            <v>10655</v>
          </cell>
          <cell r="N946">
            <v>0</v>
          </cell>
          <cell r="O946">
            <v>275987.40999999997</v>
          </cell>
          <cell r="P946">
            <v>409380.36</v>
          </cell>
          <cell r="Q946" t="str">
            <v>A</v>
          </cell>
          <cell r="R946" t="str">
            <v>N</v>
          </cell>
          <cell r="S946" t="str">
            <v>001400000000000000000004272182</v>
          </cell>
        </row>
        <row r="947">
          <cell r="A947">
            <v>39172</v>
          </cell>
          <cell r="B947" t="str">
            <v>2002-04-07-16.27.48.260191</v>
          </cell>
          <cell r="C947" t="str">
            <v>2002-04-07-16.27.48.260191</v>
          </cell>
          <cell r="D947" t="str">
            <v>CS</v>
          </cell>
          <cell r="E947" t="str">
            <v>22291313206</v>
          </cell>
          <cell r="F947" t="b">
            <v>0</v>
          </cell>
          <cell r="G947" t="str">
            <v>นาย มนูญ ลิ่มพิทักษ์</v>
          </cell>
          <cell r="H947" t="str">
            <v>1998081710301499</v>
          </cell>
          <cell r="I947" t="str">
            <v>99</v>
          </cell>
          <cell r="J947">
            <v>335860.46</v>
          </cell>
          <cell r="K947">
            <v>247098.75</v>
          </cell>
          <cell r="L947">
            <v>0</v>
          </cell>
          <cell r="M947">
            <v>0</v>
          </cell>
          <cell r="N947">
            <v>0</v>
          </cell>
          <cell r="O947">
            <v>247098.75</v>
          </cell>
          <cell r="P947">
            <v>424596.86</v>
          </cell>
          <cell r="Q947" t="str">
            <v>A</v>
          </cell>
          <cell r="R947">
            <v>0</v>
          </cell>
          <cell r="S947" t="str">
            <v>001400000000000000000004312067</v>
          </cell>
        </row>
        <row r="948">
          <cell r="A948">
            <v>39172</v>
          </cell>
          <cell r="B948" t="str">
            <v>2000-04-11-18.10.43.559292</v>
          </cell>
          <cell r="C948" t="str">
            <v>2000-04-11-18.10.43.559292</v>
          </cell>
          <cell r="D948" t="str">
            <v>CS</v>
          </cell>
          <cell r="E948" t="str">
            <v>22291313701</v>
          </cell>
          <cell r="F948" t="b">
            <v>0</v>
          </cell>
          <cell r="G948" t="str">
            <v>จุฬารรัตน์  โอวาทธรรมะ  นส.</v>
          </cell>
          <cell r="H948" t="str">
            <v>1998081710272800</v>
          </cell>
          <cell r="I948" t="str">
            <v>99</v>
          </cell>
          <cell r="J948">
            <v>161756.96</v>
          </cell>
          <cell r="K948">
            <v>16426.150000000001</v>
          </cell>
          <cell r="L948">
            <v>0</v>
          </cell>
          <cell r="M948">
            <v>3500</v>
          </cell>
          <cell r="N948">
            <v>0</v>
          </cell>
          <cell r="O948">
            <v>16426.150000000001</v>
          </cell>
          <cell r="P948">
            <v>30054.28</v>
          </cell>
          <cell r="Q948" t="str">
            <v>A</v>
          </cell>
          <cell r="R948">
            <v>0</v>
          </cell>
          <cell r="S948" t="str">
            <v>001400000000000000000000684334</v>
          </cell>
        </row>
        <row r="949">
          <cell r="A949">
            <v>39172</v>
          </cell>
          <cell r="B949" t="str">
            <v>2002-04-07-16.26.28.910022</v>
          </cell>
          <cell r="C949" t="str">
            <v>2002-04-07-16.26.28.910022</v>
          </cell>
          <cell r="D949" t="str">
            <v>ขาย</v>
          </cell>
          <cell r="E949" t="str">
            <v>22291313939</v>
          </cell>
          <cell r="F949" t="b">
            <v>0</v>
          </cell>
          <cell r="G949" t="str">
            <v>ลือเดช เศรษฐถาวร</v>
          </cell>
          <cell r="H949" t="str">
            <v>1998081710303646</v>
          </cell>
          <cell r="I949" t="str">
            <v>99</v>
          </cell>
          <cell r="J949">
            <v>1614415.02</v>
          </cell>
          <cell r="K949">
            <v>1370241.44</v>
          </cell>
          <cell r="L949">
            <v>0</v>
          </cell>
          <cell r="M949">
            <v>5360</v>
          </cell>
          <cell r="N949">
            <v>0</v>
          </cell>
          <cell r="O949">
            <v>1370241.44</v>
          </cell>
          <cell r="P949">
            <v>2962197.31</v>
          </cell>
          <cell r="Q949" t="str">
            <v>A</v>
          </cell>
          <cell r="R949">
            <v>0</v>
          </cell>
          <cell r="S949" t="str">
            <v>001400000000000000000004314724</v>
          </cell>
        </row>
        <row r="950">
          <cell r="A950">
            <v>39172</v>
          </cell>
          <cell r="B950" t="str">
            <v>2002-04-07-16.26.32.129125</v>
          </cell>
          <cell r="C950" t="str">
            <v>2002-04-07-16.26.32.129125</v>
          </cell>
          <cell r="D950" t="str">
            <v>CS</v>
          </cell>
          <cell r="E950" t="str">
            <v>22291315389</v>
          </cell>
          <cell r="F950" t="b">
            <v>0</v>
          </cell>
          <cell r="G950" t="str">
            <v>พงษ์สันต์ วัธนะบูรณ์</v>
          </cell>
          <cell r="H950" t="str">
            <v>1998081710294104</v>
          </cell>
          <cell r="I950" t="str">
            <v>99</v>
          </cell>
          <cell r="J950">
            <v>2092671.14</v>
          </cell>
          <cell r="K950">
            <v>1700000</v>
          </cell>
          <cell r="L950">
            <v>0</v>
          </cell>
          <cell r="M950">
            <v>52317.5</v>
          </cell>
          <cell r="N950">
            <v>0</v>
          </cell>
          <cell r="O950">
            <v>1700000</v>
          </cell>
          <cell r="P950">
            <v>3530387.68</v>
          </cell>
          <cell r="Q950" t="str">
            <v>A</v>
          </cell>
          <cell r="R950">
            <v>0</v>
          </cell>
          <cell r="S950" t="str">
            <v>001400000000000000000004316552</v>
          </cell>
        </row>
        <row r="951">
          <cell r="A951">
            <v>39172</v>
          </cell>
          <cell r="B951" t="str">
            <v>2002-04-07-16.26.32.257539</v>
          </cell>
          <cell r="C951" t="str">
            <v>2002-04-07-16.26.32.257539</v>
          </cell>
          <cell r="D951" t="str">
            <v>CS</v>
          </cell>
          <cell r="E951" t="str">
            <v>22291315410</v>
          </cell>
          <cell r="F951" t="b">
            <v>0</v>
          </cell>
          <cell r="G951" t="str">
            <v>ธเนศ วาฮาหมัด</v>
          </cell>
          <cell r="H951" t="str">
            <v>1998081710283541</v>
          </cell>
          <cell r="I951" t="str">
            <v>99</v>
          </cell>
          <cell r="J951">
            <v>2324991.37</v>
          </cell>
          <cell r="K951">
            <v>1128896.78</v>
          </cell>
          <cell r="L951">
            <v>0</v>
          </cell>
          <cell r="M951">
            <v>0</v>
          </cell>
          <cell r="N951">
            <v>0</v>
          </cell>
          <cell r="O951">
            <v>1128896.78</v>
          </cell>
          <cell r="P951">
            <v>3623299.26</v>
          </cell>
          <cell r="Q951" t="str">
            <v>A</v>
          </cell>
          <cell r="R951">
            <v>0</v>
          </cell>
          <cell r="S951" t="str">
            <v>001400000000000000000004345207</v>
          </cell>
        </row>
        <row r="952">
          <cell r="A952">
            <v>39172</v>
          </cell>
          <cell r="B952" t="str">
            <v>2002-02-25-03.42.02.630818</v>
          </cell>
          <cell r="C952" t="str">
            <v>2002-02-25-03.42.02.630818</v>
          </cell>
          <cell r="D952" t="str">
            <v>CS</v>
          </cell>
          <cell r="E952" t="str">
            <v>22291315444</v>
          </cell>
          <cell r="F952" t="b">
            <v>0</v>
          </cell>
          <cell r="G952" t="str">
            <v>ทิยานันท์ มั่นศิริ</v>
          </cell>
          <cell r="H952" t="str">
            <v>1998081710282063</v>
          </cell>
          <cell r="I952" t="str">
            <v>99</v>
          </cell>
          <cell r="J952">
            <v>2928409.85</v>
          </cell>
          <cell r="K952">
            <v>2400000</v>
          </cell>
          <cell r="L952">
            <v>0</v>
          </cell>
          <cell r="M952">
            <v>73210</v>
          </cell>
          <cell r="N952">
            <v>0</v>
          </cell>
          <cell r="O952">
            <v>2400000</v>
          </cell>
          <cell r="P952">
            <v>5044405.45</v>
          </cell>
          <cell r="Q952" t="str">
            <v>A</v>
          </cell>
          <cell r="R952">
            <v>0</v>
          </cell>
          <cell r="S952" t="str">
            <v>001400000000000000000004535709</v>
          </cell>
        </row>
        <row r="953">
          <cell r="A953">
            <v>39172</v>
          </cell>
          <cell r="B953" t="str">
            <v>2002-09-01-20.50.13.142773</v>
          </cell>
          <cell r="C953" t="str">
            <v>2002-09-01-20.50.13.142773</v>
          </cell>
          <cell r="D953" t="e">
            <v>#N/A</v>
          </cell>
          <cell r="E953" t="str">
            <v>22291315494</v>
          </cell>
          <cell r="F953" t="b">
            <v>0</v>
          </cell>
          <cell r="G953" t="str">
            <v>นาย วิโรจน์ เห็นสว่าง</v>
          </cell>
          <cell r="H953" t="str">
            <v>1998081710311107</v>
          </cell>
          <cell r="I953" t="str">
            <v>99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 t="str">
            <v>A</v>
          </cell>
          <cell r="R953">
            <v>0</v>
          </cell>
          <cell r="S953" t="str">
            <v>001400000000000000000005196355</v>
          </cell>
        </row>
        <row r="954">
          <cell r="A954">
            <v>39172</v>
          </cell>
          <cell r="B954" t="str">
            <v>2000-04-11-18.10.50.353847</v>
          </cell>
          <cell r="C954" t="str">
            <v>2000-04-11-18.10.50.353847</v>
          </cell>
          <cell r="D954" t="e">
            <v>#N/A</v>
          </cell>
          <cell r="E954" t="str">
            <v>22291315664</v>
          </cell>
          <cell r="F954" t="b">
            <v>0</v>
          </cell>
          <cell r="G954" t="str">
            <v>ธนา ตระกูลพิบูลชัย</v>
          </cell>
          <cell r="H954" t="str">
            <v>1998081710282706</v>
          </cell>
          <cell r="I954" t="str">
            <v>99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 t="str">
            <v>A</v>
          </cell>
          <cell r="R954">
            <v>0</v>
          </cell>
          <cell r="S954" t="str">
            <v>001400000000000000000000684398</v>
          </cell>
        </row>
        <row r="955">
          <cell r="A955">
            <v>39172</v>
          </cell>
          <cell r="B955" t="str">
            <v>2002-04-28-17.16.57.929242</v>
          </cell>
          <cell r="C955" t="str">
            <v>2002-04-28-17.16.57.929242</v>
          </cell>
          <cell r="D955" t="str">
            <v>CS</v>
          </cell>
          <cell r="E955" t="str">
            <v>22291315868</v>
          </cell>
          <cell r="F955" t="b">
            <v>0</v>
          </cell>
          <cell r="G955" t="str">
            <v>ประเวศ แนวดีศรี</v>
          </cell>
          <cell r="H955" t="str">
            <v>1998081710292105</v>
          </cell>
          <cell r="I955" t="str">
            <v>99</v>
          </cell>
          <cell r="J955">
            <v>342407.16</v>
          </cell>
          <cell r="K955">
            <v>265109.99</v>
          </cell>
          <cell r="L955">
            <v>0</v>
          </cell>
          <cell r="M955">
            <v>8560</v>
          </cell>
          <cell r="N955">
            <v>0</v>
          </cell>
          <cell r="O955">
            <v>265109.99</v>
          </cell>
          <cell r="P955">
            <v>561972.71</v>
          </cell>
          <cell r="Q955" t="str">
            <v>A</v>
          </cell>
          <cell r="R955" t="str">
            <v>N</v>
          </cell>
          <cell r="S955" t="str">
            <v>001400000000000000000005149696</v>
          </cell>
        </row>
        <row r="956">
          <cell r="A956">
            <v>39172</v>
          </cell>
          <cell r="B956" t="str">
            <v>2002-09-01-20.50.15.831012</v>
          </cell>
          <cell r="C956" t="str">
            <v>2002-09-01-20.50.15.831012</v>
          </cell>
          <cell r="D956" t="str">
            <v>CS</v>
          </cell>
          <cell r="E956" t="str">
            <v>22291316628</v>
          </cell>
          <cell r="F956" t="b">
            <v>0</v>
          </cell>
          <cell r="G956" t="str">
            <v>วีระพล เจษฎาไพโรจน์</v>
          </cell>
          <cell r="H956" t="str">
            <v>1998081710311497</v>
          </cell>
          <cell r="I956" t="str">
            <v>99</v>
          </cell>
          <cell r="J956">
            <v>371350.65</v>
          </cell>
          <cell r="K956">
            <v>300000</v>
          </cell>
          <cell r="L956">
            <v>0</v>
          </cell>
          <cell r="M956">
            <v>9285</v>
          </cell>
          <cell r="N956">
            <v>0</v>
          </cell>
          <cell r="O956">
            <v>300000</v>
          </cell>
          <cell r="P956">
            <v>618899.93999999994</v>
          </cell>
          <cell r="Q956" t="str">
            <v>A</v>
          </cell>
          <cell r="R956" t="str">
            <v>N</v>
          </cell>
          <cell r="S956" t="str">
            <v>001400000000000000000005557271</v>
          </cell>
        </row>
        <row r="957">
          <cell r="A957">
            <v>39172</v>
          </cell>
          <cell r="B957" t="str">
            <v>2000-04-11-18.10.54.864521</v>
          </cell>
          <cell r="C957" t="str">
            <v>2000-04-11-18.10.54.864521</v>
          </cell>
          <cell r="D957" t="str">
            <v>CS</v>
          </cell>
          <cell r="E957" t="str">
            <v>22291317048</v>
          </cell>
          <cell r="F957" t="b">
            <v>0</v>
          </cell>
          <cell r="G957" t="str">
            <v>รัชดา ไทยแท้,ลี่เฮียง แซ่ลิ้ม</v>
          </cell>
          <cell r="H957" t="str">
            <v>1998081710302965</v>
          </cell>
          <cell r="I957" t="str">
            <v>99</v>
          </cell>
          <cell r="J957">
            <v>7044828.5499999998</v>
          </cell>
          <cell r="K957">
            <v>5460100</v>
          </cell>
          <cell r="L957">
            <v>0</v>
          </cell>
          <cell r="M957">
            <v>176120</v>
          </cell>
          <cell r="N957">
            <v>0</v>
          </cell>
          <cell r="O957">
            <v>5460100</v>
          </cell>
          <cell r="P957">
            <v>11525401.6</v>
          </cell>
          <cell r="Q957" t="str">
            <v>A</v>
          </cell>
          <cell r="R957" t="str">
            <v>N</v>
          </cell>
          <cell r="S957" t="str">
            <v>001400000000000000000000684462</v>
          </cell>
        </row>
        <row r="958">
          <cell r="A958">
            <v>39172</v>
          </cell>
          <cell r="B958" t="str">
            <v>2002-04-07-16.26.36.758051</v>
          </cell>
          <cell r="C958" t="str">
            <v>2002-04-07-16.26.36.758051</v>
          </cell>
          <cell r="D958" t="str">
            <v>CS</v>
          </cell>
          <cell r="E958" t="str">
            <v>22291317721</v>
          </cell>
          <cell r="F958" t="b">
            <v>0</v>
          </cell>
          <cell r="G958" t="str">
            <v>วิชัย โตพิพัฒน์ชัยกุล</v>
          </cell>
          <cell r="H958" t="str">
            <v>1998081710305629</v>
          </cell>
          <cell r="I958" t="str">
            <v>99</v>
          </cell>
          <cell r="J958">
            <v>1142928.27</v>
          </cell>
          <cell r="K958">
            <v>954378.23999999999</v>
          </cell>
          <cell r="L958">
            <v>0</v>
          </cell>
          <cell r="M958">
            <v>3572.5</v>
          </cell>
          <cell r="N958">
            <v>0</v>
          </cell>
          <cell r="O958">
            <v>954378.23999999999</v>
          </cell>
          <cell r="P958">
            <v>1947169.82</v>
          </cell>
          <cell r="Q958" t="str">
            <v>A</v>
          </cell>
          <cell r="R958">
            <v>0</v>
          </cell>
          <cell r="S958" t="str">
            <v>001400000000000000000004326609</v>
          </cell>
        </row>
        <row r="959">
          <cell r="A959">
            <v>39172</v>
          </cell>
          <cell r="B959" t="str">
            <v>2000-04-11-18.10.59.295895</v>
          </cell>
          <cell r="C959" t="str">
            <v>2000-04-11-18.10.59.295895</v>
          </cell>
          <cell r="D959" t="str">
            <v>CS</v>
          </cell>
          <cell r="E959" t="str">
            <v>22291318361</v>
          </cell>
          <cell r="F959" t="b">
            <v>0</v>
          </cell>
          <cell r="G959" t="str">
            <v>สำลี เรือนงาม</v>
          </cell>
          <cell r="H959" t="str">
            <v>1998091614354029</v>
          </cell>
          <cell r="I959" t="str">
            <v>99</v>
          </cell>
          <cell r="J959">
            <v>1712938</v>
          </cell>
          <cell r="K959">
            <v>1421231.6</v>
          </cell>
          <cell r="L959">
            <v>0</v>
          </cell>
          <cell r="M959">
            <v>0</v>
          </cell>
          <cell r="N959">
            <v>0</v>
          </cell>
          <cell r="O959">
            <v>1421231.6</v>
          </cell>
          <cell r="P959">
            <v>2608416.2599999998</v>
          </cell>
          <cell r="Q959" t="str">
            <v>A</v>
          </cell>
          <cell r="R959">
            <v>0</v>
          </cell>
          <cell r="S959" t="str">
            <v>001400000000000000000000684504</v>
          </cell>
        </row>
        <row r="960">
          <cell r="A960">
            <v>39172</v>
          </cell>
          <cell r="B960" t="str">
            <v>2004-09-06-01.58.44.337788</v>
          </cell>
          <cell r="C960" t="str">
            <v>2004-09-06-01.58.44.337788</v>
          </cell>
          <cell r="D960" t="str">
            <v>CS</v>
          </cell>
          <cell r="E960" t="str">
            <v>22291318701</v>
          </cell>
          <cell r="F960" t="b">
            <v>0</v>
          </cell>
          <cell r="G960" t="str">
            <v>บัญชร อ่อนน้อม,รัชนี อ่อนน้อม</v>
          </cell>
          <cell r="H960" t="str">
            <v>1998121917030073</v>
          </cell>
          <cell r="I960" t="str">
            <v>99</v>
          </cell>
          <cell r="J960">
            <v>2048968.38</v>
          </cell>
          <cell r="K960">
            <v>1800000</v>
          </cell>
          <cell r="L960">
            <v>0</v>
          </cell>
          <cell r="M960">
            <v>51225</v>
          </cell>
          <cell r="N960">
            <v>0</v>
          </cell>
          <cell r="O960">
            <v>1800000</v>
          </cell>
          <cell r="P960">
            <v>3589719.05</v>
          </cell>
          <cell r="Q960" t="str">
            <v>A</v>
          </cell>
          <cell r="R960">
            <v>0</v>
          </cell>
          <cell r="S960" t="str">
            <v>001400000000000000000008150926</v>
          </cell>
        </row>
        <row r="961">
          <cell r="A961">
            <v>39172</v>
          </cell>
          <cell r="B961" t="str">
            <v>2002-04-07-16.26.39.858172</v>
          </cell>
          <cell r="C961" t="str">
            <v>2002-04-07-16.26.39.858172</v>
          </cell>
          <cell r="D961" t="str">
            <v>ขาย</v>
          </cell>
          <cell r="E961" t="str">
            <v>22291318785</v>
          </cell>
          <cell r="F961" t="b">
            <v>0</v>
          </cell>
          <cell r="G961" t="str">
            <v>โสฬส ฑีฆะเสถียร</v>
          </cell>
          <cell r="H961" t="str">
            <v>1998101718024300</v>
          </cell>
          <cell r="I961" t="str">
            <v>99</v>
          </cell>
          <cell r="J961">
            <v>15316083.310000001</v>
          </cell>
          <cell r="K961">
            <v>11793659.24</v>
          </cell>
          <cell r="L961">
            <v>0</v>
          </cell>
          <cell r="M961">
            <v>0</v>
          </cell>
          <cell r="N961">
            <v>10343.69</v>
          </cell>
          <cell r="O961">
            <v>11793659.24</v>
          </cell>
          <cell r="P961">
            <v>24304339.420000002</v>
          </cell>
          <cell r="Q961" t="str">
            <v>A</v>
          </cell>
          <cell r="R961" t="str">
            <v>N</v>
          </cell>
          <cell r="S961" t="str">
            <v>001400000000000000000004327649</v>
          </cell>
        </row>
        <row r="962">
          <cell r="A962">
            <v>39172</v>
          </cell>
          <cell r="B962" t="str">
            <v>2002-04-07-16.26.39.904598</v>
          </cell>
          <cell r="C962" t="str">
            <v>2002-04-07-16.26.39.904598</v>
          </cell>
          <cell r="D962" t="str">
            <v>CS</v>
          </cell>
          <cell r="E962" t="str">
            <v>22291318793</v>
          </cell>
          <cell r="F962" t="b">
            <v>0</v>
          </cell>
          <cell r="G962" t="str">
            <v>เสาวลักษณ์ ดีประเสริฐ.</v>
          </cell>
          <cell r="H962" t="str">
            <v>1998121917030083</v>
          </cell>
          <cell r="I962" t="str">
            <v>99</v>
          </cell>
          <cell r="J962">
            <v>233527.69</v>
          </cell>
          <cell r="K962">
            <v>139431.71</v>
          </cell>
          <cell r="L962">
            <v>0</v>
          </cell>
          <cell r="M962">
            <v>0</v>
          </cell>
          <cell r="N962">
            <v>0</v>
          </cell>
          <cell r="O962">
            <v>139431.71</v>
          </cell>
          <cell r="P962">
            <v>356793.4</v>
          </cell>
          <cell r="Q962" t="str">
            <v>A</v>
          </cell>
          <cell r="R962">
            <v>0</v>
          </cell>
          <cell r="S962" t="str">
            <v>001400000000000000000004320585</v>
          </cell>
        </row>
        <row r="963">
          <cell r="A963">
            <v>39172</v>
          </cell>
          <cell r="B963" t="str">
            <v>2000-04-11-18.11.03.003118</v>
          </cell>
          <cell r="C963" t="str">
            <v>2000-04-11-18.11.03.003118</v>
          </cell>
          <cell r="D963" t="str">
            <v>CS</v>
          </cell>
          <cell r="E963" t="str">
            <v>22291319210</v>
          </cell>
          <cell r="F963" t="b">
            <v>0</v>
          </cell>
          <cell r="G963" t="str">
            <v>อารีรัตน์ ภาษีทวีเกียรติ</v>
          </cell>
          <cell r="H963" t="str">
            <v>2000012215041000</v>
          </cell>
          <cell r="I963" t="str">
            <v>99</v>
          </cell>
          <cell r="J963">
            <v>345587.77</v>
          </cell>
          <cell r="K963">
            <v>286811.40999999997</v>
          </cell>
          <cell r="L963">
            <v>0</v>
          </cell>
          <cell r="M963">
            <v>8640</v>
          </cell>
          <cell r="N963">
            <v>0</v>
          </cell>
          <cell r="O963">
            <v>286811.40999999997</v>
          </cell>
          <cell r="P963">
            <v>572856.32999999996</v>
          </cell>
          <cell r="Q963" t="str">
            <v>A</v>
          </cell>
          <cell r="R963" t="str">
            <v>N</v>
          </cell>
          <cell r="S963" t="str">
            <v>001400000000000000000000684536</v>
          </cell>
        </row>
        <row r="964">
          <cell r="A964">
            <v>39172</v>
          </cell>
          <cell r="B964" t="str">
            <v>2000-04-20-20.22.31.680203</v>
          </cell>
          <cell r="C964" t="str">
            <v>2000-04-20-20.22.31.680203</v>
          </cell>
          <cell r="D964" t="str">
            <v>CS</v>
          </cell>
          <cell r="E964" t="str">
            <v>22291319456</v>
          </cell>
          <cell r="F964" t="b">
            <v>0</v>
          </cell>
          <cell r="G964" t="str">
            <v>ขนิษฐา บุญยรัตนเสน,มาโนชญ์ ผลทวี</v>
          </cell>
          <cell r="H964" t="str">
            <v>2000012117531100</v>
          </cell>
          <cell r="I964" t="str">
            <v>99</v>
          </cell>
          <cell r="J964">
            <v>1962499.66</v>
          </cell>
          <cell r="K964">
            <v>1652175.54</v>
          </cell>
          <cell r="L964">
            <v>0</v>
          </cell>
          <cell r="M964">
            <v>0</v>
          </cell>
          <cell r="N964">
            <v>6798.78</v>
          </cell>
          <cell r="O964">
            <v>1652175.54</v>
          </cell>
          <cell r="P964">
            <v>3212267.91</v>
          </cell>
          <cell r="Q964" t="str">
            <v>A</v>
          </cell>
          <cell r="R964" t="str">
            <v>N</v>
          </cell>
          <cell r="S964" t="str">
            <v>001400000000000000000001449892</v>
          </cell>
        </row>
        <row r="965">
          <cell r="A965">
            <v>39172</v>
          </cell>
          <cell r="B965" t="str">
            <v>2000-04-11-18.11.04.320850</v>
          </cell>
          <cell r="C965" t="str">
            <v>2000-04-11-18.11.04.320850</v>
          </cell>
          <cell r="D965" t="str">
            <v>ขาย</v>
          </cell>
          <cell r="E965" t="str">
            <v>22291319618</v>
          </cell>
          <cell r="F965" t="b">
            <v>0</v>
          </cell>
          <cell r="G965" t="str">
            <v>ศิริรัตน์ ตุณฑะกูล</v>
          </cell>
          <cell r="H965" t="str">
            <v>2000012118021000</v>
          </cell>
          <cell r="I965" t="str">
            <v>99</v>
          </cell>
          <cell r="J965">
            <v>194892.73</v>
          </cell>
          <cell r="K965">
            <v>87802.559999999998</v>
          </cell>
          <cell r="L965">
            <v>0</v>
          </cell>
          <cell r="M965">
            <v>0</v>
          </cell>
          <cell r="N965">
            <v>0</v>
          </cell>
          <cell r="O965">
            <v>87802.559999999998</v>
          </cell>
          <cell r="P965">
            <v>286914.98</v>
          </cell>
          <cell r="Q965" t="str">
            <v>A</v>
          </cell>
          <cell r="R965" t="str">
            <v>N</v>
          </cell>
          <cell r="S965" t="str">
            <v>001400000000000000000000684546</v>
          </cell>
        </row>
        <row r="966">
          <cell r="A966">
            <v>39172</v>
          </cell>
          <cell r="B966" t="str">
            <v>2002-02-17-05.34.28.188050</v>
          </cell>
          <cell r="C966" t="str">
            <v>2002-02-17-05.34.28.188050</v>
          </cell>
          <cell r="D966" t="str">
            <v>CS</v>
          </cell>
          <cell r="E966" t="str">
            <v>22291319650</v>
          </cell>
          <cell r="F966" t="b">
            <v>0</v>
          </cell>
          <cell r="G966" t="str">
            <v>สุพรรณวดี ศิลารัตน์</v>
          </cell>
          <cell r="H966" t="str">
            <v>1999042216344800</v>
          </cell>
          <cell r="I966" t="str">
            <v>99</v>
          </cell>
          <cell r="J966">
            <v>354795.17</v>
          </cell>
          <cell r="K966">
            <v>300000</v>
          </cell>
          <cell r="L966">
            <v>0</v>
          </cell>
          <cell r="M966">
            <v>8870</v>
          </cell>
          <cell r="N966">
            <v>0</v>
          </cell>
          <cell r="O966">
            <v>300000</v>
          </cell>
          <cell r="P966">
            <v>539685.56999999995</v>
          </cell>
          <cell r="Q966" t="str">
            <v>A</v>
          </cell>
          <cell r="R966" t="str">
            <v>N</v>
          </cell>
          <cell r="S966" t="str">
            <v>001400000000000000000004224843</v>
          </cell>
        </row>
        <row r="967">
          <cell r="A967">
            <v>39172</v>
          </cell>
          <cell r="B967" t="str">
            <v>2004-08-09-02.09.44.583854</v>
          </cell>
          <cell r="C967" t="str">
            <v>2004-08-09-02.09.44.583854</v>
          </cell>
          <cell r="D967" t="str">
            <v>CS</v>
          </cell>
          <cell r="E967" t="str">
            <v>22291319731</v>
          </cell>
          <cell r="F967" t="b">
            <v>0</v>
          </cell>
          <cell r="G967" t="str">
            <v>กฤษดา เจริญกิจวรวุฒิ</v>
          </cell>
          <cell r="H967" t="str">
            <v>1999021909464900</v>
          </cell>
          <cell r="I967" t="str">
            <v>99</v>
          </cell>
          <cell r="J967">
            <v>4880789.25</v>
          </cell>
          <cell r="K967">
            <v>3892040.52</v>
          </cell>
          <cell r="L967">
            <v>0</v>
          </cell>
          <cell r="M967">
            <v>122020</v>
          </cell>
          <cell r="N967">
            <v>0</v>
          </cell>
          <cell r="O967">
            <v>3892040.52</v>
          </cell>
          <cell r="P967">
            <v>7619790.6299999999</v>
          </cell>
          <cell r="Q967" t="str">
            <v>A</v>
          </cell>
          <cell r="R967" t="str">
            <v>N</v>
          </cell>
          <cell r="S967" t="str">
            <v>001400000000000000000007866323</v>
          </cell>
        </row>
        <row r="969">
          <cell r="A969">
            <v>39172</v>
          </cell>
          <cell r="B969" t="str">
            <v>2002-09-02-15.38.11.085414</v>
          </cell>
          <cell r="C969" t="str">
            <v>2002-09-02-15.38.11.085414</v>
          </cell>
          <cell r="D969" t="str">
            <v>CS</v>
          </cell>
          <cell r="E969" t="str">
            <v>22292310130</v>
          </cell>
          <cell r="F969" t="b">
            <v>0</v>
          </cell>
          <cell r="G969" t="str">
            <v>สมหญิง ชลธารเกรียงไกร</v>
          </cell>
          <cell r="H969" t="str">
            <v>1998081710212880</v>
          </cell>
          <cell r="I969" t="str">
            <v>99</v>
          </cell>
          <cell r="J969">
            <v>105555.99</v>
          </cell>
          <cell r="K969">
            <v>84071.69</v>
          </cell>
          <cell r="L969">
            <v>0</v>
          </cell>
          <cell r="M969">
            <v>2640</v>
          </cell>
          <cell r="N969">
            <v>0</v>
          </cell>
          <cell r="O969">
            <v>84071.69</v>
          </cell>
          <cell r="P969">
            <v>71460.87</v>
          </cell>
          <cell r="Q969" t="str">
            <v>A</v>
          </cell>
          <cell r="R969" t="str">
            <v>N</v>
          </cell>
          <cell r="S969" t="str">
            <v>001400000000000000000006098701</v>
          </cell>
        </row>
        <row r="970">
          <cell r="A970">
            <v>39172</v>
          </cell>
          <cell r="B970" t="str">
            <v>2000-04-25-13.53.12.068025</v>
          </cell>
          <cell r="C970" t="str">
            <v>2000-04-25-13.53.12.068025</v>
          </cell>
          <cell r="D970" t="str">
            <v>ขาย</v>
          </cell>
          <cell r="E970" t="str">
            <v>22292310376</v>
          </cell>
          <cell r="F970" t="b">
            <v>0</v>
          </cell>
          <cell r="G970" t="str">
            <v>ชฎารัตน์ บุญหนุน</v>
          </cell>
          <cell r="H970" t="str">
            <v>1998081710102909</v>
          </cell>
          <cell r="I970" t="str">
            <v>99</v>
          </cell>
          <cell r="J970">
            <v>272155.62</v>
          </cell>
          <cell r="K970">
            <v>180000</v>
          </cell>
          <cell r="L970">
            <v>0</v>
          </cell>
          <cell r="M970">
            <v>2722</v>
          </cell>
          <cell r="N970">
            <v>0</v>
          </cell>
          <cell r="O970">
            <v>180000</v>
          </cell>
          <cell r="P970">
            <v>412767.66</v>
          </cell>
          <cell r="Q970" t="str">
            <v>A</v>
          </cell>
          <cell r="R970" t="str">
            <v>N</v>
          </cell>
          <cell r="S970" t="str">
            <v>001400000000000000000002095919</v>
          </cell>
        </row>
        <row r="971">
          <cell r="A971">
            <v>39172</v>
          </cell>
          <cell r="B971" t="str">
            <v>2000-04-06-20.01.35.221732</v>
          </cell>
          <cell r="C971" t="str">
            <v>2000-04-06-20.01.35.221732</v>
          </cell>
          <cell r="D971" t="str">
            <v>CS</v>
          </cell>
          <cell r="E971" t="str">
            <v>22292310465</v>
          </cell>
          <cell r="F971" t="b">
            <v>0</v>
          </cell>
          <cell r="G971" t="str">
            <v>ธนัญชัย นพคุณ</v>
          </cell>
          <cell r="H971" t="str">
            <v>2003040209020028</v>
          </cell>
          <cell r="I971" t="str">
            <v>99</v>
          </cell>
          <cell r="J971">
            <v>878071.05</v>
          </cell>
          <cell r="K971">
            <v>559080.95999999996</v>
          </cell>
          <cell r="L971">
            <v>0</v>
          </cell>
          <cell r="M971">
            <v>738.03</v>
          </cell>
          <cell r="N971">
            <v>0</v>
          </cell>
          <cell r="O971">
            <v>559080.95999999996</v>
          </cell>
          <cell r="P971">
            <v>748869.72</v>
          </cell>
          <cell r="Q971" t="str">
            <v>A</v>
          </cell>
          <cell r="R971" t="str">
            <v>N</v>
          </cell>
          <cell r="S971" t="str">
            <v>001400000000000000000000275776</v>
          </cell>
        </row>
        <row r="972">
          <cell r="A972">
            <v>39172</v>
          </cell>
          <cell r="B972" t="str">
            <v>2000-04-24-18.32.57.407630</v>
          </cell>
          <cell r="C972" t="str">
            <v>2000-04-24-18.32.57.407630</v>
          </cell>
          <cell r="D972" t="str">
            <v>CS</v>
          </cell>
          <cell r="E972" t="str">
            <v>22292310716</v>
          </cell>
          <cell r="F972" t="b">
            <v>0</v>
          </cell>
          <cell r="G972" t="str">
            <v>พรทิพย์ มัณฑนาจารุ</v>
          </cell>
          <cell r="H972" t="str">
            <v>2003050314410027</v>
          </cell>
          <cell r="I972" t="str">
            <v>99</v>
          </cell>
          <cell r="J972">
            <v>5306611.9000000004</v>
          </cell>
          <cell r="K972">
            <v>4038661.51</v>
          </cell>
          <cell r="L972">
            <v>0</v>
          </cell>
          <cell r="M972">
            <v>16565</v>
          </cell>
          <cell r="N972">
            <v>0</v>
          </cell>
          <cell r="O972">
            <v>4038661.51</v>
          </cell>
          <cell r="P972">
            <v>6583044.9000000004</v>
          </cell>
          <cell r="Q972" t="str">
            <v>A</v>
          </cell>
          <cell r="R972" t="str">
            <v>N</v>
          </cell>
          <cell r="S972" t="str">
            <v>001400000000000000000001823373</v>
          </cell>
        </row>
        <row r="973">
          <cell r="A973">
            <v>39172</v>
          </cell>
          <cell r="B973" t="str">
            <v>2000-04-07-18.33.47.146658</v>
          </cell>
          <cell r="C973" t="str">
            <v>2000-04-07-18.33.47.146658</v>
          </cell>
          <cell r="D973" t="str">
            <v>CS</v>
          </cell>
          <cell r="E973" t="str">
            <v>22292310766</v>
          </cell>
          <cell r="F973" t="b">
            <v>0</v>
          </cell>
          <cell r="G973" t="str">
            <v>สุรเดช พุทธิพรชัย</v>
          </cell>
          <cell r="H973" t="str">
            <v>2003050314410029</v>
          </cell>
          <cell r="I973" t="str">
            <v>99</v>
          </cell>
          <cell r="J973">
            <v>3612452.95</v>
          </cell>
          <cell r="K973">
            <v>2861484.76</v>
          </cell>
          <cell r="L973">
            <v>0</v>
          </cell>
          <cell r="M973">
            <v>90312.5</v>
          </cell>
          <cell r="N973">
            <v>0</v>
          </cell>
          <cell r="O973">
            <v>2861484.76</v>
          </cell>
          <cell r="P973">
            <v>3453307.34</v>
          </cell>
          <cell r="Q973" t="str">
            <v>A</v>
          </cell>
          <cell r="R973" t="str">
            <v>N</v>
          </cell>
          <cell r="S973" t="str">
            <v>001400000000000000000000358243</v>
          </cell>
        </row>
        <row r="974">
          <cell r="A974">
            <v>39172</v>
          </cell>
          <cell r="B974" t="str">
            <v>2002-07-07-20.25.16.689338</v>
          </cell>
          <cell r="C974" t="str">
            <v>2002-07-07-20.25.16.689338</v>
          </cell>
          <cell r="D974" t="str">
            <v>CS</v>
          </cell>
          <cell r="E974" t="str">
            <v>22292310839</v>
          </cell>
          <cell r="F974" t="b">
            <v>0</v>
          </cell>
          <cell r="G974" t="str">
            <v>สมัย บุญโยประการ</v>
          </cell>
          <cell r="H974" t="str">
            <v>1998091614294111</v>
          </cell>
          <cell r="I974" t="str">
            <v>99</v>
          </cell>
          <cell r="J974">
            <v>2713922.56</v>
          </cell>
          <cell r="K974">
            <v>2040571.92</v>
          </cell>
          <cell r="L974">
            <v>0</v>
          </cell>
          <cell r="M974">
            <v>0</v>
          </cell>
          <cell r="N974">
            <v>0</v>
          </cell>
          <cell r="O974">
            <v>2040571.92</v>
          </cell>
          <cell r="P974">
            <v>1906734.31</v>
          </cell>
          <cell r="Q974" t="str">
            <v>A</v>
          </cell>
          <cell r="R974" t="str">
            <v>N</v>
          </cell>
          <cell r="S974" t="str">
            <v>001400000000000000000004160421</v>
          </cell>
        </row>
        <row r="975">
          <cell r="A975">
            <v>39172</v>
          </cell>
          <cell r="B975" t="str">
            <v>2003-01-20-02.36.53.728756</v>
          </cell>
          <cell r="C975" t="str">
            <v>2003-01-20-02.36.53.728756</v>
          </cell>
          <cell r="D975" t="str">
            <v>ขาย</v>
          </cell>
          <cell r="E975" t="str">
            <v>22292310855</v>
          </cell>
          <cell r="F975" t="b">
            <v>0</v>
          </cell>
          <cell r="G975" t="str">
            <v>นาย อภิวัฒน์ จุมพลเสถียร</v>
          </cell>
          <cell r="H975" t="str">
            <v>2003050314410034</v>
          </cell>
          <cell r="I975" t="str">
            <v>99</v>
          </cell>
          <cell r="J975">
            <v>12724416.039999999</v>
          </cell>
          <cell r="K975">
            <v>9959178.0299999993</v>
          </cell>
          <cell r="L975">
            <v>0</v>
          </cell>
          <cell r="M975">
            <v>200000</v>
          </cell>
          <cell r="N975">
            <v>0</v>
          </cell>
          <cell r="O975">
            <v>9959178.0299999993</v>
          </cell>
          <cell r="P975">
            <v>20254646.030000001</v>
          </cell>
          <cell r="Q975" t="str">
            <v>A</v>
          </cell>
          <cell r="R975" t="str">
            <v>N</v>
          </cell>
          <cell r="S975" t="str">
            <v>001400000000000000000004155831</v>
          </cell>
        </row>
        <row r="976">
          <cell r="A976">
            <v>39172</v>
          </cell>
          <cell r="B976" t="str">
            <v>2002-05-19-08.52.48.213549</v>
          </cell>
          <cell r="C976" t="str">
            <v>2002-05-19-08.52.48.213549</v>
          </cell>
          <cell r="D976" t="str">
            <v>CS</v>
          </cell>
          <cell r="E976" t="str">
            <v>22292310889</v>
          </cell>
          <cell r="F976" t="b">
            <v>0</v>
          </cell>
          <cell r="G976" t="str">
            <v>ชุติมา วีระเดชะ</v>
          </cell>
          <cell r="H976" t="str">
            <v>1998081710122400</v>
          </cell>
          <cell r="I976" t="str">
            <v>99</v>
          </cell>
          <cell r="J976">
            <v>6523707.5499999998</v>
          </cell>
          <cell r="K976">
            <v>4058352.03</v>
          </cell>
          <cell r="L976">
            <v>0</v>
          </cell>
          <cell r="M976">
            <v>163092.5</v>
          </cell>
          <cell r="N976">
            <v>0</v>
          </cell>
          <cell r="O976">
            <v>4058352.03</v>
          </cell>
          <cell r="P976">
            <v>7091173.2599999998</v>
          </cell>
          <cell r="Q976" t="str">
            <v>A</v>
          </cell>
          <cell r="R976" t="str">
            <v>N</v>
          </cell>
          <cell r="S976" t="str">
            <v>001400000000000000000005151432</v>
          </cell>
        </row>
        <row r="977">
          <cell r="A977">
            <v>39172</v>
          </cell>
          <cell r="B977" t="str">
            <v>2003-09-22-01.59.47.299725</v>
          </cell>
          <cell r="C977" t="str">
            <v>2003-09-22-01.59.47.299725</v>
          </cell>
          <cell r="D977" t="str">
            <v>CS</v>
          </cell>
          <cell r="E977" t="str">
            <v>22292310928</v>
          </cell>
          <cell r="F977" t="b">
            <v>0</v>
          </cell>
          <cell r="G977" t="str">
            <v>นาย สมศักดิ์ เด่นเมธารัตน์</v>
          </cell>
          <cell r="H977" t="str">
            <v>1998091614160018</v>
          </cell>
          <cell r="I977" t="str">
            <v>99</v>
          </cell>
          <cell r="J977">
            <v>2607696.7200000002</v>
          </cell>
          <cell r="K977">
            <v>1794947.21</v>
          </cell>
          <cell r="L977">
            <v>0</v>
          </cell>
          <cell r="M977">
            <v>107215</v>
          </cell>
          <cell r="N977">
            <v>0</v>
          </cell>
          <cell r="O977">
            <v>1794947.21</v>
          </cell>
          <cell r="P977">
            <v>2208382.4300000002</v>
          </cell>
          <cell r="Q977" t="str">
            <v>A</v>
          </cell>
          <cell r="R977" t="str">
            <v>N</v>
          </cell>
          <cell r="S977" t="str">
            <v>001400000000000000000004151604</v>
          </cell>
        </row>
        <row r="978">
          <cell r="A978">
            <v>39172</v>
          </cell>
          <cell r="B978" t="str">
            <v>2004-08-02-03.15.12.089572</v>
          </cell>
          <cell r="C978" t="str">
            <v>2004-08-02-03.15.12.089572</v>
          </cell>
          <cell r="D978" t="str">
            <v>CS</v>
          </cell>
          <cell r="E978" t="str">
            <v>22292311152</v>
          </cell>
          <cell r="F978" t="b">
            <v>0</v>
          </cell>
          <cell r="G978" t="str">
            <v>ดวงเดือน โกวิทย์วิวัฒน์,อรุณ สีแสด</v>
          </cell>
          <cell r="H978" t="str">
            <v>2003080205210029</v>
          </cell>
          <cell r="I978" t="str">
            <v>99</v>
          </cell>
          <cell r="J978">
            <v>735356.71</v>
          </cell>
          <cell r="K978">
            <v>448759.59</v>
          </cell>
          <cell r="L978">
            <v>0</v>
          </cell>
          <cell r="M978">
            <v>0</v>
          </cell>
          <cell r="N978">
            <v>0</v>
          </cell>
          <cell r="O978">
            <v>448759.59</v>
          </cell>
          <cell r="P978">
            <v>262881.01</v>
          </cell>
          <cell r="Q978" t="str">
            <v>N</v>
          </cell>
          <cell r="R978" t="str">
            <v>N</v>
          </cell>
          <cell r="S978" t="str">
            <v>001400000000000000000008163076</v>
          </cell>
        </row>
        <row r="980">
          <cell r="A980">
            <v>39172</v>
          </cell>
          <cell r="B980" t="str">
            <v>2000-04-10-15.35.19.237735</v>
          </cell>
          <cell r="C980" t="str">
            <v>2000-04-10-15.35.19.237735</v>
          </cell>
          <cell r="D980" t="str">
            <v>CS</v>
          </cell>
          <cell r="E980" t="str">
            <v>22292311411</v>
          </cell>
          <cell r="F980" t="b">
            <v>0</v>
          </cell>
          <cell r="G980" t="str">
            <v>ศรินทิพย์ เวชพานิช</v>
          </cell>
          <cell r="H980" t="str">
            <v>2003110405200023</v>
          </cell>
          <cell r="I980" t="str">
            <v>99</v>
          </cell>
          <cell r="J980">
            <v>8862078.5399999991</v>
          </cell>
          <cell r="K980">
            <v>5470439.6500000004</v>
          </cell>
          <cell r="L980">
            <v>0</v>
          </cell>
          <cell r="M980">
            <v>200000</v>
          </cell>
          <cell r="N980">
            <v>0</v>
          </cell>
          <cell r="O980">
            <v>5470439.6500000004</v>
          </cell>
          <cell r="P980">
            <v>5879414.9800000004</v>
          </cell>
          <cell r="Q980" t="str">
            <v>A</v>
          </cell>
          <cell r="R980" t="str">
            <v>N</v>
          </cell>
          <cell r="S980" t="str">
            <v>001400000000000000000000562007</v>
          </cell>
        </row>
        <row r="981">
          <cell r="A981">
            <v>39172</v>
          </cell>
          <cell r="B981" t="str">
            <v>2002-05-17-04.20.02.371162</v>
          </cell>
          <cell r="C981" t="str">
            <v>2002-05-17-04.20.02.371162</v>
          </cell>
          <cell r="D981" t="str">
            <v>CS</v>
          </cell>
          <cell r="E981" t="str">
            <v>22292311437</v>
          </cell>
          <cell r="F981" t="b">
            <v>0</v>
          </cell>
          <cell r="G981" t="str">
            <v>ไทร์-สเต็ป อินเตอร์โฮส์เซียรี่</v>
          </cell>
          <cell r="H981" t="str">
            <v>1998081710234403</v>
          </cell>
          <cell r="I981" t="str">
            <v>99</v>
          </cell>
          <cell r="J981">
            <v>4032527.47</v>
          </cell>
          <cell r="K981">
            <v>3267499.54</v>
          </cell>
          <cell r="L981">
            <v>0</v>
          </cell>
          <cell r="M981">
            <v>106070</v>
          </cell>
          <cell r="N981">
            <v>0</v>
          </cell>
          <cell r="O981">
            <v>3267499.54</v>
          </cell>
          <cell r="P981">
            <v>4174835.43</v>
          </cell>
          <cell r="Q981" t="str">
            <v>A</v>
          </cell>
          <cell r="R981" t="str">
            <v>N</v>
          </cell>
          <cell r="S981" t="str">
            <v>001400000000000000000003953979</v>
          </cell>
        </row>
        <row r="982">
          <cell r="A982">
            <v>39172</v>
          </cell>
          <cell r="B982" t="str">
            <v>2004-08-09-02.04.11.753602</v>
          </cell>
          <cell r="C982" t="str">
            <v>2004-08-09-02.04.11.753602</v>
          </cell>
          <cell r="D982" t="str">
            <v>CS</v>
          </cell>
          <cell r="E982" t="str">
            <v>22292311550</v>
          </cell>
          <cell r="F982" t="b">
            <v>0</v>
          </cell>
          <cell r="G982" t="str">
            <v>สิริพงษ์ อัยสิริ,อาทิตย์ อัยสิริ</v>
          </cell>
          <cell r="H982" t="str">
            <v>2004010607200022</v>
          </cell>
          <cell r="I982" t="str">
            <v>99</v>
          </cell>
          <cell r="J982">
            <v>7491177.2699999996</v>
          </cell>
          <cell r="K982">
            <v>4618037.5999999996</v>
          </cell>
          <cell r="L982">
            <v>0</v>
          </cell>
          <cell r="M982">
            <v>12280</v>
          </cell>
          <cell r="N982">
            <v>0</v>
          </cell>
          <cell r="O982">
            <v>4618037.5999999996</v>
          </cell>
          <cell r="P982">
            <v>5403413.0700000003</v>
          </cell>
          <cell r="Q982" t="str">
            <v>A</v>
          </cell>
          <cell r="R982" t="str">
            <v>N</v>
          </cell>
          <cell r="S982" t="str">
            <v>001400000000000000000001015301</v>
          </cell>
        </row>
        <row r="984">
          <cell r="A984">
            <v>39172</v>
          </cell>
          <cell r="B984" t="str">
            <v>2003-10-23-23.21.12.419592</v>
          </cell>
          <cell r="C984" t="str">
            <v>2003-10-23-23.21.12.419592</v>
          </cell>
          <cell r="D984" t="str">
            <v>CS</v>
          </cell>
          <cell r="E984" t="str">
            <v>22292311592</v>
          </cell>
          <cell r="F984" t="b">
            <v>0</v>
          </cell>
          <cell r="G984" t="str">
            <v>ผาณิต พรภาสกร</v>
          </cell>
          <cell r="H984" t="str">
            <v>1998081710155513</v>
          </cell>
          <cell r="I984" t="str">
            <v>99</v>
          </cell>
          <cell r="J984">
            <v>2290295.39</v>
          </cell>
          <cell r="K984">
            <v>1616278.86</v>
          </cell>
          <cell r="L984">
            <v>0</v>
          </cell>
          <cell r="M984">
            <v>57257.5</v>
          </cell>
          <cell r="N984">
            <v>0</v>
          </cell>
          <cell r="O984">
            <v>1616278.86</v>
          </cell>
          <cell r="P984">
            <v>3507052.33</v>
          </cell>
          <cell r="Q984" t="str">
            <v>A</v>
          </cell>
          <cell r="R984" t="str">
            <v>N</v>
          </cell>
          <cell r="S984" t="str">
            <v>001400000000000000000007212179</v>
          </cell>
        </row>
        <row r="985">
          <cell r="A985">
            <v>39172</v>
          </cell>
          <cell r="B985" t="str">
            <v>2000-04-07-20.13.18.586661</v>
          </cell>
          <cell r="C985" t="str">
            <v>2000-04-07-20.13.18.586661</v>
          </cell>
          <cell r="D985" t="str">
            <v>CS</v>
          </cell>
          <cell r="E985" t="str">
            <v>22292311819</v>
          </cell>
          <cell r="F985" t="b">
            <v>0</v>
          </cell>
          <cell r="G985" t="str">
            <v>อรรถชัย สัจจธรรมกูล</v>
          </cell>
          <cell r="H985" t="str">
            <v>1998081710081617</v>
          </cell>
          <cell r="I985" t="str">
            <v>99</v>
          </cell>
          <cell r="J985">
            <v>1875443.29</v>
          </cell>
          <cell r="K985">
            <v>1289252.72</v>
          </cell>
          <cell r="L985">
            <v>0</v>
          </cell>
          <cell r="M985">
            <v>46885</v>
          </cell>
          <cell r="N985">
            <v>0</v>
          </cell>
          <cell r="O985">
            <v>1289252.72</v>
          </cell>
          <cell r="P985">
            <v>2244346.16</v>
          </cell>
          <cell r="Q985" t="str">
            <v>A</v>
          </cell>
          <cell r="R985" t="str">
            <v>N</v>
          </cell>
          <cell r="S985" t="str">
            <v>001400000000000000000000413984</v>
          </cell>
        </row>
        <row r="986">
          <cell r="A986">
            <v>39172</v>
          </cell>
          <cell r="B986" t="str">
            <v>2000-04-25-18.07.37.089808</v>
          </cell>
          <cell r="C986" t="str">
            <v>2000-04-25-18.07.37.089808</v>
          </cell>
          <cell r="D986" t="str">
            <v>CS</v>
          </cell>
          <cell r="E986" t="str">
            <v>22292312213</v>
          </cell>
          <cell r="F986" t="b">
            <v>0</v>
          </cell>
          <cell r="G986" t="str">
            <v>จิรายุส จิตพานิช,สุดฟ้า ลิ้มเจริญ</v>
          </cell>
          <cell r="H986" t="str">
            <v>1998091614233626</v>
          </cell>
          <cell r="I986" t="str">
            <v>99</v>
          </cell>
          <cell r="J986">
            <v>1123855.6399999999</v>
          </cell>
          <cell r="K986">
            <v>659025.37</v>
          </cell>
          <cell r="L986">
            <v>0</v>
          </cell>
          <cell r="M986">
            <v>0</v>
          </cell>
          <cell r="N986">
            <v>818.55</v>
          </cell>
          <cell r="O986">
            <v>659025.37</v>
          </cell>
          <cell r="P986">
            <v>698634.45</v>
          </cell>
          <cell r="Q986" t="str">
            <v>A</v>
          </cell>
          <cell r="R986" t="str">
            <v>Y</v>
          </cell>
          <cell r="S986" t="str">
            <v>001400000000000000000002148037</v>
          </cell>
        </row>
        <row r="987">
          <cell r="A987">
            <v>39172</v>
          </cell>
          <cell r="B987" t="str">
            <v>2002-05-19-08.52.44.607955</v>
          </cell>
          <cell r="C987" t="str">
            <v>2002-05-19-08.52.44.607955</v>
          </cell>
          <cell r="D987" t="str">
            <v>CS</v>
          </cell>
          <cell r="E987" t="str">
            <v>22292312247</v>
          </cell>
          <cell r="F987" t="b">
            <v>0</v>
          </cell>
          <cell r="G987" t="str">
            <v>พรพิมล เศวตสมภพ</v>
          </cell>
          <cell r="H987" t="str">
            <v>1998081710162896</v>
          </cell>
          <cell r="I987" t="str">
            <v>99</v>
          </cell>
          <cell r="J987">
            <v>332816.44</v>
          </cell>
          <cell r="K987">
            <v>185705.72</v>
          </cell>
          <cell r="L987">
            <v>0</v>
          </cell>
          <cell r="M987">
            <v>9137.5</v>
          </cell>
          <cell r="N987">
            <v>0</v>
          </cell>
          <cell r="O987">
            <v>185705.72</v>
          </cell>
          <cell r="P987">
            <v>223077.07</v>
          </cell>
          <cell r="Q987" t="str">
            <v>A</v>
          </cell>
          <cell r="R987" t="str">
            <v>N</v>
          </cell>
          <cell r="S987" t="str">
            <v>001400000000000000000005149286</v>
          </cell>
        </row>
        <row r="988">
          <cell r="A988">
            <v>39172</v>
          </cell>
          <cell r="B988" t="str">
            <v>2002-04-04-05.48.15.127904</v>
          </cell>
          <cell r="C988" t="str">
            <v>2002-04-04-05.48.15.127904</v>
          </cell>
          <cell r="D988" t="str">
            <v>CS</v>
          </cell>
          <cell r="E988" t="str">
            <v>22292312491</v>
          </cell>
          <cell r="F988" t="b">
            <v>0</v>
          </cell>
          <cell r="G988" t="str">
            <v>เครือวรรณ นาคศรีสังข์</v>
          </cell>
          <cell r="H988" t="str">
            <v>1998081710133633</v>
          </cell>
          <cell r="I988" t="str">
            <v>99</v>
          </cell>
          <cell r="J988">
            <v>249885.99</v>
          </cell>
          <cell r="K988">
            <v>128965.36</v>
          </cell>
          <cell r="L988">
            <v>0</v>
          </cell>
          <cell r="M988">
            <v>200</v>
          </cell>
          <cell r="N988">
            <v>0</v>
          </cell>
          <cell r="O988">
            <v>128965.36</v>
          </cell>
          <cell r="P988">
            <v>175041.89</v>
          </cell>
          <cell r="Q988" t="str">
            <v>A</v>
          </cell>
          <cell r="R988" t="str">
            <v>N</v>
          </cell>
          <cell r="S988" t="str">
            <v>001400000000000000000004838756</v>
          </cell>
        </row>
        <row r="989">
          <cell r="A989">
            <v>39172</v>
          </cell>
          <cell r="B989" t="str">
            <v>2000-04-07-22.48.28.452783</v>
          </cell>
          <cell r="C989" t="str">
            <v>2000-04-07-22.48.28.452783</v>
          </cell>
          <cell r="D989" t="str">
            <v>CS</v>
          </cell>
          <cell r="E989" t="str">
            <v>22292312522</v>
          </cell>
          <cell r="F989" t="b">
            <v>0</v>
          </cell>
          <cell r="G989" t="str">
            <v>รัชกร สุนทรรัตน์</v>
          </cell>
          <cell r="H989" t="str">
            <v>2004100210530026</v>
          </cell>
          <cell r="I989" t="str">
            <v>99</v>
          </cell>
          <cell r="J989">
            <v>1708192.6</v>
          </cell>
          <cell r="K989">
            <v>1176421.8899999999</v>
          </cell>
          <cell r="L989">
            <v>0</v>
          </cell>
          <cell r="M989">
            <v>42705</v>
          </cell>
          <cell r="N989">
            <v>0</v>
          </cell>
          <cell r="O989">
            <v>1176421.8899999999</v>
          </cell>
          <cell r="P989">
            <v>1656301.11</v>
          </cell>
          <cell r="Q989" t="str">
            <v>A</v>
          </cell>
          <cell r="R989" t="str">
            <v>N</v>
          </cell>
          <cell r="S989" t="str">
            <v>001400000000000000000000472494</v>
          </cell>
        </row>
        <row r="990">
          <cell r="A990">
            <v>39172</v>
          </cell>
          <cell r="B990" t="str">
            <v>2002-04-07-16.28.31.298457</v>
          </cell>
          <cell r="C990" t="str">
            <v>2002-04-07-16.28.31.298457</v>
          </cell>
          <cell r="D990" t="e">
            <v>#N/A</v>
          </cell>
          <cell r="E990" t="str">
            <v>22293310020</v>
          </cell>
          <cell r="F990" t="b">
            <v>0</v>
          </cell>
          <cell r="G990" t="str">
            <v>กิตติ ลิ้มตระกูล</v>
          </cell>
          <cell r="H990" t="str">
            <v>2000120205250072</v>
          </cell>
          <cell r="I990" t="str">
            <v>99</v>
          </cell>
          <cell r="J990">
            <v>462517.47</v>
          </cell>
          <cell r="K990">
            <v>394462.05</v>
          </cell>
          <cell r="L990">
            <v>0</v>
          </cell>
          <cell r="M990">
            <v>11562.5</v>
          </cell>
          <cell r="N990">
            <v>0</v>
          </cell>
          <cell r="O990">
            <v>394462.05</v>
          </cell>
          <cell r="P990">
            <v>901175.46</v>
          </cell>
          <cell r="Q990" t="str">
            <v>A</v>
          </cell>
          <cell r="R990" t="str">
            <v>N</v>
          </cell>
          <cell r="S990" t="str">
            <v>001400000000000000000004385989</v>
          </cell>
        </row>
        <row r="991">
          <cell r="A991">
            <v>39172</v>
          </cell>
          <cell r="B991" t="str">
            <v>2002-04-21-14.50.19.992731</v>
          </cell>
          <cell r="C991" t="str">
            <v>2002-04-21-14.50.19.992731</v>
          </cell>
          <cell r="D991" t="str">
            <v>CS</v>
          </cell>
          <cell r="E991" t="str">
            <v>22293310070</v>
          </cell>
          <cell r="F991" t="b">
            <v>0</v>
          </cell>
          <cell r="G991" t="str">
            <v>ชัยศักดิ์ เกิดสวัสดิ์</v>
          </cell>
          <cell r="H991" t="str">
            <v>1998092818381291</v>
          </cell>
          <cell r="I991" t="str">
            <v>99</v>
          </cell>
          <cell r="J991">
            <v>469318.57</v>
          </cell>
          <cell r="K991">
            <v>401749.04</v>
          </cell>
          <cell r="L991">
            <v>0</v>
          </cell>
          <cell r="M991">
            <v>0</v>
          </cell>
          <cell r="N991">
            <v>0</v>
          </cell>
          <cell r="O991">
            <v>401749.04</v>
          </cell>
          <cell r="P991">
            <v>731782.39</v>
          </cell>
          <cell r="Q991" t="str">
            <v>A</v>
          </cell>
          <cell r="R991" t="str">
            <v>N</v>
          </cell>
          <cell r="S991" t="str">
            <v>001400000000000000000005116294</v>
          </cell>
        </row>
        <row r="992">
          <cell r="A992">
            <v>39172</v>
          </cell>
          <cell r="B992" t="str">
            <v>2002-04-07-16.28.31.423318</v>
          </cell>
          <cell r="C992" t="str">
            <v>2002-04-07-16.28.31.423318</v>
          </cell>
          <cell r="D992" t="str">
            <v>CS</v>
          </cell>
          <cell r="E992" t="str">
            <v>22293310240</v>
          </cell>
          <cell r="F992" t="b">
            <v>0</v>
          </cell>
          <cell r="G992" t="str">
            <v>บรรยง เตริยาภิรมย์</v>
          </cell>
          <cell r="H992" t="str">
            <v>1999010520270138</v>
          </cell>
          <cell r="I992" t="str">
            <v>99</v>
          </cell>
          <cell r="J992">
            <v>273185.53000000003</v>
          </cell>
          <cell r="K992">
            <v>246316.15</v>
          </cell>
          <cell r="L992">
            <v>0</v>
          </cell>
          <cell r="M992">
            <v>0</v>
          </cell>
          <cell r="N992">
            <v>0</v>
          </cell>
          <cell r="O992">
            <v>246316.15</v>
          </cell>
          <cell r="P992">
            <v>135278.64000000001</v>
          </cell>
          <cell r="Q992" t="str">
            <v>A</v>
          </cell>
          <cell r="R992" t="str">
            <v>N</v>
          </cell>
          <cell r="S992" t="str">
            <v>001400000000000000000004372343</v>
          </cell>
        </row>
        <row r="993">
          <cell r="A993">
            <v>39172</v>
          </cell>
          <cell r="B993" t="str">
            <v>2001-06-24-03.06.42.229705</v>
          </cell>
          <cell r="C993" t="str">
            <v>2001-06-24-03.06.42.229705</v>
          </cell>
          <cell r="D993" t="str">
            <v>CS</v>
          </cell>
          <cell r="E993" t="str">
            <v>22293310274</v>
          </cell>
          <cell r="F993" t="b">
            <v>0</v>
          </cell>
          <cell r="G993" t="str">
            <v>พิมลวรรณ ชัยยะเลิศ</v>
          </cell>
          <cell r="H993" t="str">
            <v>1998092818494421</v>
          </cell>
          <cell r="I993" t="str">
            <v>99</v>
          </cell>
          <cell r="J993">
            <v>227072.37</v>
          </cell>
          <cell r="K993">
            <v>186179.26</v>
          </cell>
          <cell r="L993">
            <v>0</v>
          </cell>
          <cell r="M993">
            <v>1677.5</v>
          </cell>
          <cell r="N993">
            <v>0</v>
          </cell>
          <cell r="O993">
            <v>186179.26</v>
          </cell>
          <cell r="P993">
            <v>180910.11</v>
          </cell>
          <cell r="Q993" t="str">
            <v>A</v>
          </cell>
          <cell r="R993" t="str">
            <v>N</v>
          </cell>
          <cell r="S993" t="str">
            <v>001400000000000000000003293748</v>
          </cell>
        </row>
        <row r="994">
          <cell r="A994">
            <v>39172</v>
          </cell>
          <cell r="B994" t="str">
            <v>2000-04-06-18.48.11.089498</v>
          </cell>
          <cell r="C994" t="str">
            <v>2000-04-06-18.48.11.089498</v>
          </cell>
          <cell r="D994" t="str">
            <v>CS</v>
          </cell>
          <cell r="E994" t="str">
            <v>22293310428</v>
          </cell>
          <cell r="F994" t="b">
            <v>0</v>
          </cell>
          <cell r="G994" t="str">
            <v>ภิญโญ เมืองโคตร</v>
          </cell>
          <cell r="H994" t="str">
            <v>1998081710164077</v>
          </cell>
          <cell r="I994" t="str">
            <v>99</v>
          </cell>
          <cell r="J994">
            <v>395694.21</v>
          </cell>
          <cell r="K994">
            <v>307767.58</v>
          </cell>
          <cell r="L994">
            <v>0</v>
          </cell>
          <cell r="M994">
            <v>1292.5</v>
          </cell>
          <cell r="N994">
            <v>0</v>
          </cell>
          <cell r="O994">
            <v>307767.58</v>
          </cell>
          <cell r="P994">
            <v>474718.13</v>
          </cell>
          <cell r="Q994" t="str">
            <v>A</v>
          </cell>
          <cell r="R994" t="str">
            <v>N</v>
          </cell>
          <cell r="S994" t="str">
            <v>001400000000000000000000239493</v>
          </cell>
        </row>
        <row r="995">
          <cell r="A995">
            <v>39172</v>
          </cell>
          <cell r="B995" t="str">
            <v>2003-09-22-01.59.47.299725</v>
          </cell>
          <cell r="C995" t="str">
            <v>2003-09-22-01.59.47.299725</v>
          </cell>
          <cell r="D995" t="str">
            <v>CS</v>
          </cell>
          <cell r="E995" t="str">
            <v>22294030170</v>
          </cell>
          <cell r="F995" t="b">
            <v>0</v>
          </cell>
          <cell r="G995" t="str">
            <v>นาย สมศักดิ์ เด่นเมธารัตน์</v>
          </cell>
          <cell r="H995" t="str">
            <v>1998091614160018</v>
          </cell>
          <cell r="I995" t="str">
            <v>99</v>
          </cell>
          <cell r="J995">
            <v>1541767.8</v>
          </cell>
          <cell r="K995">
            <v>1043743.58</v>
          </cell>
          <cell r="L995">
            <v>0</v>
          </cell>
          <cell r="M995">
            <v>0</v>
          </cell>
          <cell r="N995">
            <v>0</v>
          </cell>
          <cell r="O995">
            <v>1043743.58</v>
          </cell>
          <cell r="P995">
            <v>1309570.58</v>
          </cell>
          <cell r="Q995" t="str">
            <v>A</v>
          </cell>
          <cell r="R995" t="str">
            <v>N</v>
          </cell>
          <cell r="S995" t="str">
            <v>001400000000000000000004151604</v>
          </cell>
        </row>
        <row r="996">
          <cell r="A996">
            <v>39172</v>
          </cell>
          <cell r="B996" t="str">
            <v>2002-04-28-17.16.53.557565</v>
          </cell>
          <cell r="C996" t="str">
            <v>2002-04-28-17.16.53.557565</v>
          </cell>
          <cell r="D996" t="str">
            <v>ขาย</v>
          </cell>
          <cell r="E996" t="str">
            <v>22294030243</v>
          </cell>
          <cell r="F996" t="b">
            <v>0</v>
          </cell>
          <cell r="G996" t="str">
            <v>พรศรี เวชสุภาพร</v>
          </cell>
          <cell r="H996" t="str">
            <v>2003090204500013</v>
          </cell>
          <cell r="I996" t="str">
            <v>99</v>
          </cell>
          <cell r="J996">
            <v>6828880.2000000002</v>
          </cell>
          <cell r="K996">
            <v>894117.36</v>
          </cell>
          <cell r="L996">
            <v>0</v>
          </cell>
          <cell r="M996">
            <v>0</v>
          </cell>
          <cell r="N996">
            <v>0</v>
          </cell>
          <cell r="O996">
            <v>894117.36</v>
          </cell>
          <cell r="P996">
            <v>6337117.6699999999</v>
          </cell>
          <cell r="Q996" t="str">
            <v>A</v>
          </cell>
          <cell r="R996" t="str">
            <v>Y</v>
          </cell>
          <cell r="S996" t="str">
            <v>001400000000000000000003607725</v>
          </cell>
        </row>
        <row r="997">
          <cell r="A997">
            <v>39172</v>
          </cell>
          <cell r="B997" t="str">
            <v>2002-04-07-16.47.51.681278</v>
          </cell>
          <cell r="C997" t="str">
            <v>2002-04-07-16.47.51.681278</v>
          </cell>
          <cell r="D997" t="str">
            <v>CS</v>
          </cell>
          <cell r="E997" t="str">
            <v>22294310237</v>
          </cell>
          <cell r="F997" t="b">
            <v>0</v>
          </cell>
          <cell r="G997" t="str">
            <v>ศักดา มณีนัย</v>
          </cell>
          <cell r="H997" t="str">
            <v>2000070404380115</v>
          </cell>
          <cell r="I997" t="str">
            <v>99</v>
          </cell>
          <cell r="J997">
            <v>3905111.15</v>
          </cell>
          <cell r="K997">
            <v>2776050.27</v>
          </cell>
          <cell r="L997">
            <v>0</v>
          </cell>
          <cell r="M997">
            <v>0</v>
          </cell>
          <cell r="N997">
            <v>0</v>
          </cell>
          <cell r="O997">
            <v>2776050.27</v>
          </cell>
          <cell r="P997">
            <v>3742944.57</v>
          </cell>
          <cell r="Q997" t="str">
            <v>A</v>
          </cell>
          <cell r="R997" t="str">
            <v>N</v>
          </cell>
          <cell r="S997" t="str">
            <v>001400000000000000000004316693</v>
          </cell>
        </row>
        <row r="998">
          <cell r="A998">
            <v>39172</v>
          </cell>
          <cell r="B998" t="str">
            <v>2000-07-12-06.50.32.248630</v>
          </cell>
          <cell r="C998" t="str">
            <v>2000-07-12-06.50.32.248630</v>
          </cell>
          <cell r="D998" t="str">
            <v>CS</v>
          </cell>
          <cell r="E998" t="str">
            <v>22294310588</v>
          </cell>
          <cell r="F998" t="b">
            <v>0</v>
          </cell>
          <cell r="G998" t="str">
            <v>วุฒิศักดิ์ ฤทธิชัยอภิชน , วรวุฒิ ฤทธิชัยอภิชน</v>
          </cell>
          <cell r="H998" t="str">
            <v>2000080215390080</v>
          </cell>
          <cell r="I998" t="str">
            <v>99</v>
          </cell>
          <cell r="J998">
            <v>484511.6</v>
          </cell>
          <cell r="K998">
            <v>395208.16</v>
          </cell>
          <cell r="L998">
            <v>0</v>
          </cell>
          <cell r="M998">
            <v>12112.5</v>
          </cell>
          <cell r="N998">
            <v>0</v>
          </cell>
          <cell r="O998">
            <v>395208.16</v>
          </cell>
          <cell r="P998">
            <v>521650.33</v>
          </cell>
          <cell r="Q998" t="str">
            <v>A</v>
          </cell>
          <cell r="R998" t="str">
            <v>N</v>
          </cell>
          <cell r="S998" t="str">
            <v>001400000000000000000002265701</v>
          </cell>
        </row>
        <row r="999">
          <cell r="A999">
            <v>39172</v>
          </cell>
          <cell r="B999" t="str">
            <v>2002-04-07-16.47.25.684909</v>
          </cell>
          <cell r="C999" t="str">
            <v>2002-04-07-16.47.25.684909</v>
          </cell>
          <cell r="D999" t="str">
            <v>CS</v>
          </cell>
          <cell r="E999" t="str">
            <v>22294310651</v>
          </cell>
          <cell r="F999" t="b">
            <v>0</v>
          </cell>
          <cell r="G999" t="str">
            <v>กัณท์ลิดา ซอมรัมย์</v>
          </cell>
          <cell r="H999" t="str">
            <v>2000080215390086</v>
          </cell>
          <cell r="I999" t="str">
            <v>99</v>
          </cell>
          <cell r="J999">
            <v>806190.69</v>
          </cell>
          <cell r="K999">
            <v>600641.27</v>
          </cell>
          <cell r="L999">
            <v>0</v>
          </cell>
          <cell r="M999">
            <v>0</v>
          </cell>
          <cell r="N999">
            <v>0</v>
          </cell>
          <cell r="O999">
            <v>600641.27</v>
          </cell>
          <cell r="P999">
            <v>693701.75</v>
          </cell>
          <cell r="Q999" t="str">
            <v>A</v>
          </cell>
          <cell r="R999" t="str">
            <v>N</v>
          </cell>
          <cell r="S999" t="str">
            <v>001400000000000000000004328352</v>
          </cell>
        </row>
        <row r="1000">
          <cell r="A1000">
            <v>39172</v>
          </cell>
          <cell r="B1000" t="str">
            <v>2000-04-24-19.19.47.938664</v>
          </cell>
          <cell r="C1000" t="str">
            <v>2000-04-24-19.19.47.938664</v>
          </cell>
          <cell r="D1000" t="str">
            <v>CS</v>
          </cell>
          <cell r="E1000" t="str">
            <v>22294310685</v>
          </cell>
          <cell r="F1000" t="b">
            <v>0</v>
          </cell>
          <cell r="G1000" t="str">
            <v>มาลี สุทัศน์เสถียรชัย</v>
          </cell>
          <cell r="H1000" t="str">
            <v>2000080215390089</v>
          </cell>
          <cell r="I1000" t="str">
            <v>99</v>
          </cell>
          <cell r="J1000">
            <v>394726.6</v>
          </cell>
          <cell r="K1000">
            <v>286003.98</v>
          </cell>
          <cell r="L1000">
            <v>0</v>
          </cell>
          <cell r="M1000">
            <v>9867.5</v>
          </cell>
          <cell r="N1000">
            <v>0</v>
          </cell>
          <cell r="O1000">
            <v>286003.98</v>
          </cell>
          <cell r="P1000">
            <v>557592.14</v>
          </cell>
          <cell r="Q1000" t="str">
            <v>A</v>
          </cell>
          <cell r="R1000" t="str">
            <v>N</v>
          </cell>
          <cell r="S1000" t="str">
            <v>001400000000000000000001965461</v>
          </cell>
        </row>
        <row r="1001">
          <cell r="A1001">
            <v>39172</v>
          </cell>
          <cell r="B1001" t="str">
            <v>2000-08-03-10.42.12.342651</v>
          </cell>
          <cell r="C1001" t="str">
            <v>2000-08-03-10.42.12.342651</v>
          </cell>
          <cell r="D1001" t="str">
            <v>CS</v>
          </cell>
          <cell r="E1001" t="str">
            <v>22294310839</v>
          </cell>
          <cell r="F1001" t="b">
            <v>0</v>
          </cell>
          <cell r="G1001" t="str">
            <v>ไพศาล กาญจนาศิริวรรณ</v>
          </cell>
          <cell r="H1001" t="str">
            <v>2000090205070072</v>
          </cell>
          <cell r="I1001" t="str">
            <v>99</v>
          </cell>
          <cell r="J1001">
            <v>725046.73</v>
          </cell>
          <cell r="K1001">
            <v>534531.28</v>
          </cell>
          <cell r="L1001">
            <v>0</v>
          </cell>
          <cell r="M1001">
            <v>18147.5</v>
          </cell>
          <cell r="N1001">
            <v>0</v>
          </cell>
          <cell r="O1001">
            <v>534531.28</v>
          </cell>
          <cell r="P1001">
            <v>758802.73</v>
          </cell>
          <cell r="Q1001" t="str">
            <v>A</v>
          </cell>
          <cell r="R1001" t="str">
            <v>N</v>
          </cell>
          <cell r="S1001" t="str">
            <v>001400000000000000000002323259</v>
          </cell>
        </row>
        <row r="1002">
          <cell r="A1002">
            <v>39172</v>
          </cell>
          <cell r="B1002" t="str">
            <v>2004-08-09-02.09.45.119654</v>
          </cell>
          <cell r="C1002" t="str">
            <v>2004-08-09-02.09.45.119654</v>
          </cell>
          <cell r="D1002" t="str">
            <v>CS</v>
          </cell>
          <cell r="E1002" t="str">
            <v>22294310855</v>
          </cell>
          <cell r="F1002" t="b">
            <v>0</v>
          </cell>
          <cell r="G1002" t="str">
            <v>ศรัณยา เนตรอารีย์</v>
          </cell>
          <cell r="H1002" t="str">
            <v>2000090205070074</v>
          </cell>
          <cell r="I1002" t="str">
            <v>99</v>
          </cell>
          <cell r="J1002">
            <v>881499.06</v>
          </cell>
          <cell r="K1002">
            <v>775000</v>
          </cell>
          <cell r="L1002">
            <v>0</v>
          </cell>
          <cell r="M1002">
            <v>2737.5</v>
          </cell>
          <cell r="N1002">
            <v>0</v>
          </cell>
          <cell r="O1002">
            <v>775000</v>
          </cell>
          <cell r="P1002">
            <v>1089740.47</v>
          </cell>
          <cell r="Q1002" t="str">
            <v>A</v>
          </cell>
          <cell r="R1002" t="str">
            <v>N</v>
          </cell>
          <cell r="S1002" t="str">
            <v>001400000000000000000008150911</v>
          </cell>
        </row>
        <row r="1004">
          <cell r="A1004">
            <v>39172</v>
          </cell>
          <cell r="B1004" t="str">
            <v>2002-04-07-16.26.32.257539</v>
          </cell>
          <cell r="C1004" t="str">
            <v>2002-04-07-16.26.32.257539</v>
          </cell>
          <cell r="D1004" t="str">
            <v>CS</v>
          </cell>
          <cell r="E1004" t="str">
            <v>22294310889</v>
          </cell>
          <cell r="F1004" t="b">
            <v>0</v>
          </cell>
          <cell r="G1004" t="str">
            <v>ธเนศ วาฮาหมัด, ประสบ พลีบัตร</v>
          </cell>
          <cell r="H1004" t="str">
            <v>2000090205070077</v>
          </cell>
          <cell r="I1004" t="str">
            <v>99</v>
          </cell>
          <cell r="J1004">
            <v>2609136.1800000002</v>
          </cell>
          <cell r="K1004">
            <v>2200000</v>
          </cell>
          <cell r="L1004">
            <v>0</v>
          </cell>
          <cell r="M1004">
            <v>67127.5</v>
          </cell>
          <cell r="N1004">
            <v>0</v>
          </cell>
          <cell r="O1004">
            <v>2200000</v>
          </cell>
          <cell r="P1004">
            <v>3692446.62</v>
          </cell>
          <cell r="Q1004" t="str">
            <v>A</v>
          </cell>
          <cell r="R1004" t="str">
            <v>N</v>
          </cell>
          <cell r="S1004" t="str">
            <v>001400000000000000000004345207</v>
          </cell>
        </row>
        <row r="1005">
          <cell r="A1005">
            <v>39172</v>
          </cell>
          <cell r="B1005" t="str">
            <v>2001-11-29-04.09.01.669286</v>
          </cell>
          <cell r="C1005" t="str">
            <v>2001-11-29-04.09.01.669286</v>
          </cell>
          <cell r="D1005" t="str">
            <v>CS</v>
          </cell>
          <cell r="E1005" t="str">
            <v>22294311047</v>
          </cell>
          <cell r="F1005" t="b">
            <v>0</v>
          </cell>
          <cell r="G1005" t="str">
            <v>รัตติยา แสงประสิทธิ์, เรณู คณิตานนท์</v>
          </cell>
          <cell r="H1005" t="str">
            <v>2000090205070093</v>
          </cell>
          <cell r="I1005" t="str">
            <v>99</v>
          </cell>
          <cell r="J1005">
            <v>1027263.17</v>
          </cell>
          <cell r="K1005">
            <v>660985.66</v>
          </cell>
          <cell r="L1005">
            <v>0</v>
          </cell>
          <cell r="M1005">
            <v>0</v>
          </cell>
          <cell r="N1005">
            <v>0</v>
          </cell>
          <cell r="O1005">
            <v>660985.66</v>
          </cell>
          <cell r="P1005">
            <v>1097005.1599999999</v>
          </cell>
          <cell r="Q1005" t="str">
            <v>A</v>
          </cell>
          <cell r="R1005" t="str">
            <v>N</v>
          </cell>
          <cell r="S1005" t="str">
            <v>001400000000000000000004101476</v>
          </cell>
        </row>
        <row r="1006">
          <cell r="A1006">
            <v>39172</v>
          </cell>
          <cell r="B1006" t="str">
            <v>2000-04-19-19.39.11.617430</v>
          </cell>
          <cell r="C1006" t="str">
            <v>2000-04-19-19.39.11.617430</v>
          </cell>
          <cell r="D1006" t="str">
            <v>ขาย</v>
          </cell>
          <cell r="E1006" t="str">
            <v>22294311128</v>
          </cell>
          <cell r="F1006" t="b">
            <v>0</v>
          </cell>
          <cell r="G1006" t="str">
            <v>สุวรรณี จันทะนันท์</v>
          </cell>
          <cell r="H1006" t="str">
            <v>2000090205070102</v>
          </cell>
          <cell r="I1006" t="str">
            <v>99</v>
          </cell>
          <cell r="J1006">
            <v>709508.29</v>
          </cell>
          <cell r="K1006">
            <v>620218.14</v>
          </cell>
          <cell r="L1006">
            <v>0</v>
          </cell>
          <cell r="M1006">
            <v>17737.5</v>
          </cell>
          <cell r="N1006">
            <v>0</v>
          </cell>
          <cell r="O1006">
            <v>620218.14</v>
          </cell>
          <cell r="P1006">
            <v>735421.49</v>
          </cell>
          <cell r="Q1006" t="str">
            <v>A</v>
          </cell>
          <cell r="R1006" t="str">
            <v>N</v>
          </cell>
          <cell r="S1006" t="str">
            <v>001400000000000000000001227579</v>
          </cell>
        </row>
        <row r="1007">
          <cell r="A1007">
            <v>39172</v>
          </cell>
          <cell r="B1007" t="str">
            <v>2000-09-27-14.41.48.938075</v>
          </cell>
          <cell r="C1007" t="str">
            <v>2000-09-27-14.41.48.938075</v>
          </cell>
          <cell r="D1007" t="e">
            <v>#N/A</v>
          </cell>
          <cell r="E1007" t="str">
            <v>22294311403</v>
          </cell>
          <cell r="F1007" t="b">
            <v>0</v>
          </cell>
          <cell r="G1007" t="str">
            <v>สุภาภรณ์ นพปฎล</v>
          </cell>
          <cell r="H1007" t="str">
            <v>2000100318200082</v>
          </cell>
          <cell r="I1007" t="str">
            <v>99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 t="str">
            <v>A</v>
          </cell>
          <cell r="R1007" t="str">
            <v>N</v>
          </cell>
          <cell r="S1007" t="str">
            <v>001400000000000000000002712445</v>
          </cell>
        </row>
        <row r="1008">
          <cell r="A1008">
            <v>39172</v>
          </cell>
          <cell r="B1008" t="str">
            <v>2002-09-01-20.50.35.141692</v>
          </cell>
          <cell r="C1008" t="str">
            <v>2002-09-01-20.50.35.141692</v>
          </cell>
          <cell r="D1008" t="str">
            <v>CS</v>
          </cell>
          <cell r="E1008" t="str">
            <v>22294311754</v>
          </cell>
          <cell r="F1008" t="b">
            <v>0</v>
          </cell>
          <cell r="G1008" t="str">
            <v>รัชนีกร หัตถกรรม</v>
          </cell>
          <cell r="H1008" t="str">
            <v>1998092819065945</v>
          </cell>
          <cell r="I1008" t="str">
            <v>99</v>
          </cell>
          <cell r="J1008">
            <v>327662.03000000003</v>
          </cell>
          <cell r="K1008">
            <v>263788.06</v>
          </cell>
          <cell r="L1008">
            <v>0</v>
          </cell>
          <cell r="M1008">
            <v>8207.5</v>
          </cell>
          <cell r="N1008">
            <v>0</v>
          </cell>
          <cell r="O1008">
            <v>263788.06</v>
          </cell>
          <cell r="P1008">
            <v>344320.41</v>
          </cell>
          <cell r="Q1008" t="str">
            <v>A</v>
          </cell>
          <cell r="R1008" t="str">
            <v>N</v>
          </cell>
          <cell r="S1008" t="str">
            <v>001400000000000000000001786224</v>
          </cell>
        </row>
        <row r="1009">
          <cell r="A1009">
            <v>39172</v>
          </cell>
          <cell r="B1009" t="str">
            <v>2000-10-28-06.45.37.914016</v>
          </cell>
          <cell r="C1009" t="str">
            <v>2000-10-28-06.45.37.914016</v>
          </cell>
          <cell r="D1009" t="str">
            <v>CS</v>
          </cell>
          <cell r="E1009" t="str">
            <v>22294312336</v>
          </cell>
          <cell r="F1009" t="b">
            <v>0</v>
          </cell>
          <cell r="G1009" t="str">
            <v>ปณัฏฎา ประหยัด</v>
          </cell>
          <cell r="H1009" t="str">
            <v>2000110206340138</v>
          </cell>
          <cell r="I1009" t="str">
            <v>99</v>
          </cell>
          <cell r="J1009">
            <v>1438382.83</v>
          </cell>
          <cell r="K1009">
            <v>1154797.92</v>
          </cell>
          <cell r="L1009">
            <v>0</v>
          </cell>
          <cell r="M1009">
            <v>35960</v>
          </cell>
          <cell r="N1009">
            <v>0</v>
          </cell>
          <cell r="O1009">
            <v>1154797.92</v>
          </cell>
          <cell r="P1009">
            <v>1517478.57</v>
          </cell>
          <cell r="Q1009" t="str">
            <v>A</v>
          </cell>
          <cell r="R1009" t="str">
            <v>N</v>
          </cell>
          <cell r="S1009" t="str">
            <v>001400000000000000000002731961</v>
          </cell>
        </row>
        <row r="1010">
          <cell r="A1010">
            <v>39172</v>
          </cell>
          <cell r="B1010" t="str">
            <v>2002-04-07-16.48.05.827004</v>
          </cell>
          <cell r="C1010" t="str">
            <v>2002-04-07-16.48.05.827004</v>
          </cell>
          <cell r="D1010" t="str">
            <v>CS</v>
          </cell>
          <cell r="E1010" t="str">
            <v>22294312386</v>
          </cell>
          <cell r="F1010" t="b">
            <v>0</v>
          </cell>
          <cell r="G1010" t="str">
            <v>พุธทา ปันทีโป</v>
          </cell>
          <cell r="H1010" t="str">
            <v>2000120205250095</v>
          </cell>
          <cell r="I1010" t="str">
            <v>99</v>
          </cell>
          <cell r="J1010">
            <v>1300662.98</v>
          </cell>
          <cell r="K1010">
            <v>878159.67</v>
          </cell>
          <cell r="L1010">
            <v>0</v>
          </cell>
          <cell r="M1010">
            <v>0</v>
          </cell>
          <cell r="N1010">
            <v>0</v>
          </cell>
          <cell r="O1010">
            <v>878159.67</v>
          </cell>
          <cell r="P1010">
            <v>992182.79</v>
          </cell>
          <cell r="Q1010" t="str">
            <v>A</v>
          </cell>
          <cell r="R1010" t="str">
            <v>Y</v>
          </cell>
          <cell r="S1010" t="str">
            <v>001400000000000000000004337734</v>
          </cell>
        </row>
        <row r="1011">
          <cell r="A1011">
            <v>39172</v>
          </cell>
          <cell r="B1011" t="str">
            <v>2001-06-23-05.34.29.334275</v>
          </cell>
          <cell r="C1011" t="str">
            <v>2001-06-23-05.34.29.334275</v>
          </cell>
          <cell r="D1011" t="str">
            <v>CS</v>
          </cell>
          <cell r="E1011" t="str">
            <v>22294312417</v>
          </cell>
          <cell r="F1011" t="b">
            <v>0</v>
          </cell>
          <cell r="G1011" t="str">
            <v>จำรูญ โกศิริสันต์</v>
          </cell>
          <cell r="H1011" t="str">
            <v>2000120205250098</v>
          </cell>
          <cell r="I1011" t="str">
            <v>99</v>
          </cell>
          <cell r="J1011">
            <v>2524486.64</v>
          </cell>
          <cell r="K1011">
            <v>2073936.27</v>
          </cell>
          <cell r="L1011">
            <v>0</v>
          </cell>
          <cell r="M1011">
            <v>63112.5</v>
          </cell>
          <cell r="N1011">
            <v>0</v>
          </cell>
          <cell r="O1011">
            <v>2073936.27</v>
          </cell>
          <cell r="P1011">
            <v>2594943.64</v>
          </cell>
          <cell r="Q1011" t="str">
            <v>A</v>
          </cell>
          <cell r="R1011" t="str">
            <v>N</v>
          </cell>
          <cell r="S1011" t="str">
            <v>001400000000000000000003165286</v>
          </cell>
        </row>
        <row r="1012">
          <cell r="A1012">
            <v>39172</v>
          </cell>
          <cell r="B1012" t="str">
            <v>2004-07-26-03.53.16.344507</v>
          </cell>
          <cell r="C1012" t="str">
            <v>2004-07-26-03.53.16.344507</v>
          </cell>
          <cell r="D1012" t="str">
            <v>CS</v>
          </cell>
          <cell r="E1012" t="str">
            <v>22294312768</v>
          </cell>
          <cell r="F1012" t="b">
            <v>0</v>
          </cell>
          <cell r="G1012" t="str">
            <v>นพดล เทพสินธพสกุล</v>
          </cell>
          <cell r="H1012" t="str">
            <v>2001010406070097</v>
          </cell>
          <cell r="I1012" t="str">
            <v>99</v>
          </cell>
          <cell r="J1012">
            <v>2388464.2400000002</v>
          </cell>
          <cell r="K1012">
            <v>1764618.54</v>
          </cell>
          <cell r="L1012">
            <v>0</v>
          </cell>
          <cell r="M1012">
            <v>59712.5</v>
          </cell>
          <cell r="N1012">
            <v>0</v>
          </cell>
          <cell r="O1012">
            <v>1764618.54</v>
          </cell>
          <cell r="P1012">
            <v>2437535.13</v>
          </cell>
          <cell r="Q1012" t="str">
            <v>A</v>
          </cell>
          <cell r="R1012" t="str">
            <v>N</v>
          </cell>
          <cell r="S1012" t="str">
            <v>001400000000000000000005149940</v>
          </cell>
        </row>
        <row r="1014">
          <cell r="A1014">
            <v>39172</v>
          </cell>
          <cell r="B1014" t="str">
            <v>2002-04-07-16.48.00.265078</v>
          </cell>
          <cell r="C1014" t="str">
            <v>2002-04-07-16.48.00.265078</v>
          </cell>
          <cell r="D1014" t="str">
            <v>CS</v>
          </cell>
          <cell r="E1014" t="str">
            <v>22294312881</v>
          </cell>
          <cell r="F1014" t="b">
            <v>0</v>
          </cell>
          <cell r="G1014" t="str">
            <v>สุเนตร ไทยพานิช</v>
          </cell>
          <cell r="H1014" t="str">
            <v>1998092819104850</v>
          </cell>
          <cell r="I1014" t="str">
            <v>99</v>
          </cell>
          <cell r="J1014">
            <v>353852.59</v>
          </cell>
          <cell r="K1014">
            <v>254388.27</v>
          </cell>
          <cell r="L1014">
            <v>0</v>
          </cell>
          <cell r="M1014">
            <v>8847.5</v>
          </cell>
          <cell r="N1014">
            <v>0</v>
          </cell>
          <cell r="O1014">
            <v>254388.27</v>
          </cell>
          <cell r="P1014">
            <v>353710.76</v>
          </cell>
          <cell r="Q1014" t="str">
            <v>A</v>
          </cell>
          <cell r="R1014" t="str">
            <v>N</v>
          </cell>
          <cell r="S1014" t="str">
            <v>001400000000000000000004336476</v>
          </cell>
        </row>
        <row r="1015">
          <cell r="A1015">
            <v>39172</v>
          </cell>
          <cell r="B1015" t="str">
            <v>2000-04-06-15.53.19.134342</v>
          </cell>
          <cell r="C1015" t="str">
            <v>2000-04-06-15.53.19.134342</v>
          </cell>
          <cell r="D1015" t="str">
            <v>CS</v>
          </cell>
          <cell r="E1015" t="str">
            <v>22294313308</v>
          </cell>
          <cell r="F1015" t="b">
            <v>0</v>
          </cell>
          <cell r="G1015" t="str">
            <v>สัจจา กมลเพ็ชร</v>
          </cell>
          <cell r="H1015" t="str">
            <v>2001040310150062</v>
          </cell>
          <cell r="I1015" t="str">
            <v>99</v>
          </cell>
          <cell r="J1015">
            <v>1275280.43</v>
          </cell>
          <cell r="K1015">
            <v>1127534.79</v>
          </cell>
          <cell r="L1015">
            <v>0</v>
          </cell>
          <cell r="M1015">
            <v>31882</v>
          </cell>
          <cell r="N1015">
            <v>0</v>
          </cell>
          <cell r="O1015">
            <v>1127534.79</v>
          </cell>
          <cell r="P1015">
            <v>1346485.01</v>
          </cell>
          <cell r="Q1015" t="str">
            <v>A</v>
          </cell>
          <cell r="R1015" t="str">
            <v>N</v>
          </cell>
          <cell r="S1015" t="str">
            <v>001400000000000000000000157518</v>
          </cell>
        </row>
        <row r="1016">
          <cell r="A1016">
            <v>39172</v>
          </cell>
          <cell r="B1016" t="str">
            <v>2001-03-27-07.13.41.978791</v>
          </cell>
          <cell r="C1016" t="str">
            <v>2001-03-27-07.13.41.978791</v>
          </cell>
          <cell r="D1016" t="str">
            <v>CS</v>
          </cell>
          <cell r="E1016" t="str">
            <v>22294313463</v>
          </cell>
          <cell r="F1016" t="b">
            <v>0</v>
          </cell>
          <cell r="G1016" t="str">
            <v>สัมพันธ์ ทองแดง</v>
          </cell>
          <cell r="H1016" t="str">
            <v>1998081709224011</v>
          </cell>
          <cell r="I1016" t="str">
            <v>99</v>
          </cell>
          <cell r="J1016">
            <v>896070.19</v>
          </cell>
          <cell r="K1016">
            <v>750000</v>
          </cell>
          <cell r="L1016">
            <v>0</v>
          </cell>
          <cell r="M1016">
            <v>22682.5</v>
          </cell>
          <cell r="N1016">
            <v>0</v>
          </cell>
          <cell r="O1016">
            <v>750000</v>
          </cell>
          <cell r="P1016">
            <v>1296344.1499999999</v>
          </cell>
          <cell r="Q1016" t="str">
            <v>A</v>
          </cell>
          <cell r="R1016" t="str">
            <v>N</v>
          </cell>
          <cell r="S1016" t="str">
            <v>001400000000000000000003437311</v>
          </cell>
        </row>
        <row r="1017">
          <cell r="A1017">
            <v>39172</v>
          </cell>
          <cell r="B1017" t="str">
            <v>2002-04-07-16.48.05.863144</v>
          </cell>
          <cell r="C1017" t="str">
            <v>2002-04-07-16.48.05.863144</v>
          </cell>
          <cell r="D1017" t="str">
            <v>ขาย</v>
          </cell>
          <cell r="E1017" t="str">
            <v>22294314029</v>
          </cell>
          <cell r="F1017" t="b">
            <v>0</v>
          </cell>
          <cell r="G1017" t="str">
            <v>สมบูรณ์ ทรัพย์เหลือหลาย</v>
          </cell>
          <cell r="H1017" t="str">
            <v>1998092819112341</v>
          </cell>
          <cell r="I1017" t="str">
            <v>99</v>
          </cell>
          <cell r="J1017">
            <v>2385503.58</v>
          </cell>
          <cell r="K1017">
            <v>1833782.03</v>
          </cell>
          <cell r="L1017">
            <v>0</v>
          </cell>
          <cell r="M1017">
            <v>14937.5</v>
          </cell>
          <cell r="N1017">
            <v>0</v>
          </cell>
          <cell r="O1017">
            <v>1833782.03</v>
          </cell>
          <cell r="P1017">
            <v>2000812.16</v>
          </cell>
          <cell r="Q1017" t="str">
            <v>A</v>
          </cell>
          <cell r="R1017" t="str">
            <v>N</v>
          </cell>
          <cell r="S1017" t="str">
            <v>001400000000000000000004317436</v>
          </cell>
        </row>
        <row r="1018">
          <cell r="A1018">
            <v>39172</v>
          </cell>
          <cell r="B1018" t="str">
            <v>2002-04-07-16.47.42.013321</v>
          </cell>
          <cell r="C1018" t="str">
            <v>2002-04-07-16.47.42.013321</v>
          </cell>
          <cell r="D1018" t="str">
            <v>CS</v>
          </cell>
          <cell r="E1018" t="str">
            <v>22294314045</v>
          </cell>
          <cell r="F1018" t="b">
            <v>0</v>
          </cell>
          <cell r="G1018" t="str">
            <v>ธนกฤต รัตนแสงโชติ</v>
          </cell>
          <cell r="H1018" t="str">
            <v>2001060205510062</v>
          </cell>
          <cell r="I1018" t="str">
            <v>99</v>
          </cell>
          <cell r="J1018">
            <v>623811.43999999994</v>
          </cell>
          <cell r="K1018">
            <v>577090.81000000006</v>
          </cell>
          <cell r="L1018">
            <v>0</v>
          </cell>
          <cell r="M1018">
            <v>15595</v>
          </cell>
          <cell r="N1018">
            <v>0</v>
          </cell>
          <cell r="O1018">
            <v>577090.81000000006</v>
          </cell>
          <cell r="P1018">
            <v>593138.66</v>
          </cell>
          <cell r="Q1018" t="str">
            <v>A</v>
          </cell>
          <cell r="R1018" t="str">
            <v>Y</v>
          </cell>
          <cell r="S1018" t="str">
            <v>001400000000000000000004312248</v>
          </cell>
        </row>
        <row r="1019">
          <cell r="A1019">
            <v>39172</v>
          </cell>
          <cell r="B1019" t="str">
            <v>2001-05-31-16.02.16.277331</v>
          </cell>
          <cell r="C1019" t="str">
            <v>2001-05-31-16.02.16.277331</v>
          </cell>
          <cell r="D1019" t="str">
            <v>CS</v>
          </cell>
          <cell r="E1019" t="str">
            <v>22294314223</v>
          </cell>
          <cell r="F1019" t="b">
            <v>0</v>
          </cell>
          <cell r="G1019" t="str">
            <v>ขนิษฐา วิทยานรากุล</v>
          </cell>
          <cell r="H1019" t="str">
            <v>2001060205510077</v>
          </cell>
          <cell r="I1019" t="str">
            <v>99</v>
          </cell>
          <cell r="J1019">
            <v>155310.51</v>
          </cell>
          <cell r="K1019">
            <v>125481.61</v>
          </cell>
          <cell r="L1019">
            <v>0</v>
          </cell>
          <cell r="M1019">
            <v>3882.5</v>
          </cell>
          <cell r="N1019">
            <v>0</v>
          </cell>
          <cell r="O1019">
            <v>125481.61</v>
          </cell>
          <cell r="P1019">
            <v>151946.26</v>
          </cell>
          <cell r="Q1019" t="str">
            <v>A</v>
          </cell>
          <cell r="R1019" t="str">
            <v>N</v>
          </cell>
          <cell r="S1019" t="str">
            <v>001400000000000000000003783627</v>
          </cell>
        </row>
        <row r="1020">
          <cell r="A1020">
            <v>39172</v>
          </cell>
          <cell r="B1020" t="str">
            <v>2000-04-24-19.21.32.160433</v>
          </cell>
          <cell r="C1020" t="str">
            <v>2000-04-24-19.21.32.160433</v>
          </cell>
          <cell r="D1020" t="str">
            <v>CS</v>
          </cell>
          <cell r="E1020" t="str">
            <v>22294314485</v>
          </cell>
          <cell r="F1020" t="b">
            <v>0</v>
          </cell>
          <cell r="G1020" t="str">
            <v>ไกรสิทธิ ทารมย์</v>
          </cell>
          <cell r="H1020" t="str">
            <v>2001070304590065</v>
          </cell>
          <cell r="I1020" t="str">
            <v>99</v>
          </cell>
          <cell r="J1020">
            <v>1713438.56</v>
          </cell>
          <cell r="K1020">
            <v>1122963.24</v>
          </cell>
          <cell r="L1020">
            <v>0</v>
          </cell>
          <cell r="M1020">
            <v>0</v>
          </cell>
          <cell r="N1020">
            <v>0</v>
          </cell>
          <cell r="O1020">
            <v>1122963.24</v>
          </cell>
          <cell r="P1020">
            <v>1606430.31</v>
          </cell>
          <cell r="Q1020" t="str">
            <v>A</v>
          </cell>
          <cell r="R1020" t="str">
            <v>N</v>
          </cell>
          <cell r="S1020" t="str">
            <v>001400000000000000000001970797</v>
          </cell>
        </row>
        <row r="1021">
          <cell r="A1021">
            <v>39172</v>
          </cell>
          <cell r="B1021" t="str">
            <v>2004-08-09-02.04.12.332747</v>
          </cell>
          <cell r="C1021" t="str">
            <v>2004-08-09-02.04.12.332747</v>
          </cell>
          <cell r="D1021" t="str">
            <v>CS</v>
          </cell>
          <cell r="E1021" t="str">
            <v>22294314825</v>
          </cell>
          <cell r="F1021" t="b">
            <v>0</v>
          </cell>
          <cell r="G1021" t="str">
            <v>ไพรินทร์ ศรีทา</v>
          </cell>
          <cell r="H1021" t="str">
            <v>2001090514510052</v>
          </cell>
          <cell r="I1021" t="str">
            <v>99</v>
          </cell>
          <cell r="J1021">
            <v>3609574.16</v>
          </cell>
          <cell r="K1021">
            <v>2527574.7999999998</v>
          </cell>
          <cell r="L1021">
            <v>0</v>
          </cell>
          <cell r="M1021">
            <v>90240</v>
          </cell>
          <cell r="N1021">
            <v>0</v>
          </cell>
          <cell r="O1021">
            <v>2527574.7999999998</v>
          </cell>
          <cell r="P1021">
            <v>3616499.02</v>
          </cell>
          <cell r="Q1021" t="str">
            <v>A</v>
          </cell>
          <cell r="R1021" t="str">
            <v>N</v>
          </cell>
          <cell r="S1021" t="str">
            <v>001400000000000000000008152345</v>
          </cell>
        </row>
        <row r="1023">
          <cell r="A1023">
            <v>39172</v>
          </cell>
          <cell r="B1023" t="str">
            <v>2000-04-24-19.26.40.509802</v>
          </cell>
          <cell r="C1023" t="str">
            <v>2000-04-24-19.26.40.509802</v>
          </cell>
          <cell r="D1023" t="str">
            <v>CS</v>
          </cell>
          <cell r="E1023" t="str">
            <v>22294314841</v>
          </cell>
          <cell r="F1023" t="b">
            <v>0</v>
          </cell>
          <cell r="G1023" t="str">
            <v>ชุติกาญจน์ ทรงจำ</v>
          </cell>
          <cell r="H1023" t="str">
            <v>2001090514510054</v>
          </cell>
          <cell r="I1023" t="str">
            <v>99</v>
          </cell>
          <cell r="J1023">
            <v>2149691.0099999998</v>
          </cell>
          <cell r="K1023">
            <v>1616517.19</v>
          </cell>
          <cell r="L1023">
            <v>0</v>
          </cell>
          <cell r="M1023">
            <v>0</v>
          </cell>
          <cell r="N1023">
            <v>0</v>
          </cell>
          <cell r="O1023">
            <v>1616517.19</v>
          </cell>
          <cell r="P1023">
            <v>2039358.62</v>
          </cell>
          <cell r="Q1023" t="str">
            <v>A</v>
          </cell>
          <cell r="R1023" t="str">
            <v>Y</v>
          </cell>
          <cell r="S1023" t="str">
            <v>001400000000000000000001988196</v>
          </cell>
        </row>
        <row r="1024">
          <cell r="A1024">
            <v>39172</v>
          </cell>
          <cell r="B1024" t="str">
            <v>2002-04-28-17.17.39.862193</v>
          </cell>
          <cell r="C1024" t="str">
            <v>2002-04-28-17.17.39.862193</v>
          </cell>
          <cell r="D1024" t="str">
            <v>CS</v>
          </cell>
          <cell r="E1024" t="str">
            <v>22294315164</v>
          </cell>
          <cell r="F1024" t="b">
            <v>0</v>
          </cell>
          <cell r="G1024" t="str">
            <v>ปรีชา บุญเสริมแท้</v>
          </cell>
          <cell r="H1024" t="str">
            <v>2001090514510083</v>
          </cell>
          <cell r="I1024" t="str">
            <v>99</v>
          </cell>
          <cell r="J1024">
            <v>962575.13</v>
          </cell>
          <cell r="K1024">
            <v>757296.08</v>
          </cell>
          <cell r="L1024">
            <v>0</v>
          </cell>
          <cell r="M1024">
            <v>24065</v>
          </cell>
          <cell r="N1024">
            <v>0</v>
          </cell>
          <cell r="O1024">
            <v>757296.08</v>
          </cell>
          <cell r="P1024">
            <v>992970.7</v>
          </cell>
          <cell r="Q1024" t="str">
            <v>A</v>
          </cell>
          <cell r="R1024" t="str">
            <v>N</v>
          </cell>
          <cell r="S1024" t="str">
            <v>001400000000000000000005149970</v>
          </cell>
        </row>
        <row r="1025">
          <cell r="A1025">
            <v>39172</v>
          </cell>
          <cell r="B1025" t="str">
            <v>2002-04-28-17.17.42.630048</v>
          </cell>
          <cell r="C1025" t="str">
            <v>2002-04-28-17.17.42.630048</v>
          </cell>
          <cell r="D1025" t="str">
            <v>CS</v>
          </cell>
          <cell r="E1025" t="str">
            <v>22294315863</v>
          </cell>
          <cell r="F1025" t="b">
            <v>0</v>
          </cell>
          <cell r="G1025" t="str">
            <v>สุภาภรณ์ พินิจศักดิ์</v>
          </cell>
          <cell r="H1025" t="str">
            <v>2002010317130098</v>
          </cell>
          <cell r="I1025" t="str">
            <v>99</v>
          </cell>
          <cell r="J1025">
            <v>8318316.8700000001</v>
          </cell>
          <cell r="K1025">
            <v>7139346.3099999996</v>
          </cell>
          <cell r="L1025">
            <v>0</v>
          </cell>
          <cell r="M1025">
            <v>200000</v>
          </cell>
          <cell r="N1025">
            <v>0</v>
          </cell>
          <cell r="O1025">
            <v>7139346.3099999996</v>
          </cell>
          <cell r="P1025">
            <v>5253679.07</v>
          </cell>
          <cell r="Q1025" t="str">
            <v>A</v>
          </cell>
          <cell r="R1025" t="str">
            <v>N</v>
          </cell>
          <cell r="S1025" t="str">
            <v>001400000000000000000005150556</v>
          </cell>
        </row>
        <row r="1026">
          <cell r="A1026">
            <v>39172</v>
          </cell>
          <cell r="B1026" t="str">
            <v>2002-01-10-12.11.10.000618</v>
          </cell>
          <cell r="C1026" t="str">
            <v>2002-01-10-12.11.10.000618</v>
          </cell>
          <cell r="D1026" t="str">
            <v>CS</v>
          </cell>
          <cell r="E1026" t="str">
            <v>22294315944</v>
          </cell>
          <cell r="F1026" t="b">
            <v>0</v>
          </cell>
          <cell r="G1026" t="str">
            <v>สุรพล สิริเดชภิญโญ</v>
          </cell>
          <cell r="H1026" t="str">
            <v>2002020313050052</v>
          </cell>
          <cell r="I1026" t="str">
            <v>99</v>
          </cell>
          <cell r="J1026">
            <v>723222.95</v>
          </cell>
          <cell r="K1026">
            <v>581778.96</v>
          </cell>
          <cell r="L1026">
            <v>0</v>
          </cell>
          <cell r="M1026">
            <v>18080</v>
          </cell>
          <cell r="N1026">
            <v>0</v>
          </cell>
          <cell r="O1026">
            <v>581778.96</v>
          </cell>
          <cell r="P1026">
            <v>705928.98</v>
          </cell>
          <cell r="Q1026" t="str">
            <v>A</v>
          </cell>
          <cell r="R1026" t="str">
            <v>N</v>
          </cell>
          <cell r="S1026" t="str">
            <v>001400000000000000000004707199</v>
          </cell>
        </row>
        <row r="1027">
          <cell r="A1027">
            <v>39172</v>
          </cell>
          <cell r="B1027" t="str">
            <v>2002-04-07-16.48.06.378667</v>
          </cell>
          <cell r="C1027" t="str">
            <v>2002-04-07-16.48.06.378667</v>
          </cell>
          <cell r="D1027" t="str">
            <v>CS</v>
          </cell>
          <cell r="E1027" t="str">
            <v>22294316526</v>
          </cell>
          <cell r="F1027" t="b">
            <v>0</v>
          </cell>
          <cell r="G1027" t="str">
            <v>คเชนทร์ ศิริศักดิ์</v>
          </cell>
          <cell r="H1027" t="str">
            <v>1998081709264415</v>
          </cell>
          <cell r="I1027" t="str">
            <v>99</v>
          </cell>
          <cell r="J1027">
            <v>1165781.58</v>
          </cell>
          <cell r="K1027">
            <v>1025285.04</v>
          </cell>
          <cell r="L1027">
            <v>0</v>
          </cell>
          <cell r="M1027">
            <v>29145</v>
          </cell>
          <cell r="N1027">
            <v>0</v>
          </cell>
          <cell r="O1027">
            <v>1025285.04</v>
          </cell>
          <cell r="P1027">
            <v>2027838.19</v>
          </cell>
          <cell r="Q1027" t="str">
            <v>A</v>
          </cell>
          <cell r="R1027" t="str">
            <v>N</v>
          </cell>
          <cell r="S1027" t="str">
            <v>001400000000000000000004337097</v>
          </cell>
        </row>
        <row r="1028">
          <cell r="A1028">
            <v>39172</v>
          </cell>
          <cell r="B1028" t="str">
            <v>2000-04-11-18.14.44.205034</v>
          </cell>
          <cell r="C1028" t="str">
            <v>2000-04-11-18.14.44.205034</v>
          </cell>
          <cell r="D1028" t="str">
            <v>CS</v>
          </cell>
          <cell r="E1028" t="str">
            <v>22294317035</v>
          </cell>
          <cell r="F1028" t="b">
            <v>0</v>
          </cell>
          <cell r="G1028" t="str">
            <v>อ่อง บุญรัตน์</v>
          </cell>
          <cell r="H1028" t="str">
            <v>1998081709273891</v>
          </cell>
          <cell r="I1028" t="str">
            <v>99</v>
          </cell>
          <cell r="J1028">
            <v>811166.38</v>
          </cell>
          <cell r="K1028">
            <v>695938.35</v>
          </cell>
          <cell r="L1028">
            <v>0</v>
          </cell>
          <cell r="M1028">
            <v>3280</v>
          </cell>
          <cell r="N1028">
            <v>0</v>
          </cell>
          <cell r="O1028">
            <v>695938.35</v>
          </cell>
          <cell r="P1028">
            <v>1398293.06</v>
          </cell>
          <cell r="Q1028" t="str">
            <v>A</v>
          </cell>
          <cell r="R1028" t="str">
            <v>N</v>
          </cell>
          <cell r="S1028" t="str">
            <v>001400000000000000000000685748</v>
          </cell>
        </row>
        <row r="1029">
          <cell r="A1029">
            <v>39172</v>
          </cell>
          <cell r="B1029" t="str">
            <v>2000-04-11-18.14.49.533563</v>
          </cell>
          <cell r="C1029" t="str">
            <v>2000-04-11-18.14.49.533563</v>
          </cell>
          <cell r="D1029" t="str">
            <v>CS</v>
          </cell>
          <cell r="E1029" t="str">
            <v>22294318544</v>
          </cell>
          <cell r="F1029" t="b">
            <v>0</v>
          </cell>
          <cell r="G1029" t="str">
            <v>ชัยยันต์ เปลี่ยนสมัย</v>
          </cell>
          <cell r="H1029" t="str">
            <v>1998081709181669</v>
          </cell>
          <cell r="I1029" t="str">
            <v>99</v>
          </cell>
          <cell r="J1029">
            <v>3530630.12</v>
          </cell>
          <cell r="K1029">
            <v>3000000</v>
          </cell>
          <cell r="L1029">
            <v>0</v>
          </cell>
          <cell r="M1029">
            <v>88265</v>
          </cell>
          <cell r="N1029">
            <v>0</v>
          </cell>
          <cell r="O1029">
            <v>3000000</v>
          </cell>
          <cell r="P1029">
            <v>6013726</v>
          </cell>
          <cell r="Q1029" t="str">
            <v>A</v>
          </cell>
          <cell r="R1029" t="str">
            <v>N</v>
          </cell>
          <cell r="S1029" t="str">
            <v>001400000000000000000000685818</v>
          </cell>
        </row>
        <row r="1030">
          <cell r="A1030">
            <v>39172</v>
          </cell>
          <cell r="B1030" t="str">
            <v>2000-04-11-18.14.50.205883</v>
          </cell>
          <cell r="C1030" t="str">
            <v>2000-04-11-18.14.50.205883</v>
          </cell>
          <cell r="D1030" t="str">
            <v>CS</v>
          </cell>
          <cell r="E1030" t="str">
            <v>22294318722</v>
          </cell>
          <cell r="F1030" t="b">
            <v>0</v>
          </cell>
          <cell r="G1030" t="str">
            <v>อำนวยศักดิ์ ปัญญาสาน</v>
          </cell>
          <cell r="H1030" t="str">
            <v>1998081709173594</v>
          </cell>
          <cell r="I1030" t="str">
            <v>99</v>
          </cell>
          <cell r="J1030">
            <v>925227.38</v>
          </cell>
          <cell r="K1030">
            <v>800000</v>
          </cell>
          <cell r="L1030">
            <v>0</v>
          </cell>
          <cell r="M1030">
            <v>23130</v>
          </cell>
          <cell r="N1030">
            <v>0</v>
          </cell>
          <cell r="O1030">
            <v>800000</v>
          </cell>
          <cell r="P1030">
            <v>1556153.4</v>
          </cell>
          <cell r="Q1030" t="str">
            <v>A</v>
          </cell>
          <cell r="R1030">
            <v>0</v>
          </cell>
          <cell r="S1030" t="str">
            <v>001400000000000000000000685827</v>
          </cell>
        </row>
        <row r="1031">
          <cell r="A1031">
            <v>39172</v>
          </cell>
          <cell r="B1031" t="str">
            <v>2000-04-24-18.18.03.810329</v>
          </cell>
          <cell r="C1031" t="str">
            <v>2000-04-24-18.18.03.810329</v>
          </cell>
          <cell r="D1031" t="str">
            <v>CS</v>
          </cell>
          <cell r="E1031" t="str">
            <v>22294318895</v>
          </cell>
          <cell r="F1031" t="b">
            <v>0</v>
          </cell>
          <cell r="G1031" t="str">
            <v>ดวงรัตน์ ทองรัตน์</v>
          </cell>
          <cell r="H1031" t="str">
            <v>1998081709190689</v>
          </cell>
          <cell r="I1031" t="str">
            <v>99</v>
          </cell>
          <cell r="J1031">
            <v>974992.85</v>
          </cell>
          <cell r="K1031">
            <v>854548.38</v>
          </cell>
          <cell r="L1031">
            <v>0</v>
          </cell>
          <cell r="M1031">
            <v>24375</v>
          </cell>
          <cell r="N1031">
            <v>0</v>
          </cell>
          <cell r="O1031">
            <v>854548.38</v>
          </cell>
          <cell r="P1031">
            <v>1664461.2</v>
          </cell>
          <cell r="Q1031" t="str">
            <v>A</v>
          </cell>
          <cell r="R1031" t="str">
            <v>N</v>
          </cell>
          <cell r="S1031" t="str">
            <v>001400000000000000000001787902</v>
          </cell>
        </row>
        <row r="1032">
          <cell r="A1032">
            <v>39172</v>
          </cell>
          <cell r="B1032" t="str">
            <v>2000-04-17-13.58.01.441810</v>
          </cell>
          <cell r="C1032" t="str">
            <v>2000-04-17-13.58.01.441810</v>
          </cell>
          <cell r="D1032" t="str">
            <v>CS</v>
          </cell>
          <cell r="E1032" t="str">
            <v>22294319100</v>
          </cell>
          <cell r="F1032" t="b">
            <v>0</v>
          </cell>
          <cell r="G1032" t="str">
            <v>ชัยวิทย์ ตรีธานกิตติ</v>
          </cell>
          <cell r="H1032" t="str">
            <v>1999102216152600</v>
          </cell>
          <cell r="I1032" t="str">
            <v>99</v>
          </cell>
          <cell r="J1032">
            <v>1207636.95</v>
          </cell>
          <cell r="K1032">
            <v>913000</v>
          </cell>
          <cell r="L1032">
            <v>0</v>
          </cell>
          <cell r="M1032">
            <v>30190</v>
          </cell>
          <cell r="N1032">
            <v>0</v>
          </cell>
          <cell r="O1032">
            <v>913000</v>
          </cell>
          <cell r="P1032">
            <v>1858706</v>
          </cell>
          <cell r="Q1032" t="str">
            <v>A</v>
          </cell>
          <cell r="R1032" t="str">
            <v>N</v>
          </cell>
          <cell r="S1032" t="str">
            <v>001400000000000000000000981911</v>
          </cell>
        </row>
        <row r="1033">
          <cell r="A1033">
            <v>39172</v>
          </cell>
          <cell r="B1033" t="str">
            <v>2001-09-13-04.29.35.426777</v>
          </cell>
          <cell r="C1033" t="str">
            <v>2001-09-13-04.29.35.426777</v>
          </cell>
          <cell r="D1033" t="str">
            <v>CS</v>
          </cell>
          <cell r="E1033" t="str">
            <v>22294319451</v>
          </cell>
          <cell r="F1033" t="b">
            <v>0</v>
          </cell>
          <cell r="G1033" t="str">
            <v>นิพนธ์ ตองอ่อน</v>
          </cell>
          <cell r="H1033" t="str">
            <v>1999102116454900</v>
          </cell>
          <cell r="I1033" t="str">
            <v>99</v>
          </cell>
          <cell r="J1033">
            <v>592936.44999999995</v>
          </cell>
          <cell r="K1033">
            <v>488908.26</v>
          </cell>
          <cell r="L1033">
            <v>0</v>
          </cell>
          <cell r="M1033">
            <v>14822.5</v>
          </cell>
          <cell r="N1033">
            <v>0</v>
          </cell>
          <cell r="O1033">
            <v>488908.26</v>
          </cell>
          <cell r="P1033">
            <v>945549.8</v>
          </cell>
          <cell r="Q1033" t="str">
            <v>A</v>
          </cell>
          <cell r="R1033" t="str">
            <v>N</v>
          </cell>
          <cell r="S1033" t="str">
            <v>001400000000000000000003470281</v>
          </cell>
        </row>
        <row r="1034">
          <cell r="A1034">
            <v>39172</v>
          </cell>
          <cell r="B1034" t="str">
            <v>2000-04-11-18.14.54.407238</v>
          </cell>
          <cell r="C1034" t="str">
            <v>2000-04-11-18.14.54.407238</v>
          </cell>
          <cell r="D1034" t="e">
            <v>#N/A</v>
          </cell>
          <cell r="E1034" t="str">
            <v>22295310012</v>
          </cell>
          <cell r="F1034" t="b">
            <v>0</v>
          </cell>
          <cell r="G1034" t="str">
            <v>สุนทร สงวนหงษ์</v>
          </cell>
          <cell r="H1034" t="str">
            <v>1998081709235426</v>
          </cell>
          <cell r="I1034" t="str">
            <v>99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 t="str">
            <v>A</v>
          </cell>
          <cell r="R1034" t="str">
            <v>N</v>
          </cell>
          <cell r="S1034" t="str">
            <v>001400000000000000000000685866</v>
          </cell>
        </row>
        <row r="1035">
          <cell r="A1035">
            <v>39172</v>
          </cell>
          <cell r="B1035" t="str">
            <v>2002-04-28-15.20.02.917616</v>
          </cell>
          <cell r="C1035" t="str">
            <v>2002-04-28-15.20.02.917616</v>
          </cell>
          <cell r="D1035" t="str">
            <v>CS</v>
          </cell>
          <cell r="E1035" t="str">
            <v>22295310119</v>
          </cell>
          <cell r="F1035" t="b">
            <v>0</v>
          </cell>
          <cell r="G1035" t="str">
            <v>เกรียงศักดิ์ รังสิยางกูล</v>
          </cell>
          <cell r="H1035" t="str">
            <v>2000021411570048</v>
          </cell>
          <cell r="I1035" t="str">
            <v>99</v>
          </cell>
          <cell r="J1035">
            <v>906818.66</v>
          </cell>
          <cell r="K1035">
            <v>782947.65</v>
          </cell>
          <cell r="L1035">
            <v>0</v>
          </cell>
          <cell r="M1035">
            <v>22670</v>
          </cell>
          <cell r="N1035">
            <v>0</v>
          </cell>
          <cell r="O1035">
            <v>782947.65</v>
          </cell>
          <cell r="P1035">
            <v>1411385.54</v>
          </cell>
          <cell r="Q1035" t="str">
            <v>A</v>
          </cell>
          <cell r="R1035" t="str">
            <v>N</v>
          </cell>
          <cell r="S1035" t="str">
            <v>001400000000000000000003607795</v>
          </cell>
        </row>
        <row r="1036">
          <cell r="A1036">
            <v>39172</v>
          </cell>
          <cell r="B1036" t="str">
            <v>2000-04-11-18.14.55.312727</v>
          </cell>
          <cell r="C1036" t="str">
            <v>2000-04-11-18.14.55.312727</v>
          </cell>
          <cell r="D1036" t="str">
            <v>ขาย</v>
          </cell>
          <cell r="E1036" t="str">
            <v>22295310282</v>
          </cell>
          <cell r="F1036" t="b">
            <v>0</v>
          </cell>
          <cell r="G1036" t="str">
            <v>สมพงษ์ ชมพู</v>
          </cell>
          <cell r="H1036" t="str">
            <v>1998081709233592</v>
          </cell>
          <cell r="I1036" t="str">
            <v>99</v>
          </cell>
          <cell r="J1036">
            <v>291592.59999999998</v>
          </cell>
          <cell r="K1036">
            <v>243894.9</v>
          </cell>
          <cell r="L1036">
            <v>0</v>
          </cell>
          <cell r="M1036">
            <v>7290</v>
          </cell>
          <cell r="N1036">
            <v>0</v>
          </cell>
          <cell r="O1036">
            <v>243894.9</v>
          </cell>
          <cell r="P1036">
            <v>464592.59</v>
          </cell>
          <cell r="Q1036" t="str">
            <v>A</v>
          </cell>
          <cell r="R1036" t="str">
            <v>N</v>
          </cell>
          <cell r="S1036" t="str">
            <v>001400000000000000000000685873</v>
          </cell>
        </row>
        <row r="1037">
          <cell r="A1037">
            <v>39172</v>
          </cell>
          <cell r="B1037" t="str">
            <v>2004-08-02-03.15.14.530315</v>
          </cell>
          <cell r="C1037" t="str">
            <v>2004-08-02-03.15.14.530315</v>
          </cell>
          <cell r="D1037" t="str">
            <v>CS</v>
          </cell>
          <cell r="E1037" t="str">
            <v>22295310389</v>
          </cell>
          <cell r="F1037" t="b">
            <v>0</v>
          </cell>
          <cell r="G1037" t="str">
            <v>กมลพันธ์ เนื่องกัลยา</v>
          </cell>
          <cell r="H1037" t="str">
            <v>2000021411570060</v>
          </cell>
          <cell r="I1037" t="str">
            <v>99</v>
          </cell>
          <cell r="J1037">
            <v>1206135.8799999999</v>
          </cell>
          <cell r="K1037">
            <v>1059503.51</v>
          </cell>
          <cell r="L1037">
            <v>0</v>
          </cell>
          <cell r="M1037">
            <v>30422.5</v>
          </cell>
          <cell r="N1037">
            <v>0</v>
          </cell>
          <cell r="O1037">
            <v>1059503.51</v>
          </cell>
          <cell r="P1037">
            <v>1783086.33</v>
          </cell>
          <cell r="Q1037" t="str">
            <v>A</v>
          </cell>
          <cell r="R1037" t="str">
            <v>N</v>
          </cell>
          <cell r="S1037" t="str">
            <v>001400000000000000000004308558</v>
          </cell>
        </row>
        <row r="1039">
          <cell r="A1039">
            <v>39172</v>
          </cell>
          <cell r="B1039" t="str">
            <v>2002-04-07-16.48.02.920756</v>
          </cell>
          <cell r="C1039" t="str">
            <v>2002-04-07-16.48.02.920756</v>
          </cell>
          <cell r="D1039" t="str">
            <v>ขาย</v>
          </cell>
          <cell r="E1039" t="str">
            <v>22295310672</v>
          </cell>
          <cell r="F1039" t="b">
            <v>0</v>
          </cell>
          <cell r="G1039" t="str">
            <v>เซียะลิ้ม แซ่แต้</v>
          </cell>
          <cell r="H1039" t="str">
            <v>2000021409460109</v>
          </cell>
          <cell r="I1039" t="str">
            <v>99</v>
          </cell>
          <cell r="J1039">
            <v>729889.11</v>
          </cell>
          <cell r="K1039">
            <v>623272.88</v>
          </cell>
          <cell r="L1039">
            <v>0</v>
          </cell>
          <cell r="M1039">
            <v>0</v>
          </cell>
          <cell r="N1039">
            <v>3404.74</v>
          </cell>
          <cell r="O1039">
            <v>623272.88</v>
          </cell>
          <cell r="P1039">
            <v>855009.83</v>
          </cell>
          <cell r="Q1039" t="str">
            <v>A</v>
          </cell>
          <cell r="R1039" t="str">
            <v>N</v>
          </cell>
          <cell r="S1039" t="str">
            <v>001400000000000000000004322358</v>
          </cell>
        </row>
        <row r="1040">
          <cell r="A1040">
            <v>39172</v>
          </cell>
          <cell r="B1040" t="str">
            <v>2002-04-07-16.47.31.766703</v>
          </cell>
          <cell r="C1040" t="str">
            <v>2002-04-07-16.47.31.766703</v>
          </cell>
          <cell r="D1040" t="str">
            <v>ขาย</v>
          </cell>
          <cell r="E1040" t="str">
            <v>22295310745</v>
          </cell>
          <cell r="F1040" t="b">
            <v>0</v>
          </cell>
          <cell r="G1040" t="str">
            <v>สาธิต ตันติสิริวัฒน์</v>
          </cell>
          <cell r="H1040" t="str">
            <v>2000021409460114</v>
          </cell>
          <cell r="I1040" t="str">
            <v>99</v>
          </cell>
          <cell r="J1040">
            <v>871460.74</v>
          </cell>
          <cell r="K1040">
            <v>734387.38</v>
          </cell>
          <cell r="L1040">
            <v>0</v>
          </cell>
          <cell r="M1040">
            <v>21787.5</v>
          </cell>
          <cell r="N1040">
            <v>0</v>
          </cell>
          <cell r="O1040">
            <v>734387.38</v>
          </cell>
          <cell r="P1040">
            <v>1296922.53</v>
          </cell>
          <cell r="Q1040" t="str">
            <v>A</v>
          </cell>
          <cell r="R1040" t="str">
            <v>N</v>
          </cell>
          <cell r="S1040" t="str">
            <v>001400000000000000000004324105</v>
          </cell>
        </row>
        <row r="1041">
          <cell r="A1041">
            <v>39172</v>
          </cell>
          <cell r="B1041" t="str">
            <v>2004-07-26-03.53.21.081717</v>
          </cell>
          <cell r="C1041" t="str">
            <v>2004-07-26-03.53.21.081717</v>
          </cell>
          <cell r="D1041" t="str">
            <v>CS</v>
          </cell>
          <cell r="E1041" t="str">
            <v>22295310761</v>
          </cell>
          <cell r="F1041" t="b">
            <v>0</v>
          </cell>
          <cell r="G1041" t="str">
            <v>ไพฑูรย์ ก.ศรีสุวรรณ</v>
          </cell>
          <cell r="H1041" t="str">
            <v>2000021409460116</v>
          </cell>
          <cell r="I1041" t="str">
            <v>99</v>
          </cell>
          <cell r="J1041">
            <v>2501951.4900000002</v>
          </cell>
          <cell r="K1041">
            <v>1967239.66</v>
          </cell>
          <cell r="L1041">
            <v>0</v>
          </cell>
          <cell r="M1041">
            <v>62550</v>
          </cell>
          <cell r="N1041">
            <v>0</v>
          </cell>
          <cell r="O1041">
            <v>1967239.66</v>
          </cell>
          <cell r="P1041">
            <v>3045933.67</v>
          </cell>
          <cell r="Q1041" t="str">
            <v>A</v>
          </cell>
          <cell r="R1041" t="str">
            <v>N</v>
          </cell>
          <cell r="S1041" t="str">
            <v>001400000000000000000007376571</v>
          </cell>
        </row>
        <row r="1043">
          <cell r="A1043">
            <v>39172</v>
          </cell>
          <cell r="B1043" t="str">
            <v>2005-05-12-14.33.51.328424</v>
          </cell>
          <cell r="C1043" t="str">
            <v>2005-05-12-14.33.51.328424</v>
          </cell>
          <cell r="D1043" t="str">
            <v>CS</v>
          </cell>
          <cell r="E1043" t="str">
            <v>22295311262</v>
          </cell>
          <cell r="F1043" t="b">
            <v>0</v>
          </cell>
          <cell r="G1043" t="str">
            <v>สวาท ถมปัด</v>
          </cell>
          <cell r="H1043" t="str">
            <v>2000021409460146</v>
          </cell>
          <cell r="I1043" t="str">
            <v>99</v>
          </cell>
          <cell r="J1043">
            <v>331339.51</v>
          </cell>
          <cell r="K1043">
            <v>240215.53</v>
          </cell>
          <cell r="L1043">
            <v>0</v>
          </cell>
          <cell r="M1043">
            <v>0</v>
          </cell>
          <cell r="N1043">
            <v>673.03</v>
          </cell>
          <cell r="O1043">
            <v>240215.53</v>
          </cell>
          <cell r="P1043">
            <v>394509.21</v>
          </cell>
          <cell r="Q1043" t="str">
            <v>A</v>
          </cell>
          <cell r="R1043" t="str">
            <v>N</v>
          </cell>
          <cell r="S1043" t="str">
            <v>001400000000000000000009546912</v>
          </cell>
        </row>
        <row r="1045">
          <cell r="A1045">
            <v>39172</v>
          </cell>
          <cell r="B1045" t="str">
            <v>2004-07-26-03.53.22.316306</v>
          </cell>
          <cell r="C1045" t="str">
            <v>2004-07-26-03.53.22.316306</v>
          </cell>
          <cell r="D1045" t="str">
            <v>ขาย</v>
          </cell>
          <cell r="E1045" t="str">
            <v>22295311636</v>
          </cell>
          <cell r="F1045" t="b">
            <v>0</v>
          </cell>
          <cell r="G1045" t="str">
            <v>พิทยา บัวระพา</v>
          </cell>
          <cell r="H1045" t="str">
            <v>2000021409460170</v>
          </cell>
          <cell r="I1045" t="str">
            <v>99</v>
          </cell>
          <cell r="J1045">
            <v>1214067.27</v>
          </cell>
          <cell r="K1045">
            <v>1013162.7</v>
          </cell>
          <cell r="L1045">
            <v>0</v>
          </cell>
          <cell r="M1045">
            <v>0</v>
          </cell>
          <cell r="N1045">
            <v>0</v>
          </cell>
          <cell r="O1045">
            <v>1013162.7</v>
          </cell>
          <cell r="P1045">
            <v>1444321.19</v>
          </cell>
          <cell r="Q1045" t="str">
            <v>A</v>
          </cell>
          <cell r="R1045" t="str">
            <v>N</v>
          </cell>
          <cell r="S1045" t="str">
            <v>001400000000000000000004999133</v>
          </cell>
        </row>
        <row r="1047">
          <cell r="A1047">
            <v>39172</v>
          </cell>
          <cell r="B1047" t="str">
            <v>2002-04-07-16.48.00.149651</v>
          </cell>
          <cell r="C1047" t="str">
            <v>2002-04-07-16.48.00.149651</v>
          </cell>
          <cell r="D1047" t="str">
            <v>CS</v>
          </cell>
          <cell r="E1047" t="str">
            <v>22295311652</v>
          </cell>
          <cell r="F1047" t="b">
            <v>0</v>
          </cell>
          <cell r="G1047" t="str">
            <v>สมชาย เอียงผาสุข</v>
          </cell>
          <cell r="H1047" t="str">
            <v>2000021409460172</v>
          </cell>
          <cell r="I1047" t="str">
            <v>99</v>
          </cell>
          <cell r="J1047">
            <v>571117.79</v>
          </cell>
          <cell r="K1047">
            <v>500000</v>
          </cell>
          <cell r="L1047">
            <v>0</v>
          </cell>
          <cell r="M1047">
            <v>14277.5</v>
          </cell>
          <cell r="N1047">
            <v>0</v>
          </cell>
          <cell r="O1047">
            <v>500000</v>
          </cell>
          <cell r="P1047">
            <v>897912.3</v>
          </cell>
          <cell r="Q1047" t="str">
            <v>A</v>
          </cell>
          <cell r="R1047" t="str">
            <v>N</v>
          </cell>
          <cell r="S1047" t="str">
            <v>001400000000000000000004325084</v>
          </cell>
        </row>
        <row r="1048">
          <cell r="A1048">
            <v>39172</v>
          </cell>
          <cell r="B1048" t="str">
            <v>2001-10-28-02.56.31.531519</v>
          </cell>
          <cell r="C1048" t="str">
            <v>2001-10-28-02.56.31.531519</v>
          </cell>
          <cell r="D1048" t="str">
            <v>CS</v>
          </cell>
          <cell r="E1048" t="str">
            <v>22295311872</v>
          </cell>
          <cell r="F1048" t="b">
            <v>0</v>
          </cell>
          <cell r="G1048" t="str">
            <v>วชิระ พูนสวัสดิ์/จันทร์พร  พูนสวัสดิ์</v>
          </cell>
          <cell r="H1048" t="str">
            <v>2000021409460189</v>
          </cell>
          <cell r="I1048" t="str">
            <v>99</v>
          </cell>
          <cell r="J1048">
            <v>5338333.63</v>
          </cell>
          <cell r="K1048">
            <v>4185000</v>
          </cell>
          <cell r="L1048">
            <v>0</v>
          </cell>
          <cell r="M1048">
            <v>135052.5</v>
          </cell>
          <cell r="N1048">
            <v>0</v>
          </cell>
          <cell r="O1048">
            <v>4185000</v>
          </cell>
          <cell r="P1048">
            <v>7472798.2800000003</v>
          </cell>
          <cell r="Q1048" t="str">
            <v>A</v>
          </cell>
          <cell r="R1048" t="str">
            <v>N</v>
          </cell>
          <cell r="S1048" t="str">
            <v>001400000000000000000004163886</v>
          </cell>
        </row>
        <row r="1049">
          <cell r="A1049">
            <v>39172</v>
          </cell>
          <cell r="B1049" t="str">
            <v>2002-04-07-16.28.39.135212</v>
          </cell>
          <cell r="C1049" t="str">
            <v>2002-04-07-16.28.39.135212</v>
          </cell>
          <cell r="D1049" t="str">
            <v>CS</v>
          </cell>
          <cell r="E1049" t="str">
            <v>22295312323</v>
          </cell>
          <cell r="F1049" t="b">
            <v>0</v>
          </cell>
          <cell r="G1049" t="str">
            <v>สันติ อาขวานนท์</v>
          </cell>
          <cell r="H1049" t="str">
            <v>2000021409460225</v>
          </cell>
          <cell r="I1049" t="str">
            <v>99</v>
          </cell>
          <cell r="J1049">
            <v>459393.14</v>
          </cell>
          <cell r="K1049">
            <v>370000</v>
          </cell>
          <cell r="L1049">
            <v>0</v>
          </cell>
          <cell r="M1049">
            <v>1485</v>
          </cell>
          <cell r="N1049">
            <v>0</v>
          </cell>
          <cell r="O1049">
            <v>370000</v>
          </cell>
          <cell r="P1049">
            <v>534913.68000000005</v>
          </cell>
          <cell r="Q1049" t="str">
            <v>A</v>
          </cell>
          <cell r="R1049" t="str">
            <v>N</v>
          </cell>
          <cell r="S1049" t="str">
            <v>001400000000000000000004379397</v>
          </cell>
        </row>
        <row r="1050">
          <cell r="A1050">
            <v>39172</v>
          </cell>
          <cell r="B1050" t="str">
            <v>2000-04-21-18.42.45.799126</v>
          </cell>
          <cell r="C1050" t="str">
            <v>2000-04-21-18.42.45.799126</v>
          </cell>
          <cell r="D1050" t="str">
            <v>CS</v>
          </cell>
          <cell r="E1050" t="str">
            <v>22295312349</v>
          </cell>
          <cell r="F1050" t="b">
            <v>0</v>
          </cell>
          <cell r="G1050" t="str">
            <v>พิงพันธ์ รุทระกาญจน์</v>
          </cell>
          <cell r="H1050" t="str">
            <v>2000021409460228</v>
          </cell>
          <cell r="I1050" t="str">
            <v>99</v>
          </cell>
          <cell r="J1050">
            <v>2059474.78</v>
          </cell>
          <cell r="K1050">
            <v>1701390.72</v>
          </cell>
          <cell r="L1050">
            <v>0</v>
          </cell>
          <cell r="M1050">
            <v>6487.5</v>
          </cell>
          <cell r="N1050">
            <v>0</v>
          </cell>
          <cell r="O1050">
            <v>1701390.72</v>
          </cell>
          <cell r="P1050">
            <v>3030957.21</v>
          </cell>
          <cell r="Q1050" t="str">
            <v>A</v>
          </cell>
          <cell r="R1050" t="str">
            <v>N</v>
          </cell>
          <cell r="S1050" t="str">
            <v>001400000000000000000001673051</v>
          </cell>
        </row>
        <row r="1051">
          <cell r="A1051">
            <v>39172</v>
          </cell>
          <cell r="B1051" t="str">
            <v>2004-08-09-02.02.48.897260</v>
          </cell>
          <cell r="C1051" t="str">
            <v>2004-08-09-02.02.48.897260</v>
          </cell>
          <cell r="D1051" t="str">
            <v>CS</v>
          </cell>
          <cell r="E1051" t="str">
            <v>22295312771</v>
          </cell>
          <cell r="F1051" t="b">
            <v>0</v>
          </cell>
          <cell r="G1051" t="str">
            <v>อโนชา ขุนชู</v>
          </cell>
          <cell r="H1051" t="str">
            <v>2000030317120074</v>
          </cell>
          <cell r="I1051" t="str">
            <v>99</v>
          </cell>
          <cell r="J1051">
            <v>1031009.96</v>
          </cell>
          <cell r="K1051">
            <v>898812.31</v>
          </cell>
          <cell r="L1051">
            <v>0</v>
          </cell>
          <cell r="M1051">
            <v>24051.200000000001</v>
          </cell>
          <cell r="N1051">
            <v>0</v>
          </cell>
          <cell r="O1051">
            <v>898812.31</v>
          </cell>
          <cell r="P1051">
            <v>1737143.98</v>
          </cell>
          <cell r="Q1051" t="str">
            <v>A</v>
          </cell>
          <cell r="R1051" t="str">
            <v>N</v>
          </cell>
          <cell r="S1051" t="str">
            <v>001400000000000000000008221959</v>
          </cell>
        </row>
        <row r="1054">
          <cell r="A1054">
            <v>39172</v>
          </cell>
          <cell r="B1054" t="str">
            <v>2002-04-07-16.48.02.384393</v>
          </cell>
          <cell r="C1054" t="str">
            <v>2002-04-07-16.48.02.384393</v>
          </cell>
          <cell r="D1054" t="str">
            <v>CS</v>
          </cell>
          <cell r="E1054" t="str">
            <v>22295313141</v>
          </cell>
          <cell r="F1054" t="b">
            <v>0</v>
          </cell>
          <cell r="G1054" t="str">
            <v>สุวภาพ คำสุวรรณ</v>
          </cell>
          <cell r="H1054" t="str">
            <v>1998081709244798</v>
          </cell>
          <cell r="I1054" t="str">
            <v>99</v>
          </cell>
          <cell r="J1054">
            <v>667431.43000000005</v>
          </cell>
          <cell r="K1054">
            <v>499079.45</v>
          </cell>
          <cell r="L1054">
            <v>0</v>
          </cell>
          <cell r="M1054">
            <v>16685</v>
          </cell>
          <cell r="N1054">
            <v>0</v>
          </cell>
          <cell r="O1054">
            <v>499079.45</v>
          </cell>
          <cell r="P1054">
            <v>770939.13</v>
          </cell>
          <cell r="Q1054" t="str">
            <v>A</v>
          </cell>
          <cell r="R1054" t="str">
            <v>N</v>
          </cell>
          <cell r="S1054" t="str">
            <v>001400000000000000000004314733</v>
          </cell>
        </row>
        <row r="1055">
          <cell r="A1055">
            <v>39172</v>
          </cell>
          <cell r="B1055" t="str">
            <v>2000-04-21-20.33.26.702326</v>
          </cell>
          <cell r="C1055" t="str">
            <v>2000-04-21-20.33.26.702326</v>
          </cell>
          <cell r="D1055" t="str">
            <v>CS</v>
          </cell>
          <cell r="E1055" t="str">
            <v>22295313434</v>
          </cell>
          <cell r="F1055" t="b">
            <v>0</v>
          </cell>
          <cell r="G1055" t="str">
            <v>เสาวณิต คูชุ่มฤทัย</v>
          </cell>
          <cell r="H1055" t="str">
            <v>1998092820040725</v>
          </cell>
          <cell r="I1055" t="str">
            <v>99</v>
          </cell>
          <cell r="J1055">
            <v>519163.3</v>
          </cell>
          <cell r="K1055">
            <v>445222.8</v>
          </cell>
          <cell r="L1055">
            <v>0</v>
          </cell>
          <cell r="M1055">
            <v>12980</v>
          </cell>
          <cell r="N1055">
            <v>0</v>
          </cell>
          <cell r="O1055">
            <v>445222.8</v>
          </cell>
          <cell r="P1055">
            <v>624309.05000000005</v>
          </cell>
          <cell r="Q1055" t="str">
            <v>A</v>
          </cell>
          <cell r="R1055" t="str">
            <v>N</v>
          </cell>
          <cell r="S1055" t="str">
            <v>001400000000000000000001728335</v>
          </cell>
        </row>
        <row r="1056">
          <cell r="A1056">
            <v>39172</v>
          </cell>
          <cell r="B1056" t="str">
            <v>2000-04-25-13.49.40.250412</v>
          </cell>
          <cell r="C1056" t="str">
            <v>2000-04-25-13.49.40.250412</v>
          </cell>
          <cell r="D1056" t="str">
            <v>CS</v>
          </cell>
          <cell r="E1056" t="str">
            <v>22295313573</v>
          </cell>
          <cell r="F1056" t="b">
            <v>0</v>
          </cell>
          <cell r="G1056" t="str">
            <v>ประวิทย์ พวงสมบัติ</v>
          </cell>
          <cell r="H1056" t="str">
            <v>1998081709221249</v>
          </cell>
          <cell r="I1056" t="str">
            <v>99</v>
          </cell>
          <cell r="J1056">
            <v>593861</v>
          </cell>
          <cell r="K1056">
            <v>493137.24</v>
          </cell>
          <cell r="L1056">
            <v>0</v>
          </cell>
          <cell r="M1056">
            <v>14847.5</v>
          </cell>
          <cell r="N1056">
            <v>0</v>
          </cell>
          <cell r="O1056">
            <v>493137.24</v>
          </cell>
          <cell r="P1056">
            <v>734033.56</v>
          </cell>
          <cell r="Q1056" t="str">
            <v>A</v>
          </cell>
          <cell r="R1056" t="str">
            <v>N</v>
          </cell>
          <cell r="S1056" t="str">
            <v>001400000000000000000002094880</v>
          </cell>
        </row>
        <row r="1057">
          <cell r="A1057">
            <v>39172</v>
          </cell>
          <cell r="B1057" t="str">
            <v>2000-04-07-23.58.38.404011</v>
          </cell>
          <cell r="C1057" t="str">
            <v>2000-04-07-23.58.38.404011</v>
          </cell>
          <cell r="D1057" t="str">
            <v>CS</v>
          </cell>
          <cell r="E1057" t="str">
            <v>22295313688</v>
          </cell>
          <cell r="F1057" t="b">
            <v>0</v>
          </cell>
          <cell r="G1057" t="str">
            <v>สมเกียรติ ตันจิตติวัฒน์</v>
          </cell>
          <cell r="H1057" t="str">
            <v>2000030317120146</v>
          </cell>
          <cell r="I1057" t="str">
            <v>99</v>
          </cell>
          <cell r="J1057">
            <v>2118891.09</v>
          </cell>
          <cell r="K1057">
            <v>1790401.5</v>
          </cell>
          <cell r="L1057">
            <v>0</v>
          </cell>
          <cell r="M1057">
            <v>52972.5</v>
          </cell>
          <cell r="N1057">
            <v>0</v>
          </cell>
          <cell r="O1057">
            <v>1790401.5</v>
          </cell>
          <cell r="P1057">
            <v>2488743.88</v>
          </cell>
          <cell r="Q1057" t="str">
            <v>A</v>
          </cell>
          <cell r="R1057" t="str">
            <v>N</v>
          </cell>
          <cell r="S1057" t="str">
            <v>001400000000000000000000489263</v>
          </cell>
        </row>
        <row r="1058">
          <cell r="A1058">
            <v>39172</v>
          </cell>
          <cell r="B1058" t="str">
            <v>2004-08-09-02.04.14.164213</v>
          </cell>
          <cell r="C1058" t="str">
            <v>2004-08-09-02.04.14.164213</v>
          </cell>
          <cell r="D1058" t="str">
            <v>CS</v>
          </cell>
          <cell r="E1058" t="str">
            <v>22295314090</v>
          </cell>
          <cell r="F1058" t="b">
            <v>0</v>
          </cell>
          <cell r="G1058" t="str">
            <v>เอนก ทองเสงี่ยม</v>
          </cell>
          <cell r="H1058" t="str">
            <v>1998081709174176</v>
          </cell>
          <cell r="I1058" t="str">
            <v>99</v>
          </cell>
          <cell r="J1058">
            <v>2644632.54</v>
          </cell>
          <cell r="K1058">
            <v>2118160.71</v>
          </cell>
          <cell r="L1058">
            <v>0</v>
          </cell>
          <cell r="M1058">
            <v>66350</v>
          </cell>
          <cell r="N1058">
            <v>0</v>
          </cell>
          <cell r="O1058">
            <v>2118160.71</v>
          </cell>
          <cell r="P1058">
            <v>3705105.65</v>
          </cell>
          <cell r="Q1058" t="str">
            <v>A</v>
          </cell>
          <cell r="R1058" t="str">
            <v>N</v>
          </cell>
          <cell r="S1058" t="str">
            <v>001400000000000000000008154561</v>
          </cell>
        </row>
        <row r="1060">
          <cell r="A1060">
            <v>39172</v>
          </cell>
          <cell r="B1060" t="str">
            <v>2002-04-07-16.47.58.641763</v>
          </cell>
          <cell r="C1060" t="str">
            <v>2002-04-07-16.47.58.641763</v>
          </cell>
          <cell r="D1060" t="str">
            <v>CS</v>
          </cell>
          <cell r="E1060" t="str">
            <v>22295314163</v>
          </cell>
          <cell r="F1060" t="b">
            <v>0</v>
          </cell>
          <cell r="G1060" t="str">
            <v>วรรณณา พิเคราะห์ภูมิสุข</v>
          </cell>
          <cell r="H1060" t="str">
            <v>2000040411080102</v>
          </cell>
          <cell r="I1060" t="str">
            <v>99</v>
          </cell>
          <cell r="J1060">
            <v>1187330.1000000001</v>
          </cell>
          <cell r="K1060">
            <v>950000</v>
          </cell>
          <cell r="L1060">
            <v>0</v>
          </cell>
          <cell r="M1060">
            <v>29682.5</v>
          </cell>
          <cell r="N1060">
            <v>0</v>
          </cell>
          <cell r="O1060">
            <v>950000</v>
          </cell>
          <cell r="P1060">
            <v>1454579.4</v>
          </cell>
          <cell r="Q1060" t="str">
            <v>A</v>
          </cell>
          <cell r="R1060" t="str">
            <v>N</v>
          </cell>
          <cell r="S1060" t="str">
            <v>001400000000000000000004321110</v>
          </cell>
        </row>
        <row r="1061">
          <cell r="A1061">
            <v>39172</v>
          </cell>
          <cell r="B1061" t="str">
            <v>2000-04-24-18.30.08.824927</v>
          </cell>
          <cell r="C1061" t="str">
            <v>2000-04-24-18.30.08.824927</v>
          </cell>
          <cell r="D1061" t="str">
            <v>CS</v>
          </cell>
          <cell r="E1061" t="str">
            <v>22295314236</v>
          </cell>
          <cell r="F1061" t="b">
            <v>0</v>
          </cell>
          <cell r="G1061" t="str">
            <v>สมชาย สุนทรวิริยะกิจ</v>
          </cell>
          <cell r="H1061" t="str">
            <v>2000040411080107</v>
          </cell>
          <cell r="I1061" t="str">
            <v>99</v>
          </cell>
          <cell r="J1061">
            <v>1076714.6100000001</v>
          </cell>
          <cell r="K1061">
            <v>806284.67</v>
          </cell>
          <cell r="L1061">
            <v>0</v>
          </cell>
          <cell r="M1061">
            <v>26917.5</v>
          </cell>
          <cell r="N1061">
            <v>0</v>
          </cell>
          <cell r="O1061">
            <v>806284.67</v>
          </cell>
          <cell r="P1061">
            <v>1349357.21</v>
          </cell>
          <cell r="Q1061" t="str">
            <v>A</v>
          </cell>
          <cell r="R1061" t="str">
            <v>N</v>
          </cell>
          <cell r="S1061" t="str">
            <v>001400000000000000000001816563</v>
          </cell>
        </row>
        <row r="1062">
          <cell r="A1062">
            <v>39172</v>
          </cell>
          <cell r="B1062" t="str">
            <v>2000-04-19-10.20.48.802169</v>
          </cell>
          <cell r="C1062" t="str">
            <v>2000-04-19-10.20.48.802169</v>
          </cell>
          <cell r="D1062" t="str">
            <v>CS</v>
          </cell>
          <cell r="E1062" t="str">
            <v>22295314359</v>
          </cell>
          <cell r="F1062" t="b">
            <v>0</v>
          </cell>
          <cell r="G1062" t="str">
            <v>ไพโรจน์ ทองเปราะ</v>
          </cell>
          <cell r="H1062" t="str">
            <v>1998081709211580</v>
          </cell>
          <cell r="I1062" t="str">
            <v>99</v>
          </cell>
          <cell r="J1062">
            <v>1977725.23</v>
          </cell>
          <cell r="K1062">
            <v>1699926.02</v>
          </cell>
          <cell r="L1062">
            <v>0</v>
          </cell>
          <cell r="M1062">
            <v>6242.5</v>
          </cell>
          <cell r="N1062">
            <v>0</v>
          </cell>
          <cell r="O1062">
            <v>1699926.02</v>
          </cell>
          <cell r="P1062">
            <v>3166043.36</v>
          </cell>
          <cell r="Q1062" t="str">
            <v>A</v>
          </cell>
          <cell r="R1062" t="str">
            <v>N</v>
          </cell>
          <cell r="S1062" t="str">
            <v>001400000000000000000001054245</v>
          </cell>
        </row>
        <row r="1063">
          <cell r="A1063">
            <v>39172</v>
          </cell>
          <cell r="B1063" t="str">
            <v>2002-02-25-03.07.22.297415</v>
          </cell>
          <cell r="C1063" t="str">
            <v>2002-02-25-03.07.22.297415</v>
          </cell>
          <cell r="D1063" t="str">
            <v>ขาย</v>
          </cell>
          <cell r="E1063" t="str">
            <v>22295314406</v>
          </cell>
          <cell r="F1063" t="b">
            <v>0</v>
          </cell>
          <cell r="G1063" t="str">
            <v>วิโรจน์,จริยา นาพนัง</v>
          </cell>
          <cell r="H1063" t="str">
            <v>2000040411080120</v>
          </cell>
          <cell r="I1063" t="str">
            <v>99</v>
          </cell>
          <cell r="J1063">
            <v>703478.57</v>
          </cell>
          <cell r="K1063">
            <v>531786.44999999995</v>
          </cell>
          <cell r="L1063">
            <v>0</v>
          </cell>
          <cell r="M1063">
            <v>0</v>
          </cell>
          <cell r="N1063">
            <v>1123.5</v>
          </cell>
          <cell r="O1063">
            <v>531786.44999999995</v>
          </cell>
          <cell r="P1063">
            <v>831171.24</v>
          </cell>
          <cell r="Q1063" t="str">
            <v>A</v>
          </cell>
          <cell r="R1063" t="str">
            <v>Y</v>
          </cell>
          <cell r="S1063" t="str">
            <v>001400000000000000000004312940</v>
          </cell>
        </row>
        <row r="1064">
          <cell r="A1064">
            <v>39172</v>
          </cell>
          <cell r="B1064" t="str">
            <v>2000-04-21-21.01.15.602151</v>
          </cell>
          <cell r="C1064" t="str">
            <v>2000-04-21-21.01.15.602151</v>
          </cell>
          <cell r="D1064" t="str">
            <v>CS</v>
          </cell>
          <cell r="E1064" t="str">
            <v>22295314553</v>
          </cell>
          <cell r="F1064" t="b">
            <v>0</v>
          </cell>
          <cell r="G1064" t="str">
            <v>ภานุวัฒน์ ยินผัน</v>
          </cell>
          <cell r="H1064" t="str">
            <v>2000040411080131</v>
          </cell>
          <cell r="I1064" t="str">
            <v>99</v>
          </cell>
          <cell r="J1064">
            <v>567466.29</v>
          </cell>
          <cell r="K1064">
            <v>452725.74</v>
          </cell>
          <cell r="L1064">
            <v>0</v>
          </cell>
          <cell r="M1064">
            <v>0</v>
          </cell>
          <cell r="N1064">
            <v>795.01</v>
          </cell>
          <cell r="O1064">
            <v>452725.74</v>
          </cell>
          <cell r="P1064">
            <v>666011.66</v>
          </cell>
          <cell r="Q1064" t="str">
            <v>A</v>
          </cell>
          <cell r="R1064" t="str">
            <v>N</v>
          </cell>
          <cell r="S1064" t="str">
            <v>001400000000000000000001743320</v>
          </cell>
        </row>
        <row r="1065">
          <cell r="A1065">
            <v>39172</v>
          </cell>
          <cell r="B1065" t="str">
            <v>2000-04-21-21.03.59.790947</v>
          </cell>
          <cell r="C1065" t="str">
            <v>2000-04-21-21.03.59.790947</v>
          </cell>
          <cell r="D1065" t="str">
            <v>CS</v>
          </cell>
          <cell r="E1065" t="str">
            <v>22295314587</v>
          </cell>
          <cell r="F1065" t="b">
            <v>0</v>
          </cell>
          <cell r="G1065" t="str">
            <v>กิตติยา ธนากรเมธา</v>
          </cell>
          <cell r="H1065" t="str">
            <v>1998081709194232</v>
          </cell>
          <cell r="I1065" t="str">
            <v>99</v>
          </cell>
          <cell r="J1065">
            <v>1375678.82</v>
          </cell>
          <cell r="K1065">
            <v>1179592.45</v>
          </cell>
          <cell r="L1065">
            <v>0</v>
          </cell>
          <cell r="M1065">
            <v>34547.5</v>
          </cell>
          <cell r="N1065">
            <v>0</v>
          </cell>
          <cell r="O1065">
            <v>1179592.45</v>
          </cell>
          <cell r="P1065">
            <v>2103277.29</v>
          </cell>
          <cell r="Q1065" t="str">
            <v>A</v>
          </cell>
          <cell r="R1065" t="str">
            <v>N</v>
          </cell>
          <cell r="S1065" t="str">
            <v>001400000000000000000001744949</v>
          </cell>
        </row>
        <row r="1066">
          <cell r="A1066">
            <v>39172</v>
          </cell>
          <cell r="B1066" t="str">
            <v>2004-08-02-03.15.15.694368</v>
          </cell>
          <cell r="C1066" t="str">
            <v>2004-08-02-03.15.15.694368</v>
          </cell>
          <cell r="D1066" t="str">
            <v>CS</v>
          </cell>
          <cell r="E1066" t="str">
            <v>22295314943</v>
          </cell>
          <cell r="F1066" t="b">
            <v>0</v>
          </cell>
          <cell r="G1066" t="str">
            <v>ปรีชา นพคุณโชค,มงคล นพคุณโชค,ศิิริ นพคุณโชค</v>
          </cell>
          <cell r="H1066" t="str">
            <v>2000050317010095</v>
          </cell>
          <cell r="I1066" t="str">
            <v>99</v>
          </cell>
          <cell r="J1066">
            <v>2378296.3199999998</v>
          </cell>
          <cell r="K1066">
            <v>1889243.32</v>
          </cell>
          <cell r="L1066">
            <v>0</v>
          </cell>
          <cell r="M1066">
            <v>59457.5</v>
          </cell>
          <cell r="N1066">
            <v>0</v>
          </cell>
          <cell r="O1066">
            <v>1889243.32</v>
          </cell>
          <cell r="P1066">
            <v>2579125.46</v>
          </cell>
          <cell r="Q1066" t="str">
            <v>A</v>
          </cell>
          <cell r="R1066" t="str">
            <v>N</v>
          </cell>
          <cell r="S1066" t="str">
            <v>001400000000000000000001025817</v>
          </cell>
        </row>
        <row r="1069">
          <cell r="A1069">
            <v>39172</v>
          </cell>
          <cell r="B1069" t="str">
            <v>2001-11-28-04.09.33.270579</v>
          </cell>
          <cell r="C1069" t="str">
            <v>2001-11-28-04.09.33.270579</v>
          </cell>
          <cell r="D1069" t="str">
            <v>CS</v>
          </cell>
          <cell r="E1069" t="str">
            <v>22295314985</v>
          </cell>
          <cell r="F1069" t="b">
            <v>0</v>
          </cell>
          <cell r="G1069" t="str">
            <v>เจียมจิตต์ มีเจริญ,สุพิศภรณ์ เอกปริญญารักษ์</v>
          </cell>
          <cell r="H1069" t="str">
            <v>2000050317010098</v>
          </cell>
          <cell r="I1069" t="str">
            <v>99</v>
          </cell>
          <cell r="J1069">
            <v>3942963.95</v>
          </cell>
          <cell r="K1069">
            <v>2858724.29</v>
          </cell>
          <cell r="L1069">
            <v>0</v>
          </cell>
          <cell r="M1069">
            <v>98575</v>
          </cell>
          <cell r="N1069">
            <v>0</v>
          </cell>
          <cell r="O1069">
            <v>2858724.29</v>
          </cell>
          <cell r="P1069">
            <v>4244500.6100000003</v>
          </cell>
          <cell r="Q1069" t="str">
            <v>A</v>
          </cell>
          <cell r="R1069" t="str">
            <v>N</v>
          </cell>
          <cell r="S1069" t="str">
            <v>001400000000000000000004085742</v>
          </cell>
        </row>
        <row r="1070">
          <cell r="A1070">
            <v>39172</v>
          </cell>
          <cell r="B1070" t="str">
            <v>2004-08-09-02.04.14.418535</v>
          </cell>
          <cell r="C1070" t="str">
            <v>2004-08-09-02.04.14.418535</v>
          </cell>
          <cell r="D1070" t="str">
            <v>ขาย</v>
          </cell>
          <cell r="E1070" t="str">
            <v>22295315046</v>
          </cell>
          <cell r="F1070" t="b">
            <v>0</v>
          </cell>
          <cell r="G1070" t="str">
            <v>วิรัตน์ เมณฑ์กูล</v>
          </cell>
          <cell r="H1070" t="str">
            <v>2000060206380060</v>
          </cell>
          <cell r="I1070" t="str">
            <v>99</v>
          </cell>
          <cell r="J1070">
            <v>1045294.44</v>
          </cell>
          <cell r="K1070">
            <v>803733.9</v>
          </cell>
          <cell r="L1070">
            <v>0</v>
          </cell>
          <cell r="M1070">
            <v>0</v>
          </cell>
          <cell r="N1070">
            <v>0</v>
          </cell>
          <cell r="O1070">
            <v>803733.9</v>
          </cell>
          <cell r="P1070">
            <v>922479.66</v>
          </cell>
          <cell r="Q1070" t="str">
            <v>A</v>
          </cell>
          <cell r="R1070" t="str">
            <v>N</v>
          </cell>
          <cell r="S1070" t="str">
            <v>001400000000000000000008222316</v>
          </cell>
        </row>
        <row r="1072">
          <cell r="A1072">
            <v>39172</v>
          </cell>
          <cell r="B1072" t="str">
            <v>2004-07-26-03.53.25.095490</v>
          </cell>
          <cell r="C1072" t="str">
            <v>2004-07-26-03.53.25.095490</v>
          </cell>
          <cell r="D1072" t="str">
            <v>CS</v>
          </cell>
          <cell r="E1072" t="str">
            <v>22295315517</v>
          </cell>
          <cell r="F1072" t="b">
            <v>0</v>
          </cell>
          <cell r="G1072" t="str">
            <v>พรชัย ทรัพย์สุธรรม</v>
          </cell>
          <cell r="H1072" t="str">
            <v>2000060206380096</v>
          </cell>
          <cell r="I1072" t="str">
            <v>99</v>
          </cell>
          <cell r="J1072">
            <v>1528638.12</v>
          </cell>
          <cell r="K1072">
            <v>1119746.6100000001</v>
          </cell>
          <cell r="L1072">
            <v>0</v>
          </cell>
          <cell r="M1072">
            <v>4815</v>
          </cell>
          <cell r="N1072">
            <v>0</v>
          </cell>
          <cell r="O1072">
            <v>1119746.6100000001</v>
          </cell>
          <cell r="P1072">
            <v>1653190.74</v>
          </cell>
          <cell r="Q1072" t="str">
            <v>A</v>
          </cell>
          <cell r="R1072" t="str">
            <v>N</v>
          </cell>
          <cell r="S1072" t="str">
            <v>001400000000000000000002910648</v>
          </cell>
        </row>
        <row r="1074">
          <cell r="A1074">
            <v>39172</v>
          </cell>
          <cell r="B1074" t="str">
            <v>2002-04-07-16.47.20.666233</v>
          </cell>
          <cell r="C1074" t="str">
            <v>2002-04-07-16.47.20.666233</v>
          </cell>
          <cell r="D1074" t="str">
            <v>CS</v>
          </cell>
          <cell r="E1074" t="str">
            <v>22295315575</v>
          </cell>
          <cell r="F1074" t="b">
            <v>0</v>
          </cell>
          <cell r="G1074" t="str">
            <v>ประเสริฐ สงบธนวงศ์</v>
          </cell>
          <cell r="H1074" t="str">
            <v>2000060206380099</v>
          </cell>
          <cell r="I1074" t="str">
            <v>99</v>
          </cell>
          <cell r="J1074">
            <v>1191111.78</v>
          </cell>
          <cell r="K1074">
            <v>976229.3</v>
          </cell>
          <cell r="L1074">
            <v>0</v>
          </cell>
          <cell r="M1074">
            <v>29777.5</v>
          </cell>
          <cell r="N1074">
            <v>0</v>
          </cell>
          <cell r="O1074">
            <v>976229.3</v>
          </cell>
          <cell r="P1074">
            <v>1392776.67</v>
          </cell>
          <cell r="Q1074" t="str">
            <v>A</v>
          </cell>
          <cell r="R1074" t="str">
            <v>N</v>
          </cell>
          <cell r="S1074" t="str">
            <v>001400000000000000000004319396</v>
          </cell>
        </row>
        <row r="1075">
          <cell r="A1075">
            <v>39172</v>
          </cell>
          <cell r="B1075" t="str">
            <v>2002-10-06-12.58.36.168170</v>
          </cell>
          <cell r="C1075" t="str">
            <v>2002-10-06-12.58.36.168170</v>
          </cell>
          <cell r="D1075" t="str">
            <v>CS</v>
          </cell>
          <cell r="E1075" t="str">
            <v>22295316270</v>
          </cell>
          <cell r="F1075" t="b">
            <v>0</v>
          </cell>
          <cell r="G1075" t="str">
            <v>ณัฐปพร โพธิ์ปาน</v>
          </cell>
          <cell r="H1075" t="str">
            <v>2002060423460056</v>
          </cell>
          <cell r="I1075" t="str">
            <v>99</v>
          </cell>
          <cell r="J1075">
            <v>709629.13</v>
          </cell>
          <cell r="K1075">
            <v>553696.14</v>
          </cell>
          <cell r="L1075">
            <v>0</v>
          </cell>
          <cell r="M1075">
            <v>1542.22</v>
          </cell>
          <cell r="N1075">
            <v>0</v>
          </cell>
          <cell r="O1075">
            <v>553696.14</v>
          </cell>
          <cell r="P1075">
            <v>565364.72</v>
          </cell>
          <cell r="Q1075" t="str">
            <v>A</v>
          </cell>
          <cell r="R1075" t="str">
            <v>N</v>
          </cell>
          <cell r="S1075" t="str">
            <v>001400000000000000000006200394</v>
          </cell>
        </row>
        <row r="1077">
          <cell r="A1077">
            <v>39172</v>
          </cell>
          <cell r="B1077" t="str">
            <v>2002-10-06-12.58.36.330834</v>
          </cell>
          <cell r="C1077" t="str">
            <v>2002-10-06-12.58.36.330834</v>
          </cell>
          <cell r="D1077" t="str">
            <v>CS</v>
          </cell>
          <cell r="E1077" t="str">
            <v>22295316343</v>
          </cell>
          <cell r="F1077" t="b">
            <v>0</v>
          </cell>
          <cell r="G1077" t="str">
            <v>ศุภวรรณ บุญชุ่ม</v>
          </cell>
          <cell r="H1077" t="str">
            <v>2003080510264400</v>
          </cell>
          <cell r="I1077" t="str">
            <v>99</v>
          </cell>
          <cell r="J1077">
            <v>217007.47</v>
          </cell>
          <cell r="K1077">
            <v>146363.70000000001</v>
          </cell>
          <cell r="L1077">
            <v>0</v>
          </cell>
          <cell r="M1077">
            <v>5425</v>
          </cell>
          <cell r="N1077">
            <v>0</v>
          </cell>
          <cell r="O1077">
            <v>146363.70000000001</v>
          </cell>
          <cell r="P1077">
            <v>195874.95</v>
          </cell>
          <cell r="Q1077" t="str">
            <v>A</v>
          </cell>
          <cell r="R1077" t="str">
            <v>N</v>
          </cell>
          <cell r="S1077" t="str">
            <v>001400000000000000000006201408</v>
          </cell>
        </row>
        <row r="1078">
          <cell r="A1078">
            <v>39172</v>
          </cell>
          <cell r="B1078" t="str">
            <v>2000-04-06-18.46.32.471699</v>
          </cell>
          <cell r="C1078" t="str">
            <v>2000-04-06-18.46.32.471699</v>
          </cell>
          <cell r="D1078" t="str">
            <v>CS</v>
          </cell>
          <cell r="E1078" t="str">
            <v>22295316597</v>
          </cell>
          <cell r="F1078" t="b">
            <v>0</v>
          </cell>
          <cell r="G1078" t="str">
            <v>สำลี มาสิงห์</v>
          </cell>
          <cell r="H1078" t="str">
            <v>2002090320050063</v>
          </cell>
          <cell r="I1078" t="str">
            <v>99</v>
          </cell>
          <cell r="J1078">
            <v>877505.47</v>
          </cell>
          <cell r="K1078">
            <v>772530.8</v>
          </cell>
          <cell r="L1078">
            <v>0</v>
          </cell>
          <cell r="M1078">
            <v>0</v>
          </cell>
          <cell r="N1078">
            <v>0</v>
          </cell>
          <cell r="O1078">
            <v>772530.8</v>
          </cell>
          <cell r="P1078">
            <v>735222.34</v>
          </cell>
          <cell r="Q1078" t="str">
            <v>A</v>
          </cell>
          <cell r="R1078" t="str">
            <v>N</v>
          </cell>
          <cell r="S1078" t="str">
            <v>001400000000000000000000238676</v>
          </cell>
        </row>
        <row r="1079">
          <cell r="A1079">
            <v>39172</v>
          </cell>
          <cell r="B1079" t="str">
            <v>2000-04-07-16.41.58.399776</v>
          </cell>
          <cell r="C1079" t="str">
            <v>2000-04-07-16.41.58.399776</v>
          </cell>
          <cell r="D1079" t="str">
            <v>CS</v>
          </cell>
          <cell r="E1079" t="str">
            <v>22295316660</v>
          </cell>
          <cell r="F1079" t="b">
            <v>0</v>
          </cell>
          <cell r="G1079" t="str">
            <v>วรรณการ พงษ์ภัทรถาวร</v>
          </cell>
          <cell r="H1079" t="str">
            <v>2002090320050067</v>
          </cell>
          <cell r="I1079" t="str">
            <v>99</v>
          </cell>
          <cell r="J1079">
            <v>821855.04</v>
          </cell>
          <cell r="K1079">
            <v>407563.24</v>
          </cell>
          <cell r="L1079">
            <v>0</v>
          </cell>
          <cell r="M1079">
            <v>0</v>
          </cell>
          <cell r="N1079">
            <v>0</v>
          </cell>
          <cell r="O1079">
            <v>407563.24</v>
          </cell>
          <cell r="P1079">
            <v>655691.93999999994</v>
          </cell>
          <cell r="Q1079" t="str">
            <v>A</v>
          </cell>
          <cell r="R1079" t="str">
            <v>N</v>
          </cell>
          <cell r="S1079" t="str">
            <v>001400000000000000000000316917</v>
          </cell>
        </row>
        <row r="1080">
          <cell r="A1080">
            <v>39172</v>
          </cell>
          <cell r="B1080" t="str">
            <v>2000-04-07-20.06.53.158452</v>
          </cell>
          <cell r="C1080" t="str">
            <v>2000-04-07-20.06.53.158452</v>
          </cell>
          <cell r="D1080" t="str">
            <v>CS</v>
          </cell>
          <cell r="E1080" t="str">
            <v>22295316717</v>
          </cell>
          <cell r="F1080" t="b">
            <v>0</v>
          </cell>
          <cell r="G1080" t="str">
            <v>นาง อรวรรณ ทรัพย์สัณฐิติกุล</v>
          </cell>
          <cell r="H1080" t="str">
            <v>2002110208310057</v>
          </cell>
          <cell r="I1080" t="str">
            <v>99</v>
          </cell>
          <cell r="J1080">
            <v>2253510.4500000002</v>
          </cell>
          <cell r="K1080">
            <v>1589347.33</v>
          </cell>
          <cell r="L1080">
            <v>0</v>
          </cell>
          <cell r="M1080">
            <v>0</v>
          </cell>
          <cell r="N1080">
            <v>0</v>
          </cell>
          <cell r="O1080">
            <v>1589347.33</v>
          </cell>
          <cell r="P1080">
            <v>1545469.69</v>
          </cell>
          <cell r="Q1080" t="str">
            <v>A</v>
          </cell>
          <cell r="R1080" t="str">
            <v>Y</v>
          </cell>
          <cell r="S1080" t="str">
            <v>001400000000000000000000410716</v>
          </cell>
        </row>
        <row r="1081">
          <cell r="A1081">
            <v>39172</v>
          </cell>
          <cell r="B1081" t="str">
            <v>2004-08-09-02.09.49.850726</v>
          </cell>
          <cell r="C1081" t="str">
            <v>2004-08-09-02.09.49.850726</v>
          </cell>
          <cell r="D1081" t="str">
            <v>CS</v>
          </cell>
          <cell r="E1081" t="str">
            <v>22295316898</v>
          </cell>
          <cell r="F1081" t="b">
            <v>0</v>
          </cell>
          <cell r="G1081" t="str">
            <v>เกริกพันธ์ กาญชนะพันธ์</v>
          </cell>
          <cell r="H1081" t="str">
            <v>2002110208310062</v>
          </cell>
          <cell r="I1081" t="str">
            <v>99</v>
          </cell>
          <cell r="J1081">
            <v>730649.38</v>
          </cell>
          <cell r="K1081">
            <v>510759.17</v>
          </cell>
          <cell r="L1081">
            <v>0</v>
          </cell>
          <cell r="M1081">
            <v>18265</v>
          </cell>
          <cell r="N1081">
            <v>0</v>
          </cell>
          <cell r="O1081">
            <v>510759.17</v>
          </cell>
          <cell r="P1081">
            <v>707373.65</v>
          </cell>
          <cell r="Q1081" t="str">
            <v>A</v>
          </cell>
          <cell r="R1081" t="str">
            <v>N</v>
          </cell>
          <cell r="S1081" t="str">
            <v>001400000000000000000008156236</v>
          </cell>
        </row>
        <row r="1083">
          <cell r="A1083">
            <v>39172</v>
          </cell>
          <cell r="B1083" t="str">
            <v>2004-10-29-23.25.07.333660</v>
          </cell>
          <cell r="C1083" t="str">
            <v>2004-10-29-23.25.07.333660</v>
          </cell>
          <cell r="D1083" t="str">
            <v>CS</v>
          </cell>
          <cell r="E1083" t="str">
            <v>22295316979</v>
          </cell>
          <cell r="F1083" t="b">
            <v>0</v>
          </cell>
          <cell r="G1083" t="str">
            <v>เทพชาติ อำนาจรุ่งตระกูล</v>
          </cell>
          <cell r="H1083" t="str">
            <v>2004110205560009</v>
          </cell>
          <cell r="I1083" t="str">
            <v>99</v>
          </cell>
          <cell r="J1083">
            <v>704842.98</v>
          </cell>
          <cell r="K1083">
            <v>499955.54</v>
          </cell>
          <cell r="L1083">
            <v>0</v>
          </cell>
          <cell r="M1083">
            <v>0</v>
          </cell>
          <cell r="N1083">
            <v>0</v>
          </cell>
          <cell r="O1083">
            <v>499955.54</v>
          </cell>
          <cell r="P1083">
            <v>346112.75</v>
          </cell>
          <cell r="Q1083" t="str">
            <v>A</v>
          </cell>
          <cell r="R1083" t="str">
            <v>N</v>
          </cell>
          <cell r="S1083" t="str">
            <v>001400000000000000000008558334</v>
          </cell>
        </row>
        <row r="1084">
          <cell r="A1084">
            <v>39172</v>
          </cell>
          <cell r="B1084" t="str">
            <v>2003-07-21-03.00.55.084768</v>
          </cell>
          <cell r="C1084" t="str">
            <v>2003-07-21-03.00.55.084768</v>
          </cell>
          <cell r="D1084" t="str">
            <v>CS</v>
          </cell>
          <cell r="E1084" t="str">
            <v>22295317030</v>
          </cell>
          <cell r="F1084" t="b">
            <v>0</v>
          </cell>
          <cell r="G1084" t="str">
            <v>เกษม จงพัฒนพันธุ์,ไพลิน จงพัฒนพันธุ์</v>
          </cell>
          <cell r="H1084" t="str">
            <v>2003010306540025</v>
          </cell>
          <cell r="I1084" t="str">
            <v>99</v>
          </cell>
          <cell r="J1084">
            <v>1233155.25</v>
          </cell>
          <cell r="K1084">
            <v>1033440.61</v>
          </cell>
          <cell r="L1084">
            <v>0</v>
          </cell>
          <cell r="M1084">
            <v>30830</v>
          </cell>
          <cell r="N1084">
            <v>0</v>
          </cell>
          <cell r="O1084">
            <v>1033440.61</v>
          </cell>
          <cell r="P1084">
            <v>1120580.73</v>
          </cell>
          <cell r="Q1084" t="str">
            <v>A</v>
          </cell>
          <cell r="R1084" t="str">
            <v>N</v>
          </cell>
          <cell r="S1084" t="str">
            <v>001400000000000000000006416409</v>
          </cell>
        </row>
        <row r="1086">
          <cell r="A1086">
            <v>39172</v>
          </cell>
          <cell r="B1086" t="str">
            <v>2000-04-20-23.23.33.473204</v>
          </cell>
          <cell r="C1086" t="str">
            <v>2000-04-20-23.23.33.473204</v>
          </cell>
          <cell r="D1086" t="str">
            <v>ขาย</v>
          </cell>
          <cell r="E1086" t="str">
            <v>22295317551</v>
          </cell>
          <cell r="F1086" t="b">
            <v>0</v>
          </cell>
          <cell r="G1086" t="str">
            <v>นิจมาศ พินิตตานนท์</v>
          </cell>
          <cell r="H1086" t="str">
            <v>2003020403420055</v>
          </cell>
          <cell r="I1086" t="str">
            <v>99</v>
          </cell>
          <cell r="J1086">
            <v>275594.40000000002</v>
          </cell>
          <cell r="K1086">
            <v>228271.35999999999</v>
          </cell>
          <cell r="L1086">
            <v>0</v>
          </cell>
          <cell r="M1086">
            <v>6890</v>
          </cell>
          <cell r="N1086">
            <v>0</v>
          </cell>
          <cell r="O1086">
            <v>228271.35999999999</v>
          </cell>
          <cell r="P1086">
            <v>218155.9</v>
          </cell>
          <cell r="Q1086" t="str">
            <v>A</v>
          </cell>
          <cell r="R1086" t="str">
            <v>N</v>
          </cell>
          <cell r="S1086" t="str">
            <v>001400000000000000000001524265</v>
          </cell>
        </row>
        <row r="1087">
          <cell r="A1087">
            <v>39172</v>
          </cell>
          <cell r="B1087" t="str">
            <v>2000-04-06-14.18.56.059669</v>
          </cell>
          <cell r="C1087" t="str">
            <v>2000-04-06-14.18.56.059669</v>
          </cell>
          <cell r="D1087" t="str">
            <v>ขาย</v>
          </cell>
          <cell r="E1087" t="str">
            <v>22295317593</v>
          </cell>
          <cell r="F1087" t="b">
            <v>0</v>
          </cell>
          <cell r="G1087" t="str">
            <v>นาย ชาตรี ดุษฎีอิสริยวงศ์</v>
          </cell>
          <cell r="H1087" t="str">
            <v>2003030406220034</v>
          </cell>
          <cell r="I1087" t="str">
            <v>99</v>
          </cell>
          <cell r="J1087">
            <v>520416.43</v>
          </cell>
          <cell r="K1087">
            <v>350000</v>
          </cell>
          <cell r="L1087">
            <v>0</v>
          </cell>
          <cell r="M1087">
            <v>2010</v>
          </cell>
          <cell r="N1087">
            <v>0</v>
          </cell>
          <cell r="O1087">
            <v>350000</v>
          </cell>
          <cell r="P1087">
            <v>403746.55</v>
          </cell>
          <cell r="Q1087" t="str">
            <v>A</v>
          </cell>
          <cell r="R1087" t="str">
            <v>N</v>
          </cell>
          <cell r="S1087" t="str">
            <v>001400000000000000000000110063</v>
          </cell>
        </row>
        <row r="1088">
          <cell r="A1088">
            <v>39172</v>
          </cell>
          <cell r="B1088" t="str">
            <v>2004-06-07-09.41.55.442636</v>
          </cell>
          <cell r="C1088" t="str">
            <v>2004-06-07-09.41.55.442636</v>
          </cell>
          <cell r="D1088" t="str">
            <v>CS</v>
          </cell>
          <cell r="E1088" t="str">
            <v>22295317747</v>
          </cell>
          <cell r="F1088" t="b">
            <v>0</v>
          </cell>
          <cell r="G1088" t="str">
            <v>ประพันธ์ เอ้งฉ้วน,สุนันท์ คำแท้</v>
          </cell>
          <cell r="H1088" t="str">
            <v>2000020114440790</v>
          </cell>
          <cell r="I1088" t="str">
            <v>99</v>
          </cell>
          <cell r="J1088">
            <v>691799.53</v>
          </cell>
          <cell r="K1088">
            <v>562370.28</v>
          </cell>
          <cell r="L1088">
            <v>0</v>
          </cell>
          <cell r="M1088">
            <v>0</v>
          </cell>
          <cell r="N1088">
            <v>0</v>
          </cell>
          <cell r="O1088">
            <v>562370.28</v>
          </cell>
          <cell r="P1088">
            <v>406305.41</v>
          </cell>
          <cell r="Q1088" t="str">
            <v>A</v>
          </cell>
          <cell r="R1088" t="str">
            <v>N</v>
          </cell>
          <cell r="S1088" t="str">
            <v>001400000000000000000007952627</v>
          </cell>
        </row>
        <row r="1089">
          <cell r="A1089">
            <v>39172</v>
          </cell>
          <cell r="B1089" t="str">
            <v>2000-04-12-18.36.50.812554</v>
          </cell>
          <cell r="C1089" t="str">
            <v>2000-04-12-18.36.50.812554</v>
          </cell>
          <cell r="D1089" t="str">
            <v>CS</v>
          </cell>
          <cell r="E1089" t="str">
            <v>22295317810</v>
          </cell>
          <cell r="F1089" t="b">
            <v>0</v>
          </cell>
          <cell r="G1089" t="str">
            <v>บัวรอม ใจทรินทร์</v>
          </cell>
          <cell r="H1089" t="str">
            <v>1998092819442319</v>
          </cell>
          <cell r="I1089" t="str">
            <v>99</v>
          </cell>
          <cell r="J1089">
            <v>966667.73</v>
          </cell>
          <cell r="K1089">
            <v>896757.51</v>
          </cell>
          <cell r="L1089">
            <v>0</v>
          </cell>
          <cell r="M1089">
            <v>24167.5</v>
          </cell>
          <cell r="N1089">
            <v>0</v>
          </cell>
          <cell r="O1089">
            <v>896757.51</v>
          </cell>
          <cell r="P1089">
            <v>914582.08</v>
          </cell>
          <cell r="Q1089" t="str">
            <v>A</v>
          </cell>
          <cell r="R1089" t="str">
            <v>N</v>
          </cell>
          <cell r="S1089" t="str">
            <v>001400000000000000000000760397</v>
          </cell>
        </row>
        <row r="1090">
          <cell r="A1090">
            <v>39172</v>
          </cell>
          <cell r="B1090" t="str">
            <v>2004-07-26-03.53.26.548095</v>
          </cell>
          <cell r="C1090" t="str">
            <v>2004-07-26-03.53.26.548095</v>
          </cell>
          <cell r="D1090" t="str">
            <v>CS</v>
          </cell>
          <cell r="E1090" t="str">
            <v>22295318078</v>
          </cell>
          <cell r="F1090" t="b">
            <v>0</v>
          </cell>
          <cell r="G1090" t="str">
            <v>สมพร น้อยสอาด,ธวัชชัย สิทธิผลกุล</v>
          </cell>
          <cell r="H1090" t="str">
            <v>1998081709165710</v>
          </cell>
          <cell r="I1090" t="str">
            <v>99</v>
          </cell>
          <cell r="J1090">
            <v>1613033.39</v>
          </cell>
          <cell r="K1090">
            <v>1117812.47</v>
          </cell>
          <cell r="L1090">
            <v>0</v>
          </cell>
          <cell r="M1090">
            <v>0</v>
          </cell>
          <cell r="N1090">
            <v>2040.49</v>
          </cell>
          <cell r="O1090">
            <v>1117812.47</v>
          </cell>
          <cell r="P1090">
            <v>1251305.23</v>
          </cell>
          <cell r="Q1090" t="str">
            <v>A</v>
          </cell>
          <cell r="R1090" t="str">
            <v>N</v>
          </cell>
          <cell r="S1090" t="str">
            <v>001400000000000000000003147636</v>
          </cell>
        </row>
        <row r="1092">
          <cell r="A1092">
            <v>39172</v>
          </cell>
          <cell r="B1092" t="str">
            <v>2004-08-09-02.09.50.668144</v>
          </cell>
          <cell r="C1092" t="str">
            <v>2004-08-09-02.09.50.668144</v>
          </cell>
          <cell r="D1092" t="str">
            <v>ขาย</v>
          </cell>
          <cell r="E1092" t="str">
            <v>22295318167</v>
          </cell>
          <cell r="F1092" t="b">
            <v>0</v>
          </cell>
          <cell r="G1092" t="str">
            <v>วีณา อัศวสุนทรกุล</v>
          </cell>
          <cell r="H1092" t="str">
            <v>2003040209020059</v>
          </cell>
          <cell r="I1092" t="str">
            <v>99</v>
          </cell>
          <cell r="J1092">
            <v>878158.63</v>
          </cell>
          <cell r="K1092">
            <v>592630.81000000006</v>
          </cell>
          <cell r="L1092">
            <v>0</v>
          </cell>
          <cell r="M1092">
            <v>21955</v>
          </cell>
          <cell r="N1092">
            <v>0</v>
          </cell>
          <cell r="O1092">
            <v>592630.81000000006</v>
          </cell>
          <cell r="P1092">
            <v>843875.34</v>
          </cell>
          <cell r="Q1092" t="str">
            <v>A</v>
          </cell>
          <cell r="R1092" t="str">
            <v>N</v>
          </cell>
          <cell r="S1092" t="str">
            <v>001400000000000000000008159471</v>
          </cell>
        </row>
        <row r="1094">
          <cell r="A1094">
            <v>39172</v>
          </cell>
          <cell r="B1094" t="str">
            <v>2001-05-05-11.16.21.175704</v>
          </cell>
          <cell r="C1094" t="str">
            <v>2001-05-05-11.16.21.175704</v>
          </cell>
          <cell r="D1094" t="str">
            <v>CS</v>
          </cell>
          <cell r="E1094" t="str">
            <v>22295318191</v>
          </cell>
          <cell r="F1094" t="b">
            <v>0</v>
          </cell>
          <cell r="G1094" t="str">
            <v>นาย เติมฤทธิ์ เจียงประดิษฐ์</v>
          </cell>
          <cell r="H1094" t="str">
            <v>1998092819223582</v>
          </cell>
          <cell r="I1094" t="str">
            <v>99</v>
          </cell>
          <cell r="J1094">
            <v>886749.31</v>
          </cell>
          <cell r="K1094">
            <v>20517.11</v>
          </cell>
          <cell r="L1094">
            <v>0</v>
          </cell>
          <cell r="M1094">
            <v>0</v>
          </cell>
          <cell r="N1094">
            <v>0</v>
          </cell>
          <cell r="O1094">
            <v>20517.11</v>
          </cell>
          <cell r="P1094">
            <v>499110.04</v>
          </cell>
          <cell r="Q1094" t="str">
            <v>A</v>
          </cell>
          <cell r="R1094" t="str">
            <v>N</v>
          </cell>
          <cell r="S1094" t="str">
            <v>001400000000000000000003609430</v>
          </cell>
        </row>
        <row r="1095">
          <cell r="A1095">
            <v>39172</v>
          </cell>
          <cell r="B1095" t="str">
            <v>2006-09-06-06.17.09.196336</v>
          </cell>
          <cell r="C1095" t="str">
            <v>2006-09-06-06.17.09.196336</v>
          </cell>
          <cell r="D1095" t="str">
            <v>CS</v>
          </cell>
          <cell r="E1095" t="str">
            <v>22295318719</v>
          </cell>
          <cell r="F1095" t="b">
            <v>0</v>
          </cell>
          <cell r="G1095" t="str">
            <v>นงเยาว์ วังบุญ</v>
          </cell>
          <cell r="H1095" t="str">
            <v>2003060306490036</v>
          </cell>
          <cell r="I1095" t="str">
            <v>99</v>
          </cell>
          <cell r="J1095">
            <v>723259.88</v>
          </cell>
          <cell r="K1095">
            <v>409124.43</v>
          </cell>
          <cell r="L1095">
            <v>0</v>
          </cell>
          <cell r="M1095">
            <v>18082.5</v>
          </cell>
          <cell r="N1095">
            <v>0</v>
          </cell>
          <cell r="O1095">
            <v>409124.43</v>
          </cell>
          <cell r="P1095">
            <v>539703.11</v>
          </cell>
          <cell r="Q1095" t="str">
            <v>A</v>
          </cell>
          <cell r="R1095" t="str">
            <v>N</v>
          </cell>
          <cell r="S1095" t="str">
            <v>001400000000000000000007077739</v>
          </cell>
        </row>
        <row r="1097">
          <cell r="A1097">
            <v>39172</v>
          </cell>
          <cell r="B1097" t="str">
            <v>2000-04-11-20.00.16.271015</v>
          </cell>
          <cell r="C1097" t="str">
            <v>2000-04-11-20.00.16.271015</v>
          </cell>
          <cell r="D1097" t="str">
            <v>CS</v>
          </cell>
          <cell r="E1097" t="str">
            <v>22295318735</v>
          </cell>
          <cell r="F1097" t="b">
            <v>0</v>
          </cell>
          <cell r="G1097" t="str">
            <v>ปราณี สร้อยสาย</v>
          </cell>
          <cell r="H1097" t="str">
            <v>2003050314410048</v>
          </cell>
          <cell r="I1097" t="str">
            <v>99</v>
          </cell>
          <cell r="J1097">
            <v>1669361.9</v>
          </cell>
          <cell r="K1097">
            <v>1146274.04</v>
          </cell>
          <cell r="L1097">
            <v>0</v>
          </cell>
          <cell r="M1097">
            <v>0</v>
          </cell>
          <cell r="N1097">
            <v>2411.7800000000002</v>
          </cell>
          <cell r="O1097">
            <v>1146274.04</v>
          </cell>
          <cell r="P1097">
            <v>1136692</v>
          </cell>
          <cell r="Q1097" t="str">
            <v>A</v>
          </cell>
          <cell r="R1097" t="str">
            <v>N</v>
          </cell>
          <cell r="S1097" t="str">
            <v>001400000000000000000000737745</v>
          </cell>
        </row>
        <row r="1098">
          <cell r="A1098">
            <v>39172</v>
          </cell>
          <cell r="B1098" t="str">
            <v>2001-05-23-10.23.22.772598</v>
          </cell>
          <cell r="C1098" t="str">
            <v>2001-05-23-10.23.22.772598</v>
          </cell>
          <cell r="D1098" t="str">
            <v>CS</v>
          </cell>
          <cell r="E1098" t="str">
            <v>22295319032</v>
          </cell>
          <cell r="F1098" t="b">
            <v>0</v>
          </cell>
          <cell r="G1098" t="str">
            <v>สุวิสา คล้ายคลึง</v>
          </cell>
          <cell r="H1098" t="str">
            <v>2003070304420045</v>
          </cell>
          <cell r="I1098" t="str">
            <v>99</v>
          </cell>
          <cell r="J1098">
            <v>570807.86</v>
          </cell>
          <cell r="K1098">
            <v>497102.73</v>
          </cell>
          <cell r="L1098">
            <v>0</v>
          </cell>
          <cell r="M1098">
            <v>14270</v>
          </cell>
          <cell r="N1098">
            <v>0</v>
          </cell>
          <cell r="O1098">
            <v>497102.73</v>
          </cell>
          <cell r="P1098">
            <v>414458.83</v>
          </cell>
          <cell r="Q1098" t="str">
            <v>A</v>
          </cell>
          <cell r="R1098" t="str">
            <v>N</v>
          </cell>
          <cell r="S1098" t="str">
            <v>001400000000000000000003773470</v>
          </cell>
        </row>
        <row r="1100">
          <cell r="A1100">
            <v>39172</v>
          </cell>
          <cell r="B1100" t="str">
            <v>2004-08-02-03.15.18.681412</v>
          </cell>
          <cell r="C1100" t="str">
            <v>2004-08-02-03.15.18.681412</v>
          </cell>
          <cell r="D1100" t="str">
            <v>CS</v>
          </cell>
          <cell r="E1100" t="str">
            <v>22295319058</v>
          </cell>
          <cell r="F1100" t="b">
            <v>0</v>
          </cell>
          <cell r="G1100" t="str">
            <v>สัญชัย สืบพงษ์</v>
          </cell>
          <cell r="H1100" t="str">
            <v>2003060306490044</v>
          </cell>
          <cell r="I1100" t="str">
            <v>99</v>
          </cell>
          <cell r="J1100">
            <v>1035157.61</v>
          </cell>
          <cell r="K1100">
            <v>747851.36</v>
          </cell>
          <cell r="L1100">
            <v>0</v>
          </cell>
          <cell r="M1100">
            <v>25900</v>
          </cell>
          <cell r="N1100">
            <v>0</v>
          </cell>
          <cell r="O1100">
            <v>747851.36</v>
          </cell>
          <cell r="P1100">
            <v>998789.49</v>
          </cell>
          <cell r="Q1100" t="str">
            <v>A</v>
          </cell>
          <cell r="R1100" t="str">
            <v>N</v>
          </cell>
          <cell r="S1100" t="str">
            <v>001400000000000000000008198358</v>
          </cell>
        </row>
        <row r="1102">
          <cell r="A1102">
            <v>39172</v>
          </cell>
          <cell r="B1102" t="str">
            <v>2004-08-09-02.09.42.980907</v>
          </cell>
          <cell r="C1102" t="str">
            <v>2004-08-09-02.09.42.980907</v>
          </cell>
          <cell r="D1102" t="str">
            <v>CS</v>
          </cell>
          <cell r="E1102" t="str">
            <v>22295319202</v>
          </cell>
          <cell r="F1102" t="b">
            <v>0</v>
          </cell>
          <cell r="G1102" t="str">
            <v>ชัชวาล เปี่ยมชะเวียง,บุษยมาศ เปี่ยมชะเวียง</v>
          </cell>
          <cell r="H1102" t="str">
            <v>2000040314401047</v>
          </cell>
          <cell r="I1102" t="str">
            <v>99</v>
          </cell>
          <cell r="J1102">
            <v>639901.05000000005</v>
          </cell>
          <cell r="K1102">
            <v>87581.22</v>
          </cell>
          <cell r="L1102">
            <v>0</v>
          </cell>
          <cell r="M1102">
            <v>0</v>
          </cell>
          <cell r="N1102">
            <v>0</v>
          </cell>
          <cell r="O1102">
            <v>87581.22</v>
          </cell>
          <cell r="P1102">
            <v>440631.39</v>
          </cell>
          <cell r="Q1102" t="str">
            <v>A</v>
          </cell>
          <cell r="R1102" t="str">
            <v>N</v>
          </cell>
          <cell r="S1102" t="str">
            <v>001400000000000000000008227382</v>
          </cell>
        </row>
        <row r="1104">
          <cell r="A1104">
            <v>39172</v>
          </cell>
          <cell r="B1104" t="str">
            <v>2004-07-26-03.43.41.554298</v>
          </cell>
          <cell r="C1104" t="str">
            <v>2004-07-26-03.43.41.554298</v>
          </cell>
          <cell r="D1104" t="str">
            <v>CS</v>
          </cell>
          <cell r="E1104" t="str">
            <v>22295319244</v>
          </cell>
          <cell r="F1104" t="b">
            <v>0</v>
          </cell>
          <cell r="G1104" t="str">
            <v>วรสิทธิ์ เปลี่ยนสายสืบ</v>
          </cell>
          <cell r="H1104" t="str">
            <v>2003070304420057</v>
          </cell>
          <cell r="I1104" t="str">
            <v>99</v>
          </cell>
          <cell r="J1104">
            <v>1558672.55</v>
          </cell>
          <cell r="K1104">
            <v>1079287.6399999999</v>
          </cell>
          <cell r="L1104">
            <v>0</v>
          </cell>
          <cell r="M1104">
            <v>38967.5</v>
          </cell>
          <cell r="N1104">
            <v>0</v>
          </cell>
          <cell r="O1104">
            <v>1079287.6399999999</v>
          </cell>
          <cell r="P1104">
            <v>1503127.24</v>
          </cell>
          <cell r="Q1104" t="str">
            <v>A</v>
          </cell>
          <cell r="R1104" t="str">
            <v>N</v>
          </cell>
          <cell r="S1104" t="str">
            <v>001400000000000000000004063288</v>
          </cell>
        </row>
        <row r="1106">
          <cell r="A1106">
            <v>39172</v>
          </cell>
          <cell r="B1106" t="str">
            <v>2002-04-07-17.17.04.884691</v>
          </cell>
          <cell r="C1106" t="str">
            <v>2002-04-07-17.17.04.884691</v>
          </cell>
          <cell r="D1106" t="str">
            <v>CS</v>
          </cell>
          <cell r="E1106" t="str">
            <v>22295319333</v>
          </cell>
          <cell r="F1106" t="b">
            <v>0</v>
          </cell>
          <cell r="G1106" t="str">
            <v>เสาวนิต พันธ์วิศวาส</v>
          </cell>
          <cell r="H1106" t="str">
            <v>2004010607200037</v>
          </cell>
          <cell r="I1106" t="str">
            <v>99</v>
          </cell>
          <cell r="J1106">
            <v>9592035.9900000002</v>
          </cell>
          <cell r="K1106">
            <v>6972727.04</v>
          </cell>
          <cell r="L1106">
            <v>0</v>
          </cell>
          <cell r="M1106">
            <v>200000</v>
          </cell>
          <cell r="N1106">
            <v>0</v>
          </cell>
          <cell r="O1106">
            <v>6972727.04</v>
          </cell>
          <cell r="P1106">
            <v>9531133.3200000003</v>
          </cell>
          <cell r="Q1106" t="str">
            <v>A</v>
          </cell>
          <cell r="R1106" t="str">
            <v>N</v>
          </cell>
          <cell r="S1106" t="str">
            <v>001400000000000000000004912488</v>
          </cell>
        </row>
        <row r="1107">
          <cell r="A1107">
            <v>39172</v>
          </cell>
          <cell r="B1107" t="str">
            <v>2004-11-06-23.36.55.548684</v>
          </cell>
          <cell r="C1107" t="str">
            <v>2004-11-06-23.36.55.548684</v>
          </cell>
          <cell r="D1107" t="str">
            <v>CS</v>
          </cell>
          <cell r="E1107" t="str">
            <v>22296310546</v>
          </cell>
          <cell r="F1107" t="b">
            <v>0</v>
          </cell>
          <cell r="G1107" t="str">
            <v>ธิติพร อัศว์ไชยตระกูล,สุวรรณี อัศว์ไชยตระกูล</v>
          </cell>
          <cell r="H1107" t="str">
            <v>2004120304130014</v>
          </cell>
          <cell r="I1107" t="str">
            <v>99</v>
          </cell>
          <cell r="J1107">
            <v>350921.25</v>
          </cell>
          <cell r="K1107">
            <v>245992.8</v>
          </cell>
          <cell r="L1107">
            <v>0</v>
          </cell>
          <cell r="M1107">
            <v>9325</v>
          </cell>
          <cell r="N1107">
            <v>0</v>
          </cell>
          <cell r="O1107">
            <v>245992.8</v>
          </cell>
          <cell r="P1107">
            <v>194142.95</v>
          </cell>
          <cell r="Q1107" t="str">
            <v>A</v>
          </cell>
          <cell r="R1107" t="str">
            <v>N</v>
          </cell>
          <cell r="S1107" t="str">
            <v>001400000000000000000008583273</v>
          </cell>
        </row>
        <row r="1108">
          <cell r="A1108">
            <v>39172</v>
          </cell>
          <cell r="B1108" t="str">
            <v>2004-11-06-23.36.55.572547</v>
          </cell>
          <cell r="C1108" t="str">
            <v>2004-11-06-23.36.55.572547</v>
          </cell>
          <cell r="D1108" t="str">
            <v>ขาย</v>
          </cell>
          <cell r="E1108" t="str">
            <v>22296310708</v>
          </cell>
          <cell r="F1108" t="b">
            <v>0</v>
          </cell>
          <cell r="G1108" t="str">
            <v>ดุสิต  ทรงศักดิ์ศรี</v>
          </cell>
          <cell r="H1108" t="str">
            <v>2004120304130015</v>
          </cell>
          <cell r="I1108" t="str">
            <v>99</v>
          </cell>
          <cell r="J1108">
            <v>231492.46</v>
          </cell>
          <cell r="K1108">
            <v>188268.63</v>
          </cell>
          <cell r="L1108">
            <v>0</v>
          </cell>
          <cell r="M1108">
            <v>5787.5</v>
          </cell>
          <cell r="N1108">
            <v>0</v>
          </cell>
          <cell r="O1108">
            <v>188268.63</v>
          </cell>
          <cell r="P1108">
            <v>130033.71</v>
          </cell>
          <cell r="Q1108" t="str">
            <v>A</v>
          </cell>
          <cell r="R1108" t="str">
            <v>N</v>
          </cell>
          <cell r="S1108" t="str">
            <v>001400000000000000000008583274</v>
          </cell>
        </row>
        <row r="1109">
          <cell r="A1109">
            <v>39172</v>
          </cell>
          <cell r="B1109" t="str">
            <v>2000-11-25-05.45.59.440859</v>
          </cell>
          <cell r="C1109" t="str">
            <v>2000-11-25-05.45.59.440859</v>
          </cell>
          <cell r="D1109" t="str">
            <v>CS</v>
          </cell>
          <cell r="E1109" t="str">
            <v>22296311013</v>
          </cell>
          <cell r="F1109" t="b">
            <v>0</v>
          </cell>
          <cell r="G1109" t="str">
            <v>อัฐพล โอภาศ</v>
          </cell>
          <cell r="H1109" t="str">
            <v>2000120118030985</v>
          </cell>
          <cell r="I1109" t="str">
            <v>99</v>
          </cell>
          <cell r="J1109">
            <v>306433.14</v>
          </cell>
          <cell r="K1109">
            <v>249329.44</v>
          </cell>
          <cell r="L1109">
            <v>0</v>
          </cell>
          <cell r="M1109">
            <v>0</v>
          </cell>
          <cell r="N1109">
            <v>0</v>
          </cell>
          <cell r="O1109">
            <v>249329.44</v>
          </cell>
          <cell r="P1109">
            <v>159878.6</v>
          </cell>
          <cell r="Q1109" t="str">
            <v>A</v>
          </cell>
          <cell r="R1109" t="str">
            <v>Y</v>
          </cell>
          <cell r="S1109" t="str">
            <v>001400000000000000000003132030</v>
          </cell>
        </row>
        <row r="1110">
          <cell r="A1110">
            <v>39172</v>
          </cell>
          <cell r="B1110" t="str">
            <v>2001-09-13-04.25.01.252910</v>
          </cell>
          <cell r="C1110" t="str">
            <v>2001-09-13-04.25.01.252910</v>
          </cell>
          <cell r="D1110" t="str">
            <v>CS</v>
          </cell>
          <cell r="E1110" t="str">
            <v>22296311102</v>
          </cell>
          <cell r="F1110" t="b">
            <v>0</v>
          </cell>
          <cell r="G1110" t="str">
            <v>ทิพวรรณ สุธานนท์</v>
          </cell>
          <cell r="H1110" t="str">
            <v>1998092819151352</v>
          </cell>
          <cell r="I1110" t="str">
            <v>99</v>
          </cell>
          <cell r="J1110">
            <v>1291452.67</v>
          </cell>
          <cell r="K1110">
            <v>918010.89</v>
          </cell>
          <cell r="L1110">
            <v>0</v>
          </cell>
          <cell r="M1110">
            <v>4037.5</v>
          </cell>
          <cell r="N1110">
            <v>0</v>
          </cell>
          <cell r="O1110">
            <v>918010.89</v>
          </cell>
          <cell r="P1110">
            <v>783377.64</v>
          </cell>
          <cell r="Q1110" t="str">
            <v>A</v>
          </cell>
          <cell r="R1110" t="str">
            <v>Y</v>
          </cell>
          <cell r="S1110" t="str">
            <v>001400000000000000000003757816</v>
          </cell>
        </row>
        <row r="1111">
          <cell r="A1111">
            <v>39172</v>
          </cell>
          <cell r="B1111" t="str">
            <v>2000-04-08-03.09.58.153225</v>
          </cell>
          <cell r="C1111" t="str">
            <v>2000-04-08-03.09.58.153225</v>
          </cell>
          <cell r="D1111" t="str">
            <v>CS</v>
          </cell>
          <cell r="E1111" t="str">
            <v>22296311128</v>
          </cell>
          <cell r="F1111" t="b">
            <v>0</v>
          </cell>
          <cell r="G1111" t="str">
            <v>สุรชัย ตั้งจิตมั่นคงชัย</v>
          </cell>
          <cell r="H1111" t="str">
            <v>2004030213460050</v>
          </cell>
          <cell r="I1111" t="str">
            <v>99</v>
          </cell>
          <cell r="J1111">
            <v>2050453.59</v>
          </cell>
          <cell r="K1111">
            <v>1096928.8600000001</v>
          </cell>
          <cell r="L1111">
            <v>0</v>
          </cell>
          <cell r="M1111">
            <v>6145.56</v>
          </cell>
          <cell r="N1111">
            <v>0</v>
          </cell>
          <cell r="O1111">
            <v>1096928.8600000001</v>
          </cell>
          <cell r="P1111">
            <v>1551188.74</v>
          </cell>
          <cell r="Q1111" t="str">
            <v>A</v>
          </cell>
          <cell r="R1111" t="str">
            <v>N</v>
          </cell>
          <cell r="S1111" t="str">
            <v>001400000000000000000000507614</v>
          </cell>
        </row>
        <row r="1112">
          <cell r="A1112">
            <v>39172</v>
          </cell>
          <cell r="B1112" t="str">
            <v>2000-04-21-20.07.54.646267</v>
          </cell>
          <cell r="C1112" t="str">
            <v>2000-04-21-20.07.54.646267</v>
          </cell>
          <cell r="D1112" t="str">
            <v>CS</v>
          </cell>
          <cell r="E1112" t="str">
            <v>22296311217</v>
          </cell>
          <cell r="F1112" t="b">
            <v>0</v>
          </cell>
          <cell r="G1112" t="str">
            <v>สุรชาติ ทวีสุวรรณไกร</v>
          </cell>
          <cell r="H1112" t="str">
            <v>1999120118180668</v>
          </cell>
          <cell r="I1112" t="str">
            <v>99</v>
          </cell>
          <cell r="J1112">
            <v>297016.59000000003</v>
          </cell>
          <cell r="K1112">
            <v>220644.56</v>
          </cell>
          <cell r="L1112">
            <v>0</v>
          </cell>
          <cell r="M1112">
            <v>7425</v>
          </cell>
          <cell r="N1112">
            <v>0</v>
          </cell>
          <cell r="O1112">
            <v>220644.56</v>
          </cell>
          <cell r="P1112">
            <v>134506.64000000001</v>
          </cell>
          <cell r="Q1112" t="str">
            <v>A</v>
          </cell>
          <cell r="R1112" t="str">
            <v>Y</v>
          </cell>
          <cell r="S1112" t="str">
            <v>001400000000000000000001717483</v>
          </cell>
        </row>
        <row r="1113">
          <cell r="A1113">
            <v>39172</v>
          </cell>
          <cell r="B1113" t="str">
            <v>2004-05-15-00.26.32.296361</v>
          </cell>
          <cell r="C1113" t="str">
            <v>2004-05-15-00.26.32.296361</v>
          </cell>
          <cell r="D1113" t="str">
            <v>CS</v>
          </cell>
          <cell r="E1113" t="str">
            <v>22296311453</v>
          </cell>
          <cell r="F1113" t="b">
            <v>0</v>
          </cell>
          <cell r="G1113" t="str">
            <v>กรวัฒน์ ทะวะบุตร,พัฒน์ธนะ ทะวะบุตร</v>
          </cell>
          <cell r="H1113" t="str">
            <v>1998092819481251</v>
          </cell>
          <cell r="I1113" t="str">
            <v>99</v>
          </cell>
          <cell r="J1113">
            <v>4317018.3099999996</v>
          </cell>
          <cell r="K1113">
            <v>3509991.52</v>
          </cell>
          <cell r="L1113">
            <v>0</v>
          </cell>
          <cell r="M1113">
            <v>0</v>
          </cell>
          <cell r="N1113">
            <v>0</v>
          </cell>
          <cell r="O1113">
            <v>3509991.52</v>
          </cell>
          <cell r="P1113">
            <v>2126665.87</v>
          </cell>
          <cell r="Q1113" t="str">
            <v>N</v>
          </cell>
          <cell r="R1113" t="str">
            <v>Y</v>
          </cell>
          <cell r="S1113" t="str">
            <v>001400000000000000000007873509</v>
          </cell>
        </row>
        <row r="1114">
          <cell r="A1114">
            <v>39172</v>
          </cell>
          <cell r="B1114" t="str">
            <v>2004-04-01-23.17.45.784980</v>
          </cell>
          <cell r="C1114" t="str">
            <v>2004-04-01-23.17.45.784980</v>
          </cell>
          <cell r="D1114" t="str">
            <v>CS</v>
          </cell>
          <cell r="E1114" t="str">
            <v>22296311576</v>
          </cell>
          <cell r="F1114" t="b">
            <v>0</v>
          </cell>
          <cell r="G1114" t="str">
            <v>ธีระพงษ์ พงษ์สุวรรณ,สุภัทรา พงษ์สุวรรณ</v>
          </cell>
          <cell r="H1114" t="str">
            <v>1998092819241048</v>
          </cell>
          <cell r="I1114" t="str">
            <v>99</v>
          </cell>
          <cell r="J1114">
            <v>649043.66</v>
          </cell>
          <cell r="K1114">
            <v>392381.15</v>
          </cell>
          <cell r="L1114">
            <v>0</v>
          </cell>
          <cell r="M1114">
            <v>16827.5</v>
          </cell>
          <cell r="N1114">
            <v>0</v>
          </cell>
          <cell r="O1114">
            <v>392381.15</v>
          </cell>
          <cell r="P1114">
            <v>421937.54</v>
          </cell>
          <cell r="Q1114" t="str">
            <v>A</v>
          </cell>
          <cell r="R1114" t="str">
            <v>Y</v>
          </cell>
          <cell r="S1114" t="str">
            <v>001400000000000000000007747743</v>
          </cell>
        </row>
        <row r="1115">
          <cell r="A1115">
            <v>39172</v>
          </cell>
          <cell r="B1115" t="str">
            <v>2001-11-23-14.48.30.795584</v>
          </cell>
          <cell r="C1115" t="str">
            <v>2001-11-23-14.48.30.795584</v>
          </cell>
          <cell r="D1115" t="str">
            <v>CS</v>
          </cell>
          <cell r="E1115" t="str">
            <v>22296311592</v>
          </cell>
          <cell r="F1115" t="b">
            <v>0</v>
          </cell>
          <cell r="G1115" t="str">
            <v>ชฎาพร ราเหม</v>
          </cell>
          <cell r="H1115" t="str">
            <v>2004030213460081</v>
          </cell>
          <cell r="I1115" t="str">
            <v>99</v>
          </cell>
          <cell r="J1115">
            <v>1567381.01</v>
          </cell>
          <cell r="K1115">
            <v>1324791.26</v>
          </cell>
          <cell r="L1115">
            <v>0</v>
          </cell>
          <cell r="M1115">
            <v>39185</v>
          </cell>
          <cell r="N1115">
            <v>0</v>
          </cell>
          <cell r="O1115">
            <v>1324791.26</v>
          </cell>
          <cell r="P1115">
            <v>978665.54</v>
          </cell>
          <cell r="Q1115" t="str">
            <v>A</v>
          </cell>
          <cell r="R1115" t="str">
            <v>N</v>
          </cell>
          <cell r="S1115" t="str">
            <v>001400000000000000000004289168</v>
          </cell>
        </row>
        <row r="1116">
          <cell r="A1116">
            <v>39172</v>
          </cell>
          <cell r="B1116" t="str">
            <v>2000-04-07-16.35.31.365295</v>
          </cell>
          <cell r="C1116" t="str">
            <v>2000-04-07-16.35.31.365295</v>
          </cell>
          <cell r="D1116" t="str">
            <v>CS</v>
          </cell>
          <cell r="E1116" t="str">
            <v>22296311615</v>
          </cell>
          <cell r="F1116" t="b">
            <v>0</v>
          </cell>
          <cell r="G1116" t="str">
            <v>บังอร โพธิ์งาม</v>
          </cell>
          <cell r="H1116" t="str">
            <v>2004030213460082</v>
          </cell>
          <cell r="I1116" t="str">
            <v>99</v>
          </cell>
          <cell r="J1116">
            <v>1867499.08</v>
          </cell>
          <cell r="K1116">
            <v>980160.38</v>
          </cell>
          <cell r="L1116">
            <v>0</v>
          </cell>
          <cell r="M1116">
            <v>46687.5</v>
          </cell>
          <cell r="N1116">
            <v>0</v>
          </cell>
          <cell r="O1116">
            <v>980160.38</v>
          </cell>
          <cell r="P1116">
            <v>1408745.92</v>
          </cell>
          <cell r="Q1116" t="str">
            <v>A</v>
          </cell>
          <cell r="R1116" t="str">
            <v>N</v>
          </cell>
          <cell r="S1116" t="str">
            <v>001400000000000000000000315397</v>
          </cell>
        </row>
        <row r="1117">
          <cell r="A1117">
            <v>39172</v>
          </cell>
          <cell r="B1117" t="str">
            <v>2000-04-07-19.14.49.697487</v>
          </cell>
          <cell r="C1117" t="str">
            <v>2000-04-07-19.14.49.697487</v>
          </cell>
          <cell r="D1117" t="str">
            <v>CS</v>
          </cell>
          <cell r="E1117" t="str">
            <v>22296311631</v>
          </cell>
          <cell r="F1117" t="b">
            <v>0</v>
          </cell>
          <cell r="G1117" t="str">
            <v>ลดาวัลย์ รุ่งชื่น</v>
          </cell>
          <cell r="H1117" t="str">
            <v>2004040204340044</v>
          </cell>
          <cell r="I1117" t="str">
            <v>99</v>
          </cell>
          <cell r="J1117">
            <v>2183760.63</v>
          </cell>
          <cell r="K1117">
            <v>1293380.58</v>
          </cell>
          <cell r="L1117">
            <v>0</v>
          </cell>
          <cell r="M1117">
            <v>2271.38</v>
          </cell>
          <cell r="N1117">
            <v>0</v>
          </cell>
          <cell r="O1117">
            <v>1293380.58</v>
          </cell>
          <cell r="P1117">
            <v>1551598.69</v>
          </cell>
          <cell r="Q1117" t="str">
            <v>A</v>
          </cell>
          <cell r="R1117" t="str">
            <v>N</v>
          </cell>
          <cell r="S1117" t="str">
            <v>001400000000000000000000378508</v>
          </cell>
        </row>
        <row r="1118">
          <cell r="A1118">
            <v>39172</v>
          </cell>
          <cell r="B1118" t="str">
            <v>2002-12-02-01.46.21.892580</v>
          </cell>
          <cell r="C1118" t="str">
            <v>2002-12-02-01.46.21.892580</v>
          </cell>
          <cell r="D1118" t="str">
            <v>CS</v>
          </cell>
          <cell r="E1118" t="str">
            <v>22296311746</v>
          </cell>
          <cell r="F1118" t="b">
            <v>0</v>
          </cell>
          <cell r="G1118" t="str">
            <v>วิสูตร ฤกษ์สวัสดิ์</v>
          </cell>
          <cell r="H1118" t="str">
            <v>2000080214480974</v>
          </cell>
          <cell r="I1118" t="str">
            <v>99</v>
          </cell>
          <cell r="J1118">
            <v>539224.35</v>
          </cell>
          <cell r="K1118">
            <v>380000</v>
          </cell>
          <cell r="L1118">
            <v>0</v>
          </cell>
          <cell r="M1118">
            <v>0</v>
          </cell>
          <cell r="N1118">
            <v>0</v>
          </cell>
          <cell r="O1118">
            <v>380000</v>
          </cell>
          <cell r="P1118">
            <v>353732.24</v>
          </cell>
          <cell r="Q1118" t="str">
            <v>A</v>
          </cell>
          <cell r="R1118" t="str">
            <v>Y</v>
          </cell>
          <cell r="S1118" t="str">
            <v>001400000000000000000005935752</v>
          </cell>
        </row>
        <row r="1119">
          <cell r="A1119">
            <v>39172</v>
          </cell>
          <cell r="B1119" t="str">
            <v>2002-06-23-16.39.18.651486</v>
          </cell>
          <cell r="C1119" t="str">
            <v>2002-06-23-16.39.18.651486</v>
          </cell>
          <cell r="D1119" t="str">
            <v>CS</v>
          </cell>
          <cell r="E1119" t="str">
            <v>22296312166</v>
          </cell>
          <cell r="F1119" t="b">
            <v>0</v>
          </cell>
          <cell r="G1119" t="str">
            <v>เกรียงศักดิ์ สังข์ดำภาร์,รัตนสุดา จูหมื่นไวย์,ศิวาวุฒิ จูหมื</v>
          </cell>
          <cell r="H1119" t="str">
            <v>1998092820015389</v>
          </cell>
          <cell r="I1119" t="str">
            <v>99</v>
          </cell>
          <cell r="J1119">
            <v>1891348.95</v>
          </cell>
          <cell r="K1119">
            <v>1099435.6100000001</v>
          </cell>
          <cell r="L1119">
            <v>0</v>
          </cell>
          <cell r="M1119">
            <v>3097.18</v>
          </cell>
          <cell r="N1119">
            <v>0</v>
          </cell>
          <cell r="O1119">
            <v>1099435.6100000001</v>
          </cell>
          <cell r="P1119">
            <v>1255099.5</v>
          </cell>
          <cell r="Q1119" t="str">
            <v>A</v>
          </cell>
          <cell r="R1119" t="str">
            <v>N</v>
          </cell>
          <cell r="S1119" t="str">
            <v>001400000000000000000005042262</v>
          </cell>
        </row>
        <row r="1120">
          <cell r="A1120">
            <v>39172</v>
          </cell>
          <cell r="B1120" t="str">
            <v>2004-08-23-03.29.45.266887</v>
          </cell>
          <cell r="C1120" t="str">
            <v>2004-08-23-03.29.45.266887</v>
          </cell>
          <cell r="D1120" t="str">
            <v>CS</v>
          </cell>
          <cell r="E1120" t="str">
            <v>22296312394</v>
          </cell>
          <cell r="F1120" t="b">
            <v>0</v>
          </cell>
          <cell r="G1120" t="str">
            <v>ประชา เหล่าธิรพาณิช,สมจิต เหล่าธิรพาณิช</v>
          </cell>
          <cell r="H1120" t="str">
            <v>1998092819073645</v>
          </cell>
          <cell r="I1120" t="str">
            <v>99</v>
          </cell>
          <cell r="J1120">
            <v>404685.79</v>
          </cell>
          <cell r="K1120">
            <v>262218.18</v>
          </cell>
          <cell r="L1120">
            <v>0</v>
          </cell>
          <cell r="M1120">
            <v>10117.5</v>
          </cell>
          <cell r="N1120">
            <v>0</v>
          </cell>
          <cell r="O1120">
            <v>262218.18</v>
          </cell>
          <cell r="P1120">
            <v>272319.48</v>
          </cell>
          <cell r="Q1120" t="str">
            <v>A</v>
          </cell>
          <cell r="R1120" t="str">
            <v>Y</v>
          </cell>
          <cell r="S1120" t="str">
            <v>001400000000000000000008217893</v>
          </cell>
        </row>
        <row r="1121">
          <cell r="A1121">
            <v>39172</v>
          </cell>
          <cell r="B1121" t="str">
            <v>2000-04-25-12.01.40.821237</v>
          </cell>
          <cell r="C1121" t="str">
            <v>2000-04-25-12.01.40.821237</v>
          </cell>
          <cell r="D1121" t="str">
            <v>CS</v>
          </cell>
          <cell r="E1121" t="str">
            <v>22296312475</v>
          </cell>
          <cell r="F1121" t="b">
            <v>0</v>
          </cell>
          <cell r="G1121" t="str">
            <v>เสาวคนธ์ คิ้วไพศาล</v>
          </cell>
          <cell r="H1121" t="str">
            <v>2004070304010037</v>
          </cell>
          <cell r="I1121" t="str">
            <v>99</v>
          </cell>
          <cell r="J1121">
            <v>6389891.5300000003</v>
          </cell>
          <cell r="K1121">
            <v>4790520.09</v>
          </cell>
          <cell r="L1121">
            <v>0</v>
          </cell>
          <cell r="M1121">
            <v>0</v>
          </cell>
          <cell r="N1121">
            <v>0</v>
          </cell>
          <cell r="O1121">
            <v>4790520.09</v>
          </cell>
          <cell r="P1121">
            <v>6469952.2699999996</v>
          </cell>
          <cell r="Q1121" t="str">
            <v>A</v>
          </cell>
          <cell r="R1121" t="str">
            <v>N</v>
          </cell>
          <cell r="S1121" t="str">
            <v>001400000000000000000002065426</v>
          </cell>
        </row>
        <row r="1122">
          <cell r="A1122">
            <v>39172</v>
          </cell>
          <cell r="B1122" t="str">
            <v>2000-04-25-14.50.11.544213</v>
          </cell>
          <cell r="C1122" t="str">
            <v>2000-04-25-14.50.11.544213</v>
          </cell>
          <cell r="D1122" t="str">
            <v>CS</v>
          </cell>
          <cell r="E1122" t="str">
            <v>22296312653</v>
          </cell>
          <cell r="F1122" t="b">
            <v>0</v>
          </cell>
          <cell r="G1122" t="str">
            <v>ญาณิศา ประจวบเหมาะ</v>
          </cell>
          <cell r="H1122" t="str">
            <v>1998122011110273</v>
          </cell>
          <cell r="I1122" t="str">
            <v>99</v>
          </cell>
          <cell r="J1122">
            <v>300911.55</v>
          </cell>
          <cell r="K1122">
            <v>244112.6</v>
          </cell>
          <cell r="L1122">
            <v>0</v>
          </cell>
          <cell r="M1122">
            <v>8395</v>
          </cell>
          <cell r="N1122">
            <v>0</v>
          </cell>
          <cell r="O1122">
            <v>244112.6</v>
          </cell>
          <cell r="P1122">
            <v>134928.35</v>
          </cell>
          <cell r="Q1122" t="str">
            <v>A</v>
          </cell>
          <cell r="R1122" t="str">
            <v>Y</v>
          </cell>
          <cell r="S1122" t="str">
            <v>001400000000000000000002119551</v>
          </cell>
        </row>
        <row r="1123">
          <cell r="A1123">
            <v>39172</v>
          </cell>
          <cell r="B1123" t="str">
            <v>2004-01-15-02.53.42.758502</v>
          </cell>
          <cell r="C1123" t="str">
            <v>2004-01-15-02.53.42.758502</v>
          </cell>
          <cell r="D1123" t="str">
            <v>CS</v>
          </cell>
          <cell r="E1123" t="str">
            <v>22296312807</v>
          </cell>
          <cell r="F1123" t="b">
            <v>0</v>
          </cell>
          <cell r="G1123" t="str">
            <v>กฤตยา คงศักดิ์</v>
          </cell>
          <cell r="H1123" t="str">
            <v>2004080405270053</v>
          </cell>
          <cell r="I1123" t="str">
            <v>99</v>
          </cell>
          <cell r="J1123">
            <v>4026062.88</v>
          </cell>
          <cell r="K1123">
            <v>3563335.82</v>
          </cell>
          <cell r="L1123">
            <v>0</v>
          </cell>
          <cell r="M1123">
            <v>0</v>
          </cell>
          <cell r="N1123">
            <v>0</v>
          </cell>
          <cell r="O1123">
            <v>3563335.82</v>
          </cell>
          <cell r="P1123">
            <v>1837053.17</v>
          </cell>
          <cell r="Q1123" t="str">
            <v>A</v>
          </cell>
          <cell r="R1123" t="str">
            <v>N</v>
          </cell>
          <cell r="S1123" t="str">
            <v>001400000000000000000006002574</v>
          </cell>
        </row>
        <row r="1124">
          <cell r="A1124">
            <v>39172</v>
          </cell>
          <cell r="B1124" t="str">
            <v>2004-08-09-01.21.21.235253</v>
          </cell>
          <cell r="C1124" t="str">
            <v>2004-08-09-01.21.21.235253</v>
          </cell>
          <cell r="D1124" t="str">
            <v>ขาย</v>
          </cell>
          <cell r="E1124" t="str">
            <v>22296312873</v>
          </cell>
          <cell r="F1124" t="b">
            <v>0</v>
          </cell>
          <cell r="G1124" t="str">
            <v>จีรภา ไตรสนธิ,อภิญญา พันธุ์แน่น</v>
          </cell>
          <cell r="H1124" t="str">
            <v>1998092819270133</v>
          </cell>
          <cell r="I1124" t="str">
            <v>99</v>
          </cell>
          <cell r="J1124">
            <v>1965425.05</v>
          </cell>
          <cell r="K1124">
            <v>1463290.67</v>
          </cell>
          <cell r="L1124">
            <v>0</v>
          </cell>
          <cell r="M1124">
            <v>0</v>
          </cell>
          <cell r="N1124">
            <v>0</v>
          </cell>
          <cell r="O1124">
            <v>1463290.67</v>
          </cell>
          <cell r="P1124">
            <v>906042.37</v>
          </cell>
          <cell r="Q1124" t="str">
            <v>N</v>
          </cell>
          <cell r="R1124" t="str">
            <v>Y</v>
          </cell>
          <cell r="S1124" t="str">
            <v>001400000000000000000008221620</v>
          </cell>
        </row>
        <row r="1125">
          <cell r="A1125">
            <v>39172</v>
          </cell>
          <cell r="B1125" t="str">
            <v>2004-08-29-23.18.48.225868</v>
          </cell>
          <cell r="C1125" t="str">
            <v>2004-08-29-23.18.48.225868</v>
          </cell>
          <cell r="D1125" t="str">
            <v>CS</v>
          </cell>
          <cell r="E1125" t="str">
            <v>22296313073</v>
          </cell>
          <cell r="F1125" t="b">
            <v>0</v>
          </cell>
          <cell r="G1125" t="str">
            <v>นิสากร จันทร์เพ็ญ</v>
          </cell>
          <cell r="H1125" t="str">
            <v>2004090207500041</v>
          </cell>
          <cell r="I1125" t="str">
            <v>99</v>
          </cell>
          <cell r="J1125">
            <v>1106561.45</v>
          </cell>
          <cell r="K1125">
            <v>816908.7</v>
          </cell>
          <cell r="L1125">
            <v>0</v>
          </cell>
          <cell r="M1125">
            <v>30430</v>
          </cell>
          <cell r="N1125">
            <v>0</v>
          </cell>
          <cell r="O1125">
            <v>816908.7</v>
          </cell>
          <cell r="P1125">
            <v>553525.43999999994</v>
          </cell>
          <cell r="Q1125" t="str">
            <v>A</v>
          </cell>
          <cell r="R1125" t="str">
            <v>N</v>
          </cell>
          <cell r="S1125" t="str">
            <v>001400000000000000000008338158</v>
          </cell>
        </row>
        <row r="1126">
          <cell r="A1126">
            <v>39172</v>
          </cell>
          <cell r="B1126" t="str">
            <v>2000-04-21-17.03.00.078251</v>
          </cell>
          <cell r="C1126" t="str">
            <v>2000-04-21-17.03.00.078251</v>
          </cell>
          <cell r="D1126" t="str">
            <v>CS</v>
          </cell>
          <cell r="E1126" t="str">
            <v>22296313146</v>
          </cell>
          <cell r="F1126" t="b">
            <v>0</v>
          </cell>
          <cell r="G1126" t="str">
            <v>วิชัย กระจ่างศรี</v>
          </cell>
          <cell r="H1126" t="str">
            <v>2004090207500046</v>
          </cell>
          <cell r="I1126" t="str">
            <v>99</v>
          </cell>
          <cell r="J1126">
            <v>2813647.98</v>
          </cell>
          <cell r="K1126">
            <v>525987.14</v>
          </cell>
          <cell r="L1126">
            <v>0</v>
          </cell>
          <cell r="M1126">
            <v>0</v>
          </cell>
          <cell r="N1126">
            <v>0</v>
          </cell>
          <cell r="O1126">
            <v>525987.14</v>
          </cell>
          <cell r="P1126">
            <v>1838875.11</v>
          </cell>
          <cell r="Q1126" t="str">
            <v>A</v>
          </cell>
          <cell r="R1126" t="str">
            <v>N</v>
          </cell>
          <cell r="S1126" t="str">
            <v>001400000000000000000001604473</v>
          </cell>
        </row>
        <row r="1127">
          <cell r="A1127">
            <v>39172</v>
          </cell>
          <cell r="B1127" t="str">
            <v>2001-05-05-11.16.53.915297</v>
          </cell>
          <cell r="C1127" t="str">
            <v>2001-05-05-11.16.53.915297</v>
          </cell>
          <cell r="D1127" t="str">
            <v>ขาย</v>
          </cell>
          <cell r="E1127" t="str">
            <v>22299030159</v>
          </cell>
          <cell r="F1127" t="b">
            <v>0</v>
          </cell>
          <cell r="G1127" t="str">
            <v>วี-เซิร์ฟ(ประเทศไทย)</v>
          </cell>
          <cell r="H1127" t="str">
            <v>2001020206150087</v>
          </cell>
          <cell r="I1127" t="str">
            <v>99</v>
          </cell>
          <cell r="J1127">
            <v>1802804.2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 t="str">
            <v>A</v>
          </cell>
          <cell r="R1127" t="str">
            <v>Y</v>
          </cell>
          <cell r="S1127" t="str">
            <v>001400000000000000000003575649</v>
          </cell>
        </row>
        <row r="1128">
          <cell r="A1128">
            <v>39172</v>
          </cell>
          <cell r="B1128" t="str">
            <v>2001-04-12-23.17.28.866294</v>
          </cell>
          <cell r="C1128" t="str">
            <v>2001-04-12-23.17.28.866294</v>
          </cell>
          <cell r="D1128" t="str">
            <v>ขาย</v>
          </cell>
          <cell r="E1128" t="str">
            <v>22299030230</v>
          </cell>
          <cell r="F1128" t="b">
            <v>0</v>
          </cell>
          <cell r="G1128" t="str">
            <v>เดอะฮาเบอร์วิลล์</v>
          </cell>
          <cell r="H1128" t="str">
            <v>2003020403420014</v>
          </cell>
          <cell r="I1128" t="str">
            <v>99</v>
          </cell>
          <cell r="J1128">
            <v>48195409.57</v>
          </cell>
          <cell r="K1128">
            <v>30530321.329999998</v>
          </cell>
          <cell r="L1128">
            <v>0</v>
          </cell>
          <cell r="M1128">
            <v>0</v>
          </cell>
          <cell r="N1128">
            <v>0</v>
          </cell>
          <cell r="O1128">
            <v>30530321.329999998</v>
          </cell>
          <cell r="P1128">
            <v>40571098.130000003</v>
          </cell>
          <cell r="Q1128" t="str">
            <v>A</v>
          </cell>
          <cell r="R1128" t="str">
            <v>N</v>
          </cell>
          <cell r="S1128" t="str">
            <v>001400000000000000000003369934</v>
          </cell>
        </row>
        <row r="1129">
          <cell r="A1129">
            <v>39172</v>
          </cell>
          <cell r="B1129" t="str">
            <v>2001-05-05-11.16.53.729234</v>
          </cell>
          <cell r="C1129" t="str">
            <v>2001-05-05-11.16.53.729234</v>
          </cell>
          <cell r="D1129" t="str">
            <v>ไม่ขาย</v>
          </cell>
          <cell r="E1129" t="str">
            <v>22299030298</v>
          </cell>
          <cell r="F1129" t="b">
            <v>0</v>
          </cell>
          <cell r="G1129" t="str">
            <v>ริช เรียล เอสเตท</v>
          </cell>
          <cell r="H1129" t="str">
            <v>2003070304420023</v>
          </cell>
          <cell r="I1129" t="str">
            <v>99</v>
          </cell>
          <cell r="J1129">
            <v>6646023.75</v>
          </cell>
          <cell r="K1129">
            <v>5045849.33</v>
          </cell>
          <cell r="L1129">
            <v>0</v>
          </cell>
          <cell r="M1129">
            <v>0</v>
          </cell>
          <cell r="N1129">
            <v>0</v>
          </cell>
          <cell r="O1129">
            <v>5045849.33</v>
          </cell>
          <cell r="P1129">
            <v>7369031.7400000002</v>
          </cell>
          <cell r="Q1129" t="str">
            <v>A</v>
          </cell>
          <cell r="R1129" t="str">
            <v>N</v>
          </cell>
          <cell r="S1129" t="str">
            <v>001400000000000000000003577773</v>
          </cell>
        </row>
        <row r="1130">
          <cell r="A1130">
            <v>39172</v>
          </cell>
          <cell r="B1130" t="str">
            <v>2001-05-05-11.16.53.915297</v>
          </cell>
          <cell r="C1130" t="str">
            <v>2001-05-05-11.16.53.915297</v>
          </cell>
          <cell r="D1130" t="str">
            <v>ขาย</v>
          </cell>
          <cell r="E1130" t="str">
            <v>22299300263</v>
          </cell>
          <cell r="F1130" t="b">
            <v>0</v>
          </cell>
          <cell r="G1130" t="str">
            <v>วี-เซิร์ฟ(ประเทศไทย)</v>
          </cell>
          <cell r="H1130" t="str">
            <v>2001020206150087</v>
          </cell>
          <cell r="I1130" t="str">
            <v>99</v>
          </cell>
          <cell r="J1130">
            <v>25389889.48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 t="str">
            <v>A</v>
          </cell>
          <cell r="R1130" t="str">
            <v>Y</v>
          </cell>
          <cell r="S1130" t="str">
            <v>001400000000000000000003575649</v>
          </cell>
        </row>
        <row r="1131">
          <cell r="A1131">
            <v>39172</v>
          </cell>
          <cell r="B1131" t="str">
            <v>2001-04-12-23.17.28.866294</v>
          </cell>
          <cell r="C1131" t="str">
            <v>2001-04-12-23.17.28.866294</v>
          </cell>
          <cell r="D1131" t="str">
            <v>ขาย</v>
          </cell>
          <cell r="E1131" t="str">
            <v>22299300734</v>
          </cell>
          <cell r="F1131" t="b">
            <v>0</v>
          </cell>
          <cell r="G1131" t="str">
            <v>เดอะฮาเบอร์วิลล์</v>
          </cell>
          <cell r="H1131" t="str">
            <v>2003010306540016</v>
          </cell>
          <cell r="I1131" t="str">
            <v>99</v>
          </cell>
          <cell r="J1131">
            <v>36829036.840000004</v>
          </cell>
          <cell r="K1131">
            <v>23500000</v>
          </cell>
          <cell r="L1131">
            <v>0</v>
          </cell>
          <cell r="M1131">
            <v>200000</v>
          </cell>
          <cell r="N1131">
            <v>0</v>
          </cell>
          <cell r="O1131">
            <v>23500000</v>
          </cell>
          <cell r="P1131">
            <v>24649437.48</v>
          </cell>
          <cell r="Q1131" t="str">
            <v>A</v>
          </cell>
          <cell r="R1131" t="str">
            <v>N</v>
          </cell>
          <cell r="S1131" t="str">
            <v>001400000000000000000003369934</v>
          </cell>
        </row>
        <row r="1132">
          <cell r="A1132">
            <v>39172</v>
          </cell>
          <cell r="B1132" t="str">
            <v>2001-05-05-11.16.53.729234</v>
          </cell>
          <cell r="C1132" t="str">
            <v>2001-05-05-11.16.53.729234</v>
          </cell>
          <cell r="D1132" t="str">
            <v>ไม่ขาย</v>
          </cell>
          <cell r="E1132" t="str">
            <v>22299300865</v>
          </cell>
          <cell r="F1132" t="b">
            <v>0</v>
          </cell>
          <cell r="G1132" t="str">
            <v>ริช เรียล เอสเตท</v>
          </cell>
          <cell r="H1132" t="str">
            <v>2003060306480025</v>
          </cell>
          <cell r="I1132" t="str">
            <v>99</v>
          </cell>
          <cell r="J1132">
            <v>144867719.06</v>
          </cell>
          <cell r="K1132">
            <v>109000000</v>
          </cell>
          <cell r="L1132">
            <v>0</v>
          </cell>
          <cell r="M1132">
            <v>200000</v>
          </cell>
          <cell r="N1132">
            <v>0</v>
          </cell>
          <cell r="O1132">
            <v>109000000</v>
          </cell>
          <cell r="P1132">
            <v>160486075.22</v>
          </cell>
          <cell r="Q1132" t="str">
            <v>A</v>
          </cell>
          <cell r="R1132" t="str">
            <v>N</v>
          </cell>
          <cell r="S1132" t="str">
            <v>001400000000000000000003577773</v>
          </cell>
        </row>
        <row r="1133">
          <cell r="A1133">
            <v>39172</v>
          </cell>
          <cell r="B1133" t="str">
            <v>2000-04-24-19.13.31.608156</v>
          </cell>
          <cell r="C1133" t="str">
            <v>2000-04-24-19.13.31.608156</v>
          </cell>
          <cell r="D1133" t="str">
            <v>CS</v>
          </cell>
          <cell r="E1133" t="str">
            <v>22299300946</v>
          </cell>
          <cell r="F1133" t="b">
            <v>0</v>
          </cell>
          <cell r="G1133" t="str">
            <v>สุกิจ งานทวี</v>
          </cell>
          <cell r="H1133" t="str">
            <v>2004030213450022</v>
          </cell>
          <cell r="I1133" t="str">
            <v>99</v>
          </cell>
          <cell r="J1133">
            <v>17863299.239999998</v>
          </cell>
          <cell r="K1133">
            <v>12127917.630000001</v>
          </cell>
          <cell r="L1133">
            <v>0</v>
          </cell>
          <cell r="M1133">
            <v>0</v>
          </cell>
          <cell r="N1133">
            <v>0</v>
          </cell>
          <cell r="O1133">
            <v>12127917.630000001</v>
          </cell>
          <cell r="P1133">
            <v>6280929.5099999998</v>
          </cell>
          <cell r="Q1133" t="str">
            <v>A</v>
          </cell>
          <cell r="R1133" t="str">
            <v>Y</v>
          </cell>
          <cell r="S1133" t="str">
            <v>001400000000000000000001945306</v>
          </cell>
        </row>
        <row r="1134">
          <cell r="A1134">
            <v>39172</v>
          </cell>
          <cell r="B1134" t="str">
            <v>2004-10-28-23.33.43.889472</v>
          </cell>
          <cell r="C1134" t="str">
            <v>2004-10-28-23.33.43.889472</v>
          </cell>
          <cell r="D1134" t="str">
            <v>ขาย</v>
          </cell>
          <cell r="E1134" t="str">
            <v>22299301065</v>
          </cell>
          <cell r="F1134" t="b">
            <v>0</v>
          </cell>
          <cell r="G1134" t="str">
            <v>ที เจ ที เซอร์วิส</v>
          </cell>
          <cell r="H1134" t="str">
            <v>2004110205530003</v>
          </cell>
          <cell r="I1134" t="str">
            <v>99</v>
          </cell>
          <cell r="J1134">
            <v>79886253.680000007</v>
          </cell>
          <cell r="K1134">
            <v>58464099.210000001</v>
          </cell>
          <cell r="L1134">
            <v>0</v>
          </cell>
          <cell r="M1134">
            <v>200000</v>
          </cell>
          <cell r="N1134">
            <v>0</v>
          </cell>
          <cell r="O1134">
            <v>58464099.210000001</v>
          </cell>
          <cell r="P1134">
            <v>60488986.789999999</v>
          </cell>
          <cell r="Q1134" t="str">
            <v>A</v>
          </cell>
          <cell r="R1134" t="str">
            <v>Y</v>
          </cell>
          <cell r="S1134" t="str">
            <v>001400000000000000000008554024</v>
          </cell>
        </row>
        <row r="1135">
          <cell r="A1135">
            <v>39172</v>
          </cell>
          <cell r="B1135" t="str">
            <v>2001-05-05-11.16.53.915297</v>
          </cell>
          <cell r="C1135" t="str">
            <v>2001-05-05-11.16.53.915297</v>
          </cell>
          <cell r="D1135" t="str">
            <v>ขาย</v>
          </cell>
          <cell r="E1135" t="str">
            <v>22299310038</v>
          </cell>
          <cell r="F1135" t="b">
            <v>0</v>
          </cell>
          <cell r="G1135" t="str">
            <v>วี-เซิร์ฟ(ประเทศไทย)</v>
          </cell>
          <cell r="H1135" t="str">
            <v>2003080205210056</v>
          </cell>
          <cell r="I1135" t="str">
            <v>99</v>
          </cell>
          <cell r="J1135">
            <v>16495005.5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 t="str">
            <v>A</v>
          </cell>
          <cell r="R1135" t="str">
            <v>Y</v>
          </cell>
          <cell r="S1135" t="str">
            <v>001400000000000000000003575649</v>
          </cell>
        </row>
        <row r="1136">
          <cell r="A1136">
            <v>39172</v>
          </cell>
          <cell r="B1136" t="str">
            <v>2001-04-12-23.18.16.031936</v>
          </cell>
          <cell r="C1136" t="str">
            <v>2001-04-12-23.18.16.031936</v>
          </cell>
          <cell r="D1136" t="str">
            <v>CS</v>
          </cell>
          <cell r="E1136" t="str">
            <v>22299320235</v>
          </cell>
          <cell r="F1136" t="b">
            <v>0</v>
          </cell>
          <cell r="G1136" t="str">
            <v>ยูไนเต็ด แฟต แอนด์ ออยล์</v>
          </cell>
          <cell r="H1136" t="str">
            <v>1998091716572029</v>
          </cell>
          <cell r="I1136" t="str">
            <v>99</v>
          </cell>
          <cell r="J1136">
            <v>11952876.699999999</v>
          </cell>
          <cell r="K1136">
            <v>10000000</v>
          </cell>
          <cell r="L1136">
            <v>0</v>
          </cell>
          <cell r="M1136">
            <v>200000</v>
          </cell>
          <cell r="N1136">
            <v>0</v>
          </cell>
          <cell r="O1136">
            <v>10000000</v>
          </cell>
          <cell r="P1136">
            <v>4359452.03</v>
          </cell>
          <cell r="Q1136" t="str">
            <v>A</v>
          </cell>
          <cell r="R1136">
            <v>0</v>
          </cell>
          <cell r="S1136" t="str">
            <v>001400000000000000000003369012</v>
          </cell>
        </row>
        <row r="1137">
          <cell r="A1137">
            <v>39172</v>
          </cell>
          <cell r="B1137" t="str">
            <v>2001-04-12-23.18.16.031936</v>
          </cell>
          <cell r="C1137" t="str">
            <v>2001-04-12-23.18.16.031936</v>
          </cell>
          <cell r="D1137" t="str">
            <v>CS</v>
          </cell>
          <cell r="E1137" t="str">
            <v>22299370010</v>
          </cell>
          <cell r="F1137" t="b">
            <v>0</v>
          </cell>
          <cell r="G1137" t="str">
            <v>ยูไนเต็ด แฟต แอนด์ ออยล์</v>
          </cell>
          <cell r="H1137" t="str">
            <v>1998091716572029</v>
          </cell>
          <cell r="I1137" t="str">
            <v>99</v>
          </cell>
          <cell r="J1137">
            <v>30262875.800000001</v>
          </cell>
          <cell r="K1137">
            <v>27020424.91</v>
          </cell>
          <cell r="L1137">
            <v>0</v>
          </cell>
          <cell r="M1137">
            <v>0</v>
          </cell>
          <cell r="N1137">
            <v>0</v>
          </cell>
          <cell r="O1137">
            <v>27020424.91</v>
          </cell>
          <cell r="P1137">
            <v>11912676</v>
          </cell>
          <cell r="Q1137" t="str">
            <v>A</v>
          </cell>
          <cell r="R1137">
            <v>0</v>
          </cell>
          <cell r="S1137" t="str">
            <v>001400000000000000000003369012</v>
          </cell>
        </row>
        <row r="1138">
          <cell r="A1138">
            <v>39172</v>
          </cell>
          <cell r="B1138" t="str">
            <v>2001-04-12-23.18.28.031736</v>
          </cell>
          <cell r="C1138" t="str">
            <v>2001-04-12-23.18.28.031736</v>
          </cell>
          <cell r="D1138" t="str">
            <v>ขาย</v>
          </cell>
          <cell r="E1138" t="str">
            <v>22299400164</v>
          </cell>
          <cell r="F1138" t="b">
            <v>0</v>
          </cell>
          <cell r="G1138" t="str">
            <v>เทรดลิ้งค์ เอเซีย</v>
          </cell>
          <cell r="H1138" t="str">
            <v>1999090220350590</v>
          </cell>
          <cell r="I1138" t="str">
            <v>99</v>
          </cell>
          <cell r="J1138">
            <v>68809688.480000004</v>
          </cell>
          <cell r="K1138">
            <v>53401084.859999999</v>
          </cell>
          <cell r="L1138">
            <v>0</v>
          </cell>
          <cell r="M1138">
            <v>0</v>
          </cell>
          <cell r="N1138">
            <v>0</v>
          </cell>
          <cell r="O1138">
            <v>53401084.859999999</v>
          </cell>
          <cell r="P1138">
            <v>51407054.270000003</v>
          </cell>
          <cell r="Q1138" t="str">
            <v>A</v>
          </cell>
          <cell r="R1138" t="str">
            <v>Y</v>
          </cell>
          <cell r="S1138" t="str">
            <v>001400000000000000000003368881</v>
          </cell>
        </row>
        <row r="1139">
          <cell r="A1139">
            <v>39172</v>
          </cell>
          <cell r="B1139" t="str">
            <v>2001-04-12-23.17.28.866294</v>
          </cell>
          <cell r="C1139" t="str">
            <v>2001-04-12-23.17.28.866294</v>
          </cell>
          <cell r="D1139" t="str">
            <v>ขาย</v>
          </cell>
          <cell r="E1139" t="str">
            <v>22299600071</v>
          </cell>
          <cell r="F1139" t="b">
            <v>0</v>
          </cell>
          <cell r="G1139" t="str">
            <v>เดอะฮาเบอร์วิลล์</v>
          </cell>
          <cell r="H1139" t="str">
            <v>2003010306540016</v>
          </cell>
          <cell r="I1139" t="str">
            <v>99</v>
          </cell>
          <cell r="J1139">
            <v>13935205.48</v>
          </cell>
          <cell r="K1139">
            <v>10000000</v>
          </cell>
          <cell r="L1139">
            <v>0</v>
          </cell>
          <cell r="M1139">
            <v>0</v>
          </cell>
          <cell r="N1139">
            <v>0</v>
          </cell>
          <cell r="O1139">
            <v>10000000</v>
          </cell>
          <cell r="P1139">
            <v>8752397.2300000004</v>
          </cell>
          <cell r="Q1139" t="str">
            <v>A</v>
          </cell>
          <cell r="R1139" t="str">
            <v>N</v>
          </cell>
          <cell r="S1139" t="str">
            <v>001400000000000000000003369934</v>
          </cell>
        </row>
        <row r="1140">
          <cell r="A1140">
            <v>39172</v>
          </cell>
          <cell r="B1140" t="str">
            <v>2001-04-12-23.17.28.866294</v>
          </cell>
          <cell r="C1140" t="str">
            <v>2001-04-12-23.17.28.866294</v>
          </cell>
          <cell r="D1140" t="str">
            <v>ขาย</v>
          </cell>
          <cell r="E1140" t="str">
            <v>22299620027</v>
          </cell>
          <cell r="F1140" t="b">
            <v>0</v>
          </cell>
          <cell r="G1140" t="str">
            <v>เดอะฮาเบอร์วิลล์</v>
          </cell>
          <cell r="H1140" t="str">
            <v>2003010306540016</v>
          </cell>
          <cell r="I1140" t="str">
            <v>99</v>
          </cell>
          <cell r="J1140">
            <v>397513698.67000002</v>
          </cell>
          <cell r="K1140">
            <v>250000000</v>
          </cell>
          <cell r="L1140">
            <v>0</v>
          </cell>
          <cell r="M1140">
            <v>0</v>
          </cell>
          <cell r="N1140">
            <v>0</v>
          </cell>
          <cell r="O1140">
            <v>250000000</v>
          </cell>
          <cell r="P1140">
            <v>267943493.13999999</v>
          </cell>
          <cell r="Q1140" t="str">
            <v>A</v>
          </cell>
          <cell r="R1140" t="str">
            <v>N</v>
          </cell>
          <cell r="S1140" t="str">
            <v>001400000000000000000003369934</v>
          </cell>
        </row>
        <row r="1141">
          <cell r="A1141">
            <v>39172</v>
          </cell>
          <cell r="B1141" t="str">
            <v>2004-09-13-02.43.30.879167</v>
          </cell>
          <cell r="C1141" t="str">
            <v>2004-09-13-02.43.30.879167</v>
          </cell>
          <cell r="D1141" t="str">
            <v>CS</v>
          </cell>
          <cell r="E1141" t="str">
            <v>22299620465</v>
          </cell>
          <cell r="F1141" t="b">
            <v>0</v>
          </cell>
          <cell r="G1141" t="str">
            <v>เกษมสันต์ คล่องสำราญ,สุทธิรัตน์ สายสร้าง</v>
          </cell>
          <cell r="H1141" t="str">
            <v>2005010417520500</v>
          </cell>
          <cell r="I1141" t="str">
            <v>99</v>
          </cell>
          <cell r="J1141">
            <v>443547.7</v>
          </cell>
          <cell r="K1141">
            <v>443547.7</v>
          </cell>
          <cell r="L1141">
            <v>0</v>
          </cell>
          <cell r="M1141">
            <v>16050</v>
          </cell>
          <cell r="N1141">
            <v>0</v>
          </cell>
          <cell r="O1141">
            <v>443547.7</v>
          </cell>
          <cell r="P1141">
            <v>332561.7</v>
          </cell>
          <cell r="Q1141" t="str">
            <v>A</v>
          </cell>
          <cell r="R1141" t="str">
            <v>N</v>
          </cell>
          <cell r="S1141" t="str">
            <v>001400000000000000000008350435</v>
          </cell>
        </row>
        <row r="1143">
          <cell r="A1143">
            <v>39172</v>
          </cell>
          <cell r="B1143" t="str">
            <v>2000-04-07-17.24.04.223943</v>
          </cell>
          <cell r="C1143" t="str">
            <v>2000-04-07-17.24.04.223943</v>
          </cell>
          <cell r="D1143" t="str">
            <v>CS</v>
          </cell>
          <cell r="E1143" t="str">
            <v>22299620635</v>
          </cell>
          <cell r="F1143" t="b">
            <v>0</v>
          </cell>
          <cell r="G1143" t="str">
            <v>อรอนงค์ ปิยสมบูรณ์</v>
          </cell>
          <cell r="H1143" t="str">
            <v>2005020209050012</v>
          </cell>
          <cell r="I1143" t="str">
            <v>99</v>
          </cell>
          <cell r="J1143">
            <v>617009.56000000006</v>
          </cell>
          <cell r="K1143">
            <v>617009.56000000006</v>
          </cell>
          <cell r="L1143">
            <v>0</v>
          </cell>
          <cell r="M1143">
            <v>24627.5</v>
          </cell>
          <cell r="N1143">
            <v>0</v>
          </cell>
          <cell r="O1143">
            <v>617009.56000000006</v>
          </cell>
          <cell r="P1143">
            <v>639296.23</v>
          </cell>
          <cell r="Q1143" t="str">
            <v>A</v>
          </cell>
          <cell r="R1143" t="str">
            <v>N</v>
          </cell>
          <cell r="S1143" t="str">
            <v>001400000000000000000000333260</v>
          </cell>
        </row>
        <row r="1144">
          <cell r="A1144">
            <v>39172</v>
          </cell>
          <cell r="B1144" t="str">
            <v>2004-08-02-02.42.50.412485</v>
          </cell>
          <cell r="C1144" t="str">
            <v>2004-08-02-02.42.50.412485</v>
          </cell>
          <cell r="D1144" t="str">
            <v>ขาย</v>
          </cell>
          <cell r="E1144" t="str">
            <v>22299620766</v>
          </cell>
          <cell r="F1144" t="b">
            <v>0</v>
          </cell>
          <cell r="G1144" t="str">
            <v>เบิ้ม สิงห์มี</v>
          </cell>
          <cell r="H1144" t="str">
            <v>2005020209050023</v>
          </cell>
          <cell r="I1144" t="str">
            <v>99</v>
          </cell>
          <cell r="J1144">
            <v>434665.15</v>
          </cell>
          <cell r="K1144">
            <v>434665.15</v>
          </cell>
          <cell r="L1144">
            <v>0</v>
          </cell>
          <cell r="M1144">
            <v>0</v>
          </cell>
          <cell r="N1144">
            <v>0</v>
          </cell>
          <cell r="O1144">
            <v>434665.15</v>
          </cell>
          <cell r="P1144">
            <v>341243.11</v>
          </cell>
          <cell r="Q1144" t="str">
            <v>A</v>
          </cell>
          <cell r="R1144" t="str">
            <v>N</v>
          </cell>
          <cell r="S1144" t="str">
            <v>001400000000000000000008212966</v>
          </cell>
        </row>
        <row r="1146">
          <cell r="A1146">
            <v>39172</v>
          </cell>
          <cell r="B1146" t="str">
            <v>2003-07-25-10.08.07.648926</v>
          </cell>
          <cell r="C1146" t="str">
            <v>2003-07-25-10.08.07.648926</v>
          </cell>
          <cell r="D1146" t="str">
            <v>CS</v>
          </cell>
          <cell r="E1146" t="str">
            <v>22299620813</v>
          </cell>
          <cell r="F1146" t="b">
            <v>0</v>
          </cell>
          <cell r="G1146" t="str">
            <v>สันติ มีนไชยอนันต์</v>
          </cell>
          <cell r="H1146" t="str">
            <v>2005020209050028</v>
          </cell>
          <cell r="I1146" t="str">
            <v>99</v>
          </cell>
          <cell r="J1146">
            <v>2751096</v>
          </cell>
          <cell r="K1146">
            <v>2751096</v>
          </cell>
          <cell r="L1146">
            <v>0</v>
          </cell>
          <cell r="M1146">
            <v>75390</v>
          </cell>
          <cell r="N1146">
            <v>0</v>
          </cell>
          <cell r="O1146">
            <v>2751096</v>
          </cell>
          <cell r="P1146">
            <v>919137.12</v>
          </cell>
          <cell r="Q1146" t="str">
            <v>A</v>
          </cell>
          <cell r="R1146" t="str">
            <v>N</v>
          </cell>
          <cell r="S1146" t="str">
            <v>001400000000000000000006959308</v>
          </cell>
        </row>
        <row r="1148">
          <cell r="A1148">
            <v>39172</v>
          </cell>
          <cell r="B1148" t="str">
            <v>2000-04-06-15.15.06.798176</v>
          </cell>
          <cell r="C1148" t="str">
            <v>2000-04-06-15.15.06.798176</v>
          </cell>
          <cell r="D1148" t="str">
            <v>CS</v>
          </cell>
          <cell r="E1148" t="str">
            <v>22299620986</v>
          </cell>
          <cell r="F1148" t="b">
            <v>0</v>
          </cell>
          <cell r="G1148" t="str">
            <v>ศุภชัย ใจภักดี</v>
          </cell>
          <cell r="H1148" t="str">
            <v>1998091614243345</v>
          </cell>
          <cell r="I1148" t="str">
            <v>99</v>
          </cell>
          <cell r="J1148">
            <v>569360.39</v>
          </cell>
          <cell r="K1148">
            <v>569360.39</v>
          </cell>
          <cell r="L1148">
            <v>0</v>
          </cell>
          <cell r="M1148">
            <v>24835</v>
          </cell>
          <cell r="N1148">
            <v>4440.5</v>
          </cell>
          <cell r="O1148">
            <v>569360.39</v>
          </cell>
          <cell r="P1148">
            <v>507534.01</v>
          </cell>
          <cell r="Q1148" t="str">
            <v>A</v>
          </cell>
          <cell r="R1148" t="str">
            <v>N</v>
          </cell>
          <cell r="S1148" t="str">
            <v>001400000000000000000000137992</v>
          </cell>
        </row>
        <row r="1149">
          <cell r="A1149">
            <v>39172</v>
          </cell>
          <cell r="B1149" t="str">
            <v>2005-02-13-10.38.21.211610</v>
          </cell>
          <cell r="C1149" t="str">
            <v>2005-02-13-10.38.21.211610</v>
          </cell>
          <cell r="D1149" t="str">
            <v>CS</v>
          </cell>
          <cell r="E1149" t="str">
            <v>22299621398</v>
          </cell>
          <cell r="F1149" t="b">
            <v>0</v>
          </cell>
          <cell r="G1149" t="str">
            <v>สงวนวงค์ อาษายุทธ</v>
          </cell>
          <cell r="H1149" t="str">
            <v>2005030316550019</v>
          </cell>
          <cell r="I1149" t="str">
            <v>99</v>
          </cell>
          <cell r="J1149">
            <v>685622.83</v>
          </cell>
          <cell r="K1149">
            <v>685622.83</v>
          </cell>
          <cell r="L1149">
            <v>0</v>
          </cell>
          <cell r="M1149">
            <v>26562.5</v>
          </cell>
          <cell r="N1149">
            <v>1668.13</v>
          </cell>
          <cell r="O1149">
            <v>685622.83</v>
          </cell>
          <cell r="P1149">
            <v>760084.98</v>
          </cell>
          <cell r="Q1149" t="str">
            <v>A</v>
          </cell>
          <cell r="R1149" t="str">
            <v>N</v>
          </cell>
          <cell r="S1149" t="str">
            <v>001400000000000000000006291760</v>
          </cell>
        </row>
        <row r="1151">
          <cell r="A1151">
            <v>39172</v>
          </cell>
          <cell r="B1151" t="str">
            <v>2000-04-07-17.10.11.003360</v>
          </cell>
          <cell r="C1151" t="str">
            <v>2000-04-07-17.10.11.003360</v>
          </cell>
          <cell r="D1151" t="str">
            <v>CS</v>
          </cell>
          <cell r="E1151" t="str">
            <v>22299621788</v>
          </cell>
          <cell r="F1151" t="b">
            <v>0</v>
          </cell>
          <cell r="G1151" t="str">
            <v>พรนิภา พุทธิมิตร</v>
          </cell>
          <cell r="H1151" t="str">
            <v>1998091613505141</v>
          </cell>
          <cell r="I1151" t="str">
            <v>99</v>
          </cell>
          <cell r="J1151">
            <v>130450.87</v>
          </cell>
          <cell r="K1151">
            <v>130450.87</v>
          </cell>
          <cell r="L1151">
            <v>0</v>
          </cell>
          <cell r="M1151">
            <v>0</v>
          </cell>
          <cell r="N1151">
            <v>3642.05</v>
          </cell>
          <cell r="O1151">
            <v>130450.87</v>
          </cell>
          <cell r="P1151">
            <v>168602.33</v>
          </cell>
          <cell r="Q1151" t="str">
            <v>A</v>
          </cell>
          <cell r="R1151" t="str">
            <v>N</v>
          </cell>
          <cell r="S1151" t="str">
            <v>001400000000000000000000327077</v>
          </cell>
        </row>
        <row r="1152">
          <cell r="A1152">
            <v>39172</v>
          </cell>
          <cell r="B1152" t="str">
            <v>2005-04-29-06.24.39.297602</v>
          </cell>
          <cell r="C1152" t="str">
            <v>2005-04-29-06.24.39.297602</v>
          </cell>
          <cell r="D1152" t="str">
            <v>CS</v>
          </cell>
          <cell r="E1152" t="str">
            <v>22299621940</v>
          </cell>
          <cell r="F1152" t="b">
            <v>0</v>
          </cell>
          <cell r="G1152" t="str">
            <v>เบญจมาศ อกตัน,สุพัตรา อกตัน</v>
          </cell>
          <cell r="H1152" t="str">
            <v>2005050120360025</v>
          </cell>
          <cell r="I1152" t="str">
            <v>99</v>
          </cell>
          <cell r="J1152">
            <v>582196.85</v>
          </cell>
          <cell r="K1152">
            <v>582196.85</v>
          </cell>
          <cell r="L1152">
            <v>0</v>
          </cell>
          <cell r="M1152">
            <v>0</v>
          </cell>
          <cell r="N1152">
            <v>0</v>
          </cell>
          <cell r="O1152">
            <v>582196.85</v>
          </cell>
          <cell r="P1152">
            <v>461156.89</v>
          </cell>
          <cell r="Q1152" t="str">
            <v>A</v>
          </cell>
          <cell r="R1152" t="str">
            <v>N</v>
          </cell>
          <cell r="S1152" t="str">
            <v>001400000000000000000009542973</v>
          </cell>
        </row>
        <row r="1154">
          <cell r="A1154">
            <v>39172</v>
          </cell>
          <cell r="B1154" t="str">
            <v>2000-04-06-20.12.11.400502</v>
          </cell>
          <cell r="C1154" t="str">
            <v>2000-04-06-20.12.11.400502</v>
          </cell>
          <cell r="D1154" t="str">
            <v>CS</v>
          </cell>
          <cell r="E1154" t="str">
            <v>22299622077</v>
          </cell>
          <cell r="F1154" t="b">
            <v>0</v>
          </cell>
          <cell r="G1154" t="str">
            <v>นัฐพงษ์ องคะราช</v>
          </cell>
          <cell r="H1154" t="str">
            <v>2005060210250021</v>
          </cell>
          <cell r="I1154" t="str">
            <v>99</v>
          </cell>
          <cell r="J1154">
            <v>328228.90999999997</v>
          </cell>
          <cell r="K1154">
            <v>328228.90999999997</v>
          </cell>
          <cell r="L1154">
            <v>0</v>
          </cell>
          <cell r="M1154">
            <v>12142.5</v>
          </cell>
          <cell r="N1154">
            <v>0</v>
          </cell>
          <cell r="O1154">
            <v>328228.90999999997</v>
          </cell>
          <cell r="P1154">
            <v>205701.7</v>
          </cell>
          <cell r="Q1154" t="str">
            <v>A</v>
          </cell>
          <cell r="R1154" t="str">
            <v>N</v>
          </cell>
          <cell r="S1154" t="str">
            <v>001400000000000000000000280869</v>
          </cell>
        </row>
        <row r="1155">
          <cell r="A1155">
            <v>39172</v>
          </cell>
          <cell r="B1155" t="str">
            <v>2000-04-06-17.14.36.601523</v>
          </cell>
          <cell r="C1155" t="str">
            <v>2000-04-06-17.14.36.601523</v>
          </cell>
          <cell r="D1155" t="str">
            <v>CS</v>
          </cell>
          <cell r="E1155" t="str">
            <v>22299622182</v>
          </cell>
          <cell r="F1155" t="b">
            <v>0</v>
          </cell>
          <cell r="G1155" t="str">
            <v>สุรชัย ไกรวิทย์ชัยเจริญ</v>
          </cell>
          <cell r="H1155" t="str">
            <v>2005060210250031</v>
          </cell>
          <cell r="I1155" t="str">
            <v>99</v>
          </cell>
          <cell r="J1155">
            <v>861513.15</v>
          </cell>
          <cell r="K1155">
            <v>861513.15</v>
          </cell>
          <cell r="L1155">
            <v>0</v>
          </cell>
          <cell r="M1155">
            <v>28810</v>
          </cell>
          <cell r="N1155">
            <v>5905.33</v>
          </cell>
          <cell r="O1155">
            <v>861513.15</v>
          </cell>
          <cell r="P1155">
            <v>718245.99</v>
          </cell>
          <cell r="Q1155" t="str">
            <v>A</v>
          </cell>
          <cell r="R1155" t="str">
            <v>N</v>
          </cell>
          <cell r="S1155" t="str">
            <v>001400000000000000000000201129</v>
          </cell>
        </row>
        <row r="1156">
          <cell r="A1156">
            <v>39172</v>
          </cell>
          <cell r="B1156" t="str">
            <v>2001-08-03-15.38.29.563414</v>
          </cell>
          <cell r="C1156" t="str">
            <v>2001-08-03-15.38.29.563414</v>
          </cell>
          <cell r="D1156" t="str">
            <v>CS</v>
          </cell>
          <cell r="E1156" t="str">
            <v>22299622247</v>
          </cell>
          <cell r="F1156" t="b">
            <v>0</v>
          </cell>
          <cell r="G1156" t="str">
            <v>ไชยยศ มหาวรมากร,สมใจ สิงหวิบูลย์</v>
          </cell>
          <cell r="H1156" t="str">
            <v>2005060210250037</v>
          </cell>
          <cell r="I1156" t="str">
            <v>99</v>
          </cell>
          <cell r="J1156">
            <v>1086879.03</v>
          </cell>
          <cell r="K1156">
            <v>1086879.03</v>
          </cell>
          <cell r="L1156">
            <v>0</v>
          </cell>
          <cell r="M1156">
            <v>34855</v>
          </cell>
          <cell r="N1156">
            <v>2272.6799999999998</v>
          </cell>
          <cell r="O1156">
            <v>1086879.03</v>
          </cell>
          <cell r="P1156">
            <v>678525.17</v>
          </cell>
          <cell r="Q1156" t="str">
            <v>A</v>
          </cell>
          <cell r="R1156" t="str">
            <v>N</v>
          </cell>
          <cell r="S1156" t="str">
            <v>001400000000000000000003956050</v>
          </cell>
        </row>
        <row r="1158">
          <cell r="A1158">
            <v>39172</v>
          </cell>
          <cell r="B1158" t="str">
            <v>2000-04-04-15.37.55.797571</v>
          </cell>
          <cell r="C1158" t="str">
            <v>2000-04-04-15.37.55.797571</v>
          </cell>
          <cell r="D1158" t="str">
            <v>CS</v>
          </cell>
          <cell r="E1158" t="str">
            <v>22299622459</v>
          </cell>
          <cell r="F1158" t="b">
            <v>0</v>
          </cell>
          <cell r="G1158" t="str">
            <v>นายประโยชน์  บุณยะศรี</v>
          </cell>
          <cell r="H1158" t="str">
            <v>2005060210250058</v>
          </cell>
          <cell r="I1158" t="str">
            <v>99</v>
          </cell>
          <cell r="J1158">
            <v>73716.490000000005</v>
          </cell>
          <cell r="K1158">
            <v>73716.490000000005</v>
          </cell>
          <cell r="L1158">
            <v>0</v>
          </cell>
          <cell r="M1158">
            <v>200</v>
          </cell>
          <cell r="N1158">
            <v>645.21</v>
          </cell>
          <cell r="O1158">
            <v>73716.490000000005</v>
          </cell>
          <cell r="P1158">
            <v>68215.850000000006</v>
          </cell>
          <cell r="Q1158" t="str">
            <v>A</v>
          </cell>
          <cell r="R1158" t="str">
            <v>N</v>
          </cell>
          <cell r="S1158" t="str">
            <v>001400000000000000000000040024</v>
          </cell>
        </row>
        <row r="1159">
          <cell r="A1159">
            <v>39172</v>
          </cell>
          <cell r="B1159" t="str">
            <v>2004-08-09-02.03.51.862154</v>
          </cell>
          <cell r="C1159" t="str">
            <v>2004-08-09-02.03.51.862154</v>
          </cell>
          <cell r="D1159" t="str">
            <v>CS</v>
          </cell>
          <cell r="E1159" t="str">
            <v>22299622807</v>
          </cell>
          <cell r="F1159" t="b">
            <v>0</v>
          </cell>
          <cell r="G1159" t="str">
            <v>นพพร ประดิษฐ์สุวรรณ,นุชนภางค์ รหุรา</v>
          </cell>
          <cell r="H1159" t="str">
            <v>2005060210250093</v>
          </cell>
          <cell r="I1159" t="str">
            <v>99</v>
          </cell>
          <cell r="J1159">
            <v>1076924.6200000001</v>
          </cell>
          <cell r="K1159">
            <v>1076924.6200000001</v>
          </cell>
          <cell r="L1159">
            <v>0</v>
          </cell>
          <cell r="M1159">
            <v>34682.5</v>
          </cell>
          <cell r="N1159">
            <v>2785.21</v>
          </cell>
          <cell r="O1159">
            <v>1076924.6200000001</v>
          </cell>
          <cell r="P1159">
            <v>593444.46</v>
          </cell>
          <cell r="Q1159" t="str">
            <v>A</v>
          </cell>
          <cell r="R1159" t="str">
            <v>N</v>
          </cell>
          <cell r="S1159" t="str">
            <v>001400000000000000000008243229</v>
          </cell>
        </row>
        <row r="1161">
          <cell r="A1161">
            <v>39172</v>
          </cell>
          <cell r="B1161" t="str">
            <v>2004-08-09-02.03.43.268049</v>
          </cell>
          <cell r="C1161" t="str">
            <v>2004-08-09-02.03.43.268049</v>
          </cell>
          <cell r="D1161" t="str">
            <v>CS</v>
          </cell>
          <cell r="E1161" t="str">
            <v>22299622954</v>
          </cell>
          <cell r="F1161" t="b">
            <v>0</v>
          </cell>
          <cell r="G1161" t="str">
            <v>สมัย สมภาร,สุขุม สมภาร</v>
          </cell>
          <cell r="H1161" t="str">
            <v>2005060210250108</v>
          </cell>
          <cell r="I1161" t="str">
            <v>99</v>
          </cell>
          <cell r="J1161">
            <v>328034.45</v>
          </cell>
          <cell r="K1161">
            <v>308442.65000000002</v>
          </cell>
          <cell r="L1161">
            <v>0</v>
          </cell>
          <cell r="M1161">
            <v>0</v>
          </cell>
          <cell r="N1161">
            <v>0</v>
          </cell>
          <cell r="O1161">
            <v>308442.65000000002</v>
          </cell>
          <cell r="P1161">
            <v>214996.05</v>
          </cell>
          <cell r="Q1161" t="str">
            <v>A</v>
          </cell>
          <cell r="R1161" t="str">
            <v>N</v>
          </cell>
          <cell r="S1161" t="str">
            <v>001400000000000000000008154764</v>
          </cell>
        </row>
        <row r="1163">
          <cell r="A1163">
            <v>39172</v>
          </cell>
          <cell r="B1163" t="str">
            <v>2000-04-07-18.43.22.763761</v>
          </cell>
          <cell r="C1163" t="str">
            <v>2000-04-07-18.43.22.763761</v>
          </cell>
          <cell r="D1163" t="str">
            <v>CS</v>
          </cell>
          <cell r="E1163" t="str">
            <v>22299623007</v>
          </cell>
          <cell r="F1163" t="b">
            <v>0</v>
          </cell>
          <cell r="G1163" t="str">
            <v>วินัย รังสินันท์</v>
          </cell>
          <cell r="H1163" t="str">
            <v>2005060210250113</v>
          </cell>
          <cell r="I1163" t="str">
            <v>99</v>
          </cell>
          <cell r="J1163">
            <v>1643591.01</v>
          </cell>
          <cell r="K1163">
            <v>1499162.06</v>
          </cell>
          <cell r="L1163">
            <v>0</v>
          </cell>
          <cell r="M1163">
            <v>0</v>
          </cell>
          <cell r="N1163">
            <v>0</v>
          </cell>
          <cell r="O1163">
            <v>1499162.06</v>
          </cell>
          <cell r="P1163">
            <v>1187964.78</v>
          </cell>
          <cell r="Q1163" t="str">
            <v>A</v>
          </cell>
          <cell r="R1163" t="str">
            <v>N</v>
          </cell>
          <cell r="S1163" t="str">
            <v>001400000000000000000000362142</v>
          </cell>
        </row>
        <row r="1164">
          <cell r="A1164">
            <v>39172</v>
          </cell>
          <cell r="B1164" t="str">
            <v>2000-04-07-20.08.04.089879</v>
          </cell>
          <cell r="C1164" t="str">
            <v>2000-04-07-20.08.04.089879</v>
          </cell>
          <cell r="D1164" t="str">
            <v>ขาย</v>
          </cell>
          <cell r="E1164" t="str">
            <v>22299623031</v>
          </cell>
          <cell r="F1164" t="b">
            <v>0</v>
          </cell>
          <cell r="G1164" t="str">
            <v>เพ็ญศรี สาระรักษ์</v>
          </cell>
          <cell r="H1164" t="str">
            <v>2005060210250116</v>
          </cell>
          <cell r="I1164" t="str">
            <v>99</v>
          </cell>
          <cell r="J1164">
            <v>530000</v>
          </cell>
          <cell r="K1164">
            <v>530000</v>
          </cell>
          <cell r="L1164">
            <v>0</v>
          </cell>
          <cell r="M1164">
            <v>20890</v>
          </cell>
          <cell r="N1164">
            <v>1340.71</v>
          </cell>
          <cell r="O1164">
            <v>530000</v>
          </cell>
          <cell r="P1164">
            <v>534748.69999999995</v>
          </cell>
          <cell r="Q1164" t="str">
            <v>A</v>
          </cell>
          <cell r="R1164" t="str">
            <v>N</v>
          </cell>
          <cell r="S1164" t="str">
            <v>001400000000000000000000411331</v>
          </cell>
        </row>
        <row r="1165">
          <cell r="A1165">
            <v>39172</v>
          </cell>
          <cell r="B1165" t="str">
            <v>2002-03-02-05.29.26.567219</v>
          </cell>
          <cell r="C1165" t="str">
            <v>2002-03-02-05.29.26.567219</v>
          </cell>
          <cell r="D1165" t="str">
            <v>CS</v>
          </cell>
          <cell r="E1165" t="str">
            <v>22299623293</v>
          </cell>
          <cell r="F1165" t="b">
            <v>0</v>
          </cell>
          <cell r="G1165" t="str">
            <v>จินตนา สมานศิลป์,มนัส สมานศิลป์</v>
          </cell>
          <cell r="H1165" t="str">
            <v>2005070117190063</v>
          </cell>
          <cell r="I1165" t="str">
            <v>99</v>
          </cell>
          <cell r="J1165">
            <v>468570.98</v>
          </cell>
          <cell r="K1165">
            <v>468570.98</v>
          </cell>
          <cell r="L1165">
            <v>0</v>
          </cell>
          <cell r="M1165">
            <v>16522.5</v>
          </cell>
          <cell r="N1165">
            <v>1225.1500000000001</v>
          </cell>
          <cell r="O1165">
            <v>468570.98</v>
          </cell>
          <cell r="P1165">
            <v>302320.43</v>
          </cell>
          <cell r="Q1165" t="str">
            <v>A</v>
          </cell>
          <cell r="R1165" t="str">
            <v>N</v>
          </cell>
          <cell r="S1165" t="str">
            <v>001400000000000000000002000969</v>
          </cell>
        </row>
        <row r="1167">
          <cell r="A1167">
            <v>39172</v>
          </cell>
          <cell r="B1167" t="str">
            <v>2000-04-04-14.55.13.127991</v>
          </cell>
          <cell r="C1167" t="str">
            <v>2000-04-04-14.55.13.127991</v>
          </cell>
          <cell r="D1167" t="str">
            <v>ขาย</v>
          </cell>
          <cell r="E1167" t="str">
            <v>22299623366</v>
          </cell>
          <cell r="F1167" t="b">
            <v>0</v>
          </cell>
          <cell r="G1167" t="str">
            <v>กิจจา บุญเปี่ยม</v>
          </cell>
          <cell r="H1167" t="str">
            <v>2005070117190070</v>
          </cell>
          <cell r="I1167" t="str">
            <v>99</v>
          </cell>
          <cell r="J1167">
            <v>449506.46</v>
          </cell>
          <cell r="K1167">
            <v>449506.46</v>
          </cell>
          <cell r="L1167">
            <v>0</v>
          </cell>
          <cell r="M1167">
            <v>17187.5</v>
          </cell>
          <cell r="N1167">
            <v>989.75</v>
          </cell>
          <cell r="O1167">
            <v>449506.46</v>
          </cell>
          <cell r="P1167">
            <v>265196.63</v>
          </cell>
          <cell r="Q1167" t="str">
            <v>A</v>
          </cell>
          <cell r="R1167" t="str">
            <v>N</v>
          </cell>
          <cell r="S1167" t="str">
            <v>001400000000000000000000037663</v>
          </cell>
        </row>
        <row r="1168">
          <cell r="A1168">
            <v>39172</v>
          </cell>
          <cell r="B1168" t="str">
            <v>2003-10-13-02.52.06.582654</v>
          </cell>
          <cell r="C1168" t="str">
            <v>2003-10-13-02.52.06.582654</v>
          </cell>
          <cell r="D1168" t="str">
            <v>CS</v>
          </cell>
          <cell r="E1168" t="str">
            <v>22299623413</v>
          </cell>
          <cell r="F1168" t="b">
            <v>0</v>
          </cell>
          <cell r="G1168" t="str">
            <v>บัญชลี เวียงธรรม,สุรพล ศรีอำพันธ์</v>
          </cell>
          <cell r="H1168" t="str">
            <v>2005070117190075</v>
          </cell>
          <cell r="I1168" t="str">
            <v>99</v>
          </cell>
          <cell r="J1168">
            <v>616762.31000000006</v>
          </cell>
          <cell r="K1168">
            <v>616762.31000000006</v>
          </cell>
          <cell r="L1168">
            <v>0</v>
          </cell>
          <cell r="M1168">
            <v>25402.5</v>
          </cell>
          <cell r="N1168">
            <v>1461.62</v>
          </cell>
          <cell r="O1168">
            <v>616762.31000000006</v>
          </cell>
          <cell r="P1168">
            <v>477082.53</v>
          </cell>
          <cell r="Q1168" t="str">
            <v>A</v>
          </cell>
          <cell r="R1168" t="str">
            <v>N</v>
          </cell>
          <cell r="S1168" t="str">
            <v>001400000000000000000004317404</v>
          </cell>
        </row>
        <row r="1170">
          <cell r="A1170">
            <v>39172</v>
          </cell>
          <cell r="B1170" t="str">
            <v>2000-04-06-13.50.11.643613</v>
          </cell>
          <cell r="C1170" t="str">
            <v>2000-04-06-13.50.11.643613</v>
          </cell>
          <cell r="D1170" t="str">
            <v>ขาย</v>
          </cell>
          <cell r="E1170" t="str">
            <v>22299623489</v>
          </cell>
          <cell r="F1170" t="b">
            <v>0</v>
          </cell>
          <cell r="G1170" t="str">
            <v>นายเฉลิมศักดิ์ ช่วงภูศรี</v>
          </cell>
          <cell r="H1170" t="str">
            <v>2005070117190082</v>
          </cell>
          <cell r="I1170" t="str">
            <v>99</v>
          </cell>
          <cell r="J1170">
            <v>71307.009999999995</v>
          </cell>
          <cell r="K1170">
            <v>71307.009999999995</v>
          </cell>
          <cell r="L1170">
            <v>0</v>
          </cell>
          <cell r="M1170">
            <v>200</v>
          </cell>
          <cell r="N1170">
            <v>0</v>
          </cell>
          <cell r="O1170">
            <v>71307.009999999995</v>
          </cell>
          <cell r="P1170">
            <v>74093.600000000006</v>
          </cell>
          <cell r="Q1170" t="str">
            <v>A</v>
          </cell>
          <cell r="R1170" t="str">
            <v>N</v>
          </cell>
          <cell r="S1170" t="str">
            <v>001400000000000000000000091430</v>
          </cell>
        </row>
        <row r="1171">
          <cell r="A1171">
            <v>39172</v>
          </cell>
          <cell r="B1171" t="str">
            <v>2005-06-07-05.32.57.528750</v>
          </cell>
          <cell r="C1171" t="str">
            <v>2005-06-07-05.32.57.528750</v>
          </cell>
          <cell r="D1171" t="str">
            <v>CS</v>
          </cell>
          <cell r="E1171" t="str">
            <v>22299623497</v>
          </cell>
          <cell r="F1171" t="b">
            <v>0</v>
          </cell>
          <cell r="G1171" t="str">
            <v>นาย นิพนธ์ ทัศนาภิรมย์</v>
          </cell>
          <cell r="H1171" t="str">
            <v>2005070117190083</v>
          </cell>
          <cell r="I1171" t="str">
            <v>99</v>
          </cell>
          <cell r="J1171">
            <v>144374.10999999999</v>
          </cell>
          <cell r="K1171">
            <v>144374.10999999999</v>
          </cell>
          <cell r="L1171">
            <v>0</v>
          </cell>
          <cell r="M1171">
            <v>200</v>
          </cell>
          <cell r="N1171">
            <v>2150.6999999999998</v>
          </cell>
          <cell r="O1171">
            <v>144374.10999999999</v>
          </cell>
          <cell r="P1171">
            <v>153764.32</v>
          </cell>
          <cell r="Q1171" t="str">
            <v>A</v>
          </cell>
          <cell r="R1171" t="str">
            <v>N</v>
          </cell>
          <cell r="S1171" t="str">
            <v>001400000000000000000000496581</v>
          </cell>
        </row>
        <row r="1172">
          <cell r="A1172">
            <v>39172</v>
          </cell>
          <cell r="B1172" t="str">
            <v>2000-04-07-19.09.54.726899</v>
          </cell>
          <cell r="C1172" t="str">
            <v>2000-04-07-19.09.54.726899</v>
          </cell>
          <cell r="D1172" t="str">
            <v>CS</v>
          </cell>
          <cell r="E1172" t="str">
            <v>22299623675</v>
          </cell>
          <cell r="F1172" t="b">
            <v>0</v>
          </cell>
          <cell r="G1172" t="str">
            <v>ศุภชัย เรืองวงศ์</v>
          </cell>
          <cell r="H1172" t="str">
            <v>2005070117190101</v>
          </cell>
          <cell r="I1172" t="str">
            <v>99</v>
          </cell>
          <cell r="J1172">
            <v>1382697.37</v>
          </cell>
          <cell r="K1172">
            <v>1373780.21</v>
          </cell>
          <cell r="L1172">
            <v>0</v>
          </cell>
          <cell r="M1172">
            <v>0</v>
          </cell>
          <cell r="N1172">
            <v>0</v>
          </cell>
          <cell r="O1172">
            <v>1373780.21</v>
          </cell>
          <cell r="P1172">
            <v>1754145.5</v>
          </cell>
          <cell r="Q1172" t="str">
            <v>A</v>
          </cell>
          <cell r="R1172" t="str">
            <v>N</v>
          </cell>
          <cell r="S1172" t="str">
            <v>001400000000000000000000376630</v>
          </cell>
        </row>
        <row r="1173">
          <cell r="A1173">
            <v>39172</v>
          </cell>
          <cell r="B1173" t="str">
            <v>2000-04-11-13.40.18.767817</v>
          </cell>
          <cell r="C1173" t="str">
            <v>2000-04-11-13.40.18.767817</v>
          </cell>
          <cell r="D1173" t="str">
            <v>CS</v>
          </cell>
          <cell r="E1173" t="str">
            <v>22299623691</v>
          </cell>
          <cell r="F1173" t="b">
            <v>0</v>
          </cell>
          <cell r="G1173" t="str">
            <v>นายสมเกียรติ แซ่เตียว</v>
          </cell>
          <cell r="H1173" t="str">
            <v>2005070117190103</v>
          </cell>
          <cell r="I1173" t="str">
            <v>99</v>
          </cell>
          <cell r="J1173">
            <v>172399.29</v>
          </cell>
          <cell r="K1173">
            <v>172399.29</v>
          </cell>
          <cell r="L1173">
            <v>0</v>
          </cell>
          <cell r="M1173">
            <v>6502.5</v>
          </cell>
          <cell r="N1173">
            <v>2795.91</v>
          </cell>
          <cell r="O1173">
            <v>172399.29</v>
          </cell>
          <cell r="P1173">
            <v>179512.3</v>
          </cell>
          <cell r="Q1173" t="str">
            <v>A</v>
          </cell>
          <cell r="R1173" t="str">
            <v>N</v>
          </cell>
          <cell r="S1173" t="str">
            <v>001400000000000000000000627081</v>
          </cell>
        </row>
        <row r="1174">
          <cell r="A1174">
            <v>39172</v>
          </cell>
          <cell r="B1174" t="str">
            <v>2004-08-09-02.02.14.156330</v>
          </cell>
          <cell r="C1174" t="str">
            <v>2004-08-09-02.02.14.156330</v>
          </cell>
          <cell r="D1174" t="str">
            <v>ขาย</v>
          </cell>
          <cell r="E1174" t="str">
            <v>22299623730</v>
          </cell>
          <cell r="F1174" t="b">
            <v>0</v>
          </cell>
          <cell r="G1174" t="str">
            <v>บุญชัย ตันชราภรณ์</v>
          </cell>
          <cell r="H1174" t="str">
            <v>2005070117190107</v>
          </cell>
          <cell r="I1174" t="str">
            <v>99</v>
          </cell>
          <cell r="J1174">
            <v>1214500.26</v>
          </cell>
          <cell r="K1174">
            <v>1214500.26</v>
          </cell>
          <cell r="L1174">
            <v>0</v>
          </cell>
          <cell r="M1174">
            <v>49715</v>
          </cell>
          <cell r="N1174">
            <v>11879.14</v>
          </cell>
          <cell r="O1174">
            <v>1214500.26</v>
          </cell>
          <cell r="P1174">
            <v>1263770.69</v>
          </cell>
          <cell r="Q1174" t="str">
            <v>A</v>
          </cell>
          <cell r="R1174" t="str">
            <v>N</v>
          </cell>
          <cell r="S1174" t="str">
            <v>001400000000000000000008222319</v>
          </cell>
        </row>
        <row r="1176">
          <cell r="A1176">
            <v>39172</v>
          </cell>
          <cell r="B1176" t="str">
            <v>2005-11-12-11.11.56.243650</v>
          </cell>
          <cell r="C1176" t="str">
            <v>2005-11-12-11.11.56.243650</v>
          </cell>
          <cell r="D1176" t="str">
            <v>CS</v>
          </cell>
          <cell r="E1176" t="str">
            <v>22299623895</v>
          </cell>
          <cell r="F1176" t="b">
            <v>0</v>
          </cell>
          <cell r="G1176" t="str">
            <v>ประภา ราชอาจ,ประสิทธิศักดิ์ ราชอาจ</v>
          </cell>
          <cell r="H1176" t="str">
            <v>2005070117190123</v>
          </cell>
          <cell r="I1176" t="str">
            <v>99</v>
          </cell>
          <cell r="J1176">
            <v>664606.92000000004</v>
          </cell>
          <cell r="K1176">
            <v>664606.92000000004</v>
          </cell>
          <cell r="L1176">
            <v>0</v>
          </cell>
          <cell r="M1176">
            <v>20230</v>
          </cell>
          <cell r="N1176">
            <v>0</v>
          </cell>
          <cell r="O1176">
            <v>664606.92000000004</v>
          </cell>
          <cell r="P1176">
            <v>289603.71000000002</v>
          </cell>
          <cell r="Q1176" t="str">
            <v>A</v>
          </cell>
          <cell r="R1176" t="str">
            <v>N</v>
          </cell>
          <cell r="S1176" t="str">
            <v>001400000000000000000007422746</v>
          </cell>
        </row>
        <row r="1178">
          <cell r="A1178">
            <v>39172</v>
          </cell>
          <cell r="B1178" t="str">
            <v>2000-04-21-17.52.06.355880</v>
          </cell>
          <cell r="C1178" t="str">
            <v>2000-04-21-17.52.06.355880</v>
          </cell>
          <cell r="D1178" t="str">
            <v>ขาย</v>
          </cell>
          <cell r="E1178" t="str">
            <v>22299624192</v>
          </cell>
          <cell r="F1178" t="b">
            <v>0</v>
          </cell>
          <cell r="G1178" t="str">
            <v>ศุภาลักษณ์ ฉิมทับ</v>
          </cell>
          <cell r="H1178" t="str">
            <v>2005070117190153</v>
          </cell>
          <cell r="I1178" t="str">
            <v>99</v>
          </cell>
          <cell r="J1178">
            <v>405930.17</v>
          </cell>
          <cell r="K1178">
            <v>405930.17</v>
          </cell>
          <cell r="L1178">
            <v>0</v>
          </cell>
          <cell r="M1178">
            <v>1667.5</v>
          </cell>
          <cell r="N1178">
            <v>0</v>
          </cell>
          <cell r="O1178">
            <v>405930.17</v>
          </cell>
          <cell r="P1178">
            <v>262094.61</v>
          </cell>
          <cell r="Q1178" t="str">
            <v>A</v>
          </cell>
          <cell r="R1178" t="str">
            <v>N</v>
          </cell>
          <cell r="S1178" t="str">
            <v>001400000000000000000001627450</v>
          </cell>
        </row>
        <row r="1179">
          <cell r="A1179">
            <v>39172</v>
          </cell>
          <cell r="B1179" t="str">
            <v>2000-04-25-13.46.56.213594</v>
          </cell>
          <cell r="C1179" t="str">
            <v>2000-04-25-13.46.56.213594</v>
          </cell>
          <cell r="D1179" t="str">
            <v>CS</v>
          </cell>
          <cell r="E1179" t="str">
            <v>22299624370</v>
          </cell>
          <cell r="F1179" t="b">
            <v>0</v>
          </cell>
          <cell r="G1179" t="str">
            <v>ลักขณา มณีวงศ์</v>
          </cell>
          <cell r="H1179" t="str">
            <v>2005070117190171</v>
          </cell>
          <cell r="I1179" t="str">
            <v>99</v>
          </cell>
          <cell r="J1179">
            <v>895013.59</v>
          </cell>
          <cell r="K1179">
            <v>895013.59</v>
          </cell>
          <cell r="L1179">
            <v>0</v>
          </cell>
          <cell r="M1179">
            <v>40152.5</v>
          </cell>
          <cell r="N1179">
            <v>3045.22</v>
          </cell>
          <cell r="O1179">
            <v>895013.59</v>
          </cell>
          <cell r="P1179">
            <v>935131.81</v>
          </cell>
          <cell r="Q1179" t="str">
            <v>A</v>
          </cell>
          <cell r="R1179" t="str">
            <v>N</v>
          </cell>
          <cell r="S1179" t="str">
            <v>001400000000000000000002093860</v>
          </cell>
        </row>
        <row r="1180">
          <cell r="A1180">
            <v>39172</v>
          </cell>
          <cell r="B1180" t="str">
            <v>2000-05-16-09.02.03.396046</v>
          </cell>
          <cell r="C1180" t="str">
            <v>2000-05-16-09.02.03.396046</v>
          </cell>
          <cell r="D1180" t="str">
            <v>CS</v>
          </cell>
          <cell r="E1180" t="str">
            <v>22299624639</v>
          </cell>
          <cell r="F1180" t="b">
            <v>0</v>
          </cell>
          <cell r="G1180" t="str">
            <v>สาทิพย์ กว่างสนิท</v>
          </cell>
          <cell r="H1180" t="str">
            <v>2005080119280050</v>
          </cell>
          <cell r="I1180" t="str">
            <v>99</v>
          </cell>
          <cell r="J1180">
            <v>396692.99</v>
          </cell>
          <cell r="K1180">
            <v>396692.99</v>
          </cell>
          <cell r="L1180">
            <v>0</v>
          </cell>
          <cell r="M1180">
            <v>12512.5</v>
          </cell>
          <cell r="N1180">
            <v>0</v>
          </cell>
          <cell r="O1180">
            <v>396692.99</v>
          </cell>
          <cell r="P1180">
            <v>160557.39000000001</v>
          </cell>
          <cell r="Q1180" t="str">
            <v>A</v>
          </cell>
          <cell r="R1180" t="str">
            <v>N</v>
          </cell>
          <cell r="S1180" t="str">
            <v>001400000000000000000002205681</v>
          </cell>
        </row>
        <row r="1181">
          <cell r="A1181">
            <v>39172</v>
          </cell>
          <cell r="B1181" t="str">
            <v>2003-10-22-03.19.03.401565</v>
          </cell>
          <cell r="C1181" t="str">
            <v>2003-10-22-03.19.03.401565</v>
          </cell>
          <cell r="D1181" t="str">
            <v>CS</v>
          </cell>
          <cell r="E1181" t="str">
            <v>22299624671</v>
          </cell>
          <cell r="F1181" t="b">
            <v>0</v>
          </cell>
          <cell r="G1181" t="str">
            <v>ทรงพล ปิยวัชรอัมพร,สุภาวดี ศิริ</v>
          </cell>
          <cell r="H1181" t="str">
            <v>2005080119280053</v>
          </cell>
          <cell r="I1181" t="str">
            <v>99</v>
          </cell>
          <cell r="J1181">
            <v>914477.64</v>
          </cell>
          <cell r="K1181">
            <v>900623.22</v>
          </cell>
          <cell r="L1181">
            <v>0</v>
          </cell>
          <cell r="M1181">
            <v>0</v>
          </cell>
          <cell r="N1181">
            <v>0</v>
          </cell>
          <cell r="O1181">
            <v>900623.22</v>
          </cell>
          <cell r="P1181">
            <v>475391.23</v>
          </cell>
          <cell r="Q1181" t="str">
            <v>A</v>
          </cell>
          <cell r="R1181" t="str">
            <v>N</v>
          </cell>
          <cell r="S1181" t="str">
            <v>001400000000000000000001144325</v>
          </cell>
        </row>
        <row r="1183">
          <cell r="A1183">
            <v>39172</v>
          </cell>
          <cell r="B1183" t="str">
            <v>2000-04-24-18.57.29.371484</v>
          </cell>
          <cell r="C1183" t="str">
            <v>2000-04-24-18.57.29.371484</v>
          </cell>
          <cell r="D1183" t="str">
            <v>CS</v>
          </cell>
          <cell r="E1183" t="str">
            <v>22299624728</v>
          </cell>
          <cell r="F1183" t="b">
            <v>0</v>
          </cell>
          <cell r="G1183" t="str">
            <v>นาย สุทิน คำแสน</v>
          </cell>
          <cell r="H1183" t="str">
            <v>2005090122140023</v>
          </cell>
          <cell r="I1183" t="str">
            <v>99</v>
          </cell>
          <cell r="J1183">
            <v>134339.25</v>
          </cell>
          <cell r="K1183">
            <v>134339.25</v>
          </cell>
          <cell r="L1183">
            <v>0</v>
          </cell>
          <cell r="M1183">
            <v>200</v>
          </cell>
          <cell r="N1183">
            <v>0</v>
          </cell>
          <cell r="O1183">
            <v>134339.25</v>
          </cell>
          <cell r="P1183">
            <v>71238.59</v>
          </cell>
          <cell r="Q1183" t="str">
            <v>A</v>
          </cell>
          <cell r="R1183" t="str">
            <v>N</v>
          </cell>
          <cell r="S1183" t="str">
            <v>001400000000000000000001897437</v>
          </cell>
        </row>
        <row r="1184">
          <cell r="A1184">
            <v>39172</v>
          </cell>
          <cell r="B1184" t="str">
            <v>2000-04-21-16.53.13.255285</v>
          </cell>
          <cell r="C1184" t="str">
            <v>2000-04-21-16.53.13.255285</v>
          </cell>
          <cell r="D1184" t="str">
            <v>CS</v>
          </cell>
          <cell r="E1184" t="str">
            <v>22299624736</v>
          </cell>
          <cell r="F1184" t="b">
            <v>0</v>
          </cell>
          <cell r="G1184" t="str">
            <v>อมรเทพ เจริญใจ</v>
          </cell>
          <cell r="H1184" t="str">
            <v>2005090122140024</v>
          </cell>
          <cell r="I1184" t="str">
            <v>99</v>
          </cell>
          <cell r="J1184">
            <v>559031.32999999996</v>
          </cell>
          <cell r="K1184">
            <v>559031.32999999996</v>
          </cell>
          <cell r="L1184">
            <v>0</v>
          </cell>
          <cell r="M1184">
            <v>21722.5</v>
          </cell>
          <cell r="N1184">
            <v>0</v>
          </cell>
          <cell r="O1184">
            <v>559031.32999999996</v>
          </cell>
          <cell r="P1184">
            <v>551065.82999999996</v>
          </cell>
          <cell r="Q1184" t="str">
            <v>A</v>
          </cell>
          <cell r="R1184" t="str">
            <v>N</v>
          </cell>
          <cell r="S1184" t="str">
            <v>001400000000000000000001601676</v>
          </cell>
        </row>
        <row r="1185">
          <cell r="A1185">
            <v>39172</v>
          </cell>
          <cell r="B1185" t="str">
            <v>2000-04-06-16.05.35.594930</v>
          </cell>
          <cell r="C1185" t="str">
            <v>2000-04-06-16.05.35.594930</v>
          </cell>
          <cell r="D1185" t="str">
            <v>CS</v>
          </cell>
          <cell r="E1185" t="str">
            <v>22299624859</v>
          </cell>
          <cell r="F1185" t="b">
            <v>0</v>
          </cell>
          <cell r="G1185" t="str">
            <v>นาย ชาญ เกษมศิริวัฒน์</v>
          </cell>
          <cell r="H1185" t="str">
            <v>2005090122140036</v>
          </cell>
          <cell r="I1185" t="str">
            <v>99</v>
          </cell>
          <cell r="J1185">
            <v>143372.53</v>
          </cell>
          <cell r="K1185">
            <v>143372.53</v>
          </cell>
          <cell r="L1185">
            <v>0</v>
          </cell>
          <cell r="M1185">
            <v>200</v>
          </cell>
          <cell r="N1185">
            <v>0</v>
          </cell>
          <cell r="O1185">
            <v>143372.53</v>
          </cell>
          <cell r="P1185">
            <v>140440.67000000001</v>
          </cell>
          <cell r="Q1185" t="str">
            <v>A</v>
          </cell>
          <cell r="R1185" t="str">
            <v>N</v>
          </cell>
          <cell r="S1185" t="str">
            <v>001400000000000000000000165128</v>
          </cell>
        </row>
        <row r="1186">
          <cell r="A1186">
            <v>39172</v>
          </cell>
          <cell r="B1186" t="str">
            <v>2003-10-13-02.52.06.051117</v>
          </cell>
          <cell r="C1186" t="str">
            <v>2003-10-13-02.52.06.051117</v>
          </cell>
          <cell r="D1186" t="str">
            <v>CS</v>
          </cell>
          <cell r="E1186" t="str">
            <v>22299625009</v>
          </cell>
          <cell r="F1186" t="b">
            <v>0</v>
          </cell>
          <cell r="G1186" t="str">
            <v>มเหศักดิ์ ชนาธิปกรณ์,สุพิน ลิ่มเจริญ</v>
          </cell>
          <cell r="H1186" t="str">
            <v>2005090122140047</v>
          </cell>
          <cell r="I1186" t="str">
            <v>99</v>
          </cell>
          <cell r="J1186">
            <v>623286.06999999995</v>
          </cell>
          <cell r="K1186">
            <v>623286.06999999995</v>
          </cell>
          <cell r="L1186">
            <v>0</v>
          </cell>
          <cell r="M1186">
            <v>22312.5</v>
          </cell>
          <cell r="N1186">
            <v>818.55</v>
          </cell>
          <cell r="O1186">
            <v>623286.06999999995</v>
          </cell>
          <cell r="P1186">
            <v>445679.56</v>
          </cell>
          <cell r="Q1186" t="str">
            <v>A</v>
          </cell>
          <cell r="R1186" t="str">
            <v>N</v>
          </cell>
          <cell r="S1186" t="str">
            <v>001400000000000000000006606271</v>
          </cell>
        </row>
        <row r="1188">
          <cell r="A1188">
            <v>39172</v>
          </cell>
          <cell r="B1188" t="str">
            <v>2003-10-22-03.20.25.832098</v>
          </cell>
          <cell r="C1188" t="str">
            <v>2003-10-22-03.20.25.832098</v>
          </cell>
          <cell r="D1188" t="str">
            <v>ขาย</v>
          </cell>
          <cell r="E1188" t="str">
            <v>22299625059</v>
          </cell>
          <cell r="F1188" t="b">
            <v>0</v>
          </cell>
          <cell r="G1188" t="str">
            <v>สุเทพ สร้างพันทอง,อัญชลี สร้างพันทอง</v>
          </cell>
          <cell r="H1188" t="str">
            <v>2005090122150051</v>
          </cell>
          <cell r="I1188" t="str">
            <v>99</v>
          </cell>
          <cell r="J1188">
            <v>343959.74</v>
          </cell>
          <cell r="K1188">
            <v>343959.74</v>
          </cell>
          <cell r="L1188">
            <v>0</v>
          </cell>
          <cell r="M1188">
            <v>14582.5</v>
          </cell>
          <cell r="N1188">
            <v>0</v>
          </cell>
          <cell r="O1188">
            <v>343959.74</v>
          </cell>
          <cell r="P1188">
            <v>365051.52</v>
          </cell>
          <cell r="Q1188" t="str">
            <v>A</v>
          </cell>
          <cell r="R1188" t="str">
            <v>N</v>
          </cell>
          <cell r="S1188" t="str">
            <v>001400000000000000000003539023</v>
          </cell>
        </row>
        <row r="1190">
          <cell r="A1190">
            <v>39172</v>
          </cell>
          <cell r="B1190" t="str">
            <v>2003-09-01-03.06.33.070270</v>
          </cell>
          <cell r="C1190" t="str">
            <v>2003-09-01-03.06.33.070270</v>
          </cell>
          <cell r="D1190" t="str">
            <v>CS</v>
          </cell>
          <cell r="E1190" t="str">
            <v>22299625075</v>
          </cell>
          <cell r="F1190" t="b">
            <v>0</v>
          </cell>
          <cell r="G1190" t="str">
            <v>นางสาว สุภัคณา แสนประดิษฐ์</v>
          </cell>
          <cell r="H1190" t="str">
            <v>2005090122150053</v>
          </cell>
          <cell r="I1190" t="str">
            <v>99</v>
          </cell>
          <cell r="J1190">
            <v>186680.74</v>
          </cell>
          <cell r="K1190">
            <v>186680.74</v>
          </cell>
          <cell r="L1190">
            <v>0</v>
          </cell>
          <cell r="M1190">
            <v>200</v>
          </cell>
          <cell r="N1190">
            <v>0</v>
          </cell>
          <cell r="O1190">
            <v>186680.74</v>
          </cell>
          <cell r="P1190">
            <v>138813.68</v>
          </cell>
          <cell r="Q1190" t="str">
            <v>A</v>
          </cell>
          <cell r="R1190" t="str">
            <v>N</v>
          </cell>
          <cell r="S1190" t="str">
            <v>001400000000000000000007026938</v>
          </cell>
        </row>
        <row r="1191">
          <cell r="A1191">
            <v>39172</v>
          </cell>
          <cell r="B1191" t="str">
            <v>2001-09-13-04.37.13.841953</v>
          </cell>
          <cell r="C1191" t="str">
            <v>2001-09-13-04.37.13.841953</v>
          </cell>
          <cell r="D1191" t="str">
            <v>ขาย</v>
          </cell>
          <cell r="E1191" t="str">
            <v>22299625172</v>
          </cell>
          <cell r="F1191" t="b">
            <v>0</v>
          </cell>
          <cell r="G1191" t="str">
            <v>วัชนะ คบบัณฑิต</v>
          </cell>
          <cell r="H1191" t="str">
            <v>2005090122150061</v>
          </cell>
          <cell r="I1191" t="str">
            <v>99</v>
          </cell>
          <cell r="J1191">
            <v>793728.64</v>
          </cell>
          <cell r="K1191">
            <v>793728.64</v>
          </cell>
          <cell r="L1191">
            <v>0</v>
          </cell>
          <cell r="M1191">
            <v>0</v>
          </cell>
          <cell r="N1191">
            <v>0</v>
          </cell>
          <cell r="O1191">
            <v>793728.64</v>
          </cell>
          <cell r="P1191">
            <v>531691.96</v>
          </cell>
          <cell r="Q1191" t="str">
            <v>A</v>
          </cell>
          <cell r="R1191" t="str">
            <v>N</v>
          </cell>
          <cell r="S1191" t="str">
            <v>001400000000000000000003406694</v>
          </cell>
        </row>
        <row r="1192">
          <cell r="A1192">
            <v>39172</v>
          </cell>
          <cell r="B1192" t="str">
            <v>2000-04-21-18.39.08.670897</v>
          </cell>
          <cell r="C1192" t="str">
            <v>2000-04-21-18.39.08.670897</v>
          </cell>
          <cell r="D1192" t="str">
            <v>CS</v>
          </cell>
          <cell r="E1192" t="str">
            <v>22299625198</v>
          </cell>
          <cell r="F1192" t="b">
            <v>0</v>
          </cell>
          <cell r="G1192" t="str">
            <v>น.ส. เบญจมาศ เสมาพัฒน์</v>
          </cell>
          <cell r="H1192" t="str">
            <v>2005090122150063</v>
          </cell>
          <cell r="I1192" t="str">
            <v>99</v>
          </cell>
          <cell r="J1192">
            <v>124656.34</v>
          </cell>
          <cell r="K1192">
            <v>124656.34</v>
          </cell>
          <cell r="L1192">
            <v>0</v>
          </cell>
          <cell r="M1192">
            <v>200</v>
          </cell>
          <cell r="N1192">
            <v>0</v>
          </cell>
          <cell r="O1192">
            <v>124656.34</v>
          </cell>
          <cell r="P1192">
            <v>85367.39</v>
          </cell>
          <cell r="Q1192" t="str">
            <v>A</v>
          </cell>
          <cell r="R1192" t="str">
            <v>N</v>
          </cell>
          <cell r="S1192" t="str">
            <v>001400000000000000000001670444</v>
          </cell>
        </row>
        <row r="1193">
          <cell r="A1193">
            <v>39172</v>
          </cell>
          <cell r="B1193" t="str">
            <v>2004-08-09-02.03.51.579320</v>
          </cell>
          <cell r="C1193" t="str">
            <v>2004-08-09-02.03.51.579320</v>
          </cell>
          <cell r="D1193" t="str">
            <v>CS</v>
          </cell>
          <cell r="E1193" t="str">
            <v>22299625300</v>
          </cell>
          <cell r="F1193" t="b">
            <v>0</v>
          </cell>
          <cell r="G1193" t="str">
            <v>ธานินทร์ ทองรัตน์,ประสิทธิ์ ทองรัตน์,สมหวัง ทองรัตน์</v>
          </cell>
          <cell r="H1193" t="str">
            <v>2005090122150072</v>
          </cell>
          <cell r="I1193" t="str">
            <v>99</v>
          </cell>
          <cell r="J1193">
            <v>479368.17</v>
          </cell>
          <cell r="K1193">
            <v>479368.17</v>
          </cell>
          <cell r="L1193">
            <v>0</v>
          </cell>
          <cell r="M1193">
            <v>17015</v>
          </cell>
          <cell r="N1193">
            <v>1758.01</v>
          </cell>
          <cell r="O1193">
            <v>479368.17</v>
          </cell>
          <cell r="P1193">
            <v>359010.4</v>
          </cell>
          <cell r="Q1193" t="str">
            <v>A</v>
          </cell>
          <cell r="R1193" t="str">
            <v>N</v>
          </cell>
          <cell r="S1193" t="str">
            <v>001400000000000000000008152021</v>
          </cell>
        </row>
        <row r="1196">
          <cell r="A1196">
            <v>39172</v>
          </cell>
          <cell r="B1196" t="str">
            <v>2000-04-07-17.20.43.338802</v>
          </cell>
          <cell r="C1196" t="str">
            <v>2000-04-07-17.20.43.338802</v>
          </cell>
          <cell r="D1196" t="str">
            <v>CS</v>
          </cell>
          <cell r="E1196" t="str">
            <v>22299625538</v>
          </cell>
          <cell r="F1196" t="b">
            <v>0</v>
          </cell>
          <cell r="G1196" t="str">
            <v>ประเสริฐ พิทักษา</v>
          </cell>
          <cell r="H1196" t="str">
            <v>1998091614250638</v>
          </cell>
          <cell r="I1196" t="str">
            <v>99</v>
          </cell>
          <cell r="J1196">
            <v>990309.69</v>
          </cell>
          <cell r="K1196">
            <v>990309.69</v>
          </cell>
          <cell r="L1196">
            <v>0</v>
          </cell>
          <cell r="M1196">
            <v>605</v>
          </cell>
          <cell r="N1196">
            <v>0</v>
          </cell>
          <cell r="O1196">
            <v>990309.69</v>
          </cell>
          <cell r="P1196">
            <v>1197875.58</v>
          </cell>
          <cell r="Q1196" t="str">
            <v>A</v>
          </cell>
          <cell r="R1196" t="str">
            <v>N</v>
          </cell>
          <cell r="S1196" t="str">
            <v>001400000000000000000000331879</v>
          </cell>
        </row>
        <row r="1197">
          <cell r="A1197">
            <v>39172</v>
          </cell>
          <cell r="B1197" t="str">
            <v>2004-08-02-02.42.57.337312</v>
          </cell>
          <cell r="C1197" t="str">
            <v>2004-08-02-02.42.57.337312</v>
          </cell>
          <cell r="D1197" t="str">
            <v>CS</v>
          </cell>
          <cell r="E1197" t="str">
            <v>22299625766</v>
          </cell>
          <cell r="F1197" t="b">
            <v>0</v>
          </cell>
          <cell r="G1197" t="str">
            <v>พเยาว์ ทองสง่า,ยศศิริ พรจตุรินทร์</v>
          </cell>
          <cell r="H1197" t="str">
            <v>2005100114580058</v>
          </cell>
          <cell r="I1197" t="str">
            <v>99</v>
          </cell>
          <cell r="J1197">
            <v>263372.52</v>
          </cell>
          <cell r="K1197">
            <v>263372.52</v>
          </cell>
          <cell r="L1197">
            <v>0</v>
          </cell>
          <cell r="M1197">
            <v>7880</v>
          </cell>
          <cell r="N1197">
            <v>0</v>
          </cell>
          <cell r="O1197">
            <v>263372.52</v>
          </cell>
          <cell r="P1197">
            <v>136116.69</v>
          </cell>
          <cell r="Q1197" t="str">
            <v>A</v>
          </cell>
          <cell r="R1197" t="str">
            <v>N</v>
          </cell>
          <cell r="S1197" t="str">
            <v>001400000000000000000005015497</v>
          </cell>
        </row>
        <row r="1199">
          <cell r="A1199">
            <v>39172</v>
          </cell>
          <cell r="B1199" t="str">
            <v>2003-10-22-03.19.17.048038</v>
          </cell>
          <cell r="C1199" t="str">
            <v>2003-10-22-03.19.17.048038</v>
          </cell>
          <cell r="D1199" t="str">
            <v>CS</v>
          </cell>
          <cell r="E1199" t="str">
            <v>22299625847</v>
          </cell>
          <cell r="F1199" t="b">
            <v>0</v>
          </cell>
          <cell r="G1199" t="str">
            <v>เดชา เหมเพ็ชร,พลับพลึง นิลชา,หนึ่งฤทัย เหมเพ็ชร</v>
          </cell>
          <cell r="H1199" t="str">
            <v>2005100114580065</v>
          </cell>
          <cell r="I1199" t="str">
            <v>99</v>
          </cell>
          <cell r="J1199">
            <v>238381.02</v>
          </cell>
          <cell r="K1199">
            <v>213019.54</v>
          </cell>
          <cell r="L1199">
            <v>0</v>
          </cell>
          <cell r="M1199">
            <v>0</v>
          </cell>
          <cell r="N1199">
            <v>0</v>
          </cell>
          <cell r="O1199">
            <v>213019.54</v>
          </cell>
          <cell r="P1199">
            <v>68411.78</v>
          </cell>
          <cell r="Q1199" t="str">
            <v>A</v>
          </cell>
          <cell r="R1199" t="str">
            <v>N</v>
          </cell>
          <cell r="S1199" t="str">
            <v>001400000000000000000001946731</v>
          </cell>
        </row>
        <row r="1202">
          <cell r="A1202">
            <v>39172</v>
          </cell>
          <cell r="B1202" t="str">
            <v>2000-08-23-17.11.37.383106</v>
          </cell>
          <cell r="C1202" t="str">
            <v>2000-08-23-17.11.37.383106</v>
          </cell>
          <cell r="D1202" t="str">
            <v>CS</v>
          </cell>
          <cell r="E1202" t="str">
            <v>22299625944</v>
          </cell>
          <cell r="F1202" t="b">
            <v>0</v>
          </cell>
          <cell r="G1202" t="str">
            <v>จักรกฤษ ดีเจริญ</v>
          </cell>
          <cell r="H1202" t="str">
            <v>2005100114580071</v>
          </cell>
          <cell r="I1202" t="str">
            <v>99</v>
          </cell>
          <cell r="J1202">
            <v>453322.03</v>
          </cell>
          <cell r="K1202">
            <v>453322.03</v>
          </cell>
          <cell r="L1202">
            <v>0</v>
          </cell>
          <cell r="M1202">
            <v>1239</v>
          </cell>
          <cell r="N1202">
            <v>0</v>
          </cell>
          <cell r="O1202">
            <v>453322.03</v>
          </cell>
          <cell r="P1202">
            <v>478438.08</v>
          </cell>
          <cell r="Q1202" t="str">
            <v>A</v>
          </cell>
          <cell r="R1202" t="str">
            <v>N</v>
          </cell>
          <cell r="S1202" t="str">
            <v>001400000000000000000002334348</v>
          </cell>
        </row>
        <row r="1203">
          <cell r="A1203">
            <v>39172</v>
          </cell>
          <cell r="B1203" t="str">
            <v>2001-09-14-04.53.25.902745</v>
          </cell>
          <cell r="C1203" t="str">
            <v>2001-09-14-04.53.25.902745</v>
          </cell>
          <cell r="D1203" t="str">
            <v>ขาย</v>
          </cell>
          <cell r="E1203" t="str">
            <v>22299625960</v>
          </cell>
          <cell r="F1203" t="b">
            <v>0</v>
          </cell>
          <cell r="G1203" t="str">
            <v>นาย ศักดิ์สิทธิ์ ทรักษา</v>
          </cell>
          <cell r="H1203" t="str">
            <v>2005100114580073</v>
          </cell>
          <cell r="I1203" t="str">
            <v>99</v>
          </cell>
          <cell r="J1203">
            <v>141618.37</v>
          </cell>
          <cell r="K1203">
            <v>141618.37</v>
          </cell>
          <cell r="L1203">
            <v>0</v>
          </cell>
          <cell r="M1203">
            <v>200</v>
          </cell>
          <cell r="N1203">
            <v>0</v>
          </cell>
          <cell r="O1203">
            <v>141618.37</v>
          </cell>
          <cell r="P1203">
            <v>113257.46</v>
          </cell>
          <cell r="Q1203" t="str">
            <v>A</v>
          </cell>
          <cell r="R1203" t="str">
            <v>N</v>
          </cell>
          <cell r="S1203" t="str">
            <v>001400000000000000000003892274</v>
          </cell>
        </row>
        <row r="1204">
          <cell r="A1204">
            <v>39172</v>
          </cell>
          <cell r="B1204" t="str">
            <v>2001-12-24-15.09.15.609486</v>
          </cell>
          <cell r="C1204" t="str">
            <v>2001-12-24-15.09.15.609486</v>
          </cell>
          <cell r="D1204" t="str">
            <v>CS</v>
          </cell>
          <cell r="E1204" t="str">
            <v>22299626071</v>
          </cell>
          <cell r="F1204" t="b">
            <v>0</v>
          </cell>
          <cell r="G1204" t="str">
            <v>นาย สาคร และ น.ส.อนุออน อานงอน</v>
          </cell>
          <cell r="H1204" t="str">
            <v>2005110200310044</v>
          </cell>
          <cell r="I1204" t="str">
            <v>99</v>
          </cell>
          <cell r="J1204">
            <v>763667.3</v>
          </cell>
          <cell r="K1204">
            <v>763667.3</v>
          </cell>
          <cell r="L1204">
            <v>0</v>
          </cell>
          <cell r="M1204">
            <v>23186.58</v>
          </cell>
          <cell r="N1204">
            <v>0</v>
          </cell>
          <cell r="O1204">
            <v>763667.3</v>
          </cell>
          <cell r="P1204">
            <v>310010</v>
          </cell>
          <cell r="Q1204" t="str">
            <v>A</v>
          </cell>
          <cell r="R1204" t="str">
            <v>N</v>
          </cell>
          <cell r="S1204" t="str">
            <v>001400000000000000000004542218</v>
          </cell>
        </row>
        <row r="1206">
          <cell r="A1206">
            <v>39172</v>
          </cell>
          <cell r="B1206" t="str">
            <v>2001-11-20-14.48.43.092558</v>
          </cell>
          <cell r="C1206" t="str">
            <v>2001-11-20-14.48.43.092558</v>
          </cell>
          <cell r="D1206" t="str">
            <v>CS</v>
          </cell>
          <cell r="E1206" t="str">
            <v>22299626267</v>
          </cell>
          <cell r="F1206" t="b">
            <v>0</v>
          </cell>
          <cell r="G1206" t="str">
            <v>สมภาร วงษ์อุ้ย</v>
          </cell>
          <cell r="H1206" t="str">
            <v>2001120113090990</v>
          </cell>
          <cell r="I1206" t="str">
            <v>99</v>
          </cell>
          <cell r="J1206">
            <v>945502.1</v>
          </cell>
          <cell r="K1206">
            <v>945502.1</v>
          </cell>
          <cell r="L1206">
            <v>0</v>
          </cell>
          <cell r="M1206">
            <v>2347.5</v>
          </cell>
          <cell r="N1206">
            <v>2653.6</v>
          </cell>
          <cell r="O1206">
            <v>945502.1</v>
          </cell>
          <cell r="P1206">
            <v>505397.29</v>
          </cell>
          <cell r="Q1206" t="str">
            <v>A</v>
          </cell>
          <cell r="R1206" t="str">
            <v>N</v>
          </cell>
          <cell r="S1206" t="str">
            <v>001400000000000000000004288040</v>
          </cell>
        </row>
        <row r="1207">
          <cell r="A1207">
            <v>39172</v>
          </cell>
          <cell r="B1207" t="str">
            <v>2000-04-07-20.13.51.478274</v>
          </cell>
          <cell r="C1207" t="str">
            <v>2000-04-07-20.13.51.478274</v>
          </cell>
          <cell r="D1207" t="str">
            <v>CS</v>
          </cell>
          <cell r="E1207" t="str">
            <v>22299626330</v>
          </cell>
          <cell r="F1207" t="b">
            <v>0</v>
          </cell>
          <cell r="G1207" t="str">
            <v>นาง บานเย็น สถิตย์</v>
          </cell>
          <cell r="H1207" t="str">
            <v>2005110200310068</v>
          </cell>
          <cell r="I1207" t="str">
            <v>99</v>
          </cell>
          <cell r="J1207">
            <v>989030.39</v>
          </cell>
          <cell r="K1207">
            <v>989030.39</v>
          </cell>
          <cell r="L1207">
            <v>0</v>
          </cell>
          <cell r="M1207">
            <v>46810</v>
          </cell>
          <cell r="N1207">
            <v>0</v>
          </cell>
          <cell r="O1207">
            <v>989030.39</v>
          </cell>
          <cell r="P1207">
            <v>1251617.78</v>
          </cell>
          <cell r="Q1207" t="str">
            <v>A</v>
          </cell>
          <cell r="R1207" t="str">
            <v>N</v>
          </cell>
          <cell r="S1207" t="str">
            <v>001400000000000000000000414296</v>
          </cell>
        </row>
        <row r="1208">
          <cell r="A1208">
            <v>39172</v>
          </cell>
          <cell r="B1208" t="str">
            <v>2000-04-17-16.42.24.885327</v>
          </cell>
          <cell r="C1208" t="str">
            <v>2000-04-17-16.42.24.885327</v>
          </cell>
          <cell r="D1208" t="str">
            <v>CS</v>
          </cell>
          <cell r="E1208" t="str">
            <v>22299626364</v>
          </cell>
          <cell r="F1208" t="b">
            <v>0</v>
          </cell>
          <cell r="G1208" t="str">
            <v>นาง สุพัตรา พลธีระ</v>
          </cell>
          <cell r="H1208" t="str">
            <v>2005110200310071</v>
          </cell>
          <cell r="I1208" t="str">
            <v>99</v>
          </cell>
          <cell r="J1208">
            <v>86572.65</v>
          </cell>
          <cell r="K1208">
            <v>86572.65</v>
          </cell>
          <cell r="L1208">
            <v>0</v>
          </cell>
          <cell r="M1208">
            <v>200</v>
          </cell>
          <cell r="N1208">
            <v>0</v>
          </cell>
          <cell r="O1208">
            <v>86572.65</v>
          </cell>
          <cell r="P1208">
            <v>29978.44</v>
          </cell>
          <cell r="Q1208" t="str">
            <v>A</v>
          </cell>
          <cell r="R1208" t="str">
            <v>N</v>
          </cell>
          <cell r="S1208" t="str">
            <v>001400000000000000000001036972</v>
          </cell>
        </row>
        <row r="1209">
          <cell r="A1209">
            <v>39172</v>
          </cell>
          <cell r="B1209" t="str">
            <v>2005-11-24-09.20.32.308661</v>
          </cell>
          <cell r="C1209" t="str">
            <v>2005-11-24-09.20.32.308661</v>
          </cell>
          <cell r="D1209" t="str">
            <v>CS</v>
          </cell>
          <cell r="E1209" t="str">
            <v>22299626699</v>
          </cell>
          <cell r="F1209" t="b">
            <v>0</v>
          </cell>
          <cell r="G1209" t="str">
            <v>นาย ประดิษฐ์ มานารักษ์ และ               นาง พัชรี มานารักษ์</v>
          </cell>
          <cell r="H1209" t="str">
            <v>2005120122470092</v>
          </cell>
          <cell r="I1209" t="str">
            <v>99</v>
          </cell>
          <cell r="J1209">
            <v>784268.71</v>
          </cell>
          <cell r="K1209">
            <v>784268.71</v>
          </cell>
          <cell r="L1209">
            <v>0</v>
          </cell>
          <cell r="M1209">
            <v>28397.5</v>
          </cell>
          <cell r="N1209">
            <v>0</v>
          </cell>
          <cell r="O1209">
            <v>784268.71</v>
          </cell>
          <cell r="P1209">
            <v>580142.91</v>
          </cell>
          <cell r="Q1209" t="str">
            <v>A</v>
          </cell>
          <cell r="R1209" t="str">
            <v>N</v>
          </cell>
          <cell r="S1209" t="str">
            <v>001400000000000000000008243030</v>
          </cell>
        </row>
        <row r="1211">
          <cell r="A1211">
            <v>39172</v>
          </cell>
          <cell r="B1211" t="str">
            <v>2001-09-13-03.53.36.588878</v>
          </cell>
          <cell r="C1211" t="str">
            <v>2001-09-13-03.53.36.588878</v>
          </cell>
          <cell r="D1211" t="str">
            <v>CS</v>
          </cell>
          <cell r="E1211" t="str">
            <v>22299626835</v>
          </cell>
          <cell r="F1211" t="b">
            <v>0</v>
          </cell>
          <cell r="G1211" t="str">
            <v>น.ส. นงเยาว์ เงินพจน์ด้วง</v>
          </cell>
          <cell r="H1211" t="str">
            <v>2006010112350037</v>
          </cell>
          <cell r="I1211" t="str">
            <v>99</v>
          </cell>
          <cell r="J1211">
            <v>1545798.3</v>
          </cell>
          <cell r="K1211">
            <v>1545798.3</v>
          </cell>
          <cell r="L1211">
            <v>0</v>
          </cell>
          <cell r="M1211">
            <v>0</v>
          </cell>
          <cell r="N1211">
            <v>0</v>
          </cell>
          <cell r="O1211">
            <v>1545798.3</v>
          </cell>
          <cell r="P1211">
            <v>902925.8</v>
          </cell>
          <cell r="Q1211" t="str">
            <v>A</v>
          </cell>
          <cell r="R1211" t="str">
            <v>N</v>
          </cell>
          <cell r="S1211" t="str">
            <v>001400000000000000000003758315</v>
          </cell>
        </row>
        <row r="1212">
          <cell r="A1212">
            <v>39172</v>
          </cell>
          <cell r="B1212" t="str">
            <v>2003-03-17-02.36.28.075385</v>
          </cell>
          <cell r="C1212" t="str">
            <v>2003-03-17-02.36.28.075385</v>
          </cell>
          <cell r="D1212" t="str">
            <v>CS</v>
          </cell>
          <cell r="E1212" t="str">
            <v>22299626869</v>
          </cell>
          <cell r="F1212" t="b">
            <v>0</v>
          </cell>
          <cell r="G1212" t="str">
            <v>สมศักดิ์ ชนะ</v>
          </cell>
          <cell r="H1212" t="str">
            <v>2006010112350040</v>
          </cell>
          <cell r="I1212" t="str">
            <v>99</v>
          </cell>
          <cell r="J1212">
            <v>5381601.5999999996</v>
          </cell>
          <cell r="K1212">
            <v>5381601.5999999996</v>
          </cell>
          <cell r="L1212">
            <v>0</v>
          </cell>
          <cell r="M1212">
            <v>152737.5</v>
          </cell>
          <cell r="N1212">
            <v>0</v>
          </cell>
          <cell r="O1212">
            <v>5381601.5999999996</v>
          </cell>
          <cell r="P1212">
            <v>1982303.32</v>
          </cell>
          <cell r="Q1212" t="str">
            <v>A</v>
          </cell>
          <cell r="R1212" t="str">
            <v>N</v>
          </cell>
          <cell r="S1212" t="str">
            <v>001400000000000000000006211895</v>
          </cell>
        </row>
        <row r="1213">
          <cell r="A1213">
            <v>39172</v>
          </cell>
          <cell r="B1213" t="str">
            <v>2000-04-04-12.28.43.063314</v>
          </cell>
          <cell r="C1213" t="str">
            <v>2000-04-04-12.28.43.063314</v>
          </cell>
          <cell r="D1213" t="str">
            <v>CS</v>
          </cell>
          <cell r="E1213" t="str">
            <v>22299626877</v>
          </cell>
          <cell r="F1213" t="b">
            <v>0</v>
          </cell>
          <cell r="G1213" t="str">
            <v>นาย พิเชียร อำนาจวรประเสริฐ</v>
          </cell>
          <cell r="H1213" t="str">
            <v>2006010112350041</v>
          </cell>
          <cell r="I1213" t="str">
            <v>99</v>
          </cell>
          <cell r="J1213">
            <v>529930.44999999995</v>
          </cell>
          <cell r="K1213">
            <v>509451.59</v>
          </cell>
          <cell r="L1213">
            <v>0</v>
          </cell>
          <cell r="M1213">
            <v>0</v>
          </cell>
          <cell r="N1213">
            <v>0</v>
          </cell>
          <cell r="O1213">
            <v>509451.59</v>
          </cell>
          <cell r="P1213">
            <v>745718.34</v>
          </cell>
          <cell r="Q1213" t="str">
            <v>A</v>
          </cell>
          <cell r="R1213" t="str">
            <v>N</v>
          </cell>
          <cell r="S1213" t="str">
            <v>001400000000000000000000004326</v>
          </cell>
        </row>
        <row r="1214">
          <cell r="A1214">
            <v>39172</v>
          </cell>
          <cell r="B1214" t="str">
            <v>2002-03-10-13.06.58.536733</v>
          </cell>
          <cell r="C1214" t="str">
            <v>2002-03-10-13.06.58.536733</v>
          </cell>
          <cell r="D1214" t="str">
            <v>CS</v>
          </cell>
          <cell r="E1214" t="str">
            <v>22299627051</v>
          </cell>
          <cell r="F1214" t="b">
            <v>0</v>
          </cell>
          <cell r="G1214" t="str">
            <v>น.ส. พิมล กรสุธาทิพย์กุล</v>
          </cell>
          <cell r="H1214" t="str">
            <v>2006020116190060</v>
          </cell>
          <cell r="I1214" t="str">
            <v>99</v>
          </cell>
          <cell r="J1214">
            <v>392593.09</v>
          </cell>
          <cell r="K1214">
            <v>392593.09</v>
          </cell>
          <cell r="L1214">
            <v>0</v>
          </cell>
          <cell r="M1214">
            <v>19030</v>
          </cell>
          <cell r="N1214">
            <v>0</v>
          </cell>
          <cell r="O1214">
            <v>392593.09</v>
          </cell>
          <cell r="P1214">
            <v>453412.23</v>
          </cell>
          <cell r="Q1214" t="str">
            <v>A</v>
          </cell>
          <cell r="R1214" t="str">
            <v>N</v>
          </cell>
          <cell r="S1214" t="str">
            <v>001400000000000000000004621452</v>
          </cell>
        </row>
        <row r="1215">
          <cell r="A1215">
            <v>39172</v>
          </cell>
          <cell r="B1215" t="str">
            <v>2004-08-02-02.42.00.496835</v>
          </cell>
          <cell r="C1215" t="str">
            <v>2004-08-02-02.42.00.496835</v>
          </cell>
          <cell r="D1215" t="str">
            <v>CS</v>
          </cell>
          <cell r="E1215" t="str">
            <v>22299627182</v>
          </cell>
          <cell r="F1215" t="b">
            <v>0</v>
          </cell>
          <cell r="G1215" t="str">
            <v>นางจันทร์แรม สุนทรอารมณ์ และ             นายนภดล สาระเทียน</v>
          </cell>
          <cell r="H1215" t="str">
            <v>2006020116190073</v>
          </cell>
          <cell r="I1215" t="str">
            <v>99</v>
          </cell>
          <cell r="J1215">
            <v>138421.51999999999</v>
          </cell>
          <cell r="K1215">
            <v>138421.51999999999</v>
          </cell>
          <cell r="L1215">
            <v>0</v>
          </cell>
          <cell r="M1215">
            <v>200</v>
          </cell>
          <cell r="N1215">
            <v>0</v>
          </cell>
          <cell r="O1215">
            <v>138421.51999999999</v>
          </cell>
          <cell r="P1215">
            <v>77339.679999999993</v>
          </cell>
          <cell r="Q1215" t="str">
            <v>A</v>
          </cell>
          <cell r="R1215" t="str">
            <v>N</v>
          </cell>
          <cell r="S1215" t="str">
            <v>001400000000000000000000447632</v>
          </cell>
        </row>
        <row r="1217">
          <cell r="A1217">
            <v>39172</v>
          </cell>
          <cell r="B1217" t="str">
            <v>2001-08-07-11.54.35.500737</v>
          </cell>
          <cell r="C1217" t="str">
            <v>2001-08-07-11.54.35.500737</v>
          </cell>
          <cell r="D1217" t="str">
            <v>CS</v>
          </cell>
          <cell r="E1217" t="str">
            <v>22299627297</v>
          </cell>
          <cell r="F1217" t="b">
            <v>0</v>
          </cell>
          <cell r="G1217" t="str">
            <v>น.ส.ดอกอ้อ, น.ส.บุปผา                    และ น.ส.อรทัย พุฒโสม</v>
          </cell>
          <cell r="H1217" t="str">
            <v>2006020116190083</v>
          </cell>
          <cell r="I1217" t="str">
            <v>99</v>
          </cell>
          <cell r="J1217">
            <v>731061.88</v>
          </cell>
          <cell r="K1217">
            <v>731061.88</v>
          </cell>
          <cell r="L1217">
            <v>0</v>
          </cell>
          <cell r="M1217">
            <v>21260</v>
          </cell>
          <cell r="N1217">
            <v>0</v>
          </cell>
          <cell r="O1217">
            <v>731061.88</v>
          </cell>
          <cell r="P1217">
            <v>292763.63</v>
          </cell>
          <cell r="Q1217" t="str">
            <v>A</v>
          </cell>
          <cell r="R1217" t="str">
            <v>N</v>
          </cell>
          <cell r="S1217" t="str">
            <v>001400000000000000000003957630</v>
          </cell>
        </row>
        <row r="1220">
          <cell r="A1220">
            <v>39172</v>
          </cell>
          <cell r="B1220" t="str">
            <v>2003-02-07-15.31.06.989031</v>
          </cell>
          <cell r="C1220" t="str">
            <v>2003-02-07-15.31.06.989031</v>
          </cell>
          <cell r="D1220" t="str">
            <v>CS</v>
          </cell>
          <cell r="E1220" t="str">
            <v>22299627417</v>
          </cell>
          <cell r="F1220" t="b">
            <v>0</v>
          </cell>
          <cell r="G1220" t="str">
            <v>นัฐพล เรืองอยู่,นันทิชา ชูหา</v>
          </cell>
          <cell r="H1220" t="str">
            <v>2003030115131058</v>
          </cell>
          <cell r="I1220" t="str">
            <v>99</v>
          </cell>
          <cell r="J1220">
            <v>1990653.86</v>
          </cell>
          <cell r="K1220">
            <v>1990653.86</v>
          </cell>
          <cell r="L1220">
            <v>0</v>
          </cell>
          <cell r="M1220">
            <v>62057.5</v>
          </cell>
          <cell r="N1220">
            <v>0</v>
          </cell>
          <cell r="O1220">
            <v>1990653.86</v>
          </cell>
          <cell r="P1220">
            <v>975175.8</v>
          </cell>
          <cell r="Q1220" t="str">
            <v>A</v>
          </cell>
          <cell r="R1220" t="str">
            <v>N</v>
          </cell>
          <cell r="S1220" t="str">
            <v>001400000000000000000006521386</v>
          </cell>
        </row>
        <row r="1222">
          <cell r="A1222">
            <v>39172</v>
          </cell>
          <cell r="B1222" t="str">
            <v>2000-04-06-19.10.01.976140</v>
          </cell>
          <cell r="C1222" t="str">
            <v>2000-04-06-19.10.01.976140</v>
          </cell>
          <cell r="D1222" t="str">
            <v>CS</v>
          </cell>
          <cell r="E1222" t="str">
            <v>22299627815</v>
          </cell>
          <cell r="F1222" t="b">
            <v>0</v>
          </cell>
          <cell r="G1222" t="str">
            <v>นาย เวน มาร์ติน เกรแฮม</v>
          </cell>
          <cell r="H1222" t="str">
            <v>2006040113260046</v>
          </cell>
          <cell r="I1222" t="str">
            <v>99</v>
          </cell>
          <cell r="J1222">
            <v>4636582.68</v>
          </cell>
          <cell r="K1222">
            <v>4636582.68</v>
          </cell>
          <cell r="L1222">
            <v>0</v>
          </cell>
          <cell r="M1222">
            <v>200000</v>
          </cell>
          <cell r="N1222">
            <v>30558.13</v>
          </cell>
          <cell r="O1222">
            <v>4636582.68</v>
          </cell>
          <cell r="P1222">
            <v>5260412.76</v>
          </cell>
          <cell r="Q1222" t="str">
            <v>A</v>
          </cell>
          <cell r="R1222" t="str">
            <v>N</v>
          </cell>
          <cell r="S1222" t="str">
            <v>001400000000000000000000251747</v>
          </cell>
        </row>
        <row r="1223">
          <cell r="A1223">
            <v>39172</v>
          </cell>
          <cell r="B1223" t="str">
            <v>2000-04-06-19.22.07.296566</v>
          </cell>
          <cell r="C1223" t="str">
            <v>2000-04-06-19.22.07.296566</v>
          </cell>
          <cell r="D1223" t="str">
            <v>CS</v>
          </cell>
          <cell r="E1223" t="str">
            <v>22299627938</v>
          </cell>
          <cell r="F1223" t="b">
            <v>0</v>
          </cell>
          <cell r="G1223" t="str">
            <v>จรรยา นาคพัฒน์</v>
          </cell>
          <cell r="H1223" t="str">
            <v>1998092819564116</v>
          </cell>
          <cell r="I1223" t="str">
            <v>99</v>
          </cell>
          <cell r="J1223">
            <v>1577876.57</v>
          </cell>
          <cell r="K1223">
            <v>1577876.57</v>
          </cell>
          <cell r="L1223">
            <v>0</v>
          </cell>
          <cell r="M1223">
            <v>0</v>
          </cell>
          <cell r="N1223">
            <v>0</v>
          </cell>
          <cell r="O1223">
            <v>1577876.57</v>
          </cell>
          <cell r="P1223">
            <v>1301736.01</v>
          </cell>
          <cell r="Q1223" t="str">
            <v>A</v>
          </cell>
          <cell r="R1223" t="str">
            <v>N</v>
          </cell>
          <cell r="S1223" t="str">
            <v>001400000000000000000000257282</v>
          </cell>
        </row>
        <row r="1224">
          <cell r="A1224">
            <v>39172</v>
          </cell>
          <cell r="B1224" t="str">
            <v>2002-04-07-17.45.44.916026</v>
          </cell>
          <cell r="C1224" t="str">
            <v>2002-04-07-17.45.44.916026</v>
          </cell>
          <cell r="D1224" t="str">
            <v>CS</v>
          </cell>
          <cell r="E1224" t="str">
            <v>22299628007</v>
          </cell>
          <cell r="F1224" t="b">
            <v>0</v>
          </cell>
          <cell r="G1224" t="str">
            <v>น.ส.กรุณา คำหงษา</v>
          </cell>
          <cell r="H1224" t="str">
            <v>2006040113260065</v>
          </cell>
          <cell r="I1224" t="str">
            <v>99</v>
          </cell>
          <cell r="J1224">
            <v>182014.61</v>
          </cell>
          <cell r="K1224">
            <v>182014.61</v>
          </cell>
          <cell r="L1224">
            <v>0</v>
          </cell>
          <cell r="M1224">
            <v>5402.5</v>
          </cell>
          <cell r="N1224">
            <v>0</v>
          </cell>
          <cell r="O1224">
            <v>182014.61</v>
          </cell>
          <cell r="P1224">
            <v>205159.09</v>
          </cell>
          <cell r="Q1224" t="str">
            <v>A</v>
          </cell>
          <cell r="R1224" t="str">
            <v>N</v>
          </cell>
          <cell r="S1224" t="str">
            <v>001400000000000000000004922313</v>
          </cell>
        </row>
        <row r="1225">
          <cell r="A1225">
            <v>39172</v>
          </cell>
          <cell r="B1225" t="str">
            <v>2000-04-11-19.50.02.622900</v>
          </cell>
          <cell r="C1225" t="str">
            <v>2000-04-11-19.50.02.622900</v>
          </cell>
          <cell r="D1225" t="str">
            <v>CS</v>
          </cell>
          <cell r="E1225" t="str">
            <v>22299628324</v>
          </cell>
          <cell r="F1225" t="b">
            <v>0</v>
          </cell>
          <cell r="G1225" t="str">
            <v>น.ส.สุดาพร น้อยบางยาง</v>
          </cell>
          <cell r="H1225" t="str">
            <v>2006050115460051</v>
          </cell>
          <cell r="I1225" t="str">
            <v>99</v>
          </cell>
          <cell r="J1225">
            <v>128676.07</v>
          </cell>
          <cell r="K1225">
            <v>128676.07</v>
          </cell>
          <cell r="L1225">
            <v>0</v>
          </cell>
          <cell r="M1225">
            <v>0</v>
          </cell>
          <cell r="N1225">
            <v>0</v>
          </cell>
          <cell r="O1225">
            <v>128676.07</v>
          </cell>
          <cell r="P1225">
            <v>29629.200000000001</v>
          </cell>
          <cell r="Q1225" t="str">
            <v>A</v>
          </cell>
          <cell r="R1225" t="str">
            <v>N</v>
          </cell>
          <cell r="S1225" t="str">
            <v>001400000000000000000000732810</v>
          </cell>
        </row>
        <row r="1226">
          <cell r="A1226">
            <v>39172</v>
          </cell>
          <cell r="B1226" t="str">
            <v>2003-07-21-03.00.56.865892</v>
          </cell>
          <cell r="C1226" t="str">
            <v>2003-07-21-03.00.56.865892</v>
          </cell>
          <cell r="D1226" t="str">
            <v>CS</v>
          </cell>
          <cell r="E1226" t="str">
            <v>22299628455</v>
          </cell>
          <cell r="F1226" t="b">
            <v>0</v>
          </cell>
          <cell r="G1226" t="str">
            <v>นายประวิทย์ โภคะวัฒนะ-นส.สาลี่ แหนงหน่าย</v>
          </cell>
          <cell r="H1226" t="str">
            <v>2006060122530075</v>
          </cell>
          <cell r="I1226" t="str">
            <v>99</v>
          </cell>
          <cell r="J1226">
            <v>1592246.87</v>
          </cell>
          <cell r="K1226">
            <v>1592246.87</v>
          </cell>
          <cell r="L1226">
            <v>0</v>
          </cell>
          <cell r="M1226">
            <v>47482.5</v>
          </cell>
          <cell r="N1226">
            <v>0</v>
          </cell>
          <cell r="O1226">
            <v>1592246.87</v>
          </cell>
          <cell r="P1226">
            <v>1093640.04</v>
          </cell>
          <cell r="Q1226" t="str">
            <v>A</v>
          </cell>
          <cell r="R1226" t="str">
            <v>N</v>
          </cell>
          <cell r="S1226" t="str">
            <v>001400000000000000000003042963</v>
          </cell>
        </row>
        <row r="1228">
          <cell r="A1228">
            <v>39172</v>
          </cell>
          <cell r="B1228" t="str">
            <v>2003-09-01-03.06.09.374601</v>
          </cell>
          <cell r="C1228" t="str">
            <v>2003-09-01-03.06.09.374601</v>
          </cell>
          <cell r="D1228" t="str">
            <v>CS</v>
          </cell>
          <cell r="E1228" t="str">
            <v>22299628471</v>
          </cell>
          <cell r="F1228" t="b">
            <v>0</v>
          </cell>
          <cell r="G1228" t="str">
            <v>นายทนง  โตชัย</v>
          </cell>
          <cell r="H1228" t="str">
            <v>2006060122530077</v>
          </cell>
          <cell r="I1228" t="str">
            <v>99</v>
          </cell>
          <cell r="J1228">
            <v>230899.06</v>
          </cell>
          <cell r="K1228">
            <v>230899.06</v>
          </cell>
          <cell r="L1228">
            <v>0</v>
          </cell>
          <cell r="M1228">
            <v>6275</v>
          </cell>
          <cell r="N1228">
            <v>0</v>
          </cell>
          <cell r="O1228">
            <v>230899.06</v>
          </cell>
          <cell r="P1228">
            <v>213572.12</v>
          </cell>
          <cell r="Q1228" t="str">
            <v>A</v>
          </cell>
          <cell r="R1228" t="str">
            <v>N</v>
          </cell>
          <cell r="S1228" t="str">
            <v>001400000000000000000007024971</v>
          </cell>
        </row>
        <row r="1229">
          <cell r="A1229">
            <v>39172</v>
          </cell>
          <cell r="B1229" t="str">
            <v>2002-10-18-17.38.53.956042</v>
          </cell>
          <cell r="C1229" t="str">
            <v>2002-10-18-17.38.53.956042</v>
          </cell>
          <cell r="D1229" t="str">
            <v>CS</v>
          </cell>
          <cell r="E1229" t="str">
            <v>22299628536</v>
          </cell>
          <cell r="F1229" t="b">
            <v>0</v>
          </cell>
          <cell r="G1229" t="str">
            <v>นางสาวสุนทรี ปรีดาสุทธิจิตต์</v>
          </cell>
          <cell r="H1229" t="str">
            <v>2006060122530083</v>
          </cell>
          <cell r="I1229" t="str">
            <v>99</v>
          </cell>
          <cell r="J1229">
            <v>460963.22</v>
          </cell>
          <cell r="K1229">
            <v>459771.83</v>
          </cell>
          <cell r="L1229">
            <v>0</v>
          </cell>
          <cell r="M1229">
            <v>0</v>
          </cell>
          <cell r="N1229">
            <v>0</v>
          </cell>
          <cell r="O1229">
            <v>459771.83</v>
          </cell>
          <cell r="P1229">
            <v>240401.46</v>
          </cell>
          <cell r="Q1229" t="str">
            <v>A</v>
          </cell>
          <cell r="R1229" t="str">
            <v>N</v>
          </cell>
          <cell r="S1229" t="str">
            <v>001400000000000000000006131019</v>
          </cell>
        </row>
        <row r="1230">
          <cell r="A1230">
            <v>39172</v>
          </cell>
          <cell r="B1230" t="str">
            <v>2002-04-28-15.44.14.809840</v>
          </cell>
          <cell r="C1230" t="str">
            <v>2002-04-28-15.44.14.809840</v>
          </cell>
          <cell r="D1230" t="str">
            <v>CS</v>
          </cell>
          <cell r="E1230" t="str">
            <v>22299628667</v>
          </cell>
          <cell r="F1230" t="b">
            <v>0</v>
          </cell>
          <cell r="G1230" t="str">
            <v>นาย ชาครีย์ นิลวรรณ</v>
          </cell>
          <cell r="H1230" t="str">
            <v>2006060122530095</v>
          </cell>
          <cell r="I1230" t="str">
            <v>99</v>
          </cell>
          <cell r="J1230">
            <v>46946888.890000001</v>
          </cell>
          <cell r="K1230">
            <v>46946888.890000001</v>
          </cell>
          <cell r="L1230">
            <v>0</v>
          </cell>
          <cell r="M1230">
            <v>200000</v>
          </cell>
          <cell r="N1230">
            <v>90789.43</v>
          </cell>
          <cell r="O1230">
            <v>46946888.890000001</v>
          </cell>
          <cell r="P1230">
            <v>59774635.43</v>
          </cell>
          <cell r="Q1230" t="str">
            <v>A</v>
          </cell>
          <cell r="R1230" t="str">
            <v>N</v>
          </cell>
          <cell r="S1230" t="str">
            <v>001400000000000000000004996931</v>
          </cell>
        </row>
        <row r="1231">
          <cell r="A1231">
            <v>39172</v>
          </cell>
          <cell r="B1231" t="str">
            <v>2001-09-13-03.53.04.089485</v>
          </cell>
          <cell r="C1231" t="str">
            <v>2001-09-13-03.53.04.089485</v>
          </cell>
          <cell r="D1231" t="str">
            <v>ขาย</v>
          </cell>
          <cell r="E1231" t="str">
            <v>22299628811</v>
          </cell>
          <cell r="F1231" t="b">
            <v>0</v>
          </cell>
          <cell r="G1231" t="str">
            <v>นาย คัมภีร์ พูลเพิ่ม</v>
          </cell>
          <cell r="H1231" t="str">
            <v>2003110116541096</v>
          </cell>
          <cell r="I1231" t="str">
            <v>99</v>
          </cell>
          <cell r="J1231">
            <v>17998516.079999998</v>
          </cell>
          <cell r="K1231">
            <v>17998516.079999998</v>
          </cell>
          <cell r="L1231">
            <v>0</v>
          </cell>
          <cell r="M1231">
            <v>25000</v>
          </cell>
          <cell r="N1231">
            <v>0</v>
          </cell>
          <cell r="O1231">
            <v>17998516.079999998</v>
          </cell>
          <cell r="P1231">
            <v>6896587.5199999996</v>
          </cell>
          <cell r="Q1231" t="str">
            <v>A</v>
          </cell>
          <cell r="R1231" t="str">
            <v>N</v>
          </cell>
          <cell r="S1231" t="str">
            <v>001400000000000000000003512955</v>
          </cell>
        </row>
        <row r="1232">
          <cell r="A1232">
            <v>39172</v>
          </cell>
          <cell r="B1232" t="str">
            <v>2002-04-07-16.26.58.927933</v>
          </cell>
          <cell r="C1232" t="str">
            <v>2002-04-07-16.26.58.927933</v>
          </cell>
          <cell r="D1232" t="str">
            <v>ขาย</v>
          </cell>
          <cell r="E1232" t="str">
            <v>22299628918</v>
          </cell>
          <cell r="F1232" t="b">
            <v>0</v>
          </cell>
          <cell r="G1232" t="str">
            <v>นาย มนัส ทัศนาญชลี</v>
          </cell>
          <cell r="H1232" t="str">
            <v>2006070114500092</v>
          </cell>
          <cell r="I1232" t="str">
            <v>99</v>
          </cell>
          <cell r="J1232">
            <v>153815.98000000001</v>
          </cell>
          <cell r="K1232">
            <v>153815.98000000001</v>
          </cell>
          <cell r="L1232">
            <v>0</v>
          </cell>
          <cell r="M1232">
            <v>200</v>
          </cell>
          <cell r="N1232">
            <v>0</v>
          </cell>
          <cell r="O1232">
            <v>153815.98000000001</v>
          </cell>
          <cell r="P1232">
            <v>213503.91</v>
          </cell>
          <cell r="Q1232" t="str">
            <v>A</v>
          </cell>
          <cell r="R1232" t="str">
            <v>N</v>
          </cell>
          <cell r="S1232" t="str">
            <v>001400000000000000000004323988</v>
          </cell>
        </row>
        <row r="1233">
          <cell r="A1233">
            <v>39172</v>
          </cell>
          <cell r="B1233" t="str">
            <v>2004-08-02-02.41.50.029547</v>
          </cell>
          <cell r="C1233" t="str">
            <v>2004-08-02-02.41.50.029547</v>
          </cell>
          <cell r="D1233" t="str">
            <v>CS</v>
          </cell>
          <cell r="E1233" t="str">
            <v>22299628942</v>
          </cell>
          <cell r="F1233" t="b">
            <v>0</v>
          </cell>
          <cell r="G1233" t="str">
            <v>นาง ศิริพร แทนวันดี และ                  นาย สุพัฒน์ เต็มสิทธิการ</v>
          </cell>
          <cell r="H1233" t="str">
            <v>2006080119580087</v>
          </cell>
          <cell r="I1233" t="str">
            <v>99</v>
          </cell>
          <cell r="J1233">
            <v>434300.31</v>
          </cell>
          <cell r="K1233">
            <v>434300.31</v>
          </cell>
          <cell r="L1233">
            <v>0</v>
          </cell>
          <cell r="M1233">
            <v>0</v>
          </cell>
          <cell r="N1233">
            <v>0</v>
          </cell>
          <cell r="O1233">
            <v>434300.31</v>
          </cell>
          <cell r="P1233">
            <v>430753.06</v>
          </cell>
          <cell r="Q1233" t="str">
            <v>A</v>
          </cell>
          <cell r="R1233" t="str">
            <v>N</v>
          </cell>
          <cell r="S1233" t="str">
            <v>001400000000000000000008209677</v>
          </cell>
        </row>
        <row r="1235">
          <cell r="A1235">
            <v>39172</v>
          </cell>
          <cell r="B1235" t="str">
            <v>2007-01-20-06.23.37.981828</v>
          </cell>
          <cell r="C1235" t="str">
            <v>2007-01-20-06.23.37.981828</v>
          </cell>
          <cell r="D1235" t="str">
            <v>CS</v>
          </cell>
          <cell r="E1235" t="str">
            <v>22299628968</v>
          </cell>
          <cell r="F1235" t="b">
            <v>0</v>
          </cell>
          <cell r="G1235" t="str">
            <v>นายจตุพงศ์ และ น.ส.ลักขณา เจริญวรรณ      และ นาย อนุพล เจริญวรรณ</v>
          </cell>
          <cell r="H1235" t="str">
            <v>2006080119580089</v>
          </cell>
          <cell r="I1235" t="str">
            <v>99</v>
          </cell>
          <cell r="J1235">
            <v>1064541.1399999999</v>
          </cell>
          <cell r="K1235">
            <v>1064541.1399999999</v>
          </cell>
          <cell r="L1235">
            <v>0</v>
          </cell>
          <cell r="M1235">
            <v>35577.5</v>
          </cell>
          <cell r="N1235">
            <v>0</v>
          </cell>
          <cell r="O1235">
            <v>1064541.1399999999</v>
          </cell>
          <cell r="P1235">
            <v>516510.87</v>
          </cell>
          <cell r="Q1235" t="str">
            <v>A</v>
          </cell>
          <cell r="R1235" t="str">
            <v>N</v>
          </cell>
          <cell r="S1235" t="str">
            <v>001400000000000000000008223607</v>
          </cell>
        </row>
        <row r="1237">
          <cell r="A1237">
            <v>39172</v>
          </cell>
          <cell r="B1237" t="str">
            <v>2003-10-13-02.52.09.818001</v>
          </cell>
          <cell r="C1237" t="str">
            <v>2003-10-13-02.52.09.818001</v>
          </cell>
          <cell r="D1237" t="str">
            <v>CS</v>
          </cell>
          <cell r="E1237" t="str">
            <v>22299628984</v>
          </cell>
          <cell r="F1237" t="b">
            <v>0</v>
          </cell>
          <cell r="G1237" t="str">
            <v>นายเอกชัย และ นางอำไพ เจียมมณีกนก</v>
          </cell>
          <cell r="H1237" t="str">
            <v>2006080119580091</v>
          </cell>
          <cell r="I1237" t="str">
            <v>99</v>
          </cell>
          <cell r="J1237">
            <v>580028.36</v>
          </cell>
          <cell r="K1237">
            <v>580028.36</v>
          </cell>
          <cell r="L1237">
            <v>158.68</v>
          </cell>
          <cell r="M1237">
            <v>20037.5</v>
          </cell>
          <cell r="N1237">
            <v>0</v>
          </cell>
          <cell r="O1237">
            <v>580028.36</v>
          </cell>
          <cell r="P1237">
            <v>468298.18</v>
          </cell>
          <cell r="Q1237" t="str">
            <v>A</v>
          </cell>
          <cell r="R1237" t="str">
            <v>N</v>
          </cell>
          <cell r="S1237" t="str">
            <v>001400000000000000000001453897</v>
          </cell>
        </row>
        <row r="1239">
          <cell r="A1239">
            <v>39172</v>
          </cell>
          <cell r="B1239" t="str">
            <v>2000-04-06-13.10.00.386683</v>
          </cell>
          <cell r="C1239" t="str">
            <v>2000-04-06-13.10.00.386683</v>
          </cell>
          <cell r="D1239" t="str">
            <v>ขาย</v>
          </cell>
          <cell r="E1239" t="str">
            <v>22299629100</v>
          </cell>
          <cell r="F1239" t="b">
            <v>0</v>
          </cell>
          <cell r="G1239" t="str">
            <v>นาง กรวีณา จันเที่ยง</v>
          </cell>
          <cell r="H1239" t="str">
            <v>2006090118020079</v>
          </cell>
          <cell r="I1239" t="str">
            <v>99</v>
          </cell>
          <cell r="J1239">
            <v>124622.59</v>
          </cell>
          <cell r="K1239">
            <v>124622.59</v>
          </cell>
          <cell r="L1239">
            <v>0</v>
          </cell>
          <cell r="M1239">
            <v>200</v>
          </cell>
          <cell r="N1239">
            <v>0</v>
          </cell>
          <cell r="O1239">
            <v>124622.59</v>
          </cell>
          <cell r="P1239">
            <v>95424.320000000007</v>
          </cell>
          <cell r="Q1239" t="str">
            <v>A</v>
          </cell>
          <cell r="R1239" t="str">
            <v>N</v>
          </cell>
          <cell r="S1239" t="str">
            <v>001400000000000000000000061126</v>
          </cell>
        </row>
        <row r="1240">
          <cell r="A1240">
            <v>39172</v>
          </cell>
          <cell r="B1240" t="str">
            <v>2004-09-13-02.43.33.416896</v>
          </cell>
          <cell r="C1240" t="str">
            <v>2004-09-13-02.43.33.416896</v>
          </cell>
          <cell r="D1240" t="str">
            <v>ขาย</v>
          </cell>
          <cell r="E1240" t="str">
            <v>22299629184</v>
          </cell>
          <cell r="F1240" t="b">
            <v>0</v>
          </cell>
          <cell r="G1240" t="str">
            <v>นาง กานดา หนูแย้ม และ                    นาย สรยุทธ อินทรสุข</v>
          </cell>
          <cell r="H1240" t="str">
            <v>2006090118020087</v>
          </cell>
          <cell r="I1240" t="str">
            <v>99</v>
          </cell>
          <cell r="J1240">
            <v>595358.19999999995</v>
          </cell>
          <cell r="K1240">
            <v>595358.19999999995</v>
          </cell>
          <cell r="L1240">
            <v>0</v>
          </cell>
          <cell r="M1240">
            <v>24295</v>
          </cell>
          <cell r="N1240">
            <v>0</v>
          </cell>
          <cell r="O1240">
            <v>595358.19999999995</v>
          </cell>
          <cell r="P1240">
            <v>448618.32</v>
          </cell>
          <cell r="Q1240" t="str">
            <v>A</v>
          </cell>
          <cell r="R1240" t="str">
            <v>N</v>
          </cell>
          <cell r="S1240" t="str">
            <v>001400000000000000000008352925</v>
          </cell>
        </row>
        <row r="1242">
          <cell r="A1242">
            <v>39172</v>
          </cell>
          <cell r="B1242" t="str">
            <v>2004-08-09-02.03.09.554667</v>
          </cell>
          <cell r="C1242" t="str">
            <v>2004-08-09-02.03.09.554667</v>
          </cell>
          <cell r="D1242" t="str">
            <v>CS</v>
          </cell>
          <cell r="E1242" t="str">
            <v>22299629223</v>
          </cell>
          <cell r="F1242" t="b">
            <v>0</v>
          </cell>
          <cell r="G1242" t="str">
            <v>นาย สำรวย อ่อนละเอียด และ                นาง มาลี อ่อนละเอียด</v>
          </cell>
          <cell r="H1242" t="str">
            <v>2006090118020091</v>
          </cell>
          <cell r="I1242" t="str">
            <v>99</v>
          </cell>
          <cell r="J1242">
            <v>2446321.6</v>
          </cell>
          <cell r="K1242">
            <v>2446321.6</v>
          </cell>
          <cell r="L1242">
            <v>0</v>
          </cell>
          <cell r="M1242">
            <v>104072.5</v>
          </cell>
          <cell r="N1242">
            <v>0</v>
          </cell>
          <cell r="O1242">
            <v>2446321.6</v>
          </cell>
          <cell r="P1242">
            <v>2971277.78</v>
          </cell>
          <cell r="Q1242" t="str">
            <v>A</v>
          </cell>
          <cell r="R1242" t="str">
            <v>N</v>
          </cell>
          <cell r="S1242" t="str">
            <v>001400000000000000000008227755</v>
          </cell>
        </row>
        <row r="1244">
          <cell r="A1244">
            <v>39172</v>
          </cell>
          <cell r="B1244" t="str">
            <v>2000-04-10-16.18.14.043830</v>
          </cell>
          <cell r="C1244" t="str">
            <v>2000-04-10-16.18.14.043830</v>
          </cell>
          <cell r="D1244" t="str">
            <v>ขาย</v>
          </cell>
          <cell r="E1244" t="str">
            <v>22299629304</v>
          </cell>
          <cell r="F1244" t="b">
            <v>0</v>
          </cell>
          <cell r="G1244" t="str">
            <v>นาง ขวัญเรือน วงษ์สุนทร</v>
          </cell>
          <cell r="H1244" t="str">
            <v>2006090118020099</v>
          </cell>
          <cell r="I1244" t="str">
            <v>99</v>
          </cell>
          <cell r="J1244">
            <v>430937.18</v>
          </cell>
          <cell r="K1244">
            <v>430937.18</v>
          </cell>
          <cell r="L1244">
            <v>0</v>
          </cell>
          <cell r="M1244">
            <v>18050</v>
          </cell>
          <cell r="N1244">
            <v>4043.94</v>
          </cell>
          <cell r="O1244">
            <v>430937.18</v>
          </cell>
          <cell r="P1244">
            <v>413738.04</v>
          </cell>
          <cell r="Q1244" t="str">
            <v>A</v>
          </cell>
          <cell r="R1244" t="str">
            <v>N</v>
          </cell>
          <cell r="S1244" t="str">
            <v>001400000000000000000000572421</v>
          </cell>
        </row>
        <row r="1245">
          <cell r="A1245">
            <v>39172</v>
          </cell>
          <cell r="B1245" t="str">
            <v>2001-07-31-09.06.27.677585</v>
          </cell>
          <cell r="C1245" t="str">
            <v>2001-07-31-09.06.27.677585</v>
          </cell>
          <cell r="D1245" t="str">
            <v>CS</v>
          </cell>
          <cell r="E1245" t="str">
            <v>22299629312</v>
          </cell>
          <cell r="F1245" t="b">
            <v>0</v>
          </cell>
          <cell r="G1245" t="str">
            <v>นายธงชัย(รัชพล) แสงจันทร์ และ            น.ส.สุภนัฏฏ์(สกฤตา) แสงจันทร์</v>
          </cell>
          <cell r="H1245" t="str">
            <v>2006090118020100</v>
          </cell>
          <cell r="I1245" t="str">
            <v>99</v>
          </cell>
          <cell r="J1245">
            <v>741772.76</v>
          </cell>
          <cell r="K1245">
            <v>741772.76</v>
          </cell>
          <cell r="L1245">
            <v>0</v>
          </cell>
          <cell r="M1245">
            <v>26412.5</v>
          </cell>
          <cell r="N1245">
            <v>0</v>
          </cell>
          <cell r="O1245">
            <v>741772.76</v>
          </cell>
          <cell r="P1245">
            <v>409038.16</v>
          </cell>
          <cell r="Q1245" t="str">
            <v>A</v>
          </cell>
          <cell r="R1245" t="str">
            <v>N</v>
          </cell>
          <cell r="S1245" t="str">
            <v>001400000000000000000003951337</v>
          </cell>
        </row>
        <row r="1247">
          <cell r="A1247">
            <v>39172</v>
          </cell>
          <cell r="B1247" t="str">
            <v>2000-04-06-19.09.57.029085</v>
          </cell>
          <cell r="C1247" t="str">
            <v>2000-04-06-19.09.57.029085</v>
          </cell>
          <cell r="D1247" t="str">
            <v>CS</v>
          </cell>
          <cell r="E1247" t="str">
            <v>22299629524</v>
          </cell>
          <cell r="F1247" t="b">
            <v>0</v>
          </cell>
          <cell r="G1247" t="str">
            <v>นาย ทวี แถลงดี</v>
          </cell>
          <cell r="H1247" t="str">
            <v>2006110123250060</v>
          </cell>
          <cell r="I1247" t="str">
            <v>99</v>
          </cell>
          <cell r="J1247">
            <v>1196829.9099999999</v>
          </cell>
          <cell r="K1247">
            <v>1196829.9099999999</v>
          </cell>
          <cell r="L1247">
            <v>0</v>
          </cell>
          <cell r="M1247">
            <v>57397.5</v>
          </cell>
          <cell r="N1247">
            <v>6538.14</v>
          </cell>
          <cell r="O1247">
            <v>1196829.9099999999</v>
          </cell>
          <cell r="P1247">
            <v>1340037.58</v>
          </cell>
          <cell r="Q1247" t="str">
            <v>A</v>
          </cell>
          <cell r="R1247" t="str">
            <v>N</v>
          </cell>
          <cell r="S1247" t="str">
            <v>001400000000000000000000251631</v>
          </cell>
        </row>
        <row r="1248">
          <cell r="A1248">
            <v>39172</v>
          </cell>
          <cell r="B1248" t="str">
            <v>2000-04-06-19.53.35.521979</v>
          </cell>
          <cell r="C1248" t="str">
            <v>2000-04-06-19.53.35.521979</v>
          </cell>
          <cell r="D1248" t="str">
            <v>CS</v>
          </cell>
          <cell r="E1248" t="str">
            <v>22299629566</v>
          </cell>
          <cell r="F1248" t="b">
            <v>0</v>
          </cell>
          <cell r="G1248" t="str">
            <v>นายอัครเรศ นิธิปุญญวงศ์</v>
          </cell>
          <cell r="H1248" t="str">
            <v>2006110123250064</v>
          </cell>
          <cell r="I1248" t="str">
            <v>99</v>
          </cell>
          <cell r="J1248">
            <v>1208345.1599999999</v>
          </cell>
          <cell r="K1248">
            <v>1208345.1599999999</v>
          </cell>
          <cell r="L1248">
            <v>0</v>
          </cell>
          <cell r="M1248">
            <v>51532.5</v>
          </cell>
          <cell r="N1248">
            <v>0</v>
          </cell>
          <cell r="O1248">
            <v>1208345.1599999999</v>
          </cell>
          <cell r="P1248">
            <v>1052553.75</v>
          </cell>
          <cell r="Q1248" t="str">
            <v>A</v>
          </cell>
          <cell r="R1248" t="str">
            <v>N</v>
          </cell>
          <cell r="S1248" t="str">
            <v>001400000000000000000000272272</v>
          </cell>
        </row>
        <row r="1249">
          <cell r="A1249">
            <v>39172</v>
          </cell>
          <cell r="B1249" t="str">
            <v>2001-05-29-09.20.41.134088</v>
          </cell>
          <cell r="C1249" t="str">
            <v>2001-05-29-09.20.41.134088</v>
          </cell>
          <cell r="D1249" t="str">
            <v>CS</v>
          </cell>
          <cell r="E1249" t="str">
            <v>22299629613</v>
          </cell>
          <cell r="F1249" t="b">
            <v>0</v>
          </cell>
          <cell r="G1249" t="str">
            <v>นาย ไพทูรย์ ติโลกวิชัย และ               น.ส. ดวงพร มณีช่วง</v>
          </cell>
          <cell r="H1249" t="str">
            <v>2006090118020121</v>
          </cell>
          <cell r="I1249" t="str">
            <v>99</v>
          </cell>
          <cell r="J1249">
            <v>629246.06999999995</v>
          </cell>
          <cell r="K1249">
            <v>629246.06999999995</v>
          </cell>
          <cell r="L1249">
            <v>0</v>
          </cell>
          <cell r="M1249">
            <v>20277.5</v>
          </cell>
          <cell r="N1249">
            <v>0</v>
          </cell>
          <cell r="O1249">
            <v>629246.06999999995</v>
          </cell>
          <cell r="P1249">
            <v>308046.42</v>
          </cell>
          <cell r="Q1249" t="str">
            <v>A</v>
          </cell>
          <cell r="R1249" t="str">
            <v>N</v>
          </cell>
          <cell r="S1249" t="str">
            <v>001400000000000000000003781652</v>
          </cell>
        </row>
        <row r="1251">
          <cell r="A1251">
            <v>39172</v>
          </cell>
          <cell r="B1251" t="str">
            <v>2002-09-04-09.10.21.985209</v>
          </cell>
          <cell r="C1251" t="str">
            <v>2002-09-04-09.10.21.985209</v>
          </cell>
          <cell r="D1251" t="str">
            <v>CS</v>
          </cell>
          <cell r="E1251" t="str">
            <v>22299629859</v>
          </cell>
          <cell r="F1251" t="b">
            <v>0</v>
          </cell>
          <cell r="G1251" t="str">
            <v>นายธวัชชัย ขันสุวรรณ -นส.อัศณีย์ มีประชา</v>
          </cell>
          <cell r="H1251" t="str">
            <v>2006110123250089</v>
          </cell>
          <cell r="I1251" t="str">
            <v>99</v>
          </cell>
          <cell r="J1251">
            <v>626343.86</v>
          </cell>
          <cell r="K1251">
            <v>626343.86</v>
          </cell>
          <cell r="L1251">
            <v>0</v>
          </cell>
          <cell r="M1251">
            <v>17987.5</v>
          </cell>
          <cell r="N1251">
            <v>0</v>
          </cell>
          <cell r="O1251">
            <v>626343.86</v>
          </cell>
          <cell r="P1251">
            <v>282170.15000000002</v>
          </cell>
          <cell r="Q1251" t="str">
            <v>A</v>
          </cell>
          <cell r="R1251" t="str">
            <v>N</v>
          </cell>
          <cell r="S1251" t="str">
            <v>001400000000000000000007378757</v>
          </cell>
        </row>
        <row r="1253">
          <cell r="A1253">
            <v>39172</v>
          </cell>
          <cell r="B1253" t="str">
            <v>2000-04-21-19.23.45.276344</v>
          </cell>
          <cell r="C1253" t="str">
            <v>2000-04-21-19.23.45.276344</v>
          </cell>
          <cell r="D1253" t="str">
            <v>CS</v>
          </cell>
          <cell r="E1253" t="str">
            <v>22299629867</v>
          </cell>
          <cell r="F1253" t="b">
            <v>0</v>
          </cell>
          <cell r="G1253" t="str">
            <v>นายวิม สายบุญพ่วง</v>
          </cell>
          <cell r="H1253" t="str">
            <v>2006110123250090</v>
          </cell>
          <cell r="I1253" t="str">
            <v>99</v>
          </cell>
          <cell r="J1253">
            <v>148300.04999999999</v>
          </cell>
          <cell r="K1253">
            <v>148300.04999999999</v>
          </cell>
          <cell r="L1253">
            <v>0</v>
          </cell>
          <cell r="M1253">
            <v>0</v>
          </cell>
          <cell r="N1253">
            <v>0</v>
          </cell>
          <cell r="O1253">
            <v>148300.04999999999</v>
          </cell>
          <cell r="P1253">
            <v>63418.57</v>
          </cell>
          <cell r="Q1253" t="str">
            <v>A</v>
          </cell>
          <cell r="R1253" t="str">
            <v>N</v>
          </cell>
          <cell r="S1253" t="str">
            <v>001400000000000000000001695062</v>
          </cell>
        </row>
        <row r="1254">
          <cell r="A1254">
            <v>39172</v>
          </cell>
          <cell r="B1254" t="str">
            <v>2004-08-09-02.02.46.504989</v>
          </cell>
          <cell r="C1254" t="str">
            <v>2004-08-09-02.02.46.504989</v>
          </cell>
          <cell r="D1254" t="str">
            <v>ขาย</v>
          </cell>
          <cell r="E1254" t="str">
            <v>22299629948</v>
          </cell>
          <cell r="F1254" t="b">
            <v>0</v>
          </cell>
          <cell r="G1254" t="str">
            <v>นางวันดี และ นายโกเศษ (วิทวัท)  ละครหาญ</v>
          </cell>
          <cell r="H1254" t="str">
            <v>2006110123250097</v>
          </cell>
          <cell r="I1254" t="str">
            <v>99</v>
          </cell>
          <cell r="J1254">
            <v>187674.72</v>
          </cell>
          <cell r="K1254">
            <v>187674.72</v>
          </cell>
          <cell r="L1254">
            <v>0</v>
          </cell>
          <cell r="M1254">
            <v>5492.5</v>
          </cell>
          <cell r="N1254">
            <v>0</v>
          </cell>
          <cell r="O1254">
            <v>187674.72</v>
          </cell>
          <cell r="P1254">
            <v>134162.23000000001</v>
          </cell>
          <cell r="Q1254" t="str">
            <v>A</v>
          </cell>
          <cell r="R1254" t="str">
            <v>N</v>
          </cell>
          <cell r="S1254" t="str">
            <v>001400000000000000000008225302</v>
          </cell>
        </row>
        <row r="1256">
          <cell r="A1256">
            <v>39172</v>
          </cell>
          <cell r="B1256" t="str">
            <v>2001-04-12-23.17.35.872796</v>
          </cell>
          <cell r="C1256" t="str">
            <v>2001-04-12-23.17.35.872796</v>
          </cell>
          <cell r="D1256" t="str">
            <v>ขาย</v>
          </cell>
          <cell r="E1256" t="str">
            <v>22299630004</v>
          </cell>
          <cell r="F1256" t="b">
            <v>0</v>
          </cell>
          <cell r="G1256" t="str">
            <v>สยามแม็กซีม่า (1987)</v>
          </cell>
          <cell r="H1256" t="str">
            <v>2006100911284839</v>
          </cell>
          <cell r="I1256" t="str">
            <v>99</v>
          </cell>
          <cell r="J1256">
            <v>19566550.57</v>
          </cell>
          <cell r="K1256">
            <v>19566550.57</v>
          </cell>
          <cell r="L1256">
            <v>0</v>
          </cell>
          <cell r="M1256">
            <v>200000</v>
          </cell>
          <cell r="N1256">
            <v>0</v>
          </cell>
          <cell r="O1256">
            <v>19566550.57</v>
          </cell>
          <cell r="P1256">
            <v>22194434.899999999</v>
          </cell>
          <cell r="Q1256" t="str">
            <v>A</v>
          </cell>
          <cell r="R1256" t="str">
            <v>Y</v>
          </cell>
          <cell r="S1256" t="str">
            <v>001400000000000000000003370491</v>
          </cell>
        </row>
        <row r="1257">
          <cell r="A1257">
            <v>39172</v>
          </cell>
          <cell r="B1257" t="str">
            <v>2004-08-09-02.02.48.897260</v>
          </cell>
          <cell r="C1257" t="str">
            <v>2004-08-09-02.02.48.897260</v>
          </cell>
          <cell r="D1257" t="str">
            <v>CS</v>
          </cell>
          <cell r="E1257" t="str">
            <v>22299630038</v>
          </cell>
          <cell r="F1257" t="b">
            <v>0</v>
          </cell>
          <cell r="G1257" t="str">
            <v>นายเจริญ,น.ส.อโนชา ขุนชู                 และ นายธวัชชัย ทิมรักษา</v>
          </cell>
          <cell r="H1257" t="str">
            <v>2006110123250105</v>
          </cell>
          <cell r="I1257" t="str">
            <v>99</v>
          </cell>
          <cell r="J1257">
            <v>784740.59</v>
          </cell>
          <cell r="K1257">
            <v>784740.59</v>
          </cell>
          <cell r="L1257">
            <v>0</v>
          </cell>
          <cell r="M1257">
            <v>24051.200000000001</v>
          </cell>
          <cell r="N1257">
            <v>0</v>
          </cell>
          <cell r="O1257">
            <v>784740.59</v>
          </cell>
          <cell r="P1257">
            <v>614404.93000000005</v>
          </cell>
          <cell r="Q1257" t="str">
            <v>A</v>
          </cell>
          <cell r="R1257" t="str">
            <v>N</v>
          </cell>
          <cell r="S1257" t="str">
            <v>001400000000000000000008221959</v>
          </cell>
        </row>
        <row r="1260">
          <cell r="A1260">
            <v>39172</v>
          </cell>
          <cell r="B1260" t="str">
            <v>2003-10-22-03.17.51.237891</v>
          </cell>
          <cell r="C1260" t="str">
            <v>2003-10-22-03.17.51.237891</v>
          </cell>
          <cell r="D1260" t="str">
            <v>CS</v>
          </cell>
          <cell r="E1260" t="str">
            <v>22299630062</v>
          </cell>
          <cell r="F1260" t="b">
            <v>0</v>
          </cell>
          <cell r="G1260" t="str">
            <v>น.ส. สุจิตตรา ทาสุคนธ์  และ              นาย ศักดิ์ดา ทาสุคนธ์</v>
          </cell>
          <cell r="H1260" t="str">
            <v>2006110123250108</v>
          </cell>
          <cell r="I1260" t="str">
            <v>99</v>
          </cell>
          <cell r="J1260">
            <v>939836</v>
          </cell>
          <cell r="K1260">
            <v>939836</v>
          </cell>
          <cell r="L1260">
            <v>0</v>
          </cell>
          <cell r="M1260">
            <v>0</v>
          </cell>
          <cell r="N1260">
            <v>0</v>
          </cell>
          <cell r="O1260">
            <v>939836</v>
          </cell>
          <cell r="P1260">
            <v>163429.85999999999</v>
          </cell>
          <cell r="Q1260" t="str">
            <v>A</v>
          </cell>
          <cell r="R1260" t="str">
            <v>N</v>
          </cell>
          <cell r="S1260" t="str">
            <v>001400000000000000000004542314</v>
          </cell>
        </row>
        <row r="1262">
          <cell r="A1262">
            <v>39172</v>
          </cell>
          <cell r="B1262" t="str">
            <v>2000-04-07-20.15.54.725067</v>
          </cell>
          <cell r="C1262" t="str">
            <v>2000-04-07-20.15.54.725067</v>
          </cell>
          <cell r="D1262" t="str">
            <v>CS</v>
          </cell>
          <cell r="E1262" t="str">
            <v>22299630305</v>
          </cell>
          <cell r="F1262" t="b">
            <v>0</v>
          </cell>
          <cell r="G1262" t="str">
            <v>นายปรีดา สวนพุฒ</v>
          </cell>
          <cell r="H1262" t="str">
            <v>2006110123250131</v>
          </cell>
          <cell r="I1262" t="str">
            <v>99</v>
          </cell>
          <cell r="J1262">
            <v>447676.1</v>
          </cell>
          <cell r="K1262">
            <v>447676.1</v>
          </cell>
          <cell r="L1262">
            <v>0</v>
          </cell>
          <cell r="M1262">
            <v>3937.5</v>
          </cell>
          <cell r="N1262">
            <v>0</v>
          </cell>
          <cell r="O1262">
            <v>447676.1</v>
          </cell>
          <cell r="P1262">
            <v>344502.76</v>
          </cell>
          <cell r="Q1262" t="str">
            <v>A</v>
          </cell>
          <cell r="R1262" t="str">
            <v>N</v>
          </cell>
          <cell r="S1262" t="str">
            <v>001400000000000000000000415557</v>
          </cell>
        </row>
        <row r="1263">
          <cell r="A1263">
            <v>39172</v>
          </cell>
          <cell r="B1263" t="str">
            <v>2001-11-29-04.35.56.836900</v>
          </cell>
          <cell r="C1263" t="str">
            <v>2001-11-29-04.35.56.836900</v>
          </cell>
          <cell r="D1263" t="str">
            <v>CS</v>
          </cell>
          <cell r="E1263" t="str">
            <v>22299630444</v>
          </cell>
          <cell r="F1263" t="b">
            <v>0</v>
          </cell>
          <cell r="G1263" t="str">
            <v>นาย จิรชัย ทรัพย์สุนทร</v>
          </cell>
          <cell r="H1263" t="str">
            <v>2006110123250144</v>
          </cell>
          <cell r="I1263" t="str">
            <v>99</v>
          </cell>
          <cell r="J1263">
            <v>41722.93</v>
          </cell>
          <cell r="K1263">
            <v>41722.93</v>
          </cell>
          <cell r="L1263">
            <v>0</v>
          </cell>
          <cell r="M1263">
            <v>0</v>
          </cell>
          <cell r="N1263">
            <v>0</v>
          </cell>
          <cell r="O1263">
            <v>41722.93</v>
          </cell>
          <cell r="P1263">
            <v>14370.95</v>
          </cell>
          <cell r="Q1263" t="str">
            <v>A</v>
          </cell>
          <cell r="R1263" t="str">
            <v>N</v>
          </cell>
          <cell r="S1263" t="str">
            <v>001400000000000000000004047057</v>
          </cell>
        </row>
        <row r="1264">
          <cell r="A1264">
            <v>39172</v>
          </cell>
          <cell r="B1264" t="str">
            <v>2006-10-07-05.46.07.196492</v>
          </cell>
          <cell r="C1264" t="str">
            <v>2006-10-07-05.46.07.196492</v>
          </cell>
          <cell r="D1264" t="str">
            <v>CS</v>
          </cell>
          <cell r="E1264" t="str">
            <v>22299630452</v>
          </cell>
          <cell r="F1264" t="b">
            <v>0</v>
          </cell>
          <cell r="G1264" t="str">
            <v>SURAPHON LUEMPRAHPHAI MR AND             PHARNIT THEERARNAN MISS</v>
          </cell>
          <cell r="H1264" t="str">
            <v>2006110123250145</v>
          </cell>
          <cell r="I1264" t="str">
            <v>99</v>
          </cell>
          <cell r="J1264">
            <v>360218.32</v>
          </cell>
          <cell r="K1264">
            <v>360218.32</v>
          </cell>
          <cell r="L1264">
            <v>0</v>
          </cell>
          <cell r="M1264">
            <v>16637.5</v>
          </cell>
          <cell r="N1264">
            <v>0</v>
          </cell>
          <cell r="O1264">
            <v>360218.32</v>
          </cell>
          <cell r="P1264">
            <v>325629.61</v>
          </cell>
          <cell r="Q1264" t="str">
            <v>A</v>
          </cell>
          <cell r="R1264" t="str">
            <v>N</v>
          </cell>
          <cell r="S1264" t="str">
            <v>001400000000000000000000227406</v>
          </cell>
        </row>
        <row r="1266">
          <cell r="A1266">
            <v>39172</v>
          </cell>
          <cell r="B1266" t="str">
            <v>2006-11-01-07.20.50.710545</v>
          </cell>
          <cell r="C1266" t="str">
            <v>2006-11-01-07.20.50.710545</v>
          </cell>
          <cell r="D1266" t="str">
            <v>ขาย</v>
          </cell>
          <cell r="E1266" t="str">
            <v>22299630559</v>
          </cell>
          <cell r="F1266" t="b">
            <v>0</v>
          </cell>
          <cell r="G1266" t="str">
            <v>น.ส.โสภา ฟูเฮง และ                       นาย เฉิน มู ซุง</v>
          </cell>
          <cell r="H1266" t="str">
            <v>2006120115330068</v>
          </cell>
          <cell r="I1266" t="str">
            <v>99</v>
          </cell>
          <cell r="J1266">
            <v>833034.21</v>
          </cell>
          <cell r="K1266">
            <v>833034.21</v>
          </cell>
          <cell r="L1266">
            <v>0</v>
          </cell>
          <cell r="M1266">
            <v>34485</v>
          </cell>
          <cell r="N1266">
            <v>0</v>
          </cell>
          <cell r="O1266">
            <v>833034.21</v>
          </cell>
          <cell r="P1266">
            <v>832962.53</v>
          </cell>
          <cell r="Q1266" t="str">
            <v>A</v>
          </cell>
          <cell r="R1266" t="str">
            <v>N</v>
          </cell>
          <cell r="S1266" t="str">
            <v>001400000000000000000003032740</v>
          </cell>
        </row>
        <row r="1268">
          <cell r="A1268">
            <v>39172</v>
          </cell>
          <cell r="B1268" t="str">
            <v>2006-11-04-09.00.20.058770</v>
          </cell>
          <cell r="C1268" t="str">
            <v>2006-11-04-09.00.20.058770</v>
          </cell>
          <cell r="D1268" t="str">
            <v>CS</v>
          </cell>
          <cell r="E1268" t="str">
            <v>22299630583</v>
          </cell>
          <cell r="F1268" t="b">
            <v>0</v>
          </cell>
          <cell r="G1268" t="str">
            <v>นายอนันตชาติ และ นางศิวลี บัวสุวรรณ์</v>
          </cell>
          <cell r="H1268" t="str">
            <v>2006120115330071</v>
          </cell>
          <cell r="I1268" t="str">
            <v>99</v>
          </cell>
          <cell r="J1268">
            <v>1887740.76</v>
          </cell>
          <cell r="K1268">
            <v>1887740.76</v>
          </cell>
          <cell r="L1268">
            <v>0</v>
          </cell>
          <cell r="M1268">
            <v>89110</v>
          </cell>
          <cell r="N1268">
            <v>0</v>
          </cell>
          <cell r="O1268">
            <v>1887740.76</v>
          </cell>
          <cell r="P1268">
            <v>2149918.5699999998</v>
          </cell>
          <cell r="Q1268" t="str">
            <v>A</v>
          </cell>
          <cell r="R1268" t="str">
            <v>N</v>
          </cell>
          <cell r="S1268" t="str">
            <v>001400000000000000000000033508</v>
          </cell>
        </row>
        <row r="1270">
          <cell r="A1270">
            <v>39172</v>
          </cell>
          <cell r="B1270" t="str">
            <v>2001-08-24-04.39.33.858485</v>
          </cell>
          <cell r="C1270" t="str">
            <v>2001-08-24-04.39.33.858485</v>
          </cell>
          <cell r="D1270" t="str">
            <v>ขาย</v>
          </cell>
          <cell r="E1270" t="str">
            <v>22299630672</v>
          </cell>
          <cell r="F1270" t="b">
            <v>0</v>
          </cell>
          <cell r="G1270" t="str">
            <v>นาย พนม สุตะกูล</v>
          </cell>
          <cell r="H1270" t="str">
            <v>2006120115330080</v>
          </cell>
          <cell r="I1270" t="str">
            <v>99</v>
          </cell>
          <cell r="J1270">
            <v>163616.65</v>
          </cell>
          <cell r="K1270">
            <v>163616.65</v>
          </cell>
          <cell r="L1270">
            <v>0</v>
          </cell>
          <cell r="M1270">
            <v>0</v>
          </cell>
          <cell r="N1270">
            <v>0</v>
          </cell>
          <cell r="O1270">
            <v>163616.65</v>
          </cell>
          <cell r="P1270">
            <v>96494.07</v>
          </cell>
          <cell r="Q1270" t="str">
            <v>A</v>
          </cell>
          <cell r="R1270" t="str">
            <v>N</v>
          </cell>
          <cell r="S1270" t="str">
            <v>001400000000000000000004015170</v>
          </cell>
        </row>
        <row r="1271">
          <cell r="A1271">
            <v>39172</v>
          </cell>
          <cell r="B1271" t="str">
            <v>2003-01-27-05.04.30.192655</v>
          </cell>
          <cell r="C1271" t="str">
            <v>2003-01-27-05.04.30.192655</v>
          </cell>
          <cell r="D1271" t="str">
            <v>CS</v>
          </cell>
          <cell r="E1271" t="str">
            <v>22299630703</v>
          </cell>
          <cell r="F1271" t="b">
            <v>0</v>
          </cell>
          <cell r="G1271" t="str">
            <v>น.ส. จารุวรรณ รัตนวิชัย</v>
          </cell>
          <cell r="H1271" t="str">
            <v>2006120115330083</v>
          </cell>
          <cell r="I1271" t="str">
            <v>99</v>
          </cell>
          <cell r="J1271">
            <v>613009.93999999994</v>
          </cell>
          <cell r="K1271">
            <v>613009.93999999994</v>
          </cell>
          <cell r="L1271">
            <v>0</v>
          </cell>
          <cell r="M1271">
            <v>15392.5</v>
          </cell>
          <cell r="N1271">
            <v>2686.77</v>
          </cell>
          <cell r="O1271">
            <v>613009.93999999994</v>
          </cell>
          <cell r="P1271">
            <v>210354.78</v>
          </cell>
          <cell r="Q1271" t="str">
            <v>A</v>
          </cell>
          <cell r="R1271" t="str">
            <v>N</v>
          </cell>
          <cell r="S1271" t="str">
            <v>001400000000000000000003182312</v>
          </cell>
        </row>
        <row r="1272">
          <cell r="A1272">
            <v>39172</v>
          </cell>
          <cell r="B1272" t="str">
            <v>2003-01-20-02.36.51.581400</v>
          </cell>
          <cell r="C1272" t="str">
            <v>2003-01-20-02.36.51.581400</v>
          </cell>
          <cell r="D1272" t="str">
            <v>CS</v>
          </cell>
          <cell r="E1272" t="str">
            <v>22299630729</v>
          </cell>
          <cell r="F1272" t="b">
            <v>0</v>
          </cell>
          <cell r="G1272" t="str">
            <v>นาย ประยูร ปลั่งเจริญลาภ</v>
          </cell>
          <cell r="H1272" t="str">
            <v>2006120115330085</v>
          </cell>
          <cell r="I1272" t="str">
            <v>99</v>
          </cell>
          <cell r="J1272">
            <v>175423.19</v>
          </cell>
          <cell r="K1272">
            <v>175423.19</v>
          </cell>
          <cell r="L1272">
            <v>0</v>
          </cell>
          <cell r="M1272">
            <v>11447.5</v>
          </cell>
          <cell r="N1272">
            <v>0</v>
          </cell>
          <cell r="O1272">
            <v>175423.19</v>
          </cell>
          <cell r="P1272">
            <v>306847.17</v>
          </cell>
          <cell r="Q1272" t="str">
            <v>A</v>
          </cell>
          <cell r="R1272" t="str">
            <v>N</v>
          </cell>
          <cell r="S1272" t="str">
            <v>001400000000000000000005557253</v>
          </cell>
        </row>
        <row r="1273">
          <cell r="A1273">
            <v>39172</v>
          </cell>
          <cell r="B1273" t="str">
            <v>2004-08-02-02.43.45.592193</v>
          </cell>
          <cell r="C1273" t="str">
            <v>2004-08-02-02.43.45.592193</v>
          </cell>
          <cell r="D1273" t="str">
            <v>CS</v>
          </cell>
          <cell r="E1273" t="str">
            <v>22299631042</v>
          </cell>
          <cell r="F1273" t="b">
            <v>0</v>
          </cell>
          <cell r="G1273" t="str">
            <v>นายบุญเชิด เวียงนนท์ และ                 นายสมบูรณ์ เวียงนนท์</v>
          </cell>
          <cell r="H1273" t="str">
            <v>2007020111430075</v>
          </cell>
          <cell r="I1273" t="str">
            <v>99</v>
          </cell>
          <cell r="J1273">
            <v>857795.84</v>
          </cell>
          <cell r="K1273">
            <v>857795.84</v>
          </cell>
          <cell r="L1273">
            <v>0</v>
          </cell>
          <cell r="M1273">
            <v>25622.5</v>
          </cell>
          <cell r="N1273">
            <v>0</v>
          </cell>
          <cell r="O1273">
            <v>857795.84</v>
          </cell>
          <cell r="P1273">
            <v>244684.08</v>
          </cell>
          <cell r="Q1273" t="str">
            <v>A</v>
          </cell>
          <cell r="R1273" t="str">
            <v>N</v>
          </cell>
          <cell r="S1273" t="str">
            <v>001400000000000000000008196064</v>
          </cell>
        </row>
        <row r="1275">
          <cell r="A1275">
            <v>39172</v>
          </cell>
          <cell r="B1275" t="str">
            <v>2002-12-30-01.19.10.289179</v>
          </cell>
          <cell r="C1275" t="str">
            <v>2002-12-30-01.19.10.289179</v>
          </cell>
          <cell r="D1275" t="str">
            <v>CS</v>
          </cell>
          <cell r="E1275" t="str">
            <v>22299631076</v>
          </cell>
          <cell r="F1275" t="b">
            <v>0</v>
          </cell>
          <cell r="G1275" t="str">
            <v>นาย ธัญเทพ สิทธิกรวนิช</v>
          </cell>
          <cell r="H1275" t="str">
            <v>2007020111430076</v>
          </cell>
          <cell r="I1275" t="str">
            <v>99</v>
          </cell>
          <cell r="J1275">
            <v>1911499.77</v>
          </cell>
          <cell r="K1275">
            <v>1911499.77</v>
          </cell>
          <cell r="L1275">
            <v>0</v>
          </cell>
          <cell r="M1275">
            <v>59422.5</v>
          </cell>
          <cell r="N1275">
            <v>0</v>
          </cell>
          <cell r="O1275">
            <v>1911499.77</v>
          </cell>
          <cell r="P1275">
            <v>1154318.74</v>
          </cell>
          <cell r="Q1275" t="str">
            <v>A</v>
          </cell>
          <cell r="R1275" t="str">
            <v>N</v>
          </cell>
          <cell r="S1275" t="str">
            <v>001400000000000000000003036929</v>
          </cell>
        </row>
        <row r="1276">
          <cell r="A1276">
            <v>39172</v>
          </cell>
          <cell r="B1276" t="str">
            <v>2004-08-09-02.02.43.019053</v>
          </cell>
          <cell r="C1276" t="str">
            <v>2004-08-09-02.02.43.019053</v>
          </cell>
          <cell r="D1276" t="str">
            <v>CS</v>
          </cell>
          <cell r="E1276" t="str">
            <v>22299631107</v>
          </cell>
          <cell r="F1276" t="b">
            <v>0</v>
          </cell>
          <cell r="G1276" t="str">
            <v>นาง อริสา สิทธิวงศ์</v>
          </cell>
          <cell r="H1276" t="str">
            <v>2007030109330057</v>
          </cell>
          <cell r="I1276" t="str">
            <v>99</v>
          </cell>
          <cell r="J1276">
            <v>3524911.86</v>
          </cell>
          <cell r="K1276">
            <v>3524911.86</v>
          </cell>
          <cell r="L1276">
            <v>0</v>
          </cell>
          <cell r="M1276">
            <v>190942.5</v>
          </cell>
          <cell r="N1276">
            <v>0</v>
          </cell>
          <cell r="O1276">
            <v>3524911.86</v>
          </cell>
          <cell r="P1276">
            <v>5371947.7800000003</v>
          </cell>
          <cell r="Q1276" t="str">
            <v>A</v>
          </cell>
          <cell r="R1276" t="str">
            <v>N</v>
          </cell>
          <cell r="S1276" t="str">
            <v>001400000000000000000006438725</v>
          </cell>
        </row>
        <row r="1278">
          <cell r="A1278">
            <v>39172</v>
          </cell>
          <cell r="B1278" t="str">
            <v>2004-08-02-02.42.03.263158</v>
          </cell>
          <cell r="C1278" t="str">
            <v>2004-08-02-02.42.03.263158</v>
          </cell>
          <cell r="D1278" t="str">
            <v>CS</v>
          </cell>
          <cell r="E1278" t="str">
            <v>22299631123</v>
          </cell>
          <cell r="F1278" t="b">
            <v>0</v>
          </cell>
          <cell r="G1278" t="str">
            <v>นาง ชุติมา พึ่งเป็นสุข</v>
          </cell>
          <cell r="H1278" t="str">
            <v>2007030109330059</v>
          </cell>
          <cell r="I1278" t="str">
            <v>99</v>
          </cell>
          <cell r="J1278">
            <v>1830555.57</v>
          </cell>
          <cell r="K1278">
            <v>1830555.57</v>
          </cell>
          <cell r="L1278">
            <v>0</v>
          </cell>
          <cell r="M1278">
            <v>85052.5</v>
          </cell>
          <cell r="N1278">
            <v>0</v>
          </cell>
          <cell r="O1278">
            <v>1830555.57</v>
          </cell>
          <cell r="P1278">
            <v>1978810.01</v>
          </cell>
          <cell r="Q1278" t="str">
            <v>A</v>
          </cell>
          <cell r="R1278" t="str">
            <v>N</v>
          </cell>
          <cell r="S1278" t="str">
            <v>001400000000000000000005957566</v>
          </cell>
        </row>
        <row r="1282">
          <cell r="A1282">
            <v>39172</v>
          </cell>
          <cell r="B1282" t="str">
            <v>2001-06-18-11.12.57.846330</v>
          </cell>
          <cell r="C1282" t="str">
            <v>2001-06-18-11.12.57.846330</v>
          </cell>
          <cell r="D1282" t="str">
            <v>CS</v>
          </cell>
          <cell r="E1282" t="str">
            <v>22299631335</v>
          </cell>
          <cell r="F1282" t="b">
            <v>0</v>
          </cell>
          <cell r="G1282" t="str">
            <v>นาย ยุทธนา วสุธาสวัสดิ์</v>
          </cell>
          <cell r="H1282" t="str">
            <v>2007040113260036</v>
          </cell>
          <cell r="I1282" t="str">
            <v>99</v>
          </cell>
          <cell r="J1282">
            <v>753011.15</v>
          </cell>
          <cell r="K1282">
            <v>753011.15</v>
          </cell>
          <cell r="L1282">
            <v>0</v>
          </cell>
          <cell r="M1282">
            <v>24390</v>
          </cell>
          <cell r="N1282">
            <v>0</v>
          </cell>
          <cell r="O1282">
            <v>753011.15</v>
          </cell>
          <cell r="P1282">
            <v>388204.98</v>
          </cell>
          <cell r="Q1282" t="str">
            <v>A</v>
          </cell>
          <cell r="R1282" t="str">
            <v>N</v>
          </cell>
          <cell r="S1282" t="str">
            <v>001400000000000000000003844844</v>
          </cell>
        </row>
        <row r="1283">
          <cell r="A1283">
            <v>39172</v>
          </cell>
          <cell r="B1283" t="str">
            <v>2001-04-12-23.19.01.276150</v>
          </cell>
          <cell r="C1283" t="str">
            <v>2001-04-12-23.19.01.276150</v>
          </cell>
          <cell r="D1283" t="str">
            <v>CS</v>
          </cell>
          <cell r="E1283" t="str">
            <v>22299631377</v>
          </cell>
          <cell r="F1283" t="b">
            <v>0</v>
          </cell>
          <cell r="G1283" t="str">
            <v>สยามคอนเวเยอร์</v>
          </cell>
          <cell r="H1283" t="str">
            <v>2007040113260040</v>
          </cell>
          <cell r="I1283" t="str">
            <v>99</v>
          </cell>
          <cell r="J1283">
            <v>394274259.89999998</v>
          </cell>
          <cell r="K1283">
            <v>394274259.89999998</v>
          </cell>
          <cell r="L1283">
            <v>0</v>
          </cell>
          <cell r="M1283">
            <v>200000</v>
          </cell>
          <cell r="N1283">
            <v>0</v>
          </cell>
          <cell r="O1283">
            <v>394274259.89999998</v>
          </cell>
          <cell r="P1283">
            <v>250612028.55000001</v>
          </cell>
          <cell r="Q1283" t="str">
            <v>A</v>
          </cell>
          <cell r="R1283" t="str">
            <v>Y</v>
          </cell>
          <cell r="S1283" t="str">
            <v>001400000000000000000003370568</v>
          </cell>
        </row>
        <row r="1284">
          <cell r="A1284">
            <v>39172</v>
          </cell>
          <cell r="B1284" t="str">
            <v>2000-04-24-19.25.28.684607</v>
          </cell>
          <cell r="C1284" t="str">
            <v>2000-04-24-19.25.28.684607</v>
          </cell>
          <cell r="D1284" t="str">
            <v>ขาย</v>
          </cell>
          <cell r="E1284" t="str">
            <v>30199030250</v>
          </cell>
          <cell r="F1284" t="b">
            <v>0</v>
          </cell>
          <cell r="G1284" t="str">
            <v>นาย ศุภชัย ใจมั่น</v>
          </cell>
          <cell r="H1284" t="str">
            <v>1998081709383758</v>
          </cell>
          <cell r="I1284" t="str">
            <v>99</v>
          </cell>
          <cell r="J1284">
            <v>1671496.44</v>
          </cell>
          <cell r="K1284">
            <v>1598624.49</v>
          </cell>
          <cell r="L1284">
            <v>0</v>
          </cell>
          <cell r="M1284">
            <v>0</v>
          </cell>
          <cell r="N1284">
            <v>0</v>
          </cell>
          <cell r="O1284">
            <v>1598624.49</v>
          </cell>
          <cell r="P1284">
            <v>2410306.9700000002</v>
          </cell>
          <cell r="Q1284" t="str">
            <v>A</v>
          </cell>
          <cell r="R1284" t="str">
            <v>N</v>
          </cell>
          <cell r="S1284" t="str">
            <v>001400000000000000000001984287</v>
          </cell>
        </row>
        <row r="1285">
          <cell r="A1285">
            <v>39172</v>
          </cell>
          <cell r="B1285" t="str">
            <v>2003-10-22-03.24.38.986722</v>
          </cell>
          <cell r="C1285" t="str">
            <v>2003-10-22-03.24.38.986722</v>
          </cell>
          <cell r="D1285" t="str">
            <v>CS</v>
          </cell>
          <cell r="E1285" t="str">
            <v>30199600039</v>
          </cell>
          <cell r="F1285" t="b">
            <v>0</v>
          </cell>
          <cell r="G1285" t="str">
            <v>พ.จ.อ.สันติ ฤกษ์งาม และ                  นางสายพิน ฤกษ์งาม</v>
          </cell>
          <cell r="H1285" t="str">
            <v>2005120122470102</v>
          </cell>
          <cell r="I1285" t="str">
            <v>99</v>
          </cell>
          <cell r="J1285">
            <v>1191074.8500000001</v>
          </cell>
          <cell r="K1285">
            <v>1191074.8500000001</v>
          </cell>
          <cell r="L1285">
            <v>0</v>
          </cell>
          <cell r="M1285">
            <v>5185</v>
          </cell>
          <cell r="N1285">
            <v>14875.14</v>
          </cell>
          <cell r="O1285">
            <v>1191074.8500000001</v>
          </cell>
          <cell r="P1285">
            <v>1020840.09</v>
          </cell>
          <cell r="Q1285" t="str">
            <v>A</v>
          </cell>
          <cell r="R1285" t="str">
            <v>N</v>
          </cell>
          <cell r="S1285" t="str">
            <v>001400000000000000000005303292</v>
          </cell>
        </row>
        <row r="1287">
          <cell r="A1287">
            <v>39172</v>
          </cell>
          <cell r="B1287" t="str">
            <v>2001-05-05-11.17.17.931657</v>
          </cell>
          <cell r="C1287" t="str">
            <v>2001-05-05-11.17.17.931657</v>
          </cell>
          <cell r="D1287" t="str">
            <v>ขาย</v>
          </cell>
          <cell r="E1287" t="str">
            <v>30203025655</v>
          </cell>
          <cell r="F1287" t="b">
            <v>0</v>
          </cell>
          <cell r="G1287" t="str">
            <v>ห้างหุ้นส่วนจำกัด โรงงานปลาหมึกเจริญรัตน์</v>
          </cell>
          <cell r="H1287" t="str">
            <v>1998090818072577</v>
          </cell>
          <cell r="I1287" t="str">
            <v>03</v>
          </cell>
          <cell r="J1287">
            <v>4500000</v>
          </cell>
          <cell r="K1287">
            <v>4688384.05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555127.64</v>
          </cell>
          <cell r="Q1287" t="str">
            <v>A</v>
          </cell>
          <cell r="R1287">
            <v>0</v>
          </cell>
          <cell r="S1287" t="str">
            <v>001400000000000000000003578810</v>
          </cell>
        </row>
        <row r="1288">
          <cell r="A1288">
            <v>39172</v>
          </cell>
          <cell r="B1288" t="str">
            <v>2001-06-02-08.31.35.904390</v>
          </cell>
          <cell r="C1288" t="str">
            <v>2001-06-02-08.31.35.904390</v>
          </cell>
          <cell r="D1288" t="str">
            <v>ขาย</v>
          </cell>
          <cell r="E1288" t="str">
            <v>30230006596</v>
          </cell>
          <cell r="F1288" t="b">
            <v>0</v>
          </cell>
          <cell r="G1288" t="str">
            <v>ประพัฒน์ นิธากร,ปานทิพย์ นิธากร</v>
          </cell>
          <cell r="H1288" t="str">
            <v>2000040314421312</v>
          </cell>
          <cell r="I1288" t="str">
            <v>30</v>
          </cell>
          <cell r="J1288">
            <v>42010841.789999999</v>
          </cell>
          <cell r="K1288">
            <v>41525194.450000003</v>
          </cell>
          <cell r="L1288">
            <v>0</v>
          </cell>
          <cell r="M1288">
            <v>0</v>
          </cell>
          <cell r="N1288">
            <v>0</v>
          </cell>
          <cell r="O1288">
            <v>41525194.450000003</v>
          </cell>
          <cell r="P1288">
            <v>27739407.219999999</v>
          </cell>
          <cell r="Q1288" t="str">
            <v>N</v>
          </cell>
          <cell r="R1288" t="str">
            <v>Y</v>
          </cell>
          <cell r="S1288" t="str">
            <v>001400000000000000000003606207</v>
          </cell>
        </row>
        <row r="1290">
          <cell r="A1290">
            <v>39172</v>
          </cell>
          <cell r="B1290" t="str">
            <v>2001-05-05-11.17.17.931657</v>
          </cell>
          <cell r="C1290" t="str">
            <v>2001-05-05-11.17.17.931657</v>
          </cell>
          <cell r="D1290" t="str">
            <v>ขาย</v>
          </cell>
          <cell r="E1290" t="str">
            <v>30230006708</v>
          </cell>
          <cell r="F1290" t="b">
            <v>0</v>
          </cell>
          <cell r="G1290" t="str">
            <v>ห้างหุ้นส่วนจำกัด โรงงานปลาหมึกเจริญรัตน์</v>
          </cell>
          <cell r="H1290" t="str">
            <v>2002120107121049</v>
          </cell>
          <cell r="I1290" t="str">
            <v>30</v>
          </cell>
          <cell r="J1290">
            <v>3500000</v>
          </cell>
          <cell r="K1290">
            <v>1897453.14</v>
          </cell>
          <cell r="L1290">
            <v>0</v>
          </cell>
          <cell r="M1290">
            <v>0</v>
          </cell>
          <cell r="N1290">
            <v>0</v>
          </cell>
          <cell r="O1290">
            <v>1897453.14</v>
          </cell>
          <cell r="P1290">
            <v>563694.37</v>
          </cell>
          <cell r="Q1290" t="str">
            <v>A</v>
          </cell>
          <cell r="R1290" t="str">
            <v>N</v>
          </cell>
          <cell r="S1290" t="str">
            <v>001400000000000000000003578810</v>
          </cell>
        </row>
        <row r="1291">
          <cell r="A1291">
            <v>39172</v>
          </cell>
          <cell r="B1291" t="str">
            <v>2000-04-06-21.11.52.419258</v>
          </cell>
          <cell r="C1291" t="str">
            <v>2000-04-06-21.11.52.419258</v>
          </cell>
          <cell r="D1291" t="str">
            <v>CS</v>
          </cell>
          <cell r="E1291" t="str">
            <v>30231012671</v>
          </cell>
          <cell r="F1291" t="b">
            <v>0</v>
          </cell>
          <cell r="G1291" t="str">
            <v>สมร ผาวงศ์</v>
          </cell>
          <cell r="H1291" t="str">
            <v>1998081709410148</v>
          </cell>
          <cell r="I1291" t="str">
            <v>31</v>
          </cell>
          <cell r="J1291">
            <v>2200000</v>
          </cell>
          <cell r="K1291">
            <v>2195534.71</v>
          </cell>
          <cell r="L1291">
            <v>0</v>
          </cell>
          <cell r="M1291">
            <v>0</v>
          </cell>
          <cell r="N1291">
            <v>31334.82</v>
          </cell>
          <cell r="O1291">
            <v>2195534.71</v>
          </cell>
          <cell r="P1291">
            <v>4036775.66</v>
          </cell>
          <cell r="Q1291" t="str">
            <v>A</v>
          </cell>
          <cell r="R1291" t="str">
            <v>N</v>
          </cell>
          <cell r="S1291" t="str">
            <v>001400000000000000000000306407</v>
          </cell>
        </row>
        <row r="1292">
          <cell r="A1292">
            <v>39172</v>
          </cell>
          <cell r="B1292" t="str">
            <v>2001-06-23-05.34.53.346740</v>
          </cell>
          <cell r="C1292" t="str">
            <v>2001-06-23-05.34.53.346740</v>
          </cell>
          <cell r="D1292" t="str">
            <v>CS</v>
          </cell>
          <cell r="E1292" t="str">
            <v>30299031050</v>
          </cell>
          <cell r="F1292" t="b">
            <v>0</v>
          </cell>
          <cell r="G1292" t="str">
            <v>นาย ถวิล จันทร์ประสงค์</v>
          </cell>
          <cell r="H1292" t="str">
            <v>2000100318200094</v>
          </cell>
          <cell r="I1292" t="str">
            <v>99</v>
          </cell>
          <cell r="J1292">
            <v>10374276.33</v>
          </cell>
          <cell r="K1292">
            <v>6728463.75</v>
          </cell>
          <cell r="L1292">
            <v>0</v>
          </cell>
          <cell r="M1292">
            <v>0</v>
          </cell>
          <cell r="N1292">
            <v>0</v>
          </cell>
          <cell r="O1292">
            <v>6728463.75</v>
          </cell>
          <cell r="P1292">
            <v>12544120.199999999</v>
          </cell>
          <cell r="Q1292" t="str">
            <v>A</v>
          </cell>
          <cell r="R1292" t="str">
            <v>N</v>
          </cell>
          <cell r="S1292" t="str">
            <v>001400000000000000000002789451</v>
          </cell>
        </row>
        <row r="1293">
          <cell r="A1293">
            <v>39172</v>
          </cell>
          <cell r="B1293" t="str">
            <v>2000-10-19-05.24.26.952986</v>
          </cell>
          <cell r="C1293" t="str">
            <v>2000-10-19-05.24.26.952986</v>
          </cell>
          <cell r="D1293" t="str">
            <v>CS</v>
          </cell>
          <cell r="E1293" t="str">
            <v>30299031076</v>
          </cell>
          <cell r="F1293" t="b">
            <v>0</v>
          </cell>
          <cell r="G1293" t="str">
            <v>กำจร  ศุขดวง</v>
          </cell>
          <cell r="H1293" t="str">
            <v>1998081709394480</v>
          </cell>
          <cell r="I1293" t="str">
            <v>99</v>
          </cell>
          <cell r="J1293">
            <v>11041143.050000001</v>
          </cell>
          <cell r="K1293">
            <v>10070380.33</v>
          </cell>
          <cell r="L1293">
            <v>0</v>
          </cell>
          <cell r="M1293">
            <v>25000</v>
          </cell>
          <cell r="N1293">
            <v>0</v>
          </cell>
          <cell r="O1293">
            <v>10070380.33</v>
          </cell>
          <cell r="P1293">
            <v>18885937.449999999</v>
          </cell>
          <cell r="Q1293" t="str">
            <v>A</v>
          </cell>
          <cell r="R1293">
            <v>0</v>
          </cell>
          <cell r="S1293" t="str">
            <v>001400000000000000000002729543</v>
          </cell>
        </row>
        <row r="1294">
          <cell r="A1294">
            <v>39172</v>
          </cell>
          <cell r="B1294" t="str">
            <v>2000-12-29-08.17.02.990034</v>
          </cell>
          <cell r="C1294" t="str">
            <v>2000-12-29-08.17.02.990034</v>
          </cell>
          <cell r="D1294" t="str">
            <v>ขาย</v>
          </cell>
          <cell r="E1294" t="str">
            <v>30299031092</v>
          </cell>
          <cell r="F1294" t="b">
            <v>0</v>
          </cell>
          <cell r="G1294" t="str">
            <v>นาย ประเสริฐ อับดุลสลาม</v>
          </cell>
          <cell r="H1294" t="str">
            <v>1998090818165255</v>
          </cell>
          <cell r="I1294" t="str">
            <v>99</v>
          </cell>
          <cell r="J1294">
            <v>4385867.84</v>
          </cell>
          <cell r="K1294">
            <v>3815123.27</v>
          </cell>
          <cell r="L1294">
            <v>0</v>
          </cell>
          <cell r="M1294">
            <v>109805</v>
          </cell>
          <cell r="N1294">
            <v>0</v>
          </cell>
          <cell r="O1294">
            <v>3815123.27</v>
          </cell>
          <cell r="P1294">
            <v>7350323.8899999997</v>
          </cell>
          <cell r="Q1294" t="str">
            <v>A</v>
          </cell>
          <cell r="R1294">
            <v>0</v>
          </cell>
          <cell r="S1294" t="str">
            <v>001400000000000000000003260179</v>
          </cell>
        </row>
        <row r="1295">
          <cell r="A1295">
            <v>39172</v>
          </cell>
          <cell r="B1295" t="str">
            <v>2004-06-28-02.25.52.406292</v>
          </cell>
          <cell r="C1295" t="str">
            <v>2004-06-28-02.25.52.406292</v>
          </cell>
          <cell r="D1295" t="str">
            <v>CS</v>
          </cell>
          <cell r="E1295" t="str">
            <v>30299310950</v>
          </cell>
          <cell r="F1295" t="b">
            <v>0</v>
          </cell>
          <cell r="G1295" t="str">
            <v>อมร ม่วงทอง</v>
          </cell>
          <cell r="H1295" t="str">
            <v>1998081709393788</v>
          </cell>
          <cell r="I1295" t="str">
            <v>99</v>
          </cell>
          <cell r="J1295">
            <v>494652.15</v>
          </cell>
          <cell r="K1295">
            <v>394528.52</v>
          </cell>
          <cell r="L1295">
            <v>0</v>
          </cell>
          <cell r="M1295">
            <v>12367.5</v>
          </cell>
          <cell r="N1295">
            <v>0</v>
          </cell>
          <cell r="O1295">
            <v>394528.52</v>
          </cell>
          <cell r="P1295">
            <v>754006</v>
          </cell>
          <cell r="Q1295" t="str">
            <v>A</v>
          </cell>
          <cell r="R1295" t="str">
            <v>N</v>
          </cell>
          <cell r="S1295" t="str">
            <v>001400000000000000000002783853</v>
          </cell>
        </row>
        <row r="1297">
          <cell r="A1297">
            <v>39172</v>
          </cell>
          <cell r="B1297" t="str">
            <v>2002-04-28-14.59.43.866303</v>
          </cell>
          <cell r="C1297" t="str">
            <v>2002-04-28-14.59.43.866303</v>
          </cell>
          <cell r="D1297" t="str">
            <v>CS</v>
          </cell>
          <cell r="E1297" t="str">
            <v>30299311053</v>
          </cell>
          <cell r="F1297" t="b">
            <v>0</v>
          </cell>
          <cell r="G1297" t="str">
            <v>กรองทอง พุ่มศิริ</v>
          </cell>
          <cell r="H1297" t="str">
            <v>1998092820232091</v>
          </cell>
          <cell r="I1297" t="str">
            <v>99</v>
          </cell>
          <cell r="J1297">
            <v>188792.18</v>
          </cell>
          <cell r="K1297">
            <v>167531.74</v>
          </cell>
          <cell r="L1297">
            <v>0</v>
          </cell>
          <cell r="M1297">
            <v>4720</v>
          </cell>
          <cell r="N1297">
            <v>0</v>
          </cell>
          <cell r="O1297">
            <v>167531.74</v>
          </cell>
          <cell r="P1297">
            <v>205705.99</v>
          </cell>
          <cell r="Q1297" t="str">
            <v>A</v>
          </cell>
          <cell r="R1297" t="str">
            <v>N</v>
          </cell>
          <cell r="S1297" t="str">
            <v>001400000000000000000003272848</v>
          </cell>
        </row>
        <row r="1298">
          <cell r="A1298">
            <v>39172</v>
          </cell>
          <cell r="B1298" t="str">
            <v>2002-04-07-16.28.46.021371</v>
          </cell>
          <cell r="C1298" t="str">
            <v>2002-04-07-16.28.46.021371</v>
          </cell>
          <cell r="D1298" t="str">
            <v>CS</v>
          </cell>
          <cell r="E1298" t="str">
            <v>30299311087</v>
          </cell>
          <cell r="F1298" t="b">
            <v>0</v>
          </cell>
          <cell r="G1298" t="str">
            <v>วีระศักดิ์ ลาภวัฒนะมงคล</v>
          </cell>
          <cell r="H1298" t="str">
            <v>2000090509020003</v>
          </cell>
          <cell r="I1298" t="str">
            <v>99</v>
          </cell>
          <cell r="J1298">
            <v>321548.79999999999</v>
          </cell>
          <cell r="K1298">
            <v>259848.95</v>
          </cell>
          <cell r="L1298">
            <v>0</v>
          </cell>
          <cell r="M1298">
            <v>8040</v>
          </cell>
          <cell r="N1298">
            <v>0</v>
          </cell>
          <cell r="O1298">
            <v>259848.95</v>
          </cell>
          <cell r="P1298">
            <v>358995.51</v>
          </cell>
          <cell r="Q1298" t="str">
            <v>A</v>
          </cell>
          <cell r="R1298" t="str">
            <v>N</v>
          </cell>
          <cell r="S1298" t="str">
            <v>001400000000000000000004318570</v>
          </cell>
        </row>
        <row r="1299">
          <cell r="A1299">
            <v>39172</v>
          </cell>
          <cell r="B1299" t="str">
            <v>2000-05-31-08.16.15.589340</v>
          </cell>
          <cell r="C1299" t="str">
            <v>2000-05-31-08.16.15.589340</v>
          </cell>
          <cell r="D1299" t="str">
            <v>CS</v>
          </cell>
          <cell r="E1299" t="str">
            <v>30299311273</v>
          </cell>
          <cell r="F1299" t="b">
            <v>0</v>
          </cell>
          <cell r="G1299" t="str">
            <v>ธนวรรณ จันทร์สมสฤษดิ์</v>
          </cell>
          <cell r="H1299" t="str">
            <v>1999060122450935</v>
          </cell>
          <cell r="I1299" t="str">
            <v>99</v>
          </cell>
          <cell r="J1299">
            <v>3651002.59</v>
          </cell>
          <cell r="K1299">
            <v>2941994.3</v>
          </cell>
          <cell r="L1299">
            <v>0</v>
          </cell>
          <cell r="M1299">
            <v>0</v>
          </cell>
          <cell r="N1299">
            <v>10000</v>
          </cell>
          <cell r="O1299">
            <v>2941994.3</v>
          </cell>
          <cell r="P1299">
            <v>3249519.35</v>
          </cell>
          <cell r="Q1299" t="str">
            <v>N</v>
          </cell>
          <cell r="R1299" t="str">
            <v>Y</v>
          </cell>
          <cell r="S1299" t="str">
            <v>001400000000000000000002227215</v>
          </cell>
        </row>
        <row r="1300">
          <cell r="A1300">
            <v>39172</v>
          </cell>
          <cell r="B1300" t="str">
            <v>2004-08-09-02.09.53.072763</v>
          </cell>
          <cell r="C1300" t="str">
            <v>2004-08-09-02.09.53.072763</v>
          </cell>
          <cell r="D1300" t="str">
            <v>CS</v>
          </cell>
          <cell r="E1300" t="str">
            <v>30299311320</v>
          </cell>
          <cell r="F1300" t="b">
            <v>0</v>
          </cell>
          <cell r="G1300" t="str">
            <v>นางสาว สมปอง บุญมั่น และ/หรือ นาย ธิติพล ภวธนเกียรติ</v>
          </cell>
          <cell r="H1300" t="str">
            <v>1998092820221075</v>
          </cell>
          <cell r="I1300" t="str">
            <v>99</v>
          </cell>
          <cell r="J1300">
            <v>2372409.73</v>
          </cell>
          <cell r="K1300">
            <v>1576325.79</v>
          </cell>
          <cell r="L1300">
            <v>0</v>
          </cell>
          <cell r="M1300">
            <v>3867.16</v>
          </cell>
          <cell r="N1300">
            <v>0</v>
          </cell>
          <cell r="O1300">
            <v>1576325.79</v>
          </cell>
          <cell r="P1300">
            <v>2205923.79</v>
          </cell>
          <cell r="Q1300" t="str">
            <v>A</v>
          </cell>
          <cell r="R1300" t="str">
            <v>Y</v>
          </cell>
          <cell r="S1300" t="str">
            <v>001400000000000000000007465772</v>
          </cell>
        </row>
        <row r="1302">
          <cell r="A1302">
            <v>39172</v>
          </cell>
          <cell r="B1302" t="str">
            <v>2002-02-22-04.53.30.965655</v>
          </cell>
          <cell r="C1302" t="str">
            <v>2002-02-22-04.53.30.965655</v>
          </cell>
          <cell r="D1302" t="str">
            <v>ขาย</v>
          </cell>
          <cell r="E1302" t="str">
            <v>30299311362</v>
          </cell>
          <cell r="F1302" t="b">
            <v>0</v>
          </cell>
          <cell r="G1302" t="str">
            <v>วินัย ศรีเจริญ</v>
          </cell>
          <cell r="H1302" t="str">
            <v>1998092820215637</v>
          </cell>
          <cell r="I1302" t="str">
            <v>99</v>
          </cell>
          <cell r="J1302">
            <v>1083694.5</v>
          </cell>
          <cell r="K1302">
            <v>588872.64</v>
          </cell>
          <cell r="L1302">
            <v>0</v>
          </cell>
          <cell r="M1302">
            <v>0</v>
          </cell>
          <cell r="N1302">
            <v>0</v>
          </cell>
          <cell r="O1302">
            <v>588872.64</v>
          </cell>
          <cell r="P1302">
            <v>599152.03</v>
          </cell>
          <cell r="Q1302" t="str">
            <v>A</v>
          </cell>
          <cell r="R1302" t="str">
            <v>Y</v>
          </cell>
          <cell r="S1302" t="str">
            <v>001400000000000000000002789249</v>
          </cell>
        </row>
        <row r="1303">
          <cell r="A1303">
            <v>39172</v>
          </cell>
          <cell r="B1303" t="str">
            <v>2002-10-28-02.16.54.768101</v>
          </cell>
          <cell r="C1303" t="str">
            <v>2002-10-28-02.16.54.768101</v>
          </cell>
          <cell r="D1303" t="str">
            <v>ขาย</v>
          </cell>
          <cell r="E1303" t="str">
            <v>30299311477</v>
          </cell>
          <cell r="F1303" t="b">
            <v>0</v>
          </cell>
          <cell r="G1303" t="str">
            <v>จรัล ประสงค์เงิน</v>
          </cell>
          <cell r="H1303" t="str">
            <v>2002040219361036</v>
          </cell>
          <cell r="I1303" t="str">
            <v>99</v>
          </cell>
          <cell r="J1303">
            <v>854020.36</v>
          </cell>
          <cell r="K1303">
            <v>585778.42000000004</v>
          </cell>
          <cell r="L1303">
            <v>0</v>
          </cell>
          <cell r="M1303">
            <v>0</v>
          </cell>
          <cell r="N1303">
            <v>728.67</v>
          </cell>
          <cell r="O1303">
            <v>585778.42000000004</v>
          </cell>
          <cell r="P1303">
            <v>612898.18000000005</v>
          </cell>
          <cell r="Q1303" t="str">
            <v>A</v>
          </cell>
          <cell r="R1303" t="str">
            <v>N</v>
          </cell>
          <cell r="S1303" t="str">
            <v>001400000000000000000006202013</v>
          </cell>
        </row>
        <row r="1305">
          <cell r="A1305">
            <v>39172</v>
          </cell>
          <cell r="B1305" t="str">
            <v>2000-04-21-00.08.59.794628</v>
          </cell>
          <cell r="C1305" t="str">
            <v>2000-04-21-00.08.59.794628</v>
          </cell>
          <cell r="D1305" t="str">
            <v>CS</v>
          </cell>
          <cell r="E1305" t="str">
            <v>30299610104</v>
          </cell>
          <cell r="F1305" t="b">
            <v>0</v>
          </cell>
          <cell r="G1305" t="str">
            <v>นาย เรียน ปัดทุม</v>
          </cell>
          <cell r="H1305" t="str">
            <v>2005120122470105</v>
          </cell>
          <cell r="I1305" t="str">
            <v>99</v>
          </cell>
          <cell r="J1305">
            <v>170992.53</v>
          </cell>
          <cell r="K1305">
            <v>165492.53</v>
          </cell>
          <cell r="L1305">
            <v>0</v>
          </cell>
          <cell r="M1305">
            <v>0</v>
          </cell>
          <cell r="N1305">
            <v>0</v>
          </cell>
          <cell r="O1305">
            <v>165492.53</v>
          </cell>
          <cell r="P1305">
            <v>69494.97</v>
          </cell>
          <cell r="Q1305" t="str">
            <v>A</v>
          </cell>
          <cell r="R1305" t="str">
            <v>N</v>
          </cell>
          <cell r="S1305" t="str">
            <v>001400000000000000000001575723</v>
          </cell>
        </row>
        <row r="1306">
          <cell r="A1306">
            <v>39172</v>
          </cell>
          <cell r="B1306" t="str">
            <v>2000-04-06-14.01.11.281090</v>
          </cell>
          <cell r="C1306" t="str">
            <v>2000-04-06-14.01.11.281090</v>
          </cell>
          <cell r="D1306" t="str">
            <v>CS</v>
          </cell>
          <cell r="E1306" t="str">
            <v>30299610162</v>
          </cell>
          <cell r="F1306" t="b">
            <v>0</v>
          </cell>
          <cell r="G1306" t="str">
            <v>นาย อุดม ชูศรีวาด</v>
          </cell>
          <cell r="H1306" t="str">
            <v>2006080119580096</v>
          </cell>
          <cell r="I1306" t="str">
            <v>99</v>
          </cell>
          <cell r="J1306">
            <v>74430.720000000001</v>
          </cell>
          <cell r="K1306">
            <v>74430.720000000001</v>
          </cell>
          <cell r="L1306">
            <v>0</v>
          </cell>
          <cell r="M1306">
            <v>200</v>
          </cell>
          <cell r="N1306">
            <v>0</v>
          </cell>
          <cell r="O1306">
            <v>74430.720000000001</v>
          </cell>
          <cell r="P1306">
            <v>15232.8</v>
          </cell>
          <cell r="Q1306" t="str">
            <v>A</v>
          </cell>
          <cell r="R1306" t="str">
            <v>N</v>
          </cell>
          <cell r="S1306" t="str">
            <v>001400000000000000000000098549</v>
          </cell>
        </row>
        <row r="1307">
          <cell r="A1307">
            <v>39172</v>
          </cell>
          <cell r="B1307" t="str">
            <v>2000-04-07-18.55.09.823047</v>
          </cell>
          <cell r="C1307" t="str">
            <v>2000-04-07-18.55.09.823047</v>
          </cell>
          <cell r="D1307" t="str">
            <v>CS</v>
          </cell>
          <cell r="E1307" t="str">
            <v>30299610201</v>
          </cell>
          <cell r="F1307" t="b">
            <v>0</v>
          </cell>
          <cell r="G1307" t="str">
            <v>นาย บุญชัย ฤกษ์ตุลา</v>
          </cell>
          <cell r="H1307" t="str">
            <v>2006090118020123</v>
          </cell>
          <cell r="I1307" t="str">
            <v>99</v>
          </cell>
          <cell r="J1307">
            <v>292169.31</v>
          </cell>
          <cell r="K1307">
            <v>292169.31</v>
          </cell>
          <cell r="L1307">
            <v>0</v>
          </cell>
          <cell r="M1307">
            <v>9792.5</v>
          </cell>
          <cell r="N1307">
            <v>0</v>
          </cell>
          <cell r="O1307">
            <v>292169.31</v>
          </cell>
          <cell r="P1307">
            <v>216637.52</v>
          </cell>
          <cell r="Q1307" t="str">
            <v>A</v>
          </cell>
          <cell r="R1307" t="str">
            <v>N</v>
          </cell>
          <cell r="S1307" t="str">
            <v>001400000000000000000000368546</v>
          </cell>
        </row>
        <row r="1308">
          <cell r="A1308">
            <v>39172</v>
          </cell>
          <cell r="B1308" t="str">
            <v>2002-12-23-09.44.16.120839</v>
          </cell>
          <cell r="C1308" t="str">
            <v>2002-12-23-09.44.16.120839</v>
          </cell>
          <cell r="D1308" t="str">
            <v>CS</v>
          </cell>
          <cell r="E1308" t="str">
            <v>30299610251</v>
          </cell>
          <cell r="F1308" t="b">
            <v>0</v>
          </cell>
          <cell r="G1308" t="str">
            <v>นาย ชาลี เจียมสกุลทิพย์</v>
          </cell>
          <cell r="H1308" t="str">
            <v>2006100115160063</v>
          </cell>
          <cell r="I1308" t="str">
            <v>99</v>
          </cell>
          <cell r="J1308">
            <v>3294227.05</v>
          </cell>
          <cell r="K1308">
            <v>3294227.05</v>
          </cell>
          <cell r="L1308">
            <v>0</v>
          </cell>
          <cell r="M1308">
            <v>88957.5</v>
          </cell>
          <cell r="N1308">
            <v>5301.85</v>
          </cell>
          <cell r="O1308">
            <v>3294227.05</v>
          </cell>
          <cell r="P1308">
            <v>681156.88</v>
          </cell>
          <cell r="Q1308" t="str">
            <v>A</v>
          </cell>
          <cell r="R1308" t="str">
            <v>N</v>
          </cell>
          <cell r="S1308" t="str">
            <v>001400000000000000000006417505</v>
          </cell>
        </row>
        <row r="1309">
          <cell r="A1309">
            <v>39172</v>
          </cell>
          <cell r="B1309" t="str">
            <v>2001-04-12-23.18.15.549337</v>
          </cell>
          <cell r="C1309" t="str">
            <v>2001-04-12-23.18.15.549337</v>
          </cell>
          <cell r="D1309" t="str">
            <v>CS</v>
          </cell>
          <cell r="E1309" t="str">
            <v>30303028651</v>
          </cell>
          <cell r="F1309" t="b">
            <v>0</v>
          </cell>
          <cell r="G1309" t="str">
            <v>พี แอนด์ ดับบลิว เอ็นจิเนียริ่ง</v>
          </cell>
          <cell r="H1309" t="str">
            <v>1998122016181029</v>
          </cell>
          <cell r="I1309" t="str">
            <v>03</v>
          </cell>
          <cell r="J1309">
            <v>12000000</v>
          </cell>
          <cell r="K1309">
            <v>11407493.539999999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4954436.12</v>
          </cell>
          <cell r="Q1309" t="str">
            <v>A</v>
          </cell>
          <cell r="R1309">
            <v>0</v>
          </cell>
          <cell r="S1309" t="str">
            <v>001400000000000000000003369003</v>
          </cell>
        </row>
        <row r="1310">
          <cell r="A1310">
            <v>39172</v>
          </cell>
          <cell r="B1310" t="str">
            <v>2004-07-26-03.43.42.962999</v>
          </cell>
          <cell r="C1310" t="str">
            <v>2004-07-26-03.43.42.962999</v>
          </cell>
          <cell r="D1310" t="str">
            <v>CS</v>
          </cell>
          <cell r="E1310" t="str">
            <v>30399310559</v>
          </cell>
          <cell r="F1310" t="b">
            <v>0</v>
          </cell>
          <cell r="G1310" t="str">
            <v>วิเชียร อุปดิษฐ์,บัวจันทร์ ถาคำ</v>
          </cell>
          <cell r="H1310" t="str">
            <v>1998092820250479</v>
          </cell>
          <cell r="I1310" t="str">
            <v>99</v>
          </cell>
          <cell r="J1310">
            <v>188326.68</v>
          </cell>
          <cell r="K1310">
            <v>135594.14000000001</v>
          </cell>
          <cell r="L1310">
            <v>0</v>
          </cell>
          <cell r="M1310">
            <v>4707.5</v>
          </cell>
          <cell r="N1310">
            <v>0</v>
          </cell>
          <cell r="O1310">
            <v>135594.14000000001</v>
          </cell>
          <cell r="P1310">
            <v>191372.9</v>
          </cell>
          <cell r="Q1310" t="str">
            <v>A</v>
          </cell>
          <cell r="R1310" t="str">
            <v>N</v>
          </cell>
          <cell r="S1310" t="str">
            <v>001400000000000000000008054154</v>
          </cell>
        </row>
        <row r="1312">
          <cell r="A1312">
            <v>39172</v>
          </cell>
          <cell r="B1312" t="str">
            <v>2002-09-29-18.11.58.657427</v>
          </cell>
          <cell r="C1312" t="str">
            <v>2002-09-29-18.11.58.657427</v>
          </cell>
          <cell r="D1312" t="str">
            <v>ขาย</v>
          </cell>
          <cell r="E1312" t="str">
            <v>30430002253</v>
          </cell>
          <cell r="F1312" t="b">
            <v>0</v>
          </cell>
          <cell r="G1312" t="str">
            <v>แสงเจริญไพศาล</v>
          </cell>
          <cell r="H1312" t="str">
            <v>1998092820254174</v>
          </cell>
          <cell r="I1312" t="str">
            <v>30</v>
          </cell>
          <cell r="J1312">
            <v>9829712.3399999999</v>
          </cell>
          <cell r="K1312">
            <v>9099270.0199999996</v>
          </cell>
          <cell r="L1312">
            <v>0</v>
          </cell>
          <cell r="M1312">
            <v>0</v>
          </cell>
          <cell r="N1312">
            <v>0</v>
          </cell>
          <cell r="O1312">
            <v>9099270.0199999996</v>
          </cell>
          <cell r="P1312">
            <v>5226721.8499999996</v>
          </cell>
          <cell r="Q1312" t="str">
            <v>N</v>
          </cell>
          <cell r="R1312" t="str">
            <v>Y</v>
          </cell>
          <cell r="S1312" t="str">
            <v>001400000000000000000004166849</v>
          </cell>
        </row>
        <row r="1313">
          <cell r="A1313">
            <v>39172</v>
          </cell>
          <cell r="B1313" t="str">
            <v>2001-06-02-08.24.51.628223</v>
          </cell>
          <cell r="C1313" t="str">
            <v>2001-06-02-08.24.51.628223</v>
          </cell>
          <cell r="D1313" t="str">
            <v>ขาย</v>
          </cell>
          <cell r="E1313" t="str">
            <v>30430002261</v>
          </cell>
          <cell r="F1313" t="b">
            <v>0</v>
          </cell>
          <cell r="G1313" t="str">
            <v>แสงเจริญไพศาล</v>
          </cell>
          <cell r="H1313" t="str">
            <v>1998092820254174</v>
          </cell>
          <cell r="I1313" t="str">
            <v>30</v>
          </cell>
          <cell r="J1313">
            <v>7481652.9699999997</v>
          </cell>
          <cell r="K1313">
            <v>6600485.8099999996</v>
          </cell>
          <cell r="L1313">
            <v>0</v>
          </cell>
          <cell r="M1313">
            <v>0</v>
          </cell>
          <cell r="N1313">
            <v>38674.080000000002</v>
          </cell>
          <cell r="O1313">
            <v>6600485.8099999996</v>
          </cell>
          <cell r="P1313">
            <v>3491079.89</v>
          </cell>
          <cell r="Q1313" t="str">
            <v>N</v>
          </cell>
          <cell r="R1313" t="str">
            <v>Y</v>
          </cell>
          <cell r="S1313" t="str">
            <v>001400000000000000000003610725</v>
          </cell>
        </row>
        <row r="1314">
          <cell r="A1314">
            <v>39172</v>
          </cell>
          <cell r="B1314" t="str">
            <v>2001-06-02-08.24.51.628223</v>
          </cell>
          <cell r="C1314" t="str">
            <v>2001-06-02-08.24.51.628223</v>
          </cell>
          <cell r="D1314" t="str">
            <v>ขาย</v>
          </cell>
          <cell r="E1314" t="str">
            <v>30460001081</v>
          </cell>
          <cell r="F1314" t="b">
            <v>0</v>
          </cell>
          <cell r="G1314" t="str">
            <v>สมศรี  ล้อเพ็ญภพ</v>
          </cell>
          <cell r="H1314" t="str">
            <v>1998090818105280</v>
          </cell>
          <cell r="I1314" t="str">
            <v>60</v>
          </cell>
          <cell r="J1314">
            <v>24000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 t="str">
            <v>N</v>
          </cell>
          <cell r="R1314" t="str">
            <v>Y</v>
          </cell>
          <cell r="S1314" t="str">
            <v>001400000000000000000003610725</v>
          </cell>
        </row>
        <row r="1315">
          <cell r="A1315">
            <v>39172</v>
          </cell>
          <cell r="B1315" t="str">
            <v>2002-04-28-17.17.48.050022</v>
          </cell>
          <cell r="C1315" t="str">
            <v>2002-04-28-17.17.48.050022</v>
          </cell>
          <cell r="D1315" t="str">
            <v>CS</v>
          </cell>
          <cell r="E1315" t="str">
            <v>30599030383</v>
          </cell>
          <cell r="F1315" t="b">
            <v>0</v>
          </cell>
          <cell r="G1315" t="str">
            <v>ประเสริฐ ธีรโอฬาร</v>
          </cell>
          <cell r="H1315" t="str">
            <v>2002010317130107</v>
          </cell>
          <cell r="I1315" t="str">
            <v>99</v>
          </cell>
          <cell r="J1315">
            <v>7230705.1200000001</v>
          </cell>
          <cell r="K1315">
            <v>6688889.21</v>
          </cell>
          <cell r="L1315">
            <v>0</v>
          </cell>
          <cell r="M1315">
            <v>0</v>
          </cell>
          <cell r="N1315">
            <v>19553.18</v>
          </cell>
          <cell r="O1315">
            <v>6688889.21</v>
          </cell>
          <cell r="P1315">
            <v>8681959.5399999991</v>
          </cell>
          <cell r="Q1315" t="str">
            <v>A</v>
          </cell>
          <cell r="R1315" t="str">
            <v>N</v>
          </cell>
          <cell r="S1315" t="str">
            <v>001400000000000000000003605493</v>
          </cell>
        </row>
        <row r="1316">
          <cell r="A1316">
            <v>39172</v>
          </cell>
          <cell r="B1316" t="str">
            <v>2002-04-28-17.17.48.050022</v>
          </cell>
          <cell r="C1316" t="str">
            <v>2002-04-28-17.17.48.050022</v>
          </cell>
          <cell r="D1316" t="str">
            <v>CS</v>
          </cell>
          <cell r="E1316" t="str">
            <v>30599030391</v>
          </cell>
          <cell r="F1316" t="b">
            <v>0</v>
          </cell>
          <cell r="G1316" t="str">
            <v>ประเสริฐ ธีรโอฬาร</v>
          </cell>
          <cell r="H1316" t="str">
            <v>2002010317130107</v>
          </cell>
          <cell r="I1316" t="str">
            <v>99</v>
          </cell>
          <cell r="J1316">
            <v>3610239.52</v>
          </cell>
          <cell r="K1316">
            <v>2941383.74</v>
          </cell>
          <cell r="L1316">
            <v>0</v>
          </cell>
          <cell r="M1316">
            <v>0</v>
          </cell>
          <cell r="N1316">
            <v>0</v>
          </cell>
          <cell r="O1316">
            <v>2941383.74</v>
          </cell>
          <cell r="P1316">
            <v>4733171.47</v>
          </cell>
          <cell r="Q1316" t="str">
            <v>A</v>
          </cell>
          <cell r="R1316" t="str">
            <v>N</v>
          </cell>
          <cell r="S1316" t="str">
            <v>001400000000000000000003605493</v>
          </cell>
        </row>
        <row r="1317">
          <cell r="A1317">
            <v>39172</v>
          </cell>
          <cell r="B1317" t="str">
            <v>2002-04-28-17.17.48.050022</v>
          </cell>
          <cell r="C1317" t="str">
            <v>2002-04-28-17.17.48.050022</v>
          </cell>
          <cell r="D1317" t="str">
            <v>CS</v>
          </cell>
          <cell r="E1317" t="str">
            <v>30599300160</v>
          </cell>
          <cell r="F1317" t="b">
            <v>0</v>
          </cell>
          <cell r="G1317" t="str">
            <v>ประเสริฐ ธีรโอฬาร</v>
          </cell>
          <cell r="H1317" t="str">
            <v>2002010317130107</v>
          </cell>
          <cell r="I1317" t="str">
            <v>99</v>
          </cell>
          <cell r="J1317">
            <v>3053739.98</v>
          </cell>
          <cell r="K1317">
            <v>2320997.31</v>
          </cell>
          <cell r="L1317">
            <v>0</v>
          </cell>
          <cell r="M1317">
            <v>200000</v>
          </cell>
          <cell r="N1317">
            <v>0</v>
          </cell>
          <cell r="O1317">
            <v>2320997.31</v>
          </cell>
          <cell r="P1317">
            <v>3401571.62</v>
          </cell>
          <cell r="Q1317" t="str">
            <v>A</v>
          </cell>
          <cell r="R1317" t="str">
            <v>N</v>
          </cell>
          <cell r="S1317" t="str">
            <v>001400000000000000000003605493</v>
          </cell>
        </row>
        <row r="1318">
          <cell r="A1318">
            <v>39172</v>
          </cell>
          <cell r="B1318" t="str">
            <v>2002-04-20-08.49.09.659487</v>
          </cell>
          <cell r="C1318" t="str">
            <v>2002-04-20-08.49.09.659487</v>
          </cell>
          <cell r="D1318" t="str">
            <v>CS</v>
          </cell>
          <cell r="E1318" t="str">
            <v>30599310650</v>
          </cell>
          <cell r="F1318" t="b">
            <v>0</v>
          </cell>
          <cell r="G1318" t="str">
            <v>ณัฏฐ์ชัย คงคานนท์</v>
          </cell>
          <cell r="H1318" t="str">
            <v>2002050307040052</v>
          </cell>
          <cell r="I1318" t="str">
            <v>99</v>
          </cell>
          <cell r="J1318">
            <v>867234.91</v>
          </cell>
          <cell r="K1318">
            <v>620101.13</v>
          </cell>
          <cell r="L1318">
            <v>0</v>
          </cell>
          <cell r="M1318">
            <v>21680</v>
          </cell>
          <cell r="N1318">
            <v>0</v>
          </cell>
          <cell r="O1318">
            <v>620101.13</v>
          </cell>
          <cell r="P1318">
            <v>745338.31</v>
          </cell>
          <cell r="Q1318" t="str">
            <v>A</v>
          </cell>
          <cell r="R1318" t="str">
            <v>N</v>
          </cell>
          <cell r="S1318" t="str">
            <v>001400000000000000000005562312</v>
          </cell>
        </row>
        <row r="1319">
          <cell r="A1319">
            <v>39172</v>
          </cell>
          <cell r="B1319" t="str">
            <v>2006-08-10-06.04.45.324391</v>
          </cell>
          <cell r="C1319" t="str">
            <v>2006-08-10-06.04.45.324391</v>
          </cell>
          <cell r="D1319" t="str">
            <v>CS</v>
          </cell>
          <cell r="E1319" t="str">
            <v>30599340093</v>
          </cell>
          <cell r="F1319" t="b">
            <v>0</v>
          </cell>
          <cell r="G1319" t="str">
            <v>น.ส.กาญจนา สว่างโคกกรวด และ              นาย วิโรจน์ เพชรสันทัศน์</v>
          </cell>
          <cell r="H1319" t="str">
            <v>2006090118030129</v>
          </cell>
          <cell r="I1319" t="str">
            <v>99</v>
          </cell>
          <cell r="J1319">
            <v>670683.07999999996</v>
          </cell>
          <cell r="K1319">
            <v>668563.07999999996</v>
          </cell>
          <cell r="L1319">
            <v>0</v>
          </cell>
          <cell r="M1319">
            <v>0</v>
          </cell>
          <cell r="N1319">
            <v>0</v>
          </cell>
          <cell r="O1319">
            <v>668563.07999999996</v>
          </cell>
          <cell r="P1319">
            <v>225766.46</v>
          </cell>
          <cell r="Q1319" t="str">
            <v>A</v>
          </cell>
          <cell r="R1319" t="str">
            <v>N</v>
          </cell>
          <cell r="S1319" t="str">
            <v>001400000000000000000005041864</v>
          </cell>
        </row>
        <row r="1321">
          <cell r="A1321">
            <v>39172</v>
          </cell>
          <cell r="B1321" t="str">
            <v>2002-04-07-16.28.49.701681</v>
          </cell>
          <cell r="C1321" t="str">
            <v>2002-04-07-16.28.49.701681</v>
          </cell>
          <cell r="D1321" t="str">
            <v>CS</v>
          </cell>
          <cell r="E1321" t="str">
            <v>30699310356</v>
          </cell>
          <cell r="F1321" t="b">
            <v>0</v>
          </cell>
          <cell r="G1321" t="str">
            <v>ไพโรจน์ สายสวาท,สิรีลักษณ์ มีจันทร์</v>
          </cell>
          <cell r="H1321" t="str">
            <v>1998092820325210</v>
          </cell>
          <cell r="I1321" t="str">
            <v>99</v>
          </cell>
          <cell r="J1321">
            <v>1940481.94</v>
          </cell>
          <cell r="K1321">
            <v>1700000</v>
          </cell>
          <cell r="L1321">
            <v>0</v>
          </cell>
          <cell r="M1321">
            <v>48512.5</v>
          </cell>
          <cell r="N1321">
            <v>0</v>
          </cell>
          <cell r="O1321">
            <v>1700000</v>
          </cell>
          <cell r="P1321">
            <v>3372021.62</v>
          </cell>
          <cell r="Q1321" t="str">
            <v>A</v>
          </cell>
          <cell r="R1321" t="str">
            <v>N</v>
          </cell>
          <cell r="S1321" t="str">
            <v>001400000000000000000004395072</v>
          </cell>
        </row>
        <row r="1322">
          <cell r="A1322">
            <v>39172</v>
          </cell>
          <cell r="B1322" t="str">
            <v>2003-09-01-03.08.34.371715</v>
          </cell>
          <cell r="C1322" t="str">
            <v>2003-09-01-03.08.34.371715</v>
          </cell>
          <cell r="D1322" t="str">
            <v>CS</v>
          </cell>
          <cell r="E1322" t="str">
            <v>30699310534</v>
          </cell>
          <cell r="F1322" t="b">
            <v>0</v>
          </cell>
          <cell r="G1322" t="str">
            <v>วรพันธ์ บุญฉลวย</v>
          </cell>
          <cell r="H1322" t="str">
            <v>1998081709443833</v>
          </cell>
          <cell r="I1322" t="str">
            <v>99</v>
          </cell>
          <cell r="J1322">
            <v>1215427.3700000001</v>
          </cell>
          <cell r="K1322">
            <v>1090395.6200000001</v>
          </cell>
          <cell r="L1322">
            <v>0</v>
          </cell>
          <cell r="M1322">
            <v>31215</v>
          </cell>
          <cell r="N1322">
            <v>0</v>
          </cell>
          <cell r="O1322">
            <v>1090395.6200000001</v>
          </cell>
          <cell r="P1322">
            <v>1571523.69</v>
          </cell>
          <cell r="Q1322" t="str">
            <v>A</v>
          </cell>
          <cell r="R1322" t="str">
            <v>N</v>
          </cell>
          <cell r="S1322" t="str">
            <v>001400000000000000000007025494</v>
          </cell>
        </row>
        <row r="1323">
          <cell r="A1323">
            <v>39172</v>
          </cell>
          <cell r="B1323" t="str">
            <v>2002-04-28-15.58.17.877919</v>
          </cell>
          <cell r="C1323" t="str">
            <v>2002-04-28-15.58.17.877919</v>
          </cell>
          <cell r="D1323" t="str">
            <v>ขาย</v>
          </cell>
          <cell r="E1323" t="str">
            <v>30730007571</v>
          </cell>
          <cell r="F1323" t="b">
            <v>0</v>
          </cell>
          <cell r="G1323" t="str">
            <v>ห้างหุ้นส่วนจำกัด เอส.เอ็ม.สหมิตร เอ็นจิเนียริ่ง</v>
          </cell>
          <cell r="H1323" t="str">
            <v>1998090818140615</v>
          </cell>
          <cell r="I1323" t="str">
            <v>30</v>
          </cell>
          <cell r="J1323">
            <v>10808014.57</v>
          </cell>
          <cell r="K1323">
            <v>10808014.57</v>
          </cell>
          <cell r="L1323">
            <v>221690.17</v>
          </cell>
          <cell r="M1323">
            <v>0</v>
          </cell>
          <cell r="N1323">
            <v>0</v>
          </cell>
          <cell r="O1323">
            <v>10808014.57</v>
          </cell>
          <cell r="P1323">
            <v>7638714.7000000002</v>
          </cell>
          <cell r="Q1323" t="str">
            <v>A</v>
          </cell>
          <cell r="R1323" t="str">
            <v>Y</v>
          </cell>
          <cell r="S1323" t="str">
            <v>001400000000000000000004092628</v>
          </cell>
        </row>
        <row r="1324">
          <cell r="A1324">
            <v>39172</v>
          </cell>
          <cell r="B1324" t="str">
            <v>2001-06-02-08.31.45.392803</v>
          </cell>
          <cell r="C1324" t="str">
            <v>2001-06-02-08.31.45.392803</v>
          </cell>
          <cell r="D1324" t="str">
            <v>ขาย</v>
          </cell>
          <cell r="E1324" t="str">
            <v>30730007589</v>
          </cell>
          <cell r="F1324" t="b">
            <v>0</v>
          </cell>
          <cell r="G1324" t="str">
            <v>สำเนา โหนา</v>
          </cell>
          <cell r="H1324" t="str">
            <v>1998081709451787</v>
          </cell>
          <cell r="I1324" t="str">
            <v>30</v>
          </cell>
          <cell r="J1324">
            <v>12500000</v>
          </cell>
          <cell r="K1324">
            <v>12500000</v>
          </cell>
          <cell r="L1324">
            <v>702226</v>
          </cell>
          <cell r="M1324">
            <v>0</v>
          </cell>
          <cell r="N1324">
            <v>0</v>
          </cell>
          <cell r="O1324">
            <v>12500000</v>
          </cell>
          <cell r="P1324">
            <v>8790979.5199999996</v>
          </cell>
          <cell r="Q1324" t="str">
            <v>A</v>
          </cell>
          <cell r="R1324" t="str">
            <v>Y</v>
          </cell>
          <cell r="S1324" t="str">
            <v>001400000000000000000002913473</v>
          </cell>
        </row>
        <row r="1325">
          <cell r="A1325">
            <v>39172</v>
          </cell>
          <cell r="B1325" t="str">
            <v>2002-04-07-16.28.53.273650</v>
          </cell>
          <cell r="C1325" t="str">
            <v>2002-04-07-16.28.53.273650</v>
          </cell>
          <cell r="D1325" t="str">
            <v>CS</v>
          </cell>
          <cell r="E1325" t="str">
            <v>30799030169</v>
          </cell>
          <cell r="F1325" t="b">
            <v>0</v>
          </cell>
          <cell r="G1325" t="str">
            <v>สน กาแก้ว</v>
          </cell>
          <cell r="H1325" t="str">
            <v>1998081709454555</v>
          </cell>
          <cell r="I1325" t="str">
            <v>99</v>
          </cell>
          <cell r="J1325">
            <v>1095433.25</v>
          </cell>
          <cell r="K1325">
            <v>883941.23</v>
          </cell>
          <cell r="L1325">
            <v>0</v>
          </cell>
          <cell r="M1325">
            <v>0</v>
          </cell>
          <cell r="N1325">
            <v>0</v>
          </cell>
          <cell r="O1325">
            <v>883941.23</v>
          </cell>
          <cell r="P1325">
            <v>1772647.22</v>
          </cell>
          <cell r="Q1325" t="str">
            <v>A</v>
          </cell>
          <cell r="R1325" t="str">
            <v>N</v>
          </cell>
          <cell r="S1325" t="str">
            <v>001400000000000000000004333254</v>
          </cell>
        </row>
        <row r="1326">
          <cell r="A1326">
            <v>39172</v>
          </cell>
          <cell r="B1326" t="str">
            <v>2002-04-07-16.47.57.171437</v>
          </cell>
          <cell r="C1326" t="str">
            <v>2002-04-07-16.47.57.171437</v>
          </cell>
          <cell r="D1326" t="str">
            <v>ขาย</v>
          </cell>
          <cell r="E1326" t="str">
            <v>30799030177</v>
          </cell>
          <cell r="F1326" t="b">
            <v>0</v>
          </cell>
          <cell r="G1326" t="str">
            <v>สืบพงศ์ ธุระหาญ</v>
          </cell>
          <cell r="H1326" t="str">
            <v>1998081709455857</v>
          </cell>
          <cell r="I1326" t="str">
            <v>99</v>
          </cell>
          <cell r="J1326">
            <v>5695466.4100000001</v>
          </cell>
          <cell r="K1326">
            <v>4919757.9400000004</v>
          </cell>
          <cell r="L1326">
            <v>0</v>
          </cell>
          <cell r="M1326">
            <v>0</v>
          </cell>
          <cell r="N1326">
            <v>8595.31</v>
          </cell>
          <cell r="O1326">
            <v>4919757.9400000004</v>
          </cell>
          <cell r="P1326">
            <v>9579178.7100000009</v>
          </cell>
          <cell r="Q1326" t="str">
            <v>A</v>
          </cell>
          <cell r="R1326" t="str">
            <v>N</v>
          </cell>
          <cell r="S1326" t="str">
            <v>001400000000000000000004325773</v>
          </cell>
        </row>
        <row r="1327">
          <cell r="A1327">
            <v>39172</v>
          </cell>
          <cell r="B1327" t="str">
            <v>2000-04-06-14.19.12.158114</v>
          </cell>
          <cell r="C1327" t="str">
            <v>2000-04-06-14.19.12.158114</v>
          </cell>
          <cell r="D1327" t="str">
            <v>CS</v>
          </cell>
          <cell r="E1327" t="str">
            <v>30799030321</v>
          </cell>
          <cell r="F1327" t="b">
            <v>0</v>
          </cell>
          <cell r="G1327" t="str">
            <v>นาย เจษฎา เอี่ยมเกตุแก้ว</v>
          </cell>
          <cell r="H1327" t="str">
            <v>1998081709453254</v>
          </cell>
          <cell r="I1327" t="str">
            <v>99</v>
          </cell>
          <cell r="J1327">
            <v>3057547.93</v>
          </cell>
          <cell r="K1327">
            <v>440286.24</v>
          </cell>
          <cell r="L1327">
            <v>0</v>
          </cell>
          <cell r="M1327">
            <v>0</v>
          </cell>
          <cell r="N1327">
            <v>16653.48</v>
          </cell>
          <cell r="O1327">
            <v>440286.24</v>
          </cell>
          <cell r="P1327">
            <v>3562442.83</v>
          </cell>
          <cell r="Q1327" t="str">
            <v>A</v>
          </cell>
          <cell r="R1327">
            <v>0</v>
          </cell>
          <cell r="S1327" t="str">
            <v>001400000000000000000000110270</v>
          </cell>
        </row>
        <row r="1328">
          <cell r="A1328">
            <v>39172</v>
          </cell>
          <cell r="B1328" t="str">
            <v>2002-04-28-14.51.27.452438</v>
          </cell>
          <cell r="C1328" t="str">
            <v>2002-04-28-14.51.27.452438</v>
          </cell>
          <cell r="D1328" t="str">
            <v>ขาย</v>
          </cell>
          <cell r="E1328" t="str">
            <v>30799030371</v>
          </cell>
          <cell r="F1328" t="b">
            <v>0</v>
          </cell>
          <cell r="G1328" t="str">
            <v>นาย สุวิทย์ เครือเทา</v>
          </cell>
          <cell r="H1328" t="str">
            <v>2000080215390105</v>
          </cell>
          <cell r="I1328" t="str">
            <v>99</v>
          </cell>
          <cell r="J1328">
            <v>5311336.74</v>
          </cell>
          <cell r="K1328">
            <v>4624510.8899999997</v>
          </cell>
          <cell r="L1328">
            <v>0</v>
          </cell>
          <cell r="M1328">
            <v>0</v>
          </cell>
          <cell r="N1328">
            <v>0</v>
          </cell>
          <cell r="O1328">
            <v>4624510.8899999997</v>
          </cell>
          <cell r="P1328">
            <v>8952897.3399999999</v>
          </cell>
          <cell r="Q1328" t="str">
            <v>A</v>
          </cell>
          <cell r="R1328" t="str">
            <v>N</v>
          </cell>
          <cell r="S1328" t="str">
            <v>001400000000000000000003611185</v>
          </cell>
        </row>
        <row r="1329">
          <cell r="A1329">
            <v>39172</v>
          </cell>
          <cell r="B1329" t="str">
            <v>2001-06-02-08.31.44.678935</v>
          </cell>
          <cell r="C1329" t="str">
            <v>2001-06-02-08.31.44.678935</v>
          </cell>
          <cell r="D1329" t="str">
            <v>CS</v>
          </cell>
          <cell r="E1329" t="str">
            <v>30799030452</v>
          </cell>
          <cell r="F1329" t="b">
            <v>0</v>
          </cell>
          <cell r="G1329" t="str">
            <v>ไทยเจริญค้าวัสดุก่อสร้างคลอง14</v>
          </cell>
          <cell r="H1329" t="str">
            <v>2001080219130094</v>
          </cell>
          <cell r="I1329" t="str">
            <v>99</v>
          </cell>
          <cell r="J1329">
            <v>11055968.4</v>
          </cell>
          <cell r="K1329">
            <v>9438568.2100000009</v>
          </cell>
          <cell r="L1329">
            <v>0</v>
          </cell>
          <cell r="M1329">
            <v>0</v>
          </cell>
          <cell r="N1329">
            <v>0</v>
          </cell>
          <cell r="O1329">
            <v>9438568.2100000009</v>
          </cell>
          <cell r="P1329">
            <v>10400291.83</v>
          </cell>
          <cell r="Q1329" t="str">
            <v>A</v>
          </cell>
          <cell r="R1329" t="str">
            <v>N</v>
          </cell>
          <cell r="S1329" t="str">
            <v>001400000000000000000003579138</v>
          </cell>
        </row>
        <row r="1330">
          <cell r="A1330">
            <v>39172</v>
          </cell>
          <cell r="B1330" t="str">
            <v>2002-08-04-18.55.20.851106</v>
          </cell>
          <cell r="C1330" t="str">
            <v>2002-08-04-18.55.20.851106</v>
          </cell>
          <cell r="D1330" t="str">
            <v>ขาย</v>
          </cell>
          <cell r="E1330" t="str">
            <v>30799300295</v>
          </cell>
          <cell r="F1330" t="b">
            <v>0</v>
          </cell>
          <cell r="G1330" t="str">
            <v>นาย สุวิทย์ เครือเทา</v>
          </cell>
          <cell r="H1330" t="str">
            <v>2000080215390105</v>
          </cell>
          <cell r="I1330" t="str">
            <v>99</v>
          </cell>
          <cell r="J1330">
            <v>2659782.2599999998</v>
          </cell>
          <cell r="K1330">
            <v>2363349.0299999998</v>
          </cell>
          <cell r="L1330">
            <v>0</v>
          </cell>
          <cell r="M1330">
            <v>0</v>
          </cell>
          <cell r="N1330">
            <v>0</v>
          </cell>
          <cell r="O1330">
            <v>2363349.0299999998</v>
          </cell>
          <cell r="P1330">
            <v>4134232.85</v>
          </cell>
          <cell r="Q1330" t="str">
            <v>A</v>
          </cell>
          <cell r="R1330" t="str">
            <v>N</v>
          </cell>
          <cell r="S1330" t="str">
            <v>001400000000000000000003611184</v>
          </cell>
        </row>
        <row r="1331">
          <cell r="A1331">
            <v>39172</v>
          </cell>
          <cell r="B1331" t="str">
            <v>2001-06-02-08.31.44.678935</v>
          </cell>
          <cell r="C1331" t="str">
            <v>2001-06-02-08.31.44.678935</v>
          </cell>
          <cell r="D1331" t="str">
            <v>CS</v>
          </cell>
          <cell r="E1331" t="str">
            <v>30799300326</v>
          </cell>
          <cell r="F1331" t="b">
            <v>0</v>
          </cell>
          <cell r="G1331" t="str">
            <v>ไทยเจริญค้าวัสดุก่อสร้างคลอง14</v>
          </cell>
          <cell r="H1331" t="str">
            <v>2001080219130094</v>
          </cell>
          <cell r="I1331" t="str">
            <v>99</v>
          </cell>
          <cell r="J1331">
            <v>8836481.3100000005</v>
          </cell>
          <cell r="K1331">
            <v>6537963.2300000004</v>
          </cell>
          <cell r="L1331">
            <v>0</v>
          </cell>
          <cell r="M1331">
            <v>0</v>
          </cell>
          <cell r="N1331">
            <v>41896.92</v>
          </cell>
          <cell r="O1331">
            <v>6537963.2300000004</v>
          </cell>
          <cell r="P1331">
            <v>7806483.3899999997</v>
          </cell>
          <cell r="Q1331" t="str">
            <v>A</v>
          </cell>
          <cell r="R1331" t="str">
            <v>N</v>
          </cell>
          <cell r="S1331" t="str">
            <v>001400000000000000000003579138</v>
          </cell>
        </row>
        <row r="1332">
          <cell r="A1332">
            <v>39172</v>
          </cell>
          <cell r="B1332" t="str">
            <v>2001-06-02-08.31.45.699089</v>
          </cell>
          <cell r="C1332" t="str">
            <v>2001-06-02-08.31.45.699089</v>
          </cell>
          <cell r="D1332" t="str">
            <v>CS</v>
          </cell>
          <cell r="E1332" t="str">
            <v>30799300392</v>
          </cell>
          <cell r="F1332" t="b">
            <v>0</v>
          </cell>
          <cell r="G1332" t="str">
            <v>นาย อลงกรณ์ บุษราตระกูล</v>
          </cell>
          <cell r="H1332" t="str">
            <v>1999060122460973</v>
          </cell>
          <cell r="I1332" t="str">
            <v>99</v>
          </cell>
          <cell r="J1332">
            <v>3588666.23</v>
          </cell>
          <cell r="K1332">
            <v>2864560.42</v>
          </cell>
          <cell r="L1332">
            <v>0</v>
          </cell>
          <cell r="M1332">
            <v>122017.5</v>
          </cell>
          <cell r="N1332">
            <v>0</v>
          </cell>
          <cell r="O1332">
            <v>2864560.42</v>
          </cell>
          <cell r="P1332">
            <v>3769565.17</v>
          </cell>
          <cell r="Q1332" t="str">
            <v>A</v>
          </cell>
          <cell r="R1332" t="str">
            <v>Y</v>
          </cell>
          <cell r="S1332" t="str">
            <v>001400000000000000000002789918</v>
          </cell>
        </row>
        <row r="1333">
          <cell r="A1333">
            <v>39172</v>
          </cell>
          <cell r="B1333" t="str">
            <v>2001-06-02-08.31.45.699089</v>
          </cell>
          <cell r="C1333" t="str">
            <v>2001-06-02-08.31.45.699089</v>
          </cell>
          <cell r="D1333" t="str">
            <v>CS</v>
          </cell>
          <cell r="E1333" t="str">
            <v>30799300407</v>
          </cell>
          <cell r="F1333" t="b">
            <v>0</v>
          </cell>
          <cell r="G1333" t="str">
            <v>นาย อลงกรณ์ บุษราตระกูล</v>
          </cell>
          <cell r="H1333" t="str">
            <v>1999060122460973</v>
          </cell>
          <cell r="I1333" t="str">
            <v>99</v>
          </cell>
          <cell r="J1333">
            <v>1292068.3500000001</v>
          </cell>
          <cell r="K1333">
            <v>1000000</v>
          </cell>
          <cell r="L1333">
            <v>0</v>
          </cell>
          <cell r="M1333">
            <v>0</v>
          </cell>
          <cell r="N1333">
            <v>0</v>
          </cell>
          <cell r="O1333">
            <v>1000000</v>
          </cell>
          <cell r="P1333">
            <v>1337499.8500000001</v>
          </cell>
          <cell r="Q1333" t="str">
            <v>A</v>
          </cell>
          <cell r="R1333" t="str">
            <v>Y</v>
          </cell>
          <cell r="S1333" t="str">
            <v>001400000000000000000002789918</v>
          </cell>
        </row>
        <row r="1334">
          <cell r="A1334">
            <v>39172</v>
          </cell>
          <cell r="B1334" t="str">
            <v>2001-06-02-08.31.45.699089</v>
          </cell>
          <cell r="C1334" t="str">
            <v>2001-06-02-08.31.45.699089</v>
          </cell>
          <cell r="D1334" t="str">
            <v>CS</v>
          </cell>
          <cell r="E1334" t="str">
            <v>30799300431</v>
          </cell>
          <cell r="F1334" t="b">
            <v>0</v>
          </cell>
          <cell r="G1334" t="str">
            <v>นาย อลงกรณ์ บุษราตระกูล</v>
          </cell>
          <cell r="H1334" t="str">
            <v>1999060122460973</v>
          </cell>
          <cell r="I1334" t="str">
            <v>99</v>
          </cell>
          <cell r="J1334">
            <v>351557.81</v>
          </cell>
          <cell r="K1334">
            <v>351557.81</v>
          </cell>
          <cell r="L1334">
            <v>0</v>
          </cell>
          <cell r="M1334">
            <v>0</v>
          </cell>
          <cell r="N1334">
            <v>0</v>
          </cell>
          <cell r="O1334">
            <v>351557.81</v>
          </cell>
          <cell r="P1334">
            <v>0</v>
          </cell>
          <cell r="Q1334" t="str">
            <v>A</v>
          </cell>
          <cell r="R1334" t="str">
            <v>Y</v>
          </cell>
          <cell r="S1334" t="str">
            <v>001400000000000000000002789918</v>
          </cell>
        </row>
        <row r="1335">
          <cell r="A1335">
            <v>39172</v>
          </cell>
          <cell r="B1335" t="str">
            <v>2002-04-07-16.28.51.192538</v>
          </cell>
          <cell r="C1335" t="str">
            <v>2002-04-07-16.28.51.192538</v>
          </cell>
          <cell r="D1335" t="str">
            <v>ขาย</v>
          </cell>
          <cell r="E1335" t="str">
            <v>30799310214</v>
          </cell>
          <cell r="F1335" t="b">
            <v>0</v>
          </cell>
          <cell r="G1335" t="str">
            <v>จรูญ เที่ยงธรรม,นัท เที่ยงธรรม</v>
          </cell>
          <cell r="H1335" t="str">
            <v>1998081709445695</v>
          </cell>
          <cell r="I1335" t="str">
            <v>99</v>
          </cell>
          <cell r="J1335">
            <v>181839.35</v>
          </cell>
          <cell r="K1335">
            <v>106937.66</v>
          </cell>
          <cell r="L1335">
            <v>0</v>
          </cell>
          <cell r="M1335">
            <v>0</v>
          </cell>
          <cell r="N1335">
            <v>0</v>
          </cell>
          <cell r="O1335">
            <v>106937.66</v>
          </cell>
          <cell r="P1335">
            <v>267661.21999999997</v>
          </cell>
          <cell r="Q1335" t="str">
            <v>A</v>
          </cell>
          <cell r="R1335">
            <v>0</v>
          </cell>
          <cell r="S1335" t="str">
            <v>001400000000000000000004316698</v>
          </cell>
        </row>
        <row r="1336">
          <cell r="A1336">
            <v>39172</v>
          </cell>
          <cell r="B1336" t="str">
            <v>2002-04-07-16.28.53.273650</v>
          </cell>
          <cell r="C1336" t="str">
            <v>2002-04-07-16.28.53.273650</v>
          </cell>
          <cell r="D1336" t="str">
            <v>CS</v>
          </cell>
          <cell r="E1336" t="str">
            <v>30799310769</v>
          </cell>
          <cell r="F1336" t="b">
            <v>0</v>
          </cell>
          <cell r="G1336" t="str">
            <v>สน กาแก้ว</v>
          </cell>
          <cell r="H1336" t="str">
            <v>1998081709454555</v>
          </cell>
          <cell r="I1336" t="str">
            <v>99</v>
          </cell>
          <cell r="J1336">
            <v>1174641.6000000001</v>
          </cell>
          <cell r="K1336">
            <v>969493.24</v>
          </cell>
          <cell r="L1336">
            <v>0</v>
          </cell>
          <cell r="M1336">
            <v>56775</v>
          </cell>
          <cell r="N1336">
            <v>0</v>
          </cell>
          <cell r="O1336">
            <v>969493.24</v>
          </cell>
          <cell r="P1336">
            <v>1505198.89</v>
          </cell>
          <cell r="Q1336" t="str">
            <v>A</v>
          </cell>
          <cell r="R1336" t="str">
            <v>N</v>
          </cell>
          <cell r="S1336" t="str">
            <v>001400000000000000000004333254</v>
          </cell>
        </row>
        <row r="1337">
          <cell r="A1337">
            <v>39172</v>
          </cell>
          <cell r="B1337" t="str">
            <v>2004-08-09-02.09.54.961380</v>
          </cell>
          <cell r="C1337" t="str">
            <v>2004-08-09-02.09.54.961380</v>
          </cell>
          <cell r="D1337" t="str">
            <v>CS</v>
          </cell>
          <cell r="E1337" t="str">
            <v>30799310890</v>
          </cell>
          <cell r="F1337" t="b">
            <v>0</v>
          </cell>
          <cell r="G1337" t="str">
            <v>ดารณี พัทธเสมา,วราพงษ์ สุขกันจง</v>
          </cell>
          <cell r="H1337" t="str">
            <v>1998092820360029</v>
          </cell>
          <cell r="I1337" t="str">
            <v>99</v>
          </cell>
          <cell r="J1337">
            <v>1951788.58</v>
          </cell>
          <cell r="K1337">
            <v>1650369.96</v>
          </cell>
          <cell r="L1337">
            <v>0</v>
          </cell>
          <cell r="M1337">
            <v>48795</v>
          </cell>
          <cell r="N1337">
            <v>0</v>
          </cell>
          <cell r="O1337">
            <v>1650369.96</v>
          </cell>
          <cell r="P1337">
            <v>2431819.88</v>
          </cell>
          <cell r="Q1337" t="str">
            <v>A</v>
          </cell>
          <cell r="R1337" t="str">
            <v>N</v>
          </cell>
          <cell r="S1337" t="str">
            <v>001400000000000000000008113227</v>
          </cell>
        </row>
        <row r="1339">
          <cell r="A1339">
            <v>39172</v>
          </cell>
          <cell r="B1339" t="str">
            <v>2001-06-23-05.39.15.321682</v>
          </cell>
          <cell r="C1339" t="str">
            <v>2001-06-23-05.39.15.321682</v>
          </cell>
          <cell r="D1339" t="str">
            <v>CS</v>
          </cell>
          <cell r="E1339" t="str">
            <v>30799311139</v>
          </cell>
          <cell r="F1339" t="b">
            <v>0</v>
          </cell>
          <cell r="G1339" t="str">
            <v>วรรณะ ภิรมย์รัตน์</v>
          </cell>
          <cell r="H1339" t="str">
            <v>1998081709453704</v>
          </cell>
          <cell r="I1339" t="str">
            <v>99</v>
          </cell>
          <cell r="J1339">
            <v>3382888.26</v>
          </cell>
          <cell r="K1339">
            <v>2239147.41</v>
          </cell>
          <cell r="L1339">
            <v>0</v>
          </cell>
          <cell r="M1339">
            <v>0</v>
          </cell>
          <cell r="N1339">
            <v>0</v>
          </cell>
          <cell r="O1339">
            <v>2239147.41</v>
          </cell>
          <cell r="P1339">
            <v>4404974.8600000003</v>
          </cell>
          <cell r="Q1339" t="str">
            <v>A</v>
          </cell>
          <cell r="R1339" t="str">
            <v>N</v>
          </cell>
          <cell r="S1339" t="str">
            <v>001400000000000000000003100836</v>
          </cell>
        </row>
        <row r="1340">
          <cell r="A1340">
            <v>39172</v>
          </cell>
          <cell r="B1340" t="str">
            <v>2000-04-06-18.04.25.823688</v>
          </cell>
          <cell r="C1340" t="str">
            <v>2000-04-06-18.04.25.823688</v>
          </cell>
          <cell r="D1340" t="str">
            <v>CS</v>
          </cell>
          <cell r="E1340" t="str">
            <v>30799311593</v>
          </cell>
          <cell r="F1340" t="b">
            <v>0</v>
          </cell>
          <cell r="G1340" t="str">
            <v>สุภาวดี เลี้ยงหิรสิทธิ์</v>
          </cell>
          <cell r="H1340" t="str">
            <v>2005090122150097</v>
          </cell>
          <cell r="I1340" t="str">
            <v>99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 t="str">
            <v>A</v>
          </cell>
          <cell r="R1340" t="str">
            <v>N</v>
          </cell>
          <cell r="S1340" t="str">
            <v>001400000000000000000000220422</v>
          </cell>
        </row>
        <row r="1341">
          <cell r="A1341">
            <v>39172</v>
          </cell>
          <cell r="B1341" t="str">
            <v>2000-04-06-18.04.25.823688</v>
          </cell>
          <cell r="C1341" t="str">
            <v>2000-04-06-18.04.25.823688</v>
          </cell>
          <cell r="D1341" t="str">
            <v>CS</v>
          </cell>
          <cell r="E1341" t="str">
            <v>30799311608</v>
          </cell>
          <cell r="F1341" t="b">
            <v>0</v>
          </cell>
          <cell r="G1341" t="str">
            <v>สุภาวดี เลี้ยงหิรสิทธิ์</v>
          </cell>
          <cell r="H1341" t="str">
            <v>2005090122150097</v>
          </cell>
          <cell r="I1341" t="str">
            <v>99</v>
          </cell>
          <cell r="J1341">
            <v>481366.97</v>
          </cell>
          <cell r="K1341">
            <v>481366.97</v>
          </cell>
          <cell r="L1341">
            <v>0</v>
          </cell>
          <cell r="M1341">
            <v>14105</v>
          </cell>
          <cell r="N1341">
            <v>0</v>
          </cell>
          <cell r="O1341">
            <v>481366.97</v>
          </cell>
          <cell r="P1341">
            <v>192269.82</v>
          </cell>
          <cell r="Q1341" t="str">
            <v>A</v>
          </cell>
          <cell r="R1341" t="str">
            <v>N</v>
          </cell>
          <cell r="S1341" t="str">
            <v>001400000000000000000000220422</v>
          </cell>
        </row>
        <row r="1342">
          <cell r="A1342">
            <v>39172</v>
          </cell>
          <cell r="B1342" t="str">
            <v>2004-08-09-02.09.54.419803</v>
          </cell>
          <cell r="C1342" t="str">
            <v>2004-08-09-02.09.54.419803</v>
          </cell>
          <cell r="D1342" t="str">
            <v>CS</v>
          </cell>
          <cell r="E1342" t="str">
            <v>30799311616</v>
          </cell>
          <cell r="F1342" t="b">
            <v>0</v>
          </cell>
          <cell r="G1342" t="str">
            <v>นาง พนิตตา ลาภสมพบสกุล  และ/หรือ นาย เฮง ลาภสมพบสกุล</v>
          </cell>
          <cell r="H1342" t="str">
            <v>2005120122470109</v>
          </cell>
          <cell r="I1342" t="str">
            <v>99</v>
          </cell>
          <cell r="J1342">
            <v>538660.52</v>
          </cell>
          <cell r="K1342">
            <v>538660.52</v>
          </cell>
          <cell r="L1342">
            <v>0</v>
          </cell>
          <cell r="M1342">
            <v>15867.5</v>
          </cell>
          <cell r="N1342">
            <v>0</v>
          </cell>
          <cell r="O1342">
            <v>538660.52</v>
          </cell>
          <cell r="P1342">
            <v>251418.59</v>
          </cell>
          <cell r="Q1342" t="str">
            <v>A</v>
          </cell>
          <cell r="R1342" t="str">
            <v>N</v>
          </cell>
          <cell r="S1342" t="str">
            <v>001400000000000000000008069239</v>
          </cell>
        </row>
        <row r="1344">
          <cell r="A1344">
            <v>39172</v>
          </cell>
          <cell r="B1344" t="str">
            <v>2000-04-21-18.51.36.050038</v>
          </cell>
          <cell r="C1344" t="str">
            <v>2000-04-21-18.51.36.050038</v>
          </cell>
          <cell r="D1344" t="str">
            <v>CS</v>
          </cell>
          <cell r="E1344" t="str">
            <v>30799311674</v>
          </cell>
          <cell r="F1344" t="b">
            <v>0</v>
          </cell>
          <cell r="G1344" t="str">
            <v>นางสาวณัฐธิดา  นิโครธางกูร</v>
          </cell>
          <cell r="H1344" t="str">
            <v>2006060122530104</v>
          </cell>
          <cell r="I1344" t="str">
            <v>99</v>
          </cell>
          <cell r="J1344">
            <v>593472.13</v>
          </cell>
          <cell r="K1344">
            <v>593472.13</v>
          </cell>
          <cell r="L1344">
            <v>0</v>
          </cell>
          <cell r="M1344">
            <v>16995</v>
          </cell>
          <cell r="N1344">
            <v>0</v>
          </cell>
          <cell r="O1344">
            <v>593472.13</v>
          </cell>
          <cell r="P1344">
            <v>230993.22</v>
          </cell>
          <cell r="Q1344" t="str">
            <v>A</v>
          </cell>
          <cell r="R1344" t="str">
            <v>N</v>
          </cell>
          <cell r="S1344" t="str">
            <v>001400000000000000000001681366</v>
          </cell>
        </row>
        <row r="1345">
          <cell r="A1345">
            <v>39172</v>
          </cell>
          <cell r="B1345" t="str">
            <v>2001-06-02-08.31.48.435989</v>
          </cell>
          <cell r="C1345" t="str">
            <v>2001-06-02-08.31.48.435989</v>
          </cell>
          <cell r="D1345" t="str">
            <v>CS</v>
          </cell>
          <cell r="E1345" t="str">
            <v>30830002837</v>
          </cell>
          <cell r="F1345" t="b">
            <v>0</v>
          </cell>
          <cell r="G1345" t="str">
            <v>นาย ชาญชัย ทานธนะเจริญ</v>
          </cell>
          <cell r="H1345" t="str">
            <v>1998090818145335</v>
          </cell>
          <cell r="I1345" t="str">
            <v>30</v>
          </cell>
          <cell r="J1345">
            <v>1321846.75</v>
          </cell>
          <cell r="K1345">
            <v>1402557.3</v>
          </cell>
          <cell r="L1345">
            <v>0</v>
          </cell>
          <cell r="M1345">
            <v>0</v>
          </cell>
          <cell r="N1345">
            <v>0</v>
          </cell>
          <cell r="O1345">
            <v>1402557.3</v>
          </cell>
          <cell r="P1345">
            <v>1200134.49</v>
          </cell>
          <cell r="Q1345" t="str">
            <v>A</v>
          </cell>
          <cell r="R1345" t="str">
            <v>Y</v>
          </cell>
          <cell r="S1345" t="str">
            <v>001400000000000000000003605093</v>
          </cell>
        </row>
        <row r="1346">
          <cell r="A1346">
            <v>39172</v>
          </cell>
          <cell r="B1346" t="str">
            <v>2001-06-02-08.31.47.144720</v>
          </cell>
          <cell r="C1346" t="str">
            <v>2001-06-02-08.31.47.144720</v>
          </cell>
          <cell r="D1346" t="str">
            <v>ขาย</v>
          </cell>
          <cell r="E1346" t="str">
            <v>30830002984</v>
          </cell>
          <cell r="F1346" t="b">
            <v>0</v>
          </cell>
          <cell r="G1346" t="str">
            <v>ดวงเพ็ญ โภคาพิพัฒน์</v>
          </cell>
          <cell r="H1346" t="str">
            <v>1998092820370366</v>
          </cell>
          <cell r="I1346" t="str">
            <v>30</v>
          </cell>
          <cell r="J1346">
            <v>9229324.1199999992</v>
          </cell>
          <cell r="K1346">
            <v>8862822.3699999992</v>
          </cell>
          <cell r="L1346">
            <v>369245.8</v>
          </cell>
          <cell r="M1346">
            <v>0</v>
          </cell>
          <cell r="N1346">
            <v>36961.01</v>
          </cell>
          <cell r="O1346">
            <v>8862822.3699999992</v>
          </cell>
          <cell r="P1346">
            <v>7554982.8700000001</v>
          </cell>
          <cell r="Q1346" t="str">
            <v>A</v>
          </cell>
          <cell r="R1346" t="str">
            <v>Y</v>
          </cell>
          <cell r="S1346" t="str">
            <v>001400000000000000000003610850</v>
          </cell>
        </row>
        <row r="1347">
          <cell r="A1347">
            <v>39172</v>
          </cell>
          <cell r="B1347" t="str">
            <v>2001-06-02-08.31.47.144720</v>
          </cell>
          <cell r="C1347" t="str">
            <v>2001-06-02-08.31.47.144720</v>
          </cell>
          <cell r="D1347" t="str">
            <v>ขาย</v>
          </cell>
          <cell r="E1347" t="str">
            <v>30834000243</v>
          </cell>
          <cell r="F1347" t="b">
            <v>0</v>
          </cell>
          <cell r="G1347" t="str">
            <v>ดวงเพ็ญ โภคาพิพัฒน์</v>
          </cell>
          <cell r="H1347" t="str">
            <v>1998091717055618</v>
          </cell>
          <cell r="I1347" t="str">
            <v>34</v>
          </cell>
          <cell r="J1347">
            <v>350000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 t="str">
            <v>A</v>
          </cell>
          <cell r="R1347" t="str">
            <v>Y</v>
          </cell>
          <cell r="S1347" t="str">
            <v>001400000000000000000003610850</v>
          </cell>
        </row>
        <row r="1348">
          <cell r="A1348">
            <v>39172</v>
          </cell>
          <cell r="B1348" t="str">
            <v>2000-04-11-19.13.16.610000</v>
          </cell>
          <cell r="C1348" t="str">
            <v>2000-04-11-19.13.16.610000</v>
          </cell>
          <cell r="D1348" t="str">
            <v>CS</v>
          </cell>
          <cell r="E1348" t="str">
            <v>30899310766</v>
          </cell>
          <cell r="F1348" t="b">
            <v>0</v>
          </cell>
          <cell r="G1348" t="str">
            <v>ภิญโญ แก้วมุณีย์</v>
          </cell>
          <cell r="H1348" t="str">
            <v>1998092820370778</v>
          </cell>
          <cell r="I1348" t="str">
            <v>99</v>
          </cell>
          <cell r="J1348">
            <v>108767.19</v>
          </cell>
          <cell r="K1348">
            <v>95266.15</v>
          </cell>
          <cell r="L1348">
            <v>0</v>
          </cell>
          <cell r="M1348">
            <v>0</v>
          </cell>
          <cell r="N1348">
            <v>0</v>
          </cell>
          <cell r="O1348">
            <v>95266.15</v>
          </cell>
          <cell r="P1348">
            <v>122418.83</v>
          </cell>
          <cell r="Q1348" t="str">
            <v>A</v>
          </cell>
          <cell r="R1348" t="str">
            <v>N</v>
          </cell>
          <cell r="S1348" t="str">
            <v>001400000000000000000000706242</v>
          </cell>
        </row>
        <row r="1349">
          <cell r="A1349">
            <v>39172</v>
          </cell>
          <cell r="B1349" t="str">
            <v>2000-04-08-13.11.40.962719</v>
          </cell>
          <cell r="C1349" t="str">
            <v>2000-04-08-13.11.40.962719</v>
          </cell>
          <cell r="D1349" t="str">
            <v>CS</v>
          </cell>
          <cell r="E1349" t="str">
            <v>30899310934</v>
          </cell>
          <cell r="F1349" t="b">
            <v>0</v>
          </cell>
          <cell r="G1349" t="str">
            <v>นาย สมโภช ทศพล</v>
          </cell>
          <cell r="H1349" t="str">
            <v>2006010112350059</v>
          </cell>
          <cell r="I1349" t="str">
            <v>99</v>
          </cell>
          <cell r="J1349">
            <v>699922.93</v>
          </cell>
          <cell r="K1349">
            <v>699922.93</v>
          </cell>
          <cell r="L1349">
            <v>0</v>
          </cell>
          <cell r="M1349">
            <v>29967.5</v>
          </cell>
          <cell r="N1349">
            <v>3887.31</v>
          </cell>
          <cell r="O1349">
            <v>699922.93</v>
          </cell>
          <cell r="P1349">
            <v>752882.13</v>
          </cell>
          <cell r="Q1349" t="str">
            <v>A</v>
          </cell>
          <cell r="R1349" t="str">
            <v>N</v>
          </cell>
          <cell r="S1349" t="str">
            <v>001400000000000000000000530252</v>
          </cell>
        </row>
        <row r="1350">
          <cell r="A1350">
            <v>39172</v>
          </cell>
          <cell r="B1350" t="str">
            <v>2006-06-30-09.34.49.104279</v>
          </cell>
          <cell r="C1350" t="str">
            <v>2006-06-30-09.34.49.104279</v>
          </cell>
          <cell r="D1350" t="str">
            <v>CS</v>
          </cell>
          <cell r="E1350" t="str">
            <v>30899310984</v>
          </cell>
          <cell r="F1350" t="b">
            <v>0</v>
          </cell>
          <cell r="G1350" t="str">
            <v>นาง ยุวดี ค้ำคูณ  และ/หรือ นางสาว สีดา ประพันธ์วิทยาศิษ</v>
          </cell>
          <cell r="H1350" t="str">
            <v>2006070114510100</v>
          </cell>
          <cell r="I1350" t="str">
            <v>99</v>
          </cell>
          <cell r="J1350">
            <v>114107.43</v>
          </cell>
          <cell r="K1350">
            <v>114107.43</v>
          </cell>
          <cell r="L1350">
            <v>0</v>
          </cell>
          <cell r="M1350">
            <v>200</v>
          </cell>
          <cell r="N1350">
            <v>0</v>
          </cell>
          <cell r="O1350">
            <v>114107.43</v>
          </cell>
          <cell r="P1350">
            <v>125313.57</v>
          </cell>
          <cell r="Q1350" t="str">
            <v>A</v>
          </cell>
          <cell r="R1350" t="str">
            <v>N</v>
          </cell>
          <cell r="S1350" t="str">
            <v>001400000000000000000011370888</v>
          </cell>
        </row>
        <row r="1352">
          <cell r="A1352">
            <v>39172</v>
          </cell>
          <cell r="B1352" t="str">
            <v>2001-06-23-05.40.14.197478</v>
          </cell>
          <cell r="C1352" t="str">
            <v>2001-06-23-05.40.14.197478</v>
          </cell>
          <cell r="D1352" t="str">
            <v>ขาย</v>
          </cell>
          <cell r="E1352" t="str">
            <v>30930006260</v>
          </cell>
          <cell r="F1352" t="b">
            <v>0</v>
          </cell>
          <cell r="G1352" t="str">
            <v>สมศรี ศรีสำราญ</v>
          </cell>
          <cell r="H1352" t="str">
            <v>1998090818261397</v>
          </cell>
          <cell r="I1352" t="str">
            <v>30</v>
          </cell>
          <cell r="J1352">
            <v>4134050.67</v>
          </cell>
          <cell r="K1352">
            <v>4103563.75</v>
          </cell>
          <cell r="L1352">
            <v>0</v>
          </cell>
          <cell r="M1352">
            <v>0</v>
          </cell>
          <cell r="N1352">
            <v>0</v>
          </cell>
          <cell r="O1352">
            <v>4103563.75</v>
          </cell>
          <cell r="P1352">
            <v>292751.26</v>
          </cell>
          <cell r="Q1352" t="str">
            <v>N</v>
          </cell>
          <cell r="R1352" t="str">
            <v>Y</v>
          </cell>
          <cell r="S1352" t="str">
            <v>001400000000000000000003160420</v>
          </cell>
        </row>
        <row r="1353">
          <cell r="A1353">
            <v>39172</v>
          </cell>
          <cell r="B1353" t="str">
            <v>2000-04-07-20.17.42.103595</v>
          </cell>
          <cell r="C1353" t="str">
            <v>2000-04-07-20.17.42.103595</v>
          </cell>
          <cell r="D1353" t="str">
            <v>ขาย</v>
          </cell>
          <cell r="E1353" t="str">
            <v>30931006077</v>
          </cell>
          <cell r="F1353" t="b">
            <v>0</v>
          </cell>
          <cell r="G1353" t="str">
            <v>อารีย์ สว่างใจ</v>
          </cell>
          <cell r="H1353" t="str">
            <v>1998092820400923</v>
          </cell>
          <cell r="I1353" t="str">
            <v>31</v>
          </cell>
          <cell r="J1353">
            <v>580000</v>
          </cell>
          <cell r="K1353">
            <v>329940.59000000003</v>
          </cell>
          <cell r="L1353">
            <v>0</v>
          </cell>
          <cell r="M1353">
            <v>0</v>
          </cell>
          <cell r="N1353">
            <v>0</v>
          </cell>
          <cell r="O1353">
            <v>329940.59000000003</v>
          </cell>
          <cell r="P1353">
            <v>4349.8</v>
          </cell>
          <cell r="Q1353" t="str">
            <v>N</v>
          </cell>
          <cell r="R1353" t="str">
            <v>Y</v>
          </cell>
          <cell r="S1353" t="str">
            <v>001400000000000000000000416622</v>
          </cell>
        </row>
        <row r="1354">
          <cell r="A1354">
            <v>39172</v>
          </cell>
          <cell r="B1354" t="str">
            <v>2000-04-07-23.12.52.817433</v>
          </cell>
          <cell r="C1354" t="str">
            <v>2000-04-07-23.12.52.817433</v>
          </cell>
          <cell r="D1354" t="str">
            <v>ขาย</v>
          </cell>
          <cell r="E1354" t="str">
            <v>30931009300</v>
          </cell>
          <cell r="F1354" t="b">
            <v>0</v>
          </cell>
          <cell r="G1354" t="str">
            <v>สมชัย สุทธิวิเศษวงศ์</v>
          </cell>
          <cell r="H1354" t="str">
            <v>1998092820410540</v>
          </cell>
          <cell r="I1354" t="str">
            <v>31</v>
          </cell>
          <cell r="J1354">
            <v>500000</v>
          </cell>
          <cell r="K1354">
            <v>339274.27</v>
          </cell>
          <cell r="L1354">
            <v>0</v>
          </cell>
          <cell r="M1354">
            <v>0</v>
          </cell>
          <cell r="N1354">
            <v>0</v>
          </cell>
          <cell r="O1354">
            <v>339274.27</v>
          </cell>
          <cell r="P1354">
            <v>17116.349999999999</v>
          </cell>
          <cell r="Q1354" t="str">
            <v>A</v>
          </cell>
          <cell r="R1354" t="str">
            <v>Y</v>
          </cell>
          <cell r="S1354" t="str">
            <v>001400000000000000000000480684</v>
          </cell>
        </row>
        <row r="1355">
          <cell r="A1355">
            <v>39172</v>
          </cell>
          <cell r="B1355" t="str">
            <v>2004-04-05-09.35.49.831570</v>
          </cell>
          <cell r="C1355" t="str">
            <v>2004-04-05-09.35.49.831570</v>
          </cell>
          <cell r="D1355" t="str">
            <v>ขาย</v>
          </cell>
          <cell r="E1355" t="str">
            <v>30931012476</v>
          </cell>
          <cell r="F1355" t="b">
            <v>0</v>
          </cell>
          <cell r="G1355" t="str">
            <v>จรวย ลือโสภณ</v>
          </cell>
          <cell r="H1355" t="str">
            <v>2004050110381040</v>
          </cell>
          <cell r="I1355" t="str">
            <v>31</v>
          </cell>
          <cell r="J1355">
            <v>1000000</v>
          </cell>
          <cell r="K1355">
            <v>937675.75</v>
          </cell>
          <cell r="L1355">
            <v>0</v>
          </cell>
          <cell r="M1355">
            <v>0</v>
          </cell>
          <cell r="N1355">
            <v>0</v>
          </cell>
          <cell r="O1355">
            <v>937675.75</v>
          </cell>
          <cell r="P1355">
            <v>7321.58</v>
          </cell>
          <cell r="Q1355" t="str">
            <v>N</v>
          </cell>
          <cell r="R1355" t="str">
            <v>N</v>
          </cell>
          <cell r="S1355" t="str">
            <v>001400000000000000000007707032</v>
          </cell>
        </row>
        <row r="1356">
          <cell r="A1356">
            <v>39172</v>
          </cell>
          <cell r="B1356" t="str">
            <v>2002-09-19-06.34.19.661581</v>
          </cell>
          <cell r="C1356" t="str">
            <v>2002-09-19-06.34.19.661581</v>
          </cell>
          <cell r="D1356" t="str">
            <v>ขาย</v>
          </cell>
          <cell r="E1356" t="str">
            <v>30999030822</v>
          </cell>
          <cell r="F1356" t="b">
            <v>0</v>
          </cell>
          <cell r="G1356" t="str">
            <v>อัศวิน รัตนพันธุ์</v>
          </cell>
          <cell r="H1356" t="str">
            <v>2002100215400049</v>
          </cell>
          <cell r="I1356" t="str">
            <v>99</v>
          </cell>
          <cell r="J1356">
            <v>1299365.8799999999</v>
          </cell>
          <cell r="K1356">
            <v>1042545.89</v>
          </cell>
          <cell r="L1356">
            <v>0</v>
          </cell>
          <cell r="M1356">
            <v>0</v>
          </cell>
          <cell r="N1356">
            <v>0</v>
          </cell>
          <cell r="O1356">
            <v>1042545.89</v>
          </cell>
          <cell r="P1356">
            <v>720638.92</v>
          </cell>
          <cell r="Q1356" t="str">
            <v>N</v>
          </cell>
          <cell r="R1356" t="str">
            <v>N</v>
          </cell>
          <cell r="S1356" t="str">
            <v>001400000000000000000006147301</v>
          </cell>
        </row>
        <row r="1357">
          <cell r="A1357">
            <v>39172</v>
          </cell>
          <cell r="B1357" t="str">
            <v>2000-04-11-18.15.28.235783</v>
          </cell>
          <cell r="C1357" t="str">
            <v>2000-04-11-18.15.28.235783</v>
          </cell>
          <cell r="D1357" t="str">
            <v>ขาย</v>
          </cell>
          <cell r="E1357" t="str">
            <v>30999310412</v>
          </cell>
          <cell r="F1357" t="b">
            <v>0</v>
          </cell>
          <cell r="G1357" t="str">
            <v>แดง หงษ์ทอง,ปราณี อ่อนมั่นคง</v>
          </cell>
          <cell r="H1357" t="str">
            <v>1998081709485972</v>
          </cell>
          <cell r="I1357" t="str">
            <v>99</v>
          </cell>
          <cell r="J1357">
            <v>722480.54</v>
          </cell>
          <cell r="K1357">
            <v>266680.86</v>
          </cell>
          <cell r="L1357">
            <v>0</v>
          </cell>
          <cell r="M1357">
            <v>0</v>
          </cell>
          <cell r="N1357">
            <v>0</v>
          </cell>
          <cell r="O1357">
            <v>266680.86</v>
          </cell>
          <cell r="P1357">
            <v>1005466.63</v>
          </cell>
          <cell r="Q1357" t="str">
            <v>A</v>
          </cell>
          <cell r="R1357" t="str">
            <v>N</v>
          </cell>
          <cell r="S1357" t="str">
            <v>001400000000000000000000686072</v>
          </cell>
        </row>
        <row r="1358">
          <cell r="A1358">
            <v>39172</v>
          </cell>
          <cell r="B1358" t="str">
            <v>2000-04-07-22.53.33.972346</v>
          </cell>
          <cell r="C1358" t="str">
            <v>2000-04-07-22.53.33.972346</v>
          </cell>
          <cell r="D1358" t="str">
            <v>ไม่ขาย</v>
          </cell>
          <cell r="E1358" t="str">
            <v>30999310886</v>
          </cell>
          <cell r="F1358" t="b">
            <v>0</v>
          </cell>
          <cell r="G1358" t="str">
            <v>มณเฑียร ศุภผล</v>
          </cell>
          <cell r="H1358" t="str">
            <v>2002110208310068</v>
          </cell>
          <cell r="I1358" t="str">
            <v>99</v>
          </cell>
          <cell r="J1358">
            <v>732061.75</v>
          </cell>
          <cell r="K1358">
            <v>399660.27</v>
          </cell>
          <cell r="L1358">
            <v>0</v>
          </cell>
          <cell r="M1358">
            <v>0</v>
          </cell>
          <cell r="N1358">
            <v>0</v>
          </cell>
          <cell r="O1358">
            <v>399660.27</v>
          </cell>
          <cell r="P1358">
            <v>1032328.33</v>
          </cell>
          <cell r="Q1358" t="str">
            <v>A</v>
          </cell>
          <cell r="R1358" t="str">
            <v>N</v>
          </cell>
          <cell r="S1358" t="str">
            <v>001400000000000000000000474484</v>
          </cell>
        </row>
        <row r="1359">
          <cell r="A1359">
            <v>39172</v>
          </cell>
          <cell r="B1359" t="str">
            <v>2003-02-24-01.13.21.728668</v>
          </cell>
          <cell r="C1359" t="str">
            <v>2003-02-24-01.13.21.728668</v>
          </cell>
          <cell r="D1359" t="str">
            <v>ขาย</v>
          </cell>
          <cell r="E1359" t="str">
            <v>31099030039</v>
          </cell>
          <cell r="F1359" t="b">
            <v>0</v>
          </cell>
          <cell r="G1359" t="str">
            <v>ประวี,ยุพิน สุขประเสริฐ</v>
          </cell>
          <cell r="H1359" t="str">
            <v>1998081709491400</v>
          </cell>
          <cell r="I1359" t="str">
            <v>99</v>
          </cell>
          <cell r="J1359">
            <v>215388.23</v>
          </cell>
          <cell r="K1359">
            <v>193604.63</v>
          </cell>
          <cell r="L1359">
            <v>0</v>
          </cell>
          <cell r="M1359">
            <v>0</v>
          </cell>
          <cell r="N1359">
            <v>0</v>
          </cell>
          <cell r="O1359">
            <v>193604.63</v>
          </cell>
          <cell r="P1359">
            <v>372220.14</v>
          </cell>
          <cell r="Q1359" t="str">
            <v>A</v>
          </cell>
          <cell r="R1359" t="str">
            <v>Y</v>
          </cell>
          <cell r="S1359" t="str">
            <v>001400000000000000000006162304</v>
          </cell>
        </row>
        <row r="1360">
          <cell r="A1360">
            <v>39172</v>
          </cell>
          <cell r="B1360" t="str">
            <v>2001-05-05-15.15.00.715052</v>
          </cell>
          <cell r="C1360" t="str">
            <v>2001-05-05-15.15.00.715052</v>
          </cell>
          <cell r="D1360" t="str">
            <v>ขาย</v>
          </cell>
          <cell r="E1360" t="str">
            <v>31099030110</v>
          </cell>
          <cell r="F1360" t="b">
            <v>0</v>
          </cell>
          <cell r="G1360" t="str">
            <v>ระวัง เนตรโพธิ์แก้ว</v>
          </cell>
          <cell r="H1360" t="str">
            <v>1998081709491493</v>
          </cell>
          <cell r="I1360" t="str">
            <v>99</v>
          </cell>
          <cell r="J1360">
            <v>3697924.56</v>
          </cell>
          <cell r="K1360">
            <v>2708746.98</v>
          </cell>
          <cell r="L1360">
            <v>0</v>
          </cell>
          <cell r="M1360">
            <v>0</v>
          </cell>
          <cell r="N1360">
            <v>0</v>
          </cell>
          <cell r="O1360">
            <v>2708746.98</v>
          </cell>
          <cell r="P1360">
            <v>1494425.59</v>
          </cell>
          <cell r="Q1360" t="str">
            <v>A</v>
          </cell>
          <cell r="R1360" t="str">
            <v>Y</v>
          </cell>
          <cell r="S1360" t="str">
            <v>001400000000000000000003211756</v>
          </cell>
        </row>
        <row r="1361">
          <cell r="A1361">
            <v>39172</v>
          </cell>
          <cell r="B1361" t="str">
            <v>2003-01-20-03.49.51.137072</v>
          </cell>
          <cell r="C1361" t="str">
            <v>2003-01-20-03.49.51.137072</v>
          </cell>
          <cell r="D1361" t="str">
            <v>ขาย</v>
          </cell>
          <cell r="E1361" t="str">
            <v>31099300022</v>
          </cell>
          <cell r="F1361" t="b">
            <v>0</v>
          </cell>
          <cell r="G1361" t="str">
            <v>ประวี,ยุพิน สุขประเสริฐ</v>
          </cell>
          <cell r="H1361" t="str">
            <v>1998081709491400</v>
          </cell>
          <cell r="I1361" t="str">
            <v>99</v>
          </cell>
          <cell r="J1361">
            <v>692707.21</v>
          </cell>
          <cell r="K1361">
            <v>488002.04</v>
          </cell>
          <cell r="L1361">
            <v>0</v>
          </cell>
          <cell r="M1361">
            <v>0</v>
          </cell>
          <cell r="N1361">
            <v>0</v>
          </cell>
          <cell r="O1361">
            <v>488002.04</v>
          </cell>
          <cell r="P1361">
            <v>640141.62</v>
          </cell>
          <cell r="Q1361" t="str">
            <v>A</v>
          </cell>
          <cell r="R1361" t="str">
            <v>Y</v>
          </cell>
          <cell r="S1361" t="str">
            <v>001400000000000000000006167560</v>
          </cell>
        </row>
        <row r="1363">
          <cell r="A1363">
            <v>39172</v>
          </cell>
          <cell r="B1363" t="str">
            <v>2001-05-05-15.15.00.715052</v>
          </cell>
          <cell r="C1363" t="str">
            <v>2001-05-05-15.15.00.715052</v>
          </cell>
          <cell r="D1363" t="str">
            <v>ขาย</v>
          </cell>
          <cell r="E1363" t="str">
            <v>31099310172</v>
          </cell>
          <cell r="F1363" t="b">
            <v>0</v>
          </cell>
          <cell r="G1363" t="str">
            <v>ระวัง เนตรโพธิ์แก้ว</v>
          </cell>
          <cell r="H1363" t="str">
            <v>1998081709491493</v>
          </cell>
          <cell r="I1363" t="str">
            <v>99</v>
          </cell>
          <cell r="J1363">
            <v>393640.75</v>
          </cell>
          <cell r="K1363">
            <v>332312.52</v>
          </cell>
          <cell r="L1363">
            <v>0</v>
          </cell>
          <cell r="M1363">
            <v>0</v>
          </cell>
          <cell r="N1363">
            <v>0</v>
          </cell>
          <cell r="O1363">
            <v>332312.52</v>
          </cell>
          <cell r="P1363">
            <v>117949.72</v>
          </cell>
          <cell r="Q1363" t="str">
            <v>A</v>
          </cell>
          <cell r="R1363" t="str">
            <v>Y</v>
          </cell>
          <cell r="S1363" t="str">
            <v>001400000000000000000003211756</v>
          </cell>
        </row>
        <row r="1364">
          <cell r="A1364">
            <v>39172</v>
          </cell>
          <cell r="B1364" t="str">
            <v>2001-05-05-15.15.07.706495</v>
          </cell>
          <cell r="C1364" t="str">
            <v>2001-05-05-15.15.07.706495</v>
          </cell>
          <cell r="D1364" t="str">
            <v>ขาย</v>
          </cell>
          <cell r="E1364" t="str">
            <v>31099310295</v>
          </cell>
          <cell r="F1364" t="b">
            <v>0</v>
          </cell>
          <cell r="G1364" t="str">
            <v>ประโยชน์ พวงสมบัติ,รัตนา ชูบุญ</v>
          </cell>
          <cell r="H1364" t="str">
            <v>2000060114221277</v>
          </cell>
          <cell r="I1364" t="str">
            <v>99</v>
          </cell>
          <cell r="J1364">
            <v>543087.35999999999</v>
          </cell>
          <cell r="K1364">
            <v>219329.04</v>
          </cell>
          <cell r="L1364">
            <v>0</v>
          </cell>
          <cell r="M1364">
            <v>0</v>
          </cell>
          <cell r="N1364">
            <v>0</v>
          </cell>
          <cell r="O1364">
            <v>219329.04</v>
          </cell>
          <cell r="P1364">
            <v>285681.44</v>
          </cell>
          <cell r="Q1364" t="str">
            <v>A</v>
          </cell>
          <cell r="R1364" t="str">
            <v>N</v>
          </cell>
          <cell r="S1364" t="str">
            <v>001400000000000000000003642732</v>
          </cell>
        </row>
        <row r="1366">
          <cell r="A1366">
            <v>39172</v>
          </cell>
          <cell r="B1366" t="str">
            <v>2001-05-05-15.15.07.194506</v>
          </cell>
          <cell r="C1366" t="str">
            <v>2001-05-05-15.15.07.194506</v>
          </cell>
          <cell r="D1366" t="str">
            <v>ขาย</v>
          </cell>
          <cell r="E1366" t="str">
            <v>31099310332</v>
          </cell>
          <cell r="F1366" t="b">
            <v>0</v>
          </cell>
          <cell r="G1366" t="str">
            <v>ฤทัยรัตน์ มะโนบาล,อิสระดล มะโนบาล</v>
          </cell>
          <cell r="H1366" t="str">
            <v>2000010114131110</v>
          </cell>
          <cell r="I1366" t="str">
            <v>99</v>
          </cell>
          <cell r="J1366">
            <v>623323.5</v>
          </cell>
          <cell r="K1366">
            <v>623323.5</v>
          </cell>
          <cell r="L1366">
            <v>0</v>
          </cell>
          <cell r="M1366">
            <v>22187.5</v>
          </cell>
          <cell r="N1366">
            <v>0</v>
          </cell>
          <cell r="O1366">
            <v>623323.5</v>
          </cell>
          <cell r="P1366">
            <v>498045.54</v>
          </cell>
          <cell r="Q1366" t="str">
            <v>A</v>
          </cell>
          <cell r="R1366" t="str">
            <v>N</v>
          </cell>
          <cell r="S1366" t="str">
            <v>001400000000000000000003650022</v>
          </cell>
        </row>
        <row r="1369">
          <cell r="A1369">
            <v>39172</v>
          </cell>
          <cell r="B1369" t="str">
            <v>2004-09-24-09.45.29.784761</v>
          </cell>
          <cell r="C1369" t="str">
            <v>2004-09-24-09.45.29.784761</v>
          </cell>
          <cell r="D1369" t="str">
            <v>ขาย</v>
          </cell>
          <cell r="E1369" t="str">
            <v>31099310413</v>
          </cell>
          <cell r="F1369" t="b">
            <v>0</v>
          </cell>
          <cell r="G1369" t="str">
            <v>สราวุธ ชุษณะนาคินทร์</v>
          </cell>
          <cell r="H1369" t="str">
            <v>2007030109330077</v>
          </cell>
          <cell r="I1369" t="str">
            <v>99</v>
          </cell>
          <cell r="J1369">
            <v>708792.63</v>
          </cell>
          <cell r="K1369">
            <v>708792.63</v>
          </cell>
          <cell r="L1369">
            <v>0</v>
          </cell>
          <cell r="M1369">
            <v>2495</v>
          </cell>
          <cell r="N1369">
            <v>0</v>
          </cell>
          <cell r="O1369">
            <v>708792.63</v>
          </cell>
          <cell r="P1369">
            <v>93938.54</v>
          </cell>
          <cell r="Q1369" t="str">
            <v>A</v>
          </cell>
          <cell r="R1369" t="str">
            <v>N</v>
          </cell>
          <cell r="S1369" t="str">
            <v>001400000000000000000008300222</v>
          </cell>
        </row>
        <row r="1371">
          <cell r="A1371">
            <v>39172</v>
          </cell>
          <cell r="B1371" t="str">
            <v>2002-05-17-04.20.50.221497</v>
          </cell>
          <cell r="C1371" t="str">
            <v>2002-05-17-04.20.50.221497</v>
          </cell>
          <cell r="D1371" t="str">
            <v>ขาย</v>
          </cell>
          <cell r="E1371" t="str">
            <v>31130003018</v>
          </cell>
          <cell r="F1371" t="b">
            <v>0</v>
          </cell>
          <cell r="G1371" t="str">
            <v>เพชรประดับการท่องเที่ยว</v>
          </cell>
          <cell r="H1371" t="str">
            <v>1999040219521424</v>
          </cell>
          <cell r="I1371" t="str">
            <v>30</v>
          </cell>
          <cell r="J1371">
            <v>10565659.220000001</v>
          </cell>
          <cell r="K1371">
            <v>8803398.3200000003</v>
          </cell>
          <cell r="L1371">
            <v>0</v>
          </cell>
          <cell r="M1371">
            <v>0</v>
          </cell>
          <cell r="N1371">
            <v>0</v>
          </cell>
          <cell r="O1371">
            <v>8803398.3200000003</v>
          </cell>
          <cell r="P1371">
            <v>3534026.05</v>
          </cell>
          <cell r="Q1371" t="str">
            <v>A</v>
          </cell>
          <cell r="R1371" t="str">
            <v>Y</v>
          </cell>
          <cell r="S1371" t="str">
            <v>001400000000000000000003955177</v>
          </cell>
        </row>
        <row r="1372">
          <cell r="A1372">
            <v>39172</v>
          </cell>
          <cell r="B1372" t="str">
            <v>2001-06-02-08.25.02.815531</v>
          </cell>
          <cell r="C1372" t="str">
            <v>2001-06-02-08.25.02.815531</v>
          </cell>
          <cell r="D1372" t="str">
            <v>ขาย</v>
          </cell>
          <cell r="E1372" t="str">
            <v>31160002870</v>
          </cell>
          <cell r="F1372" t="b">
            <v>0</v>
          </cell>
          <cell r="G1372" t="str">
            <v>นาย ไพรงาม ชาญคณิต</v>
          </cell>
          <cell r="H1372" t="str">
            <v>1998091717080319</v>
          </cell>
          <cell r="I1372" t="str">
            <v>60</v>
          </cell>
          <cell r="J1372">
            <v>500000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 t="str">
            <v>A</v>
          </cell>
          <cell r="R1372" t="str">
            <v>N</v>
          </cell>
          <cell r="S1372" t="str">
            <v>001400000000000000000003611105</v>
          </cell>
        </row>
        <row r="1373">
          <cell r="A1373">
            <v>39172</v>
          </cell>
          <cell r="B1373" t="str">
            <v>2001-06-02-08.25.02.815531</v>
          </cell>
          <cell r="C1373" t="str">
            <v>2001-06-02-08.25.02.815531</v>
          </cell>
          <cell r="D1373" t="str">
            <v>ขาย</v>
          </cell>
          <cell r="E1373" t="str">
            <v>31199030728</v>
          </cell>
          <cell r="F1373" t="b">
            <v>0</v>
          </cell>
          <cell r="G1373" t="str">
            <v>นาย ไพรงาม ชาญคณิต</v>
          </cell>
          <cell r="H1373" t="str">
            <v>1998091717080319</v>
          </cell>
          <cell r="I1373" t="str">
            <v>99</v>
          </cell>
          <cell r="J1373">
            <v>2364082.15</v>
          </cell>
          <cell r="K1373">
            <v>1949615.25</v>
          </cell>
          <cell r="L1373">
            <v>0</v>
          </cell>
          <cell r="M1373">
            <v>0</v>
          </cell>
          <cell r="N1373">
            <v>0</v>
          </cell>
          <cell r="O1373">
            <v>1949615.25</v>
          </cell>
          <cell r="P1373">
            <v>3073896.12</v>
          </cell>
          <cell r="Q1373" t="str">
            <v>A</v>
          </cell>
          <cell r="R1373" t="str">
            <v>N</v>
          </cell>
          <cell r="S1373" t="str">
            <v>001400000000000000000003611105</v>
          </cell>
        </row>
        <row r="1374">
          <cell r="A1374">
            <v>39172</v>
          </cell>
          <cell r="B1374" t="str">
            <v>2000-04-07-19.33.55.348169</v>
          </cell>
          <cell r="C1374" t="str">
            <v>2000-04-07-19.33.55.348169</v>
          </cell>
          <cell r="D1374" t="str">
            <v>CS</v>
          </cell>
          <cell r="E1374" t="str">
            <v>31199311280</v>
          </cell>
          <cell r="F1374" t="b">
            <v>0</v>
          </cell>
          <cell r="G1374" t="str">
            <v>สายพิณ แสงงาม</v>
          </cell>
          <cell r="H1374" t="str">
            <v>2002050307040055</v>
          </cell>
          <cell r="I1374" t="str">
            <v>99</v>
          </cell>
          <cell r="J1374">
            <v>701973.89</v>
          </cell>
          <cell r="K1374">
            <v>410004.51</v>
          </cell>
          <cell r="L1374">
            <v>0</v>
          </cell>
          <cell r="M1374">
            <v>0</v>
          </cell>
          <cell r="N1374">
            <v>0</v>
          </cell>
          <cell r="O1374">
            <v>410004.51</v>
          </cell>
          <cell r="P1374">
            <v>296680.59000000003</v>
          </cell>
          <cell r="Q1374" t="str">
            <v>N</v>
          </cell>
          <cell r="R1374" t="str">
            <v>N</v>
          </cell>
          <cell r="S1374" t="str">
            <v>001400000000000000000000389646</v>
          </cell>
        </row>
        <row r="1375">
          <cell r="A1375">
            <v>39172</v>
          </cell>
          <cell r="B1375" t="str">
            <v>2001-06-02-08.25.02.815531</v>
          </cell>
          <cell r="C1375" t="str">
            <v>2001-06-02-08.25.02.815531</v>
          </cell>
          <cell r="D1375" t="str">
            <v>ขาย</v>
          </cell>
          <cell r="E1375" t="str">
            <v>31199600015</v>
          </cell>
          <cell r="F1375" t="b">
            <v>0</v>
          </cell>
          <cell r="G1375" t="str">
            <v>นาย ไพรงาม ชาญคณิต</v>
          </cell>
          <cell r="H1375" t="str">
            <v>1998091717080319</v>
          </cell>
          <cell r="I1375" t="str">
            <v>99</v>
          </cell>
          <cell r="J1375">
            <v>98861.3</v>
          </cell>
          <cell r="K1375">
            <v>90000</v>
          </cell>
          <cell r="L1375">
            <v>0</v>
          </cell>
          <cell r="M1375">
            <v>0</v>
          </cell>
          <cell r="N1375">
            <v>0</v>
          </cell>
          <cell r="O1375">
            <v>90000</v>
          </cell>
          <cell r="P1375">
            <v>189825.57</v>
          </cell>
          <cell r="Q1375" t="str">
            <v>A</v>
          </cell>
          <cell r="R1375" t="str">
            <v>N</v>
          </cell>
          <cell r="S1375" t="str">
            <v>001400000000000000000003611105</v>
          </cell>
        </row>
        <row r="1376">
          <cell r="A1376">
            <v>39172</v>
          </cell>
          <cell r="B1376" t="str">
            <v>2001-10-08-10.25.23.553820</v>
          </cell>
          <cell r="C1376" t="str">
            <v>2001-10-08-10.25.23.553820</v>
          </cell>
          <cell r="D1376" t="str">
            <v>ขาย</v>
          </cell>
          <cell r="E1376" t="str">
            <v>31203015021</v>
          </cell>
          <cell r="F1376" t="b">
            <v>0</v>
          </cell>
          <cell r="G1376" t="str">
            <v>TADA PITTAYANUKUL</v>
          </cell>
          <cell r="H1376" t="str">
            <v>2004010607080226</v>
          </cell>
          <cell r="I1376" t="str">
            <v>03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 t="str">
            <v>N</v>
          </cell>
          <cell r="R1376" t="str">
            <v>N</v>
          </cell>
          <cell r="S1376" t="str">
            <v>001400000000000000000004120629</v>
          </cell>
        </row>
        <row r="1377">
          <cell r="A1377">
            <v>39172</v>
          </cell>
          <cell r="B1377" t="str">
            <v>2001-06-02-08.25.03.560661</v>
          </cell>
          <cell r="C1377" t="str">
            <v>2001-06-02-08.25.03.560661</v>
          </cell>
          <cell r="D1377" t="str">
            <v>ขาย</v>
          </cell>
          <cell r="E1377" t="str">
            <v>31260001253</v>
          </cell>
          <cell r="F1377" t="b">
            <v>0</v>
          </cell>
          <cell r="G1377" t="str">
            <v>ณัฐ วัฒนาสุทธิวงศ์</v>
          </cell>
          <cell r="H1377" t="str">
            <v>2000080317028884</v>
          </cell>
          <cell r="I1377" t="str">
            <v>60</v>
          </cell>
          <cell r="J1377">
            <v>40000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 t="str">
            <v>A</v>
          </cell>
          <cell r="R1377" t="str">
            <v>Y</v>
          </cell>
          <cell r="S1377" t="str">
            <v>001400000000000000000003618146</v>
          </cell>
        </row>
        <row r="1378">
          <cell r="A1378">
            <v>39172</v>
          </cell>
          <cell r="B1378" t="str">
            <v>2000-04-11-18.15.36.570898</v>
          </cell>
          <cell r="C1378" t="str">
            <v>2000-04-11-18.15.36.570898</v>
          </cell>
          <cell r="D1378" t="str">
            <v>ขาย</v>
          </cell>
          <cell r="E1378" t="str">
            <v>31299310362</v>
          </cell>
          <cell r="F1378" t="b">
            <v>0</v>
          </cell>
          <cell r="G1378" t="str">
            <v>วิทย์ ปิยสันติวงศ์</v>
          </cell>
          <cell r="H1378" t="str">
            <v>1998081709513598</v>
          </cell>
          <cell r="I1378" t="str">
            <v>99</v>
          </cell>
          <cell r="J1378">
            <v>552249.13</v>
          </cell>
          <cell r="K1378">
            <v>482347.7</v>
          </cell>
          <cell r="L1378">
            <v>0</v>
          </cell>
          <cell r="M1378">
            <v>13805</v>
          </cell>
          <cell r="N1378">
            <v>0</v>
          </cell>
          <cell r="O1378">
            <v>482347.7</v>
          </cell>
          <cell r="P1378">
            <v>927796.44</v>
          </cell>
          <cell r="Q1378" t="str">
            <v>A</v>
          </cell>
          <cell r="R1378">
            <v>0</v>
          </cell>
          <cell r="S1378" t="str">
            <v>001400000000000000000000686124</v>
          </cell>
        </row>
        <row r="1379">
          <cell r="A1379">
            <v>39172</v>
          </cell>
          <cell r="B1379" t="str">
            <v>2000-10-10-06.32.46.332843</v>
          </cell>
          <cell r="C1379" t="str">
            <v>2000-10-10-06.32.46.332843</v>
          </cell>
          <cell r="D1379" t="str">
            <v>ขาย</v>
          </cell>
          <cell r="E1379" t="str">
            <v>31299310817</v>
          </cell>
          <cell r="F1379" t="b">
            <v>0</v>
          </cell>
          <cell r="G1379" t="str">
            <v>สุวรรณา บุญประมุข</v>
          </cell>
          <cell r="H1379" t="str">
            <v>2003120204040042</v>
          </cell>
          <cell r="I1379" t="str">
            <v>99</v>
          </cell>
          <cell r="J1379">
            <v>1226436.21</v>
          </cell>
          <cell r="K1379">
            <v>724053.2</v>
          </cell>
          <cell r="L1379">
            <v>0</v>
          </cell>
          <cell r="M1379">
            <v>0</v>
          </cell>
          <cell r="N1379">
            <v>0</v>
          </cell>
          <cell r="O1379">
            <v>724053.2</v>
          </cell>
          <cell r="P1379">
            <v>452023.48</v>
          </cell>
          <cell r="Q1379" t="str">
            <v>N</v>
          </cell>
          <cell r="R1379" t="str">
            <v>N</v>
          </cell>
          <cell r="S1379" t="str">
            <v>001400000000000000000002723497</v>
          </cell>
        </row>
        <row r="1380">
          <cell r="A1380">
            <v>39172</v>
          </cell>
          <cell r="B1380" t="str">
            <v>2001-10-08-10.25.23.553820</v>
          </cell>
          <cell r="C1380" t="str">
            <v>2001-10-08-10.25.23.553820</v>
          </cell>
          <cell r="D1380" t="str">
            <v>ขาย</v>
          </cell>
          <cell r="E1380" t="str">
            <v>31299340048</v>
          </cell>
          <cell r="F1380" t="b">
            <v>0</v>
          </cell>
          <cell r="G1380" t="str">
            <v>ธาดา พิทยานุกูล</v>
          </cell>
          <cell r="H1380" t="str">
            <v>2001110115460770</v>
          </cell>
          <cell r="I1380" t="str">
            <v>99</v>
          </cell>
          <cell r="J1380">
            <v>3277595.92</v>
          </cell>
          <cell r="K1380">
            <v>3277595.92</v>
          </cell>
          <cell r="L1380">
            <v>0</v>
          </cell>
          <cell r="M1380">
            <v>0</v>
          </cell>
          <cell r="N1380">
            <v>0</v>
          </cell>
          <cell r="O1380">
            <v>3277595.92</v>
          </cell>
          <cell r="P1380">
            <v>975388.73</v>
          </cell>
          <cell r="Q1380" t="str">
            <v>N</v>
          </cell>
          <cell r="R1380" t="str">
            <v>N</v>
          </cell>
          <cell r="S1380" t="str">
            <v>001400000000000000000004120629</v>
          </cell>
        </row>
        <row r="1381">
          <cell r="A1381">
            <v>39172</v>
          </cell>
          <cell r="B1381" t="str">
            <v>2001-09-14-05.18.54.600445</v>
          </cell>
          <cell r="C1381" t="str">
            <v>2001-09-14-05.18.54.600445</v>
          </cell>
          <cell r="D1381" t="str">
            <v>ขาย</v>
          </cell>
          <cell r="E1381" t="str">
            <v>31299340072</v>
          </cell>
          <cell r="F1381" t="b">
            <v>0</v>
          </cell>
          <cell r="G1381" t="str">
            <v>วัฒนาวู้ดโปรดักส์</v>
          </cell>
          <cell r="H1381" t="str">
            <v>1999112511522300</v>
          </cell>
          <cell r="I1381" t="str">
            <v>99</v>
          </cell>
          <cell r="J1381">
            <v>4183885.42</v>
          </cell>
          <cell r="K1381">
            <v>4183885.42</v>
          </cell>
          <cell r="L1381">
            <v>70790.61</v>
          </cell>
          <cell r="M1381">
            <v>0</v>
          </cell>
          <cell r="N1381">
            <v>0</v>
          </cell>
          <cell r="O1381">
            <v>4183885.42</v>
          </cell>
          <cell r="P1381">
            <v>3132349.13</v>
          </cell>
          <cell r="Q1381" t="str">
            <v>A</v>
          </cell>
          <cell r="R1381" t="str">
            <v>Y</v>
          </cell>
          <cell r="S1381" t="str">
            <v>001400000000000000000003955407</v>
          </cell>
        </row>
        <row r="1382">
          <cell r="A1382">
            <v>39172</v>
          </cell>
          <cell r="B1382" t="str">
            <v>2001-06-02-08.25.03.560661</v>
          </cell>
          <cell r="C1382" t="str">
            <v>2001-06-02-08.25.03.560661</v>
          </cell>
          <cell r="D1382" t="str">
            <v>ขาย</v>
          </cell>
          <cell r="E1382" t="str">
            <v>31299340080</v>
          </cell>
          <cell r="F1382" t="b">
            <v>0</v>
          </cell>
          <cell r="G1382" t="str">
            <v>ณัฐ วัฒนาสุทธิวงศ์</v>
          </cell>
          <cell r="H1382" t="str">
            <v>1998092820460983</v>
          </cell>
          <cell r="I1382" t="str">
            <v>99</v>
          </cell>
          <cell r="J1382">
            <v>7936071.5599999996</v>
          </cell>
          <cell r="K1382">
            <v>7936071.5599999996</v>
          </cell>
          <cell r="L1382">
            <v>124981.81</v>
          </cell>
          <cell r="M1382">
            <v>0</v>
          </cell>
          <cell r="N1382">
            <v>0</v>
          </cell>
          <cell r="O1382">
            <v>7936071.5599999996</v>
          </cell>
          <cell r="P1382">
            <v>6173178.0099999998</v>
          </cell>
          <cell r="Q1382" t="str">
            <v>A</v>
          </cell>
          <cell r="R1382" t="str">
            <v>Y</v>
          </cell>
          <cell r="S1382" t="str">
            <v>001400000000000000000003618146</v>
          </cell>
        </row>
        <row r="1383">
          <cell r="A1383">
            <v>39172</v>
          </cell>
          <cell r="B1383" t="str">
            <v>2002-05-11-04.13.50.568817</v>
          </cell>
          <cell r="C1383" t="str">
            <v>2002-05-11-04.13.50.568817</v>
          </cell>
          <cell r="D1383" t="str">
            <v>ขาย</v>
          </cell>
          <cell r="E1383" t="str">
            <v>31299340098</v>
          </cell>
          <cell r="F1383" t="b">
            <v>0</v>
          </cell>
          <cell r="G1383" t="str">
            <v>จำเนียร/นพดล ผลดี</v>
          </cell>
          <cell r="H1383" t="str">
            <v>2002020121290800</v>
          </cell>
          <cell r="I1383" t="str">
            <v>99</v>
          </cell>
          <cell r="J1383">
            <v>7030467.2599999998</v>
          </cell>
          <cell r="K1383">
            <v>4121840.86</v>
          </cell>
          <cell r="L1383">
            <v>0</v>
          </cell>
          <cell r="M1383">
            <v>0</v>
          </cell>
          <cell r="N1383">
            <v>0</v>
          </cell>
          <cell r="O1383">
            <v>4121840.86</v>
          </cell>
          <cell r="P1383">
            <v>3069783.58</v>
          </cell>
          <cell r="Q1383" t="str">
            <v>A</v>
          </cell>
          <cell r="R1383" t="str">
            <v>N</v>
          </cell>
          <cell r="S1383" t="str">
            <v>001400000000000000000003370686</v>
          </cell>
        </row>
        <row r="1385">
          <cell r="A1385">
            <v>39172</v>
          </cell>
          <cell r="B1385" t="str">
            <v>2000-04-20-21.07.49.593894</v>
          </cell>
          <cell r="C1385" t="str">
            <v>2000-04-20-21.07.49.593894</v>
          </cell>
          <cell r="D1385" t="str">
            <v>ขาย</v>
          </cell>
          <cell r="E1385" t="str">
            <v>31331009875</v>
          </cell>
          <cell r="F1385" t="b">
            <v>0</v>
          </cell>
          <cell r="G1385" t="str">
            <v>นาง เพชรฉัตร มั่งเรือน</v>
          </cell>
          <cell r="H1385" t="str">
            <v>2003100209131496</v>
          </cell>
          <cell r="I1385" t="str">
            <v>31</v>
          </cell>
          <cell r="J1385">
            <v>2800000</v>
          </cell>
          <cell r="K1385">
            <v>2376456.54</v>
          </cell>
          <cell r="L1385">
            <v>0</v>
          </cell>
          <cell r="M1385">
            <v>0</v>
          </cell>
          <cell r="N1385">
            <v>8173.73</v>
          </cell>
          <cell r="O1385">
            <v>2376456.54</v>
          </cell>
          <cell r="P1385">
            <v>600445.92000000004</v>
          </cell>
          <cell r="Q1385" t="str">
            <v>A</v>
          </cell>
          <cell r="R1385" t="str">
            <v>N</v>
          </cell>
          <cell r="S1385" t="str">
            <v>001400000000000000000001464438</v>
          </cell>
        </row>
        <row r="1386">
          <cell r="A1386">
            <v>39172</v>
          </cell>
          <cell r="B1386" t="str">
            <v>2002-10-06-12.24.00.288800</v>
          </cell>
          <cell r="C1386" t="str">
            <v>2002-10-06-12.24.00.288800</v>
          </cell>
          <cell r="D1386" t="str">
            <v>CS</v>
          </cell>
          <cell r="E1386" t="str">
            <v>31399030334</v>
          </cell>
          <cell r="F1386" t="b">
            <v>0</v>
          </cell>
          <cell r="G1386" t="str">
            <v>ไพโรจน์ เสถียรศรี</v>
          </cell>
          <cell r="H1386" t="str">
            <v>1998081709521229</v>
          </cell>
          <cell r="I1386" t="str">
            <v>99</v>
          </cell>
          <cell r="J1386">
            <v>5871075.3600000003</v>
          </cell>
          <cell r="K1386">
            <v>5609509.3899999997</v>
          </cell>
          <cell r="L1386">
            <v>0</v>
          </cell>
          <cell r="M1386">
            <v>3000</v>
          </cell>
          <cell r="N1386">
            <v>0</v>
          </cell>
          <cell r="O1386">
            <v>5609509.3899999997</v>
          </cell>
          <cell r="P1386">
            <v>10680346.58</v>
          </cell>
          <cell r="Q1386" t="str">
            <v>A</v>
          </cell>
          <cell r="R1386" t="str">
            <v>N</v>
          </cell>
          <cell r="S1386" t="str">
            <v>001400000000000000000005150630</v>
          </cell>
        </row>
        <row r="1387">
          <cell r="A1387">
            <v>39172</v>
          </cell>
          <cell r="B1387" t="str">
            <v>2002-10-06-12.24.00.288800</v>
          </cell>
          <cell r="C1387" t="str">
            <v>2002-10-06-12.24.00.288800</v>
          </cell>
          <cell r="D1387" t="str">
            <v>CS</v>
          </cell>
          <cell r="E1387" t="str">
            <v>31399310238</v>
          </cell>
          <cell r="F1387" t="b">
            <v>0</v>
          </cell>
          <cell r="G1387" t="str">
            <v>ไพโรจน์ เสถียรศรี</v>
          </cell>
          <cell r="H1387" t="str">
            <v>1998081709521229</v>
          </cell>
          <cell r="I1387" t="str">
            <v>99</v>
          </cell>
          <cell r="J1387">
            <v>8993594</v>
          </cell>
          <cell r="K1387">
            <v>2688587.94</v>
          </cell>
          <cell r="L1387">
            <v>0</v>
          </cell>
          <cell r="M1387">
            <v>0</v>
          </cell>
          <cell r="N1387">
            <v>4351.6899999999996</v>
          </cell>
          <cell r="O1387">
            <v>2688587.94</v>
          </cell>
          <cell r="P1387">
            <v>5422439.8700000001</v>
          </cell>
          <cell r="Q1387" t="str">
            <v>A</v>
          </cell>
          <cell r="R1387" t="str">
            <v>N</v>
          </cell>
          <cell r="S1387" t="str">
            <v>001400000000000000000005150630</v>
          </cell>
        </row>
        <row r="1388">
          <cell r="A1388">
            <v>39172</v>
          </cell>
          <cell r="B1388" t="str">
            <v>2000-04-07-16.19.27.774261</v>
          </cell>
          <cell r="C1388" t="str">
            <v>2000-04-07-16.19.27.774261</v>
          </cell>
          <cell r="D1388" t="str">
            <v>CS</v>
          </cell>
          <cell r="E1388" t="str">
            <v>31460000675</v>
          </cell>
          <cell r="F1388" t="b">
            <v>0</v>
          </cell>
          <cell r="G1388" t="str">
            <v>พณา โพธิ์แดง</v>
          </cell>
          <cell r="H1388" t="str">
            <v>1998081709524843</v>
          </cell>
          <cell r="I1388" t="str">
            <v>60</v>
          </cell>
          <cell r="J1388">
            <v>122567.08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 t="str">
            <v>A</v>
          </cell>
          <cell r="R1388" t="str">
            <v>N</v>
          </cell>
          <cell r="S1388" t="str">
            <v>001400000000000000000000313736</v>
          </cell>
        </row>
        <row r="1389">
          <cell r="A1389">
            <v>39172</v>
          </cell>
          <cell r="B1389" t="str">
            <v>2002-10-06-13.23.24.692849</v>
          </cell>
          <cell r="C1389" t="str">
            <v>2002-10-06-13.23.24.692849</v>
          </cell>
          <cell r="D1389" t="str">
            <v>CS</v>
          </cell>
          <cell r="E1389" t="str">
            <v>31499030196</v>
          </cell>
          <cell r="F1389" t="b">
            <v>0</v>
          </cell>
          <cell r="G1389" t="str">
            <v>นางสาว อรณี เจนประเสริฐ</v>
          </cell>
          <cell r="H1389" t="str">
            <v>1998081709522234</v>
          </cell>
          <cell r="I1389" t="str">
            <v>99</v>
          </cell>
          <cell r="J1389">
            <v>1824215.79</v>
          </cell>
          <cell r="K1389">
            <v>1583646.85</v>
          </cell>
          <cell r="L1389">
            <v>0</v>
          </cell>
          <cell r="M1389">
            <v>0</v>
          </cell>
          <cell r="N1389">
            <v>0</v>
          </cell>
          <cell r="O1389">
            <v>1583646.85</v>
          </cell>
          <cell r="P1389">
            <v>2574295.5099999998</v>
          </cell>
          <cell r="Q1389" t="str">
            <v>A</v>
          </cell>
          <cell r="R1389" t="str">
            <v>N</v>
          </cell>
          <cell r="S1389" t="str">
            <v>001400000000000000000006122634</v>
          </cell>
        </row>
        <row r="1390">
          <cell r="A1390">
            <v>39172</v>
          </cell>
          <cell r="B1390" t="str">
            <v>2001-06-02-08.25.11.962013</v>
          </cell>
          <cell r="C1390" t="str">
            <v>2001-06-02-08.25.11.962013</v>
          </cell>
          <cell r="D1390" t="str">
            <v>CS</v>
          </cell>
          <cell r="E1390" t="str">
            <v>31499030219</v>
          </cell>
          <cell r="F1390" t="b">
            <v>0</v>
          </cell>
          <cell r="G1390" t="str">
            <v>นาย สมชาย รังสิวัฒนศักดิ์</v>
          </cell>
          <cell r="H1390" t="str">
            <v>1998081709525710</v>
          </cell>
          <cell r="I1390" t="str">
            <v>99</v>
          </cell>
          <cell r="J1390">
            <v>4191377.07</v>
          </cell>
          <cell r="K1390">
            <v>3332123.08</v>
          </cell>
          <cell r="L1390">
            <v>0</v>
          </cell>
          <cell r="M1390">
            <v>104785</v>
          </cell>
          <cell r="N1390">
            <v>0</v>
          </cell>
          <cell r="O1390">
            <v>3332123.08</v>
          </cell>
          <cell r="P1390">
            <v>4696216.53</v>
          </cell>
          <cell r="Q1390" t="str">
            <v>A</v>
          </cell>
          <cell r="R1390" t="str">
            <v>Y</v>
          </cell>
          <cell r="S1390" t="str">
            <v>001400000000000000000003611183</v>
          </cell>
        </row>
        <row r="1391">
          <cell r="A1391">
            <v>39172</v>
          </cell>
          <cell r="B1391" t="str">
            <v>2000-04-07-16.19.27.774261</v>
          </cell>
          <cell r="C1391" t="str">
            <v>2000-04-07-16.19.27.774261</v>
          </cell>
          <cell r="D1391" t="str">
            <v>CS</v>
          </cell>
          <cell r="E1391" t="str">
            <v>31499030308</v>
          </cell>
          <cell r="F1391" t="b">
            <v>0</v>
          </cell>
          <cell r="G1391" t="str">
            <v>พณา โพธิ์แดง</v>
          </cell>
          <cell r="H1391" t="str">
            <v>1998081709524843</v>
          </cell>
          <cell r="I1391" t="str">
            <v>99</v>
          </cell>
          <cell r="J1391">
            <v>5977173.9500000002</v>
          </cell>
          <cell r="K1391">
            <v>4387026.9800000004</v>
          </cell>
          <cell r="L1391">
            <v>0</v>
          </cell>
          <cell r="M1391">
            <v>0</v>
          </cell>
          <cell r="N1391">
            <v>0</v>
          </cell>
          <cell r="O1391">
            <v>4387026.9800000004</v>
          </cell>
          <cell r="P1391">
            <v>4714551.51</v>
          </cell>
          <cell r="Q1391" t="str">
            <v>A</v>
          </cell>
          <cell r="R1391" t="str">
            <v>N</v>
          </cell>
          <cell r="S1391" t="str">
            <v>001400000000000000000000313736</v>
          </cell>
        </row>
        <row r="1392">
          <cell r="A1392">
            <v>39172</v>
          </cell>
          <cell r="B1392" t="str">
            <v>2000-04-11-18.15.42.485026</v>
          </cell>
          <cell r="C1392" t="str">
            <v>2000-04-11-18.15.42.485026</v>
          </cell>
          <cell r="D1392" t="str">
            <v>CS</v>
          </cell>
          <cell r="E1392" t="str">
            <v>31499310617</v>
          </cell>
          <cell r="F1392" t="b">
            <v>0</v>
          </cell>
          <cell r="G1392" t="str">
            <v>บุญช่วย มั่นทองคำ</v>
          </cell>
          <cell r="H1392" t="str">
            <v>1998081709524321</v>
          </cell>
          <cell r="I1392" t="str">
            <v>99</v>
          </cell>
          <cell r="J1392">
            <v>550158.4</v>
          </cell>
          <cell r="K1392">
            <v>439625.61</v>
          </cell>
          <cell r="L1392">
            <v>0</v>
          </cell>
          <cell r="M1392">
            <v>13755</v>
          </cell>
          <cell r="N1392">
            <v>0</v>
          </cell>
          <cell r="O1392">
            <v>439625.61</v>
          </cell>
          <cell r="P1392">
            <v>836270.34</v>
          </cell>
          <cell r="Q1392" t="str">
            <v>A</v>
          </cell>
          <cell r="R1392">
            <v>0</v>
          </cell>
          <cell r="S1392" t="str">
            <v>001400000000000000000000686169</v>
          </cell>
        </row>
        <row r="1393">
          <cell r="A1393">
            <v>39172</v>
          </cell>
          <cell r="B1393" t="str">
            <v>2000-10-07-04.46.23.540576</v>
          </cell>
          <cell r="C1393" t="str">
            <v>2000-10-07-04.46.23.540576</v>
          </cell>
          <cell r="D1393" t="str">
            <v>ขาย</v>
          </cell>
          <cell r="E1393" t="str">
            <v>31499310853</v>
          </cell>
          <cell r="F1393" t="b">
            <v>0</v>
          </cell>
          <cell r="G1393" t="str">
            <v>ยุ่น นาเมืองรักษ์</v>
          </cell>
          <cell r="H1393" t="str">
            <v>1998092820521733</v>
          </cell>
          <cell r="I1393" t="str">
            <v>99</v>
          </cell>
          <cell r="J1393">
            <v>126880.87</v>
          </cell>
          <cell r="K1393">
            <v>96767.13</v>
          </cell>
          <cell r="L1393">
            <v>0</v>
          </cell>
          <cell r="M1393">
            <v>3172.5</v>
          </cell>
          <cell r="N1393">
            <v>0</v>
          </cell>
          <cell r="O1393">
            <v>96767.13</v>
          </cell>
          <cell r="P1393">
            <v>133190.60999999999</v>
          </cell>
          <cell r="Q1393" t="str">
            <v>A</v>
          </cell>
          <cell r="R1393" t="str">
            <v>N</v>
          </cell>
          <cell r="S1393" t="str">
            <v>001400000000000000000002722673</v>
          </cell>
        </row>
        <row r="1394">
          <cell r="A1394">
            <v>39172</v>
          </cell>
          <cell r="B1394" t="str">
            <v>2002-12-09-01.18.14.644850</v>
          </cell>
          <cell r="C1394" t="str">
            <v>2002-12-09-01.18.14.644850</v>
          </cell>
          <cell r="D1394" t="str">
            <v>ขาย</v>
          </cell>
          <cell r="E1394" t="str">
            <v>31499310861</v>
          </cell>
          <cell r="F1394" t="b">
            <v>0</v>
          </cell>
          <cell r="G1394" t="str">
            <v>มณฑล ทิพยทัศน์</v>
          </cell>
          <cell r="H1394" t="str">
            <v>1998081709525040</v>
          </cell>
          <cell r="I1394" t="str">
            <v>99</v>
          </cell>
          <cell r="J1394">
            <v>3175886.53</v>
          </cell>
          <cell r="K1394">
            <v>2816596.82</v>
          </cell>
          <cell r="L1394">
            <v>0</v>
          </cell>
          <cell r="M1394">
            <v>79397.5</v>
          </cell>
          <cell r="N1394">
            <v>0</v>
          </cell>
          <cell r="O1394">
            <v>2816596.82</v>
          </cell>
          <cell r="P1394">
            <v>5269505.38</v>
          </cell>
          <cell r="Q1394" t="str">
            <v>A</v>
          </cell>
          <cell r="R1394" t="str">
            <v>N</v>
          </cell>
          <cell r="S1394" t="str">
            <v>001400000000000000000005017283</v>
          </cell>
        </row>
        <row r="1395">
          <cell r="A1395">
            <v>39172</v>
          </cell>
          <cell r="B1395" t="str">
            <v>2002-10-06-13.23.24.692849</v>
          </cell>
          <cell r="C1395" t="str">
            <v>2002-10-06-13.23.24.692849</v>
          </cell>
          <cell r="D1395" t="str">
            <v>CS</v>
          </cell>
          <cell r="E1395" t="str">
            <v>31499310895</v>
          </cell>
          <cell r="F1395" t="b">
            <v>0</v>
          </cell>
          <cell r="G1395" t="str">
            <v>นางสาว อรณี เจนประเสริฐ</v>
          </cell>
          <cell r="H1395" t="str">
            <v>1998081709522234</v>
          </cell>
          <cell r="I1395" t="str">
            <v>99</v>
          </cell>
          <cell r="J1395">
            <v>540963.06999999995</v>
          </cell>
          <cell r="K1395">
            <v>89611.8</v>
          </cell>
          <cell r="L1395">
            <v>0</v>
          </cell>
          <cell r="M1395">
            <v>0</v>
          </cell>
          <cell r="N1395">
            <v>0</v>
          </cell>
          <cell r="O1395">
            <v>89611.8</v>
          </cell>
          <cell r="P1395">
            <v>492073.45</v>
          </cell>
          <cell r="Q1395" t="str">
            <v>A</v>
          </cell>
          <cell r="R1395" t="str">
            <v>N</v>
          </cell>
          <cell r="S1395" t="str">
            <v>001400000000000000000006122634</v>
          </cell>
        </row>
        <row r="1396">
          <cell r="A1396">
            <v>39172</v>
          </cell>
          <cell r="B1396" t="str">
            <v>2002-04-28-17.17.53.196247</v>
          </cell>
          <cell r="C1396" t="str">
            <v>2002-04-28-17.17.53.196247</v>
          </cell>
          <cell r="D1396" t="str">
            <v>CS</v>
          </cell>
          <cell r="E1396" t="str">
            <v>31499311485</v>
          </cell>
          <cell r="F1396" t="b">
            <v>0</v>
          </cell>
          <cell r="G1396" t="str">
            <v>สรรพิทย์ รตานนท์</v>
          </cell>
          <cell r="H1396" t="str">
            <v>1998092820515876</v>
          </cell>
          <cell r="I1396" t="str">
            <v>99</v>
          </cell>
          <cell r="J1396">
            <v>211137.81</v>
          </cell>
          <cell r="K1396">
            <v>166860.45000000001</v>
          </cell>
          <cell r="L1396">
            <v>0</v>
          </cell>
          <cell r="M1396">
            <v>0</v>
          </cell>
          <cell r="N1396">
            <v>0</v>
          </cell>
          <cell r="O1396">
            <v>166860.45000000001</v>
          </cell>
          <cell r="P1396">
            <v>154088.89000000001</v>
          </cell>
          <cell r="Q1396" t="str">
            <v>A</v>
          </cell>
          <cell r="R1396" t="str">
            <v>Y</v>
          </cell>
          <cell r="S1396" t="str">
            <v>001400000000000000000005149418</v>
          </cell>
        </row>
        <row r="1397">
          <cell r="A1397">
            <v>39172</v>
          </cell>
          <cell r="B1397" t="str">
            <v>2000-04-08-00.22.30.194063</v>
          </cell>
          <cell r="C1397" t="str">
            <v>2000-04-08-00.22.30.194063</v>
          </cell>
          <cell r="D1397" t="str">
            <v>CS</v>
          </cell>
          <cell r="E1397" t="str">
            <v>31499311524</v>
          </cell>
          <cell r="F1397" t="b">
            <v>0</v>
          </cell>
          <cell r="G1397" t="str">
            <v>สุพัตรา คติยพงษ์พันธ์</v>
          </cell>
          <cell r="H1397" t="str">
            <v>1998092820525735</v>
          </cell>
          <cell r="I1397" t="str">
            <v>99</v>
          </cell>
          <cell r="J1397">
            <v>1195686.48</v>
          </cell>
          <cell r="K1397">
            <v>920622.61</v>
          </cell>
          <cell r="L1397">
            <v>0</v>
          </cell>
          <cell r="M1397">
            <v>29892.5</v>
          </cell>
          <cell r="N1397">
            <v>0</v>
          </cell>
          <cell r="O1397">
            <v>920622.61</v>
          </cell>
          <cell r="P1397">
            <v>1122919.45</v>
          </cell>
          <cell r="Q1397" t="str">
            <v>A</v>
          </cell>
          <cell r="R1397" t="str">
            <v>Y</v>
          </cell>
          <cell r="S1397" t="str">
            <v>001400000000000000000000496541</v>
          </cell>
        </row>
        <row r="1398">
          <cell r="A1398">
            <v>39172</v>
          </cell>
          <cell r="B1398" t="str">
            <v>2000-04-07-16.19.27.774261</v>
          </cell>
          <cell r="C1398" t="str">
            <v>2000-04-07-16.19.27.774261</v>
          </cell>
          <cell r="D1398" t="str">
            <v>CS</v>
          </cell>
          <cell r="E1398" t="str">
            <v>31499311702</v>
          </cell>
          <cell r="F1398" t="b">
            <v>0</v>
          </cell>
          <cell r="G1398" t="str">
            <v>พณา โพธิ์แดง</v>
          </cell>
          <cell r="H1398" t="str">
            <v>1998081709524843</v>
          </cell>
          <cell r="I1398" t="str">
            <v>99</v>
          </cell>
          <cell r="J1398">
            <v>3386589.33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3325703.91</v>
          </cell>
          <cell r="Q1398" t="str">
            <v>A</v>
          </cell>
          <cell r="R1398" t="str">
            <v>N</v>
          </cell>
          <cell r="S1398" t="str">
            <v>001400000000000000000000313736</v>
          </cell>
        </row>
        <row r="1399">
          <cell r="A1399">
            <v>39172</v>
          </cell>
          <cell r="B1399" t="str">
            <v>2000-04-06-20.17.46.843875</v>
          </cell>
          <cell r="C1399" t="str">
            <v>2000-04-06-20.17.46.843875</v>
          </cell>
          <cell r="D1399" t="str">
            <v>ขาย</v>
          </cell>
          <cell r="E1399" t="str">
            <v>31499311728</v>
          </cell>
          <cell r="F1399" t="b">
            <v>0</v>
          </cell>
          <cell r="G1399" t="str">
            <v>ภัชร์ โอสุวรรณรัตน์</v>
          </cell>
          <cell r="H1399" t="str">
            <v>1998092820523265</v>
          </cell>
          <cell r="I1399" t="str">
            <v>99</v>
          </cell>
          <cell r="J1399">
            <v>1695001.97</v>
          </cell>
          <cell r="K1399">
            <v>1156673.9099999999</v>
          </cell>
          <cell r="L1399">
            <v>0</v>
          </cell>
          <cell r="M1399">
            <v>4000</v>
          </cell>
          <cell r="N1399">
            <v>0</v>
          </cell>
          <cell r="O1399">
            <v>1156673.9099999999</v>
          </cell>
          <cell r="P1399">
            <v>669096.26</v>
          </cell>
          <cell r="Q1399" t="str">
            <v>A</v>
          </cell>
          <cell r="R1399" t="str">
            <v>Y</v>
          </cell>
          <cell r="S1399" t="str">
            <v>001400000000000000000000283521</v>
          </cell>
        </row>
        <row r="1400">
          <cell r="A1400">
            <v>39172</v>
          </cell>
          <cell r="B1400" t="str">
            <v>2000-04-07-16.19.27.774261</v>
          </cell>
          <cell r="C1400" t="str">
            <v>2000-04-07-16.19.27.774261</v>
          </cell>
          <cell r="D1400" t="str">
            <v>CS</v>
          </cell>
          <cell r="E1400" t="str">
            <v>31499600024</v>
          </cell>
          <cell r="F1400" t="b">
            <v>0</v>
          </cell>
          <cell r="G1400" t="str">
            <v>พณา โพธิ์แดง</v>
          </cell>
          <cell r="H1400" t="str">
            <v>1998081709524843</v>
          </cell>
          <cell r="I1400" t="str">
            <v>99</v>
          </cell>
          <cell r="J1400">
            <v>145010.04999999999</v>
          </cell>
          <cell r="K1400">
            <v>117567.08</v>
          </cell>
          <cell r="L1400">
            <v>0</v>
          </cell>
          <cell r="M1400">
            <v>0</v>
          </cell>
          <cell r="N1400">
            <v>0</v>
          </cell>
          <cell r="O1400">
            <v>117567.08</v>
          </cell>
          <cell r="P1400">
            <v>164126.76999999999</v>
          </cell>
          <cell r="Q1400" t="str">
            <v>A</v>
          </cell>
          <cell r="R1400" t="str">
            <v>N</v>
          </cell>
          <cell r="S1400" t="str">
            <v>001400000000000000000000313736</v>
          </cell>
        </row>
        <row r="1401">
          <cell r="A1401">
            <v>39172</v>
          </cell>
          <cell r="B1401" t="str">
            <v>2000-04-06-14.37.32.926099</v>
          </cell>
          <cell r="C1401" t="str">
            <v>2000-04-06-14.37.32.926099</v>
          </cell>
          <cell r="D1401" t="str">
            <v>CS</v>
          </cell>
          <cell r="E1401" t="str">
            <v>31499600109</v>
          </cell>
          <cell r="F1401" t="b">
            <v>0</v>
          </cell>
          <cell r="G1401" t="str">
            <v>นางสาวดรุณี  หาสุข</v>
          </cell>
          <cell r="H1401" t="str">
            <v>2005110200320082</v>
          </cell>
          <cell r="I1401" t="str">
            <v>99</v>
          </cell>
          <cell r="J1401">
            <v>152473.67000000001</v>
          </cell>
          <cell r="K1401">
            <v>152473.67000000001</v>
          </cell>
          <cell r="L1401">
            <v>0</v>
          </cell>
          <cell r="M1401">
            <v>4529</v>
          </cell>
          <cell r="N1401">
            <v>0</v>
          </cell>
          <cell r="O1401">
            <v>152473.67000000001</v>
          </cell>
          <cell r="P1401">
            <v>142418.74</v>
          </cell>
          <cell r="Q1401" t="str">
            <v>A</v>
          </cell>
          <cell r="R1401" t="str">
            <v>N</v>
          </cell>
          <cell r="S1401" t="str">
            <v>001400000000000000000000121131</v>
          </cell>
        </row>
        <row r="1402">
          <cell r="A1402">
            <v>39172</v>
          </cell>
          <cell r="B1402" t="str">
            <v>2003-05-27-12.38.53.055709</v>
          </cell>
          <cell r="C1402" t="str">
            <v>2003-05-27-12.38.53.055709</v>
          </cell>
          <cell r="D1402" t="str">
            <v>ขาย</v>
          </cell>
          <cell r="E1402" t="str">
            <v>31499600141</v>
          </cell>
          <cell r="F1402" t="b">
            <v>0</v>
          </cell>
          <cell r="G1402" t="str">
            <v>สุรเวศน์ พลตาล,นวลจันทร์ ขันเสนาะ</v>
          </cell>
          <cell r="H1402" t="str">
            <v>2006010112350062</v>
          </cell>
          <cell r="I1402" t="str">
            <v>99</v>
          </cell>
          <cell r="J1402">
            <v>9235861.6300000008</v>
          </cell>
          <cell r="K1402">
            <v>8667861.6300000008</v>
          </cell>
          <cell r="L1402">
            <v>0</v>
          </cell>
          <cell r="M1402">
            <v>0</v>
          </cell>
          <cell r="N1402">
            <v>0</v>
          </cell>
          <cell r="O1402">
            <v>8667861.6300000008</v>
          </cell>
          <cell r="P1402">
            <v>4152597.71</v>
          </cell>
          <cell r="Q1402" t="str">
            <v>N</v>
          </cell>
          <cell r="R1402" t="str">
            <v>N</v>
          </cell>
          <cell r="S1402" t="str">
            <v>001400000000000000000006806098</v>
          </cell>
        </row>
        <row r="1404">
          <cell r="A1404">
            <v>39172</v>
          </cell>
          <cell r="B1404" t="str">
            <v>2000-04-21-18.10.53.045995</v>
          </cell>
          <cell r="C1404" t="str">
            <v>2000-04-21-18.10.53.045995</v>
          </cell>
          <cell r="D1404" t="str">
            <v>ขาย</v>
          </cell>
          <cell r="E1404" t="str">
            <v>31499600214</v>
          </cell>
          <cell r="F1404" t="b">
            <v>0</v>
          </cell>
          <cell r="G1404" t="str">
            <v>นาง อรุณี มโนคุ้ม</v>
          </cell>
          <cell r="H1404" t="str">
            <v>2006080119590107</v>
          </cell>
          <cell r="I1404" t="str">
            <v>99</v>
          </cell>
          <cell r="J1404">
            <v>703819.87</v>
          </cell>
          <cell r="K1404">
            <v>703819.87</v>
          </cell>
          <cell r="L1404">
            <v>0</v>
          </cell>
          <cell r="M1404">
            <v>27072.5</v>
          </cell>
          <cell r="N1404">
            <v>0</v>
          </cell>
          <cell r="O1404">
            <v>703819.87</v>
          </cell>
          <cell r="P1404">
            <v>638546.32999999996</v>
          </cell>
          <cell r="Q1404" t="str">
            <v>A</v>
          </cell>
          <cell r="R1404" t="str">
            <v>N</v>
          </cell>
          <cell r="S1404" t="str">
            <v>001400000000000000000001643756</v>
          </cell>
        </row>
        <row r="1405">
          <cell r="A1405">
            <v>39172</v>
          </cell>
          <cell r="B1405" t="str">
            <v>2006-09-06-06.17.59.457020</v>
          </cell>
          <cell r="C1405" t="str">
            <v>2006-09-06-06.17.59.457020</v>
          </cell>
          <cell r="D1405" t="str">
            <v>ขาย</v>
          </cell>
          <cell r="E1405" t="str">
            <v>31499600345</v>
          </cell>
          <cell r="F1405" t="b">
            <v>0</v>
          </cell>
          <cell r="G1405" t="str">
            <v>นางวิเชียร กลิ่นด้วง และ                 นายบุญชู กลิ่นด้วง</v>
          </cell>
          <cell r="H1405" t="str">
            <v>2007020111430088</v>
          </cell>
          <cell r="I1405" t="str">
            <v>99</v>
          </cell>
          <cell r="J1405">
            <v>61192.01</v>
          </cell>
          <cell r="K1405">
            <v>61192.01</v>
          </cell>
          <cell r="L1405">
            <v>0</v>
          </cell>
          <cell r="M1405">
            <v>0</v>
          </cell>
          <cell r="N1405">
            <v>0</v>
          </cell>
          <cell r="O1405">
            <v>61192.01</v>
          </cell>
          <cell r="P1405">
            <v>23265.65</v>
          </cell>
          <cell r="Q1405" t="str">
            <v>A</v>
          </cell>
          <cell r="R1405" t="str">
            <v>N</v>
          </cell>
          <cell r="S1405" t="str">
            <v>001400000000000000000010993427</v>
          </cell>
        </row>
        <row r="1407">
          <cell r="A1407">
            <v>39172</v>
          </cell>
          <cell r="B1407" t="str">
            <v>2002-05-17-04.16.17.665708</v>
          </cell>
          <cell r="C1407" t="str">
            <v>2002-05-17-04.16.17.665708</v>
          </cell>
          <cell r="D1407" t="str">
            <v>ขาย</v>
          </cell>
          <cell r="E1407" t="str">
            <v>31503019435</v>
          </cell>
          <cell r="F1407" t="b">
            <v>0</v>
          </cell>
          <cell r="G1407" t="str">
            <v>เทพสยาม</v>
          </cell>
          <cell r="H1407" t="str">
            <v>1999110211440174</v>
          </cell>
          <cell r="I1407" t="str">
            <v>03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 t="str">
            <v>A</v>
          </cell>
          <cell r="R1407" t="str">
            <v>Y</v>
          </cell>
          <cell r="S1407" t="str">
            <v>001400000000000000000003757013</v>
          </cell>
        </row>
        <row r="1408">
          <cell r="A1408">
            <v>39172</v>
          </cell>
          <cell r="B1408" t="str">
            <v>2002-05-17-04.16.17.665708</v>
          </cell>
          <cell r="C1408" t="str">
            <v>2002-05-17-04.16.17.665708</v>
          </cell>
          <cell r="D1408" t="str">
            <v>ขาย</v>
          </cell>
          <cell r="E1408" t="str">
            <v>31530002175</v>
          </cell>
          <cell r="F1408" t="b">
            <v>0</v>
          </cell>
          <cell r="G1408" t="str">
            <v>เทพสยาม</v>
          </cell>
          <cell r="H1408" t="str">
            <v>1998081709532111</v>
          </cell>
          <cell r="I1408" t="str">
            <v>30</v>
          </cell>
          <cell r="J1408">
            <v>22248008.73</v>
          </cell>
          <cell r="K1408">
            <v>19139496.23</v>
          </cell>
          <cell r="L1408">
            <v>0</v>
          </cell>
          <cell r="M1408">
            <v>0</v>
          </cell>
          <cell r="N1408">
            <v>0</v>
          </cell>
          <cell r="O1408">
            <v>19139496.23</v>
          </cell>
          <cell r="P1408">
            <v>11783587.800000001</v>
          </cell>
          <cell r="Q1408" t="str">
            <v>N</v>
          </cell>
          <cell r="R1408" t="str">
            <v>Y</v>
          </cell>
          <cell r="S1408" t="str">
            <v>001400000000000000000003757013</v>
          </cell>
        </row>
        <row r="1409">
          <cell r="A1409">
            <v>39172</v>
          </cell>
          <cell r="B1409" t="str">
            <v>2001-06-23-05.49.00.051280</v>
          </cell>
          <cell r="C1409" t="str">
            <v>2001-06-23-05.49.00.051280</v>
          </cell>
          <cell r="D1409" t="str">
            <v>CS</v>
          </cell>
          <cell r="E1409" t="str">
            <v>31531012953</v>
          </cell>
          <cell r="F1409" t="b">
            <v>0</v>
          </cell>
          <cell r="G1409" t="str">
            <v>น.ส. อนัญญดา จินนิกร</v>
          </cell>
          <cell r="H1409" t="str">
            <v>2004100121081317</v>
          </cell>
          <cell r="I1409" t="str">
            <v>31</v>
          </cell>
          <cell r="J1409">
            <v>83000</v>
          </cell>
          <cell r="K1409">
            <v>83000</v>
          </cell>
          <cell r="L1409">
            <v>0</v>
          </cell>
          <cell r="M1409">
            <v>0</v>
          </cell>
          <cell r="N1409">
            <v>0</v>
          </cell>
          <cell r="O1409">
            <v>83000</v>
          </cell>
          <cell r="P1409">
            <v>30611.63</v>
          </cell>
          <cell r="Q1409" t="str">
            <v>A</v>
          </cell>
          <cell r="R1409" t="str">
            <v>N</v>
          </cell>
          <cell r="S1409" t="str">
            <v>001400000000000000000002874821</v>
          </cell>
        </row>
        <row r="1410">
          <cell r="A1410">
            <v>39172</v>
          </cell>
          <cell r="B1410" t="str">
            <v>2001-06-02-08.31.58.689786</v>
          </cell>
          <cell r="C1410" t="str">
            <v>2001-06-02-08.31.58.689786</v>
          </cell>
          <cell r="D1410" t="str">
            <v>CS</v>
          </cell>
          <cell r="E1410" t="str">
            <v>31599030283</v>
          </cell>
          <cell r="F1410" t="b">
            <v>0</v>
          </cell>
          <cell r="G1410" t="str">
            <v>ห้างหุ้นส่วนจำกัด เอส.พี.ที.ไพพิ้ง แอนด์ คอนสตรัคชั่น</v>
          </cell>
          <cell r="H1410" t="str">
            <v>2002010317130119</v>
          </cell>
          <cell r="I1410" t="str">
            <v>99</v>
          </cell>
          <cell r="J1410">
            <v>3488781.99</v>
          </cell>
          <cell r="K1410">
            <v>2109499.34</v>
          </cell>
          <cell r="L1410">
            <v>0</v>
          </cell>
          <cell r="M1410">
            <v>0</v>
          </cell>
          <cell r="N1410">
            <v>0</v>
          </cell>
          <cell r="O1410">
            <v>2109499.34</v>
          </cell>
          <cell r="P1410">
            <v>2060732.42</v>
          </cell>
          <cell r="Q1410" t="str">
            <v>N</v>
          </cell>
          <cell r="R1410" t="str">
            <v>Y</v>
          </cell>
          <cell r="S1410" t="str">
            <v>001400000000000000000003580746</v>
          </cell>
        </row>
        <row r="1411">
          <cell r="A1411">
            <v>39172</v>
          </cell>
          <cell r="B1411" t="str">
            <v>2000-04-21-18.07.27.788999</v>
          </cell>
          <cell r="C1411" t="str">
            <v>2000-04-21-18.07.27.788999</v>
          </cell>
          <cell r="D1411" t="str">
            <v>ขาย</v>
          </cell>
          <cell r="E1411" t="str">
            <v>31631005563</v>
          </cell>
          <cell r="F1411" t="b">
            <v>0</v>
          </cell>
          <cell r="G1411" t="str">
            <v>ชวนพิศ ซ้วนลิ้ม</v>
          </cell>
          <cell r="H1411" t="str">
            <v>1998081709535461</v>
          </cell>
          <cell r="I1411" t="str">
            <v>31</v>
          </cell>
          <cell r="J1411">
            <v>422489.75</v>
          </cell>
          <cell r="K1411">
            <v>354059.66</v>
          </cell>
          <cell r="L1411">
            <v>0</v>
          </cell>
          <cell r="M1411">
            <v>0</v>
          </cell>
          <cell r="N1411">
            <v>0</v>
          </cell>
          <cell r="O1411">
            <v>354059.66</v>
          </cell>
          <cell r="P1411">
            <v>60031.5</v>
          </cell>
          <cell r="Q1411" t="str">
            <v>A</v>
          </cell>
          <cell r="R1411" t="str">
            <v>Y</v>
          </cell>
          <cell r="S1411" t="str">
            <v>001400000000000000000001639572</v>
          </cell>
        </row>
        <row r="1412">
          <cell r="A1412">
            <v>39172</v>
          </cell>
          <cell r="B1412" t="str">
            <v>2004-04-28-09.13.29.318360</v>
          </cell>
          <cell r="C1412" t="str">
            <v>2004-04-28-09.13.29.318360</v>
          </cell>
          <cell r="D1412" t="str">
            <v>ขาย</v>
          </cell>
          <cell r="E1412" t="str">
            <v>31631006941</v>
          </cell>
          <cell r="F1412" t="b">
            <v>0</v>
          </cell>
          <cell r="G1412" t="str">
            <v>พรพิมล รัตนพงศ์,มาลิน โรจน์ตันติกาญ</v>
          </cell>
          <cell r="H1412" t="str">
            <v>2004050110381118</v>
          </cell>
          <cell r="I1412" t="str">
            <v>31</v>
          </cell>
          <cell r="J1412">
            <v>9770000</v>
          </cell>
          <cell r="K1412">
            <v>9341764.9299999997</v>
          </cell>
          <cell r="L1412">
            <v>0</v>
          </cell>
          <cell r="M1412">
            <v>0</v>
          </cell>
          <cell r="N1412">
            <v>0</v>
          </cell>
          <cell r="O1412">
            <v>9341764.9299999997</v>
          </cell>
          <cell r="P1412">
            <v>1157380.28</v>
          </cell>
          <cell r="Q1412" t="str">
            <v>N</v>
          </cell>
          <cell r="R1412" t="str">
            <v>Y</v>
          </cell>
          <cell r="S1412" t="str">
            <v>001400000000000000000003571594</v>
          </cell>
        </row>
        <row r="1414">
          <cell r="A1414">
            <v>39172</v>
          </cell>
          <cell r="B1414" t="str">
            <v>2000-05-27-07.55.10.218777</v>
          </cell>
          <cell r="C1414" t="str">
            <v>2000-05-27-07.55.10.218777</v>
          </cell>
          <cell r="D1414" t="str">
            <v>ขาย</v>
          </cell>
          <cell r="E1414" t="str">
            <v>31699030304</v>
          </cell>
          <cell r="F1414" t="b">
            <v>0</v>
          </cell>
          <cell r="G1414" t="str">
            <v>บังอร แสงสินทรัพย์,สมพงษ์ แสงสินทรัพย์</v>
          </cell>
          <cell r="H1414" t="str">
            <v>1998081709541389</v>
          </cell>
          <cell r="I1414" t="str">
            <v>99</v>
          </cell>
          <cell r="J1414">
            <v>4241489.6900000004</v>
          </cell>
          <cell r="K1414">
            <v>1440466.31</v>
          </cell>
          <cell r="L1414">
            <v>0</v>
          </cell>
          <cell r="M1414">
            <v>0</v>
          </cell>
          <cell r="N1414">
            <v>14873.11</v>
          </cell>
          <cell r="O1414">
            <v>1440466.31</v>
          </cell>
          <cell r="P1414">
            <v>2270013.5499999998</v>
          </cell>
          <cell r="Q1414" t="str">
            <v>A</v>
          </cell>
          <cell r="R1414" t="str">
            <v>Y</v>
          </cell>
          <cell r="S1414" t="str">
            <v>001400000000000000000002225279</v>
          </cell>
        </row>
        <row r="1415">
          <cell r="A1415">
            <v>39172</v>
          </cell>
          <cell r="B1415" t="str">
            <v>2001-10-28-02.57.45.317216</v>
          </cell>
          <cell r="C1415" t="str">
            <v>2001-10-28-02.57.45.317216</v>
          </cell>
          <cell r="D1415" t="str">
            <v>ขาย</v>
          </cell>
          <cell r="E1415" t="str">
            <v>31699030419</v>
          </cell>
          <cell r="F1415" t="b">
            <v>0</v>
          </cell>
          <cell r="G1415" t="str">
            <v>สุมาลี สุขเลา</v>
          </cell>
          <cell r="H1415" t="str">
            <v>2001010406070109</v>
          </cell>
          <cell r="I1415" t="str">
            <v>99</v>
          </cell>
          <cell r="J1415">
            <v>4496040.41</v>
          </cell>
          <cell r="K1415">
            <v>3809251.53</v>
          </cell>
          <cell r="L1415">
            <v>0</v>
          </cell>
          <cell r="M1415">
            <v>0</v>
          </cell>
          <cell r="N1415">
            <v>0</v>
          </cell>
          <cell r="O1415">
            <v>3809251.53</v>
          </cell>
          <cell r="P1415">
            <v>1771336.99</v>
          </cell>
          <cell r="Q1415" t="str">
            <v>N</v>
          </cell>
          <cell r="R1415" t="str">
            <v>Y</v>
          </cell>
          <cell r="S1415" t="str">
            <v>001400000000000000000004157832</v>
          </cell>
        </row>
        <row r="1416">
          <cell r="A1416">
            <v>39172</v>
          </cell>
          <cell r="B1416" t="str">
            <v>2005-05-25-04.55.41.440307</v>
          </cell>
          <cell r="C1416" t="str">
            <v>2005-05-25-04.55.41.440307</v>
          </cell>
          <cell r="D1416" t="str">
            <v>ขาย</v>
          </cell>
          <cell r="E1416" t="str">
            <v>31699300139</v>
          </cell>
          <cell r="F1416" t="b">
            <v>0</v>
          </cell>
          <cell r="G1416" t="str">
            <v>บังอร แสงสินทรัพย์,สมพงษ์ แสงสินทรัพย์</v>
          </cell>
          <cell r="H1416" t="str">
            <v>1998081709541389</v>
          </cell>
          <cell r="I1416" t="str">
            <v>99</v>
          </cell>
          <cell r="J1416">
            <v>4241489.6900000004</v>
          </cell>
          <cell r="K1416">
            <v>2252949.61</v>
          </cell>
          <cell r="L1416">
            <v>0</v>
          </cell>
          <cell r="M1416">
            <v>0</v>
          </cell>
          <cell r="N1416">
            <v>0</v>
          </cell>
          <cell r="O1416">
            <v>2252949.61</v>
          </cell>
          <cell r="P1416">
            <v>3694300.84</v>
          </cell>
          <cell r="Q1416" t="str">
            <v>A</v>
          </cell>
          <cell r="R1416" t="str">
            <v>Y</v>
          </cell>
          <cell r="S1416" t="str">
            <v>001400000000000000000006167662</v>
          </cell>
        </row>
        <row r="1418">
          <cell r="A1418">
            <v>39172</v>
          </cell>
          <cell r="B1418" t="str">
            <v>2001-10-28-02.57.45.317216</v>
          </cell>
          <cell r="C1418" t="str">
            <v>2001-10-28-02.57.45.317216</v>
          </cell>
          <cell r="D1418" t="str">
            <v>ขาย</v>
          </cell>
          <cell r="E1418" t="str">
            <v>31699300147</v>
          </cell>
          <cell r="F1418" t="b">
            <v>0</v>
          </cell>
          <cell r="G1418" t="str">
            <v>สุมาลี สุขเลา</v>
          </cell>
          <cell r="H1418" t="str">
            <v>2001010406070109</v>
          </cell>
          <cell r="I1418" t="str">
            <v>99</v>
          </cell>
          <cell r="J1418">
            <v>2227052.6</v>
          </cell>
          <cell r="K1418">
            <v>1355510.53</v>
          </cell>
          <cell r="L1418">
            <v>0</v>
          </cell>
          <cell r="M1418">
            <v>0</v>
          </cell>
          <cell r="N1418">
            <v>0</v>
          </cell>
          <cell r="O1418">
            <v>1355510.53</v>
          </cell>
          <cell r="P1418">
            <v>1239379.3799999999</v>
          </cell>
          <cell r="Q1418" t="str">
            <v>N</v>
          </cell>
          <cell r="R1418" t="str">
            <v>Y</v>
          </cell>
          <cell r="S1418" t="str">
            <v>001400000000000000000004157832</v>
          </cell>
        </row>
        <row r="1419">
          <cell r="A1419">
            <v>39172</v>
          </cell>
          <cell r="B1419" t="str">
            <v>2001-10-28-02.57.45.317216</v>
          </cell>
          <cell r="C1419" t="str">
            <v>2001-10-28-02.57.45.317216</v>
          </cell>
          <cell r="D1419" t="str">
            <v>ขาย</v>
          </cell>
          <cell r="E1419" t="str">
            <v>31699300155</v>
          </cell>
          <cell r="F1419" t="b">
            <v>0</v>
          </cell>
          <cell r="G1419" t="str">
            <v>สุมาลี สุขเลา</v>
          </cell>
          <cell r="H1419" t="str">
            <v>2001010406070109</v>
          </cell>
          <cell r="I1419" t="str">
            <v>99</v>
          </cell>
          <cell r="J1419">
            <v>2562408.06</v>
          </cell>
          <cell r="K1419">
            <v>1515613.22</v>
          </cell>
          <cell r="L1419">
            <v>0</v>
          </cell>
          <cell r="M1419">
            <v>0</v>
          </cell>
          <cell r="N1419">
            <v>0</v>
          </cell>
          <cell r="O1419">
            <v>1515613.22</v>
          </cell>
          <cell r="P1419">
            <v>801995.28</v>
          </cell>
          <cell r="Q1419" t="str">
            <v>N</v>
          </cell>
          <cell r="R1419" t="str">
            <v>Y</v>
          </cell>
          <cell r="S1419" t="str">
            <v>001400000000000000000004157832</v>
          </cell>
        </row>
        <row r="1420">
          <cell r="A1420">
            <v>39172</v>
          </cell>
          <cell r="B1420" t="str">
            <v>2001-09-13-04.39.35.560066</v>
          </cell>
          <cell r="C1420" t="str">
            <v>2001-09-13-04.39.35.560066</v>
          </cell>
          <cell r="D1420" t="str">
            <v>ขาย</v>
          </cell>
          <cell r="E1420" t="str">
            <v>31699310431</v>
          </cell>
          <cell r="F1420" t="b">
            <v>0</v>
          </cell>
          <cell r="G1420" t="str">
            <v>จันทร์ฉาย คุ้มถนอม</v>
          </cell>
          <cell r="H1420" t="str">
            <v>1998081709535384</v>
          </cell>
          <cell r="I1420" t="str">
            <v>99</v>
          </cell>
          <cell r="J1420">
            <v>2625381.61</v>
          </cell>
          <cell r="K1420">
            <v>2625381.61</v>
          </cell>
          <cell r="L1420">
            <v>0</v>
          </cell>
          <cell r="M1420">
            <v>0</v>
          </cell>
          <cell r="N1420">
            <v>0</v>
          </cell>
          <cell r="O1420">
            <v>2625381.61</v>
          </cell>
          <cell r="P1420">
            <v>1860085.7</v>
          </cell>
          <cell r="Q1420" t="str">
            <v>A</v>
          </cell>
          <cell r="R1420" t="str">
            <v>N</v>
          </cell>
          <cell r="S1420" t="str">
            <v>001400000000000000000003464701</v>
          </cell>
        </row>
        <row r="1421">
          <cell r="A1421">
            <v>39172</v>
          </cell>
          <cell r="B1421" t="str">
            <v>2001-05-05-11.18.31.820227</v>
          </cell>
          <cell r="C1421" t="str">
            <v>2001-05-05-11.18.31.820227</v>
          </cell>
          <cell r="D1421" t="str">
            <v>ขาย</v>
          </cell>
          <cell r="E1421" t="str">
            <v>31699310499</v>
          </cell>
          <cell r="F1421" t="b">
            <v>0</v>
          </cell>
          <cell r="G1421" t="str">
            <v>ปรีชา นิลประดับ</v>
          </cell>
          <cell r="H1421" t="str">
            <v>2006100115170076</v>
          </cell>
          <cell r="I1421" t="str">
            <v>99</v>
          </cell>
          <cell r="J1421">
            <v>1104839.3700000001</v>
          </cell>
          <cell r="K1421">
            <v>1104839.3700000001</v>
          </cell>
          <cell r="L1421">
            <v>0</v>
          </cell>
          <cell r="M1421">
            <v>957.5</v>
          </cell>
          <cell r="N1421">
            <v>0</v>
          </cell>
          <cell r="O1421">
            <v>1104839.3700000001</v>
          </cell>
          <cell r="P1421">
            <v>593770.99</v>
          </cell>
          <cell r="Q1421" t="str">
            <v>A</v>
          </cell>
          <cell r="R1421" t="str">
            <v>N</v>
          </cell>
          <cell r="S1421" t="str">
            <v>001400000000000000000003621611</v>
          </cell>
        </row>
        <row r="1422">
          <cell r="A1422">
            <v>39172</v>
          </cell>
          <cell r="B1422" t="str">
            <v>2002-10-06-12.24.02.127606</v>
          </cell>
          <cell r="C1422" t="str">
            <v>2002-10-06-12.24.02.127606</v>
          </cell>
          <cell r="D1422" t="str">
            <v>CS</v>
          </cell>
          <cell r="E1422" t="str">
            <v>31799030140</v>
          </cell>
          <cell r="F1422" t="b">
            <v>0</v>
          </cell>
          <cell r="G1422" t="str">
            <v>นาย เมธี กายบริบูรณ์</v>
          </cell>
          <cell r="H1422" t="str">
            <v>1998081709544547</v>
          </cell>
          <cell r="I1422" t="str">
            <v>99</v>
          </cell>
          <cell r="J1422">
            <v>1570615.74</v>
          </cell>
          <cell r="K1422">
            <v>1519469.14</v>
          </cell>
          <cell r="L1422">
            <v>0</v>
          </cell>
          <cell r="M1422">
            <v>39265</v>
          </cell>
          <cell r="N1422">
            <v>0</v>
          </cell>
          <cell r="O1422">
            <v>1519469.14</v>
          </cell>
          <cell r="P1422">
            <v>2743531.81</v>
          </cell>
          <cell r="Q1422" t="str">
            <v>A</v>
          </cell>
          <cell r="R1422">
            <v>0</v>
          </cell>
          <cell r="S1422" t="str">
            <v>001400000000000000000005149471</v>
          </cell>
        </row>
        <row r="1423">
          <cell r="A1423">
            <v>39172</v>
          </cell>
          <cell r="B1423" t="str">
            <v>2004-08-02-02.44.10.490921</v>
          </cell>
          <cell r="C1423" t="str">
            <v>2004-08-02-02.44.10.490921</v>
          </cell>
          <cell r="D1423" t="str">
            <v>CS</v>
          </cell>
          <cell r="E1423" t="str">
            <v>31799310121</v>
          </cell>
          <cell r="F1423" t="b">
            <v>0</v>
          </cell>
          <cell r="G1423" t="str">
            <v>บุญธรรม ผลอาหาร/บุญเทิน ผลอาหาร</v>
          </cell>
          <cell r="H1423" t="str">
            <v>1998081709543531</v>
          </cell>
          <cell r="I1423" t="str">
            <v>99</v>
          </cell>
          <cell r="J1423">
            <v>278964.88</v>
          </cell>
          <cell r="K1423">
            <v>181804.72</v>
          </cell>
          <cell r="L1423">
            <v>0</v>
          </cell>
          <cell r="M1423">
            <v>0</v>
          </cell>
          <cell r="N1423">
            <v>0</v>
          </cell>
          <cell r="O1423">
            <v>181804.72</v>
          </cell>
          <cell r="P1423">
            <v>423427.19</v>
          </cell>
          <cell r="Q1423" t="str">
            <v>A</v>
          </cell>
          <cell r="R1423">
            <v>0</v>
          </cell>
          <cell r="S1423" t="str">
            <v>001400000000000000000008203694</v>
          </cell>
        </row>
        <row r="1425">
          <cell r="A1425">
            <v>39172</v>
          </cell>
          <cell r="B1425" t="str">
            <v>2001-09-14-05.19.35.379651</v>
          </cell>
          <cell r="C1425" t="str">
            <v>2001-09-14-05.19.35.379651</v>
          </cell>
          <cell r="D1425" t="str">
            <v>ขาย</v>
          </cell>
          <cell r="E1425" t="str">
            <v>31803001753</v>
          </cell>
          <cell r="F1425" t="b">
            <v>0</v>
          </cell>
          <cell r="G1425" t="str">
            <v>พรหมประสิทธิ์การเกษตร</v>
          </cell>
          <cell r="H1425" t="str">
            <v>1998090818274823</v>
          </cell>
          <cell r="I1425" t="str">
            <v>03</v>
          </cell>
          <cell r="J1425">
            <v>14000000</v>
          </cell>
          <cell r="K1425">
            <v>14413471.470000001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2145693.06</v>
          </cell>
          <cell r="Q1425" t="str">
            <v>A</v>
          </cell>
          <cell r="R1425">
            <v>0</v>
          </cell>
          <cell r="S1425" t="str">
            <v>001400000000000000000003955163</v>
          </cell>
        </row>
        <row r="1426">
          <cell r="A1426">
            <v>39172</v>
          </cell>
          <cell r="B1426" t="str">
            <v>2001-06-02-08.32.02.837799</v>
          </cell>
          <cell r="C1426" t="str">
            <v>2001-06-02-08.32.02.837799</v>
          </cell>
          <cell r="D1426" t="str">
            <v>ขาย</v>
          </cell>
          <cell r="E1426" t="str">
            <v>31803003967</v>
          </cell>
          <cell r="F1426" t="b">
            <v>0</v>
          </cell>
          <cell r="G1426" t="str">
            <v>สมใจ สุขมโนมนต์,สมศักดิ์ สุขมโนมนต์</v>
          </cell>
          <cell r="H1426" t="str">
            <v>1999040310450461</v>
          </cell>
          <cell r="I1426" t="str">
            <v>03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 t="str">
            <v>A</v>
          </cell>
          <cell r="R1426" t="str">
            <v>Y</v>
          </cell>
          <cell r="S1426" t="str">
            <v>001400000000000000000003610443</v>
          </cell>
        </row>
        <row r="1428">
          <cell r="A1428">
            <v>39172</v>
          </cell>
          <cell r="B1428" t="str">
            <v>2000-04-07-21.59.03.548195</v>
          </cell>
          <cell r="C1428" t="str">
            <v>2000-04-07-21.59.03.548195</v>
          </cell>
          <cell r="D1428" t="str">
            <v>ขาย</v>
          </cell>
          <cell r="E1428" t="str">
            <v>31830005205</v>
          </cell>
          <cell r="F1428" t="b">
            <v>0</v>
          </cell>
          <cell r="G1428" t="str">
            <v>สมชาย ศรีสังข์สุข</v>
          </cell>
          <cell r="H1428" t="str">
            <v>1998092820583629</v>
          </cell>
          <cell r="I1428" t="str">
            <v>30</v>
          </cell>
          <cell r="J1428">
            <v>55707245.82</v>
          </cell>
          <cell r="K1428">
            <v>59960305.850000001</v>
          </cell>
          <cell r="L1428">
            <v>0</v>
          </cell>
          <cell r="M1428">
            <v>0</v>
          </cell>
          <cell r="N1428">
            <v>0</v>
          </cell>
          <cell r="O1428">
            <v>59960305.850000001</v>
          </cell>
          <cell r="P1428">
            <v>34081759.659999996</v>
          </cell>
          <cell r="Q1428" t="str">
            <v>A</v>
          </cell>
          <cell r="R1428" t="str">
            <v>Y</v>
          </cell>
          <cell r="S1428" t="str">
            <v>001400000000000000000000457133</v>
          </cell>
        </row>
        <row r="1429">
          <cell r="A1429">
            <v>39172</v>
          </cell>
          <cell r="B1429" t="str">
            <v>2001-06-02-08.32.02.837799</v>
          </cell>
          <cell r="C1429" t="str">
            <v>2001-06-02-08.32.02.837799</v>
          </cell>
          <cell r="D1429" t="str">
            <v>ขาย</v>
          </cell>
          <cell r="E1429" t="str">
            <v>31830005271</v>
          </cell>
          <cell r="F1429" t="b">
            <v>0</v>
          </cell>
          <cell r="G1429" t="str">
            <v>สมใจ สุขมโนมนต์,สมศักดิ์ สุขมโนมนต์</v>
          </cell>
          <cell r="H1429" t="str">
            <v>1998092820591619</v>
          </cell>
          <cell r="I1429" t="str">
            <v>30</v>
          </cell>
          <cell r="J1429">
            <v>17825515.18</v>
          </cell>
          <cell r="K1429">
            <v>17120430.440000001</v>
          </cell>
          <cell r="L1429">
            <v>501671.59</v>
          </cell>
          <cell r="M1429">
            <v>0</v>
          </cell>
          <cell r="N1429">
            <v>0</v>
          </cell>
          <cell r="O1429">
            <v>17120430.440000001</v>
          </cell>
          <cell r="P1429">
            <v>10643468.33</v>
          </cell>
          <cell r="Q1429" t="str">
            <v>A</v>
          </cell>
          <cell r="R1429" t="str">
            <v>Y</v>
          </cell>
          <cell r="S1429" t="str">
            <v>001400000000000000000003610443</v>
          </cell>
        </row>
        <row r="1431">
          <cell r="A1431">
            <v>39172</v>
          </cell>
          <cell r="B1431" t="str">
            <v>2000-04-07-21.59.06.338385</v>
          </cell>
          <cell r="C1431" t="str">
            <v>2000-04-07-21.59.06.338385</v>
          </cell>
          <cell r="D1431" t="str">
            <v>ขาย</v>
          </cell>
          <cell r="E1431" t="str">
            <v>31831002878</v>
          </cell>
          <cell r="F1431" t="b">
            <v>0</v>
          </cell>
          <cell r="G1431" t="str">
            <v>วิไล ศรีสังข์สุข</v>
          </cell>
          <cell r="H1431" t="str">
            <v>1998092821003283</v>
          </cell>
          <cell r="I1431" t="str">
            <v>31</v>
          </cell>
          <cell r="J1431">
            <v>1900000</v>
          </cell>
          <cell r="K1431">
            <v>856046.84</v>
          </cell>
          <cell r="L1431">
            <v>0</v>
          </cell>
          <cell r="M1431">
            <v>0</v>
          </cell>
          <cell r="N1431">
            <v>0</v>
          </cell>
          <cell r="O1431">
            <v>856046.84</v>
          </cell>
          <cell r="P1431">
            <v>36647.129999999997</v>
          </cell>
          <cell r="Q1431" t="str">
            <v>A</v>
          </cell>
          <cell r="R1431" t="str">
            <v>Y</v>
          </cell>
          <cell r="S1431" t="str">
            <v>001400000000000000000000457155</v>
          </cell>
        </row>
        <row r="1432">
          <cell r="A1432">
            <v>39172</v>
          </cell>
          <cell r="B1432" t="str">
            <v>2000-04-07-21.59.03.548195</v>
          </cell>
          <cell r="C1432" t="str">
            <v>2000-04-07-21.59.03.548195</v>
          </cell>
          <cell r="D1432" t="str">
            <v>ขาย</v>
          </cell>
          <cell r="E1432" t="str">
            <v>31831002886</v>
          </cell>
          <cell r="F1432" t="b">
            <v>0</v>
          </cell>
          <cell r="G1432" t="str">
            <v>สมชาย ศรีสังข์สุข</v>
          </cell>
          <cell r="H1432" t="str">
            <v>1998092820583629</v>
          </cell>
          <cell r="I1432" t="str">
            <v>31</v>
          </cell>
          <cell r="J1432">
            <v>2100000</v>
          </cell>
          <cell r="K1432">
            <v>1406634.25</v>
          </cell>
          <cell r="L1432">
            <v>0</v>
          </cell>
          <cell r="M1432">
            <v>0</v>
          </cell>
          <cell r="N1432">
            <v>0</v>
          </cell>
          <cell r="O1432">
            <v>1406634.25</v>
          </cell>
          <cell r="P1432">
            <v>90893.16</v>
          </cell>
          <cell r="Q1432" t="str">
            <v>A</v>
          </cell>
          <cell r="R1432" t="str">
            <v>Y</v>
          </cell>
          <cell r="S1432" t="str">
            <v>001400000000000000000000457133</v>
          </cell>
        </row>
        <row r="1433">
          <cell r="A1433">
            <v>39172</v>
          </cell>
          <cell r="B1433" t="str">
            <v>2004-03-19-17.17.08.633377</v>
          </cell>
          <cell r="C1433" t="str">
            <v>2004-03-19-17.17.08.633377</v>
          </cell>
          <cell r="D1433" t="str">
            <v>CS</v>
          </cell>
          <cell r="E1433" t="str">
            <v>31831006369</v>
          </cell>
          <cell r="F1433" t="b">
            <v>0</v>
          </cell>
          <cell r="G1433" t="str">
            <v>วิชชุ ลอยลิ่ว,หนูอ้อย สงอาจินต์</v>
          </cell>
          <cell r="H1433" t="str">
            <v>2004040107491413</v>
          </cell>
          <cell r="I1433" t="str">
            <v>31</v>
          </cell>
          <cell r="J1433">
            <v>1311000</v>
          </cell>
          <cell r="K1433">
            <v>1283809.96</v>
          </cell>
          <cell r="L1433">
            <v>0</v>
          </cell>
          <cell r="M1433">
            <v>0</v>
          </cell>
          <cell r="N1433">
            <v>0</v>
          </cell>
          <cell r="O1433">
            <v>1283809.96</v>
          </cell>
          <cell r="P1433">
            <v>470744.96</v>
          </cell>
          <cell r="Q1433" t="str">
            <v>A</v>
          </cell>
          <cell r="R1433" t="str">
            <v>N</v>
          </cell>
          <cell r="S1433" t="str">
            <v>001400000000000000000007679251</v>
          </cell>
        </row>
        <row r="1435">
          <cell r="A1435">
            <v>39172</v>
          </cell>
          <cell r="B1435" t="str">
            <v>2004-03-29-08.47.05.576017</v>
          </cell>
          <cell r="C1435" t="str">
            <v>2004-03-29-08.47.05.576017</v>
          </cell>
          <cell r="D1435" t="str">
            <v>CS</v>
          </cell>
          <cell r="E1435" t="str">
            <v>31831006408</v>
          </cell>
          <cell r="F1435" t="b">
            <v>0</v>
          </cell>
          <cell r="G1435" t="str">
            <v>สมจิตร เหลืองสถิตกุล</v>
          </cell>
          <cell r="H1435" t="str">
            <v>2004050110381123</v>
          </cell>
          <cell r="I1435" t="str">
            <v>31</v>
          </cell>
          <cell r="J1435">
            <v>1332000</v>
          </cell>
          <cell r="K1435">
            <v>1319021.29</v>
          </cell>
          <cell r="L1435">
            <v>0</v>
          </cell>
          <cell r="M1435">
            <v>0</v>
          </cell>
          <cell r="N1435">
            <v>0</v>
          </cell>
          <cell r="O1435">
            <v>1319021.29</v>
          </cell>
          <cell r="P1435">
            <v>504264.11</v>
          </cell>
          <cell r="Q1435" t="str">
            <v>A</v>
          </cell>
          <cell r="R1435" t="str">
            <v>N</v>
          </cell>
          <cell r="S1435" t="str">
            <v>001400000000000000000007677993</v>
          </cell>
        </row>
        <row r="1436">
          <cell r="A1436">
            <v>39172</v>
          </cell>
          <cell r="B1436" t="str">
            <v>2001-09-14-05.19.35.379651</v>
          </cell>
          <cell r="C1436" t="str">
            <v>2001-09-14-05.19.35.379651</v>
          </cell>
          <cell r="D1436" t="str">
            <v>ขาย</v>
          </cell>
          <cell r="E1436" t="str">
            <v>31860000021</v>
          </cell>
          <cell r="F1436" t="b">
            <v>0</v>
          </cell>
          <cell r="G1436" t="str">
            <v>พรหมประสิทธิ์การเกษตร</v>
          </cell>
          <cell r="H1436" t="str">
            <v>2000080317028927</v>
          </cell>
          <cell r="I1436" t="str">
            <v>60</v>
          </cell>
          <cell r="J1436">
            <v>200000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 t="str">
            <v>A</v>
          </cell>
          <cell r="R1436" t="str">
            <v>N</v>
          </cell>
          <cell r="S1436" t="str">
            <v>001400000000000000000003955163</v>
          </cell>
        </row>
        <row r="1437">
          <cell r="A1437">
            <v>39172</v>
          </cell>
          <cell r="B1437" t="str">
            <v>2001-06-02-08.25.11.962013</v>
          </cell>
          <cell r="C1437" t="str">
            <v>2001-06-02-08.25.11.962013</v>
          </cell>
          <cell r="D1437" t="str">
            <v>CS</v>
          </cell>
          <cell r="E1437" t="str">
            <v>31860000754</v>
          </cell>
          <cell r="F1437" t="b">
            <v>0</v>
          </cell>
          <cell r="G1437" t="str">
            <v>นาย สมชาย รังสิวัฒนศักดิ์</v>
          </cell>
          <cell r="H1437" t="str">
            <v>2000080316586219</v>
          </cell>
          <cell r="I1437" t="str">
            <v>60</v>
          </cell>
          <cell r="J1437">
            <v>40000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 t="str">
            <v>A</v>
          </cell>
          <cell r="R1437" t="str">
            <v>N</v>
          </cell>
          <cell r="S1437" t="str">
            <v>001400000000000000000003611183</v>
          </cell>
        </row>
        <row r="1438">
          <cell r="A1438">
            <v>39172</v>
          </cell>
          <cell r="B1438" t="str">
            <v>2001-06-02-08.31.45.699089</v>
          </cell>
          <cell r="C1438" t="str">
            <v>2001-06-02-08.31.45.699089</v>
          </cell>
          <cell r="D1438" t="str">
            <v>CS</v>
          </cell>
          <cell r="E1438" t="str">
            <v>31860001069</v>
          </cell>
          <cell r="F1438" t="b">
            <v>0</v>
          </cell>
          <cell r="G1438" t="str">
            <v>นาย อลงกรณ์ บุษราตระกูล</v>
          </cell>
          <cell r="H1438" t="str">
            <v>2000080317016640</v>
          </cell>
          <cell r="I1438" t="str">
            <v>60</v>
          </cell>
          <cell r="J1438">
            <v>5000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 t="str">
            <v>A</v>
          </cell>
          <cell r="R1438" t="str">
            <v>N</v>
          </cell>
          <cell r="S1438" t="str">
            <v>001400000000000000000002789918</v>
          </cell>
        </row>
        <row r="1439">
          <cell r="A1439">
            <v>39172</v>
          </cell>
          <cell r="B1439" t="str">
            <v>2001-06-02-08.30.16.540041</v>
          </cell>
          <cell r="C1439" t="str">
            <v>2001-06-02-08.30.16.540041</v>
          </cell>
          <cell r="D1439" t="str">
            <v>CS</v>
          </cell>
          <cell r="E1439" t="str">
            <v>31899030075</v>
          </cell>
          <cell r="F1439" t="b">
            <v>0</v>
          </cell>
          <cell r="G1439" t="str">
            <v>ห้างหุ้นส่วนจำกัด เทียนแก้วกิจเจริญ</v>
          </cell>
          <cell r="H1439" t="str">
            <v>1998081709545344</v>
          </cell>
          <cell r="I1439" t="str">
            <v>99</v>
          </cell>
          <cell r="J1439">
            <v>45442.47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28492.09</v>
          </cell>
          <cell r="Q1439" t="str">
            <v>X</v>
          </cell>
          <cell r="R1439">
            <v>0</v>
          </cell>
          <cell r="S1439" t="str">
            <v>001400000000000000000003578950</v>
          </cell>
        </row>
        <row r="1440">
          <cell r="A1440">
            <v>39172</v>
          </cell>
          <cell r="B1440" t="str">
            <v>2002-04-07-16.15.12.678069</v>
          </cell>
          <cell r="C1440" t="str">
            <v>2002-04-07-16.15.12.678069</v>
          </cell>
          <cell r="D1440" t="str">
            <v>CS</v>
          </cell>
          <cell r="E1440" t="str">
            <v>31899030457</v>
          </cell>
          <cell r="F1440" t="b">
            <v>0</v>
          </cell>
          <cell r="G1440" t="str">
            <v>วรวุฒิ เลิศสิน</v>
          </cell>
          <cell r="H1440" t="str">
            <v>2002090320060078</v>
          </cell>
          <cell r="I1440" t="str">
            <v>99</v>
          </cell>
          <cell r="J1440">
            <v>10568797.74</v>
          </cell>
          <cell r="K1440">
            <v>10201188.42</v>
          </cell>
          <cell r="L1440">
            <v>0</v>
          </cell>
          <cell r="M1440">
            <v>200000</v>
          </cell>
          <cell r="N1440">
            <v>0</v>
          </cell>
          <cell r="O1440">
            <v>10201188.42</v>
          </cell>
          <cell r="P1440">
            <v>8414679.4399999995</v>
          </cell>
          <cell r="Q1440" t="str">
            <v>A</v>
          </cell>
          <cell r="R1440" t="str">
            <v>N</v>
          </cell>
          <cell r="S1440" t="str">
            <v>001400000000000000000004412406</v>
          </cell>
        </row>
        <row r="1441">
          <cell r="A1441">
            <v>39172</v>
          </cell>
          <cell r="B1441" t="str">
            <v>2001-06-02-08.32.03.062485</v>
          </cell>
          <cell r="C1441" t="str">
            <v>2001-06-02-08.32.03.062485</v>
          </cell>
          <cell r="D1441" t="str">
            <v>CS</v>
          </cell>
          <cell r="E1441" t="str">
            <v>31899300599</v>
          </cell>
          <cell r="F1441" t="b">
            <v>0</v>
          </cell>
          <cell r="G1441" t="str">
            <v>อัจฉรา เลิศสิน</v>
          </cell>
          <cell r="H1441" t="str">
            <v>2004040204340065</v>
          </cell>
          <cell r="I1441" t="str">
            <v>99</v>
          </cell>
          <cell r="J1441">
            <v>2390342.42</v>
          </cell>
          <cell r="K1441">
            <v>2000000</v>
          </cell>
          <cell r="L1441">
            <v>0</v>
          </cell>
          <cell r="M1441">
            <v>59757.5</v>
          </cell>
          <cell r="N1441">
            <v>0</v>
          </cell>
          <cell r="O1441">
            <v>2000000</v>
          </cell>
          <cell r="P1441">
            <v>2785410.9</v>
          </cell>
          <cell r="Q1441" t="str">
            <v>A</v>
          </cell>
          <cell r="R1441" t="str">
            <v>N</v>
          </cell>
          <cell r="S1441" t="str">
            <v>001400000000000000000003605254</v>
          </cell>
        </row>
        <row r="1442">
          <cell r="A1442">
            <v>39172</v>
          </cell>
          <cell r="B1442" t="str">
            <v>2002-04-07-16.47.57.171437</v>
          </cell>
          <cell r="C1442" t="str">
            <v>2002-04-07-16.47.57.171437</v>
          </cell>
          <cell r="D1442" t="str">
            <v>ขาย</v>
          </cell>
          <cell r="E1442" t="str">
            <v>31899310267</v>
          </cell>
          <cell r="F1442" t="b">
            <v>0</v>
          </cell>
          <cell r="G1442" t="str">
            <v>สืบพงศ์ ธุระหาญ</v>
          </cell>
          <cell r="H1442" t="str">
            <v>1998081709552771</v>
          </cell>
          <cell r="I1442" t="str">
            <v>99</v>
          </cell>
          <cell r="J1442">
            <v>1104279.81</v>
          </cell>
          <cell r="K1442">
            <v>970403.96</v>
          </cell>
          <cell r="L1442">
            <v>0</v>
          </cell>
          <cell r="M1442">
            <v>27607.5</v>
          </cell>
          <cell r="N1442">
            <v>0</v>
          </cell>
          <cell r="O1442">
            <v>970403.96</v>
          </cell>
          <cell r="P1442">
            <v>1874780.45</v>
          </cell>
          <cell r="Q1442" t="str">
            <v>A</v>
          </cell>
          <cell r="R1442">
            <v>0</v>
          </cell>
          <cell r="S1442" t="str">
            <v>001400000000000000000004325773</v>
          </cell>
        </row>
        <row r="1443">
          <cell r="A1443">
            <v>39172</v>
          </cell>
          <cell r="B1443" t="str">
            <v>2000-04-21-18.51.32.376641</v>
          </cell>
          <cell r="C1443" t="str">
            <v>2000-04-21-18.51.32.376641</v>
          </cell>
          <cell r="D1443" t="str">
            <v>CS</v>
          </cell>
          <cell r="E1443" t="str">
            <v>31899310487</v>
          </cell>
          <cell r="F1443" t="b">
            <v>0</v>
          </cell>
          <cell r="G1443" t="str">
            <v>พันตำรวจโท กอบเกียรติ แซมสนธิ์</v>
          </cell>
          <cell r="H1443" t="str">
            <v>1998092821002363</v>
          </cell>
          <cell r="I1443" t="str">
            <v>99</v>
          </cell>
          <cell r="J1443">
            <v>529101.55000000005</v>
          </cell>
          <cell r="K1443">
            <v>438304.59</v>
          </cell>
          <cell r="L1443">
            <v>0</v>
          </cell>
          <cell r="M1443">
            <v>0</v>
          </cell>
          <cell r="N1443">
            <v>0</v>
          </cell>
          <cell r="O1443">
            <v>438304.59</v>
          </cell>
          <cell r="P1443">
            <v>880489.43</v>
          </cell>
          <cell r="Q1443" t="str">
            <v>A</v>
          </cell>
          <cell r="R1443" t="str">
            <v>N</v>
          </cell>
          <cell r="S1443" t="str">
            <v>001400000000000000000001681267</v>
          </cell>
        </row>
        <row r="1444">
          <cell r="A1444">
            <v>39172</v>
          </cell>
          <cell r="B1444" t="str">
            <v>2000-04-21-18.41.50.752005</v>
          </cell>
          <cell r="C1444" t="str">
            <v>2000-04-21-18.41.50.752005</v>
          </cell>
          <cell r="D1444" t="str">
            <v>CS</v>
          </cell>
          <cell r="E1444" t="str">
            <v>31899310738</v>
          </cell>
          <cell r="F1444" t="b">
            <v>0</v>
          </cell>
          <cell r="G1444" t="str">
            <v>ผ่องศรี ฉันทวิบูลย์ชัย</v>
          </cell>
          <cell r="H1444" t="str">
            <v>1998081709545618</v>
          </cell>
          <cell r="I1444" t="str">
            <v>99</v>
          </cell>
          <cell r="J1444">
            <v>3045723.34</v>
          </cell>
          <cell r="K1444">
            <v>2302385.4700000002</v>
          </cell>
          <cell r="L1444">
            <v>0</v>
          </cell>
          <cell r="M1444">
            <v>76142.5</v>
          </cell>
          <cell r="N1444">
            <v>0</v>
          </cell>
          <cell r="O1444">
            <v>2302385.4700000002</v>
          </cell>
          <cell r="P1444">
            <v>3699222.33</v>
          </cell>
          <cell r="Q1444" t="str">
            <v>A</v>
          </cell>
          <cell r="R1444" t="str">
            <v>N</v>
          </cell>
          <cell r="S1444" t="str">
            <v>001400000000000000000001672499</v>
          </cell>
        </row>
        <row r="1445">
          <cell r="A1445">
            <v>39172</v>
          </cell>
          <cell r="B1445" t="str">
            <v>2001-09-13-04.40.01.551740</v>
          </cell>
          <cell r="C1445" t="str">
            <v>2001-09-13-04.40.01.551740</v>
          </cell>
          <cell r="D1445" t="str">
            <v>ขาย</v>
          </cell>
          <cell r="E1445" t="str">
            <v>31899310893</v>
          </cell>
          <cell r="F1445" t="b">
            <v>0</v>
          </cell>
          <cell r="G1445" t="str">
            <v>สำรวย ทิพณีย์</v>
          </cell>
          <cell r="H1445" t="str">
            <v>1998092821012961</v>
          </cell>
          <cell r="I1445" t="str">
            <v>99</v>
          </cell>
          <cell r="J1445">
            <v>1028225.08</v>
          </cell>
          <cell r="K1445">
            <v>780418.12</v>
          </cell>
          <cell r="L1445">
            <v>0</v>
          </cell>
          <cell r="M1445">
            <v>2570</v>
          </cell>
          <cell r="N1445">
            <v>0</v>
          </cell>
          <cell r="O1445">
            <v>780418.12</v>
          </cell>
          <cell r="P1445">
            <v>1075548</v>
          </cell>
          <cell r="Q1445" t="str">
            <v>A</v>
          </cell>
          <cell r="R1445" t="str">
            <v>N</v>
          </cell>
          <cell r="S1445" t="str">
            <v>001400000000000000000003388479</v>
          </cell>
        </row>
        <row r="1446">
          <cell r="A1446">
            <v>39172</v>
          </cell>
          <cell r="B1446" t="str">
            <v>2001-11-28-23.28.02.706691</v>
          </cell>
          <cell r="C1446" t="str">
            <v>2001-11-28-23.28.02.706691</v>
          </cell>
          <cell r="D1446" t="str">
            <v>CS</v>
          </cell>
          <cell r="E1446" t="str">
            <v>31899311033</v>
          </cell>
          <cell r="F1446" t="b">
            <v>0</v>
          </cell>
          <cell r="G1446" t="str">
            <v>นางกชกร ธนสารกุล,ยุพา ผูกไมตรี</v>
          </cell>
          <cell r="H1446" t="str">
            <v>2006050115470066</v>
          </cell>
          <cell r="I1446" t="str">
            <v>99</v>
          </cell>
          <cell r="J1446">
            <v>1788979.85</v>
          </cell>
          <cell r="K1446">
            <v>1788979.85</v>
          </cell>
          <cell r="L1446">
            <v>0</v>
          </cell>
          <cell r="M1446">
            <v>78367.5</v>
          </cell>
          <cell r="N1446">
            <v>10055.86</v>
          </cell>
          <cell r="O1446">
            <v>1788979.85</v>
          </cell>
          <cell r="P1446">
            <v>1806010.38</v>
          </cell>
          <cell r="Q1446" t="str">
            <v>A</v>
          </cell>
          <cell r="R1446" t="str">
            <v>N</v>
          </cell>
          <cell r="S1446" t="str">
            <v>001400000000000000000004291081</v>
          </cell>
        </row>
        <row r="1448">
          <cell r="A1448">
            <v>39172</v>
          </cell>
          <cell r="B1448" t="str">
            <v>2004-07-05-14.42.05.206190</v>
          </cell>
          <cell r="C1448" t="str">
            <v>2004-07-05-14.42.05.206190</v>
          </cell>
          <cell r="D1448" t="str">
            <v>CS</v>
          </cell>
          <cell r="E1448" t="str">
            <v>31899311083</v>
          </cell>
          <cell r="F1448" t="b">
            <v>0</v>
          </cell>
          <cell r="G1448" t="str">
            <v>กิตติวัฒน์ กาญจน์กิตติรักษ์(วิจักษ์) และ นางดวงพร พิทยาวานิชย์</v>
          </cell>
          <cell r="H1448" t="str">
            <v>2006090118030141</v>
          </cell>
          <cell r="I1448" t="str">
            <v>99</v>
          </cell>
          <cell r="J1448">
            <v>3281074.01</v>
          </cell>
          <cell r="K1448">
            <v>3281074.01</v>
          </cell>
          <cell r="L1448">
            <v>0</v>
          </cell>
          <cell r="M1448">
            <v>94707.5</v>
          </cell>
          <cell r="N1448">
            <v>0</v>
          </cell>
          <cell r="O1448">
            <v>3281074.01</v>
          </cell>
          <cell r="P1448">
            <v>1190897.3</v>
          </cell>
          <cell r="Q1448" t="str">
            <v>A</v>
          </cell>
          <cell r="R1448" t="str">
            <v>N</v>
          </cell>
          <cell r="S1448" t="str">
            <v>001400000000000000000007900770</v>
          </cell>
        </row>
        <row r="1450">
          <cell r="A1450">
            <v>39172</v>
          </cell>
          <cell r="B1450" t="str">
            <v>2001-09-14-05.19.31.694488</v>
          </cell>
          <cell r="C1450" t="str">
            <v>2001-09-14-05.19.31.694488</v>
          </cell>
          <cell r="D1450" t="str">
            <v>ขาย</v>
          </cell>
          <cell r="E1450" t="str">
            <v>31903026921</v>
          </cell>
          <cell r="F1450" t="b">
            <v>0</v>
          </cell>
          <cell r="G1450" t="str">
            <v>บริษัท จำกัด โอฬารมั่งเรือน</v>
          </cell>
          <cell r="H1450" t="str">
            <v>1998090818310139</v>
          </cell>
          <cell r="I1450" t="str">
            <v>03</v>
          </cell>
          <cell r="J1450">
            <v>5000000</v>
          </cell>
          <cell r="K1450">
            <v>5158870.49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1083362.8</v>
          </cell>
          <cell r="Q1450" t="str">
            <v>A</v>
          </cell>
          <cell r="R1450">
            <v>0</v>
          </cell>
          <cell r="S1450" t="str">
            <v>001400000000000000000003955057</v>
          </cell>
        </row>
        <row r="1451">
          <cell r="A1451">
            <v>39172</v>
          </cell>
          <cell r="B1451" t="str">
            <v>2000-04-16-21.41.19.859620</v>
          </cell>
          <cell r="C1451" t="str">
            <v>2000-04-16-21.41.19.859620</v>
          </cell>
          <cell r="D1451" t="str">
            <v>CS</v>
          </cell>
          <cell r="E1451" t="str">
            <v>31931013703</v>
          </cell>
          <cell r="F1451" t="b">
            <v>0</v>
          </cell>
          <cell r="G1451" t="str">
            <v>จิรนันท์ สิงห์วี</v>
          </cell>
          <cell r="H1451" t="str">
            <v>2004010107472626</v>
          </cell>
          <cell r="I1451" t="str">
            <v>31</v>
          </cell>
          <cell r="J1451">
            <v>6540000</v>
          </cell>
          <cell r="K1451">
            <v>6273021.7699999996</v>
          </cell>
          <cell r="L1451">
            <v>0</v>
          </cell>
          <cell r="M1451">
            <v>0</v>
          </cell>
          <cell r="N1451">
            <v>7007.43</v>
          </cell>
          <cell r="O1451">
            <v>6273021.7699999996</v>
          </cell>
          <cell r="P1451">
            <v>1982496.37</v>
          </cell>
          <cell r="Q1451" t="str">
            <v>A</v>
          </cell>
          <cell r="R1451" t="str">
            <v>N</v>
          </cell>
          <cell r="S1451" t="str">
            <v>001400000000000000000000838646</v>
          </cell>
        </row>
        <row r="1452">
          <cell r="A1452">
            <v>39172</v>
          </cell>
          <cell r="B1452" t="str">
            <v>2002-10-06-12.24.05.024590</v>
          </cell>
          <cell r="C1452" t="str">
            <v>2002-10-06-12.24.05.024590</v>
          </cell>
          <cell r="D1452" t="str">
            <v>CS</v>
          </cell>
          <cell r="E1452" t="str">
            <v>31999031079</v>
          </cell>
          <cell r="F1452" t="b">
            <v>0</v>
          </cell>
          <cell r="G1452" t="str">
            <v>ห้างหุ้นส่วนจำกัด ปาลีรัฐ เทรดดิ้ง</v>
          </cell>
          <cell r="H1452" t="str">
            <v>1998090818295128</v>
          </cell>
          <cell r="I1452" t="str">
            <v>99</v>
          </cell>
          <cell r="J1452">
            <v>2262342.5099999998</v>
          </cell>
          <cell r="K1452">
            <v>1601977.04</v>
          </cell>
          <cell r="L1452">
            <v>0</v>
          </cell>
          <cell r="M1452">
            <v>0</v>
          </cell>
          <cell r="N1452">
            <v>0</v>
          </cell>
          <cell r="O1452">
            <v>1601977.04</v>
          </cell>
          <cell r="P1452">
            <v>2210113.66</v>
          </cell>
          <cell r="Q1452" t="str">
            <v>A</v>
          </cell>
          <cell r="R1452" t="str">
            <v>N</v>
          </cell>
          <cell r="S1452" t="str">
            <v>001400000000000000000004125973</v>
          </cell>
        </row>
        <row r="1453">
          <cell r="A1453">
            <v>39172</v>
          </cell>
          <cell r="B1453" t="str">
            <v>2000-04-24-19.01.04.514796</v>
          </cell>
          <cell r="C1453" t="str">
            <v>2000-04-24-19.01.04.514796</v>
          </cell>
          <cell r="D1453" t="str">
            <v>CS</v>
          </cell>
          <cell r="E1453" t="str">
            <v>31999300287</v>
          </cell>
          <cell r="F1453" t="b">
            <v>0</v>
          </cell>
          <cell r="G1453" t="str">
            <v>นาย สนธิ์ ชมดี</v>
          </cell>
          <cell r="H1453" t="str">
            <v>1998081709561072</v>
          </cell>
          <cell r="I1453" t="str">
            <v>99</v>
          </cell>
          <cell r="J1453">
            <v>2345181.81</v>
          </cell>
          <cell r="K1453">
            <v>1656274.8</v>
          </cell>
          <cell r="L1453">
            <v>0</v>
          </cell>
          <cell r="M1453">
            <v>84710</v>
          </cell>
          <cell r="N1453">
            <v>0</v>
          </cell>
          <cell r="O1453">
            <v>1656274.8</v>
          </cell>
          <cell r="P1453">
            <v>2124420.79</v>
          </cell>
          <cell r="Q1453" t="str">
            <v>A</v>
          </cell>
          <cell r="R1453">
            <v>0</v>
          </cell>
          <cell r="S1453" t="str">
            <v>001400000000000000000001908413</v>
          </cell>
        </row>
        <row r="1454">
          <cell r="A1454">
            <v>39172</v>
          </cell>
          <cell r="B1454" t="str">
            <v>2002-04-28-17.17.58.147334</v>
          </cell>
          <cell r="C1454" t="str">
            <v>2002-04-28-17.17.58.147334</v>
          </cell>
          <cell r="D1454" t="str">
            <v>CS</v>
          </cell>
          <cell r="E1454" t="str">
            <v>31999310670</v>
          </cell>
          <cell r="F1454" t="b">
            <v>0</v>
          </cell>
          <cell r="G1454" t="str">
            <v>บังอร เริงสันเทียะ</v>
          </cell>
          <cell r="H1454" t="str">
            <v>2001110215000120</v>
          </cell>
          <cell r="I1454" t="str">
            <v>99</v>
          </cell>
          <cell r="J1454">
            <v>982722.55</v>
          </cell>
          <cell r="K1454">
            <v>784079.16</v>
          </cell>
          <cell r="L1454">
            <v>0</v>
          </cell>
          <cell r="M1454">
            <v>3117.5</v>
          </cell>
          <cell r="N1454">
            <v>0</v>
          </cell>
          <cell r="O1454">
            <v>784079.16</v>
          </cell>
          <cell r="P1454">
            <v>923648.08</v>
          </cell>
          <cell r="Q1454" t="str">
            <v>A</v>
          </cell>
          <cell r="R1454" t="str">
            <v>N</v>
          </cell>
          <cell r="S1454" t="str">
            <v>001400000000000000000005150735</v>
          </cell>
        </row>
        <row r="1455">
          <cell r="A1455">
            <v>39172</v>
          </cell>
          <cell r="B1455" t="str">
            <v>2000-04-06-13.48.32.598504</v>
          </cell>
          <cell r="C1455" t="str">
            <v>2000-04-06-13.48.32.598504</v>
          </cell>
          <cell r="D1455" t="str">
            <v>ขาย</v>
          </cell>
          <cell r="E1455" t="str">
            <v>31999310832</v>
          </cell>
          <cell r="F1455" t="b">
            <v>0</v>
          </cell>
          <cell r="G1455" t="str">
            <v>อำหมื่น โชติกพนิช</v>
          </cell>
          <cell r="H1455" t="str">
            <v>2004030213460089</v>
          </cell>
          <cell r="I1455" t="str">
            <v>99</v>
          </cell>
          <cell r="J1455">
            <v>1689453.64</v>
          </cell>
          <cell r="K1455">
            <v>1223027.73</v>
          </cell>
          <cell r="L1455">
            <v>0</v>
          </cell>
          <cell r="M1455">
            <v>42237.5</v>
          </cell>
          <cell r="N1455">
            <v>0</v>
          </cell>
          <cell r="O1455">
            <v>1223027.73</v>
          </cell>
          <cell r="P1455">
            <v>1100724.94</v>
          </cell>
          <cell r="Q1455" t="str">
            <v>A</v>
          </cell>
          <cell r="R1455" t="str">
            <v>N</v>
          </cell>
          <cell r="S1455" t="str">
            <v>001400000000000000000000090087</v>
          </cell>
        </row>
        <row r="1456">
          <cell r="A1456">
            <v>39172</v>
          </cell>
          <cell r="B1456" t="str">
            <v>2000-04-21-18.37.31.623691</v>
          </cell>
          <cell r="C1456" t="str">
            <v>2000-04-21-18.37.31.623691</v>
          </cell>
          <cell r="D1456" t="str">
            <v>CS</v>
          </cell>
          <cell r="E1456" t="str">
            <v>31999400033</v>
          </cell>
          <cell r="F1456" t="b">
            <v>0</v>
          </cell>
          <cell r="G1456" t="str">
            <v>ชุติมา ชมดี</v>
          </cell>
          <cell r="H1456" t="str">
            <v>2005070117200183</v>
          </cell>
          <cell r="I1456" t="str">
            <v>99</v>
          </cell>
          <cell r="J1456">
            <v>1581780.38</v>
          </cell>
          <cell r="K1456">
            <v>1581780.38</v>
          </cell>
          <cell r="L1456">
            <v>0</v>
          </cell>
          <cell r="M1456">
            <v>69057.5</v>
          </cell>
          <cell r="N1456">
            <v>0</v>
          </cell>
          <cell r="O1456">
            <v>1581780.38</v>
          </cell>
          <cell r="P1456">
            <v>1707895.92</v>
          </cell>
          <cell r="Q1456" t="str">
            <v>A</v>
          </cell>
          <cell r="R1456" t="str">
            <v>N</v>
          </cell>
          <cell r="S1456" t="str">
            <v>001400000000000000000001669507</v>
          </cell>
        </row>
        <row r="1457">
          <cell r="A1457">
            <v>39172</v>
          </cell>
          <cell r="B1457" t="str">
            <v>2001-05-05-11.18.43.721011</v>
          </cell>
          <cell r="C1457" t="str">
            <v>2001-05-05-11.18.43.721011</v>
          </cell>
          <cell r="D1457" t="str">
            <v>CS</v>
          </cell>
          <cell r="E1457" t="str">
            <v>32009310538</v>
          </cell>
          <cell r="F1457" t="b">
            <v>0</v>
          </cell>
          <cell r="G1457" t="str">
            <v>สุทัศน์ ตันติรัศมี</v>
          </cell>
          <cell r="H1457" t="str">
            <v>1998100420500322</v>
          </cell>
          <cell r="I1457" t="str">
            <v>99</v>
          </cell>
          <cell r="J1457">
            <v>3053455.69</v>
          </cell>
          <cell r="K1457">
            <v>1645230.46</v>
          </cell>
          <cell r="L1457">
            <v>0</v>
          </cell>
          <cell r="M1457">
            <v>0</v>
          </cell>
          <cell r="N1457">
            <v>0</v>
          </cell>
          <cell r="O1457">
            <v>1645230.46</v>
          </cell>
          <cell r="P1457">
            <v>3157285.33</v>
          </cell>
          <cell r="Q1457" t="str">
            <v>A</v>
          </cell>
          <cell r="R1457" t="str">
            <v>Y</v>
          </cell>
          <cell r="S1457" t="str">
            <v>001400000000000000000003610712</v>
          </cell>
        </row>
        <row r="1458">
          <cell r="A1458">
            <v>39172</v>
          </cell>
          <cell r="B1458" t="str">
            <v>2002-07-28-16.05.40.884942</v>
          </cell>
          <cell r="C1458" t="str">
            <v>2002-07-28-16.05.40.884942</v>
          </cell>
          <cell r="D1458" t="str">
            <v>ขาย</v>
          </cell>
          <cell r="E1458" t="str">
            <v>32030003758</v>
          </cell>
          <cell r="F1458" t="b">
            <v>0</v>
          </cell>
          <cell r="G1458" t="str">
            <v>สตาร์ปรินซ์</v>
          </cell>
          <cell r="H1458" t="str">
            <v>2007030108451009</v>
          </cell>
          <cell r="I1458" t="str">
            <v>30</v>
          </cell>
          <cell r="J1458">
            <v>96000000</v>
          </cell>
          <cell r="K1458">
            <v>96000000</v>
          </cell>
          <cell r="L1458">
            <v>0</v>
          </cell>
          <cell r="M1458">
            <v>0</v>
          </cell>
          <cell r="N1458">
            <v>0</v>
          </cell>
          <cell r="O1458">
            <v>96000000</v>
          </cell>
          <cell r="P1458">
            <v>3716383.56</v>
          </cell>
          <cell r="Q1458" t="str">
            <v>A</v>
          </cell>
          <cell r="R1458" t="str">
            <v>Y</v>
          </cell>
          <cell r="S1458" t="str">
            <v>001400000000000000000005437010</v>
          </cell>
        </row>
        <row r="1459">
          <cell r="A1459">
            <v>39172</v>
          </cell>
          <cell r="B1459" t="str">
            <v>2002-07-28-16.05.40.884942</v>
          </cell>
          <cell r="C1459" t="str">
            <v>2002-07-28-16.05.40.884942</v>
          </cell>
          <cell r="D1459" t="str">
            <v>ขาย</v>
          </cell>
          <cell r="E1459" t="str">
            <v>32030003766</v>
          </cell>
          <cell r="F1459" t="b">
            <v>0</v>
          </cell>
          <cell r="G1459" t="str">
            <v>สตาร์ปรินซ์</v>
          </cell>
          <cell r="H1459" t="str">
            <v>2007030108451009</v>
          </cell>
          <cell r="I1459" t="str">
            <v>30</v>
          </cell>
          <cell r="J1459">
            <v>9800000</v>
          </cell>
          <cell r="K1459">
            <v>9759058.3000000007</v>
          </cell>
          <cell r="L1459">
            <v>0</v>
          </cell>
          <cell r="M1459">
            <v>0</v>
          </cell>
          <cell r="N1459">
            <v>0</v>
          </cell>
          <cell r="O1459">
            <v>9759058.3000000007</v>
          </cell>
          <cell r="P1459">
            <v>266449.33</v>
          </cell>
          <cell r="Q1459" t="str">
            <v>A</v>
          </cell>
          <cell r="R1459" t="str">
            <v>Y</v>
          </cell>
          <cell r="S1459" t="str">
            <v>001400000000000000000005437010</v>
          </cell>
        </row>
        <row r="1460">
          <cell r="A1460">
            <v>39172</v>
          </cell>
          <cell r="B1460" t="str">
            <v>2002-07-28-16.05.40.884942</v>
          </cell>
          <cell r="C1460" t="str">
            <v>2002-07-28-16.05.40.884942</v>
          </cell>
          <cell r="D1460" t="str">
            <v>ขาย</v>
          </cell>
          <cell r="E1460" t="str">
            <v>32030003774</v>
          </cell>
          <cell r="F1460" t="b">
            <v>0</v>
          </cell>
          <cell r="G1460" t="str">
            <v>สตาร์ปรินซ์</v>
          </cell>
          <cell r="H1460" t="str">
            <v>2007030108451009</v>
          </cell>
          <cell r="I1460" t="str">
            <v>30</v>
          </cell>
          <cell r="J1460">
            <v>38913100</v>
          </cell>
          <cell r="K1460">
            <v>38913100</v>
          </cell>
          <cell r="L1460">
            <v>0</v>
          </cell>
          <cell r="M1460">
            <v>0</v>
          </cell>
          <cell r="N1460">
            <v>0</v>
          </cell>
          <cell r="O1460">
            <v>38913100</v>
          </cell>
          <cell r="P1460">
            <v>1506416.72</v>
          </cell>
          <cell r="Q1460" t="str">
            <v>A</v>
          </cell>
          <cell r="R1460" t="str">
            <v>Y</v>
          </cell>
          <cell r="S1460" t="str">
            <v>001400000000000000000005437010</v>
          </cell>
        </row>
        <row r="1461">
          <cell r="A1461">
            <v>39172</v>
          </cell>
          <cell r="B1461" t="str">
            <v>2002-07-28-16.05.40.884942</v>
          </cell>
          <cell r="C1461" t="str">
            <v>2002-07-28-16.05.40.884942</v>
          </cell>
          <cell r="D1461" t="str">
            <v>ขาย</v>
          </cell>
          <cell r="E1461" t="str">
            <v>32030003782</v>
          </cell>
          <cell r="F1461" t="b">
            <v>0</v>
          </cell>
          <cell r="G1461" t="str">
            <v>สตาร์ปรินซ์</v>
          </cell>
          <cell r="H1461" t="str">
            <v>2007030108451009</v>
          </cell>
          <cell r="I1461" t="str">
            <v>30</v>
          </cell>
          <cell r="J1461">
            <v>3414917.88</v>
          </cell>
          <cell r="K1461">
            <v>3400651.29</v>
          </cell>
          <cell r="L1461">
            <v>0</v>
          </cell>
          <cell r="M1461">
            <v>0</v>
          </cell>
          <cell r="N1461">
            <v>0</v>
          </cell>
          <cell r="O1461">
            <v>3400651.29</v>
          </cell>
          <cell r="P1461">
            <v>92847.2</v>
          </cell>
          <cell r="Q1461" t="str">
            <v>A</v>
          </cell>
          <cell r="R1461" t="str">
            <v>Y</v>
          </cell>
          <cell r="S1461" t="str">
            <v>001400000000000000000005437010</v>
          </cell>
        </row>
        <row r="1462">
          <cell r="A1462">
            <v>39172</v>
          </cell>
          <cell r="B1462" t="str">
            <v>2002-07-28-16.05.40.884942</v>
          </cell>
          <cell r="C1462" t="str">
            <v>2002-07-28-16.05.40.884942</v>
          </cell>
          <cell r="D1462" t="str">
            <v>ขาย</v>
          </cell>
          <cell r="E1462" t="str">
            <v>32030003790</v>
          </cell>
          <cell r="F1462" t="b">
            <v>0</v>
          </cell>
          <cell r="G1462" t="str">
            <v>สตาร์ปรินซ์</v>
          </cell>
          <cell r="H1462" t="str">
            <v>2007030108451009</v>
          </cell>
          <cell r="I1462" t="str">
            <v>30</v>
          </cell>
          <cell r="J1462">
            <v>3738071.71</v>
          </cell>
          <cell r="K1462">
            <v>3738071.71</v>
          </cell>
          <cell r="L1462">
            <v>0</v>
          </cell>
          <cell r="M1462">
            <v>0</v>
          </cell>
          <cell r="N1462">
            <v>0</v>
          </cell>
          <cell r="O1462">
            <v>3738071.71</v>
          </cell>
          <cell r="P1462">
            <v>92.17</v>
          </cell>
          <cell r="Q1462" t="str">
            <v>A</v>
          </cell>
          <cell r="R1462" t="str">
            <v>Y</v>
          </cell>
          <cell r="S1462" t="str">
            <v>001400000000000000000005437010</v>
          </cell>
        </row>
        <row r="1463">
          <cell r="A1463">
            <v>39172</v>
          </cell>
          <cell r="B1463" t="str">
            <v>2002-07-28-16.05.40.884942</v>
          </cell>
          <cell r="C1463" t="str">
            <v>2002-07-28-16.05.40.884942</v>
          </cell>
          <cell r="D1463" t="str">
            <v>ขาย</v>
          </cell>
          <cell r="E1463" t="str">
            <v>32030003805</v>
          </cell>
          <cell r="F1463" t="b">
            <v>0</v>
          </cell>
          <cell r="G1463" t="str">
            <v>สตาร์ปรินซ์</v>
          </cell>
          <cell r="H1463" t="str">
            <v>2007030108451009</v>
          </cell>
          <cell r="I1463" t="str">
            <v>30</v>
          </cell>
          <cell r="J1463">
            <v>2907089.16</v>
          </cell>
          <cell r="K1463">
            <v>2407089.16</v>
          </cell>
          <cell r="L1463">
            <v>0</v>
          </cell>
          <cell r="M1463">
            <v>0</v>
          </cell>
          <cell r="N1463">
            <v>11172.94</v>
          </cell>
          <cell r="O1463">
            <v>2407089.16</v>
          </cell>
          <cell r="P1463">
            <v>42095090.170000002</v>
          </cell>
          <cell r="Q1463" t="str">
            <v>A</v>
          </cell>
          <cell r="R1463" t="str">
            <v>Y</v>
          </cell>
          <cell r="S1463" t="str">
            <v>001400000000000000000005437010</v>
          </cell>
        </row>
        <row r="1464">
          <cell r="A1464">
            <v>39172</v>
          </cell>
          <cell r="B1464" t="str">
            <v>2000-04-06-13.10.20.284461</v>
          </cell>
          <cell r="C1464" t="str">
            <v>2000-04-06-13.10.20.284461</v>
          </cell>
          <cell r="D1464" t="str">
            <v>CS</v>
          </cell>
          <cell r="E1464" t="str">
            <v>32031005842</v>
          </cell>
          <cell r="F1464" t="b">
            <v>0</v>
          </cell>
          <cell r="G1464" t="str">
            <v>สร้อยเพชร จันทรัช</v>
          </cell>
          <cell r="H1464" t="str">
            <v>1998100420500451</v>
          </cell>
          <cell r="I1464" t="str">
            <v>31</v>
          </cell>
          <cell r="J1464">
            <v>716000</v>
          </cell>
          <cell r="K1464">
            <v>0</v>
          </cell>
          <cell r="L1464">
            <v>0</v>
          </cell>
          <cell r="M1464">
            <v>0</v>
          </cell>
          <cell r="N1464">
            <v>1999.83</v>
          </cell>
          <cell r="O1464">
            <v>0</v>
          </cell>
          <cell r="P1464">
            <v>0</v>
          </cell>
          <cell r="Q1464" t="str">
            <v>A</v>
          </cell>
          <cell r="R1464" t="str">
            <v>N</v>
          </cell>
          <cell r="S1464" t="str">
            <v>001400000000000000000000061333</v>
          </cell>
        </row>
        <row r="1465">
          <cell r="A1465">
            <v>39172</v>
          </cell>
          <cell r="B1465" t="str">
            <v>2000-04-06-18.34.55.065475</v>
          </cell>
          <cell r="C1465" t="str">
            <v>2000-04-06-18.34.55.065475</v>
          </cell>
          <cell r="D1465" t="str">
            <v>ขาย</v>
          </cell>
          <cell r="E1465" t="str">
            <v>32031006953</v>
          </cell>
          <cell r="F1465" t="b">
            <v>0</v>
          </cell>
          <cell r="G1465" t="str">
            <v>วัฒนรวี มณีอินทร์ นาย</v>
          </cell>
          <cell r="H1465" t="str">
            <v>1998100420500513</v>
          </cell>
          <cell r="I1465" t="str">
            <v>31</v>
          </cell>
          <cell r="J1465">
            <v>130000</v>
          </cell>
          <cell r="K1465">
            <v>108580.34</v>
          </cell>
          <cell r="L1465">
            <v>0</v>
          </cell>
          <cell r="M1465">
            <v>0</v>
          </cell>
          <cell r="N1465">
            <v>1290.42</v>
          </cell>
          <cell r="O1465">
            <v>108580.34</v>
          </cell>
          <cell r="P1465">
            <v>132793.07</v>
          </cell>
          <cell r="Q1465" t="str">
            <v>A</v>
          </cell>
          <cell r="R1465" t="str">
            <v>N</v>
          </cell>
          <cell r="S1465" t="str">
            <v>001400000000000000000000233751</v>
          </cell>
        </row>
        <row r="1466">
          <cell r="A1466">
            <v>39172</v>
          </cell>
          <cell r="B1466" t="str">
            <v>2000-04-07-19.19.33.397266</v>
          </cell>
          <cell r="C1466" t="str">
            <v>2000-04-07-19.19.33.397266</v>
          </cell>
          <cell r="D1466" t="str">
            <v>ขาย</v>
          </cell>
          <cell r="E1466" t="str">
            <v>32031007616</v>
          </cell>
          <cell r="F1466" t="b">
            <v>0</v>
          </cell>
          <cell r="G1466" t="str">
            <v>ไพสิฐ สดวกการ</v>
          </cell>
          <cell r="H1466" t="str">
            <v>1998100420500554</v>
          </cell>
          <cell r="I1466" t="str">
            <v>31</v>
          </cell>
          <cell r="J1466">
            <v>670000</v>
          </cell>
          <cell r="K1466">
            <v>585857.85</v>
          </cell>
          <cell r="L1466">
            <v>0</v>
          </cell>
          <cell r="M1466">
            <v>0</v>
          </cell>
          <cell r="N1466">
            <v>6694.99</v>
          </cell>
          <cell r="O1466">
            <v>585857.85</v>
          </cell>
          <cell r="P1466">
            <v>622229.17000000004</v>
          </cell>
          <cell r="Q1466" t="str">
            <v>A</v>
          </cell>
          <cell r="R1466" t="str">
            <v>N</v>
          </cell>
          <cell r="S1466" t="str">
            <v>001400000000000000000000381256</v>
          </cell>
        </row>
        <row r="1467">
          <cell r="A1467">
            <v>39172</v>
          </cell>
          <cell r="B1467" t="str">
            <v>2000-04-06-15.31.24.392822</v>
          </cell>
          <cell r="C1467" t="str">
            <v>2000-04-06-15.31.24.392822</v>
          </cell>
          <cell r="D1467" t="str">
            <v>CS</v>
          </cell>
          <cell r="E1467" t="str">
            <v>32031008272</v>
          </cell>
          <cell r="F1467" t="b">
            <v>0</v>
          </cell>
          <cell r="G1467" t="str">
            <v>สืบศักดิ์ จิระวัฒนโสภณ</v>
          </cell>
          <cell r="H1467" t="str">
            <v>1998100420500605</v>
          </cell>
          <cell r="I1467" t="str">
            <v>31</v>
          </cell>
          <cell r="J1467">
            <v>620000</v>
          </cell>
          <cell r="K1467">
            <v>596855.71</v>
          </cell>
          <cell r="L1467">
            <v>0</v>
          </cell>
          <cell r="M1467">
            <v>0</v>
          </cell>
          <cell r="N1467">
            <v>6003.33</v>
          </cell>
          <cell r="O1467">
            <v>596855.71</v>
          </cell>
          <cell r="P1467">
            <v>880321.17</v>
          </cell>
          <cell r="Q1467" t="str">
            <v>A</v>
          </cell>
          <cell r="R1467" t="str">
            <v>N</v>
          </cell>
          <cell r="S1467" t="str">
            <v>001400000000000000000003631999</v>
          </cell>
        </row>
        <row r="1468">
          <cell r="A1468">
            <v>39172</v>
          </cell>
          <cell r="B1468" t="str">
            <v>2002-07-28-16.05.40.884942</v>
          </cell>
          <cell r="C1468" t="str">
            <v>2002-07-28-16.05.40.884942</v>
          </cell>
          <cell r="D1468" t="str">
            <v>ขาย</v>
          </cell>
          <cell r="E1468" t="str">
            <v>32032000316</v>
          </cell>
          <cell r="F1468" t="b">
            <v>0</v>
          </cell>
          <cell r="G1468" t="str">
            <v>สตาร์ปรินซ์</v>
          </cell>
          <cell r="H1468" t="str">
            <v>1998122016420625</v>
          </cell>
          <cell r="I1468" t="str">
            <v>32</v>
          </cell>
          <cell r="J1468">
            <v>7000000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 t="str">
            <v>A</v>
          </cell>
          <cell r="R1468" t="str">
            <v>Y</v>
          </cell>
          <cell r="S1468" t="str">
            <v>001400000000000000000005437010</v>
          </cell>
        </row>
        <row r="1469">
          <cell r="A1469">
            <v>39172</v>
          </cell>
          <cell r="B1469" t="str">
            <v>2002-07-28-16.05.40.884942</v>
          </cell>
          <cell r="C1469" t="str">
            <v>2002-07-28-16.05.40.884942</v>
          </cell>
          <cell r="D1469" t="str">
            <v>ขาย</v>
          </cell>
          <cell r="E1469" t="str">
            <v>32060000869</v>
          </cell>
          <cell r="F1469" t="b">
            <v>0</v>
          </cell>
          <cell r="G1469" t="str">
            <v>สตาร์ปรินซ์</v>
          </cell>
          <cell r="H1469" t="str">
            <v>1998122016420625</v>
          </cell>
          <cell r="I1469" t="str">
            <v>60</v>
          </cell>
          <cell r="J1469">
            <v>10000000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 t="str">
            <v>A</v>
          </cell>
          <cell r="R1469" t="str">
            <v>Y</v>
          </cell>
          <cell r="S1469" t="str">
            <v>001400000000000000000005437010</v>
          </cell>
        </row>
        <row r="1470">
          <cell r="A1470">
            <v>39172</v>
          </cell>
          <cell r="B1470" t="str">
            <v>2002-07-28-16.05.40.884942</v>
          </cell>
          <cell r="C1470" t="str">
            <v>2002-07-28-16.05.40.884942</v>
          </cell>
          <cell r="D1470" t="str">
            <v>ขาย</v>
          </cell>
          <cell r="E1470" t="str">
            <v>32060002968</v>
          </cell>
          <cell r="F1470" t="b">
            <v>0</v>
          </cell>
          <cell r="G1470" t="str">
            <v>สตาร์ปรินซ์</v>
          </cell>
          <cell r="H1470" t="str">
            <v>2005010417342183</v>
          </cell>
          <cell r="I1470" t="str">
            <v>60</v>
          </cell>
          <cell r="J1470">
            <v>253620000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 t="str">
            <v>A</v>
          </cell>
          <cell r="R1470" t="str">
            <v>N</v>
          </cell>
          <cell r="S1470" t="str">
            <v>001400000000000000000005437010</v>
          </cell>
        </row>
        <row r="1471">
          <cell r="A1471">
            <v>39172</v>
          </cell>
          <cell r="B1471" t="str">
            <v>2001-05-05-11.18.43.721011</v>
          </cell>
          <cell r="C1471" t="str">
            <v>2001-05-05-11.18.43.721011</v>
          </cell>
          <cell r="D1471" t="str">
            <v>CS</v>
          </cell>
          <cell r="E1471" t="str">
            <v>32099030280</v>
          </cell>
          <cell r="F1471" t="b">
            <v>0</v>
          </cell>
          <cell r="G1471" t="str">
            <v>สุทัศน์ ตันติรัศมี</v>
          </cell>
          <cell r="H1471" t="str">
            <v>1998100420500322</v>
          </cell>
          <cell r="I1471" t="str">
            <v>99</v>
          </cell>
          <cell r="J1471">
            <v>9477294.8499999996</v>
          </cell>
          <cell r="K1471">
            <v>6904889.71</v>
          </cell>
          <cell r="L1471">
            <v>0</v>
          </cell>
          <cell r="M1471">
            <v>0</v>
          </cell>
          <cell r="N1471">
            <v>0</v>
          </cell>
          <cell r="O1471">
            <v>6904889.71</v>
          </cell>
          <cell r="P1471">
            <v>10633438.220000001</v>
          </cell>
          <cell r="Q1471" t="str">
            <v>A</v>
          </cell>
          <cell r="R1471" t="str">
            <v>Y</v>
          </cell>
          <cell r="S1471" t="str">
            <v>001400000000000000000003610712</v>
          </cell>
        </row>
        <row r="1472">
          <cell r="A1472">
            <v>39172</v>
          </cell>
          <cell r="B1472" t="str">
            <v>2001-05-05-11.18.43.721011</v>
          </cell>
          <cell r="C1472" t="str">
            <v>2001-05-05-11.18.43.721011</v>
          </cell>
          <cell r="D1472" t="str">
            <v>CS</v>
          </cell>
          <cell r="E1472" t="str">
            <v>32099300052</v>
          </cell>
          <cell r="F1472" t="b">
            <v>0</v>
          </cell>
          <cell r="G1472" t="str">
            <v>สุทัศน์ ตันติรัศมี</v>
          </cell>
          <cell r="H1472" t="str">
            <v>1998100420500322</v>
          </cell>
          <cell r="I1472" t="str">
            <v>99</v>
          </cell>
          <cell r="J1472">
            <v>8686432.1600000001</v>
          </cell>
          <cell r="K1472">
            <v>5832425.0300000003</v>
          </cell>
          <cell r="L1472">
            <v>0</v>
          </cell>
          <cell r="M1472">
            <v>0</v>
          </cell>
          <cell r="N1472">
            <v>15536.4</v>
          </cell>
          <cell r="O1472">
            <v>5832425.0300000003</v>
          </cell>
          <cell r="P1472">
            <v>9663003.8100000005</v>
          </cell>
          <cell r="Q1472" t="str">
            <v>A</v>
          </cell>
          <cell r="R1472" t="str">
            <v>Y</v>
          </cell>
          <cell r="S1472" t="str">
            <v>001400000000000000000003610712</v>
          </cell>
        </row>
        <row r="1473">
          <cell r="A1473">
            <v>39172</v>
          </cell>
          <cell r="B1473" t="str">
            <v>2000-04-06-13.10.20.284461</v>
          </cell>
          <cell r="C1473" t="str">
            <v>2000-04-06-13.10.20.284461</v>
          </cell>
          <cell r="D1473" t="str">
            <v>CS</v>
          </cell>
          <cell r="E1473" t="str">
            <v>32099310144</v>
          </cell>
          <cell r="F1473" t="b">
            <v>0</v>
          </cell>
          <cell r="G1473" t="str">
            <v>สร้อยเพชร จันทรัช</v>
          </cell>
          <cell r="H1473" t="str">
            <v>1998100420500451</v>
          </cell>
          <cell r="I1473" t="str">
            <v>99</v>
          </cell>
          <cell r="J1473">
            <v>919628.21</v>
          </cell>
          <cell r="K1473">
            <v>609231.26</v>
          </cell>
          <cell r="L1473">
            <v>0</v>
          </cell>
          <cell r="M1473">
            <v>22990</v>
          </cell>
          <cell r="N1473">
            <v>0</v>
          </cell>
          <cell r="O1473">
            <v>609231.26</v>
          </cell>
          <cell r="P1473">
            <v>740030.16</v>
          </cell>
          <cell r="Q1473" t="str">
            <v>A</v>
          </cell>
          <cell r="R1473" t="str">
            <v>N</v>
          </cell>
          <cell r="S1473" t="str">
            <v>001400000000000000000000061333</v>
          </cell>
        </row>
        <row r="1474">
          <cell r="A1474">
            <v>39172</v>
          </cell>
          <cell r="B1474" t="str">
            <v>2000-04-06-18.59.36.767991</v>
          </cell>
          <cell r="C1474" t="str">
            <v>2000-04-06-18.59.36.767991</v>
          </cell>
          <cell r="D1474" t="str">
            <v>ขาย</v>
          </cell>
          <cell r="E1474" t="str">
            <v>32099310558</v>
          </cell>
          <cell r="F1474" t="b">
            <v>0</v>
          </cell>
          <cell r="G1474" t="str">
            <v>น.ส. พรพิศ บุญศรี</v>
          </cell>
          <cell r="H1474" t="str">
            <v>2005020209060069</v>
          </cell>
          <cell r="I1474" t="str">
            <v>99</v>
          </cell>
          <cell r="J1474">
            <v>167388.41</v>
          </cell>
          <cell r="K1474">
            <v>167388.41</v>
          </cell>
          <cell r="L1474">
            <v>0</v>
          </cell>
          <cell r="M1474">
            <v>1030</v>
          </cell>
          <cell r="N1474">
            <v>2580.84</v>
          </cell>
          <cell r="O1474">
            <v>167388.41</v>
          </cell>
          <cell r="P1474">
            <v>218171.98</v>
          </cell>
          <cell r="Q1474" t="str">
            <v>A</v>
          </cell>
          <cell r="R1474" t="str">
            <v>N</v>
          </cell>
          <cell r="S1474" t="str">
            <v>001400000000000000000000244867</v>
          </cell>
        </row>
        <row r="1475">
          <cell r="A1475">
            <v>39172</v>
          </cell>
          <cell r="B1475" t="str">
            <v>2000-04-07-19.19.33.397266</v>
          </cell>
          <cell r="C1475" t="str">
            <v>2000-04-07-19.19.33.397266</v>
          </cell>
          <cell r="D1475" t="str">
            <v>ขาย</v>
          </cell>
          <cell r="E1475" t="str">
            <v>32099310566</v>
          </cell>
          <cell r="F1475" t="b">
            <v>0</v>
          </cell>
          <cell r="G1475" t="str">
            <v>นาย ไพสิฐ สดวกการ</v>
          </cell>
          <cell r="H1475" t="str">
            <v>2005040122050048</v>
          </cell>
          <cell r="I1475" t="str">
            <v>99</v>
          </cell>
          <cell r="J1475">
            <v>589744.09</v>
          </cell>
          <cell r="K1475">
            <v>0</v>
          </cell>
          <cell r="L1475">
            <v>0</v>
          </cell>
          <cell r="M1475">
            <v>23972.5</v>
          </cell>
          <cell r="N1475">
            <v>936.25</v>
          </cell>
          <cell r="O1475">
            <v>0</v>
          </cell>
          <cell r="P1475">
            <v>369186.74</v>
          </cell>
          <cell r="Q1475" t="str">
            <v>A</v>
          </cell>
          <cell r="R1475" t="str">
            <v>N</v>
          </cell>
          <cell r="S1475" t="str">
            <v>001400000000000000000000381256</v>
          </cell>
        </row>
        <row r="1476">
          <cell r="A1476">
            <v>39172</v>
          </cell>
          <cell r="B1476" t="str">
            <v>2006-05-27-08.38.01.492332</v>
          </cell>
          <cell r="C1476" t="str">
            <v>2006-05-27-08.38.01.492332</v>
          </cell>
          <cell r="D1476" t="str">
            <v>CS</v>
          </cell>
          <cell r="E1476" t="str">
            <v>32099310621</v>
          </cell>
          <cell r="F1476" t="b">
            <v>0</v>
          </cell>
          <cell r="G1476" t="str">
            <v>นาง สุนันทา ทัพเกตุ และ                  นาย อัฐวุฒิ ทัพเกตุ</v>
          </cell>
          <cell r="H1476" t="str">
            <v>2006060122530118</v>
          </cell>
          <cell r="I1476" t="str">
            <v>99</v>
          </cell>
          <cell r="J1476">
            <v>983293.05</v>
          </cell>
          <cell r="K1476">
            <v>983293.05</v>
          </cell>
          <cell r="L1476">
            <v>0</v>
          </cell>
          <cell r="M1476">
            <v>41535</v>
          </cell>
          <cell r="N1476">
            <v>0</v>
          </cell>
          <cell r="O1476">
            <v>983293.05</v>
          </cell>
          <cell r="P1476">
            <v>1804256.23</v>
          </cell>
          <cell r="Q1476" t="str">
            <v>A</v>
          </cell>
          <cell r="R1476" t="str">
            <v>N</v>
          </cell>
          <cell r="S1476" t="str">
            <v>001400000000000000000000695242</v>
          </cell>
        </row>
        <row r="1478">
          <cell r="A1478">
            <v>39172</v>
          </cell>
          <cell r="B1478" t="str">
            <v>2001-06-24-04.47.39.612683</v>
          </cell>
          <cell r="C1478" t="str">
            <v>2001-06-24-04.47.39.612683</v>
          </cell>
          <cell r="D1478" t="str">
            <v>CS</v>
          </cell>
          <cell r="E1478" t="str">
            <v>32099310752</v>
          </cell>
          <cell r="F1478" t="b">
            <v>0</v>
          </cell>
          <cell r="G1478" t="str">
            <v>นาย สุมิตร สุขสวัสดิ์</v>
          </cell>
          <cell r="H1478" t="str">
            <v>2007020111430094</v>
          </cell>
          <cell r="I1478" t="str">
            <v>99</v>
          </cell>
          <cell r="J1478">
            <v>624762.34</v>
          </cell>
          <cell r="K1478">
            <v>624762.34</v>
          </cell>
          <cell r="L1478">
            <v>0</v>
          </cell>
          <cell r="M1478">
            <v>17000</v>
          </cell>
          <cell r="N1478">
            <v>0</v>
          </cell>
          <cell r="O1478">
            <v>624762.34</v>
          </cell>
          <cell r="P1478">
            <v>86412.2</v>
          </cell>
          <cell r="Q1478" t="str">
            <v>A</v>
          </cell>
          <cell r="R1478" t="str">
            <v>N</v>
          </cell>
          <cell r="S1478" t="str">
            <v>001400000000000000000002902224</v>
          </cell>
        </row>
        <row r="1479">
          <cell r="A1479">
            <v>39172</v>
          </cell>
          <cell r="B1479" t="str">
            <v>2000-04-25-13.27.38.450952</v>
          </cell>
          <cell r="C1479" t="str">
            <v>2000-04-25-13.27.38.450952</v>
          </cell>
          <cell r="D1479" t="str">
            <v>CS</v>
          </cell>
          <cell r="E1479" t="str">
            <v>32099310786</v>
          </cell>
          <cell r="F1479" t="b">
            <v>0</v>
          </cell>
          <cell r="G1479" t="str">
            <v>นาย ปัญญา คำสอน</v>
          </cell>
          <cell r="H1479" t="str">
            <v>2007030109330089</v>
          </cell>
          <cell r="I1479" t="str">
            <v>99</v>
          </cell>
          <cell r="J1479">
            <v>3742640.09</v>
          </cell>
          <cell r="K1479">
            <v>3742640.09</v>
          </cell>
          <cell r="L1479">
            <v>0</v>
          </cell>
          <cell r="M1479">
            <v>106407.5</v>
          </cell>
          <cell r="N1479">
            <v>0</v>
          </cell>
          <cell r="O1479">
            <v>3742640.09</v>
          </cell>
          <cell r="P1479">
            <v>924318.85</v>
          </cell>
          <cell r="Q1479" t="str">
            <v>A</v>
          </cell>
          <cell r="R1479" t="str">
            <v>N</v>
          </cell>
          <cell r="S1479" t="str">
            <v>001400000000000000000002081606</v>
          </cell>
        </row>
        <row r="1480">
          <cell r="A1480">
            <v>39172</v>
          </cell>
          <cell r="B1480" t="str">
            <v>2000-04-06-13.33.36.182360</v>
          </cell>
          <cell r="C1480" t="str">
            <v>2000-04-06-13.33.36.182360</v>
          </cell>
          <cell r="D1480" t="str">
            <v>ขาย</v>
          </cell>
          <cell r="E1480" t="str">
            <v>32103000994</v>
          </cell>
          <cell r="F1480" t="b">
            <v>0</v>
          </cell>
          <cell r="G1480" t="str">
            <v>สมเกียรติ แต้มไพโรจน์</v>
          </cell>
          <cell r="H1480" t="str">
            <v>2001060205220107</v>
          </cell>
          <cell r="I1480" t="str">
            <v>03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 t="str">
            <v>A</v>
          </cell>
          <cell r="R1480" t="str">
            <v>Y</v>
          </cell>
          <cell r="S1480" t="str">
            <v>001400000000000000000000078815</v>
          </cell>
        </row>
        <row r="1481">
          <cell r="A1481">
            <v>39172</v>
          </cell>
          <cell r="B1481" t="str">
            <v>2000-04-06-13.33.36.182360</v>
          </cell>
          <cell r="C1481" t="str">
            <v>2000-04-06-13.33.36.182360</v>
          </cell>
          <cell r="D1481" t="str">
            <v>ขาย</v>
          </cell>
          <cell r="E1481" t="str">
            <v>32103003992</v>
          </cell>
          <cell r="F1481" t="b">
            <v>0</v>
          </cell>
          <cell r="G1481" t="str">
            <v>สมเกียรติ แต้มไพโรจน์</v>
          </cell>
          <cell r="H1481" t="str">
            <v>1998090818331992</v>
          </cell>
          <cell r="I1481" t="str">
            <v>03</v>
          </cell>
          <cell r="J1481">
            <v>10000000</v>
          </cell>
          <cell r="K1481">
            <v>10460451.189999999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391677.55</v>
          </cell>
          <cell r="Q1481" t="str">
            <v>A</v>
          </cell>
          <cell r="R1481" t="str">
            <v>Y</v>
          </cell>
          <cell r="S1481" t="str">
            <v>001400000000000000000000078815</v>
          </cell>
        </row>
        <row r="1482">
          <cell r="A1482">
            <v>39172</v>
          </cell>
          <cell r="B1482" t="str">
            <v>2001-11-03-10.34.04.966155</v>
          </cell>
          <cell r="C1482" t="str">
            <v>2001-11-03-10.34.04.966155</v>
          </cell>
          <cell r="D1482" t="str">
            <v>ขาย</v>
          </cell>
          <cell r="E1482" t="str">
            <v>32103012569</v>
          </cell>
          <cell r="F1482" t="b">
            <v>0</v>
          </cell>
          <cell r="G1482" t="str">
            <v>แหลมทองอุตสาหกรรมอาหาร</v>
          </cell>
          <cell r="H1482" t="str">
            <v>2000080317021368</v>
          </cell>
          <cell r="I1482" t="str">
            <v>03</v>
          </cell>
          <cell r="J1482">
            <v>3000000</v>
          </cell>
          <cell r="K1482">
            <v>3065043.1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 t="str">
            <v>A</v>
          </cell>
          <cell r="R1482" t="str">
            <v>Y</v>
          </cell>
          <cell r="S1482" t="str">
            <v>001400000000000000000004125928</v>
          </cell>
        </row>
        <row r="1483">
          <cell r="A1483">
            <v>39172</v>
          </cell>
          <cell r="B1483" t="str">
            <v>2001-11-03-10.34.04.966155</v>
          </cell>
          <cell r="C1483" t="str">
            <v>2001-11-03-10.34.04.966155</v>
          </cell>
          <cell r="D1483" t="str">
            <v>ขาย</v>
          </cell>
          <cell r="E1483" t="str">
            <v>32103022954</v>
          </cell>
          <cell r="F1483" t="b">
            <v>0</v>
          </cell>
          <cell r="G1483" t="str">
            <v>แหลมทองอุตสาหกรรมอาหาร</v>
          </cell>
          <cell r="H1483" t="str">
            <v>2000080317021368</v>
          </cell>
          <cell r="I1483" t="str">
            <v>03</v>
          </cell>
          <cell r="J1483">
            <v>25000000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 t="str">
            <v>A</v>
          </cell>
          <cell r="R1483" t="str">
            <v>Y</v>
          </cell>
          <cell r="S1483" t="str">
            <v>001400000000000000000004125928</v>
          </cell>
        </row>
        <row r="1484">
          <cell r="A1484">
            <v>39172</v>
          </cell>
          <cell r="B1484" t="str">
            <v>2000-04-06-13.33.36.182360</v>
          </cell>
          <cell r="C1484" t="str">
            <v>2000-04-06-13.33.36.182360</v>
          </cell>
          <cell r="D1484" t="str">
            <v>ขาย</v>
          </cell>
          <cell r="E1484" t="str">
            <v>32130002084</v>
          </cell>
          <cell r="F1484" t="b">
            <v>0</v>
          </cell>
          <cell r="G1484" t="str">
            <v>สมเกียรติ แต้มไพโรจน์</v>
          </cell>
          <cell r="H1484" t="str">
            <v>1998090818331992</v>
          </cell>
          <cell r="I1484" t="str">
            <v>30</v>
          </cell>
          <cell r="J1484">
            <v>115000000</v>
          </cell>
          <cell r="K1484">
            <v>97673997.209999993</v>
          </cell>
          <cell r="L1484">
            <v>0</v>
          </cell>
          <cell r="M1484">
            <v>0</v>
          </cell>
          <cell r="N1484">
            <v>0</v>
          </cell>
          <cell r="O1484">
            <v>97673997.209999993</v>
          </cell>
          <cell r="P1484">
            <v>16955135.52</v>
          </cell>
          <cell r="Q1484" t="str">
            <v>A</v>
          </cell>
          <cell r="R1484" t="str">
            <v>Y</v>
          </cell>
          <cell r="S1484" t="str">
            <v>001400000000000000000000078815</v>
          </cell>
        </row>
        <row r="1485">
          <cell r="A1485">
            <v>39172</v>
          </cell>
          <cell r="B1485" t="str">
            <v>2001-11-03-10.34.04.966155</v>
          </cell>
          <cell r="C1485" t="str">
            <v>2001-11-03-10.34.04.966155</v>
          </cell>
          <cell r="D1485" t="str">
            <v>ขาย</v>
          </cell>
          <cell r="E1485" t="str">
            <v>32130003404</v>
          </cell>
          <cell r="F1485" t="b">
            <v>0</v>
          </cell>
          <cell r="G1485" t="str">
            <v>แหลมทองอุตสาหกรรมอาหาร</v>
          </cell>
          <cell r="H1485" t="str">
            <v>2000080317021368</v>
          </cell>
          <cell r="I1485" t="str">
            <v>30</v>
          </cell>
          <cell r="J1485">
            <v>52220000</v>
          </cell>
          <cell r="K1485">
            <v>39720000</v>
          </cell>
          <cell r="L1485">
            <v>0</v>
          </cell>
          <cell r="M1485">
            <v>0</v>
          </cell>
          <cell r="N1485">
            <v>0</v>
          </cell>
          <cell r="O1485">
            <v>39720000</v>
          </cell>
          <cell r="P1485">
            <v>5337715.0599999996</v>
          </cell>
          <cell r="Q1485" t="str">
            <v>A</v>
          </cell>
          <cell r="R1485" t="str">
            <v>Y</v>
          </cell>
          <cell r="S1485" t="str">
            <v>001400000000000000000004125928</v>
          </cell>
        </row>
        <row r="1486">
          <cell r="A1486">
            <v>39172</v>
          </cell>
          <cell r="B1486" t="str">
            <v>2001-11-03-10.34.04.966155</v>
          </cell>
          <cell r="C1486" t="str">
            <v>2001-11-03-10.34.04.966155</v>
          </cell>
          <cell r="D1486" t="str">
            <v>ขาย</v>
          </cell>
          <cell r="E1486" t="str">
            <v>32132000884</v>
          </cell>
          <cell r="F1486" t="b">
            <v>0</v>
          </cell>
          <cell r="G1486" t="str">
            <v>แหลมทองอุตสาหกรรมอาหาร</v>
          </cell>
          <cell r="H1486" t="str">
            <v>2000080317021368</v>
          </cell>
          <cell r="I1486" t="str">
            <v>32</v>
          </cell>
          <cell r="J1486">
            <v>25000000</v>
          </cell>
          <cell r="K1486">
            <v>25000000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2105479.44</v>
          </cell>
          <cell r="Q1486" t="str">
            <v>A</v>
          </cell>
          <cell r="R1486" t="str">
            <v>Y</v>
          </cell>
          <cell r="S1486" t="str">
            <v>001400000000000000000004125928</v>
          </cell>
        </row>
        <row r="1487">
          <cell r="A1487">
            <v>39172</v>
          </cell>
          <cell r="B1487" t="str">
            <v>2001-11-03-10.34.04.966155</v>
          </cell>
          <cell r="C1487" t="str">
            <v>2001-11-03-10.34.04.966155</v>
          </cell>
          <cell r="D1487" t="str">
            <v>ขาย</v>
          </cell>
          <cell r="E1487" t="str">
            <v>32160000874</v>
          </cell>
          <cell r="F1487" t="b">
            <v>0</v>
          </cell>
          <cell r="G1487" t="str">
            <v>แหลมทองอุตสาหกรรมอาหาร</v>
          </cell>
          <cell r="H1487" t="str">
            <v>2000080317021368</v>
          </cell>
          <cell r="I1487" t="str">
            <v>60</v>
          </cell>
          <cell r="J1487">
            <v>5000000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 t="str">
            <v>A</v>
          </cell>
          <cell r="R1487" t="str">
            <v>Y</v>
          </cell>
          <cell r="S1487" t="str">
            <v>001400000000000000000004125928</v>
          </cell>
        </row>
        <row r="1488">
          <cell r="A1488">
            <v>39172</v>
          </cell>
          <cell r="B1488" t="str">
            <v>2002-04-28-17.17.59.330300</v>
          </cell>
          <cell r="C1488" t="str">
            <v>2002-04-28-17.17.59.330300</v>
          </cell>
          <cell r="D1488" t="str">
            <v>CS</v>
          </cell>
          <cell r="E1488" t="str">
            <v>32199300025</v>
          </cell>
          <cell r="F1488" t="b">
            <v>0</v>
          </cell>
          <cell r="G1488" t="str">
            <v>พรพิสูจน์ สังขรัตน์</v>
          </cell>
          <cell r="H1488" t="str">
            <v>1998081709574552</v>
          </cell>
          <cell r="I1488" t="str">
            <v>99</v>
          </cell>
          <cell r="J1488">
            <v>5258493.12</v>
          </cell>
          <cell r="K1488">
            <v>819162.5</v>
          </cell>
          <cell r="L1488">
            <v>0</v>
          </cell>
          <cell r="M1488">
            <v>0</v>
          </cell>
          <cell r="N1488">
            <v>0</v>
          </cell>
          <cell r="O1488">
            <v>819162.5</v>
          </cell>
          <cell r="P1488">
            <v>8130495.5300000003</v>
          </cell>
          <cell r="Q1488" t="str">
            <v>A</v>
          </cell>
          <cell r="R1488" t="str">
            <v>N</v>
          </cell>
          <cell r="S1488" t="str">
            <v>001400000000000000000003617985</v>
          </cell>
        </row>
        <row r="1489">
          <cell r="A1489">
            <v>39172</v>
          </cell>
          <cell r="B1489" t="str">
            <v>2001-05-05-11.17.17.931657</v>
          </cell>
          <cell r="C1489" t="str">
            <v>2001-05-05-11.17.17.931657</v>
          </cell>
          <cell r="D1489" t="str">
            <v>ขาย</v>
          </cell>
          <cell r="E1489" t="str">
            <v>32203004522</v>
          </cell>
          <cell r="F1489" t="b">
            <v>0</v>
          </cell>
          <cell r="G1489" t="str">
            <v>ห้างหุ้นส่วนจำกัด โรงงานปลาหมึกเจริญรัตน์</v>
          </cell>
          <cell r="H1489" t="str">
            <v>2000120204350183</v>
          </cell>
          <cell r="I1489" t="str">
            <v>03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 t="str">
            <v>A</v>
          </cell>
          <cell r="R1489" t="str">
            <v>N</v>
          </cell>
          <cell r="S1489" t="str">
            <v>001400000000000000000003578810</v>
          </cell>
        </row>
        <row r="1490">
          <cell r="A1490">
            <v>39172</v>
          </cell>
          <cell r="B1490" t="str">
            <v>2001-05-05-11.17.17.931657</v>
          </cell>
          <cell r="C1490" t="str">
            <v>2001-05-05-11.17.17.931657</v>
          </cell>
          <cell r="D1490" t="str">
            <v>ขาย</v>
          </cell>
          <cell r="E1490" t="str">
            <v>32260000083</v>
          </cell>
          <cell r="F1490" t="b">
            <v>0</v>
          </cell>
          <cell r="G1490" t="str">
            <v>ห้างหุ้นส่วนจำกัด โรงงานปลาหมึกเจริญรัตน์</v>
          </cell>
          <cell r="H1490" t="str">
            <v>2000080317029583</v>
          </cell>
          <cell r="I1490" t="str">
            <v>60</v>
          </cell>
          <cell r="J1490">
            <v>30300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 t="str">
            <v>A</v>
          </cell>
          <cell r="R1490" t="str">
            <v>N</v>
          </cell>
          <cell r="S1490" t="str">
            <v>001400000000000000000003578810</v>
          </cell>
        </row>
        <row r="1491">
          <cell r="A1491">
            <v>39172</v>
          </cell>
          <cell r="B1491" t="str">
            <v>2002-04-28-17.18.01.074673</v>
          </cell>
          <cell r="C1491" t="str">
            <v>2002-04-28-17.18.01.074673</v>
          </cell>
          <cell r="D1491" t="str">
            <v>CS</v>
          </cell>
          <cell r="E1491" t="str">
            <v>32299300292</v>
          </cell>
          <cell r="F1491" t="b">
            <v>0</v>
          </cell>
          <cell r="G1491" t="str">
            <v>พลอากาศเอก สมเกียรติ ทิพยโส</v>
          </cell>
          <cell r="H1491" t="str">
            <v>1998123016143500</v>
          </cell>
          <cell r="I1491" t="str">
            <v>99</v>
          </cell>
          <cell r="J1491">
            <v>1535708.98</v>
          </cell>
          <cell r="K1491">
            <v>1396997.25</v>
          </cell>
          <cell r="L1491">
            <v>0</v>
          </cell>
          <cell r="M1491">
            <v>38392.5</v>
          </cell>
          <cell r="N1491">
            <v>0</v>
          </cell>
          <cell r="O1491">
            <v>1396997.25</v>
          </cell>
          <cell r="P1491">
            <v>2742274.45</v>
          </cell>
          <cell r="Q1491" t="str">
            <v>A</v>
          </cell>
          <cell r="R1491" t="str">
            <v>N</v>
          </cell>
          <cell r="S1491" t="str">
            <v>001400000000000000000005150389</v>
          </cell>
        </row>
        <row r="1492">
          <cell r="A1492">
            <v>39172</v>
          </cell>
          <cell r="B1492" t="str">
            <v>2003-09-15-01.22.36.038427</v>
          </cell>
          <cell r="C1492" t="str">
            <v>2003-09-15-01.22.36.038427</v>
          </cell>
          <cell r="D1492" t="str">
            <v>CS</v>
          </cell>
          <cell r="E1492" t="str">
            <v>32299310902</v>
          </cell>
          <cell r="F1492" t="b">
            <v>0</v>
          </cell>
          <cell r="G1492" t="str">
            <v>อุษณีย์  โรจนวัชร</v>
          </cell>
          <cell r="H1492" t="str">
            <v>2000040411090166</v>
          </cell>
          <cell r="I1492" t="str">
            <v>99</v>
          </cell>
          <cell r="J1492">
            <v>173147.58</v>
          </cell>
          <cell r="K1492">
            <v>169787.77</v>
          </cell>
          <cell r="L1492">
            <v>0</v>
          </cell>
          <cell r="M1492">
            <v>5392.5</v>
          </cell>
          <cell r="N1492">
            <v>0</v>
          </cell>
          <cell r="O1492">
            <v>169787.77</v>
          </cell>
          <cell r="P1492">
            <v>232503.51</v>
          </cell>
          <cell r="Q1492" t="str">
            <v>A</v>
          </cell>
          <cell r="R1492" t="str">
            <v>N</v>
          </cell>
          <cell r="S1492" t="str">
            <v>001400000000000000000007059230</v>
          </cell>
        </row>
        <row r="1493">
          <cell r="A1493">
            <v>39172</v>
          </cell>
          <cell r="B1493" t="str">
            <v>2003-05-21-11.53.37.690366</v>
          </cell>
          <cell r="C1493" t="str">
            <v>2003-05-21-11.53.37.690366</v>
          </cell>
          <cell r="D1493" t="str">
            <v>CS</v>
          </cell>
          <cell r="E1493" t="str">
            <v>32299311053</v>
          </cell>
          <cell r="F1493" t="b">
            <v>0</v>
          </cell>
          <cell r="G1493" t="str">
            <v>นาย บรรเจิด สุดใจ</v>
          </cell>
          <cell r="H1493" t="str">
            <v>2006050115470068</v>
          </cell>
          <cell r="I1493" t="str">
            <v>99</v>
          </cell>
          <cell r="J1493">
            <v>653643.41</v>
          </cell>
          <cell r="K1493">
            <v>653643.41</v>
          </cell>
          <cell r="L1493">
            <v>0</v>
          </cell>
          <cell r="M1493">
            <v>17942.5</v>
          </cell>
          <cell r="N1493">
            <v>0</v>
          </cell>
          <cell r="O1493">
            <v>653643.41</v>
          </cell>
          <cell r="P1493">
            <v>235684.21</v>
          </cell>
          <cell r="Q1493" t="str">
            <v>A</v>
          </cell>
          <cell r="R1493" t="str">
            <v>N</v>
          </cell>
          <cell r="S1493" t="str">
            <v>001400000000000000000006776459</v>
          </cell>
        </row>
        <row r="1494">
          <cell r="A1494">
            <v>39172</v>
          </cell>
          <cell r="B1494" t="str">
            <v>2001-07-23-17.06.52.559565</v>
          </cell>
          <cell r="C1494" t="str">
            <v>2001-07-23-17.06.52.559565</v>
          </cell>
          <cell r="D1494" t="str">
            <v>CS</v>
          </cell>
          <cell r="E1494" t="str">
            <v>32299311100</v>
          </cell>
          <cell r="F1494" t="b">
            <v>0</v>
          </cell>
          <cell r="G1494" t="str">
            <v>น.ส.กัลยา โชคสุขนำชัย และ                น.ส.ลินดา โชคสุขนำชัย</v>
          </cell>
          <cell r="H1494" t="str">
            <v>2006090118040148</v>
          </cell>
          <cell r="I1494" t="str">
            <v>99</v>
          </cell>
          <cell r="J1494">
            <v>1036257.16</v>
          </cell>
          <cell r="K1494">
            <v>1036257.16</v>
          </cell>
          <cell r="L1494">
            <v>0</v>
          </cell>
          <cell r="M1494">
            <v>29565</v>
          </cell>
          <cell r="N1494">
            <v>0</v>
          </cell>
          <cell r="O1494">
            <v>1036257.16</v>
          </cell>
          <cell r="P1494">
            <v>537705.04</v>
          </cell>
          <cell r="Q1494" t="str">
            <v>A</v>
          </cell>
          <cell r="R1494" t="str">
            <v>N</v>
          </cell>
          <cell r="S1494" t="str">
            <v>001400000000000000000003910773</v>
          </cell>
        </row>
        <row r="1496">
          <cell r="A1496">
            <v>39172</v>
          </cell>
          <cell r="B1496" t="str">
            <v>2000-04-11-19.21.53.416462</v>
          </cell>
          <cell r="C1496" t="str">
            <v>2000-04-11-19.21.53.416462</v>
          </cell>
          <cell r="D1496" t="str">
            <v>CS</v>
          </cell>
          <cell r="E1496" t="str">
            <v>32399310771</v>
          </cell>
          <cell r="F1496" t="b">
            <v>0</v>
          </cell>
          <cell r="G1496" t="str">
            <v>วิชัย สัตถุกิจ</v>
          </cell>
          <cell r="H1496" t="str">
            <v>1998100420501272</v>
          </cell>
          <cell r="I1496" t="str">
            <v>99</v>
          </cell>
          <cell r="J1496">
            <v>331396.7</v>
          </cell>
          <cell r="K1496">
            <v>233417.57</v>
          </cell>
          <cell r="L1496">
            <v>0</v>
          </cell>
          <cell r="M1496">
            <v>0</v>
          </cell>
          <cell r="N1496">
            <v>0</v>
          </cell>
          <cell r="O1496">
            <v>233417.57</v>
          </cell>
          <cell r="P1496">
            <v>316321.86</v>
          </cell>
          <cell r="Q1496" t="str">
            <v>A</v>
          </cell>
          <cell r="R1496" t="str">
            <v>N</v>
          </cell>
          <cell r="S1496" t="str">
            <v>001400000000000000000000709048</v>
          </cell>
        </row>
        <row r="1497">
          <cell r="A1497">
            <v>39172</v>
          </cell>
          <cell r="B1497" t="str">
            <v>2002-06-23-17.07.26.101069</v>
          </cell>
          <cell r="C1497" t="str">
            <v>2002-06-23-17.07.26.101069</v>
          </cell>
          <cell r="D1497" t="str">
            <v>CS</v>
          </cell>
          <cell r="E1497" t="str">
            <v>32399310886</v>
          </cell>
          <cell r="F1497" t="b">
            <v>0</v>
          </cell>
          <cell r="G1497" t="str">
            <v>วีรวัฒน์ ประสิทธิวัชรากร</v>
          </cell>
          <cell r="H1497" t="str">
            <v>2000120205260140</v>
          </cell>
          <cell r="I1497" t="str">
            <v>99</v>
          </cell>
          <cell r="J1497">
            <v>557947.72</v>
          </cell>
          <cell r="K1497">
            <v>494300.06</v>
          </cell>
          <cell r="L1497">
            <v>0</v>
          </cell>
          <cell r="M1497">
            <v>13947.5</v>
          </cell>
          <cell r="N1497">
            <v>0</v>
          </cell>
          <cell r="O1497">
            <v>494300.06</v>
          </cell>
          <cell r="P1497">
            <v>697001.77</v>
          </cell>
          <cell r="Q1497" t="str">
            <v>A</v>
          </cell>
          <cell r="R1497" t="str">
            <v>N</v>
          </cell>
          <cell r="S1497" t="str">
            <v>001400000000000000000004837688</v>
          </cell>
        </row>
        <row r="1498">
          <cell r="A1498">
            <v>39172</v>
          </cell>
          <cell r="B1498" t="str">
            <v>2001-06-02-08.32.14.832307</v>
          </cell>
          <cell r="C1498" t="str">
            <v>2001-06-02-08.32.14.832307</v>
          </cell>
          <cell r="D1498" t="str">
            <v>ขาย</v>
          </cell>
          <cell r="E1498" t="str">
            <v>32430006152</v>
          </cell>
          <cell r="F1498" t="b">
            <v>0</v>
          </cell>
          <cell r="G1498" t="str">
            <v>อินเตอร์นอล</v>
          </cell>
          <cell r="H1498" t="str">
            <v>2001120113101300</v>
          </cell>
          <cell r="I1498" t="str">
            <v>30</v>
          </cell>
          <cell r="J1498">
            <v>20235066.800000001</v>
          </cell>
          <cell r="K1498">
            <v>19329840.370000001</v>
          </cell>
          <cell r="L1498">
            <v>1085441.9099999999</v>
          </cell>
          <cell r="M1498">
            <v>0</v>
          </cell>
          <cell r="N1498">
            <v>0</v>
          </cell>
          <cell r="O1498">
            <v>19329840.370000001</v>
          </cell>
          <cell r="P1498">
            <v>13299324.949999999</v>
          </cell>
          <cell r="Q1498" t="str">
            <v>N</v>
          </cell>
          <cell r="R1498" t="str">
            <v>Y</v>
          </cell>
          <cell r="S1498" t="str">
            <v>001400000000000000000003577892</v>
          </cell>
        </row>
        <row r="1499">
          <cell r="A1499">
            <v>39172</v>
          </cell>
          <cell r="B1499" t="str">
            <v>2000-04-11-18.16.13.236896</v>
          </cell>
          <cell r="C1499" t="str">
            <v>2000-04-11-18.16.13.236896</v>
          </cell>
          <cell r="D1499" t="str">
            <v>CS</v>
          </cell>
          <cell r="E1499" t="str">
            <v>32499031042</v>
          </cell>
          <cell r="F1499" t="b">
            <v>0</v>
          </cell>
          <cell r="G1499" t="str">
            <v>นาง สมศรี แสงวรราช</v>
          </cell>
          <cell r="H1499" t="str">
            <v>1998081709594992</v>
          </cell>
          <cell r="I1499" t="str">
            <v>99</v>
          </cell>
          <cell r="J1499">
            <v>4479229.22</v>
          </cell>
          <cell r="K1499">
            <v>3855142.2</v>
          </cell>
          <cell r="L1499">
            <v>0</v>
          </cell>
          <cell r="M1499">
            <v>0</v>
          </cell>
          <cell r="N1499">
            <v>9632.7000000000007</v>
          </cell>
          <cell r="O1499">
            <v>3855142.2</v>
          </cell>
          <cell r="P1499">
            <v>4438971.8499999996</v>
          </cell>
          <cell r="Q1499" t="str">
            <v>A</v>
          </cell>
          <cell r="R1499">
            <v>0</v>
          </cell>
          <cell r="S1499" t="str">
            <v>001400000000000000000000686385</v>
          </cell>
        </row>
        <row r="1500">
          <cell r="A1500">
            <v>39172</v>
          </cell>
          <cell r="B1500" t="str">
            <v>2001-12-28-18.23.12.852812</v>
          </cell>
          <cell r="C1500" t="str">
            <v>2001-12-28-18.23.12.852812</v>
          </cell>
          <cell r="D1500" t="str">
            <v>CS</v>
          </cell>
          <cell r="E1500" t="str">
            <v>32499031199</v>
          </cell>
          <cell r="F1500" t="b">
            <v>0</v>
          </cell>
          <cell r="G1500" t="str">
            <v>บริษัท จำกัด เค.พี.กรุ๊ป คอนสตรัคชั่น</v>
          </cell>
          <cell r="H1500" t="str">
            <v>2001080219130108</v>
          </cell>
          <cell r="I1500" t="str">
            <v>99</v>
          </cell>
          <cell r="J1500">
            <v>4297321.5999999996</v>
          </cell>
          <cell r="K1500">
            <v>3675564.16</v>
          </cell>
          <cell r="L1500">
            <v>0</v>
          </cell>
          <cell r="M1500">
            <v>107432.5</v>
          </cell>
          <cell r="N1500">
            <v>0</v>
          </cell>
          <cell r="O1500">
            <v>3675564.16</v>
          </cell>
          <cell r="P1500">
            <v>5324003.5</v>
          </cell>
          <cell r="Q1500" t="str">
            <v>A</v>
          </cell>
          <cell r="R1500" t="str">
            <v>N</v>
          </cell>
          <cell r="S1500" t="str">
            <v>001400000000000000000004609861</v>
          </cell>
        </row>
        <row r="1501">
          <cell r="A1501">
            <v>39172</v>
          </cell>
          <cell r="B1501" t="str">
            <v>2003-09-15-01.22.36.900368</v>
          </cell>
          <cell r="C1501" t="str">
            <v>2003-09-15-01.22.36.900368</v>
          </cell>
          <cell r="D1501" t="str">
            <v>ขาย</v>
          </cell>
          <cell r="E1501" t="str">
            <v>32499310427</v>
          </cell>
          <cell r="F1501" t="b">
            <v>0</v>
          </cell>
          <cell r="G1501" t="str">
            <v>จิตกร โชติกมนิย์</v>
          </cell>
          <cell r="H1501" t="str">
            <v>1998081709595421</v>
          </cell>
          <cell r="I1501" t="str">
            <v>99</v>
          </cell>
          <cell r="J1501">
            <v>676138.81</v>
          </cell>
          <cell r="K1501">
            <v>599941.09</v>
          </cell>
          <cell r="L1501">
            <v>0</v>
          </cell>
          <cell r="M1501">
            <v>16917.5</v>
          </cell>
          <cell r="N1501">
            <v>0</v>
          </cell>
          <cell r="O1501">
            <v>599941.09</v>
          </cell>
          <cell r="P1501">
            <v>1164671.6200000001</v>
          </cell>
          <cell r="Q1501" t="str">
            <v>A</v>
          </cell>
          <cell r="R1501">
            <v>0</v>
          </cell>
          <cell r="S1501" t="str">
            <v>001400000000000000000007059336</v>
          </cell>
        </row>
        <row r="1502">
          <cell r="A1502">
            <v>39172</v>
          </cell>
          <cell r="B1502" t="str">
            <v>2003-09-15-01.22.37.036383</v>
          </cell>
          <cell r="C1502" t="str">
            <v>2003-09-15-01.22.37.036383</v>
          </cell>
          <cell r="D1502" t="str">
            <v>CS</v>
          </cell>
          <cell r="E1502" t="str">
            <v>32499310605</v>
          </cell>
          <cell r="F1502" t="b">
            <v>0</v>
          </cell>
          <cell r="G1502" t="str">
            <v>เอนก ระงับภัย</v>
          </cell>
          <cell r="H1502" t="str">
            <v>1998100420501734</v>
          </cell>
          <cell r="I1502" t="str">
            <v>99</v>
          </cell>
          <cell r="J1502">
            <v>727428.02</v>
          </cell>
          <cell r="K1502">
            <v>580378.4</v>
          </cell>
          <cell r="L1502">
            <v>0</v>
          </cell>
          <cell r="M1502">
            <v>0</v>
          </cell>
          <cell r="N1502">
            <v>3162.92</v>
          </cell>
          <cell r="O1502">
            <v>580378.4</v>
          </cell>
          <cell r="P1502">
            <v>951147</v>
          </cell>
          <cell r="Q1502" t="str">
            <v>A</v>
          </cell>
          <cell r="R1502" t="str">
            <v>N</v>
          </cell>
          <cell r="S1502" t="str">
            <v>001400000000000000000007059343</v>
          </cell>
        </row>
        <row r="1503">
          <cell r="A1503">
            <v>39172</v>
          </cell>
          <cell r="B1503" t="str">
            <v>2001-09-14-05.12.16.633726</v>
          </cell>
          <cell r="C1503" t="str">
            <v>2001-09-14-05.12.16.633726</v>
          </cell>
          <cell r="D1503" t="str">
            <v>CS</v>
          </cell>
          <cell r="E1503" t="str">
            <v>32499311201</v>
          </cell>
          <cell r="F1503" t="b">
            <v>0</v>
          </cell>
          <cell r="G1503" t="str">
            <v>ห้างหุ้นส่วนจำกัด สหรุ่งเรืองแจ้งวัฒนะ</v>
          </cell>
          <cell r="H1503" t="str">
            <v>1998090818363590</v>
          </cell>
          <cell r="I1503" t="str">
            <v>99</v>
          </cell>
          <cell r="J1503">
            <v>390230.74</v>
          </cell>
          <cell r="K1503">
            <v>390230.74</v>
          </cell>
          <cell r="L1503">
            <v>0</v>
          </cell>
          <cell r="M1503">
            <v>13612.5</v>
          </cell>
          <cell r="N1503">
            <v>645.21</v>
          </cell>
          <cell r="O1503">
            <v>390230.74</v>
          </cell>
          <cell r="P1503">
            <v>290121.24</v>
          </cell>
          <cell r="Q1503" t="str">
            <v>A</v>
          </cell>
          <cell r="R1503" t="str">
            <v>N</v>
          </cell>
          <cell r="S1503" t="str">
            <v>001400000000000000000003918720</v>
          </cell>
        </row>
        <row r="1504">
          <cell r="A1504">
            <v>39172</v>
          </cell>
          <cell r="B1504" t="str">
            <v>2001-05-05-11.19.09.060488</v>
          </cell>
          <cell r="C1504" t="str">
            <v>2001-05-05-11.19.09.060488</v>
          </cell>
          <cell r="D1504" t="str">
            <v>ขาย</v>
          </cell>
          <cell r="E1504" t="str">
            <v>32503006895</v>
          </cell>
          <cell r="F1504" t="b">
            <v>0</v>
          </cell>
          <cell r="G1504" t="str">
            <v>ธิปพันธ์ จันทรปรรณิก , พิสมัย จันทรปรรณิก</v>
          </cell>
          <cell r="H1504" t="str">
            <v>1999040219551574</v>
          </cell>
          <cell r="I1504" t="str">
            <v>03</v>
          </cell>
          <cell r="J1504">
            <v>500000</v>
          </cell>
          <cell r="K1504">
            <v>196524.59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8722.4599999999991</v>
          </cell>
          <cell r="Q1504" t="str">
            <v>A</v>
          </cell>
          <cell r="R1504" t="str">
            <v>Y</v>
          </cell>
          <cell r="S1504" t="str">
            <v>001400000000000000000003608207</v>
          </cell>
        </row>
        <row r="1506">
          <cell r="A1506">
            <v>39172</v>
          </cell>
          <cell r="B1506" t="str">
            <v>2001-05-05-11.19.09.060488</v>
          </cell>
          <cell r="C1506" t="str">
            <v>2001-05-05-11.19.09.060488</v>
          </cell>
          <cell r="D1506" t="str">
            <v>ขาย</v>
          </cell>
          <cell r="E1506" t="str">
            <v>32530001337</v>
          </cell>
          <cell r="F1506" t="b">
            <v>0</v>
          </cell>
          <cell r="G1506" t="str">
            <v>ธิปพันธ์ จันทรปรรณิก , พิสมัย จันทรปรรณิก</v>
          </cell>
          <cell r="H1506" t="str">
            <v>1999040219551574</v>
          </cell>
          <cell r="I1506" t="str">
            <v>30</v>
          </cell>
          <cell r="J1506">
            <v>6850764.7199999997</v>
          </cell>
          <cell r="K1506">
            <v>7089831.6399999997</v>
          </cell>
          <cell r="L1506">
            <v>0</v>
          </cell>
          <cell r="M1506">
            <v>0</v>
          </cell>
          <cell r="N1506">
            <v>0</v>
          </cell>
          <cell r="O1506">
            <v>7089831.6399999997</v>
          </cell>
          <cell r="P1506">
            <v>2923014.45</v>
          </cell>
          <cell r="Q1506" t="str">
            <v>A</v>
          </cell>
          <cell r="R1506" t="str">
            <v>Y</v>
          </cell>
          <cell r="S1506" t="str">
            <v>001400000000000000000003608207</v>
          </cell>
        </row>
        <row r="1508">
          <cell r="A1508">
            <v>39172</v>
          </cell>
          <cell r="B1508" t="str">
            <v>2004-08-09-02.09.58.073495</v>
          </cell>
          <cell r="C1508" t="str">
            <v>2004-08-09-02.09.58.073495</v>
          </cell>
          <cell r="D1508" t="str">
            <v>ขาย</v>
          </cell>
          <cell r="E1508" t="str">
            <v>32531001681</v>
          </cell>
          <cell r="F1508" t="b">
            <v>0</v>
          </cell>
          <cell r="G1508" t="str">
            <v>ดารา ธนามาศนิมิตร,ประสาท ธนามาศนิมิตร</v>
          </cell>
          <cell r="H1508" t="str">
            <v>1998100420501895</v>
          </cell>
          <cell r="I1508" t="str">
            <v>31</v>
          </cell>
          <cell r="J1508">
            <v>900000</v>
          </cell>
          <cell r="K1508">
            <v>560775.68999999994</v>
          </cell>
          <cell r="L1508">
            <v>0</v>
          </cell>
          <cell r="M1508">
            <v>0</v>
          </cell>
          <cell r="N1508">
            <v>0</v>
          </cell>
          <cell r="O1508">
            <v>560775.68999999994</v>
          </cell>
          <cell r="P1508">
            <v>124441.06</v>
          </cell>
          <cell r="Q1508" t="str">
            <v>A</v>
          </cell>
          <cell r="R1508" t="str">
            <v>Y</v>
          </cell>
          <cell r="S1508" t="str">
            <v>001400000000000000000000506919</v>
          </cell>
        </row>
        <row r="1510">
          <cell r="A1510">
            <v>39172</v>
          </cell>
          <cell r="B1510" t="str">
            <v>2004-08-30-02.03.59.297387</v>
          </cell>
          <cell r="C1510" t="str">
            <v>2004-08-30-02.03.59.297387</v>
          </cell>
          <cell r="D1510" t="str">
            <v>ขาย</v>
          </cell>
          <cell r="E1510" t="str">
            <v>32599030036</v>
          </cell>
          <cell r="F1510" t="b">
            <v>0</v>
          </cell>
          <cell r="G1510" t="str">
            <v>สมัคร จีนสุขประเสริฐ,โสภา จีนสุขประเสริฐ</v>
          </cell>
          <cell r="H1510" t="str">
            <v>1998081710011737</v>
          </cell>
          <cell r="I1510" t="str">
            <v>99</v>
          </cell>
          <cell r="J1510">
            <v>3503468.1</v>
          </cell>
          <cell r="K1510">
            <v>1113187.54</v>
          </cell>
          <cell r="L1510">
            <v>0</v>
          </cell>
          <cell r="M1510">
            <v>0</v>
          </cell>
          <cell r="N1510">
            <v>0</v>
          </cell>
          <cell r="O1510">
            <v>1113187.54</v>
          </cell>
          <cell r="P1510">
            <v>3491781.17</v>
          </cell>
          <cell r="Q1510" t="str">
            <v>A</v>
          </cell>
          <cell r="R1510">
            <v>0</v>
          </cell>
          <cell r="S1510" t="str">
            <v>001400000000000000000004839582</v>
          </cell>
        </row>
        <row r="1512">
          <cell r="A1512">
            <v>39172</v>
          </cell>
          <cell r="B1512" t="str">
            <v>2000-04-24-18.40.11.008496</v>
          </cell>
          <cell r="C1512" t="str">
            <v>2000-04-24-18.40.11.008496</v>
          </cell>
          <cell r="D1512" t="str">
            <v>ขาย</v>
          </cell>
          <cell r="E1512" t="str">
            <v>32599030094</v>
          </cell>
          <cell r="F1512" t="b">
            <v>0</v>
          </cell>
          <cell r="G1512" t="str">
            <v>พิพัฒน์ มนูชัย</v>
          </cell>
          <cell r="H1512" t="str">
            <v>2001070305000097</v>
          </cell>
          <cell r="I1512" t="str">
            <v>99</v>
          </cell>
          <cell r="J1512">
            <v>3243058.64</v>
          </cell>
          <cell r="K1512">
            <v>801118.18</v>
          </cell>
          <cell r="L1512">
            <v>0</v>
          </cell>
          <cell r="M1512">
            <v>0</v>
          </cell>
          <cell r="N1512">
            <v>1020.78</v>
          </cell>
          <cell r="O1512">
            <v>801118.18</v>
          </cell>
          <cell r="P1512">
            <v>2517405.14</v>
          </cell>
          <cell r="Q1512" t="str">
            <v>A</v>
          </cell>
          <cell r="R1512" t="str">
            <v>Y</v>
          </cell>
          <cell r="S1512" t="str">
            <v>001400000000000000000001843131</v>
          </cell>
        </row>
        <row r="1513">
          <cell r="A1513">
            <v>39172</v>
          </cell>
          <cell r="B1513" t="str">
            <v>2001-06-02-08.28.28.877344</v>
          </cell>
          <cell r="C1513" t="str">
            <v>2001-06-02-08.28.28.877344</v>
          </cell>
          <cell r="D1513" t="str">
            <v>ขาย</v>
          </cell>
          <cell r="E1513" t="str">
            <v>32599300049</v>
          </cell>
          <cell r="F1513" t="b">
            <v>0</v>
          </cell>
          <cell r="G1513" t="str">
            <v>สมัคร จีนสุขประเสริฐ,โสภา จีนสุขประเสริฐ</v>
          </cell>
          <cell r="H1513" t="str">
            <v>1998081710011737</v>
          </cell>
          <cell r="I1513" t="str">
            <v>99</v>
          </cell>
          <cell r="J1513">
            <v>2318643.34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1063394.3400000001</v>
          </cell>
          <cell r="Q1513" t="str">
            <v>A</v>
          </cell>
          <cell r="R1513">
            <v>0</v>
          </cell>
          <cell r="S1513" t="str">
            <v>001400000000000000000003618122</v>
          </cell>
        </row>
        <row r="1514">
          <cell r="A1514">
            <v>39172</v>
          </cell>
          <cell r="B1514" t="str">
            <v>2004-10-23-23.19.01.515051</v>
          </cell>
          <cell r="C1514" t="str">
            <v>2004-10-23-23.19.01.515051</v>
          </cell>
          <cell r="D1514" t="str">
            <v>ขาย</v>
          </cell>
          <cell r="E1514" t="str">
            <v>32599300146</v>
          </cell>
          <cell r="F1514" t="b">
            <v>0</v>
          </cell>
          <cell r="G1514" t="str">
            <v>พิมพ์ เขมสุข</v>
          </cell>
          <cell r="H1514" t="str">
            <v>2004110205560025</v>
          </cell>
          <cell r="I1514" t="str">
            <v>99</v>
          </cell>
          <cell r="J1514">
            <v>2696668.7</v>
          </cell>
          <cell r="K1514">
            <v>2462319.56</v>
          </cell>
          <cell r="L1514">
            <v>0</v>
          </cell>
          <cell r="M1514">
            <v>0</v>
          </cell>
          <cell r="N1514">
            <v>0</v>
          </cell>
          <cell r="O1514">
            <v>2462319.56</v>
          </cell>
          <cell r="P1514">
            <v>341785.7</v>
          </cell>
          <cell r="Q1514" t="str">
            <v>A</v>
          </cell>
          <cell r="R1514" t="str">
            <v>N</v>
          </cell>
          <cell r="S1514" t="str">
            <v>001400000000000000000008542218</v>
          </cell>
        </row>
        <row r="1515">
          <cell r="A1515">
            <v>39172</v>
          </cell>
          <cell r="B1515" t="str">
            <v>2004-08-02-03.15.41.269173</v>
          </cell>
          <cell r="C1515" t="str">
            <v>2004-08-02-03.15.41.269173</v>
          </cell>
          <cell r="D1515" t="str">
            <v>ขาย</v>
          </cell>
          <cell r="E1515" t="str">
            <v>32599310149</v>
          </cell>
          <cell r="F1515" t="b">
            <v>0</v>
          </cell>
          <cell r="G1515" t="str">
            <v>สุเมธ กิจสมัย</v>
          </cell>
          <cell r="H1515" t="str">
            <v>2000100318200106</v>
          </cell>
          <cell r="I1515" t="str">
            <v>99</v>
          </cell>
          <cell r="J1515">
            <v>688759.27</v>
          </cell>
          <cell r="K1515">
            <v>279753.14</v>
          </cell>
          <cell r="L1515">
            <v>0</v>
          </cell>
          <cell r="M1515">
            <v>0</v>
          </cell>
          <cell r="N1515">
            <v>0</v>
          </cell>
          <cell r="O1515">
            <v>279753.14</v>
          </cell>
          <cell r="P1515">
            <v>54551.89</v>
          </cell>
          <cell r="Q1515" t="str">
            <v>N</v>
          </cell>
          <cell r="R1515" t="str">
            <v>Y</v>
          </cell>
          <cell r="S1515" t="str">
            <v>001400000000000000000008197586</v>
          </cell>
        </row>
        <row r="1517">
          <cell r="A1517">
            <v>39172</v>
          </cell>
          <cell r="B1517" t="str">
            <v>2002-04-07-16.47.17.577876</v>
          </cell>
          <cell r="C1517" t="str">
            <v>2002-04-07-16.47.17.577876</v>
          </cell>
          <cell r="D1517" t="str">
            <v>ขาย</v>
          </cell>
          <cell r="E1517" t="str">
            <v>32799030341</v>
          </cell>
          <cell r="F1517" t="b">
            <v>0</v>
          </cell>
          <cell r="G1517" t="str">
            <v>สมชาย สนธิธรรม</v>
          </cell>
          <cell r="H1517" t="str">
            <v>1998081710022322</v>
          </cell>
          <cell r="I1517" t="str">
            <v>99</v>
          </cell>
          <cell r="J1517">
            <v>11067007.949999999</v>
          </cell>
          <cell r="K1517">
            <v>6466173.3899999997</v>
          </cell>
          <cell r="L1517">
            <v>0</v>
          </cell>
          <cell r="M1517">
            <v>0</v>
          </cell>
          <cell r="N1517">
            <v>0</v>
          </cell>
          <cell r="O1517">
            <v>6466173.3899999997</v>
          </cell>
          <cell r="P1517">
            <v>9315124.5899999999</v>
          </cell>
          <cell r="Q1517" t="str">
            <v>A</v>
          </cell>
          <cell r="R1517" t="str">
            <v>N</v>
          </cell>
          <cell r="S1517" t="str">
            <v>001400000000000000000003955526</v>
          </cell>
        </row>
        <row r="1518">
          <cell r="A1518">
            <v>39172</v>
          </cell>
          <cell r="B1518" t="str">
            <v>2002-04-28-14.17.32.066714</v>
          </cell>
          <cell r="C1518" t="str">
            <v>2002-04-28-14.17.32.066714</v>
          </cell>
          <cell r="D1518" t="str">
            <v>CS</v>
          </cell>
          <cell r="E1518" t="str">
            <v>32799030359</v>
          </cell>
          <cell r="F1518" t="b">
            <v>0</v>
          </cell>
          <cell r="G1518" t="str">
            <v>สุชีรา ยิ่งเจริญลาภ</v>
          </cell>
          <cell r="H1518" t="str">
            <v>1998081710013066</v>
          </cell>
          <cell r="I1518" t="str">
            <v>99</v>
          </cell>
          <cell r="J1518">
            <v>410461.05</v>
          </cell>
          <cell r="K1518">
            <v>315839.11</v>
          </cell>
          <cell r="L1518">
            <v>0</v>
          </cell>
          <cell r="M1518">
            <v>15940</v>
          </cell>
          <cell r="N1518">
            <v>0</v>
          </cell>
          <cell r="O1518">
            <v>315839.11</v>
          </cell>
          <cell r="P1518">
            <v>430666.09</v>
          </cell>
          <cell r="Q1518" t="str">
            <v>A</v>
          </cell>
          <cell r="R1518" t="str">
            <v>N</v>
          </cell>
          <cell r="S1518" t="str">
            <v>001400000000000000000003015596</v>
          </cell>
        </row>
        <row r="1519">
          <cell r="A1519">
            <v>39172</v>
          </cell>
          <cell r="B1519" t="str">
            <v>2002-04-28-17.18.05.270731</v>
          </cell>
          <cell r="C1519" t="str">
            <v>2002-04-28-17.18.05.270731</v>
          </cell>
          <cell r="D1519" t="str">
            <v>CS</v>
          </cell>
          <cell r="E1519" t="str">
            <v>32799300108</v>
          </cell>
          <cell r="F1519" t="b">
            <v>0</v>
          </cell>
          <cell r="G1519" t="str">
            <v>ห้างหุ้นส่วนจำกัด พี.เอ็ม.อุตสาหกรรม</v>
          </cell>
          <cell r="H1519" t="str">
            <v>1998081710022262</v>
          </cell>
          <cell r="I1519" t="str">
            <v>99</v>
          </cell>
          <cell r="J1519">
            <v>9702816.1300000008</v>
          </cell>
          <cell r="K1519">
            <v>6005994.6500000004</v>
          </cell>
          <cell r="L1519">
            <v>0</v>
          </cell>
          <cell r="M1519">
            <v>0</v>
          </cell>
          <cell r="N1519">
            <v>0</v>
          </cell>
          <cell r="O1519">
            <v>6005994.6500000004</v>
          </cell>
          <cell r="P1519">
            <v>8180621.1699999999</v>
          </cell>
          <cell r="Q1519" t="str">
            <v>A</v>
          </cell>
          <cell r="R1519" t="str">
            <v>Y</v>
          </cell>
          <cell r="S1519" t="str">
            <v>001400000000000000000004986823</v>
          </cell>
        </row>
        <row r="1520">
          <cell r="A1520">
            <v>39172</v>
          </cell>
          <cell r="B1520" t="str">
            <v>2002-04-07-16.47.17.577876</v>
          </cell>
          <cell r="C1520" t="str">
            <v>2002-04-07-16.47.17.577876</v>
          </cell>
          <cell r="D1520" t="str">
            <v>ขาย</v>
          </cell>
          <cell r="E1520" t="str">
            <v>32799310371</v>
          </cell>
          <cell r="F1520" t="b">
            <v>0</v>
          </cell>
          <cell r="G1520" t="str">
            <v>สมชาย สนธิธรรม</v>
          </cell>
          <cell r="H1520" t="str">
            <v>1998081710022322</v>
          </cell>
          <cell r="I1520" t="str">
            <v>99</v>
          </cell>
          <cell r="J1520">
            <v>1024285.98</v>
          </cell>
          <cell r="K1520">
            <v>0</v>
          </cell>
          <cell r="L1520">
            <v>0</v>
          </cell>
          <cell r="M1520">
            <v>0</v>
          </cell>
          <cell r="N1520">
            <v>12057.83</v>
          </cell>
          <cell r="O1520">
            <v>0</v>
          </cell>
          <cell r="P1520">
            <v>190310.78</v>
          </cell>
          <cell r="Q1520" t="str">
            <v>A</v>
          </cell>
          <cell r="R1520" t="str">
            <v>N</v>
          </cell>
          <cell r="S1520" t="str">
            <v>001400000000000000000003955526</v>
          </cell>
        </row>
        <row r="1521">
          <cell r="A1521">
            <v>39172</v>
          </cell>
          <cell r="B1521" t="str">
            <v>2002-04-28-14.17.32.066714</v>
          </cell>
          <cell r="C1521" t="str">
            <v>2002-04-28-14.17.32.066714</v>
          </cell>
          <cell r="D1521" t="str">
            <v>CS</v>
          </cell>
          <cell r="E1521" t="str">
            <v>32799310460</v>
          </cell>
          <cell r="F1521" t="b">
            <v>0</v>
          </cell>
          <cell r="G1521" t="str">
            <v>สุชีรา ยิ่งเจริญลาภ</v>
          </cell>
          <cell r="H1521" t="str">
            <v>1998081710013066</v>
          </cell>
          <cell r="I1521" t="str">
            <v>99</v>
          </cell>
          <cell r="J1521">
            <v>242387.34</v>
          </cell>
          <cell r="K1521">
            <v>163697.57999999999</v>
          </cell>
          <cell r="L1521">
            <v>0</v>
          </cell>
          <cell r="M1521">
            <v>0</v>
          </cell>
          <cell r="N1521">
            <v>0</v>
          </cell>
          <cell r="O1521">
            <v>163697.57999999999</v>
          </cell>
          <cell r="P1521">
            <v>252859.49</v>
          </cell>
          <cell r="Q1521" t="str">
            <v>A</v>
          </cell>
          <cell r="R1521" t="str">
            <v>N</v>
          </cell>
          <cell r="S1521" t="str">
            <v>001400000000000000000003015596</v>
          </cell>
        </row>
        <row r="1522">
          <cell r="A1522">
            <v>39172</v>
          </cell>
          <cell r="B1522" t="str">
            <v>2002-06-02-21.03.28.338447</v>
          </cell>
          <cell r="C1522" t="str">
            <v>2002-06-02-21.03.28.338447</v>
          </cell>
          <cell r="D1522" t="str">
            <v>ขาย</v>
          </cell>
          <cell r="E1522" t="str">
            <v>32799600156</v>
          </cell>
          <cell r="F1522" t="b">
            <v>0</v>
          </cell>
          <cell r="G1522" t="str">
            <v>นาย เฉลิม กลิ่นนิ่มนวล</v>
          </cell>
          <cell r="H1522" t="str">
            <v>2006080119590117</v>
          </cell>
          <cell r="I1522" t="str">
            <v>99</v>
          </cell>
          <cell r="J1522">
            <v>392103.61</v>
          </cell>
          <cell r="K1522">
            <v>392103.61</v>
          </cell>
          <cell r="L1522">
            <v>0</v>
          </cell>
          <cell r="M1522">
            <v>0</v>
          </cell>
          <cell r="N1522">
            <v>0</v>
          </cell>
          <cell r="O1522">
            <v>392103.61</v>
          </cell>
          <cell r="P1522">
            <v>370279.62</v>
          </cell>
          <cell r="Q1522" t="str">
            <v>A</v>
          </cell>
          <cell r="R1522" t="str">
            <v>N</v>
          </cell>
          <cell r="S1522" t="str">
            <v>001400000000000000000005572336</v>
          </cell>
        </row>
        <row r="1523">
          <cell r="A1523">
            <v>39172</v>
          </cell>
          <cell r="B1523" t="str">
            <v>2003-01-20-02.33.11.502985</v>
          </cell>
          <cell r="C1523" t="str">
            <v>2003-01-20-02.33.11.502985</v>
          </cell>
          <cell r="D1523" t="str">
            <v>CS</v>
          </cell>
          <cell r="E1523" t="str">
            <v>32799600198</v>
          </cell>
          <cell r="F1523" t="b">
            <v>0</v>
          </cell>
          <cell r="G1523" t="str">
            <v>นาย ชูชัย ณรงค์เดช</v>
          </cell>
          <cell r="H1523" t="str">
            <v>1998081710014258</v>
          </cell>
          <cell r="I1523" t="str">
            <v>99</v>
          </cell>
          <cell r="J1523">
            <v>4730708.6500000004</v>
          </cell>
          <cell r="K1523">
            <v>4404016.45</v>
          </cell>
          <cell r="L1523">
            <v>0</v>
          </cell>
          <cell r="M1523">
            <v>0</v>
          </cell>
          <cell r="N1523">
            <v>0</v>
          </cell>
          <cell r="O1523">
            <v>4404016.45</v>
          </cell>
          <cell r="P1523">
            <v>6409816.21</v>
          </cell>
          <cell r="Q1523" t="str">
            <v>A</v>
          </cell>
          <cell r="R1523" t="str">
            <v>N</v>
          </cell>
          <cell r="S1523" t="str">
            <v>001400000000000000000003118685</v>
          </cell>
        </row>
        <row r="1524">
          <cell r="A1524">
            <v>39172</v>
          </cell>
          <cell r="B1524" t="str">
            <v>2003-08-20-02.52.54.377253</v>
          </cell>
          <cell r="C1524" t="str">
            <v>2003-08-20-02.52.54.377253</v>
          </cell>
          <cell r="D1524" t="str">
            <v>CS</v>
          </cell>
          <cell r="E1524" t="str">
            <v>32899310106</v>
          </cell>
          <cell r="F1524" t="b">
            <v>0</v>
          </cell>
          <cell r="G1524" t="str">
            <v>นาง อัจฉรีย์ พันธุ์สอาด และ              นาย วีระศักดิ์ ชื่นครุฑ</v>
          </cell>
          <cell r="H1524" t="str">
            <v>2006100115180087</v>
          </cell>
          <cell r="I1524" t="str">
            <v>99</v>
          </cell>
          <cell r="J1524">
            <v>456023.81</v>
          </cell>
          <cell r="K1524">
            <v>456023.81</v>
          </cell>
          <cell r="L1524">
            <v>0</v>
          </cell>
          <cell r="M1524">
            <v>0</v>
          </cell>
          <cell r="N1524">
            <v>0</v>
          </cell>
          <cell r="O1524">
            <v>456023.81</v>
          </cell>
          <cell r="P1524">
            <v>167234.1</v>
          </cell>
          <cell r="Q1524" t="str">
            <v>A</v>
          </cell>
          <cell r="R1524" t="str">
            <v>N</v>
          </cell>
          <cell r="S1524" t="str">
            <v>001400000000000000000000587698</v>
          </cell>
        </row>
        <row r="1526">
          <cell r="A1526">
            <v>39172</v>
          </cell>
          <cell r="B1526" t="str">
            <v>2003-10-22-03.25.53.921663</v>
          </cell>
          <cell r="C1526" t="str">
            <v>2003-10-22-03.25.53.921663</v>
          </cell>
          <cell r="D1526" t="str">
            <v>CS</v>
          </cell>
          <cell r="E1526" t="str">
            <v>32999310658</v>
          </cell>
          <cell r="F1526" t="b">
            <v>0</v>
          </cell>
          <cell r="G1526" t="str">
            <v>ภาสินี แสงสว่าง,วันเฉลิม แสงสว่าง</v>
          </cell>
          <cell r="H1526" t="str">
            <v>2005070117200193</v>
          </cell>
          <cell r="I1526" t="str">
            <v>99</v>
          </cell>
          <cell r="J1526">
            <v>1618097.18</v>
          </cell>
          <cell r="K1526">
            <v>1618097.18</v>
          </cell>
          <cell r="L1526">
            <v>0</v>
          </cell>
          <cell r="M1526">
            <v>757.5</v>
          </cell>
          <cell r="N1526">
            <v>8469.0499999999993</v>
          </cell>
          <cell r="O1526">
            <v>1618097.18</v>
          </cell>
          <cell r="P1526">
            <v>1175500.8400000001</v>
          </cell>
          <cell r="Q1526" t="str">
            <v>A</v>
          </cell>
          <cell r="R1526" t="str">
            <v>N</v>
          </cell>
          <cell r="S1526" t="str">
            <v>001400000000000000000004171805</v>
          </cell>
        </row>
        <row r="1528">
          <cell r="A1528">
            <v>39172</v>
          </cell>
          <cell r="B1528" t="str">
            <v>2003-01-20-03.54.51.816183</v>
          </cell>
          <cell r="C1528" t="str">
            <v>2003-01-20-03.54.51.816183</v>
          </cell>
          <cell r="D1528" t="str">
            <v>CS</v>
          </cell>
          <cell r="E1528" t="str">
            <v>32999310674</v>
          </cell>
          <cell r="F1528" t="b">
            <v>0</v>
          </cell>
          <cell r="G1528" t="str">
            <v>นาย ทวน เอี่ยมอร่าม  และ/หรือ นาย ประสพ ทองสุก</v>
          </cell>
          <cell r="H1528" t="str">
            <v>2005120122470128</v>
          </cell>
          <cell r="I1528" t="str">
            <v>99</v>
          </cell>
          <cell r="J1528">
            <v>2343917.4</v>
          </cell>
          <cell r="K1528">
            <v>2343917.4</v>
          </cell>
          <cell r="L1528">
            <v>0</v>
          </cell>
          <cell r="M1528">
            <v>0</v>
          </cell>
          <cell r="N1528">
            <v>0</v>
          </cell>
          <cell r="O1528">
            <v>2343917.4</v>
          </cell>
          <cell r="P1528">
            <v>579346.86</v>
          </cell>
          <cell r="Q1528" t="str">
            <v>A</v>
          </cell>
          <cell r="R1528" t="str">
            <v>N</v>
          </cell>
          <cell r="S1528" t="str">
            <v>001400000000000000000003611307</v>
          </cell>
        </row>
        <row r="1530">
          <cell r="A1530">
            <v>39172</v>
          </cell>
          <cell r="B1530" t="str">
            <v>2004-08-09-02.04.42.654972</v>
          </cell>
          <cell r="C1530" t="str">
            <v>2004-08-09-02.04.42.654972</v>
          </cell>
          <cell r="D1530" t="str">
            <v>CS</v>
          </cell>
          <cell r="E1530" t="str">
            <v>32999310705</v>
          </cell>
          <cell r="F1530" t="b">
            <v>0</v>
          </cell>
          <cell r="G1530" t="str">
            <v>พันโท เทอดพงษ์  ศิริวิโรจน์ และ          นาง อัฎฐณวรรณ  ศิริวิโรจน์</v>
          </cell>
          <cell r="H1530" t="str">
            <v>2006120115340119</v>
          </cell>
          <cell r="I1530" t="str">
            <v>99</v>
          </cell>
          <cell r="J1530">
            <v>1770000</v>
          </cell>
          <cell r="K1530">
            <v>1770000</v>
          </cell>
          <cell r="L1530">
            <v>0</v>
          </cell>
          <cell r="M1530">
            <v>68825</v>
          </cell>
          <cell r="N1530">
            <v>0</v>
          </cell>
          <cell r="O1530">
            <v>1770000</v>
          </cell>
          <cell r="P1530">
            <v>1417234.01</v>
          </cell>
          <cell r="Q1530" t="str">
            <v>A</v>
          </cell>
          <cell r="R1530" t="str">
            <v>N</v>
          </cell>
          <cell r="S1530" t="str">
            <v>001400000000000000000008148429</v>
          </cell>
        </row>
        <row r="1532">
          <cell r="A1532">
            <v>39172</v>
          </cell>
          <cell r="B1532" t="str">
            <v>2000-04-21-18.51.32.376641</v>
          </cell>
          <cell r="C1532" t="str">
            <v>2000-04-21-18.51.32.376641</v>
          </cell>
          <cell r="D1532" t="str">
            <v>CS</v>
          </cell>
          <cell r="E1532" t="str">
            <v>33099030203</v>
          </cell>
          <cell r="F1532" t="b">
            <v>0</v>
          </cell>
          <cell r="G1532" t="str">
            <v>พันตำรวจโท กอบเกียรติ แซมสนธิ์</v>
          </cell>
          <cell r="H1532" t="str">
            <v>2000021411580188</v>
          </cell>
          <cell r="I1532" t="str">
            <v>99</v>
          </cell>
          <cell r="J1532">
            <v>1147096.19</v>
          </cell>
          <cell r="K1532">
            <v>1096558.1399999999</v>
          </cell>
          <cell r="L1532">
            <v>0</v>
          </cell>
          <cell r="M1532">
            <v>0</v>
          </cell>
          <cell r="N1532">
            <v>0</v>
          </cell>
          <cell r="O1532">
            <v>1096558.1399999999</v>
          </cell>
          <cell r="P1532">
            <v>1620219.06</v>
          </cell>
          <cell r="Q1532" t="str">
            <v>A</v>
          </cell>
          <cell r="R1532" t="str">
            <v>Y</v>
          </cell>
          <cell r="S1532" t="str">
            <v>001400000000000000000001681267</v>
          </cell>
        </row>
        <row r="1533">
          <cell r="A1533">
            <v>39172</v>
          </cell>
          <cell r="B1533" t="str">
            <v>2000-04-21-18.51.32.376641</v>
          </cell>
          <cell r="C1533" t="str">
            <v>2000-04-21-18.51.32.376641</v>
          </cell>
          <cell r="D1533" t="str">
            <v>CS</v>
          </cell>
          <cell r="E1533" t="str">
            <v>33099300066</v>
          </cell>
          <cell r="F1533" t="b">
            <v>0</v>
          </cell>
          <cell r="G1533" t="str">
            <v>พันตำรวจโท กอบเกียรติ แซมสนธิ์</v>
          </cell>
          <cell r="H1533" t="str">
            <v>2000021411580188</v>
          </cell>
          <cell r="I1533" t="str">
            <v>99</v>
          </cell>
          <cell r="J1533">
            <v>5178164.3600000003</v>
          </cell>
          <cell r="K1533">
            <v>4000000</v>
          </cell>
          <cell r="L1533">
            <v>0</v>
          </cell>
          <cell r="M1533">
            <v>0</v>
          </cell>
          <cell r="N1533">
            <v>0</v>
          </cell>
          <cell r="O1533">
            <v>4000000</v>
          </cell>
          <cell r="P1533">
            <v>7881923.1600000001</v>
          </cell>
          <cell r="Q1533" t="str">
            <v>A</v>
          </cell>
          <cell r="R1533" t="str">
            <v>Y</v>
          </cell>
          <cell r="S1533" t="str">
            <v>001400000000000000000001681267</v>
          </cell>
        </row>
        <row r="1534">
          <cell r="A1534">
            <v>39172</v>
          </cell>
          <cell r="B1534" t="str">
            <v>2003-03-10-01.25.50.243827</v>
          </cell>
          <cell r="C1534" t="str">
            <v>2003-03-10-01.25.50.243827</v>
          </cell>
          <cell r="D1534" t="str">
            <v>CS</v>
          </cell>
          <cell r="E1534" t="str">
            <v>33099310491</v>
          </cell>
          <cell r="F1534" t="b">
            <v>0</v>
          </cell>
          <cell r="G1534" t="str">
            <v>เกรียงศักดิ์ บัวดอนไพร</v>
          </cell>
          <cell r="H1534" t="str">
            <v>1998100420502806</v>
          </cell>
          <cell r="I1534" t="str">
            <v>99</v>
          </cell>
          <cell r="J1534">
            <v>640460.6</v>
          </cell>
          <cell r="K1534">
            <v>445479.39</v>
          </cell>
          <cell r="L1534">
            <v>0</v>
          </cell>
          <cell r="M1534">
            <v>0</v>
          </cell>
          <cell r="N1534">
            <v>0</v>
          </cell>
          <cell r="O1534">
            <v>445479.39</v>
          </cell>
          <cell r="P1534">
            <v>865886.48</v>
          </cell>
          <cell r="Q1534" t="str">
            <v>A</v>
          </cell>
          <cell r="R1534">
            <v>0</v>
          </cell>
          <cell r="S1534" t="str">
            <v>001400000000000000000004983122</v>
          </cell>
        </row>
        <row r="1535">
          <cell r="A1535">
            <v>39172</v>
          </cell>
          <cell r="B1535" t="str">
            <v>2003-12-20-19.57.09.825963</v>
          </cell>
          <cell r="C1535" t="str">
            <v>2003-12-20-19.57.09.825963</v>
          </cell>
          <cell r="D1535" t="str">
            <v>CS</v>
          </cell>
          <cell r="E1535" t="str">
            <v>33099310742</v>
          </cell>
          <cell r="F1535" t="b">
            <v>0</v>
          </cell>
          <cell r="G1535" t="str">
            <v>ฉรฉัตร เครือพิกุล</v>
          </cell>
          <cell r="H1535" t="str">
            <v>1998100420502711</v>
          </cell>
          <cell r="I1535" t="str">
            <v>99</v>
          </cell>
          <cell r="J1535">
            <v>1148343.6299999999</v>
          </cell>
          <cell r="K1535">
            <v>843501.86</v>
          </cell>
          <cell r="L1535">
            <v>0</v>
          </cell>
          <cell r="M1535">
            <v>0</v>
          </cell>
          <cell r="N1535">
            <v>1257.25</v>
          </cell>
          <cell r="O1535">
            <v>843501.86</v>
          </cell>
          <cell r="P1535">
            <v>681011.38</v>
          </cell>
          <cell r="Q1535" t="str">
            <v>A</v>
          </cell>
          <cell r="R1535" t="str">
            <v>Y</v>
          </cell>
          <cell r="S1535" t="str">
            <v>001400000000000000000007395735</v>
          </cell>
        </row>
        <row r="1536">
          <cell r="A1536">
            <v>39172</v>
          </cell>
          <cell r="B1536" t="str">
            <v>2003-12-20-19.57.09.825963</v>
          </cell>
          <cell r="C1536" t="str">
            <v>2003-12-20-19.57.09.825963</v>
          </cell>
          <cell r="D1536" t="str">
            <v>CS</v>
          </cell>
          <cell r="E1536" t="str">
            <v>33099310750</v>
          </cell>
          <cell r="F1536" t="b">
            <v>0</v>
          </cell>
          <cell r="G1536" t="str">
            <v>ฉรฉัตร เครือพิกุล</v>
          </cell>
          <cell r="H1536" t="str">
            <v>1998100420502711</v>
          </cell>
          <cell r="I1536" t="str">
            <v>99</v>
          </cell>
          <cell r="J1536">
            <v>468045.03</v>
          </cell>
          <cell r="K1536">
            <v>354736.18</v>
          </cell>
          <cell r="L1536">
            <v>0</v>
          </cell>
          <cell r="M1536">
            <v>0</v>
          </cell>
          <cell r="N1536">
            <v>0</v>
          </cell>
          <cell r="O1536">
            <v>354736.18</v>
          </cell>
          <cell r="P1536">
            <v>556107.92000000004</v>
          </cell>
          <cell r="Q1536" t="str">
            <v>A</v>
          </cell>
          <cell r="R1536" t="str">
            <v>Y</v>
          </cell>
          <cell r="S1536" t="str">
            <v>001400000000000000000007395735</v>
          </cell>
        </row>
        <row r="1537">
          <cell r="A1537">
            <v>39172</v>
          </cell>
          <cell r="B1537" t="str">
            <v>2000-09-28-09.01.58.639352</v>
          </cell>
          <cell r="C1537" t="str">
            <v>2000-09-28-09.01.58.639352</v>
          </cell>
          <cell r="D1537" t="str">
            <v>CS</v>
          </cell>
          <cell r="E1537" t="str">
            <v>33099311625</v>
          </cell>
          <cell r="F1537" t="b">
            <v>0</v>
          </cell>
          <cell r="G1537" t="str">
            <v>นันทา มุ่งประสพสุขี</v>
          </cell>
          <cell r="H1537" t="str">
            <v>2004090207500052</v>
          </cell>
          <cell r="I1537" t="str">
            <v>99</v>
          </cell>
          <cell r="J1537">
            <v>1920221.25</v>
          </cell>
          <cell r="K1537">
            <v>1580194.14</v>
          </cell>
          <cell r="L1537">
            <v>0</v>
          </cell>
          <cell r="M1537">
            <v>48005</v>
          </cell>
          <cell r="N1537">
            <v>0</v>
          </cell>
          <cell r="O1537">
            <v>1580194.14</v>
          </cell>
          <cell r="P1537">
            <v>1122547.8999999999</v>
          </cell>
          <cell r="Q1537" t="str">
            <v>A</v>
          </cell>
          <cell r="R1537" t="str">
            <v>N</v>
          </cell>
          <cell r="S1537" t="str">
            <v>001400000000000000000002714093</v>
          </cell>
        </row>
        <row r="1538">
          <cell r="A1538">
            <v>39172</v>
          </cell>
          <cell r="B1538" t="str">
            <v>2001-10-28-02.58.16.783163</v>
          </cell>
          <cell r="C1538" t="str">
            <v>2001-10-28-02.58.16.783163</v>
          </cell>
          <cell r="D1538" t="str">
            <v>CS</v>
          </cell>
          <cell r="E1538" t="str">
            <v>33099311699</v>
          </cell>
          <cell r="F1538" t="b">
            <v>0</v>
          </cell>
          <cell r="G1538" t="str">
            <v>น.ส.กนกวรรณ คงภักดี</v>
          </cell>
          <cell r="H1538" t="str">
            <v>2006020116200106</v>
          </cell>
          <cell r="I1538" t="str">
            <v>99</v>
          </cell>
          <cell r="J1538">
            <v>2309456.4500000002</v>
          </cell>
          <cell r="K1538">
            <v>2309456.4500000002</v>
          </cell>
          <cell r="L1538">
            <v>0</v>
          </cell>
          <cell r="M1538">
            <v>94507.5</v>
          </cell>
          <cell r="N1538">
            <v>0</v>
          </cell>
          <cell r="O1538">
            <v>2309456.4500000002</v>
          </cell>
          <cell r="P1538">
            <v>2139931.1</v>
          </cell>
          <cell r="Q1538" t="str">
            <v>A</v>
          </cell>
          <cell r="R1538" t="str">
            <v>N</v>
          </cell>
          <cell r="S1538" t="str">
            <v>001400000000000000000004166093</v>
          </cell>
        </row>
        <row r="1539">
          <cell r="A1539">
            <v>39172</v>
          </cell>
          <cell r="B1539" t="str">
            <v>2002-05-19-07.34.04.390049</v>
          </cell>
          <cell r="C1539" t="str">
            <v>2002-05-19-07.34.04.390049</v>
          </cell>
          <cell r="D1539" t="str">
            <v>CS</v>
          </cell>
          <cell r="E1539" t="str">
            <v>33199300071</v>
          </cell>
          <cell r="F1539" t="b">
            <v>0</v>
          </cell>
          <cell r="G1539" t="str">
            <v>เอ็น.พี.อี.คอนกรีต บ.</v>
          </cell>
          <cell r="H1539" t="str">
            <v>1998081710024673</v>
          </cell>
          <cell r="I1539" t="str">
            <v>99</v>
          </cell>
          <cell r="J1539">
            <v>18473732.850000001</v>
          </cell>
          <cell r="K1539">
            <v>14223372.34</v>
          </cell>
          <cell r="L1539">
            <v>0</v>
          </cell>
          <cell r="M1539">
            <v>0</v>
          </cell>
          <cell r="N1539">
            <v>0</v>
          </cell>
          <cell r="O1539">
            <v>14223372.34</v>
          </cell>
          <cell r="P1539">
            <v>29199862.989999998</v>
          </cell>
          <cell r="Q1539" t="str">
            <v>A</v>
          </cell>
          <cell r="R1539">
            <v>0</v>
          </cell>
          <cell r="S1539" t="str">
            <v>001400000000000000000003953209</v>
          </cell>
        </row>
        <row r="1540">
          <cell r="A1540">
            <v>39172</v>
          </cell>
          <cell r="B1540" t="str">
            <v>2002-04-07-16.47.17.599149</v>
          </cell>
          <cell r="C1540" t="str">
            <v>2002-04-07-16.47.17.599149</v>
          </cell>
          <cell r="D1540" t="str">
            <v>CS</v>
          </cell>
          <cell r="E1540" t="str">
            <v>33199300097</v>
          </cell>
          <cell r="F1540" t="b">
            <v>0</v>
          </cell>
          <cell r="G1540" t="str">
            <v>บริษัท จำกัด เอ็ม คอนโทรล</v>
          </cell>
          <cell r="H1540" t="str">
            <v>1998090818423583</v>
          </cell>
          <cell r="I1540" t="str">
            <v>99</v>
          </cell>
          <cell r="J1540">
            <v>3200398.64</v>
          </cell>
          <cell r="K1540">
            <v>1051242.9099999999</v>
          </cell>
          <cell r="L1540">
            <v>0</v>
          </cell>
          <cell r="M1540">
            <v>0</v>
          </cell>
          <cell r="N1540">
            <v>26409.09</v>
          </cell>
          <cell r="O1540">
            <v>1051242.9099999999</v>
          </cell>
          <cell r="P1540">
            <v>3137251.56</v>
          </cell>
          <cell r="Q1540" t="str">
            <v>A</v>
          </cell>
          <cell r="R1540" t="str">
            <v>N</v>
          </cell>
          <cell r="S1540" t="str">
            <v>001400000000000000000004301229</v>
          </cell>
        </row>
        <row r="1541">
          <cell r="A1541">
            <v>39172</v>
          </cell>
          <cell r="B1541" t="str">
            <v>2002-04-07-16.16.19.731368</v>
          </cell>
          <cell r="C1541" t="str">
            <v>2002-04-07-16.16.19.731368</v>
          </cell>
          <cell r="D1541" t="str">
            <v>CS</v>
          </cell>
          <cell r="E1541" t="str">
            <v>33599030122</v>
          </cell>
          <cell r="F1541" t="b">
            <v>0</v>
          </cell>
          <cell r="G1541" t="str">
            <v>องอาจ จิรพัฒนกุล</v>
          </cell>
          <cell r="H1541" t="str">
            <v>2001120406170154</v>
          </cell>
          <cell r="I1541" t="str">
            <v>99</v>
          </cell>
          <cell r="J1541">
            <v>10875323.029999999</v>
          </cell>
          <cell r="K1541">
            <v>4812638.49</v>
          </cell>
          <cell r="L1541">
            <v>0</v>
          </cell>
          <cell r="M1541">
            <v>0</v>
          </cell>
          <cell r="N1541">
            <v>0</v>
          </cell>
          <cell r="O1541">
            <v>4812638.49</v>
          </cell>
          <cell r="P1541">
            <v>11464242.52</v>
          </cell>
          <cell r="Q1541" t="str">
            <v>A</v>
          </cell>
          <cell r="R1541" t="str">
            <v>N</v>
          </cell>
          <cell r="S1541" t="str">
            <v>001400000000000000000004313875</v>
          </cell>
        </row>
        <row r="1542">
          <cell r="A1542">
            <v>39172</v>
          </cell>
          <cell r="B1542" t="str">
            <v>2000-05-23-09.57.21.045586</v>
          </cell>
          <cell r="C1542" t="str">
            <v>2000-05-23-09.57.21.045586</v>
          </cell>
          <cell r="D1542" t="str">
            <v>ขาย</v>
          </cell>
          <cell r="E1542" t="str">
            <v>33599310129</v>
          </cell>
          <cell r="F1542" t="b">
            <v>0</v>
          </cell>
          <cell r="G1542" t="str">
            <v>สุภา อรวรรณชัยกุล</v>
          </cell>
          <cell r="H1542" t="str">
            <v>1998081710031057</v>
          </cell>
          <cell r="I1542" t="str">
            <v>99</v>
          </cell>
          <cell r="J1542">
            <v>8466888.7300000004</v>
          </cell>
          <cell r="K1542">
            <v>5793240</v>
          </cell>
          <cell r="L1542">
            <v>0</v>
          </cell>
          <cell r="M1542">
            <v>0</v>
          </cell>
          <cell r="N1542">
            <v>69771.05</v>
          </cell>
          <cell r="O1542">
            <v>5793240</v>
          </cell>
          <cell r="P1542">
            <v>11349077.58</v>
          </cell>
          <cell r="Q1542" t="str">
            <v>A</v>
          </cell>
          <cell r="R1542" t="str">
            <v>N</v>
          </cell>
          <cell r="S1542" t="str">
            <v>001400000000000000000002219128</v>
          </cell>
        </row>
        <row r="1543">
          <cell r="A1543">
            <v>39172</v>
          </cell>
          <cell r="B1543" t="str">
            <v>2001-03-30-14.07.02.544618</v>
          </cell>
          <cell r="C1543" t="str">
            <v>2001-03-30-14.07.02.544618</v>
          </cell>
          <cell r="D1543" t="str">
            <v>CS</v>
          </cell>
          <cell r="E1543" t="str">
            <v>33599310195</v>
          </cell>
          <cell r="F1543" t="b">
            <v>0</v>
          </cell>
          <cell r="G1543" t="str">
            <v>กาญจนา โฉมศิริ</v>
          </cell>
          <cell r="H1543" t="str">
            <v>1998100420503325</v>
          </cell>
          <cell r="I1543" t="str">
            <v>99</v>
          </cell>
          <cell r="J1543">
            <v>3350197.93</v>
          </cell>
          <cell r="K1543">
            <v>1298968.3700000001</v>
          </cell>
          <cell r="L1543">
            <v>0</v>
          </cell>
          <cell r="M1543">
            <v>83755</v>
          </cell>
          <cell r="N1543">
            <v>0</v>
          </cell>
          <cell r="O1543">
            <v>1298968.3700000001</v>
          </cell>
          <cell r="P1543">
            <v>2725295.83</v>
          </cell>
          <cell r="Q1543" t="str">
            <v>A</v>
          </cell>
          <cell r="R1543" t="str">
            <v>N</v>
          </cell>
          <cell r="S1543" t="str">
            <v>001400000000000000000003438727</v>
          </cell>
        </row>
        <row r="1544">
          <cell r="A1544">
            <v>39172</v>
          </cell>
          <cell r="B1544" t="str">
            <v>2002-09-27-11.50.09.880636</v>
          </cell>
          <cell r="C1544" t="str">
            <v>2002-09-27-11.50.09.880636</v>
          </cell>
          <cell r="D1544" t="str">
            <v>CS</v>
          </cell>
          <cell r="E1544" t="str">
            <v>33599310355</v>
          </cell>
          <cell r="F1544" t="b">
            <v>0</v>
          </cell>
          <cell r="G1544" t="str">
            <v>นายแสวง บุญเรือง</v>
          </cell>
          <cell r="H1544" t="str">
            <v>2006060122530130</v>
          </cell>
          <cell r="I1544" t="str">
            <v>99</v>
          </cell>
          <cell r="J1544">
            <v>1148672.22</v>
          </cell>
          <cell r="K1544">
            <v>1148672.22</v>
          </cell>
          <cell r="L1544">
            <v>0</v>
          </cell>
          <cell r="M1544">
            <v>28800</v>
          </cell>
          <cell r="N1544">
            <v>0</v>
          </cell>
          <cell r="O1544">
            <v>1148672.22</v>
          </cell>
          <cell r="P1544">
            <v>208082.75</v>
          </cell>
          <cell r="Q1544" t="str">
            <v>A</v>
          </cell>
          <cell r="R1544" t="str">
            <v>N</v>
          </cell>
          <cell r="S1544" t="str">
            <v>001400000000000000000005654134</v>
          </cell>
        </row>
        <row r="1545">
          <cell r="A1545">
            <v>39172</v>
          </cell>
          <cell r="B1545" t="str">
            <v>2003-01-20-03.54.53.690087</v>
          </cell>
          <cell r="C1545" t="str">
            <v>2003-01-20-03.54.53.690087</v>
          </cell>
          <cell r="D1545" t="str">
            <v>ขาย</v>
          </cell>
          <cell r="E1545" t="str">
            <v>34331002481</v>
          </cell>
          <cell r="F1545" t="b">
            <v>0</v>
          </cell>
          <cell r="G1545" t="str">
            <v>นพพร โชติศุภราช ประทีป โชติศุภราช</v>
          </cell>
          <cell r="H1545" t="str">
            <v>1998122013511205</v>
          </cell>
          <cell r="I1545" t="str">
            <v>31</v>
          </cell>
          <cell r="J1545">
            <v>11523237.15</v>
          </cell>
          <cell r="K1545">
            <v>11156685.76</v>
          </cell>
          <cell r="L1545">
            <v>1039656.2</v>
          </cell>
          <cell r="M1545">
            <v>0</v>
          </cell>
          <cell r="N1545">
            <v>7918</v>
          </cell>
          <cell r="O1545">
            <v>11156685.76</v>
          </cell>
          <cell r="P1545">
            <v>8980415.7400000002</v>
          </cell>
          <cell r="Q1545" t="str">
            <v>N</v>
          </cell>
          <cell r="R1545" t="str">
            <v>Y</v>
          </cell>
          <cell r="S1545" t="str">
            <v>001400000000000000000001653324</v>
          </cell>
        </row>
        <row r="1547">
          <cell r="A1547">
            <v>39172</v>
          </cell>
          <cell r="B1547" t="str">
            <v>2000-07-01-15.16.56.196708</v>
          </cell>
          <cell r="C1547" t="str">
            <v>2000-07-01-15.16.56.196708</v>
          </cell>
          <cell r="D1547" t="str">
            <v>ขาย</v>
          </cell>
          <cell r="E1547" t="str">
            <v>34399310147</v>
          </cell>
          <cell r="F1547" t="b">
            <v>0</v>
          </cell>
          <cell r="G1547" t="str">
            <v>สุเทพ  ตั้งมโนโสภา</v>
          </cell>
          <cell r="H1547" t="str">
            <v>2003110405200074</v>
          </cell>
          <cell r="I1547" t="str">
            <v>99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 t="str">
            <v>A</v>
          </cell>
          <cell r="R1547" t="str">
            <v>N</v>
          </cell>
          <cell r="S1547" t="str">
            <v>001400000000000000000002257904</v>
          </cell>
        </row>
        <row r="1548">
          <cell r="A1548">
            <v>39172</v>
          </cell>
          <cell r="B1548" t="str">
            <v>2000-07-01-15.16.56.196708</v>
          </cell>
          <cell r="C1548" t="str">
            <v>2000-07-01-15.16.56.196708</v>
          </cell>
          <cell r="D1548" t="str">
            <v>ขาย</v>
          </cell>
          <cell r="E1548" t="str">
            <v>34399310155</v>
          </cell>
          <cell r="F1548" t="b">
            <v>0</v>
          </cell>
          <cell r="G1548" t="str">
            <v>สุเทพ ตั้งมโนโสภา</v>
          </cell>
          <cell r="H1548" t="str">
            <v>1998100420503381</v>
          </cell>
          <cell r="I1548" t="str">
            <v>99</v>
          </cell>
          <cell r="J1548">
            <v>944227.46</v>
          </cell>
          <cell r="K1548">
            <v>567484.19999999995</v>
          </cell>
          <cell r="L1548">
            <v>0</v>
          </cell>
          <cell r="M1548">
            <v>3005</v>
          </cell>
          <cell r="N1548">
            <v>0</v>
          </cell>
          <cell r="O1548">
            <v>567484.19999999995</v>
          </cell>
          <cell r="P1548">
            <v>644490.84</v>
          </cell>
          <cell r="Q1548" t="str">
            <v>A</v>
          </cell>
          <cell r="R1548" t="str">
            <v>Y</v>
          </cell>
          <cell r="S1548" t="str">
            <v>001400000000000000000002257904</v>
          </cell>
        </row>
        <row r="1549">
          <cell r="A1549">
            <v>39172</v>
          </cell>
          <cell r="B1549" t="str">
            <v>2001-02-08-07.45.58.259364</v>
          </cell>
          <cell r="C1549" t="str">
            <v>2001-02-08-07.45.58.259364</v>
          </cell>
          <cell r="D1549" t="str">
            <v>CS</v>
          </cell>
          <cell r="E1549" t="str">
            <v>34531001861</v>
          </cell>
          <cell r="F1549" t="b">
            <v>0</v>
          </cell>
          <cell r="G1549" t="str">
            <v>โภไคย เข็มหนู</v>
          </cell>
          <cell r="H1549" t="str">
            <v>2001030117210970</v>
          </cell>
          <cell r="I1549" t="str">
            <v>31</v>
          </cell>
          <cell r="J1549">
            <v>651000</v>
          </cell>
          <cell r="K1549">
            <v>524471.47</v>
          </cell>
          <cell r="L1549">
            <v>0</v>
          </cell>
          <cell r="M1549">
            <v>0</v>
          </cell>
          <cell r="N1549">
            <v>0</v>
          </cell>
          <cell r="O1549">
            <v>524471.47</v>
          </cell>
          <cell r="P1549">
            <v>74855.06</v>
          </cell>
          <cell r="Q1549" t="str">
            <v>A</v>
          </cell>
          <cell r="R1549" t="str">
            <v>N</v>
          </cell>
          <cell r="S1549" t="str">
            <v>001400000000000000000003357781</v>
          </cell>
        </row>
        <row r="1550">
          <cell r="A1550">
            <v>39172</v>
          </cell>
          <cell r="B1550" t="str">
            <v>2001-06-02-08.32.22.895052</v>
          </cell>
          <cell r="C1550" t="str">
            <v>2001-06-02-08.32.22.895052</v>
          </cell>
          <cell r="D1550" t="str">
            <v>CS</v>
          </cell>
          <cell r="E1550" t="str">
            <v>34730000379</v>
          </cell>
          <cell r="F1550" t="b">
            <v>0</v>
          </cell>
          <cell r="G1550" t="str">
            <v>บริษัท จำกัด วังทักษิณ</v>
          </cell>
          <cell r="H1550" t="str">
            <v>1998081710034028</v>
          </cell>
          <cell r="I1550" t="str">
            <v>30</v>
          </cell>
          <cell r="J1550">
            <v>6368307.1500000004</v>
          </cell>
          <cell r="K1550">
            <v>6355848.25</v>
          </cell>
          <cell r="L1550">
            <v>0</v>
          </cell>
          <cell r="M1550">
            <v>0</v>
          </cell>
          <cell r="N1550">
            <v>0</v>
          </cell>
          <cell r="O1550">
            <v>6355848.25</v>
          </cell>
          <cell r="P1550">
            <v>6781815.4500000002</v>
          </cell>
          <cell r="Q1550" t="str">
            <v>A</v>
          </cell>
          <cell r="R1550" t="str">
            <v>Y</v>
          </cell>
          <cell r="S1550" t="str">
            <v>001400000000000000000003576468</v>
          </cell>
        </row>
        <row r="1551">
          <cell r="A1551">
            <v>39172</v>
          </cell>
          <cell r="B1551" t="str">
            <v>2002-06-13-03.38.00.385792</v>
          </cell>
          <cell r="C1551" t="str">
            <v>2002-06-13-03.38.00.385792</v>
          </cell>
          <cell r="D1551" t="str">
            <v>ขาย</v>
          </cell>
          <cell r="E1551" t="str">
            <v>34830000693</v>
          </cell>
          <cell r="F1551" t="b">
            <v>0</v>
          </cell>
          <cell r="G1551" t="str">
            <v>บริษัท จำกัด ที.ซี. สปอร์ท อุตสาหกรรม</v>
          </cell>
          <cell r="H1551" t="str">
            <v>2005110123531168</v>
          </cell>
          <cell r="I1551" t="str">
            <v>30</v>
          </cell>
          <cell r="J1551">
            <v>28884450.289999999</v>
          </cell>
          <cell r="K1551">
            <v>28854450.289999999</v>
          </cell>
          <cell r="L1551">
            <v>0</v>
          </cell>
          <cell r="M1551">
            <v>0</v>
          </cell>
          <cell r="N1551">
            <v>80252.14</v>
          </cell>
          <cell r="O1551">
            <v>28854450.289999999</v>
          </cell>
          <cell r="P1551">
            <v>7868648.1399999997</v>
          </cell>
          <cell r="Q1551" t="str">
            <v>A</v>
          </cell>
          <cell r="R1551" t="str">
            <v>Y</v>
          </cell>
          <cell r="S1551" t="str">
            <v>001400000000000000000005190397</v>
          </cell>
        </row>
        <row r="1552">
          <cell r="A1552">
            <v>39172</v>
          </cell>
          <cell r="B1552" t="str">
            <v>2002-06-13-03.38.00.385792</v>
          </cell>
          <cell r="C1552" t="str">
            <v>2002-06-13-03.38.00.385792</v>
          </cell>
          <cell r="D1552" t="str">
            <v>ขาย</v>
          </cell>
          <cell r="E1552" t="str">
            <v>34834002710</v>
          </cell>
          <cell r="F1552" t="b">
            <v>0</v>
          </cell>
          <cell r="G1552" t="str">
            <v>บริษัท จำกัด ที.ซี. สปอร์ท อุตสาหกรรม</v>
          </cell>
          <cell r="H1552" t="str">
            <v>2000070404360247</v>
          </cell>
          <cell r="I1552" t="str">
            <v>34</v>
          </cell>
          <cell r="J1552">
            <v>2000000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20712.32</v>
          </cell>
          <cell r="Q1552" t="str">
            <v>A</v>
          </cell>
          <cell r="R1552" t="str">
            <v>Y</v>
          </cell>
          <cell r="S1552" t="str">
            <v>001400000000000000000005190397</v>
          </cell>
        </row>
        <row r="1553">
          <cell r="A1553">
            <v>39172</v>
          </cell>
          <cell r="B1553" t="str">
            <v>2000-04-06-19.53.50.559097</v>
          </cell>
          <cell r="C1553" t="str">
            <v>2000-04-06-19.53.50.559097</v>
          </cell>
          <cell r="D1553" t="str">
            <v>CS</v>
          </cell>
          <cell r="E1553" t="str">
            <v>34899310176</v>
          </cell>
          <cell r="F1553" t="b">
            <v>0</v>
          </cell>
          <cell r="G1553" t="str">
            <v>นิรันดร์ นิธิอุทัย</v>
          </cell>
          <cell r="H1553" t="str">
            <v>1998100420503671</v>
          </cell>
          <cell r="I1553" t="str">
            <v>99</v>
          </cell>
          <cell r="J1553">
            <v>1022512.65</v>
          </cell>
          <cell r="K1553">
            <v>802214.6</v>
          </cell>
          <cell r="L1553">
            <v>0</v>
          </cell>
          <cell r="M1553">
            <v>25562.5</v>
          </cell>
          <cell r="N1553">
            <v>0</v>
          </cell>
          <cell r="O1553">
            <v>802214.6</v>
          </cell>
          <cell r="P1553">
            <v>722066.79</v>
          </cell>
          <cell r="Q1553" t="str">
            <v>A</v>
          </cell>
          <cell r="R1553" t="str">
            <v>Y</v>
          </cell>
          <cell r="S1553" t="str">
            <v>001400000000000000000000272406</v>
          </cell>
        </row>
        <row r="1554">
          <cell r="A1554">
            <v>39172</v>
          </cell>
          <cell r="B1554" t="str">
            <v>2001-06-02-08.56.27.807188</v>
          </cell>
          <cell r="C1554" t="str">
            <v>2001-06-02-08.56.27.807188</v>
          </cell>
          <cell r="D1554" t="str">
            <v>CS</v>
          </cell>
          <cell r="E1554" t="str">
            <v>34999310238</v>
          </cell>
          <cell r="F1554" t="b">
            <v>0</v>
          </cell>
          <cell r="G1554" t="str">
            <v>ศิริพงษ์ สุภาวรรณ์</v>
          </cell>
          <cell r="H1554" t="str">
            <v>1998081710040203</v>
          </cell>
          <cell r="I1554" t="str">
            <v>99</v>
          </cell>
          <cell r="J1554">
            <v>2081083.62</v>
          </cell>
          <cell r="K1554">
            <v>1896172.94</v>
          </cell>
          <cell r="L1554">
            <v>0</v>
          </cell>
          <cell r="M1554">
            <v>52027.5</v>
          </cell>
          <cell r="N1554">
            <v>0</v>
          </cell>
          <cell r="O1554">
            <v>1896172.94</v>
          </cell>
          <cell r="P1554">
            <v>2694872.04</v>
          </cell>
          <cell r="Q1554" t="str">
            <v>A</v>
          </cell>
          <cell r="R1554">
            <v>0</v>
          </cell>
          <cell r="S1554" t="str">
            <v>001400000000000000000003642321</v>
          </cell>
        </row>
        <row r="1555">
          <cell r="A1555">
            <v>39172</v>
          </cell>
          <cell r="B1555" t="str">
            <v>2003-01-20-03.50.00.103204</v>
          </cell>
          <cell r="C1555" t="str">
            <v>2003-01-20-03.50.00.103204</v>
          </cell>
          <cell r="D1555" t="str">
            <v>CS</v>
          </cell>
          <cell r="E1555" t="str">
            <v>34999310555</v>
          </cell>
          <cell r="F1555" t="b">
            <v>0</v>
          </cell>
          <cell r="G1555" t="str">
            <v>สมบัติ เม่งศิริ</v>
          </cell>
          <cell r="H1555" t="str">
            <v>2002070308390071</v>
          </cell>
          <cell r="I1555" t="str">
            <v>99</v>
          </cell>
          <cell r="J1555">
            <v>725524.29</v>
          </cell>
          <cell r="K1555">
            <v>536375.34</v>
          </cell>
          <cell r="L1555">
            <v>0</v>
          </cell>
          <cell r="M1555">
            <v>0</v>
          </cell>
          <cell r="N1555">
            <v>0</v>
          </cell>
          <cell r="O1555">
            <v>536375.34</v>
          </cell>
          <cell r="P1555">
            <v>500221.01</v>
          </cell>
          <cell r="Q1555" t="str">
            <v>A</v>
          </cell>
          <cell r="R1555" t="str">
            <v>N</v>
          </cell>
          <cell r="S1555" t="str">
            <v>001400000000000000000006158278</v>
          </cell>
        </row>
        <row r="1557">
          <cell r="A1557">
            <v>39172</v>
          </cell>
          <cell r="B1557" t="str">
            <v>2003-01-30-13.06.25.009402</v>
          </cell>
          <cell r="C1557" t="str">
            <v>2003-01-30-13.06.25.009402</v>
          </cell>
          <cell r="D1557" t="str">
            <v>CS</v>
          </cell>
          <cell r="E1557" t="str">
            <v>35231001832</v>
          </cell>
          <cell r="F1557" t="b">
            <v>0</v>
          </cell>
          <cell r="G1557" t="str">
            <v>รัตนา วิริยะ,สนันตร์ มหารัตนมาลัย</v>
          </cell>
          <cell r="H1557" t="str">
            <v>2003020118121190</v>
          </cell>
          <cell r="I1557" t="str">
            <v>31</v>
          </cell>
          <cell r="J1557">
            <v>3100000</v>
          </cell>
          <cell r="K1557">
            <v>3080984.51</v>
          </cell>
          <cell r="L1557">
            <v>0</v>
          </cell>
          <cell r="M1557">
            <v>0</v>
          </cell>
          <cell r="N1557">
            <v>4684.46</v>
          </cell>
          <cell r="O1557">
            <v>3080984.51</v>
          </cell>
          <cell r="P1557">
            <v>1791613.59</v>
          </cell>
          <cell r="Q1557" t="str">
            <v>A</v>
          </cell>
          <cell r="R1557" t="str">
            <v>N</v>
          </cell>
          <cell r="S1557" t="str">
            <v>001400000000000000000006510235</v>
          </cell>
        </row>
        <row r="1559">
          <cell r="A1559">
            <v>39172</v>
          </cell>
          <cell r="B1559" t="str">
            <v>2004-10-04-13.31.11.364666</v>
          </cell>
          <cell r="C1559" t="str">
            <v>2004-10-04-13.31.11.364666</v>
          </cell>
          <cell r="D1559" t="str">
            <v>CS</v>
          </cell>
          <cell r="E1559" t="str">
            <v>35299310136</v>
          </cell>
          <cell r="F1559" t="b">
            <v>0</v>
          </cell>
          <cell r="G1559" t="str">
            <v>นาง ปฐมาภรณ์ เลิศทัศนวนิช</v>
          </cell>
          <cell r="H1559" t="str">
            <v>2006110123260186</v>
          </cell>
          <cell r="I1559" t="str">
            <v>99</v>
          </cell>
          <cell r="J1559">
            <v>803274.66</v>
          </cell>
          <cell r="K1559">
            <v>803274.66</v>
          </cell>
          <cell r="L1559">
            <v>0</v>
          </cell>
          <cell r="M1559">
            <v>22460</v>
          </cell>
          <cell r="N1559">
            <v>0</v>
          </cell>
          <cell r="O1559">
            <v>803274.66</v>
          </cell>
          <cell r="P1559">
            <v>220858.39</v>
          </cell>
          <cell r="Q1559" t="str">
            <v>A</v>
          </cell>
          <cell r="R1559" t="str">
            <v>N</v>
          </cell>
          <cell r="S1559" t="str">
            <v>001400000000000000000008467763</v>
          </cell>
        </row>
        <row r="1560">
          <cell r="A1560">
            <v>39172</v>
          </cell>
          <cell r="B1560" t="str">
            <v>2000-04-07-21.32.06.299832</v>
          </cell>
          <cell r="C1560" t="str">
            <v>2000-04-07-21.32.06.299832</v>
          </cell>
          <cell r="D1560" t="str">
            <v>ขาย</v>
          </cell>
          <cell r="E1560" t="str">
            <v>35399030049</v>
          </cell>
          <cell r="F1560" t="b">
            <v>0</v>
          </cell>
          <cell r="G1560" t="str">
            <v>ซุ่นฮะเฮงคอนกรีต</v>
          </cell>
          <cell r="H1560" t="str">
            <v>1998090818474043</v>
          </cell>
          <cell r="I1560" t="str">
            <v>99</v>
          </cell>
          <cell r="J1560">
            <v>2546220.31</v>
          </cell>
          <cell r="K1560">
            <v>2246156.98</v>
          </cell>
          <cell r="L1560">
            <v>0</v>
          </cell>
          <cell r="M1560">
            <v>6655</v>
          </cell>
          <cell r="N1560">
            <v>0</v>
          </cell>
          <cell r="O1560">
            <v>2246156.98</v>
          </cell>
          <cell r="P1560">
            <v>2745605.34</v>
          </cell>
          <cell r="Q1560" t="str">
            <v>A</v>
          </cell>
          <cell r="R1560" t="str">
            <v>N</v>
          </cell>
          <cell r="S1560" t="str">
            <v>001400000000000000000000447354</v>
          </cell>
        </row>
        <row r="1561">
          <cell r="A1561">
            <v>39172</v>
          </cell>
          <cell r="B1561" t="str">
            <v>2001-04-12-23.19.01.276150</v>
          </cell>
          <cell r="C1561" t="str">
            <v>2001-04-12-23.19.01.276150</v>
          </cell>
          <cell r="D1561" t="str">
            <v>CS</v>
          </cell>
          <cell r="E1561" t="str">
            <v>35503000159</v>
          </cell>
          <cell r="F1561" t="b">
            <v>0</v>
          </cell>
          <cell r="G1561" t="str">
            <v>สยามคอนเวเยอร์</v>
          </cell>
          <cell r="H1561" t="str">
            <v>1999090220360786</v>
          </cell>
          <cell r="I1561" t="str">
            <v>03</v>
          </cell>
          <cell r="J1561">
            <v>5000000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 t="str">
            <v>X</v>
          </cell>
          <cell r="R1561" t="str">
            <v>Y</v>
          </cell>
          <cell r="S1561" t="str">
            <v>001400000000000000000003370568</v>
          </cell>
        </row>
        <row r="1562">
          <cell r="A1562">
            <v>39172</v>
          </cell>
          <cell r="B1562" t="str">
            <v>2003-06-09-00.51.34.379100</v>
          </cell>
          <cell r="C1562" t="str">
            <v>2003-06-09-00.51.34.379100</v>
          </cell>
          <cell r="D1562" t="str">
            <v>ขาย</v>
          </cell>
          <cell r="E1562" t="str">
            <v>50130010700</v>
          </cell>
          <cell r="F1562" t="b">
            <v>0</v>
          </cell>
          <cell r="G1562" t="str">
            <v>บุญพิน นิติอภัยธรรม</v>
          </cell>
          <cell r="H1562" t="str">
            <v>1999030218310926</v>
          </cell>
          <cell r="I1562" t="str">
            <v>30</v>
          </cell>
          <cell r="J1562">
            <v>2262898.6</v>
          </cell>
          <cell r="K1562">
            <v>2049088.86</v>
          </cell>
          <cell r="L1562">
            <v>0</v>
          </cell>
          <cell r="M1562">
            <v>0</v>
          </cell>
          <cell r="N1562">
            <v>0</v>
          </cell>
          <cell r="O1562">
            <v>2049088.86</v>
          </cell>
          <cell r="P1562">
            <v>113423.77</v>
          </cell>
          <cell r="Q1562" t="str">
            <v>A</v>
          </cell>
          <cell r="R1562" t="str">
            <v>Y</v>
          </cell>
          <cell r="S1562" t="str">
            <v>001400000000000000000003619129</v>
          </cell>
        </row>
        <row r="1563">
          <cell r="A1563">
            <v>39172</v>
          </cell>
          <cell r="B1563" t="str">
            <v>2001-06-02-08.32.26.462458</v>
          </cell>
          <cell r="C1563" t="str">
            <v>2001-06-02-08.32.26.462458</v>
          </cell>
          <cell r="D1563" t="str">
            <v>ขาย</v>
          </cell>
          <cell r="E1563" t="str">
            <v>50130010784</v>
          </cell>
          <cell r="F1563" t="b">
            <v>0</v>
          </cell>
          <cell r="G1563" t="str">
            <v>วศิน เลิศรัตประภากร</v>
          </cell>
          <cell r="H1563" t="str">
            <v>1999040219561635</v>
          </cell>
          <cell r="I1563" t="str">
            <v>30</v>
          </cell>
          <cell r="J1563">
            <v>4119844.01</v>
          </cell>
          <cell r="K1563">
            <v>3665289.14</v>
          </cell>
          <cell r="L1563">
            <v>0</v>
          </cell>
          <cell r="M1563">
            <v>0</v>
          </cell>
          <cell r="N1563">
            <v>1863.94</v>
          </cell>
          <cell r="O1563">
            <v>3665289.14</v>
          </cell>
          <cell r="P1563">
            <v>1344118.79</v>
          </cell>
          <cell r="Q1563" t="str">
            <v>N</v>
          </cell>
          <cell r="R1563" t="str">
            <v>N</v>
          </cell>
          <cell r="S1563" t="str">
            <v>001400000000000000000003025742</v>
          </cell>
        </row>
        <row r="1564">
          <cell r="A1564">
            <v>39172</v>
          </cell>
          <cell r="B1564" t="str">
            <v>2001-09-13-04.53.24.882969</v>
          </cell>
          <cell r="C1564" t="str">
            <v>2001-09-13-04.53.24.882969</v>
          </cell>
          <cell r="D1564" t="str">
            <v>ไม่ขาย</v>
          </cell>
          <cell r="E1564" t="str">
            <v>50130011049</v>
          </cell>
          <cell r="F1564" t="b">
            <v>0</v>
          </cell>
          <cell r="G1564" t="str">
            <v>ทุนทรัพย์พัฒนา บจ.</v>
          </cell>
          <cell r="H1564" t="str">
            <v>2005011218321428</v>
          </cell>
          <cell r="I1564" t="str">
            <v>30</v>
          </cell>
          <cell r="J1564">
            <v>26669536.059999999</v>
          </cell>
          <cell r="K1564">
            <v>24099508.600000001</v>
          </cell>
          <cell r="L1564">
            <v>0</v>
          </cell>
          <cell r="M1564">
            <v>0</v>
          </cell>
          <cell r="N1564">
            <v>0</v>
          </cell>
          <cell r="O1564">
            <v>24099508.600000001</v>
          </cell>
          <cell r="P1564">
            <v>18812717.32</v>
          </cell>
          <cell r="Q1564" t="str">
            <v>N</v>
          </cell>
          <cell r="R1564" t="str">
            <v>Y</v>
          </cell>
          <cell r="S1564" t="str">
            <v>001400000000000000000003587546</v>
          </cell>
        </row>
        <row r="1565">
          <cell r="A1565">
            <v>39172</v>
          </cell>
          <cell r="B1565" t="str">
            <v>2001-09-13-04.53.24.882969</v>
          </cell>
          <cell r="C1565" t="str">
            <v>2001-09-13-04.53.24.882969</v>
          </cell>
          <cell r="D1565" t="str">
            <v>ไม่ขาย</v>
          </cell>
          <cell r="E1565" t="str">
            <v>50132000361</v>
          </cell>
          <cell r="F1565" t="b">
            <v>0</v>
          </cell>
          <cell r="G1565" t="str">
            <v>ทุนทรัพย์พัฒนา บจ.</v>
          </cell>
          <cell r="H1565" t="str">
            <v>2001020206050025</v>
          </cell>
          <cell r="I1565" t="str">
            <v>32</v>
          </cell>
          <cell r="J1565">
            <v>6000000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  <cell r="Q1565" t="str">
            <v>N</v>
          </cell>
          <cell r="R1565" t="str">
            <v>Y</v>
          </cell>
          <cell r="S1565" t="str">
            <v>001400000000000000000003587546</v>
          </cell>
        </row>
        <row r="1566">
          <cell r="A1566">
            <v>39172</v>
          </cell>
          <cell r="B1566" t="str">
            <v>2001-09-13-04.53.24.882969</v>
          </cell>
          <cell r="C1566" t="str">
            <v>2001-09-13-04.53.24.882969</v>
          </cell>
          <cell r="D1566" t="str">
            <v>ไม่ขาย</v>
          </cell>
          <cell r="E1566" t="str">
            <v>50160000822</v>
          </cell>
          <cell r="F1566" t="b">
            <v>0</v>
          </cell>
          <cell r="G1566" t="str">
            <v>ทุนทรัพย์พัฒนา บจ.</v>
          </cell>
          <cell r="H1566" t="str">
            <v>2000080218270362</v>
          </cell>
          <cell r="I1566" t="str">
            <v>60</v>
          </cell>
          <cell r="J1566">
            <v>19000000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 t="str">
            <v>N</v>
          </cell>
          <cell r="R1566" t="str">
            <v>Y</v>
          </cell>
          <cell r="S1566" t="str">
            <v>001400000000000000000003587546</v>
          </cell>
        </row>
        <row r="1567">
          <cell r="A1567">
            <v>39172</v>
          </cell>
          <cell r="B1567" t="str">
            <v>2001-09-13-04.53.24.882969</v>
          </cell>
          <cell r="C1567" t="str">
            <v>2001-09-13-04.53.24.882969</v>
          </cell>
          <cell r="D1567" t="str">
            <v>ไม่ขาย</v>
          </cell>
          <cell r="E1567" t="str">
            <v>50160006129</v>
          </cell>
          <cell r="F1567" t="b">
            <v>0</v>
          </cell>
          <cell r="G1567" t="str">
            <v>ทุนทรัพย์พัฒนา บจ.</v>
          </cell>
          <cell r="H1567" t="str">
            <v>2005010417342392</v>
          </cell>
          <cell r="I1567" t="str">
            <v>60</v>
          </cell>
          <cell r="J1567">
            <v>51669536.060000002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 t="str">
            <v>N</v>
          </cell>
          <cell r="R1567" t="str">
            <v>N</v>
          </cell>
          <cell r="S1567" t="str">
            <v>001400000000000000000003587546</v>
          </cell>
        </row>
        <row r="1568">
          <cell r="A1568">
            <v>39172</v>
          </cell>
          <cell r="B1568" t="str">
            <v>2001-05-05-15.15.12.430474</v>
          </cell>
          <cell r="C1568" t="str">
            <v>2001-05-05-15.15.12.430474</v>
          </cell>
          <cell r="D1568" t="str">
            <v>ขาย</v>
          </cell>
          <cell r="E1568" t="str">
            <v>50199032026</v>
          </cell>
          <cell r="F1568" t="b">
            <v>0</v>
          </cell>
          <cell r="G1568" t="str">
            <v>พงษ์ศิริ กลิ่นบัว</v>
          </cell>
          <cell r="H1568" t="str">
            <v>1998081318044528</v>
          </cell>
          <cell r="I1568" t="str">
            <v>99</v>
          </cell>
          <cell r="J1568">
            <v>1812028.08</v>
          </cell>
          <cell r="K1568">
            <v>1078535.43</v>
          </cell>
          <cell r="L1568">
            <v>0</v>
          </cell>
          <cell r="M1568">
            <v>0</v>
          </cell>
          <cell r="N1568">
            <v>1290.42</v>
          </cell>
          <cell r="O1568">
            <v>1078535.43</v>
          </cell>
          <cell r="P1568">
            <v>2603766.5099999998</v>
          </cell>
          <cell r="Q1568" t="str">
            <v>A</v>
          </cell>
          <cell r="R1568" t="str">
            <v>N</v>
          </cell>
          <cell r="S1568" t="str">
            <v>001400000000000000000003273689</v>
          </cell>
        </row>
        <row r="1569">
          <cell r="A1569">
            <v>39172</v>
          </cell>
          <cell r="B1569" t="str">
            <v>2001-05-24-05.07.17.305145</v>
          </cell>
          <cell r="C1569" t="str">
            <v>2001-05-24-05.07.17.305145</v>
          </cell>
          <cell r="D1569" t="str">
            <v>ขาย</v>
          </cell>
          <cell r="E1569" t="str">
            <v>50199032034</v>
          </cell>
          <cell r="F1569" t="b">
            <v>0</v>
          </cell>
          <cell r="G1569" t="str">
            <v>กรกมล ตันตราพิมพ์</v>
          </cell>
          <cell r="H1569" t="str">
            <v>1998081318022148</v>
          </cell>
          <cell r="I1569" t="str">
            <v>99</v>
          </cell>
          <cell r="J1569">
            <v>4648718.32</v>
          </cell>
          <cell r="K1569">
            <v>2410290.35</v>
          </cell>
          <cell r="L1569">
            <v>0</v>
          </cell>
          <cell r="M1569">
            <v>0</v>
          </cell>
          <cell r="N1569">
            <v>0</v>
          </cell>
          <cell r="O1569">
            <v>2410290.35</v>
          </cell>
          <cell r="P1569">
            <v>3008383.89</v>
          </cell>
          <cell r="Q1569" t="str">
            <v>A</v>
          </cell>
          <cell r="R1569" t="str">
            <v>N</v>
          </cell>
          <cell r="S1569" t="str">
            <v>001400000000000000000003024488</v>
          </cell>
        </row>
        <row r="1570">
          <cell r="A1570">
            <v>39172</v>
          </cell>
          <cell r="B1570" t="str">
            <v>2002-04-07-16.28.59.578018</v>
          </cell>
          <cell r="C1570" t="str">
            <v>2002-04-07-16.28.59.578018</v>
          </cell>
          <cell r="D1570" t="str">
            <v>ขาย</v>
          </cell>
          <cell r="E1570" t="str">
            <v>50199300845</v>
          </cell>
          <cell r="F1570" t="b">
            <v>0</v>
          </cell>
          <cell r="G1570" t="str">
            <v>รุ่งทิพย์ สุวรรณาพิชล</v>
          </cell>
          <cell r="H1570" t="str">
            <v>1998081318054207</v>
          </cell>
          <cell r="I1570" t="str">
            <v>99</v>
          </cell>
          <cell r="J1570">
            <v>825776.64000000001</v>
          </cell>
          <cell r="K1570">
            <v>459945.8</v>
          </cell>
          <cell r="L1570">
            <v>0</v>
          </cell>
          <cell r="M1570">
            <v>0</v>
          </cell>
          <cell r="N1570">
            <v>0</v>
          </cell>
          <cell r="O1570">
            <v>459945.8</v>
          </cell>
          <cell r="P1570">
            <v>1181720.99</v>
          </cell>
          <cell r="Q1570" t="str">
            <v>A</v>
          </cell>
          <cell r="R1570">
            <v>0</v>
          </cell>
          <cell r="S1570" t="str">
            <v>001400000000000000000004372335</v>
          </cell>
        </row>
        <row r="1571">
          <cell r="A1571">
            <v>39172</v>
          </cell>
          <cell r="B1571" t="str">
            <v>2001-05-05-15.15.12.430474</v>
          </cell>
          <cell r="C1571" t="str">
            <v>2001-05-05-15.15.12.430474</v>
          </cell>
          <cell r="D1571" t="str">
            <v>ขาย</v>
          </cell>
          <cell r="E1571" t="str">
            <v>50199313464</v>
          </cell>
          <cell r="F1571" t="b">
            <v>0</v>
          </cell>
          <cell r="G1571" t="str">
            <v>พงษ์ศิริ กลิ่นบัว</v>
          </cell>
          <cell r="H1571" t="str">
            <v>1998081318044528</v>
          </cell>
          <cell r="I1571" t="str">
            <v>99</v>
          </cell>
          <cell r="J1571">
            <v>489525.29</v>
          </cell>
          <cell r="K1571">
            <v>475813.43</v>
          </cell>
          <cell r="L1571">
            <v>0</v>
          </cell>
          <cell r="M1571">
            <v>0</v>
          </cell>
          <cell r="N1571">
            <v>0</v>
          </cell>
          <cell r="O1571">
            <v>475813.43</v>
          </cell>
          <cell r="P1571">
            <v>1102470.81</v>
          </cell>
          <cell r="Q1571" t="str">
            <v>A</v>
          </cell>
          <cell r="R1571" t="str">
            <v>N</v>
          </cell>
          <cell r="S1571" t="str">
            <v>001400000000000000000003273689</v>
          </cell>
        </row>
        <row r="1572">
          <cell r="A1572">
            <v>39172</v>
          </cell>
          <cell r="B1572" t="str">
            <v>2000-04-08-02.56.15.717035</v>
          </cell>
          <cell r="C1572" t="str">
            <v>2000-04-08-02.56.15.717035</v>
          </cell>
          <cell r="D1572" t="str">
            <v>ขาย</v>
          </cell>
          <cell r="E1572" t="str">
            <v>50199313676</v>
          </cell>
          <cell r="F1572" t="b">
            <v>0</v>
          </cell>
          <cell r="G1572" t="str">
            <v>เนตรอนงค์ ธรรมยศ</v>
          </cell>
          <cell r="H1572" t="str">
            <v>1998100420504186</v>
          </cell>
          <cell r="I1572" t="str">
            <v>99</v>
          </cell>
          <cell r="J1572">
            <v>381368.48</v>
          </cell>
          <cell r="K1572">
            <v>322448.46000000002</v>
          </cell>
          <cell r="L1572">
            <v>0</v>
          </cell>
          <cell r="M1572">
            <v>0</v>
          </cell>
          <cell r="N1572">
            <v>645.21</v>
          </cell>
          <cell r="O1572">
            <v>322448.46000000002</v>
          </cell>
          <cell r="P1572">
            <v>186931.44</v>
          </cell>
          <cell r="Q1572" t="str">
            <v>A</v>
          </cell>
          <cell r="R1572" t="str">
            <v>Y</v>
          </cell>
          <cell r="S1572" t="str">
            <v>001400000000000000000000504274</v>
          </cell>
        </row>
        <row r="1573">
          <cell r="A1573">
            <v>39172</v>
          </cell>
          <cell r="B1573" t="str">
            <v>2002-04-04-04.35.55.943409</v>
          </cell>
          <cell r="C1573" t="str">
            <v>2002-04-04-04.35.55.943409</v>
          </cell>
          <cell r="D1573" t="str">
            <v>ขาย</v>
          </cell>
          <cell r="E1573" t="str">
            <v>50199313707</v>
          </cell>
          <cell r="F1573" t="b">
            <v>0</v>
          </cell>
          <cell r="G1573" t="str">
            <v>กฤษฎางค์ กาวีต๊ะ</v>
          </cell>
          <cell r="H1573" t="str">
            <v>2002060121281343</v>
          </cell>
          <cell r="I1573" t="str">
            <v>99</v>
          </cell>
          <cell r="J1573">
            <v>287267.25</v>
          </cell>
          <cell r="K1573">
            <v>248602.73</v>
          </cell>
          <cell r="L1573">
            <v>0</v>
          </cell>
          <cell r="M1573">
            <v>982.5</v>
          </cell>
          <cell r="N1573">
            <v>0</v>
          </cell>
          <cell r="O1573">
            <v>248602.73</v>
          </cell>
          <cell r="P1573">
            <v>171855.97</v>
          </cell>
          <cell r="Q1573" t="str">
            <v>A</v>
          </cell>
          <cell r="R1573" t="str">
            <v>N</v>
          </cell>
          <cell r="S1573" t="str">
            <v>001400000000000000000004813977</v>
          </cell>
        </row>
        <row r="1574">
          <cell r="A1574">
            <v>39172</v>
          </cell>
          <cell r="B1574" t="str">
            <v>2001-06-11-12.40.41.678793</v>
          </cell>
          <cell r="C1574" t="str">
            <v>2001-06-11-12.40.41.678793</v>
          </cell>
          <cell r="D1574" t="str">
            <v>ขาย</v>
          </cell>
          <cell r="E1574" t="str">
            <v>50199313765</v>
          </cell>
          <cell r="F1574" t="b">
            <v>0</v>
          </cell>
          <cell r="G1574" t="str">
            <v>สาโรจน์ พนาสหธรรม</v>
          </cell>
          <cell r="H1574" t="str">
            <v>2001070122491633</v>
          </cell>
          <cell r="I1574" t="str">
            <v>99</v>
          </cell>
          <cell r="J1574">
            <v>756831.04</v>
          </cell>
          <cell r="K1574">
            <v>555737.73</v>
          </cell>
          <cell r="L1574">
            <v>0</v>
          </cell>
          <cell r="M1574">
            <v>18920</v>
          </cell>
          <cell r="N1574">
            <v>0</v>
          </cell>
          <cell r="O1574">
            <v>555737.73</v>
          </cell>
          <cell r="P1574">
            <v>460995.85</v>
          </cell>
          <cell r="Q1574" t="str">
            <v>A</v>
          </cell>
          <cell r="R1574" t="str">
            <v>N</v>
          </cell>
          <cell r="S1574" t="str">
            <v>001400000000000000000003173417</v>
          </cell>
        </row>
        <row r="1575">
          <cell r="A1575">
            <v>39172</v>
          </cell>
          <cell r="B1575" t="str">
            <v>2001-05-24-05.07.17.305145</v>
          </cell>
          <cell r="C1575" t="str">
            <v>2001-05-24-05.07.17.305145</v>
          </cell>
          <cell r="D1575" t="str">
            <v>ขาย</v>
          </cell>
          <cell r="E1575" t="str">
            <v>50199610012</v>
          </cell>
          <cell r="F1575" t="b">
            <v>0</v>
          </cell>
          <cell r="G1575" t="str">
            <v>กรกมล ตันตราพิมพ์</v>
          </cell>
          <cell r="H1575" t="str">
            <v>1998081318022148</v>
          </cell>
          <cell r="I1575" t="str">
            <v>99</v>
          </cell>
          <cell r="J1575">
            <v>4317944.21</v>
          </cell>
          <cell r="K1575">
            <v>2930000</v>
          </cell>
          <cell r="L1575">
            <v>0</v>
          </cell>
          <cell r="M1575">
            <v>0</v>
          </cell>
          <cell r="N1575">
            <v>0</v>
          </cell>
          <cell r="O1575">
            <v>2930000</v>
          </cell>
          <cell r="P1575">
            <v>4292256.53</v>
          </cell>
          <cell r="Q1575" t="str">
            <v>A</v>
          </cell>
          <cell r="R1575" t="str">
            <v>N</v>
          </cell>
          <cell r="S1575" t="str">
            <v>001400000000000000000003024488</v>
          </cell>
        </row>
        <row r="1576">
          <cell r="A1576">
            <v>39172</v>
          </cell>
          <cell r="B1576" t="str">
            <v>2001-06-02-08.32.30.043533</v>
          </cell>
          <cell r="C1576" t="str">
            <v>2001-06-02-08.32.30.043533</v>
          </cell>
          <cell r="D1576" t="str">
            <v>ขาย</v>
          </cell>
          <cell r="E1576" t="str">
            <v>50199610050</v>
          </cell>
          <cell r="F1576" t="b">
            <v>0</v>
          </cell>
          <cell r="G1576" t="str">
            <v>สมนึก เหล่าพรโสภณ</v>
          </cell>
          <cell r="H1576" t="str">
            <v>1998090818502218</v>
          </cell>
          <cell r="I1576" t="str">
            <v>99</v>
          </cell>
          <cell r="J1576">
            <v>1068211.99</v>
          </cell>
          <cell r="K1576">
            <v>1068211.99</v>
          </cell>
          <cell r="L1576">
            <v>0</v>
          </cell>
          <cell r="M1576">
            <v>0</v>
          </cell>
          <cell r="N1576">
            <v>0</v>
          </cell>
          <cell r="O1576">
            <v>1068211.99</v>
          </cell>
          <cell r="P1576">
            <v>736858.57</v>
          </cell>
          <cell r="Q1576" t="str">
            <v>A</v>
          </cell>
          <cell r="R1576" t="str">
            <v>N</v>
          </cell>
          <cell r="S1576" t="str">
            <v>001400000000000000000003608066</v>
          </cell>
        </row>
        <row r="1577">
          <cell r="A1577">
            <v>39172</v>
          </cell>
          <cell r="B1577" t="str">
            <v>2001-05-05-15.15.10.612823</v>
          </cell>
          <cell r="C1577" t="str">
            <v>2001-05-05-15.15.10.612823</v>
          </cell>
          <cell r="D1577" t="str">
            <v>ขาย</v>
          </cell>
          <cell r="E1577" t="str">
            <v>50199610084</v>
          </cell>
          <cell r="F1577" t="b">
            <v>0</v>
          </cell>
          <cell r="G1577" t="str">
            <v>วิลาวรรณ ทิพย์พิทักษ์</v>
          </cell>
          <cell r="H1577" t="str">
            <v>2005070117210199</v>
          </cell>
          <cell r="I1577" t="str">
            <v>99</v>
          </cell>
          <cell r="J1577">
            <v>236679.93</v>
          </cell>
          <cell r="K1577">
            <v>236679.93</v>
          </cell>
          <cell r="L1577">
            <v>0</v>
          </cell>
          <cell r="M1577">
            <v>0</v>
          </cell>
          <cell r="N1577">
            <v>0</v>
          </cell>
          <cell r="O1577">
            <v>236679.93</v>
          </cell>
          <cell r="P1577">
            <v>175207.63</v>
          </cell>
          <cell r="Q1577" t="str">
            <v>A</v>
          </cell>
          <cell r="R1577" t="str">
            <v>N</v>
          </cell>
          <cell r="S1577" t="str">
            <v>001400000000000000000003640322</v>
          </cell>
        </row>
        <row r="1578">
          <cell r="A1578">
            <v>39172</v>
          </cell>
          <cell r="B1578" t="str">
            <v>2001-05-05-15.15.25.556892</v>
          </cell>
          <cell r="C1578" t="str">
            <v>2001-05-05-15.15.25.556892</v>
          </cell>
          <cell r="D1578" t="str">
            <v>ขาย</v>
          </cell>
          <cell r="E1578" t="str">
            <v>50199610092</v>
          </cell>
          <cell r="F1578" t="b">
            <v>0</v>
          </cell>
          <cell r="G1578" t="str">
            <v>ประวิทย์ โฉมศรีแจ่ม</v>
          </cell>
          <cell r="H1578" t="str">
            <v>1999100215500145</v>
          </cell>
          <cell r="I1578" t="str">
            <v>99</v>
          </cell>
          <cell r="J1578">
            <v>253394.23</v>
          </cell>
          <cell r="K1578">
            <v>205328.14</v>
          </cell>
          <cell r="L1578">
            <v>0</v>
          </cell>
          <cell r="M1578">
            <v>0</v>
          </cell>
          <cell r="N1578">
            <v>0</v>
          </cell>
          <cell r="O1578">
            <v>205328.14</v>
          </cell>
          <cell r="P1578">
            <v>80496.460000000006</v>
          </cell>
          <cell r="Q1578" t="str">
            <v>A</v>
          </cell>
          <cell r="R1578" t="str">
            <v>N</v>
          </cell>
          <cell r="S1578" t="str">
            <v>001400000000000000000003306979</v>
          </cell>
        </row>
        <row r="1579">
          <cell r="A1579">
            <v>39172</v>
          </cell>
          <cell r="B1579" t="str">
            <v>2003-03-15-20.32.13.225080</v>
          </cell>
          <cell r="C1579" t="str">
            <v>2003-03-15-20.32.13.225080</v>
          </cell>
          <cell r="D1579" t="str">
            <v>ขาย</v>
          </cell>
          <cell r="E1579" t="str">
            <v>50199610131</v>
          </cell>
          <cell r="F1579" t="b">
            <v>0</v>
          </cell>
          <cell r="G1579" t="str">
            <v>สุมาลี ตันตะวิริยะ</v>
          </cell>
          <cell r="H1579" t="str">
            <v>2003100209141769</v>
          </cell>
          <cell r="I1579" t="str">
            <v>99</v>
          </cell>
          <cell r="J1579">
            <v>450000</v>
          </cell>
          <cell r="K1579">
            <v>450000</v>
          </cell>
          <cell r="L1579">
            <v>0</v>
          </cell>
          <cell r="M1579">
            <v>1465</v>
          </cell>
          <cell r="N1579">
            <v>0</v>
          </cell>
          <cell r="O1579">
            <v>450000</v>
          </cell>
          <cell r="P1579">
            <v>216172.6</v>
          </cell>
          <cell r="Q1579" t="str">
            <v>A</v>
          </cell>
          <cell r="R1579" t="str">
            <v>N</v>
          </cell>
          <cell r="S1579" t="str">
            <v>001400000000000000000006648255</v>
          </cell>
        </row>
        <row r="1580">
          <cell r="A1580">
            <v>39172</v>
          </cell>
          <cell r="B1580" t="str">
            <v>2004-01-30-15.05.59.911613</v>
          </cell>
          <cell r="C1580" t="str">
            <v>2004-01-30-15.05.59.911613</v>
          </cell>
          <cell r="D1580" t="str">
            <v>ขาย</v>
          </cell>
          <cell r="E1580" t="str">
            <v>50199610212</v>
          </cell>
          <cell r="F1580" t="b">
            <v>0</v>
          </cell>
          <cell r="G1580" t="str">
            <v>อนุวัติ อังคสิริสรรพ</v>
          </cell>
          <cell r="H1580" t="str">
            <v>2006090118040157</v>
          </cell>
          <cell r="I1580" t="str">
            <v>99</v>
          </cell>
          <cell r="J1580">
            <v>849286.87</v>
          </cell>
          <cell r="K1580">
            <v>844624.29</v>
          </cell>
          <cell r="L1580">
            <v>0</v>
          </cell>
          <cell r="M1580">
            <v>0</v>
          </cell>
          <cell r="N1580">
            <v>0</v>
          </cell>
          <cell r="O1580">
            <v>844624.29</v>
          </cell>
          <cell r="P1580">
            <v>223656.29</v>
          </cell>
          <cell r="Q1580" t="str">
            <v>A</v>
          </cell>
          <cell r="R1580" t="str">
            <v>N</v>
          </cell>
          <cell r="S1580" t="str">
            <v>001400000000000000000007527481</v>
          </cell>
        </row>
        <row r="1581">
          <cell r="A1581">
            <v>39172</v>
          </cell>
          <cell r="B1581" t="str">
            <v>2006-08-31-05.14.22.521849</v>
          </cell>
          <cell r="C1581" t="str">
            <v>2006-08-31-05.14.22.521849</v>
          </cell>
          <cell r="D1581" t="str">
            <v>ไม่ขาย</v>
          </cell>
          <cell r="E1581" t="str">
            <v>50199610262</v>
          </cell>
          <cell r="F1581" t="b">
            <v>0</v>
          </cell>
          <cell r="G1581" t="str">
            <v>อุดม รังสรรค์ และ นาง สมถวิล รังสรรค์</v>
          </cell>
          <cell r="H1581" t="str">
            <v>2006090118040160</v>
          </cell>
          <cell r="I1581" t="str">
            <v>99</v>
          </cell>
          <cell r="J1581">
            <v>380533.16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 t="str">
            <v>X</v>
          </cell>
          <cell r="R1581" t="str">
            <v>N</v>
          </cell>
          <cell r="S1581" t="str">
            <v>001400000000000000000003639615</v>
          </cell>
        </row>
        <row r="1583">
          <cell r="A1583">
            <v>39172</v>
          </cell>
          <cell r="B1583" t="str">
            <v>2002-06-02-21.16.38.234105</v>
          </cell>
          <cell r="C1583" t="str">
            <v>2002-06-02-21.16.38.234105</v>
          </cell>
          <cell r="D1583" t="str">
            <v>ขาย</v>
          </cell>
          <cell r="E1583" t="str">
            <v>50199610288</v>
          </cell>
          <cell r="F1583" t="b">
            <v>0</v>
          </cell>
          <cell r="G1583" t="str">
            <v>จำเรียง กันทะมูล</v>
          </cell>
          <cell r="H1583" t="str">
            <v>2006100115180096</v>
          </cell>
          <cell r="I1583" t="str">
            <v>99</v>
          </cell>
          <cell r="J1583">
            <v>1146283.3700000001</v>
          </cell>
          <cell r="K1583">
            <v>1123487.2</v>
          </cell>
          <cell r="L1583">
            <v>0</v>
          </cell>
          <cell r="M1583">
            <v>0</v>
          </cell>
          <cell r="N1583">
            <v>0</v>
          </cell>
          <cell r="O1583">
            <v>1123487.2</v>
          </cell>
          <cell r="P1583">
            <v>520254.52</v>
          </cell>
          <cell r="Q1583" t="str">
            <v>A</v>
          </cell>
          <cell r="R1583" t="str">
            <v>N</v>
          </cell>
          <cell r="S1583" t="str">
            <v>001400000000000000000005586733</v>
          </cell>
        </row>
        <row r="1584">
          <cell r="A1584">
            <v>39172</v>
          </cell>
          <cell r="B1584" t="str">
            <v>2002-05-03-15.51.42.179480</v>
          </cell>
          <cell r="C1584" t="str">
            <v>2002-05-03-15.51.42.179480</v>
          </cell>
          <cell r="D1584" t="str">
            <v>ขาย</v>
          </cell>
          <cell r="E1584" t="str">
            <v>50199610301</v>
          </cell>
          <cell r="F1584" t="b">
            <v>0</v>
          </cell>
          <cell r="G1584" t="str">
            <v>สมศักดิ์ ชีวะประวัติงาม และ  เนาวพร ศรีทุมมา(ชีวะประวัิตงาม)</v>
          </cell>
          <cell r="H1584" t="str">
            <v>2006110123260188</v>
          </cell>
          <cell r="I1584" t="str">
            <v>99</v>
          </cell>
          <cell r="J1584">
            <v>233490.88</v>
          </cell>
          <cell r="K1584">
            <v>233490.88</v>
          </cell>
          <cell r="L1584">
            <v>0</v>
          </cell>
          <cell r="M1584">
            <v>8032.5</v>
          </cell>
          <cell r="N1584">
            <v>739.37</v>
          </cell>
          <cell r="O1584">
            <v>233490.88</v>
          </cell>
          <cell r="P1584">
            <v>117002.57</v>
          </cell>
          <cell r="Q1584" t="str">
            <v>A</v>
          </cell>
          <cell r="R1584" t="str">
            <v>N</v>
          </cell>
          <cell r="S1584" t="str">
            <v>001400000000000000000005478809</v>
          </cell>
        </row>
        <row r="1586">
          <cell r="A1586">
            <v>39172</v>
          </cell>
          <cell r="B1586" t="str">
            <v>2002-02-08-08.49.21.111285</v>
          </cell>
          <cell r="C1586" t="str">
            <v>2002-02-08-08.49.21.111285</v>
          </cell>
          <cell r="D1586" t="str">
            <v>ขาย</v>
          </cell>
          <cell r="E1586" t="str">
            <v>50199610319</v>
          </cell>
          <cell r="F1586" t="b">
            <v>0</v>
          </cell>
          <cell r="G1586" t="str">
            <v>บุญธรรม ทิมเชียงราก</v>
          </cell>
          <cell r="H1586" t="str">
            <v>2006110123260189</v>
          </cell>
          <cell r="I1586" t="str">
            <v>99</v>
          </cell>
          <cell r="J1586">
            <v>165884.29999999999</v>
          </cell>
          <cell r="K1586">
            <v>165884.29999999999</v>
          </cell>
          <cell r="L1586">
            <v>0</v>
          </cell>
          <cell r="M1586">
            <v>0</v>
          </cell>
          <cell r="N1586">
            <v>0</v>
          </cell>
          <cell r="O1586">
            <v>165884.29999999999</v>
          </cell>
          <cell r="P1586">
            <v>41194.519999999997</v>
          </cell>
          <cell r="Q1586" t="str">
            <v>A</v>
          </cell>
          <cell r="R1586" t="str">
            <v>N</v>
          </cell>
          <cell r="S1586" t="str">
            <v>001400000000000000000004933225</v>
          </cell>
        </row>
        <row r="1587">
          <cell r="A1587">
            <v>39172</v>
          </cell>
          <cell r="B1587" t="str">
            <v>2003-05-02-10.59.39.458080</v>
          </cell>
          <cell r="C1587" t="str">
            <v>2003-05-02-10.59.39.458080</v>
          </cell>
          <cell r="D1587" t="str">
            <v>ขาย</v>
          </cell>
          <cell r="E1587" t="str">
            <v>50199610343</v>
          </cell>
          <cell r="F1587" t="b">
            <v>0</v>
          </cell>
          <cell r="G1587" t="str">
            <v>พิรุณ แก้วบุญเรือง</v>
          </cell>
          <cell r="H1587" t="str">
            <v>2005030313121162</v>
          </cell>
          <cell r="I1587" t="str">
            <v>99</v>
          </cell>
          <cell r="J1587">
            <v>307937.7</v>
          </cell>
          <cell r="K1587">
            <v>307937.7</v>
          </cell>
          <cell r="L1587">
            <v>0</v>
          </cell>
          <cell r="M1587">
            <v>1125</v>
          </cell>
          <cell r="N1587">
            <v>0</v>
          </cell>
          <cell r="O1587">
            <v>307937.7</v>
          </cell>
          <cell r="P1587">
            <v>58872.57</v>
          </cell>
          <cell r="Q1587" t="str">
            <v>A</v>
          </cell>
          <cell r="R1587" t="str">
            <v>N</v>
          </cell>
          <cell r="S1587" t="str">
            <v>001400000000000000000006764199</v>
          </cell>
        </row>
        <row r="1588">
          <cell r="A1588">
            <v>39172</v>
          </cell>
          <cell r="B1588" t="str">
            <v>2001-06-02-08.32.32.802299</v>
          </cell>
          <cell r="C1588" t="str">
            <v>2001-06-02-08.32.32.802299</v>
          </cell>
          <cell r="D1588" t="str">
            <v>ขาย</v>
          </cell>
          <cell r="E1588" t="str">
            <v>50230005582</v>
          </cell>
          <cell r="F1588" t="b">
            <v>0</v>
          </cell>
          <cell r="G1588" t="str">
            <v>สถิตย์พงษ์ เขียวฟู</v>
          </cell>
          <cell r="H1588" t="str">
            <v>1998090818511828</v>
          </cell>
          <cell r="I1588" t="str">
            <v>30</v>
          </cell>
          <cell r="J1588">
            <v>11597037.359999999</v>
          </cell>
          <cell r="K1588">
            <v>10658956.710000001</v>
          </cell>
          <cell r="L1588">
            <v>0</v>
          </cell>
          <cell r="M1588">
            <v>0</v>
          </cell>
          <cell r="N1588">
            <v>0</v>
          </cell>
          <cell r="O1588">
            <v>10658956.710000001</v>
          </cell>
          <cell r="P1588">
            <v>6485957.0800000001</v>
          </cell>
          <cell r="Q1588" t="str">
            <v>N</v>
          </cell>
          <cell r="R1588" t="str">
            <v>Y</v>
          </cell>
          <cell r="S1588" t="str">
            <v>001400000000000000000003615632</v>
          </cell>
        </row>
        <row r="1589">
          <cell r="A1589">
            <v>39172</v>
          </cell>
          <cell r="B1589" t="str">
            <v>2002-05-17-04.22.21.056338</v>
          </cell>
          <cell r="C1589" t="str">
            <v>2002-05-17-04.22.21.056338</v>
          </cell>
          <cell r="D1589" t="str">
            <v>ขาย</v>
          </cell>
          <cell r="E1589" t="str">
            <v>50230005778</v>
          </cell>
          <cell r="F1589" t="b">
            <v>0</v>
          </cell>
          <cell r="G1589" t="str">
            <v>ลำปางบรรจุภัณฑ์</v>
          </cell>
          <cell r="H1589" t="str">
            <v>1998090819040231</v>
          </cell>
          <cell r="I1589" t="str">
            <v>30</v>
          </cell>
          <cell r="J1589">
            <v>4496000</v>
          </cell>
          <cell r="K1589">
            <v>4123316.22</v>
          </cell>
          <cell r="L1589">
            <v>0</v>
          </cell>
          <cell r="M1589">
            <v>0</v>
          </cell>
          <cell r="N1589">
            <v>0</v>
          </cell>
          <cell r="O1589">
            <v>4123316.22</v>
          </cell>
          <cell r="P1589">
            <v>3028412.26</v>
          </cell>
          <cell r="Q1589" t="str">
            <v>N</v>
          </cell>
          <cell r="R1589" t="str">
            <v>Y</v>
          </cell>
          <cell r="S1589" t="str">
            <v>001400000000000000000004126791</v>
          </cell>
        </row>
        <row r="1590">
          <cell r="A1590">
            <v>39172</v>
          </cell>
          <cell r="B1590" t="str">
            <v>2001-05-05-15.15.33.817117</v>
          </cell>
          <cell r="C1590" t="str">
            <v>2001-05-05-15.15.33.817117</v>
          </cell>
          <cell r="D1590" t="str">
            <v>ขาย</v>
          </cell>
          <cell r="E1590" t="str">
            <v>50230006376</v>
          </cell>
          <cell r="F1590" t="b">
            <v>0</v>
          </cell>
          <cell r="G1590" t="str">
            <v>ทวีศักดิ์ นายางเจริญ</v>
          </cell>
          <cell r="H1590" t="str">
            <v>2002080215411196</v>
          </cell>
          <cell r="I1590" t="str">
            <v>30</v>
          </cell>
          <cell r="J1590">
            <v>5333047.32</v>
          </cell>
          <cell r="K1590">
            <v>3232747.91</v>
          </cell>
          <cell r="L1590">
            <v>0</v>
          </cell>
          <cell r="M1590">
            <v>0</v>
          </cell>
          <cell r="N1590">
            <v>11430.81</v>
          </cell>
          <cell r="O1590">
            <v>3232747.91</v>
          </cell>
          <cell r="P1590">
            <v>1619404.12</v>
          </cell>
          <cell r="Q1590" t="str">
            <v>A</v>
          </cell>
          <cell r="R1590" t="str">
            <v>N</v>
          </cell>
          <cell r="S1590" t="str">
            <v>001400000000000000000003615959</v>
          </cell>
        </row>
        <row r="1591">
          <cell r="A1591">
            <v>39172</v>
          </cell>
          <cell r="B1591" t="str">
            <v>2001-05-05-11.19.37.972282</v>
          </cell>
          <cell r="C1591" t="str">
            <v>2001-05-05-11.19.37.972282</v>
          </cell>
          <cell r="D1591" t="str">
            <v>ขาย</v>
          </cell>
          <cell r="E1591" t="str">
            <v>50230006431</v>
          </cell>
          <cell r="F1591" t="b">
            <v>0</v>
          </cell>
          <cell r="G1591" t="str">
            <v>เจริญศักดิ์ ปานกรด</v>
          </cell>
          <cell r="H1591" t="str">
            <v>2002110122071364</v>
          </cell>
          <cell r="I1591" t="str">
            <v>30</v>
          </cell>
          <cell r="J1591">
            <v>2607480.29</v>
          </cell>
          <cell r="K1591">
            <v>2601185.87</v>
          </cell>
          <cell r="L1591">
            <v>0</v>
          </cell>
          <cell r="M1591">
            <v>0</v>
          </cell>
          <cell r="N1591">
            <v>0</v>
          </cell>
          <cell r="O1591">
            <v>2601185.87</v>
          </cell>
          <cell r="P1591">
            <v>1097814.6499999999</v>
          </cell>
          <cell r="Q1591" t="str">
            <v>N</v>
          </cell>
          <cell r="R1591" t="str">
            <v>Y</v>
          </cell>
          <cell r="S1591" t="str">
            <v>001400000000000000000003039788</v>
          </cell>
        </row>
        <row r="1592">
          <cell r="A1592">
            <v>39172</v>
          </cell>
          <cell r="B1592" t="str">
            <v>2001-09-13-04.53.47.366663</v>
          </cell>
          <cell r="C1592" t="str">
            <v>2001-09-13-04.53.47.366663</v>
          </cell>
          <cell r="D1592" t="str">
            <v>ขาย</v>
          </cell>
          <cell r="E1592" t="str">
            <v>50231016879</v>
          </cell>
          <cell r="F1592" t="b">
            <v>0</v>
          </cell>
          <cell r="G1592" t="str">
            <v>กรกนก วงษ์อุทิศ</v>
          </cell>
          <cell r="H1592" t="str">
            <v>2001110115470906</v>
          </cell>
          <cell r="I1592">
            <v>0</v>
          </cell>
          <cell r="J1592">
            <v>1900000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 t="str">
            <v>X</v>
          </cell>
          <cell r="R1592" t="str">
            <v>N</v>
          </cell>
          <cell r="S1592" t="str">
            <v>001400000000000000000003516517</v>
          </cell>
        </row>
        <row r="1593">
          <cell r="A1593">
            <v>39172</v>
          </cell>
          <cell r="B1593" t="str">
            <v>2003-05-30-12.06.53.524386</v>
          </cell>
          <cell r="C1593" t="str">
            <v>2003-05-30-12.06.53.524386</v>
          </cell>
          <cell r="D1593" t="str">
            <v>ขาย</v>
          </cell>
          <cell r="E1593" t="str">
            <v>50231018368</v>
          </cell>
          <cell r="F1593" t="b">
            <v>0</v>
          </cell>
          <cell r="G1593" t="str">
            <v>ดิเรก เล็กเลิศสุริยา,สุกันยา เล็กเลิศสุริยา</v>
          </cell>
          <cell r="H1593" t="str">
            <v>2003060313271461</v>
          </cell>
          <cell r="I1593" t="str">
            <v>31</v>
          </cell>
          <cell r="J1593">
            <v>1850000</v>
          </cell>
          <cell r="K1593">
            <v>1552731.82</v>
          </cell>
          <cell r="L1593">
            <v>0</v>
          </cell>
          <cell r="M1593">
            <v>0</v>
          </cell>
          <cell r="N1593">
            <v>3323.42</v>
          </cell>
          <cell r="O1593">
            <v>1552731.82</v>
          </cell>
          <cell r="P1593">
            <v>535906.89</v>
          </cell>
          <cell r="Q1593" t="str">
            <v>A</v>
          </cell>
          <cell r="R1593" t="str">
            <v>N</v>
          </cell>
          <cell r="S1593" t="str">
            <v>001400000000000000000004201982</v>
          </cell>
        </row>
        <row r="1595">
          <cell r="A1595">
            <v>39172</v>
          </cell>
          <cell r="B1595" t="str">
            <v>2000-09-27-14.42.16.353229</v>
          </cell>
          <cell r="C1595" t="str">
            <v>2000-09-27-14.42.16.353229</v>
          </cell>
          <cell r="D1595" t="str">
            <v>ขาย</v>
          </cell>
          <cell r="E1595" t="str">
            <v>50231019259</v>
          </cell>
          <cell r="F1595" t="b">
            <v>0</v>
          </cell>
          <cell r="G1595" t="str">
            <v>ไพรสวาท ธรรมกุล</v>
          </cell>
          <cell r="H1595" t="str">
            <v>2004020105350942</v>
          </cell>
          <cell r="I1595" t="str">
            <v>31</v>
          </cell>
          <cell r="J1595">
            <v>2329631.58</v>
          </cell>
          <cell r="K1595">
            <v>1626961.82</v>
          </cell>
          <cell r="L1595">
            <v>0</v>
          </cell>
          <cell r="M1595">
            <v>0</v>
          </cell>
          <cell r="N1595">
            <v>2502.73</v>
          </cell>
          <cell r="O1595">
            <v>1626961.82</v>
          </cell>
          <cell r="P1595">
            <v>879525.73</v>
          </cell>
          <cell r="Q1595" t="str">
            <v>A</v>
          </cell>
          <cell r="R1595" t="str">
            <v>N</v>
          </cell>
          <cell r="S1595" t="str">
            <v>001400000000000000000002712783</v>
          </cell>
        </row>
        <row r="1596">
          <cell r="A1596">
            <v>39172</v>
          </cell>
          <cell r="B1596" t="str">
            <v>2001-06-02-08.20.27.119557</v>
          </cell>
          <cell r="C1596" t="str">
            <v>2001-06-02-08.20.27.119557</v>
          </cell>
          <cell r="D1596" t="str">
            <v>ขาย</v>
          </cell>
          <cell r="E1596" t="str">
            <v>50260001469</v>
          </cell>
          <cell r="F1596" t="b">
            <v>0</v>
          </cell>
          <cell r="G1596" t="str">
            <v>มาสด้า ออโต้คิม</v>
          </cell>
          <cell r="H1596" t="str">
            <v>2000080317005118</v>
          </cell>
          <cell r="I1596" t="str">
            <v>60</v>
          </cell>
          <cell r="J1596">
            <v>64000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 t="str">
            <v>N</v>
          </cell>
          <cell r="R1596" t="str">
            <v>N</v>
          </cell>
          <cell r="S1596" t="str">
            <v>001400000000000000000003580135</v>
          </cell>
        </row>
        <row r="1597">
          <cell r="A1597">
            <v>39172</v>
          </cell>
          <cell r="B1597" t="str">
            <v>2001-05-05-15.15.33.817117</v>
          </cell>
          <cell r="C1597" t="str">
            <v>2001-05-05-15.15.33.817117</v>
          </cell>
          <cell r="D1597" t="str">
            <v>ขาย</v>
          </cell>
          <cell r="E1597" t="str">
            <v>50260001867</v>
          </cell>
          <cell r="F1597" t="b">
            <v>0</v>
          </cell>
          <cell r="G1597" t="str">
            <v>ทวีศักดิ์ นายางเจริญ(บช.เดิม)</v>
          </cell>
          <cell r="H1597" t="str">
            <v>1998090818515292</v>
          </cell>
          <cell r="I1597" t="str">
            <v>60</v>
          </cell>
          <cell r="J1597">
            <v>37500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 t="str">
            <v>N</v>
          </cell>
          <cell r="R1597" t="str">
            <v>N</v>
          </cell>
          <cell r="S1597" t="str">
            <v>001400000000000000000003615959</v>
          </cell>
        </row>
        <row r="1598">
          <cell r="A1598">
            <v>39172</v>
          </cell>
          <cell r="B1598" t="str">
            <v>2001-05-05-11.19.37.972282</v>
          </cell>
          <cell r="C1598" t="str">
            <v>2001-05-05-11.19.37.972282</v>
          </cell>
          <cell r="D1598" t="str">
            <v>ขาย</v>
          </cell>
          <cell r="E1598" t="str">
            <v>50260001922</v>
          </cell>
          <cell r="F1598" t="b">
            <v>0</v>
          </cell>
          <cell r="G1598" t="str">
            <v>CHAROENSAK  PANGROD MR.</v>
          </cell>
          <cell r="H1598" t="str">
            <v>2000080317016984</v>
          </cell>
          <cell r="I1598" t="str">
            <v>60</v>
          </cell>
          <cell r="J1598">
            <v>39000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 t="str">
            <v>N</v>
          </cell>
          <cell r="R1598" t="str">
            <v>N</v>
          </cell>
          <cell r="S1598" t="str">
            <v>001400000000000000000003039788</v>
          </cell>
        </row>
        <row r="1599">
          <cell r="A1599">
            <v>39172</v>
          </cell>
          <cell r="B1599" t="str">
            <v>2001-06-02-08.25.42.876599</v>
          </cell>
          <cell r="C1599" t="str">
            <v>2001-06-02-08.25.42.876599</v>
          </cell>
          <cell r="D1599" t="str">
            <v>ขาย</v>
          </cell>
          <cell r="E1599" t="str">
            <v>50299030137</v>
          </cell>
          <cell r="F1599" t="b">
            <v>0</v>
          </cell>
          <cell r="G1599" t="str">
            <v>ธนวัตร ปัญญาฉลาด</v>
          </cell>
          <cell r="H1599" t="str">
            <v>1998081318094325</v>
          </cell>
          <cell r="I1599" t="str">
            <v>99</v>
          </cell>
          <cell r="J1599">
            <v>2456044.09</v>
          </cell>
          <cell r="K1599">
            <v>1354120.83</v>
          </cell>
          <cell r="L1599">
            <v>0</v>
          </cell>
          <cell r="M1599">
            <v>0</v>
          </cell>
          <cell r="N1599">
            <v>0</v>
          </cell>
          <cell r="O1599">
            <v>1354120.83</v>
          </cell>
          <cell r="P1599">
            <v>3651551.41</v>
          </cell>
          <cell r="Q1599" t="str">
            <v>A</v>
          </cell>
          <cell r="R1599">
            <v>0</v>
          </cell>
          <cell r="S1599" t="str">
            <v>001400000000000000000003616094</v>
          </cell>
        </row>
        <row r="1600">
          <cell r="A1600">
            <v>39172</v>
          </cell>
          <cell r="B1600" t="str">
            <v>2001-06-24-02.38.06.679770</v>
          </cell>
          <cell r="C1600" t="str">
            <v>2001-06-24-02.38.06.679770</v>
          </cell>
          <cell r="D1600" t="str">
            <v>ขาย</v>
          </cell>
          <cell r="E1600" t="str">
            <v>50299030373</v>
          </cell>
          <cell r="F1600" t="b">
            <v>0</v>
          </cell>
          <cell r="G1600" t="str">
            <v>มะลิวรรณ์ ศรีชัยวงศ์</v>
          </cell>
          <cell r="H1600" t="str">
            <v>2002110208320092</v>
          </cell>
          <cell r="I1600" t="str">
            <v>99</v>
          </cell>
          <cell r="J1600">
            <v>3650000</v>
          </cell>
          <cell r="K1600">
            <v>1512132</v>
          </cell>
          <cell r="L1600">
            <v>0</v>
          </cell>
          <cell r="M1600">
            <v>0</v>
          </cell>
          <cell r="N1600">
            <v>0</v>
          </cell>
          <cell r="O1600">
            <v>1512132</v>
          </cell>
          <cell r="P1600">
            <v>4115089.21</v>
          </cell>
          <cell r="Q1600" t="str">
            <v>A</v>
          </cell>
          <cell r="R1600" t="str">
            <v>N</v>
          </cell>
          <cell r="S1600" t="str">
            <v>001400000000000000000003201973</v>
          </cell>
        </row>
        <row r="1601">
          <cell r="A1601">
            <v>39172</v>
          </cell>
          <cell r="B1601" t="str">
            <v>2000-04-11-18.16.43.106877</v>
          </cell>
          <cell r="C1601" t="str">
            <v>2000-04-11-18.16.43.106877</v>
          </cell>
          <cell r="D1601" t="str">
            <v>ขาย</v>
          </cell>
          <cell r="E1601" t="str">
            <v>50299300143</v>
          </cell>
          <cell r="F1601" t="b">
            <v>0</v>
          </cell>
          <cell r="G1601" t="str">
            <v>ไพรัช ศรีเมือง</v>
          </cell>
          <cell r="H1601" t="str">
            <v>1998081318110311</v>
          </cell>
          <cell r="I1601" t="str">
            <v>99</v>
          </cell>
          <cell r="J1601">
            <v>616269.31000000006</v>
          </cell>
          <cell r="K1601">
            <v>474017.47</v>
          </cell>
          <cell r="L1601">
            <v>0</v>
          </cell>
          <cell r="M1601">
            <v>0</v>
          </cell>
          <cell r="N1601">
            <v>0</v>
          </cell>
          <cell r="O1601">
            <v>474017.47</v>
          </cell>
          <cell r="P1601">
            <v>953296.97</v>
          </cell>
          <cell r="Q1601" t="str">
            <v>A</v>
          </cell>
          <cell r="R1601" t="str">
            <v>N</v>
          </cell>
          <cell r="S1601" t="str">
            <v>001400000000000000000000686549</v>
          </cell>
        </row>
        <row r="1602">
          <cell r="A1602">
            <v>39172</v>
          </cell>
          <cell r="B1602" t="str">
            <v>2001-06-24-02.38.06.679770</v>
          </cell>
          <cell r="C1602" t="str">
            <v>2001-06-24-02.38.06.679770</v>
          </cell>
          <cell r="D1602" t="str">
            <v>ขาย</v>
          </cell>
          <cell r="E1602" t="str">
            <v>50299300363</v>
          </cell>
          <cell r="F1602" t="b">
            <v>0</v>
          </cell>
          <cell r="G1602" t="str">
            <v>มะลิวรรณ์ ศรีชัยวงศ์</v>
          </cell>
          <cell r="H1602" t="str">
            <v>2002110208320092</v>
          </cell>
          <cell r="I1602" t="str">
            <v>99</v>
          </cell>
          <cell r="J1602">
            <v>6160291.4299999997</v>
          </cell>
          <cell r="K1602">
            <v>4194778.84</v>
          </cell>
          <cell r="L1602">
            <v>0</v>
          </cell>
          <cell r="M1602">
            <v>0</v>
          </cell>
          <cell r="N1602">
            <v>0</v>
          </cell>
          <cell r="O1602">
            <v>4194778.84</v>
          </cell>
          <cell r="P1602">
            <v>3358704.14</v>
          </cell>
          <cell r="Q1602" t="str">
            <v>A</v>
          </cell>
          <cell r="R1602" t="str">
            <v>N</v>
          </cell>
          <cell r="S1602" t="str">
            <v>001400000000000000000003201973</v>
          </cell>
        </row>
        <row r="1603">
          <cell r="A1603">
            <v>39172</v>
          </cell>
          <cell r="B1603" t="str">
            <v>2001-06-02-08.56.31.530083</v>
          </cell>
          <cell r="C1603" t="str">
            <v>2001-06-02-08.56.31.530083</v>
          </cell>
          <cell r="D1603" t="str">
            <v>ขาย</v>
          </cell>
          <cell r="E1603" t="str">
            <v>50299310188</v>
          </cell>
          <cell r="F1603" t="b">
            <v>0</v>
          </cell>
          <cell r="G1603" t="str">
            <v>วันทนา คงจันทร์</v>
          </cell>
          <cell r="H1603" t="str">
            <v>1998081318101153</v>
          </cell>
          <cell r="I1603" t="str">
            <v>99</v>
          </cell>
          <cell r="J1603">
            <v>528838.07999999996</v>
          </cell>
          <cell r="K1603">
            <v>400847.44</v>
          </cell>
          <cell r="L1603">
            <v>0</v>
          </cell>
          <cell r="M1603">
            <v>0</v>
          </cell>
          <cell r="N1603">
            <v>1507.63</v>
          </cell>
          <cell r="O1603">
            <v>400847.44</v>
          </cell>
          <cell r="P1603">
            <v>851277.84</v>
          </cell>
          <cell r="Q1603" t="str">
            <v>A</v>
          </cell>
          <cell r="R1603" t="str">
            <v>N</v>
          </cell>
          <cell r="S1603" t="str">
            <v>001400000000000000000003641266</v>
          </cell>
        </row>
        <row r="1604">
          <cell r="A1604">
            <v>39172</v>
          </cell>
          <cell r="B1604" t="str">
            <v>2001-06-02-08.56.31.678185</v>
          </cell>
          <cell r="C1604" t="str">
            <v>2001-06-02-08.56.31.678185</v>
          </cell>
          <cell r="D1604" t="str">
            <v>ขาย</v>
          </cell>
          <cell r="E1604" t="str">
            <v>50299310285</v>
          </cell>
          <cell r="F1604" t="b">
            <v>0</v>
          </cell>
          <cell r="G1604" t="str">
            <v>ทง สว่างอำไพ</v>
          </cell>
          <cell r="H1604" t="str">
            <v>1998081318094237</v>
          </cell>
          <cell r="I1604" t="str">
            <v>99</v>
          </cell>
          <cell r="J1604">
            <v>633280.4</v>
          </cell>
          <cell r="K1604">
            <v>213234.22</v>
          </cell>
          <cell r="L1604">
            <v>0</v>
          </cell>
          <cell r="M1604">
            <v>0</v>
          </cell>
          <cell r="N1604">
            <v>0</v>
          </cell>
          <cell r="O1604">
            <v>213234.22</v>
          </cell>
          <cell r="P1604">
            <v>889005.17</v>
          </cell>
          <cell r="Q1604" t="str">
            <v>A</v>
          </cell>
          <cell r="R1604" t="str">
            <v>N</v>
          </cell>
          <cell r="S1604" t="str">
            <v>001400000000000000000003653461</v>
          </cell>
        </row>
        <row r="1605">
          <cell r="A1605">
            <v>39172</v>
          </cell>
          <cell r="B1605" t="str">
            <v>2001-05-26-05.20.02.845040</v>
          </cell>
          <cell r="C1605" t="str">
            <v>2001-05-26-05.20.02.845040</v>
          </cell>
          <cell r="D1605" t="str">
            <v>ขาย</v>
          </cell>
          <cell r="E1605" t="str">
            <v>50299310675</v>
          </cell>
          <cell r="F1605" t="b">
            <v>0</v>
          </cell>
          <cell r="G1605" t="str">
            <v>เปรมจิต ตระกูลสมบัติ</v>
          </cell>
          <cell r="H1605" t="str">
            <v>2000040314471599</v>
          </cell>
          <cell r="I1605" t="str">
            <v>99</v>
          </cell>
          <cell r="J1605">
            <v>624414.06999999995</v>
          </cell>
          <cell r="K1605">
            <v>445784.41</v>
          </cell>
          <cell r="L1605">
            <v>0</v>
          </cell>
          <cell r="M1605">
            <v>0</v>
          </cell>
          <cell r="N1605">
            <v>0</v>
          </cell>
          <cell r="O1605">
            <v>445784.41</v>
          </cell>
          <cell r="P1605">
            <v>64893.91</v>
          </cell>
          <cell r="Q1605" t="str">
            <v>A</v>
          </cell>
          <cell r="R1605" t="str">
            <v>N</v>
          </cell>
          <cell r="S1605" t="str">
            <v>001400000000000000000003641430</v>
          </cell>
        </row>
        <row r="1606">
          <cell r="A1606">
            <v>39172</v>
          </cell>
          <cell r="B1606" t="str">
            <v>2004-11-04-00.13.31.594396</v>
          </cell>
          <cell r="C1606" t="str">
            <v>2004-11-04-00.13.31.594396</v>
          </cell>
          <cell r="D1606" t="str">
            <v>ขาย</v>
          </cell>
          <cell r="E1606" t="str">
            <v>50299310683</v>
          </cell>
          <cell r="F1606" t="b">
            <v>0</v>
          </cell>
          <cell r="G1606" t="str">
            <v>สรรพงศ์ ลิมป์ธำรงกุล</v>
          </cell>
          <cell r="H1606" t="str">
            <v>2000030215140177</v>
          </cell>
          <cell r="I1606" t="str">
            <v>99</v>
          </cell>
          <cell r="J1606">
            <v>2089889.94</v>
          </cell>
          <cell r="K1606">
            <v>1578545.06</v>
          </cell>
          <cell r="L1606">
            <v>0</v>
          </cell>
          <cell r="M1606">
            <v>0</v>
          </cell>
          <cell r="N1606">
            <v>0</v>
          </cell>
          <cell r="O1606">
            <v>1578545.06</v>
          </cell>
          <cell r="P1606">
            <v>1001096.43</v>
          </cell>
          <cell r="Q1606" t="str">
            <v>A</v>
          </cell>
          <cell r="R1606" t="str">
            <v>N</v>
          </cell>
          <cell r="S1606" t="str">
            <v>001400000000000000000008575728</v>
          </cell>
        </row>
        <row r="1607">
          <cell r="A1607">
            <v>39172</v>
          </cell>
          <cell r="B1607" t="str">
            <v>2002-12-20-11.44.45.141518</v>
          </cell>
          <cell r="C1607" t="str">
            <v>2002-12-20-11.44.45.141518</v>
          </cell>
          <cell r="D1607" t="str">
            <v>ขาย</v>
          </cell>
          <cell r="E1607" t="str">
            <v>50299500121</v>
          </cell>
          <cell r="F1607" t="b">
            <v>0</v>
          </cell>
          <cell r="G1607" t="str">
            <v>นาย ถนอม ทองสุข</v>
          </cell>
          <cell r="H1607" t="str">
            <v>2006010112360076</v>
          </cell>
          <cell r="I1607" t="str">
            <v>99</v>
          </cell>
          <cell r="J1607">
            <v>305294.75</v>
          </cell>
          <cell r="K1607">
            <v>305294.75</v>
          </cell>
          <cell r="L1607">
            <v>0</v>
          </cell>
          <cell r="M1607">
            <v>1112.5</v>
          </cell>
          <cell r="N1607">
            <v>0</v>
          </cell>
          <cell r="O1607">
            <v>305294.75</v>
          </cell>
          <cell r="P1607">
            <v>103333.87</v>
          </cell>
          <cell r="Q1607" t="str">
            <v>A</v>
          </cell>
          <cell r="R1607" t="str">
            <v>N</v>
          </cell>
          <cell r="S1607" t="str">
            <v>001400000000000000000006249597</v>
          </cell>
        </row>
        <row r="1608">
          <cell r="A1608">
            <v>39172</v>
          </cell>
          <cell r="B1608" t="str">
            <v>2001-06-24-02.37.55.227805</v>
          </cell>
          <cell r="C1608" t="str">
            <v>2001-06-24-02.37.55.227805</v>
          </cell>
          <cell r="D1608" t="str">
            <v>ขาย</v>
          </cell>
          <cell r="E1608" t="str">
            <v>50299500197</v>
          </cell>
          <cell r="F1608" t="b">
            <v>0</v>
          </cell>
          <cell r="G1608" t="str">
            <v>นางสมบูรณ์  ปองดี</v>
          </cell>
          <cell r="H1608" t="str">
            <v>2006060122540137</v>
          </cell>
          <cell r="I1608" t="str">
            <v>99</v>
          </cell>
          <cell r="J1608">
            <v>717105.79</v>
          </cell>
          <cell r="K1608">
            <v>717105.79</v>
          </cell>
          <cell r="L1608">
            <v>0</v>
          </cell>
          <cell r="M1608">
            <v>21442.5</v>
          </cell>
          <cell r="N1608">
            <v>0</v>
          </cell>
          <cell r="O1608">
            <v>717105.79</v>
          </cell>
          <cell r="P1608">
            <v>300110.89</v>
          </cell>
          <cell r="Q1608" t="str">
            <v>A</v>
          </cell>
          <cell r="R1608" t="str">
            <v>N</v>
          </cell>
          <cell r="S1608" t="str">
            <v>001400000000000000000003201984</v>
          </cell>
        </row>
        <row r="1609">
          <cell r="A1609">
            <v>39172</v>
          </cell>
          <cell r="B1609" t="str">
            <v>2003-12-18-15.43.02.883813</v>
          </cell>
          <cell r="C1609" t="str">
            <v>2003-12-18-15.43.02.883813</v>
          </cell>
          <cell r="D1609" t="str">
            <v>ขาย</v>
          </cell>
          <cell r="E1609" t="str">
            <v>50299500210</v>
          </cell>
          <cell r="F1609" t="b">
            <v>0</v>
          </cell>
          <cell r="G1609" t="str">
            <v>นาง นฤมล ผลวารินทร์ และ                  นาย บัณฑิต ผลวารินทร์</v>
          </cell>
          <cell r="H1609" t="str">
            <v>2006070114520120</v>
          </cell>
          <cell r="I1609" t="str">
            <v>99</v>
          </cell>
          <cell r="J1609">
            <v>618222.5</v>
          </cell>
          <cell r="K1609">
            <v>618222.5</v>
          </cell>
          <cell r="L1609">
            <v>0</v>
          </cell>
          <cell r="M1609">
            <v>18822.5</v>
          </cell>
          <cell r="N1609">
            <v>0</v>
          </cell>
          <cell r="O1609">
            <v>618222.5</v>
          </cell>
          <cell r="P1609">
            <v>273621.88</v>
          </cell>
          <cell r="Q1609" t="str">
            <v>A</v>
          </cell>
          <cell r="R1609" t="str">
            <v>N</v>
          </cell>
          <cell r="S1609" t="str">
            <v>001400000000000000000007341228</v>
          </cell>
        </row>
        <row r="1611">
          <cell r="A1611">
            <v>39172</v>
          </cell>
          <cell r="B1611" t="str">
            <v>2001-09-13-04.53.47.366663</v>
          </cell>
          <cell r="C1611" t="str">
            <v>2001-09-13-04.53.47.366663</v>
          </cell>
          <cell r="D1611" t="str">
            <v>ขาย</v>
          </cell>
          <cell r="E1611" t="str">
            <v>50299500294</v>
          </cell>
          <cell r="F1611" t="b">
            <v>0</v>
          </cell>
          <cell r="G1611" t="str">
            <v>น.ส. กรกนก วงษ์อุทิศ</v>
          </cell>
          <cell r="H1611" t="str">
            <v>2007040113260065</v>
          </cell>
          <cell r="I1611" t="str">
            <v>99</v>
          </cell>
          <cell r="J1611">
            <v>1822982.93</v>
          </cell>
          <cell r="K1611">
            <v>1822982.93</v>
          </cell>
          <cell r="L1611">
            <v>0</v>
          </cell>
          <cell r="M1611">
            <v>0</v>
          </cell>
          <cell r="N1611">
            <v>0</v>
          </cell>
          <cell r="O1611">
            <v>1822982.93</v>
          </cell>
          <cell r="P1611">
            <v>717249.07</v>
          </cell>
          <cell r="Q1611" t="str">
            <v>A</v>
          </cell>
          <cell r="R1611" t="str">
            <v>N</v>
          </cell>
          <cell r="S1611" t="str">
            <v>001400000000000000000003516517</v>
          </cell>
        </row>
        <row r="1612">
          <cell r="A1612">
            <v>39172</v>
          </cell>
          <cell r="B1612" t="str">
            <v>2001-06-02-08.40.58.961973</v>
          </cell>
          <cell r="C1612" t="str">
            <v>2001-06-02-08.40.58.961973</v>
          </cell>
          <cell r="D1612" t="str">
            <v>ขาย</v>
          </cell>
          <cell r="E1612" t="str">
            <v>50403016230</v>
          </cell>
          <cell r="F1612" t="b">
            <v>0</v>
          </cell>
          <cell r="G1612" t="str">
            <v>นสาสินี พูลสุข,สรรเสริญ พูลสุข</v>
          </cell>
          <cell r="H1612" t="str">
            <v>2004110109450956</v>
          </cell>
          <cell r="I1612" t="str">
            <v>03</v>
          </cell>
          <cell r="J1612">
            <v>1700000</v>
          </cell>
          <cell r="K1612">
            <v>1756946.8</v>
          </cell>
          <cell r="L1612">
            <v>0</v>
          </cell>
          <cell r="M1612">
            <v>0</v>
          </cell>
          <cell r="N1612">
            <v>0</v>
          </cell>
          <cell r="O1612">
            <v>0</v>
          </cell>
          <cell r="P1612">
            <v>576699.88</v>
          </cell>
          <cell r="Q1612" t="str">
            <v>A</v>
          </cell>
          <cell r="R1612" t="str">
            <v>N</v>
          </cell>
          <cell r="S1612" t="str">
            <v>001400000000000000000003629428</v>
          </cell>
        </row>
        <row r="1614">
          <cell r="A1614">
            <v>39172</v>
          </cell>
          <cell r="B1614" t="str">
            <v>2001-06-02-08.40.58.900920</v>
          </cell>
          <cell r="C1614" t="str">
            <v>2001-06-02-08.40.58.900920</v>
          </cell>
          <cell r="D1614" t="str">
            <v>ไม่ขาย</v>
          </cell>
          <cell r="E1614" t="str">
            <v>50403017286</v>
          </cell>
          <cell r="F1614" t="b">
            <v>0</v>
          </cell>
          <cell r="G1614" t="str">
            <v>ทวิช อมรนิมิตร</v>
          </cell>
          <cell r="H1614" t="str">
            <v>1999090220360790</v>
          </cell>
          <cell r="I1614" t="str">
            <v>03</v>
          </cell>
          <cell r="J1614">
            <v>0</v>
          </cell>
          <cell r="K1614">
            <v>0</v>
          </cell>
          <cell r="L1614">
            <v>0</v>
          </cell>
          <cell r="M1614">
            <v>0</v>
          </cell>
          <cell r="N1614">
            <v>0</v>
          </cell>
          <cell r="O1614">
            <v>0</v>
          </cell>
          <cell r="P1614">
            <v>0</v>
          </cell>
          <cell r="Q1614" t="str">
            <v>X</v>
          </cell>
          <cell r="R1614" t="str">
            <v>Y</v>
          </cell>
          <cell r="S1614" t="str">
            <v>001400000000000000000002825719</v>
          </cell>
        </row>
        <row r="1615">
          <cell r="A1615">
            <v>39172</v>
          </cell>
          <cell r="B1615" t="str">
            <v>2001-06-02-08.40.58.900920</v>
          </cell>
          <cell r="C1615" t="str">
            <v>2001-06-02-08.40.58.900920</v>
          </cell>
          <cell r="D1615" t="str">
            <v>ไม่ขาย</v>
          </cell>
          <cell r="E1615" t="str">
            <v>50431008121</v>
          </cell>
          <cell r="F1615" t="b">
            <v>0</v>
          </cell>
          <cell r="G1615" t="str">
            <v>ทวิช อมรนิมิตร</v>
          </cell>
          <cell r="H1615" t="str">
            <v>1999090220360790</v>
          </cell>
          <cell r="I1615" t="str">
            <v>31</v>
          </cell>
          <cell r="J1615">
            <v>1800000</v>
          </cell>
          <cell r="K1615">
            <v>607378.66</v>
          </cell>
          <cell r="L1615">
            <v>0</v>
          </cell>
          <cell r="M1615">
            <v>0</v>
          </cell>
          <cell r="N1615">
            <v>0</v>
          </cell>
          <cell r="O1615">
            <v>607378.66</v>
          </cell>
          <cell r="P1615">
            <v>28214.01</v>
          </cell>
          <cell r="Q1615" t="str">
            <v>A</v>
          </cell>
          <cell r="R1615" t="str">
            <v>Y</v>
          </cell>
          <cell r="S1615" t="str">
            <v>001400000000000000000002825719</v>
          </cell>
        </row>
        <row r="1616">
          <cell r="A1616">
            <v>39172</v>
          </cell>
          <cell r="B1616" t="str">
            <v>2001-06-02-08.40.58.141122</v>
          </cell>
          <cell r="C1616" t="str">
            <v>2001-06-02-08.40.58.141122</v>
          </cell>
          <cell r="D1616" t="str">
            <v>ขาย</v>
          </cell>
          <cell r="E1616" t="str">
            <v>50431008456</v>
          </cell>
          <cell r="F1616" t="b">
            <v>0</v>
          </cell>
          <cell r="G1616" t="str">
            <v>ชัญญานุช เกษมสิทธิ์</v>
          </cell>
          <cell r="H1616" t="str">
            <v>1999060122551101</v>
          </cell>
          <cell r="I1616" t="str">
            <v>31</v>
          </cell>
          <cell r="J1616">
            <v>591099.48</v>
          </cell>
          <cell r="K1616">
            <v>582984.56000000006</v>
          </cell>
          <cell r="L1616">
            <v>0</v>
          </cell>
          <cell r="M1616">
            <v>0</v>
          </cell>
          <cell r="N1616">
            <v>0</v>
          </cell>
          <cell r="O1616">
            <v>582984.56000000006</v>
          </cell>
          <cell r="P1616">
            <v>420005.46</v>
          </cell>
          <cell r="Q1616" t="str">
            <v>A</v>
          </cell>
          <cell r="R1616" t="str">
            <v>Y</v>
          </cell>
          <cell r="S1616" t="str">
            <v>001400000000000000000003647924</v>
          </cell>
        </row>
        <row r="1617">
          <cell r="A1617">
            <v>39172</v>
          </cell>
          <cell r="B1617" t="str">
            <v>2001-06-02-08.40.58.961973</v>
          </cell>
          <cell r="C1617" t="str">
            <v>2001-06-02-08.40.58.961973</v>
          </cell>
          <cell r="D1617" t="str">
            <v>ขาย</v>
          </cell>
          <cell r="E1617" t="str">
            <v>50431010657</v>
          </cell>
          <cell r="F1617" t="b">
            <v>0</v>
          </cell>
          <cell r="G1617" t="str">
            <v>นสาสินี พูลสุข,สรรเสริญ พูลสุข</v>
          </cell>
          <cell r="H1617" t="str">
            <v>2004110109450956</v>
          </cell>
          <cell r="I1617" t="str">
            <v>31</v>
          </cell>
          <cell r="J1617">
            <v>250000</v>
          </cell>
          <cell r="K1617">
            <v>215572.68</v>
          </cell>
          <cell r="L1617">
            <v>0</v>
          </cell>
          <cell r="M1617">
            <v>0</v>
          </cell>
          <cell r="N1617">
            <v>0</v>
          </cell>
          <cell r="O1617">
            <v>215572.68</v>
          </cell>
          <cell r="P1617">
            <v>45801.81</v>
          </cell>
          <cell r="Q1617" t="str">
            <v>A</v>
          </cell>
          <cell r="R1617" t="str">
            <v>N</v>
          </cell>
          <cell r="S1617" t="str">
            <v>001400000000000000000003629428</v>
          </cell>
        </row>
        <row r="1619">
          <cell r="A1619">
            <v>39172</v>
          </cell>
          <cell r="B1619" t="str">
            <v>2000-04-25-18.07.19.129334</v>
          </cell>
          <cell r="C1619" t="str">
            <v>2000-04-25-18.07.19.129334</v>
          </cell>
          <cell r="D1619" t="str">
            <v>ขาย</v>
          </cell>
          <cell r="E1619" t="str">
            <v>50499310506</v>
          </cell>
          <cell r="F1619" t="b">
            <v>0</v>
          </cell>
          <cell r="G1619" t="str">
            <v>วิริยะ กองเมือง</v>
          </cell>
          <cell r="H1619" t="str">
            <v>2001070305000103</v>
          </cell>
          <cell r="I1619" t="str">
            <v>99</v>
          </cell>
          <cell r="J1619">
            <v>636268.39</v>
          </cell>
          <cell r="K1619">
            <v>469620.8</v>
          </cell>
          <cell r="L1619">
            <v>0</v>
          </cell>
          <cell r="M1619">
            <v>0</v>
          </cell>
          <cell r="N1619">
            <v>1935.63</v>
          </cell>
          <cell r="O1619">
            <v>469620.8</v>
          </cell>
          <cell r="P1619">
            <v>587892.30000000005</v>
          </cell>
          <cell r="Q1619" t="str">
            <v>A</v>
          </cell>
          <cell r="R1619" t="str">
            <v>N</v>
          </cell>
          <cell r="S1619" t="str">
            <v>001400000000000000000002147698</v>
          </cell>
        </row>
        <row r="1620">
          <cell r="A1620">
            <v>39172</v>
          </cell>
          <cell r="B1620" t="str">
            <v>2001-06-02-08.40.54.574138</v>
          </cell>
          <cell r="C1620" t="str">
            <v>2001-06-02-08.40.54.574138</v>
          </cell>
          <cell r="D1620" t="str">
            <v>ขาย</v>
          </cell>
          <cell r="E1620" t="str">
            <v>50499310572</v>
          </cell>
          <cell r="F1620" t="b">
            <v>0</v>
          </cell>
          <cell r="G1620" t="str">
            <v>นพรัตน์ แซ่อึ้ง</v>
          </cell>
          <cell r="H1620" t="str">
            <v>2002110208320097</v>
          </cell>
          <cell r="I1620" t="str">
            <v>99</v>
          </cell>
          <cell r="J1620">
            <v>827372.81</v>
          </cell>
          <cell r="K1620">
            <v>472105.86</v>
          </cell>
          <cell r="L1620">
            <v>0</v>
          </cell>
          <cell r="M1620">
            <v>0</v>
          </cell>
          <cell r="N1620">
            <v>0</v>
          </cell>
          <cell r="O1620">
            <v>472105.86</v>
          </cell>
          <cell r="P1620">
            <v>448837.98</v>
          </cell>
          <cell r="Q1620" t="str">
            <v>A</v>
          </cell>
          <cell r="R1620" t="str">
            <v>N</v>
          </cell>
          <cell r="S1620" t="str">
            <v>001400000000000000000003646984</v>
          </cell>
        </row>
        <row r="1621">
          <cell r="A1621">
            <v>39172</v>
          </cell>
          <cell r="B1621" t="str">
            <v>2004-12-01-00.21.27.062772</v>
          </cell>
          <cell r="C1621" t="str">
            <v>2004-12-01-00.21.27.062772</v>
          </cell>
          <cell r="D1621" t="str">
            <v>ขาย</v>
          </cell>
          <cell r="E1621" t="str">
            <v>50499310580</v>
          </cell>
          <cell r="F1621" t="b">
            <v>0</v>
          </cell>
          <cell r="G1621" t="str">
            <v>ธนิต,สุภาณี งามศิริ</v>
          </cell>
          <cell r="H1621" t="str">
            <v>2000050315330869</v>
          </cell>
          <cell r="I1621" t="str">
            <v>99</v>
          </cell>
          <cell r="J1621">
            <v>3010383.29</v>
          </cell>
          <cell r="K1621">
            <v>2267600.4300000002</v>
          </cell>
          <cell r="L1621">
            <v>0</v>
          </cell>
          <cell r="M1621">
            <v>0</v>
          </cell>
          <cell r="N1621">
            <v>0</v>
          </cell>
          <cell r="O1621">
            <v>2267600.4300000002</v>
          </cell>
          <cell r="P1621">
            <v>956157.09</v>
          </cell>
          <cell r="Q1621" t="str">
            <v>N</v>
          </cell>
          <cell r="R1621" t="str">
            <v>N</v>
          </cell>
          <cell r="S1621" t="str">
            <v>001400000000000000000008655823</v>
          </cell>
        </row>
        <row r="1622">
          <cell r="A1622">
            <v>39172</v>
          </cell>
          <cell r="B1622" t="str">
            <v>2001-06-02-08.40.51.615510</v>
          </cell>
          <cell r="C1622" t="str">
            <v>2001-06-02-08.40.51.615510</v>
          </cell>
          <cell r="D1622" t="str">
            <v>ขาย</v>
          </cell>
          <cell r="E1622" t="str">
            <v>50499600048</v>
          </cell>
          <cell r="F1622" t="b">
            <v>0</v>
          </cell>
          <cell r="G1622" t="str">
            <v>อิ้น นวลแตง</v>
          </cell>
          <cell r="H1622" t="str">
            <v>2005050120370041</v>
          </cell>
          <cell r="I1622" t="str">
            <v>99</v>
          </cell>
          <cell r="J1622">
            <v>1475163.87</v>
          </cell>
          <cell r="K1622">
            <v>1475163.87</v>
          </cell>
          <cell r="L1622">
            <v>0</v>
          </cell>
          <cell r="M1622">
            <v>0</v>
          </cell>
          <cell r="N1622">
            <v>0</v>
          </cell>
          <cell r="O1622">
            <v>1475163.87</v>
          </cell>
          <cell r="P1622">
            <v>593838.49</v>
          </cell>
          <cell r="Q1622" t="str">
            <v>N</v>
          </cell>
          <cell r="R1622" t="str">
            <v>N</v>
          </cell>
          <cell r="S1622" t="str">
            <v>001400000000000000000003081335</v>
          </cell>
        </row>
        <row r="1623">
          <cell r="A1623">
            <v>39172</v>
          </cell>
          <cell r="B1623" t="str">
            <v>2001-06-02-08.32.37.264726</v>
          </cell>
          <cell r="C1623" t="str">
            <v>2001-06-02-08.32.37.264726</v>
          </cell>
          <cell r="D1623" t="str">
            <v>ขาย</v>
          </cell>
          <cell r="E1623" t="str">
            <v>50499600080</v>
          </cell>
          <cell r="F1623" t="b">
            <v>0</v>
          </cell>
          <cell r="G1623" t="str">
            <v>อภิชิต คล้ายทอง</v>
          </cell>
          <cell r="H1623" t="str">
            <v>2005100115000105</v>
          </cell>
          <cell r="I1623" t="str">
            <v>99</v>
          </cell>
          <cell r="J1623">
            <v>1737675.47</v>
          </cell>
          <cell r="K1623">
            <v>1737675.47</v>
          </cell>
          <cell r="L1623">
            <v>0</v>
          </cell>
          <cell r="M1623">
            <v>0</v>
          </cell>
          <cell r="N1623">
            <v>0</v>
          </cell>
          <cell r="O1623">
            <v>1737675.47</v>
          </cell>
          <cell r="P1623">
            <v>2374319.2999999998</v>
          </cell>
          <cell r="Q1623" t="str">
            <v>A</v>
          </cell>
          <cell r="R1623" t="str">
            <v>N</v>
          </cell>
          <cell r="S1623" t="str">
            <v>001400000000000000000003618287</v>
          </cell>
        </row>
        <row r="1624">
          <cell r="A1624">
            <v>39172</v>
          </cell>
          <cell r="B1624" t="str">
            <v>2000-04-24-19.37.41.292184</v>
          </cell>
          <cell r="C1624" t="str">
            <v>2000-04-24-19.37.41.292184</v>
          </cell>
          <cell r="D1624" t="str">
            <v>ขาย</v>
          </cell>
          <cell r="E1624" t="str">
            <v>50499600179</v>
          </cell>
          <cell r="F1624" t="b">
            <v>0</v>
          </cell>
          <cell r="G1624" t="str">
            <v>นาย สุพจน์ แพเจริญ และ                   นาง ลำเลียง แพเจริญ</v>
          </cell>
          <cell r="H1624" t="str">
            <v>2006110123260192</v>
          </cell>
          <cell r="I1624" t="str">
            <v>99</v>
          </cell>
          <cell r="J1624">
            <v>3112024.65</v>
          </cell>
          <cell r="K1624">
            <v>3112024.65</v>
          </cell>
          <cell r="L1624">
            <v>0</v>
          </cell>
          <cell r="M1624">
            <v>0</v>
          </cell>
          <cell r="N1624">
            <v>0</v>
          </cell>
          <cell r="O1624">
            <v>3112024.65</v>
          </cell>
          <cell r="P1624">
            <v>2154376.23</v>
          </cell>
          <cell r="Q1624" t="str">
            <v>A</v>
          </cell>
          <cell r="R1624" t="str">
            <v>N</v>
          </cell>
          <cell r="S1624" t="str">
            <v>001400000000000000000002024417</v>
          </cell>
        </row>
        <row r="1626">
          <cell r="A1626">
            <v>39172</v>
          </cell>
          <cell r="B1626" t="str">
            <v>2000-04-11-18.16.51.600862</v>
          </cell>
          <cell r="C1626" t="str">
            <v>2000-04-11-18.16.51.600862</v>
          </cell>
          <cell r="D1626" t="str">
            <v>ขาย</v>
          </cell>
          <cell r="E1626" t="str">
            <v>50599030547</v>
          </cell>
          <cell r="F1626" t="b">
            <v>0</v>
          </cell>
          <cell r="G1626" t="str">
            <v>สุทิน สุวินิจจิต นาย</v>
          </cell>
          <cell r="H1626" t="str">
            <v>1998090818560890</v>
          </cell>
          <cell r="I1626" t="str">
            <v>99</v>
          </cell>
          <cell r="J1626">
            <v>4126887.2</v>
          </cell>
          <cell r="K1626">
            <v>3010609.19</v>
          </cell>
          <cell r="L1626">
            <v>0</v>
          </cell>
          <cell r="M1626">
            <v>0</v>
          </cell>
          <cell r="N1626">
            <v>0</v>
          </cell>
          <cell r="O1626">
            <v>3010609.19</v>
          </cell>
          <cell r="P1626">
            <v>2235079.83</v>
          </cell>
          <cell r="Q1626" t="str">
            <v>N</v>
          </cell>
          <cell r="R1626">
            <v>0</v>
          </cell>
          <cell r="S1626" t="str">
            <v>001400000000000000000000686584</v>
          </cell>
        </row>
        <row r="1627">
          <cell r="A1627">
            <v>39172</v>
          </cell>
          <cell r="B1627" t="str">
            <v>2002-04-07-16.29.02.975954</v>
          </cell>
          <cell r="C1627" t="str">
            <v>2002-04-07-16.29.02.975954</v>
          </cell>
          <cell r="D1627" t="str">
            <v>ขาย</v>
          </cell>
          <cell r="E1627" t="str">
            <v>50599300403</v>
          </cell>
          <cell r="F1627" t="b">
            <v>0</v>
          </cell>
          <cell r="G1627" t="str">
            <v>เขาเขียวดีเวลล็อปเปอร์ บจ.</v>
          </cell>
          <cell r="H1627" t="str">
            <v>2000021411580203</v>
          </cell>
          <cell r="I1627" t="str">
            <v>99</v>
          </cell>
          <cell r="J1627">
            <v>6653425.0700000003</v>
          </cell>
          <cell r="K1627">
            <v>4680754.5199999996</v>
          </cell>
          <cell r="L1627">
            <v>0</v>
          </cell>
          <cell r="M1627">
            <v>0</v>
          </cell>
          <cell r="N1627">
            <v>0</v>
          </cell>
          <cell r="O1627">
            <v>4680754.5199999996</v>
          </cell>
          <cell r="P1627">
            <v>3852929.68</v>
          </cell>
          <cell r="Q1627" t="str">
            <v>N</v>
          </cell>
          <cell r="R1627" t="str">
            <v>N</v>
          </cell>
          <cell r="S1627" t="str">
            <v>001400000000000000000003953545</v>
          </cell>
        </row>
        <row r="1628">
          <cell r="A1628">
            <v>39172</v>
          </cell>
          <cell r="B1628" t="str">
            <v>2001-06-02-08.25.52.257287</v>
          </cell>
          <cell r="C1628" t="str">
            <v>2001-06-02-08.25.52.257287</v>
          </cell>
          <cell r="D1628" t="str">
            <v>ขาย</v>
          </cell>
          <cell r="E1628" t="str">
            <v>50603030311</v>
          </cell>
          <cell r="F1628" t="b">
            <v>0</v>
          </cell>
          <cell r="G1628" t="str">
            <v>สุนทร คงคานิ่ง</v>
          </cell>
          <cell r="H1628" t="str">
            <v>2000020322400207</v>
          </cell>
          <cell r="I1628" t="str">
            <v>03</v>
          </cell>
          <cell r="J1628">
            <v>0</v>
          </cell>
          <cell r="K1628">
            <v>0</v>
          </cell>
          <cell r="L1628">
            <v>0</v>
          </cell>
          <cell r="M1628">
            <v>0</v>
          </cell>
          <cell r="N1628">
            <v>0</v>
          </cell>
          <cell r="O1628">
            <v>0</v>
          </cell>
          <cell r="P1628">
            <v>0</v>
          </cell>
          <cell r="Q1628" t="str">
            <v>N</v>
          </cell>
          <cell r="R1628" t="str">
            <v>N</v>
          </cell>
          <cell r="S1628" t="str">
            <v>001400000000000000000002788143</v>
          </cell>
        </row>
        <row r="1629">
          <cell r="A1629">
            <v>39172</v>
          </cell>
          <cell r="B1629" t="str">
            <v>2001-06-02-08.32.44.295205</v>
          </cell>
          <cell r="C1629" t="str">
            <v>2001-06-02-08.32.44.295205</v>
          </cell>
          <cell r="D1629" t="str">
            <v>ขาย</v>
          </cell>
          <cell r="E1629" t="str">
            <v>50630007485</v>
          </cell>
          <cell r="F1629" t="b">
            <v>0</v>
          </cell>
          <cell r="G1629" t="str">
            <v>สมยศ ฉินประเสริฐผล</v>
          </cell>
          <cell r="H1629" t="str">
            <v>1999070114391561</v>
          </cell>
          <cell r="I1629" t="str">
            <v>30</v>
          </cell>
          <cell r="J1629">
            <v>9326000</v>
          </cell>
          <cell r="K1629">
            <v>8635948.1400000006</v>
          </cell>
          <cell r="L1629">
            <v>0</v>
          </cell>
          <cell r="M1629">
            <v>0</v>
          </cell>
          <cell r="N1629">
            <v>0</v>
          </cell>
          <cell r="O1629">
            <v>8635948.1400000006</v>
          </cell>
          <cell r="P1629">
            <v>4793578.6399999997</v>
          </cell>
          <cell r="Q1629" t="str">
            <v>N</v>
          </cell>
          <cell r="R1629" t="str">
            <v>Y</v>
          </cell>
          <cell r="S1629" t="str">
            <v>001400000000000000000003616586</v>
          </cell>
        </row>
        <row r="1630">
          <cell r="A1630">
            <v>39172</v>
          </cell>
          <cell r="B1630" t="str">
            <v>2000-04-21-17.50.40.929459</v>
          </cell>
          <cell r="C1630" t="str">
            <v>2000-04-21-17.50.40.929459</v>
          </cell>
          <cell r="D1630" t="str">
            <v>ขาย</v>
          </cell>
          <cell r="E1630" t="str">
            <v>50630007493</v>
          </cell>
          <cell r="F1630" t="b">
            <v>0</v>
          </cell>
          <cell r="G1630" t="str">
            <v>สุนทร วิชิตอักษรพงษ์</v>
          </cell>
          <cell r="H1630" t="str">
            <v>1999070114391562</v>
          </cell>
          <cell r="I1630" t="str">
            <v>30</v>
          </cell>
          <cell r="J1630">
            <v>4766176.84</v>
          </cell>
          <cell r="K1630">
            <v>4358882.5999999996</v>
          </cell>
          <cell r="L1630">
            <v>0</v>
          </cell>
          <cell r="M1630">
            <v>0</v>
          </cell>
          <cell r="N1630">
            <v>9399.9500000000007</v>
          </cell>
          <cell r="O1630">
            <v>4358882.5999999996</v>
          </cell>
          <cell r="P1630">
            <v>2813035.18</v>
          </cell>
          <cell r="Q1630" t="str">
            <v>N</v>
          </cell>
          <cell r="R1630" t="str">
            <v>Y</v>
          </cell>
          <cell r="S1630" t="str">
            <v>001400000000000000000001626781</v>
          </cell>
        </row>
        <row r="1631">
          <cell r="A1631">
            <v>39172</v>
          </cell>
          <cell r="B1631" t="str">
            <v>2002-08-04-19.25.44.008596</v>
          </cell>
          <cell r="C1631" t="str">
            <v>2002-08-04-19.25.44.008596</v>
          </cell>
          <cell r="D1631" t="str">
            <v>ขาย</v>
          </cell>
          <cell r="E1631" t="str">
            <v>50630007508</v>
          </cell>
          <cell r="F1631" t="b">
            <v>0</v>
          </cell>
          <cell r="G1631" t="str">
            <v>สุนทร วิชิตอักษรพงษ์</v>
          </cell>
          <cell r="H1631" t="str">
            <v>1999070114391562</v>
          </cell>
          <cell r="I1631" t="str">
            <v>30</v>
          </cell>
          <cell r="J1631">
            <v>453878.55</v>
          </cell>
          <cell r="K1631">
            <v>410733</v>
          </cell>
          <cell r="L1631">
            <v>0</v>
          </cell>
          <cell r="M1631">
            <v>0</v>
          </cell>
          <cell r="N1631">
            <v>0</v>
          </cell>
          <cell r="O1631">
            <v>410733</v>
          </cell>
          <cell r="P1631">
            <v>79388.990000000005</v>
          </cell>
          <cell r="Q1631" t="str">
            <v>N</v>
          </cell>
          <cell r="R1631" t="str">
            <v>Y</v>
          </cell>
          <cell r="S1631" t="str">
            <v>001400000000000000000003616589</v>
          </cell>
        </row>
        <row r="1633">
          <cell r="A1633">
            <v>39172</v>
          </cell>
          <cell r="B1633" t="str">
            <v>2000-04-24-19.40.17.901696</v>
          </cell>
          <cell r="C1633" t="str">
            <v>2000-04-24-19.40.17.901696</v>
          </cell>
          <cell r="D1633" t="str">
            <v>ขาย</v>
          </cell>
          <cell r="E1633" t="str">
            <v>50630007540</v>
          </cell>
          <cell r="F1633" t="b">
            <v>0</v>
          </cell>
          <cell r="G1633" t="str">
            <v>ญาณพล เสรีสวัสดิ์</v>
          </cell>
          <cell r="H1633" t="str">
            <v>1998100420516473</v>
          </cell>
          <cell r="I1633" t="str">
            <v>30</v>
          </cell>
          <cell r="J1633">
            <v>5370000</v>
          </cell>
          <cell r="K1633">
            <v>5030599.82</v>
          </cell>
          <cell r="L1633">
            <v>85509.66</v>
          </cell>
          <cell r="M1633">
            <v>0</v>
          </cell>
          <cell r="N1633">
            <v>0</v>
          </cell>
          <cell r="O1633">
            <v>5030599.82</v>
          </cell>
          <cell r="P1633">
            <v>1826726.33</v>
          </cell>
          <cell r="Q1633" t="str">
            <v>N</v>
          </cell>
          <cell r="R1633" t="str">
            <v>Y</v>
          </cell>
          <cell r="S1633" t="str">
            <v>001400000000000000000002033983</v>
          </cell>
        </row>
        <row r="1634">
          <cell r="A1634">
            <v>39172</v>
          </cell>
          <cell r="B1634" t="str">
            <v>2001-06-02-08.32.44.497238</v>
          </cell>
          <cell r="C1634" t="str">
            <v>2001-06-02-08.32.44.497238</v>
          </cell>
          <cell r="D1634" t="str">
            <v>ขาย</v>
          </cell>
          <cell r="E1634" t="str">
            <v>50630008164</v>
          </cell>
          <cell r="F1634" t="b">
            <v>0</v>
          </cell>
          <cell r="G1634" t="str">
            <v>วัลลภ ผดุงชัยโชติ,หอมฟุ้ง ผดุงชัยโชติ</v>
          </cell>
          <cell r="H1634" t="str">
            <v>2001040118351536</v>
          </cell>
          <cell r="I1634" t="str">
            <v>30</v>
          </cell>
          <cell r="J1634">
            <v>5329537.3899999997</v>
          </cell>
          <cell r="K1634">
            <v>5136196.4400000004</v>
          </cell>
          <cell r="L1634">
            <v>1194900.77</v>
          </cell>
          <cell r="M1634">
            <v>0</v>
          </cell>
          <cell r="N1634">
            <v>15970.82</v>
          </cell>
          <cell r="O1634">
            <v>5136196.4400000004</v>
          </cell>
          <cell r="P1634">
            <v>2291063.4900000002</v>
          </cell>
          <cell r="Q1634" t="str">
            <v>A</v>
          </cell>
          <cell r="R1634" t="str">
            <v>N</v>
          </cell>
          <cell r="S1634" t="str">
            <v>001400000000000000000003616604</v>
          </cell>
        </row>
        <row r="1636">
          <cell r="A1636">
            <v>39172</v>
          </cell>
          <cell r="B1636" t="str">
            <v>2004-09-02-12.25.20.380185</v>
          </cell>
          <cell r="C1636" t="str">
            <v>2004-09-02-12.25.20.380185</v>
          </cell>
          <cell r="D1636" t="str">
            <v>ขาย</v>
          </cell>
          <cell r="E1636" t="str">
            <v>50630008978</v>
          </cell>
          <cell r="F1636" t="b">
            <v>0</v>
          </cell>
          <cell r="G1636" t="str">
            <v>ปพลสรรค์ ฤทธิ์ทอง</v>
          </cell>
          <cell r="H1636" t="str">
            <v>2004100121131682</v>
          </cell>
          <cell r="I1636" t="str">
            <v>30</v>
          </cell>
          <cell r="J1636">
            <v>1400000</v>
          </cell>
          <cell r="K1636">
            <v>1114930.18</v>
          </cell>
          <cell r="L1636">
            <v>0</v>
          </cell>
          <cell r="M1636">
            <v>0</v>
          </cell>
          <cell r="N1636">
            <v>0</v>
          </cell>
          <cell r="O1636">
            <v>1114930.18</v>
          </cell>
          <cell r="P1636">
            <v>197582.84</v>
          </cell>
          <cell r="Q1636" t="str">
            <v>A</v>
          </cell>
          <cell r="R1636" t="str">
            <v>Y</v>
          </cell>
          <cell r="S1636" t="str">
            <v>001400000000000000000008333576</v>
          </cell>
        </row>
        <row r="1637">
          <cell r="A1637">
            <v>39172</v>
          </cell>
          <cell r="B1637" t="str">
            <v>2004-09-30-13.19.17.257134</v>
          </cell>
          <cell r="C1637" t="str">
            <v>2004-09-30-13.19.17.257134</v>
          </cell>
          <cell r="D1637" t="str">
            <v>ขาย</v>
          </cell>
          <cell r="E1637" t="str">
            <v>50630009021</v>
          </cell>
          <cell r="F1637" t="b">
            <v>0</v>
          </cell>
          <cell r="G1637" t="str">
            <v>เอกภพ อุฬารรักษ์,กมลทิพย์ รุ่งเรือง</v>
          </cell>
          <cell r="H1637" t="str">
            <v>2005050118161233</v>
          </cell>
          <cell r="I1637" t="str">
            <v>30</v>
          </cell>
          <cell r="J1637">
            <v>6500000</v>
          </cell>
          <cell r="K1637">
            <v>6500000</v>
          </cell>
          <cell r="L1637">
            <v>0</v>
          </cell>
          <cell r="M1637">
            <v>0</v>
          </cell>
          <cell r="N1637">
            <v>32656.400000000001</v>
          </cell>
          <cell r="O1637">
            <v>6500000</v>
          </cell>
          <cell r="P1637">
            <v>1775835.61</v>
          </cell>
          <cell r="Q1637" t="str">
            <v>A</v>
          </cell>
          <cell r="R1637" t="str">
            <v>N</v>
          </cell>
          <cell r="S1637" t="str">
            <v>001400000000000000000005109411</v>
          </cell>
        </row>
        <row r="1639">
          <cell r="A1639">
            <v>39172</v>
          </cell>
          <cell r="B1639" t="str">
            <v>2004-05-31-09.40.16.764334</v>
          </cell>
          <cell r="C1639" t="str">
            <v>2004-05-31-09.40.16.764334</v>
          </cell>
          <cell r="D1639" t="str">
            <v>ขาย</v>
          </cell>
          <cell r="E1639" t="str">
            <v>50630009039</v>
          </cell>
          <cell r="F1639" t="b">
            <v>0</v>
          </cell>
          <cell r="G1639" t="str">
            <v>ประพันธุ์ โพธิ์เกษม</v>
          </cell>
          <cell r="H1639" t="str">
            <v>2004110109450973</v>
          </cell>
          <cell r="I1639" t="str">
            <v>30</v>
          </cell>
          <cell r="J1639">
            <v>3000000</v>
          </cell>
          <cell r="K1639">
            <v>2996682.19</v>
          </cell>
          <cell r="L1639">
            <v>0</v>
          </cell>
          <cell r="M1639">
            <v>0</v>
          </cell>
          <cell r="N1639">
            <v>5690.26</v>
          </cell>
          <cell r="O1639">
            <v>2996682.19</v>
          </cell>
          <cell r="P1639">
            <v>640010.68000000005</v>
          </cell>
          <cell r="Q1639" t="str">
            <v>A</v>
          </cell>
          <cell r="R1639" t="str">
            <v>N</v>
          </cell>
          <cell r="S1639" t="str">
            <v>001400000000000000000007927570</v>
          </cell>
        </row>
        <row r="1640">
          <cell r="A1640">
            <v>39172</v>
          </cell>
          <cell r="B1640" t="str">
            <v>2004-09-30-13.19.17.257134</v>
          </cell>
          <cell r="C1640" t="str">
            <v>2004-09-30-13.19.17.257134</v>
          </cell>
          <cell r="D1640" t="str">
            <v>ขาย</v>
          </cell>
          <cell r="E1640" t="str">
            <v>50630009097</v>
          </cell>
          <cell r="F1640" t="b">
            <v>0</v>
          </cell>
          <cell r="G1640" t="str">
            <v>เอกภพ อุฬารรักษ์,กมลทิพย์ รุ่งเรือง</v>
          </cell>
          <cell r="H1640" t="str">
            <v>2005050118161233</v>
          </cell>
          <cell r="I1640" t="str">
            <v>30</v>
          </cell>
          <cell r="J1640">
            <v>169000</v>
          </cell>
          <cell r="K1640">
            <v>137179.60999999999</v>
          </cell>
          <cell r="L1640">
            <v>0</v>
          </cell>
          <cell r="M1640">
            <v>0</v>
          </cell>
          <cell r="N1640">
            <v>0</v>
          </cell>
          <cell r="O1640">
            <v>137179.60999999999</v>
          </cell>
          <cell r="P1640">
            <v>32338.69</v>
          </cell>
          <cell r="Q1640" t="str">
            <v>A</v>
          </cell>
          <cell r="R1640" t="str">
            <v>N</v>
          </cell>
          <cell r="S1640" t="str">
            <v>001400000000000000000005109411</v>
          </cell>
        </row>
        <row r="1642">
          <cell r="A1642">
            <v>39172</v>
          </cell>
          <cell r="B1642" t="str">
            <v>2002-05-19-08.00.06.354407</v>
          </cell>
          <cell r="C1642" t="str">
            <v>2002-05-19-08.00.06.354407</v>
          </cell>
          <cell r="D1642" t="str">
            <v>ขาย</v>
          </cell>
          <cell r="E1642" t="str">
            <v>50699030197</v>
          </cell>
          <cell r="F1642" t="b">
            <v>0</v>
          </cell>
          <cell r="G1642" t="str">
            <v>อำนาจ ศิริชัย</v>
          </cell>
          <cell r="H1642" t="str">
            <v>1998081318174846</v>
          </cell>
          <cell r="I1642" t="str">
            <v>99</v>
          </cell>
          <cell r="J1642">
            <v>7487343.5599999996</v>
          </cell>
          <cell r="K1642">
            <v>2506805.39</v>
          </cell>
          <cell r="L1642">
            <v>0</v>
          </cell>
          <cell r="M1642">
            <v>0</v>
          </cell>
          <cell r="N1642">
            <v>0</v>
          </cell>
          <cell r="O1642">
            <v>2506805.39</v>
          </cell>
          <cell r="P1642">
            <v>8482829.75</v>
          </cell>
          <cell r="Q1642" t="str">
            <v>N</v>
          </cell>
          <cell r="R1642">
            <v>0</v>
          </cell>
          <cell r="S1642" t="str">
            <v>001400000000000000000003955885</v>
          </cell>
        </row>
        <row r="1643">
          <cell r="A1643">
            <v>39172</v>
          </cell>
          <cell r="B1643" t="str">
            <v>2000-04-21-00.26.08.557673</v>
          </cell>
          <cell r="C1643" t="str">
            <v>2000-04-21-00.26.08.557673</v>
          </cell>
          <cell r="D1643" t="str">
            <v>CS</v>
          </cell>
          <cell r="E1643" t="str">
            <v>50699030464</v>
          </cell>
          <cell r="F1643" t="b">
            <v>0</v>
          </cell>
          <cell r="G1643" t="str">
            <v>ชาลี มกราพันธุ์</v>
          </cell>
          <cell r="H1643" t="str">
            <v>2001070305000108</v>
          </cell>
          <cell r="I1643" t="str">
            <v>99</v>
          </cell>
          <cell r="J1643">
            <v>2549922.11</v>
          </cell>
          <cell r="K1643">
            <v>2011431.24</v>
          </cell>
          <cell r="L1643">
            <v>0</v>
          </cell>
          <cell r="M1643">
            <v>0</v>
          </cell>
          <cell r="N1643">
            <v>0</v>
          </cell>
          <cell r="O1643">
            <v>2011431.24</v>
          </cell>
          <cell r="P1643">
            <v>1951600.68</v>
          </cell>
          <cell r="Q1643" t="str">
            <v>A</v>
          </cell>
          <cell r="R1643" t="str">
            <v>Y</v>
          </cell>
          <cell r="S1643" t="str">
            <v>001400000000000000000001598814</v>
          </cell>
        </row>
        <row r="1644">
          <cell r="A1644">
            <v>39172</v>
          </cell>
          <cell r="B1644" t="str">
            <v>2000-04-21-00.26.08.557673</v>
          </cell>
          <cell r="C1644" t="str">
            <v>2000-04-21-00.26.08.557673</v>
          </cell>
          <cell r="D1644" t="str">
            <v>CS</v>
          </cell>
          <cell r="E1644" t="str">
            <v>50699300222</v>
          </cell>
          <cell r="F1644" t="b">
            <v>0</v>
          </cell>
          <cell r="G1644" t="str">
            <v>ชาลี มกราพันธุ์</v>
          </cell>
          <cell r="H1644" t="str">
            <v>2001040310150099</v>
          </cell>
          <cell r="I1644" t="str">
            <v>99</v>
          </cell>
          <cell r="J1644">
            <v>0</v>
          </cell>
          <cell r="K1644">
            <v>0</v>
          </cell>
          <cell r="L1644">
            <v>0</v>
          </cell>
          <cell r="M1644">
            <v>0</v>
          </cell>
          <cell r="N1644">
            <v>0</v>
          </cell>
          <cell r="O1644">
            <v>0</v>
          </cell>
          <cell r="P1644">
            <v>0</v>
          </cell>
          <cell r="Q1644" t="str">
            <v>A</v>
          </cell>
          <cell r="R1644" t="str">
            <v>Y</v>
          </cell>
          <cell r="S1644" t="str">
            <v>001400000000000000000001598814</v>
          </cell>
        </row>
        <row r="1645">
          <cell r="A1645">
            <v>39172</v>
          </cell>
          <cell r="B1645" t="str">
            <v>2000-04-21-00.26.08.557673</v>
          </cell>
          <cell r="C1645" t="str">
            <v>2000-04-21-00.26.08.557673</v>
          </cell>
          <cell r="D1645" t="str">
            <v>CS</v>
          </cell>
          <cell r="E1645" t="str">
            <v>50699300248</v>
          </cell>
          <cell r="F1645" t="b">
            <v>0</v>
          </cell>
          <cell r="G1645" t="str">
            <v>ชาลี มกราพันธุ์</v>
          </cell>
          <cell r="H1645" t="str">
            <v>2001070305000108</v>
          </cell>
          <cell r="I1645" t="str">
            <v>99</v>
          </cell>
          <cell r="J1645">
            <v>31749378.41</v>
          </cell>
          <cell r="K1645">
            <v>19594364.620000001</v>
          </cell>
          <cell r="L1645">
            <v>0</v>
          </cell>
          <cell r="M1645">
            <v>0</v>
          </cell>
          <cell r="N1645">
            <v>0</v>
          </cell>
          <cell r="O1645">
            <v>19594364.620000001</v>
          </cell>
          <cell r="P1645">
            <v>27673258.73</v>
          </cell>
          <cell r="Q1645" t="str">
            <v>A</v>
          </cell>
          <cell r="R1645" t="str">
            <v>Y</v>
          </cell>
          <cell r="S1645" t="str">
            <v>001400000000000000000001598814</v>
          </cell>
        </row>
        <row r="1646">
          <cell r="A1646">
            <v>39172</v>
          </cell>
          <cell r="B1646" t="str">
            <v>2000-04-16-10.52.07.678586</v>
          </cell>
          <cell r="C1646" t="str">
            <v>2000-04-16-10.52.07.678586</v>
          </cell>
          <cell r="D1646" t="str">
            <v>ขาย</v>
          </cell>
          <cell r="E1646" t="str">
            <v>50699310958</v>
          </cell>
          <cell r="F1646" t="b">
            <v>0</v>
          </cell>
          <cell r="G1646" t="str">
            <v>นรินทร์ มากกมลธรรม</v>
          </cell>
          <cell r="H1646" t="str">
            <v>1998100420516645</v>
          </cell>
          <cell r="I1646" t="str">
            <v>99</v>
          </cell>
          <cell r="J1646">
            <v>7491402.6699999999</v>
          </cell>
          <cell r="K1646">
            <v>4931521.03</v>
          </cell>
          <cell r="L1646">
            <v>0</v>
          </cell>
          <cell r="M1646">
            <v>0</v>
          </cell>
          <cell r="N1646">
            <v>0</v>
          </cell>
          <cell r="O1646">
            <v>4931521.03</v>
          </cell>
          <cell r="P1646">
            <v>3309459.89</v>
          </cell>
          <cell r="Q1646" t="str">
            <v>N</v>
          </cell>
          <cell r="R1646" t="str">
            <v>Y</v>
          </cell>
          <cell r="S1646" t="str">
            <v>001400000000000000000000774343</v>
          </cell>
        </row>
        <row r="1647">
          <cell r="A1647">
            <v>39172</v>
          </cell>
          <cell r="B1647" t="str">
            <v>2001-06-02-08.32.44.281618</v>
          </cell>
          <cell r="C1647" t="str">
            <v>2001-06-02-08.32.44.281618</v>
          </cell>
          <cell r="D1647" t="str">
            <v>ไม่ขาย</v>
          </cell>
          <cell r="E1647" t="str">
            <v>50699310972</v>
          </cell>
          <cell r="F1647" t="b">
            <v>0</v>
          </cell>
          <cell r="G1647" t="str">
            <v>ณัฐกิตต์ ปรีดาวรรณ,สุมาลี พันธ์แสง</v>
          </cell>
          <cell r="H1647" t="str">
            <v>2005030317010045</v>
          </cell>
          <cell r="I1647" t="str">
            <v>99</v>
          </cell>
          <cell r="J1647">
            <v>3938355.39</v>
          </cell>
          <cell r="K1647">
            <v>3938355.39</v>
          </cell>
          <cell r="L1647">
            <v>0</v>
          </cell>
          <cell r="M1647">
            <v>0</v>
          </cell>
          <cell r="N1647">
            <v>0</v>
          </cell>
          <cell r="O1647">
            <v>3938355.39</v>
          </cell>
          <cell r="P1647">
            <v>3696945.34</v>
          </cell>
          <cell r="Q1647" t="str">
            <v>N</v>
          </cell>
          <cell r="R1647" t="str">
            <v>N</v>
          </cell>
          <cell r="S1647" t="str">
            <v>001400000000000000000003616579</v>
          </cell>
        </row>
        <row r="1649">
          <cell r="A1649">
            <v>39172</v>
          </cell>
          <cell r="B1649" t="str">
            <v>2000-04-20-21.11.42.409011</v>
          </cell>
          <cell r="C1649" t="str">
            <v>2000-04-20-21.11.42.409011</v>
          </cell>
          <cell r="D1649" t="str">
            <v>ขาย</v>
          </cell>
          <cell r="E1649" t="str">
            <v>50699311148</v>
          </cell>
          <cell r="F1649" t="b">
            <v>0</v>
          </cell>
          <cell r="G1649" t="str">
            <v>สะโรชา โพธิ์เงิน</v>
          </cell>
          <cell r="H1649" t="str">
            <v>2004100121131686</v>
          </cell>
          <cell r="I1649" t="str">
            <v>99</v>
          </cell>
          <cell r="J1649">
            <v>3099716.22</v>
          </cell>
          <cell r="K1649">
            <v>3049995.27</v>
          </cell>
          <cell r="L1649">
            <v>0</v>
          </cell>
          <cell r="M1649">
            <v>0</v>
          </cell>
          <cell r="N1649">
            <v>0</v>
          </cell>
          <cell r="O1649">
            <v>3049995.27</v>
          </cell>
          <cell r="P1649">
            <v>570474.73</v>
          </cell>
          <cell r="Q1649" t="str">
            <v>A</v>
          </cell>
          <cell r="R1649" t="str">
            <v>N</v>
          </cell>
          <cell r="S1649" t="str">
            <v>001400000000000000000001465766</v>
          </cell>
        </row>
        <row r="1650">
          <cell r="A1650">
            <v>39172</v>
          </cell>
          <cell r="B1650" t="str">
            <v>2001-09-13-04.55.38.000169</v>
          </cell>
          <cell r="C1650" t="str">
            <v>2001-09-13-04.55.38.000169</v>
          </cell>
          <cell r="D1650" t="str">
            <v>ขาย</v>
          </cell>
          <cell r="E1650" t="str">
            <v>50703029520</v>
          </cell>
          <cell r="F1650" t="b">
            <v>0</v>
          </cell>
          <cell r="G1650" t="str">
            <v>เชียงรายชัยพัฒน์</v>
          </cell>
          <cell r="H1650" t="str">
            <v>1999101911295800</v>
          </cell>
          <cell r="I1650" t="str">
            <v>03</v>
          </cell>
          <cell r="J1650">
            <v>1500000</v>
          </cell>
          <cell r="K1650">
            <v>1492817.65</v>
          </cell>
          <cell r="L1650">
            <v>0</v>
          </cell>
          <cell r="M1650">
            <v>0</v>
          </cell>
          <cell r="N1650">
            <v>0</v>
          </cell>
          <cell r="O1650">
            <v>0</v>
          </cell>
          <cell r="P1650">
            <v>0</v>
          </cell>
          <cell r="Q1650" t="str">
            <v>N</v>
          </cell>
          <cell r="R1650" t="str">
            <v>Y</v>
          </cell>
          <cell r="S1650" t="str">
            <v>001400000000000000000003587747</v>
          </cell>
        </row>
        <row r="1651">
          <cell r="A1651">
            <v>39172</v>
          </cell>
          <cell r="B1651" t="str">
            <v>2001-09-13-04.55.38.000169</v>
          </cell>
          <cell r="C1651" t="str">
            <v>2001-09-13-04.55.38.000169</v>
          </cell>
          <cell r="D1651" t="str">
            <v>ขาย</v>
          </cell>
          <cell r="E1651" t="str">
            <v>50730011774</v>
          </cell>
          <cell r="F1651" t="b">
            <v>0</v>
          </cell>
          <cell r="G1651" t="str">
            <v>เชียงรายชัยพัฒน์</v>
          </cell>
          <cell r="H1651" t="str">
            <v>1999101911295800</v>
          </cell>
          <cell r="I1651" t="str">
            <v>30</v>
          </cell>
          <cell r="J1651">
            <v>5810701.4800000004</v>
          </cell>
          <cell r="K1651">
            <v>5610972.6100000003</v>
          </cell>
          <cell r="L1651">
            <v>0</v>
          </cell>
          <cell r="M1651">
            <v>0</v>
          </cell>
          <cell r="N1651">
            <v>0</v>
          </cell>
          <cell r="O1651">
            <v>5610972.6100000003</v>
          </cell>
          <cell r="P1651">
            <v>1872674.73</v>
          </cell>
          <cell r="Q1651" t="str">
            <v>N</v>
          </cell>
          <cell r="R1651" t="str">
            <v>Y</v>
          </cell>
          <cell r="S1651" t="str">
            <v>001400000000000000000003587747</v>
          </cell>
        </row>
        <row r="1652">
          <cell r="A1652">
            <v>39172</v>
          </cell>
          <cell r="B1652" t="str">
            <v>2001-06-02-08.41.37.735945</v>
          </cell>
          <cell r="C1652" t="str">
            <v>2001-06-02-08.41.37.735945</v>
          </cell>
          <cell r="D1652" t="str">
            <v>ขาย</v>
          </cell>
          <cell r="E1652" t="str">
            <v>50731018494</v>
          </cell>
          <cell r="F1652" t="b">
            <v>0</v>
          </cell>
          <cell r="G1652" t="str">
            <v>พิพัฒน์ ฉั่วสุวรรณ</v>
          </cell>
          <cell r="H1652" t="str">
            <v>2001040118351545</v>
          </cell>
          <cell r="I1652" t="str">
            <v>31</v>
          </cell>
          <cell r="J1652">
            <v>693522.02</v>
          </cell>
          <cell r="K1652">
            <v>165833.17000000001</v>
          </cell>
          <cell r="L1652">
            <v>0</v>
          </cell>
          <cell r="M1652">
            <v>0</v>
          </cell>
          <cell r="N1652">
            <v>2794.84</v>
          </cell>
          <cell r="O1652">
            <v>165833.17000000001</v>
          </cell>
          <cell r="P1652">
            <v>2235.36</v>
          </cell>
          <cell r="Q1652" t="str">
            <v>N</v>
          </cell>
          <cell r="R1652" t="str">
            <v>N</v>
          </cell>
          <cell r="S1652" t="str">
            <v>001400000000000000000003593641</v>
          </cell>
        </row>
        <row r="1653">
          <cell r="A1653">
            <v>39172</v>
          </cell>
          <cell r="B1653" t="str">
            <v>2001-06-02-08.56.38.036418</v>
          </cell>
          <cell r="C1653" t="str">
            <v>2001-06-02-08.56.38.036418</v>
          </cell>
          <cell r="D1653" t="str">
            <v>ไม่ขาย</v>
          </cell>
          <cell r="E1653" t="str">
            <v>50799031264</v>
          </cell>
          <cell r="F1653" t="b">
            <v>0</v>
          </cell>
          <cell r="G1653" t="str">
            <v>พงษธร บำรุงพงศ์</v>
          </cell>
          <cell r="H1653" t="str">
            <v>1998081318205526</v>
          </cell>
          <cell r="I1653" t="str">
            <v>99</v>
          </cell>
          <cell r="J1653">
            <v>27692.02</v>
          </cell>
          <cell r="K1653">
            <v>0</v>
          </cell>
          <cell r="L1653">
            <v>0</v>
          </cell>
          <cell r="M1653">
            <v>0</v>
          </cell>
          <cell r="N1653">
            <v>0</v>
          </cell>
          <cell r="O1653">
            <v>0</v>
          </cell>
          <cell r="P1653">
            <v>47447.09</v>
          </cell>
          <cell r="Q1653" t="str">
            <v>A</v>
          </cell>
          <cell r="R1653" t="str">
            <v>N</v>
          </cell>
          <cell r="S1653" t="str">
            <v>001400000000000000000003642540</v>
          </cell>
        </row>
        <row r="1654">
          <cell r="A1654">
            <v>39172</v>
          </cell>
          <cell r="B1654" t="str">
            <v>2001-06-02-08.56.39.430835</v>
          </cell>
          <cell r="C1654" t="str">
            <v>2001-06-02-08.56.39.430835</v>
          </cell>
          <cell r="D1654" t="str">
            <v>ขาย</v>
          </cell>
          <cell r="E1654" t="str">
            <v>50799032189</v>
          </cell>
          <cell r="F1654" t="b">
            <v>0</v>
          </cell>
          <cell r="G1654" t="str">
            <v>จำรัส ทาสุรินทร์</v>
          </cell>
          <cell r="H1654" t="str">
            <v>1998081318183937</v>
          </cell>
          <cell r="I1654" t="str">
            <v>99</v>
          </cell>
          <cell r="J1654">
            <v>4354820.22</v>
          </cell>
          <cell r="K1654">
            <v>2696215.75</v>
          </cell>
          <cell r="L1654">
            <v>0</v>
          </cell>
          <cell r="M1654">
            <v>0</v>
          </cell>
          <cell r="N1654">
            <v>0</v>
          </cell>
          <cell r="O1654">
            <v>2696215.75</v>
          </cell>
          <cell r="P1654">
            <v>5921726.7199999997</v>
          </cell>
          <cell r="Q1654" t="str">
            <v>A</v>
          </cell>
          <cell r="R1654" t="str">
            <v>N</v>
          </cell>
          <cell r="S1654" t="str">
            <v>001400000000000000000003642206</v>
          </cell>
        </row>
        <row r="1655">
          <cell r="A1655">
            <v>39172</v>
          </cell>
          <cell r="B1655" t="str">
            <v>2001-06-02-08.56.38.036418</v>
          </cell>
          <cell r="C1655" t="str">
            <v>2001-06-02-08.56.38.036418</v>
          </cell>
          <cell r="D1655" t="str">
            <v>ไม่ขาย</v>
          </cell>
          <cell r="E1655" t="str">
            <v>50799301136</v>
          </cell>
          <cell r="F1655" t="b">
            <v>0</v>
          </cell>
          <cell r="G1655" t="str">
            <v>พงษธร บำรุงพงศ์</v>
          </cell>
          <cell r="H1655" t="str">
            <v>1998081318205526</v>
          </cell>
          <cell r="I1655" t="str">
            <v>99</v>
          </cell>
          <cell r="J1655">
            <v>1231736.29</v>
          </cell>
          <cell r="K1655">
            <v>900000</v>
          </cell>
          <cell r="L1655">
            <v>0</v>
          </cell>
          <cell r="M1655">
            <v>0</v>
          </cell>
          <cell r="N1655">
            <v>0</v>
          </cell>
          <cell r="O1655">
            <v>900000</v>
          </cell>
          <cell r="P1655">
            <v>2075683.61</v>
          </cell>
          <cell r="Q1655" t="str">
            <v>A</v>
          </cell>
          <cell r="R1655" t="str">
            <v>N</v>
          </cell>
          <cell r="S1655" t="str">
            <v>001400000000000000000003642540</v>
          </cell>
        </row>
        <row r="1656">
          <cell r="A1656">
            <v>39172</v>
          </cell>
          <cell r="B1656" t="str">
            <v>2000-04-11-18.17.07.663423</v>
          </cell>
          <cell r="C1656" t="str">
            <v>2000-04-11-18.17.07.663423</v>
          </cell>
          <cell r="D1656" t="str">
            <v>ไม่ขาย</v>
          </cell>
          <cell r="E1656" t="str">
            <v>50799301306</v>
          </cell>
          <cell r="F1656" t="b">
            <v>0</v>
          </cell>
          <cell r="G1656" t="str">
            <v>หอมหวล ท่างพัฒนกุล</v>
          </cell>
          <cell r="H1656" t="str">
            <v>1998081318242403</v>
          </cell>
          <cell r="I1656" t="str">
            <v>99</v>
          </cell>
          <cell r="J1656">
            <v>2508680.67</v>
          </cell>
          <cell r="K1656">
            <v>1783915.85</v>
          </cell>
          <cell r="L1656">
            <v>0</v>
          </cell>
          <cell r="M1656">
            <v>6272.5</v>
          </cell>
          <cell r="N1656">
            <v>0</v>
          </cell>
          <cell r="O1656">
            <v>1783915.85</v>
          </cell>
          <cell r="P1656">
            <v>3922112.86</v>
          </cell>
          <cell r="Q1656" t="str">
            <v>A</v>
          </cell>
          <cell r="R1656">
            <v>0</v>
          </cell>
          <cell r="S1656" t="str">
            <v>001400000000000000000000686714</v>
          </cell>
        </row>
        <row r="1657">
          <cell r="A1657">
            <v>39172</v>
          </cell>
          <cell r="B1657" t="str">
            <v>2001-06-02-08.56.39.430835</v>
          </cell>
          <cell r="C1657" t="str">
            <v>2001-06-02-08.56.39.430835</v>
          </cell>
          <cell r="D1657" t="str">
            <v>ขาย</v>
          </cell>
          <cell r="E1657" t="str">
            <v>50799301843</v>
          </cell>
          <cell r="F1657" t="b">
            <v>0</v>
          </cell>
          <cell r="G1657" t="str">
            <v>จำรัส ทาสุรินทร์</v>
          </cell>
          <cell r="H1657" t="str">
            <v>1998081318183937</v>
          </cell>
          <cell r="I1657" t="str">
            <v>99</v>
          </cell>
          <cell r="J1657">
            <v>1264821.3500000001</v>
          </cell>
          <cell r="K1657">
            <v>898498.6</v>
          </cell>
          <cell r="L1657">
            <v>0</v>
          </cell>
          <cell r="M1657">
            <v>0</v>
          </cell>
          <cell r="N1657">
            <v>0</v>
          </cell>
          <cell r="O1657">
            <v>898498.6</v>
          </cell>
          <cell r="P1657">
            <v>2031277.48</v>
          </cell>
          <cell r="Q1657" t="str">
            <v>A</v>
          </cell>
          <cell r="R1657" t="str">
            <v>N</v>
          </cell>
          <cell r="S1657" t="str">
            <v>001400000000000000000003642206</v>
          </cell>
        </row>
        <row r="1658">
          <cell r="A1658">
            <v>39172</v>
          </cell>
          <cell r="B1658" t="str">
            <v>2001-06-02-08.32.48.379018</v>
          </cell>
          <cell r="C1658" t="str">
            <v>2001-06-02-08.32.48.379018</v>
          </cell>
          <cell r="D1658" t="str">
            <v>ขาย</v>
          </cell>
          <cell r="E1658" t="str">
            <v>50799302124</v>
          </cell>
          <cell r="F1658" t="b">
            <v>0</v>
          </cell>
          <cell r="G1658" t="str">
            <v>ณรงค์ ตาลดี</v>
          </cell>
          <cell r="H1658" t="str">
            <v>2002030216480071</v>
          </cell>
          <cell r="I1658" t="str">
            <v>99</v>
          </cell>
          <cell r="J1658">
            <v>1302190.78</v>
          </cell>
          <cell r="K1658">
            <v>540173.39</v>
          </cell>
          <cell r="L1658">
            <v>0</v>
          </cell>
          <cell r="M1658">
            <v>0</v>
          </cell>
          <cell r="N1658">
            <v>0</v>
          </cell>
          <cell r="O1658">
            <v>540173.39</v>
          </cell>
          <cell r="P1658">
            <v>542694.6</v>
          </cell>
          <cell r="Q1658" t="str">
            <v>A</v>
          </cell>
          <cell r="R1658" t="str">
            <v>Y</v>
          </cell>
          <cell r="S1658" t="str">
            <v>001400000000000000000002815334</v>
          </cell>
        </row>
        <row r="1659">
          <cell r="A1659">
            <v>39172</v>
          </cell>
          <cell r="B1659" t="str">
            <v>2001-06-02-08.32.47.729839</v>
          </cell>
          <cell r="C1659" t="str">
            <v>2001-06-02-08.32.47.729839</v>
          </cell>
          <cell r="D1659" t="str">
            <v>ขาย</v>
          </cell>
          <cell r="E1659" t="str">
            <v>50799302213</v>
          </cell>
          <cell r="F1659" t="b">
            <v>0</v>
          </cell>
          <cell r="G1659" t="str">
            <v>ชัยวัฒน์ พงษ์สวัสดิ์</v>
          </cell>
          <cell r="H1659" t="str">
            <v>1999040219581753</v>
          </cell>
          <cell r="I1659" t="str">
            <v>99</v>
          </cell>
          <cell r="J1659">
            <v>6479937.1799999997</v>
          </cell>
          <cell r="K1659">
            <v>4010546.45</v>
          </cell>
          <cell r="L1659">
            <v>0</v>
          </cell>
          <cell r="M1659">
            <v>0</v>
          </cell>
          <cell r="N1659">
            <v>0</v>
          </cell>
          <cell r="O1659">
            <v>4010546.45</v>
          </cell>
          <cell r="P1659">
            <v>3183428.16</v>
          </cell>
          <cell r="Q1659" t="str">
            <v>N</v>
          </cell>
          <cell r="R1659" t="str">
            <v>Y</v>
          </cell>
          <cell r="S1659" t="str">
            <v>001400000000000000000003039204</v>
          </cell>
        </row>
        <row r="1660">
          <cell r="A1660">
            <v>39172</v>
          </cell>
          <cell r="B1660" t="str">
            <v>2001-06-02-08.56.38.036418</v>
          </cell>
          <cell r="C1660" t="str">
            <v>2001-06-02-08.56.38.036418</v>
          </cell>
          <cell r="D1660" t="str">
            <v>ไม่ขาย</v>
          </cell>
          <cell r="E1660" t="str">
            <v>50799311896</v>
          </cell>
          <cell r="F1660" t="b">
            <v>0</v>
          </cell>
          <cell r="G1660" t="str">
            <v>พงษธร บำรุงพงศ์</v>
          </cell>
          <cell r="H1660" t="str">
            <v>1998081318205526</v>
          </cell>
          <cell r="I1660" t="str">
            <v>99</v>
          </cell>
          <cell r="J1660">
            <v>334735.21999999997</v>
          </cell>
          <cell r="K1660">
            <v>0</v>
          </cell>
          <cell r="L1660">
            <v>0</v>
          </cell>
          <cell r="M1660">
            <v>0</v>
          </cell>
          <cell r="N1660">
            <v>0</v>
          </cell>
          <cell r="O1660">
            <v>0</v>
          </cell>
          <cell r="P1660">
            <v>536461.42000000004</v>
          </cell>
          <cell r="Q1660" t="str">
            <v>A</v>
          </cell>
          <cell r="R1660" t="str">
            <v>N</v>
          </cell>
          <cell r="S1660" t="str">
            <v>001400000000000000000003642540</v>
          </cell>
        </row>
        <row r="1661">
          <cell r="A1661">
            <v>39172</v>
          </cell>
          <cell r="B1661" t="str">
            <v>2001-06-02-08.56.38.036418</v>
          </cell>
          <cell r="C1661" t="str">
            <v>2001-06-02-08.56.38.036418</v>
          </cell>
          <cell r="D1661" t="str">
            <v>ไม่ขาย</v>
          </cell>
          <cell r="E1661" t="str">
            <v>50799311901</v>
          </cell>
          <cell r="F1661" t="b">
            <v>0</v>
          </cell>
          <cell r="G1661" t="str">
            <v>พงษธร บำรุงพงศ์</v>
          </cell>
          <cell r="H1661" t="str">
            <v>1998081318205526</v>
          </cell>
          <cell r="I1661" t="str">
            <v>99</v>
          </cell>
          <cell r="J1661">
            <v>472187.21</v>
          </cell>
          <cell r="K1661">
            <v>335820.23</v>
          </cell>
          <cell r="L1661">
            <v>0</v>
          </cell>
          <cell r="M1661">
            <v>0</v>
          </cell>
          <cell r="N1661">
            <v>0</v>
          </cell>
          <cell r="O1661">
            <v>335820.23</v>
          </cell>
          <cell r="P1661">
            <v>801858.91</v>
          </cell>
          <cell r="Q1661" t="str">
            <v>A</v>
          </cell>
          <cell r="R1661" t="str">
            <v>N</v>
          </cell>
          <cell r="S1661" t="str">
            <v>001400000000000000000003642540</v>
          </cell>
        </row>
        <row r="1662">
          <cell r="A1662">
            <v>39172</v>
          </cell>
          <cell r="B1662" t="str">
            <v>2002-04-07-16.29.06.289086</v>
          </cell>
          <cell r="C1662" t="str">
            <v>2002-04-07-16.29.06.289086</v>
          </cell>
          <cell r="D1662" t="str">
            <v>ไม่ขาย</v>
          </cell>
          <cell r="E1662" t="str">
            <v>50799312046</v>
          </cell>
          <cell r="F1662" t="b">
            <v>0</v>
          </cell>
          <cell r="G1662" t="str">
            <v>วนิดา  คงคา</v>
          </cell>
          <cell r="H1662" t="str">
            <v>1998081318221551</v>
          </cell>
          <cell r="I1662" t="str">
            <v>99</v>
          </cell>
          <cell r="J1662">
            <v>126083.54</v>
          </cell>
          <cell r="K1662">
            <v>99375.96</v>
          </cell>
          <cell r="L1662">
            <v>0</v>
          </cell>
          <cell r="M1662">
            <v>3152.5</v>
          </cell>
          <cell r="N1662">
            <v>0</v>
          </cell>
          <cell r="O1662">
            <v>99375.96</v>
          </cell>
          <cell r="P1662">
            <v>161987.21</v>
          </cell>
          <cell r="Q1662" t="str">
            <v>A</v>
          </cell>
          <cell r="R1662">
            <v>0</v>
          </cell>
          <cell r="S1662" t="str">
            <v>001400000000000000000004377613</v>
          </cell>
        </row>
        <row r="1663">
          <cell r="A1663">
            <v>39172</v>
          </cell>
          <cell r="B1663" t="str">
            <v>2001-06-02-08.56.39.430835</v>
          </cell>
          <cell r="C1663" t="str">
            <v>2001-06-02-08.56.39.430835</v>
          </cell>
          <cell r="D1663" t="str">
            <v>ขาย</v>
          </cell>
          <cell r="E1663" t="str">
            <v>50799312981</v>
          </cell>
          <cell r="F1663" t="b">
            <v>0</v>
          </cell>
          <cell r="G1663" t="str">
            <v>จำรัส ทาสุรินทร์</v>
          </cell>
          <cell r="H1663" t="str">
            <v>1998081318183937</v>
          </cell>
          <cell r="I1663" t="str">
            <v>99</v>
          </cell>
          <cell r="J1663">
            <v>582876.55000000005</v>
          </cell>
          <cell r="K1663">
            <v>187166.65</v>
          </cell>
          <cell r="L1663">
            <v>0</v>
          </cell>
          <cell r="M1663">
            <v>0</v>
          </cell>
          <cell r="N1663">
            <v>0</v>
          </cell>
          <cell r="O1663">
            <v>187166.65</v>
          </cell>
          <cell r="P1663">
            <v>204942.26</v>
          </cell>
          <cell r="Q1663" t="str">
            <v>A</v>
          </cell>
          <cell r="R1663" t="str">
            <v>N</v>
          </cell>
          <cell r="S1663" t="str">
            <v>001400000000000000000003642206</v>
          </cell>
        </row>
        <row r="1664">
          <cell r="A1664">
            <v>39172</v>
          </cell>
          <cell r="B1664" t="str">
            <v>2001-06-02-08.56.39.610422</v>
          </cell>
          <cell r="C1664" t="str">
            <v>2001-06-02-08.56.39.610422</v>
          </cell>
          <cell r="D1664" t="str">
            <v>CS</v>
          </cell>
          <cell r="E1664" t="str">
            <v>50799313149</v>
          </cell>
          <cell r="F1664" t="b">
            <v>0</v>
          </cell>
          <cell r="G1664" t="str">
            <v>อนุชา ไตลังคะ</v>
          </cell>
          <cell r="H1664" t="str">
            <v>1998100420517003</v>
          </cell>
          <cell r="I1664" t="str">
            <v>99</v>
          </cell>
          <cell r="J1664">
            <v>606861.93000000005</v>
          </cell>
          <cell r="K1664">
            <v>467528.78</v>
          </cell>
          <cell r="L1664">
            <v>0</v>
          </cell>
          <cell r="M1664">
            <v>2008</v>
          </cell>
          <cell r="N1664">
            <v>0</v>
          </cell>
          <cell r="O1664">
            <v>467528.78</v>
          </cell>
          <cell r="P1664">
            <v>825409.2</v>
          </cell>
          <cell r="Q1664" t="str">
            <v>A</v>
          </cell>
          <cell r="R1664" t="str">
            <v>N</v>
          </cell>
          <cell r="S1664" t="str">
            <v>001400000000000000000003624776</v>
          </cell>
        </row>
        <row r="1665">
          <cell r="A1665">
            <v>39172</v>
          </cell>
          <cell r="B1665" t="str">
            <v>2001-06-02-08.41.30.921536</v>
          </cell>
          <cell r="C1665" t="str">
            <v>2001-06-02-08.41.30.921536</v>
          </cell>
          <cell r="D1665" t="str">
            <v>ขาย</v>
          </cell>
          <cell r="E1665" t="str">
            <v>50799313474</v>
          </cell>
          <cell r="F1665" t="b">
            <v>0</v>
          </cell>
          <cell r="G1665" t="str">
            <v>สุข ทาสุรินทร์</v>
          </cell>
          <cell r="H1665" t="str">
            <v>2002050307040074</v>
          </cell>
          <cell r="I1665" t="str">
            <v>99</v>
          </cell>
          <cell r="J1665">
            <v>406483.11</v>
          </cell>
          <cell r="K1665">
            <v>317803.87</v>
          </cell>
          <cell r="L1665">
            <v>0</v>
          </cell>
          <cell r="M1665">
            <v>10162.5</v>
          </cell>
          <cell r="N1665">
            <v>0</v>
          </cell>
          <cell r="O1665">
            <v>317803.87</v>
          </cell>
          <cell r="P1665">
            <v>359552.6</v>
          </cell>
          <cell r="Q1665" t="str">
            <v>A</v>
          </cell>
          <cell r="R1665" t="str">
            <v>N</v>
          </cell>
          <cell r="S1665" t="str">
            <v>001400000000000000000003642208</v>
          </cell>
        </row>
        <row r="1666">
          <cell r="A1666">
            <v>39172</v>
          </cell>
          <cell r="B1666" t="str">
            <v>2000-04-16-12.52.34.919154</v>
          </cell>
          <cell r="C1666" t="str">
            <v>2000-04-16-12.52.34.919154</v>
          </cell>
          <cell r="D1666" t="str">
            <v>ขาย</v>
          </cell>
          <cell r="E1666" t="str">
            <v>50799620023</v>
          </cell>
          <cell r="F1666" t="b">
            <v>0</v>
          </cell>
          <cell r="G1666" t="str">
            <v>นันทนา สมณา</v>
          </cell>
          <cell r="H1666" t="str">
            <v>2005040122050051</v>
          </cell>
          <cell r="I1666" t="str">
            <v>99</v>
          </cell>
          <cell r="J1666">
            <v>474763.65</v>
          </cell>
          <cell r="K1666">
            <v>469778.07</v>
          </cell>
          <cell r="L1666">
            <v>0</v>
          </cell>
          <cell r="M1666">
            <v>0</v>
          </cell>
          <cell r="N1666">
            <v>0</v>
          </cell>
          <cell r="O1666">
            <v>469778.07</v>
          </cell>
          <cell r="P1666">
            <v>148811.06</v>
          </cell>
          <cell r="Q1666" t="str">
            <v>A</v>
          </cell>
          <cell r="R1666" t="str">
            <v>N</v>
          </cell>
          <cell r="S1666" t="str">
            <v>001400000000000000000000783722</v>
          </cell>
        </row>
        <row r="1667">
          <cell r="A1667">
            <v>39172</v>
          </cell>
          <cell r="B1667" t="str">
            <v>2003-12-15-00.58.54.432166</v>
          </cell>
          <cell r="C1667" t="str">
            <v>2003-12-15-00.58.54.432166</v>
          </cell>
          <cell r="D1667" t="str">
            <v>ขาย</v>
          </cell>
          <cell r="E1667" t="str">
            <v>50899030240</v>
          </cell>
          <cell r="F1667" t="b">
            <v>0</v>
          </cell>
          <cell r="G1667" t="str">
            <v>วันชัย หิรัญวัฒน์ พตท./กนิษฐา หิรัญวัฒน์ นาง</v>
          </cell>
          <cell r="H1667" t="str">
            <v>2000100318200118</v>
          </cell>
          <cell r="I1667" t="str">
            <v>99</v>
          </cell>
          <cell r="J1667">
            <v>6161234.79</v>
          </cell>
          <cell r="K1667">
            <v>4009230.53</v>
          </cell>
          <cell r="L1667">
            <v>0</v>
          </cell>
          <cell r="M1667">
            <v>0</v>
          </cell>
          <cell r="N1667">
            <v>0</v>
          </cell>
          <cell r="O1667">
            <v>4009230.53</v>
          </cell>
          <cell r="P1667">
            <v>10001945.17</v>
          </cell>
          <cell r="Q1667" t="str">
            <v>A</v>
          </cell>
          <cell r="R1667" t="str">
            <v>N</v>
          </cell>
          <cell r="S1667" t="str">
            <v>001400000000000000000006159541</v>
          </cell>
        </row>
        <row r="1668">
          <cell r="A1668">
            <v>39172</v>
          </cell>
          <cell r="B1668" t="str">
            <v>2002-04-07-16.29.07.128589</v>
          </cell>
          <cell r="C1668" t="str">
            <v>2002-04-07-16.29.07.128589</v>
          </cell>
          <cell r="D1668" t="str">
            <v>ขาย</v>
          </cell>
          <cell r="E1668" t="str">
            <v>50899300145</v>
          </cell>
          <cell r="F1668" t="b">
            <v>0</v>
          </cell>
          <cell r="G1668" t="str">
            <v>ยะลา เฉลิมชัย  หจก.</v>
          </cell>
          <cell r="H1668" t="str">
            <v>2001030212180080</v>
          </cell>
          <cell r="I1668" t="str">
            <v>99</v>
          </cell>
          <cell r="J1668">
            <v>78707220.219999999</v>
          </cell>
          <cell r="K1668">
            <v>48532142.82</v>
          </cell>
          <cell r="L1668">
            <v>0</v>
          </cell>
          <cell r="M1668">
            <v>0</v>
          </cell>
          <cell r="N1668">
            <v>34426.18</v>
          </cell>
          <cell r="O1668">
            <v>48532142.82</v>
          </cell>
          <cell r="P1668">
            <v>58615708.579999998</v>
          </cell>
          <cell r="Q1668" t="str">
            <v>A</v>
          </cell>
          <cell r="R1668" t="str">
            <v>Y</v>
          </cell>
          <cell r="S1668" t="str">
            <v>001400000000000000000003955290</v>
          </cell>
        </row>
        <row r="1669">
          <cell r="A1669">
            <v>39172</v>
          </cell>
          <cell r="B1669" t="str">
            <v>2001-06-02-08.41.43.909331</v>
          </cell>
          <cell r="C1669" t="str">
            <v>2001-06-02-08.41.43.909331</v>
          </cell>
          <cell r="D1669" t="str">
            <v>ขาย</v>
          </cell>
          <cell r="E1669" t="str">
            <v>50899310405</v>
          </cell>
          <cell r="F1669" t="b">
            <v>0</v>
          </cell>
          <cell r="G1669" t="str">
            <v>สุจิรา  ขวัญเจริญ นางสาว/เอิ้น ขวัญเจริญ นาง</v>
          </cell>
          <cell r="H1669" t="str">
            <v>2005030317020049</v>
          </cell>
          <cell r="I1669" t="str">
            <v>99</v>
          </cell>
          <cell r="J1669">
            <v>988440.86</v>
          </cell>
          <cell r="K1669">
            <v>985440.86</v>
          </cell>
          <cell r="L1669">
            <v>0</v>
          </cell>
          <cell r="M1669">
            <v>0</v>
          </cell>
          <cell r="N1669">
            <v>0</v>
          </cell>
          <cell r="O1669">
            <v>985440.86</v>
          </cell>
          <cell r="P1669">
            <v>941581.97</v>
          </cell>
          <cell r="Q1669" t="str">
            <v>N</v>
          </cell>
          <cell r="R1669" t="str">
            <v>N</v>
          </cell>
          <cell r="S1669" t="str">
            <v>001400000000000000000003652536</v>
          </cell>
        </row>
        <row r="1671">
          <cell r="A1671">
            <v>39172</v>
          </cell>
          <cell r="B1671" t="str">
            <v>2001-06-24-02.43.50.900431</v>
          </cell>
          <cell r="C1671" t="str">
            <v>2001-06-24-02.43.50.900431</v>
          </cell>
          <cell r="D1671" t="str">
            <v>ขาย</v>
          </cell>
          <cell r="E1671" t="str">
            <v>50899310625</v>
          </cell>
          <cell r="F1671" t="b">
            <v>0</v>
          </cell>
          <cell r="G1671" t="str">
            <v>ธรรมรัตน์ สวยยะลา</v>
          </cell>
          <cell r="H1671" t="str">
            <v>2006050115480078</v>
          </cell>
          <cell r="I1671" t="str">
            <v>99</v>
          </cell>
          <cell r="J1671">
            <v>370581.69</v>
          </cell>
          <cell r="K1671">
            <v>370581.69</v>
          </cell>
          <cell r="L1671">
            <v>0</v>
          </cell>
          <cell r="M1671">
            <v>13095</v>
          </cell>
          <cell r="N1671">
            <v>0</v>
          </cell>
          <cell r="O1671">
            <v>370581.69</v>
          </cell>
          <cell r="P1671">
            <v>186761.08</v>
          </cell>
          <cell r="Q1671" t="str">
            <v>A</v>
          </cell>
          <cell r="R1671" t="str">
            <v>N</v>
          </cell>
          <cell r="S1671" t="str">
            <v>001400000000000000000003117026</v>
          </cell>
        </row>
        <row r="1672">
          <cell r="A1672">
            <v>39172</v>
          </cell>
          <cell r="B1672" t="str">
            <v>2001-06-24-02.44.37.595057</v>
          </cell>
          <cell r="C1672" t="str">
            <v>2001-06-24-02.44.37.595057</v>
          </cell>
          <cell r="D1672" t="str">
            <v>CS</v>
          </cell>
          <cell r="E1672" t="str">
            <v>50903031329</v>
          </cell>
          <cell r="F1672" t="b">
            <v>0</v>
          </cell>
          <cell r="G1672" t="str">
            <v>นันท์นภา สวนใจเย็น</v>
          </cell>
          <cell r="H1672" t="str">
            <v>2000070404250171</v>
          </cell>
          <cell r="I1672" t="str">
            <v>03</v>
          </cell>
          <cell r="J1672">
            <v>0</v>
          </cell>
          <cell r="K1672">
            <v>0</v>
          </cell>
          <cell r="L1672">
            <v>0</v>
          </cell>
          <cell r="M1672">
            <v>0</v>
          </cell>
          <cell r="N1672">
            <v>0</v>
          </cell>
          <cell r="O1672">
            <v>0</v>
          </cell>
          <cell r="P1672">
            <v>0</v>
          </cell>
          <cell r="Q1672" t="str">
            <v>A</v>
          </cell>
          <cell r="R1672" t="str">
            <v>Y</v>
          </cell>
          <cell r="S1672" t="str">
            <v>001400000000000000000003230328</v>
          </cell>
        </row>
        <row r="1673">
          <cell r="A1673">
            <v>39172</v>
          </cell>
          <cell r="B1673" t="str">
            <v>2000-04-06-19.47.13.704766</v>
          </cell>
          <cell r="C1673" t="str">
            <v>2000-04-06-19.47.13.704766</v>
          </cell>
          <cell r="D1673" t="str">
            <v>ขาย</v>
          </cell>
          <cell r="E1673" t="str">
            <v>50931011365</v>
          </cell>
          <cell r="F1673" t="b">
            <v>0</v>
          </cell>
          <cell r="G1673" t="str">
            <v>หมุดตาด หนิหล่ำ</v>
          </cell>
          <cell r="H1673" t="str">
            <v>1998081318293260</v>
          </cell>
          <cell r="I1673" t="str">
            <v>31</v>
          </cell>
          <cell r="J1673">
            <v>300000</v>
          </cell>
          <cell r="K1673">
            <v>142109.76000000001</v>
          </cell>
          <cell r="L1673">
            <v>0</v>
          </cell>
          <cell r="M1673">
            <v>0</v>
          </cell>
          <cell r="N1673">
            <v>0</v>
          </cell>
          <cell r="O1673">
            <v>142109.76000000001</v>
          </cell>
          <cell r="P1673">
            <v>7612.28</v>
          </cell>
          <cell r="Q1673" t="str">
            <v>A</v>
          </cell>
          <cell r="R1673" t="str">
            <v>Y</v>
          </cell>
          <cell r="S1673" t="str">
            <v>001400000000000000000000269149</v>
          </cell>
        </row>
        <row r="1674">
          <cell r="A1674">
            <v>39172</v>
          </cell>
          <cell r="B1674" t="str">
            <v>2000-04-19-18.21.33.452695</v>
          </cell>
          <cell r="C1674" t="str">
            <v>2000-04-19-18.21.33.452695</v>
          </cell>
          <cell r="D1674" t="str">
            <v>ขาย</v>
          </cell>
          <cell r="E1674" t="str">
            <v>50931017468</v>
          </cell>
          <cell r="F1674" t="b">
            <v>0</v>
          </cell>
          <cell r="G1674" t="str">
            <v>โกวิท ไทยสม</v>
          </cell>
          <cell r="H1674" t="str">
            <v>1999110115531390</v>
          </cell>
          <cell r="I1674">
            <v>0</v>
          </cell>
          <cell r="J1674">
            <v>1020000</v>
          </cell>
          <cell r="K1674">
            <v>0</v>
          </cell>
          <cell r="L1674">
            <v>0</v>
          </cell>
          <cell r="M1674">
            <v>0</v>
          </cell>
          <cell r="N1674">
            <v>0</v>
          </cell>
          <cell r="O1674">
            <v>0</v>
          </cell>
          <cell r="P1674">
            <v>0</v>
          </cell>
          <cell r="Q1674" t="str">
            <v>X</v>
          </cell>
          <cell r="R1674" t="str">
            <v>N</v>
          </cell>
          <cell r="S1674" t="str">
            <v>001400000000000000000001190539</v>
          </cell>
        </row>
        <row r="1675">
          <cell r="A1675">
            <v>39172</v>
          </cell>
          <cell r="B1675" t="str">
            <v>2002-04-05-08.59.39.000216</v>
          </cell>
          <cell r="C1675" t="str">
            <v>2002-04-05-08.59.39.000216</v>
          </cell>
          <cell r="D1675" t="str">
            <v>ขาย</v>
          </cell>
          <cell r="E1675" t="str">
            <v>50931020330</v>
          </cell>
          <cell r="F1675" t="b">
            <v>0</v>
          </cell>
          <cell r="G1675" t="str">
            <v>มนูญ ดวงสุวรรณ์,วิลาวัณย์ ดวงสุวรรณ์</v>
          </cell>
          <cell r="H1675" t="str">
            <v>2002050111341428</v>
          </cell>
          <cell r="I1675" t="str">
            <v>31</v>
          </cell>
          <cell r="J1675">
            <v>400000</v>
          </cell>
          <cell r="K1675">
            <v>322085.2</v>
          </cell>
          <cell r="L1675">
            <v>0</v>
          </cell>
          <cell r="M1675">
            <v>0</v>
          </cell>
          <cell r="N1675">
            <v>0</v>
          </cell>
          <cell r="O1675">
            <v>322085.2</v>
          </cell>
          <cell r="P1675">
            <v>23622.52</v>
          </cell>
          <cell r="Q1675" t="str">
            <v>A</v>
          </cell>
          <cell r="R1675" t="str">
            <v>N</v>
          </cell>
          <cell r="S1675" t="str">
            <v>001400000000000000000005391971</v>
          </cell>
        </row>
        <row r="1677">
          <cell r="A1677">
            <v>39172</v>
          </cell>
          <cell r="B1677" t="str">
            <v>2005-04-21-09.11.55.592138</v>
          </cell>
          <cell r="C1677" t="str">
            <v>2005-04-21-09.11.55.592138</v>
          </cell>
          <cell r="D1677" t="str">
            <v>ขาย</v>
          </cell>
          <cell r="E1677" t="str">
            <v>50931025403</v>
          </cell>
          <cell r="F1677" t="b">
            <v>0</v>
          </cell>
          <cell r="G1677" t="str">
            <v>จิม ชูพันธ์</v>
          </cell>
          <cell r="H1677" t="str">
            <v>2005050118161258</v>
          </cell>
          <cell r="I1677" t="str">
            <v>31</v>
          </cell>
          <cell r="J1677">
            <v>1300000</v>
          </cell>
          <cell r="K1677">
            <v>1276170.3899999999</v>
          </cell>
          <cell r="L1677">
            <v>0</v>
          </cell>
          <cell r="M1677">
            <v>0</v>
          </cell>
          <cell r="N1677">
            <v>0</v>
          </cell>
          <cell r="O1677">
            <v>1276170.3899999999</v>
          </cell>
          <cell r="P1677">
            <v>195371.89</v>
          </cell>
          <cell r="Q1677" t="str">
            <v>A</v>
          </cell>
          <cell r="R1677" t="str">
            <v>N</v>
          </cell>
          <cell r="S1677" t="str">
            <v>001400000000000000000009510409</v>
          </cell>
        </row>
        <row r="1678">
          <cell r="A1678">
            <v>39172</v>
          </cell>
          <cell r="B1678" t="str">
            <v>2001-04-12-23.19.17.516062</v>
          </cell>
          <cell r="C1678" t="str">
            <v>2001-04-12-23.19.17.516062</v>
          </cell>
          <cell r="D1678" t="str">
            <v>ไม่ขาย</v>
          </cell>
          <cell r="E1678" t="str">
            <v>50960000705</v>
          </cell>
          <cell r="F1678" t="b">
            <v>0</v>
          </cell>
          <cell r="G1678" t="str">
            <v>เซ้าเทอร์นครอสเฟอร์นิเจอร์</v>
          </cell>
          <cell r="H1678" t="str">
            <v>2000080317020527</v>
          </cell>
          <cell r="I1678" t="str">
            <v>60</v>
          </cell>
          <cell r="J1678">
            <v>400000</v>
          </cell>
          <cell r="K1678">
            <v>0</v>
          </cell>
          <cell r="L1678">
            <v>0</v>
          </cell>
          <cell r="M1678">
            <v>0</v>
          </cell>
          <cell r="N1678">
            <v>0</v>
          </cell>
          <cell r="O1678">
            <v>0</v>
          </cell>
          <cell r="P1678">
            <v>0</v>
          </cell>
          <cell r="Q1678" t="str">
            <v>A</v>
          </cell>
          <cell r="R1678" t="str">
            <v>Y</v>
          </cell>
          <cell r="S1678" t="str">
            <v>001400000000000000000003370410</v>
          </cell>
        </row>
        <row r="1679">
          <cell r="A1679">
            <v>39172</v>
          </cell>
          <cell r="B1679" t="str">
            <v>2002-06-11-06.56.29.168655</v>
          </cell>
          <cell r="C1679" t="str">
            <v>2002-06-11-06.56.29.168655</v>
          </cell>
          <cell r="D1679" t="str">
            <v>ขาย</v>
          </cell>
          <cell r="E1679" t="str">
            <v>50999030044</v>
          </cell>
          <cell r="F1679" t="b">
            <v>0</v>
          </cell>
          <cell r="G1679" t="str">
            <v>เจริญ อุไรรัตนา</v>
          </cell>
          <cell r="H1679" t="str">
            <v>1998081318294623</v>
          </cell>
          <cell r="I1679" t="str">
            <v>99</v>
          </cell>
          <cell r="J1679">
            <v>389538.66</v>
          </cell>
          <cell r="K1679">
            <v>195824.75</v>
          </cell>
          <cell r="L1679">
            <v>0</v>
          </cell>
          <cell r="M1679">
            <v>0</v>
          </cell>
          <cell r="N1679">
            <v>0</v>
          </cell>
          <cell r="O1679">
            <v>195824.75</v>
          </cell>
          <cell r="P1679">
            <v>636779.62</v>
          </cell>
          <cell r="Q1679" t="str">
            <v>A</v>
          </cell>
          <cell r="R1679" t="str">
            <v>N</v>
          </cell>
          <cell r="S1679" t="str">
            <v>001400000000000000000005684852</v>
          </cell>
        </row>
        <row r="1680">
          <cell r="A1680">
            <v>39172</v>
          </cell>
          <cell r="B1680" t="str">
            <v>2002-04-07-16.29.07.426454</v>
          </cell>
          <cell r="C1680" t="str">
            <v>2002-04-07-16.29.07.426454</v>
          </cell>
          <cell r="D1680" t="str">
            <v>ขาย</v>
          </cell>
          <cell r="E1680" t="str">
            <v>50999030167</v>
          </cell>
          <cell r="F1680" t="b">
            <v>0</v>
          </cell>
          <cell r="G1680" t="str">
            <v>เสรีวันอุตสาหกรรมอิฐไทย</v>
          </cell>
          <cell r="H1680" t="str">
            <v>1998081318301094</v>
          </cell>
          <cell r="I1680" t="str">
            <v>99</v>
          </cell>
          <cell r="J1680">
            <v>1204046.27</v>
          </cell>
          <cell r="K1680">
            <v>132668.29999999999</v>
          </cell>
          <cell r="L1680">
            <v>0</v>
          </cell>
          <cell r="M1680">
            <v>0</v>
          </cell>
          <cell r="N1680">
            <v>0</v>
          </cell>
          <cell r="O1680">
            <v>132668.29999999999</v>
          </cell>
          <cell r="P1680">
            <v>1462073.79</v>
          </cell>
          <cell r="Q1680" t="str">
            <v>A</v>
          </cell>
          <cell r="R1680">
            <v>0</v>
          </cell>
          <cell r="S1680" t="str">
            <v>001400000000000000000004126915</v>
          </cell>
        </row>
        <row r="1681">
          <cell r="A1681">
            <v>39172</v>
          </cell>
          <cell r="B1681" t="str">
            <v>2002-06-11-06.56.29.168655</v>
          </cell>
          <cell r="C1681" t="str">
            <v>2002-06-11-06.56.29.168655</v>
          </cell>
          <cell r="D1681" t="str">
            <v>ขาย</v>
          </cell>
          <cell r="E1681" t="str">
            <v>50999300142</v>
          </cell>
          <cell r="F1681" t="b">
            <v>0</v>
          </cell>
          <cell r="G1681" t="str">
            <v>เจริญ อุไรรัตนา</v>
          </cell>
          <cell r="H1681" t="str">
            <v>1998081318294623</v>
          </cell>
          <cell r="I1681" t="str">
            <v>99</v>
          </cell>
          <cell r="J1681">
            <v>205196.6</v>
          </cell>
          <cell r="K1681">
            <v>168324.74</v>
          </cell>
          <cell r="L1681">
            <v>0</v>
          </cell>
          <cell r="M1681">
            <v>0</v>
          </cell>
          <cell r="N1681">
            <v>0</v>
          </cell>
          <cell r="O1681">
            <v>168324.74</v>
          </cell>
          <cell r="P1681">
            <v>340205.99</v>
          </cell>
          <cell r="Q1681" t="str">
            <v>A</v>
          </cell>
          <cell r="R1681" t="str">
            <v>N</v>
          </cell>
          <cell r="S1681" t="str">
            <v>001400000000000000000005684852</v>
          </cell>
        </row>
        <row r="1682">
          <cell r="A1682">
            <v>39172</v>
          </cell>
          <cell r="B1682" t="str">
            <v>2002-04-07-16.29.07.426454</v>
          </cell>
          <cell r="C1682" t="str">
            <v>2002-04-07-16.29.07.426454</v>
          </cell>
          <cell r="D1682" t="str">
            <v>ขาย</v>
          </cell>
          <cell r="E1682" t="str">
            <v>50999300299</v>
          </cell>
          <cell r="F1682" t="b">
            <v>0</v>
          </cell>
          <cell r="G1682" t="str">
            <v>เสรีวันอุตสาหกรรมอิฐไทย</v>
          </cell>
          <cell r="H1682" t="str">
            <v>1998081318301094</v>
          </cell>
          <cell r="I1682" t="str">
            <v>99</v>
          </cell>
          <cell r="J1682">
            <v>2382531.2599999998</v>
          </cell>
          <cell r="K1682">
            <v>1206782</v>
          </cell>
          <cell r="L1682">
            <v>0</v>
          </cell>
          <cell r="M1682">
            <v>0</v>
          </cell>
          <cell r="N1682">
            <v>4205.24</v>
          </cell>
          <cell r="O1682">
            <v>1206782</v>
          </cell>
          <cell r="P1682">
            <v>3376213.04</v>
          </cell>
          <cell r="Q1682" t="str">
            <v>A</v>
          </cell>
          <cell r="R1682">
            <v>0</v>
          </cell>
          <cell r="S1682" t="str">
            <v>001400000000000000000004126915</v>
          </cell>
        </row>
        <row r="1683">
          <cell r="A1683">
            <v>39172</v>
          </cell>
          <cell r="B1683" t="str">
            <v>2002-04-07-16.29.07.606283</v>
          </cell>
          <cell r="C1683" t="str">
            <v>2002-04-07-16.29.07.606283</v>
          </cell>
          <cell r="D1683" t="str">
            <v>ขาย</v>
          </cell>
          <cell r="E1683" t="str">
            <v>50999300346</v>
          </cell>
          <cell r="F1683" t="b">
            <v>0</v>
          </cell>
          <cell r="G1683" t="str">
            <v>วิเชียร เกรียงสุวรรณ,อนันต์ จันทร์รัตน</v>
          </cell>
          <cell r="H1683" t="str">
            <v>1998081318290833</v>
          </cell>
          <cell r="I1683" t="str">
            <v>99</v>
          </cell>
          <cell r="J1683">
            <v>6884931.4199999999</v>
          </cell>
          <cell r="K1683">
            <v>3679287.5</v>
          </cell>
          <cell r="L1683">
            <v>0</v>
          </cell>
          <cell r="M1683">
            <v>0</v>
          </cell>
          <cell r="N1683">
            <v>0</v>
          </cell>
          <cell r="O1683">
            <v>3679287.5</v>
          </cell>
          <cell r="P1683">
            <v>11146803.869999999</v>
          </cell>
          <cell r="Q1683" t="str">
            <v>A</v>
          </cell>
          <cell r="R1683">
            <v>0</v>
          </cell>
          <cell r="S1683" t="str">
            <v>001400000000000000000003955936</v>
          </cell>
        </row>
        <row r="1684">
          <cell r="A1684">
            <v>39172</v>
          </cell>
          <cell r="B1684" t="str">
            <v>2002-05-30-07.15.24.632606</v>
          </cell>
          <cell r="C1684" t="str">
            <v>2002-05-30-07.15.24.632606</v>
          </cell>
          <cell r="D1684" t="str">
            <v>ขาย</v>
          </cell>
          <cell r="E1684" t="str">
            <v>50999300778</v>
          </cell>
          <cell r="F1684" t="b">
            <v>0</v>
          </cell>
          <cell r="G1684" t="str">
            <v>นาย ลือศักดิ์ ผดุงภักดีวงศ์</v>
          </cell>
          <cell r="H1684" t="str">
            <v>1998081318290316</v>
          </cell>
          <cell r="I1684" t="str">
            <v>99</v>
          </cell>
          <cell r="J1684">
            <v>20724990.43</v>
          </cell>
          <cell r="K1684">
            <v>15404143.98</v>
          </cell>
          <cell r="L1684">
            <v>0</v>
          </cell>
          <cell r="M1684">
            <v>0</v>
          </cell>
          <cell r="N1684">
            <v>0</v>
          </cell>
          <cell r="O1684">
            <v>15404143.98</v>
          </cell>
          <cell r="P1684">
            <v>17640104.699999999</v>
          </cell>
          <cell r="Q1684" t="str">
            <v>A</v>
          </cell>
          <cell r="R1684" t="str">
            <v>Y</v>
          </cell>
          <cell r="S1684" t="str">
            <v>001400000000000000000005712898</v>
          </cell>
        </row>
        <row r="1685">
          <cell r="A1685">
            <v>39172</v>
          </cell>
          <cell r="B1685" t="str">
            <v>2002-05-30-07.15.24.632606</v>
          </cell>
          <cell r="C1685" t="str">
            <v>2002-05-30-07.15.24.632606</v>
          </cell>
          <cell r="D1685" t="str">
            <v>ขาย</v>
          </cell>
          <cell r="E1685" t="str">
            <v>50999300786</v>
          </cell>
          <cell r="F1685" t="b">
            <v>0</v>
          </cell>
          <cell r="G1685" t="str">
            <v>นาย ลือศักดิ์ ผดุงภักดีวงศ์</v>
          </cell>
          <cell r="H1685" t="str">
            <v>1998081318290316</v>
          </cell>
          <cell r="I1685" t="str">
            <v>99</v>
          </cell>
          <cell r="J1685">
            <v>1781103.68</v>
          </cell>
          <cell r="K1685">
            <v>1612103.6799999999</v>
          </cell>
          <cell r="L1685">
            <v>0</v>
          </cell>
          <cell r="M1685">
            <v>0</v>
          </cell>
          <cell r="N1685">
            <v>0</v>
          </cell>
          <cell r="O1685">
            <v>1612103.6799999999</v>
          </cell>
          <cell r="P1685">
            <v>0</v>
          </cell>
          <cell r="Q1685" t="str">
            <v>A</v>
          </cell>
          <cell r="R1685" t="str">
            <v>Y</v>
          </cell>
          <cell r="S1685" t="str">
            <v>001400000000000000000005712898</v>
          </cell>
        </row>
        <row r="1686">
          <cell r="A1686">
            <v>39172</v>
          </cell>
          <cell r="B1686" t="str">
            <v>2004-08-02-02.44.25.578595</v>
          </cell>
          <cell r="C1686" t="str">
            <v>2004-08-02-02.44.25.578595</v>
          </cell>
          <cell r="D1686" t="str">
            <v>ขาย</v>
          </cell>
          <cell r="E1686" t="str">
            <v>50999310381</v>
          </cell>
          <cell r="F1686" t="b">
            <v>0</v>
          </cell>
          <cell r="G1686" t="str">
            <v>คนึงนิจ รัตนชื่น,ธรรมรัตน์ รัตนชื่น</v>
          </cell>
          <cell r="H1686" t="str">
            <v>1998081318271101</v>
          </cell>
          <cell r="I1686" t="str">
            <v>99</v>
          </cell>
          <cell r="J1686">
            <v>636085.39</v>
          </cell>
          <cell r="K1686">
            <v>163660.98000000001</v>
          </cell>
          <cell r="L1686">
            <v>0</v>
          </cell>
          <cell r="M1686">
            <v>0</v>
          </cell>
          <cell r="N1686">
            <v>3615.53</v>
          </cell>
          <cell r="O1686">
            <v>163660.98000000001</v>
          </cell>
          <cell r="P1686">
            <v>807222.01</v>
          </cell>
          <cell r="Q1686" t="str">
            <v>A</v>
          </cell>
          <cell r="R1686" t="str">
            <v>N</v>
          </cell>
          <cell r="S1686" t="str">
            <v>001400000000000000000008173967</v>
          </cell>
        </row>
        <row r="1688">
          <cell r="A1688">
            <v>39172</v>
          </cell>
          <cell r="B1688" t="str">
            <v>2000-04-11-18.17.23.741823</v>
          </cell>
          <cell r="C1688" t="str">
            <v>2000-04-11-18.17.23.741823</v>
          </cell>
          <cell r="D1688" t="str">
            <v>ขาย</v>
          </cell>
          <cell r="E1688" t="str">
            <v>50999310755</v>
          </cell>
          <cell r="F1688" t="b">
            <v>0</v>
          </cell>
          <cell r="G1688" t="str">
            <v>วราภรณ์ แซ่ลิ่ม</v>
          </cell>
          <cell r="H1688" t="str">
            <v>1998081318274484</v>
          </cell>
          <cell r="I1688" t="str">
            <v>99</v>
          </cell>
          <cell r="J1688">
            <v>490730.8</v>
          </cell>
          <cell r="K1688">
            <v>138438.72</v>
          </cell>
          <cell r="L1688">
            <v>0</v>
          </cell>
          <cell r="M1688">
            <v>0</v>
          </cell>
          <cell r="N1688">
            <v>0</v>
          </cell>
          <cell r="O1688">
            <v>138438.72</v>
          </cell>
          <cell r="P1688">
            <v>681306.6</v>
          </cell>
          <cell r="Q1688" t="str">
            <v>A</v>
          </cell>
          <cell r="R1688" t="str">
            <v>N</v>
          </cell>
          <cell r="S1688" t="str">
            <v>001400000000000000000000686791</v>
          </cell>
        </row>
        <row r="1689">
          <cell r="A1689">
            <v>39172</v>
          </cell>
          <cell r="B1689" t="str">
            <v>2000-04-11-18.17.23.875952</v>
          </cell>
          <cell r="C1689" t="str">
            <v>2000-04-11-18.17.23.875952</v>
          </cell>
          <cell r="D1689" t="str">
            <v>ขาย</v>
          </cell>
          <cell r="E1689" t="str">
            <v>50999310771</v>
          </cell>
          <cell r="F1689" t="b">
            <v>0</v>
          </cell>
          <cell r="G1689" t="str">
            <v>อมร แซ่ลิ้ม</v>
          </cell>
          <cell r="H1689" t="str">
            <v>1998081318293887</v>
          </cell>
          <cell r="I1689" t="str">
            <v>99</v>
          </cell>
          <cell r="J1689">
            <v>2724922.98</v>
          </cell>
          <cell r="K1689">
            <v>757940.08</v>
          </cell>
          <cell r="L1689">
            <v>0</v>
          </cell>
          <cell r="M1689">
            <v>0</v>
          </cell>
          <cell r="N1689">
            <v>0</v>
          </cell>
          <cell r="O1689">
            <v>757940.08</v>
          </cell>
          <cell r="P1689">
            <v>2855853.42</v>
          </cell>
          <cell r="Q1689" t="str">
            <v>A</v>
          </cell>
          <cell r="R1689" t="str">
            <v>N</v>
          </cell>
          <cell r="S1689" t="str">
            <v>001400000000000000000000686793</v>
          </cell>
        </row>
        <row r="1690">
          <cell r="A1690">
            <v>39172</v>
          </cell>
          <cell r="B1690" t="str">
            <v>2000-04-21-20.58.55.653201</v>
          </cell>
          <cell r="C1690" t="str">
            <v>2000-04-21-20.58.55.653201</v>
          </cell>
          <cell r="D1690" t="str">
            <v>ขาย</v>
          </cell>
          <cell r="E1690" t="str">
            <v>50999310917</v>
          </cell>
          <cell r="F1690" t="b">
            <v>0</v>
          </cell>
          <cell r="G1690" t="str">
            <v>มานะ เส็มหมัด,อนัญญา เส็มหมัด</v>
          </cell>
          <cell r="H1690" t="str">
            <v>1998100420518158</v>
          </cell>
          <cell r="I1690" t="str">
            <v>99</v>
          </cell>
          <cell r="J1690">
            <v>1400644.74</v>
          </cell>
          <cell r="K1690">
            <v>837929.52</v>
          </cell>
          <cell r="L1690">
            <v>0</v>
          </cell>
          <cell r="M1690">
            <v>0</v>
          </cell>
          <cell r="N1690">
            <v>10399.83</v>
          </cell>
          <cell r="O1690">
            <v>837929.52</v>
          </cell>
          <cell r="P1690">
            <v>1435853.93</v>
          </cell>
          <cell r="Q1690" t="str">
            <v>A</v>
          </cell>
          <cell r="R1690" t="str">
            <v>N</v>
          </cell>
          <cell r="S1690" t="str">
            <v>001400000000000000000001741924</v>
          </cell>
        </row>
        <row r="1691">
          <cell r="A1691">
            <v>39172</v>
          </cell>
          <cell r="B1691" t="str">
            <v>2001-02-24-06.37.48.657374</v>
          </cell>
          <cell r="C1691" t="str">
            <v>2001-02-24-06.37.48.657374</v>
          </cell>
          <cell r="D1691" t="str">
            <v>ขาย</v>
          </cell>
          <cell r="E1691" t="str">
            <v>50999311159</v>
          </cell>
          <cell r="F1691" t="b">
            <v>0</v>
          </cell>
          <cell r="G1691" t="str">
            <v>รอมลี ยูโซ๊ะ</v>
          </cell>
          <cell r="H1691" t="str">
            <v>1998100420518012</v>
          </cell>
          <cell r="I1691" t="str">
            <v>99</v>
          </cell>
          <cell r="J1691">
            <v>1156055.2</v>
          </cell>
          <cell r="K1691">
            <v>355833.91</v>
          </cell>
          <cell r="L1691">
            <v>0</v>
          </cell>
          <cell r="M1691">
            <v>0</v>
          </cell>
          <cell r="N1691">
            <v>0</v>
          </cell>
          <cell r="O1691">
            <v>355833.91</v>
          </cell>
          <cell r="P1691">
            <v>262460.73</v>
          </cell>
          <cell r="Q1691" t="str">
            <v>A</v>
          </cell>
          <cell r="R1691" t="str">
            <v>N</v>
          </cell>
          <cell r="S1691" t="str">
            <v>001400000000000000000003363587</v>
          </cell>
        </row>
        <row r="1692">
          <cell r="A1692">
            <v>39172</v>
          </cell>
          <cell r="B1692" t="str">
            <v>2002-03-10-11.54.09.232318</v>
          </cell>
          <cell r="C1692" t="str">
            <v>2002-03-10-11.54.09.232318</v>
          </cell>
          <cell r="D1692" t="str">
            <v>ขาย</v>
          </cell>
          <cell r="E1692" t="str">
            <v>50999311484</v>
          </cell>
          <cell r="F1692" t="b">
            <v>0</v>
          </cell>
          <cell r="G1692" t="str">
            <v>ณรงค์พล คงเจริญ</v>
          </cell>
          <cell r="H1692" t="str">
            <v>2003100208370052</v>
          </cell>
          <cell r="I1692" t="str">
            <v>99</v>
          </cell>
          <cell r="J1692">
            <v>964860.9</v>
          </cell>
          <cell r="K1692">
            <v>340216.41</v>
          </cell>
          <cell r="L1692">
            <v>0</v>
          </cell>
          <cell r="M1692">
            <v>24122.5</v>
          </cell>
          <cell r="N1692">
            <v>0</v>
          </cell>
          <cell r="O1692">
            <v>340216.41</v>
          </cell>
          <cell r="P1692">
            <v>835205.82</v>
          </cell>
          <cell r="Q1692" t="str">
            <v>A</v>
          </cell>
          <cell r="R1692" t="str">
            <v>N</v>
          </cell>
          <cell r="S1692" t="str">
            <v>001400000000000000000004213069</v>
          </cell>
        </row>
        <row r="1693">
          <cell r="A1693">
            <v>39172</v>
          </cell>
          <cell r="B1693" t="str">
            <v>2000-04-06-17.49.35.765920</v>
          </cell>
          <cell r="C1693" t="str">
            <v>2000-04-06-17.49.35.765920</v>
          </cell>
          <cell r="D1693" t="str">
            <v>ขาย</v>
          </cell>
          <cell r="E1693" t="str">
            <v>50999311531</v>
          </cell>
          <cell r="F1693" t="b">
            <v>0</v>
          </cell>
          <cell r="G1693" t="str">
            <v>รุ่งรัศมี ลิ้มพรพรรณ</v>
          </cell>
          <cell r="H1693" t="str">
            <v>1998100420518220</v>
          </cell>
          <cell r="I1693" t="str">
            <v>99</v>
          </cell>
          <cell r="J1693">
            <v>1379057.49</v>
          </cell>
          <cell r="K1693">
            <v>222866.52</v>
          </cell>
          <cell r="L1693">
            <v>0</v>
          </cell>
          <cell r="M1693">
            <v>0</v>
          </cell>
          <cell r="N1693">
            <v>0</v>
          </cell>
          <cell r="O1693">
            <v>222866.52</v>
          </cell>
          <cell r="P1693">
            <v>733705.61</v>
          </cell>
          <cell r="Q1693" t="str">
            <v>A</v>
          </cell>
          <cell r="R1693" t="str">
            <v>Y</v>
          </cell>
          <cell r="S1693" t="str">
            <v>001400000000000000000000214504</v>
          </cell>
        </row>
        <row r="1694">
          <cell r="A1694">
            <v>39172</v>
          </cell>
          <cell r="B1694" t="str">
            <v>2001-06-02-08.32.56.579207</v>
          </cell>
          <cell r="C1694" t="str">
            <v>2001-06-02-08.32.56.579207</v>
          </cell>
          <cell r="D1694" t="str">
            <v>ขาย</v>
          </cell>
          <cell r="E1694" t="str">
            <v>50999600360</v>
          </cell>
          <cell r="F1694" t="b">
            <v>0</v>
          </cell>
          <cell r="G1694" t="str">
            <v>นายสมศักดิ์  แซ่เล่า</v>
          </cell>
          <cell r="H1694" t="str">
            <v>2006100115190102</v>
          </cell>
          <cell r="I1694" t="str">
            <v>99</v>
          </cell>
          <cell r="J1694">
            <v>2494879.2400000002</v>
          </cell>
          <cell r="K1694">
            <v>2494879.2400000002</v>
          </cell>
          <cell r="L1694">
            <v>0</v>
          </cell>
          <cell r="M1694">
            <v>14097.5</v>
          </cell>
          <cell r="N1694">
            <v>0</v>
          </cell>
          <cell r="O1694">
            <v>2494879.2400000002</v>
          </cell>
          <cell r="P1694">
            <v>2387953.58</v>
          </cell>
          <cell r="Q1694" t="str">
            <v>A</v>
          </cell>
          <cell r="R1694" t="str">
            <v>N</v>
          </cell>
          <cell r="S1694" t="str">
            <v>001400000000000000000003431058</v>
          </cell>
        </row>
        <row r="1695">
          <cell r="A1695">
            <v>39172</v>
          </cell>
          <cell r="B1695" t="str">
            <v>2000-04-08-13.04.45.899728</v>
          </cell>
          <cell r="C1695" t="str">
            <v>2000-04-08-13.04.45.899728</v>
          </cell>
          <cell r="D1695" t="str">
            <v>ขาย</v>
          </cell>
          <cell r="E1695" t="str">
            <v>50999600409</v>
          </cell>
          <cell r="F1695" t="b">
            <v>0</v>
          </cell>
          <cell r="G1695" t="str">
            <v>ประไพ ทองคำ</v>
          </cell>
          <cell r="H1695" t="str">
            <v>1998100420518160</v>
          </cell>
          <cell r="I1695" t="str">
            <v>99</v>
          </cell>
          <cell r="J1695">
            <v>1528817.45</v>
          </cell>
          <cell r="K1695">
            <v>1528817.45</v>
          </cell>
          <cell r="L1695">
            <v>0</v>
          </cell>
          <cell r="M1695">
            <v>0</v>
          </cell>
          <cell r="N1695">
            <v>0</v>
          </cell>
          <cell r="O1695">
            <v>1528817.45</v>
          </cell>
          <cell r="P1695">
            <v>409981.34</v>
          </cell>
          <cell r="Q1695" t="str">
            <v>A</v>
          </cell>
          <cell r="R1695" t="str">
            <v>N</v>
          </cell>
          <cell r="S1695" t="str">
            <v>001400000000000000000000528408</v>
          </cell>
        </row>
        <row r="1696">
          <cell r="A1696">
            <v>39172</v>
          </cell>
          <cell r="B1696" t="str">
            <v>2001-04-12-23.19.17.516062</v>
          </cell>
          <cell r="C1696" t="str">
            <v>2001-04-12-23.19.17.516062</v>
          </cell>
          <cell r="D1696" t="str">
            <v>ไม่ขาย</v>
          </cell>
          <cell r="E1696" t="str">
            <v>50999600417</v>
          </cell>
          <cell r="F1696" t="b">
            <v>0</v>
          </cell>
          <cell r="G1696" t="str">
            <v>เซ้าเทอร์นครอสเฟอร์นิเจอร์</v>
          </cell>
          <cell r="H1696" t="str">
            <v>2007030109340101</v>
          </cell>
          <cell r="I1696" t="str">
            <v>99</v>
          </cell>
          <cell r="J1696">
            <v>50247278.810000002</v>
          </cell>
          <cell r="K1696">
            <v>50247278.810000002</v>
          </cell>
          <cell r="L1696">
            <v>0</v>
          </cell>
          <cell r="M1696">
            <v>25000</v>
          </cell>
          <cell r="N1696">
            <v>0</v>
          </cell>
          <cell r="O1696">
            <v>50247278.810000002</v>
          </cell>
          <cell r="P1696">
            <v>87390223.890000001</v>
          </cell>
          <cell r="Q1696" t="str">
            <v>A</v>
          </cell>
          <cell r="R1696" t="str">
            <v>Y</v>
          </cell>
          <cell r="S1696" t="str">
            <v>001400000000000000000003370410</v>
          </cell>
        </row>
        <row r="1697">
          <cell r="A1697">
            <v>39172</v>
          </cell>
          <cell r="B1697" t="str">
            <v>2000-04-19-18.21.33.452695</v>
          </cell>
          <cell r="C1697" t="str">
            <v>2000-04-19-18.21.33.452695</v>
          </cell>
          <cell r="D1697" t="str">
            <v>ขาย</v>
          </cell>
          <cell r="E1697" t="str">
            <v>50999600433</v>
          </cell>
          <cell r="F1697" t="b">
            <v>0</v>
          </cell>
          <cell r="G1697" t="str">
            <v>นายโกวิท ไทยสม</v>
          </cell>
          <cell r="H1697" t="str">
            <v>2007040113270070</v>
          </cell>
          <cell r="I1697" t="str">
            <v>99</v>
          </cell>
          <cell r="J1697">
            <v>954833.4</v>
          </cell>
          <cell r="K1697">
            <v>954833.4</v>
          </cell>
          <cell r="L1697">
            <v>0</v>
          </cell>
          <cell r="M1697">
            <v>28380</v>
          </cell>
          <cell r="N1697">
            <v>0</v>
          </cell>
          <cell r="O1697">
            <v>954833.4</v>
          </cell>
          <cell r="P1697">
            <v>271367.64</v>
          </cell>
          <cell r="Q1697" t="str">
            <v>A</v>
          </cell>
          <cell r="R1697" t="str">
            <v>N</v>
          </cell>
          <cell r="S1697" t="str">
            <v>001400000000000000000001190539</v>
          </cell>
        </row>
        <row r="1698">
          <cell r="A1698">
            <v>39172</v>
          </cell>
          <cell r="B1698" t="str">
            <v>2000-04-25-15.36.37.829129</v>
          </cell>
          <cell r="C1698" t="str">
            <v>2000-04-25-15.36.37.829129</v>
          </cell>
          <cell r="D1698" t="str">
            <v>ไม่ขาย</v>
          </cell>
          <cell r="E1698" t="str">
            <v>51099030934</v>
          </cell>
          <cell r="F1698" t="b">
            <v>0</v>
          </cell>
          <cell r="G1698" t="str">
            <v>ประพันธ์ บุตรดี</v>
          </cell>
          <cell r="H1698" t="str">
            <v>1998090819111143</v>
          </cell>
          <cell r="I1698" t="str">
            <v>99</v>
          </cell>
          <cell r="J1698">
            <v>27873.41</v>
          </cell>
          <cell r="K1698">
            <v>20064.48</v>
          </cell>
          <cell r="L1698">
            <v>0</v>
          </cell>
          <cell r="M1698">
            <v>1010</v>
          </cell>
          <cell r="N1698">
            <v>0</v>
          </cell>
          <cell r="O1698">
            <v>20064.48</v>
          </cell>
          <cell r="P1698">
            <v>24390.94</v>
          </cell>
          <cell r="Q1698" t="str">
            <v>A</v>
          </cell>
          <cell r="R1698" t="str">
            <v>N</v>
          </cell>
          <cell r="S1698" t="str">
            <v>001400000000000000000002124809</v>
          </cell>
        </row>
        <row r="1699">
          <cell r="A1699">
            <v>39172</v>
          </cell>
          <cell r="B1699" t="str">
            <v>2001-06-02-08.32.59.460381</v>
          </cell>
          <cell r="C1699" t="str">
            <v>2001-06-02-08.32.59.460381</v>
          </cell>
          <cell r="D1699" t="str">
            <v>ไม่ขาย</v>
          </cell>
          <cell r="E1699" t="str">
            <v>51099030968</v>
          </cell>
          <cell r="F1699" t="b">
            <v>0</v>
          </cell>
          <cell r="G1699" t="str">
            <v>อุบลรัตน์ ไตรสถิตย์</v>
          </cell>
          <cell r="H1699" t="str">
            <v>2002020313060852</v>
          </cell>
          <cell r="I1699" t="str">
            <v>99</v>
          </cell>
          <cell r="J1699">
            <v>834094.22</v>
          </cell>
          <cell r="K1699">
            <v>0</v>
          </cell>
          <cell r="L1699">
            <v>0</v>
          </cell>
          <cell r="M1699">
            <v>0</v>
          </cell>
          <cell r="N1699">
            <v>1677.76</v>
          </cell>
          <cell r="O1699">
            <v>0</v>
          </cell>
          <cell r="P1699">
            <v>597847.41</v>
          </cell>
          <cell r="Q1699" t="str">
            <v>A</v>
          </cell>
          <cell r="R1699" t="str">
            <v>N</v>
          </cell>
          <cell r="S1699" t="str">
            <v>001400000000000000000003614498</v>
          </cell>
        </row>
        <row r="1700">
          <cell r="A1700">
            <v>39172</v>
          </cell>
          <cell r="B1700" t="str">
            <v>2001-06-02-08.32.59.460381</v>
          </cell>
          <cell r="C1700" t="str">
            <v>2001-06-02-08.32.59.460381</v>
          </cell>
          <cell r="D1700" t="str">
            <v>ไม่ขาย</v>
          </cell>
          <cell r="E1700" t="str">
            <v>51099300551</v>
          </cell>
          <cell r="F1700" t="b">
            <v>0</v>
          </cell>
          <cell r="G1700" t="str">
            <v>อุบลรัตน์ ไตรสถิตย์</v>
          </cell>
          <cell r="H1700" t="str">
            <v>2002020313060852</v>
          </cell>
          <cell r="I1700" t="str">
            <v>99</v>
          </cell>
          <cell r="J1700">
            <v>2219076.3199999998</v>
          </cell>
          <cell r="K1700">
            <v>0</v>
          </cell>
          <cell r="L1700">
            <v>0</v>
          </cell>
          <cell r="M1700">
            <v>0</v>
          </cell>
          <cell r="N1700">
            <v>0</v>
          </cell>
          <cell r="O1700">
            <v>0</v>
          </cell>
          <cell r="P1700">
            <v>1440139.47</v>
          </cell>
          <cell r="Q1700" t="str">
            <v>A</v>
          </cell>
          <cell r="R1700" t="str">
            <v>N</v>
          </cell>
          <cell r="S1700" t="str">
            <v>001400000000000000000003614498</v>
          </cell>
        </row>
        <row r="1701">
          <cell r="A1701">
            <v>39172</v>
          </cell>
          <cell r="B1701" t="str">
            <v>2001-06-02-08.32.59.460381</v>
          </cell>
          <cell r="C1701" t="str">
            <v>2001-06-02-08.32.59.460381</v>
          </cell>
          <cell r="D1701" t="str">
            <v>ไม่ขาย</v>
          </cell>
          <cell r="E1701" t="str">
            <v>51099312289</v>
          </cell>
          <cell r="F1701" t="b">
            <v>0</v>
          </cell>
          <cell r="G1701" t="str">
            <v>อุบลรัตน์ ไตรสถิตย์</v>
          </cell>
          <cell r="H1701" t="str">
            <v>2002020313060852</v>
          </cell>
          <cell r="I1701" t="str">
            <v>99</v>
          </cell>
          <cell r="J1701">
            <v>4035185.69</v>
          </cell>
          <cell r="K1701">
            <v>0</v>
          </cell>
          <cell r="L1701">
            <v>0</v>
          </cell>
          <cell r="M1701">
            <v>0</v>
          </cell>
          <cell r="N1701">
            <v>0</v>
          </cell>
          <cell r="O1701">
            <v>0</v>
          </cell>
          <cell r="P1701">
            <v>2796725.13</v>
          </cell>
          <cell r="Q1701" t="str">
            <v>A</v>
          </cell>
          <cell r="R1701" t="str">
            <v>N</v>
          </cell>
          <cell r="S1701" t="str">
            <v>001400000000000000000003614498</v>
          </cell>
        </row>
        <row r="1702">
          <cell r="A1702">
            <v>39172</v>
          </cell>
          <cell r="B1702" t="str">
            <v>2001-06-02-08.42.06.192740</v>
          </cell>
          <cell r="C1702" t="str">
            <v>2001-06-02-08.42.06.192740</v>
          </cell>
          <cell r="D1702" t="str">
            <v>ขาย</v>
          </cell>
          <cell r="E1702" t="str">
            <v>51199311662</v>
          </cell>
          <cell r="F1702" t="b">
            <v>0</v>
          </cell>
          <cell r="G1702" t="str">
            <v>จตุพร เราจนานนท์</v>
          </cell>
          <cell r="H1702" t="str">
            <v>1998100420519277</v>
          </cell>
          <cell r="I1702" t="str">
            <v>99</v>
          </cell>
          <cell r="J1702">
            <v>105692.95</v>
          </cell>
          <cell r="K1702">
            <v>85862.29</v>
          </cell>
          <cell r="L1702">
            <v>0</v>
          </cell>
          <cell r="M1702">
            <v>2642.5</v>
          </cell>
          <cell r="N1702">
            <v>0</v>
          </cell>
          <cell r="O1702">
            <v>85862.29</v>
          </cell>
          <cell r="P1702">
            <v>94742.55</v>
          </cell>
          <cell r="Q1702" t="str">
            <v>A</v>
          </cell>
          <cell r="R1702" t="str">
            <v>N</v>
          </cell>
          <cell r="S1702" t="str">
            <v>001400000000000000000003629121</v>
          </cell>
        </row>
        <row r="1703">
          <cell r="A1703">
            <v>39172</v>
          </cell>
          <cell r="B1703" t="str">
            <v>2001-06-02-08.42.02.416471</v>
          </cell>
          <cell r="C1703" t="str">
            <v>2001-06-02-08.42.02.416471</v>
          </cell>
          <cell r="D1703" t="str">
            <v>ขาย</v>
          </cell>
          <cell r="E1703" t="str">
            <v>51199311696</v>
          </cell>
          <cell r="F1703" t="b">
            <v>0</v>
          </cell>
          <cell r="G1703" t="str">
            <v>อัจฉรา มนูศิลป์</v>
          </cell>
          <cell r="H1703" t="str">
            <v>1998100420519122</v>
          </cell>
          <cell r="I1703" t="str">
            <v>99</v>
          </cell>
          <cell r="J1703">
            <v>97978.559999999998</v>
          </cell>
          <cell r="K1703">
            <v>90399.84</v>
          </cell>
          <cell r="L1703">
            <v>0</v>
          </cell>
          <cell r="M1703">
            <v>0</v>
          </cell>
          <cell r="N1703">
            <v>0</v>
          </cell>
          <cell r="O1703">
            <v>90399.84</v>
          </cell>
          <cell r="P1703">
            <v>73261.740000000005</v>
          </cell>
          <cell r="Q1703" t="str">
            <v>A</v>
          </cell>
          <cell r="R1703" t="str">
            <v>N</v>
          </cell>
          <cell r="S1703" t="str">
            <v>001400000000000000000003625751</v>
          </cell>
        </row>
        <row r="1704">
          <cell r="A1704">
            <v>39172</v>
          </cell>
          <cell r="B1704" t="str">
            <v>2000-08-04-10.39.17.258024</v>
          </cell>
          <cell r="C1704" t="str">
            <v>2000-08-04-10.39.17.258024</v>
          </cell>
          <cell r="D1704" t="str">
            <v>ขาย</v>
          </cell>
          <cell r="E1704" t="str">
            <v>51199311921</v>
          </cell>
          <cell r="F1704" t="b">
            <v>0</v>
          </cell>
          <cell r="G1704" t="str">
            <v>ประยูร ศิริมาลา</v>
          </cell>
          <cell r="H1704" t="str">
            <v>1998100420519280</v>
          </cell>
          <cell r="I1704" t="str">
            <v>99</v>
          </cell>
          <cell r="J1704">
            <v>163220.41</v>
          </cell>
          <cell r="K1704">
            <v>115572.24</v>
          </cell>
          <cell r="L1704">
            <v>0</v>
          </cell>
          <cell r="M1704">
            <v>0</v>
          </cell>
          <cell r="N1704">
            <v>0</v>
          </cell>
          <cell r="O1704">
            <v>115572.24</v>
          </cell>
          <cell r="P1704">
            <v>107071.37</v>
          </cell>
          <cell r="Q1704" t="str">
            <v>A</v>
          </cell>
          <cell r="R1704" t="str">
            <v>Y</v>
          </cell>
          <cell r="S1704" t="str">
            <v>001400000000000000000002324174</v>
          </cell>
        </row>
        <row r="1705">
          <cell r="A1705">
            <v>39172</v>
          </cell>
          <cell r="B1705" t="str">
            <v>2001-06-02-08.26.04.665289</v>
          </cell>
          <cell r="C1705" t="str">
            <v>2001-06-02-08.26.04.665289</v>
          </cell>
          <cell r="D1705" t="str">
            <v>ขาย</v>
          </cell>
          <cell r="E1705" t="str">
            <v>51203004072</v>
          </cell>
          <cell r="F1705" t="b">
            <v>0</v>
          </cell>
          <cell r="G1705" t="str">
            <v>KITTI KONGSEREENO</v>
          </cell>
          <cell r="H1705" t="str">
            <v>1998090819135064</v>
          </cell>
          <cell r="I1705" t="str">
            <v>03</v>
          </cell>
          <cell r="J1705">
            <v>0</v>
          </cell>
          <cell r="K1705">
            <v>0</v>
          </cell>
          <cell r="L1705">
            <v>0</v>
          </cell>
          <cell r="M1705">
            <v>0</v>
          </cell>
          <cell r="N1705">
            <v>0</v>
          </cell>
          <cell r="O1705">
            <v>0</v>
          </cell>
          <cell r="P1705">
            <v>0</v>
          </cell>
          <cell r="Q1705" t="str">
            <v>N</v>
          </cell>
          <cell r="R1705">
            <v>0</v>
          </cell>
          <cell r="S1705" t="str">
            <v>001400000000000000000003112541</v>
          </cell>
        </row>
        <row r="1706">
          <cell r="A1706">
            <v>39172</v>
          </cell>
          <cell r="B1706" t="str">
            <v>2000-04-24-19.42.29.146725</v>
          </cell>
          <cell r="C1706" t="str">
            <v>2000-04-24-19.42.29.146725</v>
          </cell>
          <cell r="D1706" t="str">
            <v>ขาย</v>
          </cell>
          <cell r="E1706" t="str">
            <v>51203025492</v>
          </cell>
          <cell r="F1706" t="b">
            <v>0</v>
          </cell>
          <cell r="G1706" t="str">
            <v>อภินันท์ สุพรรณสถิตย์</v>
          </cell>
          <cell r="H1706" t="str">
            <v>1999070114411638</v>
          </cell>
          <cell r="I1706" t="str">
            <v>03</v>
          </cell>
          <cell r="J1706">
            <v>300000</v>
          </cell>
          <cell r="K1706">
            <v>115227.99</v>
          </cell>
          <cell r="L1706">
            <v>0</v>
          </cell>
          <cell r="M1706">
            <v>0</v>
          </cell>
          <cell r="N1706">
            <v>0</v>
          </cell>
          <cell r="O1706">
            <v>0</v>
          </cell>
          <cell r="P1706">
            <v>8758.4500000000007</v>
          </cell>
          <cell r="Q1706" t="str">
            <v>A</v>
          </cell>
          <cell r="R1706" t="str">
            <v>Y</v>
          </cell>
          <cell r="S1706" t="str">
            <v>001400000000000000000002040134</v>
          </cell>
        </row>
        <row r="1707">
          <cell r="A1707">
            <v>39172</v>
          </cell>
          <cell r="B1707" t="str">
            <v>2001-05-05-11.11.13.597737</v>
          </cell>
          <cell r="C1707" t="str">
            <v>2001-05-05-11.11.13.597737</v>
          </cell>
          <cell r="D1707" t="str">
            <v>ขาย</v>
          </cell>
          <cell r="E1707" t="str">
            <v>51203025515</v>
          </cell>
          <cell r="F1707" t="b">
            <v>0</v>
          </cell>
          <cell r="G1707" t="str">
            <v>ตรังแสงไทยวิทยุ</v>
          </cell>
          <cell r="H1707" t="str">
            <v>1999070312370670</v>
          </cell>
          <cell r="I1707" t="str">
            <v>03</v>
          </cell>
          <cell r="J1707">
            <v>1000000</v>
          </cell>
          <cell r="K1707">
            <v>998654.99</v>
          </cell>
          <cell r="L1707">
            <v>0</v>
          </cell>
          <cell r="M1707">
            <v>0</v>
          </cell>
          <cell r="N1707">
            <v>0</v>
          </cell>
          <cell r="O1707">
            <v>0</v>
          </cell>
          <cell r="P1707">
            <v>13543.4</v>
          </cell>
          <cell r="Q1707" t="str">
            <v>A</v>
          </cell>
          <cell r="R1707" t="str">
            <v>Y</v>
          </cell>
          <cell r="S1707" t="str">
            <v>001400000000000000000003578710</v>
          </cell>
        </row>
        <row r="1708">
          <cell r="A1708">
            <v>39172</v>
          </cell>
          <cell r="B1708" t="str">
            <v>2001-05-05-11.11.13.597737</v>
          </cell>
          <cell r="C1708" t="str">
            <v>2001-05-05-11.11.13.597737</v>
          </cell>
          <cell r="D1708" t="str">
            <v>ขาย</v>
          </cell>
          <cell r="E1708" t="str">
            <v>51230013206</v>
          </cell>
          <cell r="F1708" t="b">
            <v>0</v>
          </cell>
          <cell r="G1708" t="str">
            <v>ตรังแสงไทยวิทยุ</v>
          </cell>
          <cell r="H1708" t="str">
            <v>1999070312370670</v>
          </cell>
          <cell r="I1708" t="str">
            <v>30</v>
          </cell>
          <cell r="J1708">
            <v>8643164.8100000005</v>
          </cell>
          <cell r="K1708">
            <v>3179164.81</v>
          </cell>
          <cell r="L1708">
            <v>0</v>
          </cell>
          <cell r="M1708">
            <v>0</v>
          </cell>
          <cell r="N1708">
            <v>0</v>
          </cell>
          <cell r="O1708">
            <v>3179164.81</v>
          </cell>
          <cell r="P1708">
            <v>2786610.1</v>
          </cell>
          <cell r="Q1708" t="str">
            <v>A</v>
          </cell>
          <cell r="R1708" t="str">
            <v>Y</v>
          </cell>
          <cell r="S1708" t="str">
            <v>001400000000000000000003578710</v>
          </cell>
        </row>
        <row r="1709">
          <cell r="A1709">
            <v>39172</v>
          </cell>
          <cell r="B1709" t="str">
            <v>2000-04-24-19.42.29.146725</v>
          </cell>
          <cell r="C1709" t="str">
            <v>2000-04-24-19.42.29.146725</v>
          </cell>
          <cell r="D1709" t="str">
            <v>ขาย</v>
          </cell>
          <cell r="E1709" t="str">
            <v>51230014309</v>
          </cell>
          <cell r="F1709" t="b">
            <v>0</v>
          </cell>
          <cell r="G1709" t="str">
            <v>อภินันท์ สุพรรณสถิตย์</v>
          </cell>
          <cell r="H1709" t="str">
            <v>1999070114411638</v>
          </cell>
          <cell r="I1709" t="str">
            <v>30</v>
          </cell>
          <cell r="J1709">
            <v>1848639.73</v>
          </cell>
          <cell r="K1709">
            <v>1848639.73</v>
          </cell>
          <cell r="L1709">
            <v>0</v>
          </cell>
          <cell r="M1709">
            <v>0</v>
          </cell>
          <cell r="N1709">
            <v>0</v>
          </cell>
          <cell r="O1709">
            <v>1848639.73</v>
          </cell>
          <cell r="P1709">
            <v>878756.49</v>
          </cell>
          <cell r="Q1709" t="str">
            <v>A</v>
          </cell>
          <cell r="R1709" t="str">
            <v>Y</v>
          </cell>
          <cell r="S1709" t="str">
            <v>001400000000000000000002040134</v>
          </cell>
        </row>
        <row r="1710">
          <cell r="A1710">
            <v>39172</v>
          </cell>
          <cell r="B1710" t="str">
            <v>2001-06-02-08.26.04.665289</v>
          </cell>
          <cell r="C1710" t="str">
            <v>2001-06-02-08.26.04.665289</v>
          </cell>
          <cell r="D1710" t="str">
            <v>ขาย</v>
          </cell>
          <cell r="E1710" t="str">
            <v>51231010887</v>
          </cell>
          <cell r="F1710" t="b">
            <v>0</v>
          </cell>
          <cell r="G1710" t="str">
            <v>กิตติ คงเสรีนนท์</v>
          </cell>
          <cell r="H1710" t="str">
            <v>2004020517110400</v>
          </cell>
          <cell r="I1710" t="str">
            <v>31</v>
          </cell>
          <cell r="J1710">
            <v>3499119.28</v>
          </cell>
          <cell r="K1710">
            <v>3193119.28</v>
          </cell>
          <cell r="L1710">
            <v>176789.94</v>
          </cell>
          <cell r="M1710">
            <v>0</v>
          </cell>
          <cell r="N1710">
            <v>2363.63</v>
          </cell>
          <cell r="O1710">
            <v>3193119.28</v>
          </cell>
          <cell r="P1710">
            <v>1720744.09</v>
          </cell>
          <cell r="Q1710" t="str">
            <v>A</v>
          </cell>
          <cell r="R1710" t="str">
            <v>N</v>
          </cell>
          <cell r="S1710" t="str">
            <v>001400000000000000000003112541</v>
          </cell>
        </row>
        <row r="1711">
          <cell r="A1711">
            <v>39172</v>
          </cell>
          <cell r="B1711" t="str">
            <v>2001-05-05-11.11.13.597737</v>
          </cell>
          <cell r="C1711" t="str">
            <v>2001-05-05-11.11.13.597737</v>
          </cell>
          <cell r="D1711" t="str">
            <v>ขาย</v>
          </cell>
          <cell r="E1711" t="str">
            <v>51234000158</v>
          </cell>
          <cell r="F1711" t="b">
            <v>0</v>
          </cell>
          <cell r="G1711" t="str">
            <v>ตรังแสงไทยวิทยุ</v>
          </cell>
          <cell r="H1711" t="str">
            <v>1999070312370670</v>
          </cell>
          <cell r="I1711" t="str">
            <v>34</v>
          </cell>
          <cell r="J1711">
            <v>800000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  <cell r="O1711">
            <v>0</v>
          </cell>
          <cell r="P1711">
            <v>0</v>
          </cell>
          <cell r="Q1711" t="str">
            <v>A</v>
          </cell>
          <cell r="R1711" t="str">
            <v>Y</v>
          </cell>
          <cell r="S1711" t="str">
            <v>001400000000000000000003578710</v>
          </cell>
        </row>
        <row r="1712">
          <cell r="A1712">
            <v>39172</v>
          </cell>
          <cell r="B1712" t="str">
            <v>2001-06-02-08.26.04.665289</v>
          </cell>
          <cell r="C1712" t="str">
            <v>2001-06-02-08.26.04.665289</v>
          </cell>
          <cell r="D1712" t="str">
            <v>ขาย</v>
          </cell>
          <cell r="E1712" t="str">
            <v>51260003221</v>
          </cell>
          <cell r="F1712" t="b">
            <v>0</v>
          </cell>
          <cell r="G1712" t="str">
            <v>กิตติ  คงเสรีนนท์</v>
          </cell>
          <cell r="H1712" t="str">
            <v>1999070114411653</v>
          </cell>
          <cell r="I1712" t="str">
            <v>60</v>
          </cell>
          <cell r="J1712">
            <v>506048</v>
          </cell>
          <cell r="K1712">
            <v>0</v>
          </cell>
          <cell r="L1712">
            <v>0</v>
          </cell>
          <cell r="M1712">
            <v>0</v>
          </cell>
          <cell r="N1712">
            <v>0</v>
          </cell>
          <cell r="O1712">
            <v>0</v>
          </cell>
          <cell r="P1712">
            <v>0</v>
          </cell>
          <cell r="Q1712" t="str">
            <v>N</v>
          </cell>
          <cell r="R1712" t="str">
            <v>Y</v>
          </cell>
          <cell r="S1712" t="str">
            <v>001400000000000000000003112541</v>
          </cell>
        </row>
        <row r="1713">
          <cell r="A1713">
            <v>39172</v>
          </cell>
          <cell r="B1713" t="str">
            <v>2002-10-06-12.24.18.648739</v>
          </cell>
          <cell r="C1713" t="str">
            <v>2002-10-06-12.24.18.648739</v>
          </cell>
          <cell r="D1713" t="str">
            <v>ไม่ขาย</v>
          </cell>
          <cell r="E1713" t="str">
            <v>51299030223</v>
          </cell>
          <cell r="F1713" t="b">
            <v>0</v>
          </cell>
          <cell r="G1713" t="str">
            <v>ธีระศักดิ์ ลีละเกียรติ</v>
          </cell>
          <cell r="H1713" t="str">
            <v>1998081318381473</v>
          </cell>
          <cell r="I1713" t="str">
            <v>99</v>
          </cell>
          <cell r="J1713">
            <v>175516.67</v>
          </cell>
          <cell r="K1713">
            <v>119277.19</v>
          </cell>
          <cell r="L1713">
            <v>0</v>
          </cell>
          <cell r="M1713">
            <v>0</v>
          </cell>
          <cell r="N1713">
            <v>0</v>
          </cell>
          <cell r="O1713">
            <v>119277.19</v>
          </cell>
          <cell r="P1713">
            <v>297356.84000000003</v>
          </cell>
          <cell r="Q1713" t="str">
            <v>A</v>
          </cell>
          <cell r="R1713">
            <v>0</v>
          </cell>
          <cell r="S1713" t="str">
            <v>001400000000000000000005151890</v>
          </cell>
        </row>
        <row r="1714">
          <cell r="A1714">
            <v>39172</v>
          </cell>
          <cell r="B1714" t="str">
            <v>2001-06-24-02.48.07.952521</v>
          </cell>
          <cell r="C1714" t="str">
            <v>2001-06-24-02.48.07.952521</v>
          </cell>
          <cell r="D1714" t="str">
            <v>ขาย</v>
          </cell>
          <cell r="E1714" t="str">
            <v>51299030396</v>
          </cell>
          <cell r="F1714" t="b">
            <v>0</v>
          </cell>
          <cell r="G1714" t="str">
            <v>พะเยาว์/เจริญสุข ณ ระนอง</v>
          </cell>
          <cell r="H1714" t="str">
            <v>1998081318374627</v>
          </cell>
          <cell r="I1714" t="str">
            <v>99</v>
          </cell>
          <cell r="J1714">
            <v>6915855.2400000002</v>
          </cell>
          <cell r="K1714">
            <v>5727871.8099999996</v>
          </cell>
          <cell r="L1714">
            <v>0</v>
          </cell>
          <cell r="M1714">
            <v>0</v>
          </cell>
          <cell r="N1714">
            <v>0</v>
          </cell>
          <cell r="O1714">
            <v>5727871.8099999996</v>
          </cell>
          <cell r="P1714">
            <v>8699565.6199999992</v>
          </cell>
          <cell r="Q1714" t="str">
            <v>A</v>
          </cell>
          <cell r="R1714" t="str">
            <v>N</v>
          </cell>
          <cell r="S1714" t="str">
            <v>001400000000000000000003112210</v>
          </cell>
        </row>
        <row r="1715">
          <cell r="A1715">
            <v>39172</v>
          </cell>
          <cell r="B1715" t="str">
            <v>2001-06-24-02.48.07.952521</v>
          </cell>
          <cell r="C1715" t="str">
            <v>2001-06-24-02.48.07.952521</v>
          </cell>
          <cell r="D1715" t="str">
            <v>ขาย</v>
          </cell>
          <cell r="E1715" t="str">
            <v>51299030401</v>
          </cell>
          <cell r="F1715" t="b">
            <v>0</v>
          </cell>
          <cell r="G1715" t="str">
            <v>พะเยาว์/เจริญสุข ณ ระนอง</v>
          </cell>
          <cell r="H1715" t="str">
            <v>1998081318374627</v>
          </cell>
          <cell r="I1715" t="str">
            <v>99</v>
          </cell>
          <cell r="J1715">
            <v>2394214.23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  <cell r="O1715">
            <v>0</v>
          </cell>
          <cell r="P1715">
            <v>2442850.31</v>
          </cell>
          <cell r="Q1715" t="str">
            <v>A</v>
          </cell>
          <cell r="R1715" t="str">
            <v>N</v>
          </cell>
          <cell r="S1715" t="str">
            <v>001400000000000000000003112210</v>
          </cell>
        </row>
        <row r="1716">
          <cell r="A1716">
            <v>39172</v>
          </cell>
          <cell r="B1716" t="str">
            <v>2000-04-20-18.16.09.869007</v>
          </cell>
          <cell r="C1716" t="str">
            <v>2000-04-20-18.16.09.869007</v>
          </cell>
          <cell r="D1716" t="str">
            <v>ขาย</v>
          </cell>
          <cell r="E1716" t="str">
            <v>51299030477</v>
          </cell>
          <cell r="F1716" t="b">
            <v>0</v>
          </cell>
          <cell r="G1716" t="str">
            <v>ธนพล พฤกษ์อำนวย</v>
          </cell>
          <cell r="H1716" t="str">
            <v>1998081318380187</v>
          </cell>
          <cell r="I1716" t="str">
            <v>99</v>
          </cell>
          <cell r="J1716">
            <v>837885.72</v>
          </cell>
          <cell r="K1716">
            <v>205512.29</v>
          </cell>
          <cell r="L1716">
            <v>0</v>
          </cell>
          <cell r="M1716">
            <v>0</v>
          </cell>
          <cell r="N1716">
            <v>0</v>
          </cell>
          <cell r="O1716">
            <v>205512.29</v>
          </cell>
          <cell r="P1716">
            <v>1432755.51</v>
          </cell>
          <cell r="Q1716" t="str">
            <v>A</v>
          </cell>
          <cell r="R1716">
            <v>0</v>
          </cell>
          <cell r="S1716" t="str">
            <v>001400000000000000000001367055</v>
          </cell>
        </row>
        <row r="1717">
          <cell r="A1717">
            <v>39172</v>
          </cell>
          <cell r="B1717" t="str">
            <v>2002-04-07-16.27.25.579957</v>
          </cell>
          <cell r="C1717" t="str">
            <v>2002-04-07-16.27.25.579957</v>
          </cell>
          <cell r="D1717" t="str">
            <v>CS</v>
          </cell>
          <cell r="E1717" t="str">
            <v>51299030493</v>
          </cell>
          <cell r="F1717" t="b">
            <v>0</v>
          </cell>
          <cell r="G1717" t="str">
            <v>สมศักดิ์ วงษ์รุ่ง</v>
          </cell>
          <cell r="H1717" t="str">
            <v>1998081318385746</v>
          </cell>
          <cell r="I1717" t="str">
            <v>99</v>
          </cell>
          <cell r="J1717">
            <v>1096504.1499999999</v>
          </cell>
          <cell r="K1717">
            <v>475239.45</v>
          </cell>
          <cell r="L1717">
            <v>0</v>
          </cell>
          <cell r="M1717">
            <v>0</v>
          </cell>
          <cell r="N1717">
            <v>0</v>
          </cell>
          <cell r="O1717">
            <v>475239.45</v>
          </cell>
          <cell r="P1717">
            <v>1314772.3899999999</v>
          </cell>
          <cell r="Q1717" t="str">
            <v>A</v>
          </cell>
          <cell r="R1717">
            <v>0</v>
          </cell>
          <cell r="S1717" t="str">
            <v>001400000000000000000004410149</v>
          </cell>
        </row>
        <row r="1718">
          <cell r="A1718">
            <v>39172</v>
          </cell>
          <cell r="B1718" t="str">
            <v>2002-09-17-06.03.30.042653</v>
          </cell>
          <cell r="C1718" t="str">
            <v>2002-09-17-06.03.30.042653</v>
          </cell>
          <cell r="D1718" t="str">
            <v>ขาย</v>
          </cell>
          <cell r="E1718" t="str">
            <v>51299300288</v>
          </cell>
          <cell r="F1718" t="b">
            <v>0</v>
          </cell>
          <cell r="G1718" t="str">
            <v>พะเยาว์/เจริญสุข ณ ระนอง</v>
          </cell>
          <cell r="H1718" t="str">
            <v>1998081318374627</v>
          </cell>
          <cell r="I1718" t="str">
            <v>99</v>
          </cell>
          <cell r="J1718">
            <v>369426.72</v>
          </cell>
          <cell r="K1718">
            <v>0</v>
          </cell>
          <cell r="L1718">
            <v>0</v>
          </cell>
          <cell r="M1718">
            <v>0</v>
          </cell>
          <cell r="N1718">
            <v>0</v>
          </cell>
          <cell r="O1718">
            <v>0</v>
          </cell>
          <cell r="P1718">
            <v>375953.81</v>
          </cell>
          <cell r="Q1718" t="str">
            <v>A</v>
          </cell>
          <cell r="R1718" t="str">
            <v>N</v>
          </cell>
          <cell r="S1718" t="str">
            <v>001400000000000000000003112210</v>
          </cell>
        </row>
        <row r="1720">
          <cell r="A1720">
            <v>39172</v>
          </cell>
          <cell r="B1720" t="str">
            <v>2001-06-02-08.42.26.134833</v>
          </cell>
          <cell r="C1720" t="str">
            <v>2001-06-02-08.42.26.134833</v>
          </cell>
          <cell r="D1720" t="str">
            <v>ขาย</v>
          </cell>
          <cell r="E1720" t="str">
            <v>51299310388</v>
          </cell>
          <cell r="F1720" t="b">
            <v>0</v>
          </cell>
          <cell r="G1720" t="str">
            <v>สุนทรี ฉิมเพชร</v>
          </cell>
          <cell r="H1720" t="str">
            <v>1998100420529999</v>
          </cell>
          <cell r="I1720" t="str">
            <v>99</v>
          </cell>
          <cell r="J1720">
            <v>568755.98</v>
          </cell>
          <cell r="K1720">
            <v>192139.37</v>
          </cell>
          <cell r="L1720">
            <v>0</v>
          </cell>
          <cell r="M1720">
            <v>0</v>
          </cell>
          <cell r="N1720">
            <v>0</v>
          </cell>
          <cell r="O1720">
            <v>192139.37</v>
          </cell>
          <cell r="P1720">
            <v>482880.93</v>
          </cell>
          <cell r="Q1720" t="str">
            <v>A</v>
          </cell>
          <cell r="R1720" t="str">
            <v>N</v>
          </cell>
          <cell r="S1720" t="str">
            <v>001400000000000000000003651862</v>
          </cell>
        </row>
        <row r="1721">
          <cell r="A1721">
            <v>39172</v>
          </cell>
          <cell r="B1721" t="str">
            <v>2000-08-03-10.18.13.448564</v>
          </cell>
          <cell r="C1721" t="str">
            <v>2000-08-03-10.18.13.448564</v>
          </cell>
          <cell r="D1721" t="str">
            <v>ขาย</v>
          </cell>
          <cell r="E1721" t="str">
            <v>51399030255</v>
          </cell>
          <cell r="F1721" t="b">
            <v>0</v>
          </cell>
          <cell r="G1721" t="str">
            <v>อรุณ ช่วยคุ้ม</v>
          </cell>
          <cell r="H1721" t="str">
            <v>1998090819175252</v>
          </cell>
          <cell r="I1721" t="str">
            <v>99</v>
          </cell>
          <cell r="J1721">
            <v>1442766.8</v>
          </cell>
          <cell r="K1721">
            <v>0</v>
          </cell>
          <cell r="L1721">
            <v>0</v>
          </cell>
          <cell r="M1721">
            <v>0</v>
          </cell>
          <cell r="N1721">
            <v>3936.36</v>
          </cell>
          <cell r="O1721">
            <v>0</v>
          </cell>
          <cell r="P1721">
            <v>1083913.26</v>
          </cell>
          <cell r="Q1721" t="str">
            <v>A</v>
          </cell>
          <cell r="R1721" t="str">
            <v>N</v>
          </cell>
          <cell r="S1721" t="str">
            <v>001400000000000000000002321434</v>
          </cell>
        </row>
        <row r="1722">
          <cell r="A1722">
            <v>39172</v>
          </cell>
          <cell r="B1722" t="str">
            <v>2002-04-07-16.29.10.253727</v>
          </cell>
          <cell r="C1722" t="str">
            <v>2002-04-07-16.29.10.253727</v>
          </cell>
          <cell r="D1722" t="str">
            <v>ขาย</v>
          </cell>
          <cell r="E1722" t="str">
            <v>51399030289</v>
          </cell>
          <cell r="F1722" t="b">
            <v>0</v>
          </cell>
          <cell r="G1722" t="str">
            <v>โรงสีเมืองทองพืชผลการเกษตร</v>
          </cell>
          <cell r="H1722" t="str">
            <v>1998090819175150</v>
          </cell>
          <cell r="I1722" t="str">
            <v>99</v>
          </cell>
          <cell r="J1722">
            <v>9389164.8599999994</v>
          </cell>
          <cell r="K1722">
            <v>8562261.6099999994</v>
          </cell>
          <cell r="L1722">
            <v>0</v>
          </cell>
          <cell r="M1722">
            <v>0</v>
          </cell>
          <cell r="N1722">
            <v>0</v>
          </cell>
          <cell r="O1722">
            <v>8562261.6099999994</v>
          </cell>
          <cell r="P1722">
            <v>12682937.949999999</v>
          </cell>
          <cell r="Q1722" t="str">
            <v>A</v>
          </cell>
          <cell r="R1722" t="str">
            <v>N</v>
          </cell>
          <cell r="S1722" t="str">
            <v>001400000000000000000003955142</v>
          </cell>
        </row>
        <row r="1723">
          <cell r="A1723">
            <v>39172</v>
          </cell>
          <cell r="B1723" t="str">
            <v>2000-08-03-10.18.13.455412</v>
          </cell>
          <cell r="C1723" t="str">
            <v>2000-08-03-10.18.13.455412</v>
          </cell>
          <cell r="D1723" t="str">
            <v>ขาย</v>
          </cell>
          <cell r="E1723" t="str">
            <v>51399300162</v>
          </cell>
          <cell r="F1723" t="b">
            <v>0</v>
          </cell>
          <cell r="G1723" t="str">
            <v>อรุณ ช่วยคุ้ม</v>
          </cell>
          <cell r="H1723" t="str">
            <v>1998090819175252</v>
          </cell>
          <cell r="I1723" t="str">
            <v>99</v>
          </cell>
          <cell r="J1723">
            <v>1861488.63</v>
          </cell>
          <cell r="K1723">
            <v>1142783.53</v>
          </cell>
          <cell r="L1723">
            <v>0</v>
          </cell>
          <cell r="M1723">
            <v>0</v>
          </cell>
          <cell r="N1723">
            <v>0</v>
          </cell>
          <cell r="O1723">
            <v>1142783.53</v>
          </cell>
          <cell r="P1723">
            <v>1882568.73</v>
          </cell>
          <cell r="Q1723" t="str">
            <v>A</v>
          </cell>
          <cell r="R1723" t="str">
            <v>N</v>
          </cell>
          <cell r="S1723" t="str">
            <v>001400000000000000000002321435</v>
          </cell>
        </row>
        <row r="1724">
          <cell r="A1724">
            <v>39172</v>
          </cell>
          <cell r="B1724" t="str">
            <v>2002-04-07-16.29.10.253727</v>
          </cell>
          <cell r="C1724" t="str">
            <v>2002-04-07-16.29.10.253727</v>
          </cell>
          <cell r="D1724" t="str">
            <v>ขาย</v>
          </cell>
          <cell r="E1724" t="str">
            <v>51399300196</v>
          </cell>
          <cell r="F1724" t="b">
            <v>0</v>
          </cell>
          <cell r="G1724" t="str">
            <v>โรงสีเมืองทองพืชผลการเกษตร</v>
          </cell>
          <cell r="H1724" t="str">
            <v>1998090819175150</v>
          </cell>
          <cell r="I1724" t="str">
            <v>99</v>
          </cell>
          <cell r="J1724">
            <v>410485.37</v>
          </cell>
          <cell r="K1724">
            <v>347497.85</v>
          </cell>
          <cell r="L1724">
            <v>0</v>
          </cell>
          <cell r="M1724">
            <v>50000</v>
          </cell>
          <cell r="N1724">
            <v>0</v>
          </cell>
          <cell r="O1724">
            <v>347497.85</v>
          </cell>
          <cell r="P1724">
            <v>536032.07999999996</v>
          </cell>
          <cell r="Q1724" t="str">
            <v>A</v>
          </cell>
          <cell r="R1724" t="str">
            <v>N</v>
          </cell>
          <cell r="S1724" t="str">
            <v>001400000000000000000003955142</v>
          </cell>
        </row>
        <row r="1725">
          <cell r="A1725">
            <v>39172</v>
          </cell>
          <cell r="B1725" t="str">
            <v>2001-06-02-08.56.43.746005</v>
          </cell>
          <cell r="C1725" t="str">
            <v>2001-06-02-08.56.43.746005</v>
          </cell>
          <cell r="D1725" t="str">
            <v>ขาย</v>
          </cell>
          <cell r="E1725" t="str">
            <v>51399310327</v>
          </cell>
          <cell r="F1725" t="b">
            <v>0</v>
          </cell>
          <cell r="G1725" t="str">
            <v>เกรียงไกร ชัยเจริญ</v>
          </cell>
          <cell r="H1725" t="str">
            <v>1998081318412883</v>
          </cell>
          <cell r="I1725" t="str">
            <v>99</v>
          </cell>
          <cell r="J1725">
            <v>589985.93000000005</v>
          </cell>
          <cell r="K1725">
            <v>437989.16</v>
          </cell>
          <cell r="L1725">
            <v>0</v>
          </cell>
          <cell r="M1725">
            <v>0</v>
          </cell>
          <cell r="N1725">
            <v>0</v>
          </cell>
          <cell r="O1725">
            <v>437989.16</v>
          </cell>
          <cell r="P1725">
            <v>690743.86</v>
          </cell>
          <cell r="Q1725" t="str">
            <v>A</v>
          </cell>
          <cell r="R1725" t="str">
            <v>Y</v>
          </cell>
          <cell r="S1725" t="str">
            <v>001400000000000000000003647258</v>
          </cell>
        </row>
        <row r="1726">
          <cell r="A1726">
            <v>39172</v>
          </cell>
          <cell r="B1726" t="str">
            <v>2001-06-02-08.42.38.041487</v>
          </cell>
          <cell r="C1726" t="str">
            <v>2001-06-02-08.42.38.041487</v>
          </cell>
          <cell r="D1726" t="str">
            <v>ขาย</v>
          </cell>
          <cell r="E1726" t="str">
            <v>51399310458</v>
          </cell>
          <cell r="F1726" t="b">
            <v>0</v>
          </cell>
          <cell r="G1726" t="str">
            <v>ไผท ศิวะผกา</v>
          </cell>
          <cell r="H1726" t="str">
            <v>1998100420520515</v>
          </cell>
          <cell r="I1726" t="str">
            <v>99</v>
          </cell>
          <cell r="J1726">
            <v>2338917.9900000002</v>
          </cell>
          <cell r="K1726">
            <v>1482220.3</v>
          </cell>
          <cell r="L1726">
            <v>0</v>
          </cell>
          <cell r="M1726">
            <v>0</v>
          </cell>
          <cell r="N1726">
            <v>0</v>
          </cell>
          <cell r="O1726">
            <v>1482220.3</v>
          </cell>
          <cell r="P1726">
            <v>2136077.0499999998</v>
          </cell>
          <cell r="Q1726" t="str">
            <v>A</v>
          </cell>
          <cell r="R1726" t="str">
            <v>Y</v>
          </cell>
          <cell r="S1726" t="str">
            <v>001400000000000000000003653027</v>
          </cell>
        </row>
        <row r="1727">
          <cell r="A1727">
            <v>39172</v>
          </cell>
          <cell r="B1727" t="str">
            <v>2001-06-02-08.42.38.054914</v>
          </cell>
          <cell r="C1727" t="str">
            <v>2001-06-02-08.42.38.054914</v>
          </cell>
          <cell r="D1727" t="str">
            <v>ขาย</v>
          </cell>
          <cell r="E1727" t="str">
            <v>51399310466</v>
          </cell>
          <cell r="F1727" t="b">
            <v>0</v>
          </cell>
          <cell r="G1727" t="str">
            <v>สุรทิน จิตรเอื้อกุล</v>
          </cell>
          <cell r="H1727" t="str">
            <v>1998100420520516</v>
          </cell>
          <cell r="I1727" t="str">
            <v>99</v>
          </cell>
          <cell r="J1727">
            <v>2337883.2799999998</v>
          </cell>
          <cell r="K1727">
            <v>1479631.32</v>
          </cell>
          <cell r="L1727">
            <v>0</v>
          </cell>
          <cell r="M1727">
            <v>0</v>
          </cell>
          <cell r="N1727">
            <v>0</v>
          </cell>
          <cell r="O1727">
            <v>1479631.32</v>
          </cell>
          <cell r="P1727">
            <v>2135104.06</v>
          </cell>
          <cell r="Q1727" t="str">
            <v>A</v>
          </cell>
          <cell r="R1727" t="str">
            <v>Y</v>
          </cell>
          <cell r="S1727" t="str">
            <v>001400000000000000000003648283</v>
          </cell>
        </row>
        <row r="1728">
          <cell r="A1728">
            <v>39172</v>
          </cell>
          <cell r="B1728" t="str">
            <v>2000-04-25-14.11.01.191495</v>
          </cell>
          <cell r="C1728" t="str">
            <v>2000-04-25-14.11.01.191495</v>
          </cell>
          <cell r="D1728" t="str">
            <v>ขาย</v>
          </cell>
          <cell r="E1728" t="str">
            <v>51499030669</v>
          </cell>
          <cell r="F1728" t="b">
            <v>0</v>
          </cell>
          <cell r="G1728" t="str">
            <v>รำเพย ปราบไพรินทร์</v>
          </cell>
          <cell r="H1728" t="str">
            <v>1998081318420508</v>
          </cell>
          <cell r="I1728" t="str">
            <v>99</v>
          </cell>
          <cell r="J1728">
            <v>2388283.7599999998</v>
          </cell>
          <cell r="K1728">
            <v>1839879.54</v>
          </cell>
          <cell r="L1728">
            <v>0</v>
          </cell>
          <cell r="M1728">
            <v>0</v>
          </cell>
          <cell r="N1728">
            <v>2539.11</v>
          </cell>
          <cell r="O1728">
            <v>1839879.54</v>
          </cell>
          <cell r="P1728">
            <v>2802575.65</v>
          </cell>
          <cell r="Q1728" t="str">
            <v>A</v>
          </cell>
          <cell r="R1728" t="str">
            <v>Y</v>
          </cell>
          <cell r="S1728" t="str">
            <v>001400000000000000000002102113</v>
          </cell>
        </row>
        <row r="1729">
          <cell r="A1729">
            <v>39172</v>
          </cell>
          <cell r="B1729" t="str">
            <v>2001-06-24-04.28.54.339255</v>
          </cell>
          <cell r="C1729" t="str">
            <v>2001-06-24-04.28.54.339255</v>
          </cell>
          <cell r="D1729" t="str">
            <v>ขาย</v>
          </cell>
          <cell r="E1729" t="str">
            <v>51499030732</v>
          </cell>
          <cell r="F1729" t="b">
            <v>0</v>
          </cell>
          <cell r="G1729" t="str">
            <v>นิรัน ธรรมส่งรัศมี</v>
          </cell>
          <cell r="H1729" t="str">
            <v>1998081318422414</v>
          </cell>
          <cell r="I1729" t="str">
            <v>99</v>
          </cell>
          <cell r="J1729">
            <v>3884809.44</v>
          </cell>
          <cell r="K1729">
            <v>3479586.93</v>
          </cell>
          <cell r="L1729">
            <v>0</v>
          </cell>
          <cell r="M1729">
            <v>146715</v>
          </cell>
          <cell r="N1729">
            <v>0</v>
          </cell>
          <cell r="O1729">
            <v>3479586.93</v>
          </cell>
          <cell r="P1729">
            <v>7218222.1799999997</v>
          </cell>
          <cell r="Q1729" t="str">
            <v>A</v>
          </cell>
          <cell r="R1729" t="str">
            <v>N</v>
          </cell>
          <cell r="S1729" t="str">
            <v>001400000000000000000002878325</v>
          </cell>
        </row>
        <row r="1730">
          <cell r="A1730">
            <v>39172</v>
          </cell>
          <cell r="B1730" t="str">
            <v>2000-04-25-14.11.01.191495</v>
          </cell>
          <cell r="C1730" t="str">
            <v>2000-04-25-14.11.01.191495</v>
          </cell>
          <cell r="D1730" t="str">
            <v>ขาย</v>
          </cell>
          <cell r="E1730" t="str">
            <v>51499300787</v>
          </cell>
          <cell r="F1730" t="b">
            <v>0</v>
          </cell>
          <cell r="G1730" t="str">
            <v>รำเพย ปราบไพรินทร์</v>
          </cell>
          <cell r="H1730" t="str">
            <v>1998081318420508</v>
          </cell>
          <cell r="I1730" t="str">
            <v>99</v>
          </cell>
          <cell r="J1730">
            <v>659732.68999999994</v>
          </cell>
          <cell r="K1730">
            <v>0</v>
          </cell>
          <cell r="L1730">
            <v>0</v>
          </cell>
          <cell r="M1730">
            <v>0</v>
          </cell>
          <cell r="N1730">
            <v>0</v>
          </cell>
          <cell r="O1730">
            <v>0</v>
          </cell>
          <cell r="P1730">
            <v>519860.25</v>
          </cell>
          <cell r="Q1730" t="str">
            <v>A</v>
          </cell>
          <cell r="R1730" t="str">
            <v>Y</v>
          </cell>
          <cell r="S1730" t="str">
            <v>001400000000000000000002102113</v>
          </cell>
        </row>
        <row r="1731">
          <cell r="A1731">
            <v>39172</v>
          </cell>
          <cell r="B1731" t="str">
            <v>2001-06-24-04.28.54.339255</v>
          </cell>
          <cell r="C1731" t="str">
            <v>2001-06-24-04.28.54.339255</v>
          </cell>
          <cell r="D1731" t="str">
            <v>ขาย</v>
          </cell>
          <cell r="E1731" t="str">
            <v>51499300884</v>
          </cell>
          <cell r="F1731" t="b">
            <v>0</v>
          </cell>
          <cell r="G1731" t="str">
            <v>นิรัน ธรรมส่งรัศมี</v>
          </cell>
          <cell r="H1731" t="str">
            <v>1998081318422414</v>
          </cell>
          <cell r="I1731" t="str">
            <v>99</v>
          </cell>
          <cell r="J1731">
            <v>1065561.6100000001</v>
          </cell>
          <cell r="K1731">
            <v>800000</v>
          </cell>
          <cell r="L1731">
            <v>0</v>
          </cell>
          <cell r="M1731">
            <v>0</v>
          </cell>
          <cell r="N1731">
            <v>0</v>
          </cell>
          <cell r="O1731">
            <v>800000</v>
          </cell>
          <cell r="P1731">
            <v>1682137.05</v>
          </cell>
          <cell r="Q1731" t="str">
            <v>A</v>
          </cell>
          <cell r="R1731" t="str">
            <v>N</v>
          </cell>
          <cell r="S1731" t="str">
            <v>001400000000000000000002878325</v>
          </cell>
        </row>
        <row r="1732">
          <cell r="A1732">
            <v>39172</v>
          </cell>
          <cell r="B1732" t="str">
            <v>2000-04-25-14.11.01.191495</v>
          </cell>
          <cell r="C1732" t="str">
            <v>2000-04-25-14.11.01.191495</v>
          </cell>
          <cell r="D1732" t="str">
            <v>ขาย</v>
          </cell>
          <cell r="E1732" t="str">
            <v>51499310552</v>
          </cell>
          <cell r="F1732" t="b">
            <v>0</v>
          </cell>
          <cell r="G1732" t="str">
            <v>รำเพย ปราบไพรินทร์</v>
          </cell>
          <cell r="H1732" t="str">
            <v>1998081318420508</v>
          </cell>
          <cell r="I1732" t="str">
            <v>99</v>
          </cell>
          <cell r="J1732">
            <v>2179087.69</v>
          </cell>
          <cell r="K1732">
            <v>0</v>
          </cell>
          <cell r="L1732">
            <v>0</v>
          </cell>
          <cell r="M1732">
            <v>0</v>
          </cell>
          <cell r="N1732">
            <v>0</v>
          </cell>
          <cell r="O1732">
            <v>0</v>
          </cell>
          <cell r="P1732">
            <v>1732399.07</v>
          </cell>
          <cell r="Q1732" t="str">
            <v>A</v>
          </cell>
          <cell r="R1732" t="str">
            <v>Y</v>
          </cell>
          <cell r="S1732" t="str">
            <v>001400000000000000000002102113</v>
          </cell>
        </row>
        <row r="1733">
          <cell r="A1733">
            <v>39172</v>
          </cell>
          <cell r="B1733" t="str">
            <v>2000-04-11-13.28.52.740079</v>
          </cell>
          <cell r="C1733" t="str">
            <v>2000-04-11-13.28.52.740079</v>
          </cell>
          <cell r="D1733" t="str">
            <v>ขาย</v>
          </cell>
          <cell r="E1733" t="str">
            <v>51503013821</v>
          </cell>
          <cell r="F1733" t="b">
            <v>0</v>
          </cell>
          <cell r="G1733" t="str">
            <v>ดำรงรักษ์ โหงวเจริญพร</v>
          </cell>
          <cell r="H1733" t="str">
            <v>1998100420520967</v>
          </cell>
          <cell r="I1733" t="str">
            <v>03</v>
          </cell>
          <cell r="J1733">
            <v>7000000</v>
          </cell>
          <cell r="K1733">
            <v>7304364.9299999997</v>
          </cell>
          <cell r="L1733">
            <v>0</v>
          </cell>
          <cell r="M1733">
            <v>0</v>
          </cell>
          <cell r="N1733">
            <v>0</v>
          </cell>
          <cell r="O1733">
            <v>0</v>
          </cell>
          <cell r="P1733">
            <v>1070946.17</v>
          </cell>
          <cell r="Q1733" t="str">
            <v>A</v>
          </cell>
          <cell r="R1733" t="str">
            <v>N</v>
          </cell>
          <cell r="S1733" t="str">
            <v>001400000000000000000000617410</v>
          </cell>
        </row>
        <row r="1734">
          <cell r="A1734">
            <v>39172</v>
          </cell>
          <cell r="B1734" t="str">
            <v>2001-09-13-04.58.33.729429</v>
          </cell>
          <cell r="C1734" t="str">
            <v>2001-09-13-04.58.33.729429</v>
          </cell>
          <cell r="D1734" t="str">
            <v>ขาย</v>
          </cell>
          <cell r="E1734" t="str">
            <v>51503017972</v>
          </cell>
          <cell r="F1734" t="b">
            <v>0</v>
          </cell>
          <cell r="G1734" t="str">
            <v>วิธาน เจริญผล</v>
          </cell>
          <cell r="H1734" t="str">
            <v>1998090819212442</v>
          </cell>
          <cell r="I1734" t="str">
            <v>03</v>
          </cell>
          <cell r="J1734">
            <v>1500000</v>
          </cell>
          <cell r="K1734">
            <v>1850230.27</v>
          </cell>
          <cell r="L1734">
            <v>0</v>
          </cell>
          <cell r="M1734">
            <v>0</v>
          </cell>
          <cell r="N1734">
            <v>0</v>
          </cell>
          <cell r="O1734">
            <v>0</v>
          </cell>
          <cell r="P1734">
            <v>0</v>
          </cell>
          <cell r="Q1734" t="str">
            <v>A</v>
          </cell>
          <cell r="R1734" t="str">
            <v>N</v>
          </cell>
          <cell r="S1734" t="str">
            <v>001400000000000000000003769981</v>
          </cell>
        </row>
        <row r="1735">
          <cell r="A1735">
            <v>39172</v>
          </cell>
          <cell r="B1735" t="str">
            <v>2002-04-07-16.17.59.834548</v>
          </cell>
          <cell r="C1735" t="str">
            <v>2002-04-07-16.17.59.834548</v>
          </cell>
          <cell r="D1735" t="str">
            <v>ไม่ขาย</v>
          </cell>
          <cell r="E1735" t="str">
            <v>51503019681</v>
          </cell>
          <cell r="F1735" t="b">
            <v>0</v>
          </cell>
          <cell r="G1735" t="str">
            <v>รุ่งมณีแม่กลองอินดัสเตรียล</v>
          </cell>
          <cell r="H1735" t="str">
            <v>2001040309440242</v>
          </cell>
          <cell r="I1735" t="str">
            <v>03</v>
          </cell>
          <cell r="J1735">
            <v>2000000</v>
          </cell>
          <cell r="K1735">
            <v>2074852.61</v>
          </cell>
          <cell r="L1735">
            <v>0</v>
          </cell>
          <cell r="M1735">
            <v>0</v>
          </cell>
          <cell r="N1735">
            <v>0</v>
          </cell>
          <cell r="O1735">
            <v>0</v>
          </cell>
          <cell r="P1735">
            <v>274281.92</v>
          </cell>
          <cell r="Q1735" t="str">
            <v>A</v>
          </cell>
          <cell r="R1735" t="str">
            <v>Y</v>
          </cell>
          <cell r="S1735" t="str">
            <v>001400000000000000000004127296</v>
          </cell>
        </row>
        <row r="1736">
          <cell r="A1736">
            <v>39172</v>
          </cell>
          <cell r="B1736" t="str">
            <v>2001-09-13-04.58.33.729429</v>
          </cell>
          <cell r="C1736" t="str">
            <v>2001-09-13-04.58.33.729429</v>
          </cell>
          <cell r="D1736" t="str">
            <v>ขาย</v>
          </cell>
          <cell r="E1736" t="str">
            <v>51530006967</v>
          </cell>
          <cell r="F1736" t="b">
            <v>0</v>
          </cell>
          <cell r="G1736" t="str">
            <v>วิธาน เจริญผล</v>
          </cell>
          <cell r="H1736" t="str">
            <v>1998090819212442</v>
          </cell>
          <cell r="I1736" t="str">
            <v>30</v>
          </cell>
          <cell r="J1736">
            <v>1700000</v>
          </cell>
          <cell r="K1736">
            <v>128704.87</v>
          </cell>
          <cell r="L1736">
            <v>0</v>
          </cell>
          <cell r="M1736">
            <v>0</v>
          </cell>
          <cell r="N1736">
            <v>123758.34</v>
          </cell>
          <cell r="O1736">
            <v>128704.87</v>
          </cell>
          <cell r="P1736">
            <v>40854.980000000003</v>
          </cell>
          <cell r="Q1736" t="str">
            <v>A</v>
          </cell>
          <cell r="R1736" t="str">
            <v>N</v>
          </cell>
          <cell r="S1736" t="str">
            <v>001400000000000000000003769981</v>
          </cell>
        </row>
        <row r="1737">
          <cell r="A1737">
            <v>39172</v>
          </cell>
          <cell r="B1737" t="str">
            <v>2000-04-11-13.28.52.740079</v>
          </cell>
          <cell r="C1737" t="str">
            <v>2000-04-11-13.28.52.740079</v>
          </cell>
          <cell r="D1737" t="str">
            <v>ขาย</v>
          </cell>
          <cell r="E1737" t="str">
            <v>51530007002</v>
          </cell>
          <cell r="F1737" t="b">
            <v>0</v>
          </cell>
          <cell r="G1737" t="str">
            <v>ดำรงรักษ์ โหงวเจริญพร</v>
          </cell>
          <cell r="H1737" t="str">
            <v>1998100420520967</v>
          </cell>
          <cell r="I1737" t="str">
            <v>30</v>
          </cell>
          <cell r="J1737">
            <v>5000000</v>
          </cell>
          <cell r="K1737">
            <v>1745359.54</v>
          </cell>
          <cell r="L1737">
            <v>0</v>
          </cell>
          <cell r="M1737">
            <v>0</v>
          </cell>
          <cell r="N1737">
            <v>0</v>
          </cell>
          <cell r="O1737">
            <v>1745359.54</v>
          </cell>
          <cell r="P1737">
            <v>448459.66</v>
          </cell>
          <cell r="Q1737" t="str">
            <v>A</v>
          </cell>
          <cell r="R1737" t="str">
            <v>N</v>
          </cell>
          <cell r="S1737" t="str">
            <v>001400000000000000000000617410</v>
          </cell>
        </row>
        <row r="1738">
          <cell r="A1738">
            <v>39172</v>
          </cell>
          <cell r="B1738" t="str">
            <v>2002-04-07-16.17.59.834548</v>
          </cell>
          <cell r="C1738" t="str">
            <v>2002-04-07-16.17.59.834548</v>
          </cell>
          <cell r="D1738" t="str">
            <v>ไม่ขาย</v>
          </cell>
          <cell r="E1738" t="str">
            <v>51530007028</v>
          </cell>
          <cell r="F1738" t="b">
            <v>0</v>
          </cell>
          <cell r="G1738" t="str">
            <v>รุ่งมณีแม่กลองอินดัสเตรียล</v>
          </cell>
          <cell r="H1738" t="str">
            <v>2001040309440242</v>
          </cell>
          <cell r="I1738" t="str">
            <v>30</v>
          </cell>
          <cell r="J1738">
            <v>6000000</v>
          </cell>
          <cell r="K1738">
            <v>4518965.07</v>
          </cell>
          <cell r="L1738">
            <v>0</v>
          </cell>
          <cell r="M1738">
            <v>0</v>
          </cell>
          <cell r="N1738">
            <v>16249.02</v>
          </cell>
          <cell r="O1738">
            <v>4518965.07</v>
          </cell>
          <cell r="P1738">
            <v>1260119.6200000001</v>
          </cell>
          <cell r="Q1738" t="str">
            <v>A</v>
          </cell>
          <cell r="R1738" t="str">
            <v>Y</v>
          </cell>
          <cell r="S1738" t="str">
            <v>001400000000000000000004127296</v>
          </cell>
        </row>
        <row r="1739">
          <cell r="A1739">
            <v>39172</v>
          </cell>
          <cell r="B1739" t="str">
            <v>2001-06-02-08.33.28.015834</v>
          </cell>
          <cell r="C1739" t="str">
            <v>2001-06-02-08.33.28.015834</v>
          </cell>
          <cell r="D1739" t="str">
            <v>ขาย</v>
          </cell>
          <cell r="E1739" t="str">
            <v>51530007133</v>
          </cell>
          <cell r="F1739" t="b">
            <v>0</v>
          </cell>
          <cell r="G1739" t="str">
            <v>งามนิด เหลืองทอง</v>
          </cell>
          <cell r="H1739" t="str">
            <v>1999090118392007</v>
          </cell>
          <cell r="I1739" t="str">
            <v>30</v>
          </cell>
          <cell r="J1739">
            <v>5309508.3899999997</v>
          </cell>
          <cell r="K1739">
            <v>4409508.3899999997</v>
          </cell>
          <cell r="L1739">
            <v>0</v>
          </cell>
          <cell r="M1739">
            <v>0</v>
          </cell>
          <cell r="N1739">
            <v>0</v>
          </cell>
          <cell r="O1739">
            <v>4409508.3899999997</v>
          </cell>
          <cell r="P1739">
            <v>2045223.65</v>
          </cell>
          <cell r="Q1739" t="str">
            <v>A</v>
          </cell>
          <cell r="R1739" t="str">
            <v>Y</v>
          </cell>
          <cell r="S1739" t="str">
            <v>001400000000000000000003618237</v>
          </cell>
        </row>
        <row r="1740">
          <cell r="A1740">
            <v>39172</v>
          </cell>
          <cell r="B1740" t="str">
            <v>2002-04-07-16.17.59.834548</v>
          </cell>
          <cell r="C1740" t="str">
            <v>2002-04-07-16.17.59.834548</v>
          </cell>
          <cell r="D1740" t="str">
            <v>ไม่ขาย</v>
          </cell>
          <cell r="E1740" t="str">
            <v>51530007280</v>
          </cell>
          <cell r="F1740" t="b">
            <v>0</v>
          </cell>
          <cell r="G1740" t="str">
            <v>รุ่งมณีแม่กลองอินดัสเตรียล</v>
          </cell>
          <cell r="H1740" t="str">
            <v>2001040309440242</v>
          </cell>
          <cell r="I1740" t="str">
            <v>30</v>
          </cell>
          <cell r="J1740">
            <v>2000000</v>
          </cell>
          <cell r="K1740">
            <v>1174912.98</v>
          </cell>
          <cell r="L1740">
            <v>0</v>
          </cell>
          <cell r="M1740">
            <v>0</v>
          </cell>
          <cell r="N1740">
            <v>0</v>
          </cell>
          <cell r="O1740">
            <v>1174912.98</v>
          </cell>
          <cell r="P1740">
            <v>287961.87</v>
          </cell>
          <cell r="Q1740" t="str">
            <v>A</v>
          </cell>
          <cell r="R1740" t="str">
            <v>Y</v>
          </cell>
          <cell r="S1740" t="str">
            <v>001400000000000000000004127296</v>
          </cell>
        </row>
        <row r="1741">
          <cell r="A1741">
            <v>39172</v>
          </cell>
          <cell r="B1741" t="str">
            <v>2001-09-13-04.58.33.729429</v>
          </cell>
          <cell r="C1741" t="str">
            <v>2001-09-13-04.58.33.729429</v>
          </cell>
          <cell r="D1741" t="str">
            <v>ขาย</v>
          </cell>
          <cell r="E1741" t="str">
            <v>51530007298</v>
          </cell>
          <cell r="F1741" t="b">
            <v>0</v>
          </cell>
          <cell r="G1741" t="str">
            <v>วิธาน เจริญผล</v>
          </cell>
          <cell r="H1741" t="str">
            <v>1998090819212442</v>
          </cell>
          <cell r="I1741" t="str">
            <v>30</v>
          </cell>
          <cell r="J1741">
            <v>1500000</v>
          </cell>
          <cell r="K1741">
            <v>508179.79</v>
          </cell>
          <cell r="L1741">
            <v>0</v>
          </cell>
          <cell r="M1741">
            <v>0</v>
          </cell>
          <cell r="N1741">
            <v>3843.44</v>
          </cell>
          <cell r="O1741">
            <v>508179.79</v>
          </cell>
          <cell r="P1741">
            <v>160242.1</v>
          </cell>
          <cell r="Q1741" t="str">
            <v>A</v>
          </cell>
          <cell r="R1741" t="str">
            <v>N</v>
          </cell>
          <cell r="S1741" t="str">
            <v>001400000000000000000003769981</v>
          </cell>
        </row>
        <row r="1742">
          <cell r="A1742">
            <v>39172</v>
          </cell>
          <cell r="B1742" t="str">
            <v>2000-04-11-13.28.52.740079</v>
          </cell>
          <cell r="C1742" t="str">
            <v>2000-04-11-13.28.52.740079</v>
          </cell>
          <cell r="D1742" t="str">
            <v>ขาย</v>
          </cell>
          <cell r="E1742" t="str">
            <v>51530007353</v>
          </cell>
          <cell r="F1742" t="b">
            <v>0</v>
          </cell>
          <cell r="G1742" t="str">
            <v>ดำรงรักษ์ โหงวเจริญพร</v>
          </cell>
          <cell r="H1742" t="str">
            <v>1998100420520967</v>
          </cell>
          <cell r="I1742" t="str">
            <v>30</v>
          </cell>
          <cell r="J1742">
            <v>2500000</v>
          </cell>
          <cell r="K1742">
            <v>1147619.33</v>
          </cell>
          <cell r="L1742">
            <v>0</v>
          </cell>
          <cell r="M1742">
            <v>0</v>
          </cell>
          <cell r="N1742">
            <v>22192.87</v>
          </cell>
          <cell r="O1742">
            <v>1147619.33</v>
          </cell>
          <cell r="P1742">
            <v>290096.15999999997</v>
          </cell>
          <cell r="Q1742" t="str">
            <v>A</v>
          </cell>
          <cell r="R1742" t="str">
            <v>N</v>
          </cell>
          <cell r="S1742" t="str">
            <v>001400000000000000000000617410</v>
          </cell>
        </row>
        <row r="1743">
          <cell r="A1743">
            <v>39172</v>
          </cell>
          <cell r="B1743" t="str">
            <v>2001-09-13-04.58.33.729429</v>
          </cell>
          <cell r="C1743" t="str">
            <v>2001-09-13-04.58.33.729429</v>
          </cell>
          <cell r="D1743" t="str">
            <v>ขาย</v>
          </cell>
          <cell r="E1743" t="str">
            <v>51530007701</v>
          </cell>
          <cell r="F1743" t="b">
            <v>0</v>
          </cell>
          <cell r="G1743" t="str">
            <v>วิธาน เจริญผล</v>
          </cell>
          <cell r="H1743" t="str">
            <v>1998090819212442</v>
          </cell>
          <cell r="I1743" t="str">
            <v>30</v>
          </cell>
          <cell r="J1743">
            <v>5000000</v>
          </cell>
          <cell r="K1743">
            <v>3095685.06</v>
          </cell>
          <cell r="L1743">
            <v>0</v>
          </cell>
          <cell r="M1743">
            <v>0</v>
          </cell>
          <cell r="N1743">
            <v>3769.61</v>
          </cell>
          <cell r="O1743">
            <v>3095685.06</v>
          </cell>
          <cell r="P1743">
            <v>975458.84</v>
          </cell>
          <cell r="Q1743" t="str">
            <v>A</v>
          </cell>
          <cell r="R1743" t="str">
            <v>N</v>
          </cell>
          <cell r="S1743" t="str">
            <v>001400000000000000000003769981</v>
          </cell>
        </row>
        <row r="1744">
          <cell r="A1744">
            <v>39172</v>
          </cell>
          <cell r="B1744" t="str">
            <v>2000-04-11-13.28.52.740079</v>
          </cell>
          <cell r="C1744" t="str">
            <v>2000-04-11-13.28.52.740079</v>
          </cell>
          <cell r="D1744" t="str">
            <v>ขาย</v>
          </cell>
          <cell r="E1744" t="str">
            <v>51530007727</v>
          </cell>
          <cell r="F1744" t="b">
            <v>0</v>
          </cell>
          <cell r="G1744" t="str">
            <v>ดำรงรักษ์ โหงวเจริญพร</v>
          </cell>
          <cell r="H1744" t="str">
            <v>1998100420520967</v>
          </cell>
          <cell r="I1744" t="str">
            <v>30</v>
          </cell>
          <cell r="J1744">
            <v>3000000</v>
          </cell>
          <cell r="K1744">
            <v>1991773.34</v>
          </cell>
          <cell r="L1744">
            <v>0</v>
          </cell>
          <cell r="M1744">
            <v>0</v>
          </cell>
          <cell r="N1744">
            <v>0</v>
          </cell>
          <cell r="O1744">
            <v>1991773.34</v>
          </cell>
          <cell r="P1744">
            <v>513372.76</v>
          </cell>
          <cell r="Q1744" t="str">
            <v>A</v>
          </cell>
          <cell r="R1744" t="str">
            <v>N</v>
          </cell>
          <cell r="S1744" t="str">
            <v>001400000000000000000000617410</v>
          </cell>
        </row>
        <row r="1745">
          <cell r="A1745">
            <v>39172</v>
          </cell>
          <cell r="B1745" t="str">
            <v>2001-09-13-04.58.33.729429</v>
          </cell>
          <cell r="C1745" t="str">
            <v>2001-09-13-04.58.33.729429</v>
          </cell>
          <cell r="D1745" t="str">
            <v>ขาย</v>
          </cell>
          <cell r="E1745" t="str">
            <v>51530007921</v>
          </cell>
          <cell r="F1745" t="b">
            <v>0</v>
          </cell>
          <cell r="G1745" t="str">
            <v>วิธาน เจริญผล</v>
          </cell>
          <cell r="H1745" t="str">
            <v>1998090819212442</v>
          </cell>
          <cell r="I1745" t="str">
            <v>30</v>
          </cell>
          <cell r="J1745">
            <v>3000000</v>
          </cell>
          <cell r="K1745">
            <v>2257828.44</v>
          </cell>
          <cell r="L1745">
            <v>0</v>
          </cell>
          <cell r="M1745">
            <v>0</v>
          </cell>
          <cell r="N1745">
            <v>0</v>
          </cell>
          <cell r="O1745">
            <v>2257828.44</v>
          </cell>
          <cell r="P1745">
            <v>704751.76</v>
          </cell>
          <cell r="Q1745" t="str">
            <v>A</v>
          </cell>
          <cell r="R1745" t="str">
            <v>N</v>
          </cell>
          <cell r="S1745" t="str">
            <v>001400000000000000000003769981</v>
          </cell>
        </row>
        <row r="1746">
          <cell r="A1746">
            <v>39172</v>
          </cell>
          <cell r="B1746" t="str">
            <v>2000-04-11-13.28.52.740079</v>
          </cell>
          <cell r="C1746" t="str">
            <v>2000-04-11-13.28.52.740079</v>
          </cell>
          <cell r="D1746" t="str">
            <v>ขาย</v>
          </cell>
          <cell r="E1746" t="str">
            <v>51530008066</v>
          </cell>
          <cell r="F1746" t="b">
            <v>0</v>
          </cell>
          <cell r="G1746" t="str">
            <v>ดำรงรักษ์ โหงวเจริญพร</v>
          </cell>
          <cell r="H1746" t="str">
            <v>1998100420520967</v>
          </cell>
          <cell r="I1746" t="str">
            <v>30</v>
          </cell>
          <cell r="J1746">
            <v>1000000</v>
          </cell>
          <cell r="K1746">
            <v>789982.94</v>
          </cell>
          <cell r="L1746">
            <v>0</v>
          </cell>
          <cell r="M1746">
            <v>0</v>
          </cell>
          <cell r="N1746">
            <v>0</v>
          </cell>
          <cell r="O1746">
            <v>789982.94</v>
          </cell>
          <cell r="P1746">
            <v>201721.60000000001</v>
          </cell>
          <cell r="Q1746" t="str">
            <v>A</v>
          </cell>
          <cell r="R1746" t="str">
            <v>N</v>
          </cell>
          <cell r="S1746" t="str">
            <v>001400000000000000000000617410</v>
          </cell>
        </row>
        <row r="1747">
          <cell r="A1747">
            <v>39172</v>
          </cell>
          <cell r="B1747" t="str">
            <v>2001-09-13-04.58.33.729429</v>
          </cell>
          <cell r="C1747" t="str">
            <v>2001-09-13-04.58.33.729429</v>
          </cell>
          <cell r="D1747" t="str">
            <v>ขาย</v>
          </cell>
          <cell r="E1747" t="str">
            <v>51530008197</v>
          </cell>
          <cell r="F1747" t="b">
            <v>0</v>
          </cell>
          <cell r="G1747" t="str">
            <v>วิธาน เจริญผล</v>
          </cell>
          <cell r="H1747" t="str">
            <v>1998090819212442</v>
          </cell>
          <cell r="I1747" t="str">
            <v>30</v>
          </cell>
          <cell r="J1747">
            <v>2500000</v>
          </cell>
          <cell r="K1747">
            <v>2500000</v>
          </cell>
          <cell r="L1747">
            <v>0</v>
          </cell>
          <cell r="M1747">
            <v>0</v>
          </cell>
          <cell r="N1747">
            <v>0</v>
          </cell>
          <cell r="O1747">
            <v>2500000</v>
          </cell>
          <cell r="P1747">
            <v>792082.18</v>
          </cell>
          <cell r="Q1747" t="str">
            <v>A</v>
          </cell>
          <cell r="R1747" t="str">
            <v>N</v>
          </cell>
          <cell r="S1747" t="str">
            <v>001400000000000000000003769981</v>
          </cell>
        </row>
        <row r="1748">
          <cell r="A1748">
            <v>39172</v>
          </cell>
          <cell r="B1748" t="str">
            <v>2000-04-11-13.28.52.740079</v>
          </cell>
          <cell r="C1748" t="str">
            <v>2000-04-11-13.28.52.740079</v>
          </cell>
          <cell r="D1748" t="str">
            <v>ขาย</v>
          </cell>
          <cell r="E1748" t="str">
            <v>51530008236</v>
          </cell>
          <cell r="F1748" t="b">
            <v>0</v>
          </cell>
          <cell r="G1748" t="str">
            <v>ดำรงรักษ์ โหงวเจริญพร</v>
          </cell>
          <cell r="H1748" t="str">
            <v>1998100420520967</v>
          </cell>
          <cell r="I1748" t="str">
            <v>30</v>
          </cell>
          <cell r="J1748">
            <v>1500000</v>
          </cell>
          <cell r="K1748">
            <v>1500000</v>
          </cell>
          <cell r="L1748">
            <v>0</v>
          </cell>
          <cell r="M1748">
            <v>0</v>
          </cell>
          <cell r="N1748">
            <v>0</v>
          </cell>
          <cell r="O1748">
            <v>1500000</v>
          </cell>
          <cell r="P1748">
            <v>387050.92</v>
          </cell>
          <cell r="Q1748" t="str">
            <v>A</v>
          </cell>
          <cell r="R1748" t="str">
            <v>N</v>
          </cell>
          <cell r="S1748" t="str">
            <v>001400000000000000000000617410</v>
          </cell>
        </row>
        <row r="1749">
          <cell r="A1749">
            <v>39172</v>
          </cell>
          <cell r="B1749" t="str">
            <v>2004-08-09-02.04.51.193319</v>
          </cell>
          <cell r="C1749" t="str">
            <v>2004-08-09-02.04.51.193319</v>
          </cell>
          <cell r="D1749" t="str">
            <v>ขาย</v>
          </cell>
          <cell r="E1749" t="str">
            <v>51531004594</v>
          </cell>
          <cell r="F1749" t="b">
            <v>0</v>
          </cell>
          <cell r="G1749" t="str">
            <v>ดวงพร ทวีศักดิ์พจน์,นพรัตน์ ทวีศักดิ์พจน์</v>
          </cell>
          <cell r="H1749" t="str">
            <v>1999060123011165</v>
          </cell>
          <cell r="I1749" t="str">
            <v>31</v>
          </cell>
          <cell r="J1749">
            <v>610000</v>
          </cell>
          <cell r="K1749">
            <v>465730.05</v>
          </cell>
          <cell r="L1749">
            <v>0</v>
          </cell>
          <cell r="M1749">
            <v>0</v>
          </cell>
          <cell r="N1749">
            <v>645.21</v>
          </cell>
          <cell r="O1749">
            <v>465730.05</v>
          </cell>
          <cell r="P1749">
            <v>178528.02</v>
          </cell>
          <cell r="Q1749" t="str">
            <v>A</v>
          </cell>
          <cell r="R1749" t="str">
            <v>N</v>
          </cell>
          <cell r="S1749" t="str">
            <v>001400000000000000000008221694</v>
          </cell>
        </row>
        <row r="1751">
          <cell r="A1751">
            <v>39172</v>
          </cell>
          <cell r="B1751" t="str">
            <v>2003-10-22-03.27.21.458260</v>
          </cell>
          <cell r="C1751" t="str">
            <v>2003-10-22-03.27.21.458260</v>
          </cell>
          <cell r="D1751" t="str">
            <v>ขาย</v>
          </cell>
          <cell r="E1751" t="str">
            <v>51531005566</v>
          </cell>
          <cell r="F1751" t="b">
            <v>0</v>
          </cell>
          <cell r="G1751" t="str">
            <v>ธงชัย ผุดผ่องใส,วารุณี ผุดผ่องใส</v>
          </cell>
          <cell r="H1751" t="str">
            <v>2001080201281527</v>
          </cell>
          <cell r="I1751" t="str">
            <v>31</v>
          </cell>
          <cell r="J1751">
            <v>303000</v>
          </cell>
          <cell r="K1751">
            <v>253479.95</v>
          </cell>
          <cell r="L1751">
            <v>0</v>
          </cell>
          <cell r="M1751">
            <v>0</v>
          </cell>
          <cell r="N1751">
            <v>0</v>
          </cell>
          <cell r="O1751">
            <v>253479.95</v>
          </cell>
          <cell r="P1751">
            <v>79669.53</v>
          </cell>
          <cell r="Q1751" t="str">
            <v>A</v>
          </cell>
          <cell r="R1751" t="str">
            <v>N</v>
          </cell>
          <cell r="S1751" t="str">
            <v>001400000000000000000003946566</v>
          </cell>
        </row>
        <row r="1753">
          <cell r="A1753">
            <v>39172</v>
          </cell>
          <cell r="B1753" t="str">
            <v>2000-04-11-13.28.52.740079</v>
          </cell>
          <cell r="C1753" t="str">
            <v>2000-04-11-13.28.52.740079</v>
          </cell>
          <cell r="D1753" t="str">
            <v>ขาย</v>
          </cell>
          <cell r="E1753" t="str">
            <v>51531007796</v>
          </cell>
          <cell r="F1753" t="b">
            <v>0</v>
          </cell>
          <cell r="G1753" t="str">
            <v>ดำรงรักษ์ โหงวเจริญพร</v>
          </cell>
          <cell r="H1753" t="str">
            <v>1998100420520967</v>
          </cell>
          <cell r="I1753" t="str">
            <v>31</v>
          </cell>
          <cell r="J1753">
            <v>250000</v>
          </cell>
          <cell r="K1753">
            <v>237669.98</v>
          </cell>
          <cell r="L1753">
            <v>0</v>
          </cell>
          <cell r="M1753">
            <v>0</v>
          </cell>
          <cell r="N1753">
            <v>0</v>
          </cell>
          <cell r="O1753">
            <v>237669.98</v>
          </cell>
          <cell r="P1753">
            <v>62248.37</v>
          </cell>
          <cell r="Q1753" t="str">
            <v>A</v>
          </cell>
          <cell r="R1753" t="str">
            <v>N</v>
          </cell>
          <cell r="S1753" t="str">
            <v>001400000000000000000000617410</v>
          </cell>
        </row>
        <row r="1754">
          <cell r="A1754">
            <v>39172</v>
          </cell>
          <cell r="B1754" t="str">
            <v>2000-04-11-13.28.52.740079</v>
          </cell>
          <cell r="C1754" t="str">
            <v>2000-04-11-13.28.52.740079</v>
          </cell>
          <cell r="D1754" t="str">
            <v>ขาย</v>
          </cell>
          <cell r="E1754" t="str">
            <v>51532000195</v>
          </cell>
          <cell r="F1754" t="b">
            <v>0</v>
          </cell>
          <cell r="G1754" t="str">
            <v>ดำรงรักษ์ โหงวเจริญพร</v>
          </cell>
          <cell r="H1754" t="str">
            <v>1998100420520967</v>
          </cell>
          <cell r="I1754" t="str">
            <v>32</v>
          </cell>
          <cell r="J1754">
            <v>3000000</v>
          </cell>
          <cell r="K1754">
            <v>0</v>
          </cell>
          <cell r="L1754">
            <v>0</v>
          </cell>
          <cell r="M1754">
            <v>0</v>
          </cell>
          <cell r="N1754">
            <v>0</v>
          </cell>
          <cell r="O1754">
            <v>0</v>
          </cell>
          <cell r="P1754">
            <v>0</v>
          </cell>
          <cell r="Q1754" t="str">
            <v>A</v>
          </cell>
          <cell r="R1754" t="str">
            <v>N</v>
          </cell>
          <cell r="S1754" t="str">
            <v>001400000000000000000000617410</v>
          </cell>
        </row>
        <row r="1755">
          <cell r="A1755">
            <v>39172</v>
          </cell>
          <cell r="B1755" t="str">
            <v>2002-05-26-20.21.03.215727</v>
          </cell>
          <cell r="C1755" t="str">
            <v>2002-05-26-20.21.03.215727</v>
          </cell>
          <cell r="D1755" t="str">
            <v>ขาย</v>
          </cell>
          <cell r="E1755" t="str">
            <v>51599030269</v>
          </cell>
          <cell r="F1755" t="b">
            <v>0</v>
          </cell>
          <cell r="G1755" t="str">
            <v>จรูญ ธัมมัง</v>
          </cell>
          <cell r="H1755" t="str">
            <v>1998081318435180</v>
          </cell>
          <cell r="I1755" t="str">
            <v>99</v>
          </cell>
          <cell r="J1755">
            <v>404010.49</v>
          </cell>
          <cell r="K1755">
            <v>0</v>
          </cell>
          <cell r="L1755">
            <v>0</v>
          </cell>
          <cell r="M1755">
            <v>0</v>
          </cell>
          <cell r="N1755">
            <v>0</v>
          </cell>
          <cell r="O1755">
            <v>0</v>
          </cell>
          <cell r="P1755">
            <v>450676.7</v>
          </cell>
          <cell r="Q1755" t="str">
            <v>A</v>
          </cell>
          <cell r="R1755" t="str">
            <v>N</v>
          </cell>
          <cell r="S1755" t="str">
            <v>001400000000000000000005489633</v>
          </cell>
        </row>
        <row r="1756">
          <cell r="A1756">
            <v>39172</v>
          </cell>
          <cell r="B1756" t="str">
            <v>2000-04-04-17.03.14.406849</v>
          </cell>
          <cell r="C1756" t="str">
            <v>2000-04-04-17.03.14.406849</v>
          </cell>
          <cell r="D1756" t="str">
            <v>ขาย</v>
          </cell>
          <cell r="E1756" t="str">
            <v>51599030730</v>
          </cell>
          <cell r="F1756" t="b">
            <v>0</v>
          </cell>
          <cell r="G1756" t="str">
            <v>ชาตรี ชะนะ</v>
          </cell>
          <cell r="H1756" t="str">
            <v>2002090320060110</v>
          </cell>
          <cell r="I1756" t="str">
            <v>99</v>
          </cell>
          <cell r="J1756">
            <v>1363159.11</v>
          </cell>
          <cell r="K1756">
            <v>0</v>
          </cell>
          <cell r="L1756">
            <v>0</v>
          </cell>
          <cell r="M1756">
            <v>0</v>
          </cell>
          <cell r="N1756">
            <v>0</v>
          </cell>
          <cell r="O1756">
            <v>0</v>
          </cell>
          <cell r="P1756">
            <v>890176.42</v>
          </cell>
          <cell r="Q1756" t="str">
            <v>A</v>
          </cell>
          <cell r="R1756" t="str">
            <v>N</v>
          </cell>
          <cell r="S1756" t="str">
            <v>001400000000000000000000044515</v>
          </cell>
        </row>
        <row r="1757">
          <cell r="A1757">
            <v>39172</v>
          </cell>
          <cell r="B1757" t="str">
            <v>2001-09-13-05.43.59.505259</v>
          </cell>
          <cell r="C1757" t="str">
            <v>2001-09-13-05.43.59.505259</v>
          </cell>
          <cell r="D1757" t="str">
            <v>ขาย</v>
          </cell>
          <cell r="E1757" t="str">
            <v>51699030542</v>
          </cell>
          <cell r="F1757" t="b">
            <v>0</v>
          </cell>
          <cell r="G1757" t="str">
            <v>สมศักดิ์ ภู่พนมภูมิ</v>
          </cell>
          <cell r="H1757" t="str">
            <v>1998081318453847</v>
          </cell>
          <cell r="I1757" t="str">
            <v>99</v>
          </cell>
          <cell r="J1757">
            <v>8556649.1199999992</v>
          </cell>
          <cell r="K1757">
            <v>5866787.4800000004</v>
          </cell>
          <cell r="L1757">
            <v>0</v>
          </cell>
          <cell r="M1757">
            <v>0</v>
          </cell>
          <cell r="N1757">
            <v>0</v>
          </cell>
          <cell r="O1757">
            <v>5866787.4800000004</v>
          </cell>
          <cell r="P1757">
            <v>10809729.640000001</v>
          </cell>
          <cell r="Q1757" t="str">
            <v>A</v>
          </cell>
          <cell r="R1757" t="str">
            <v>Y</v>
          </cell>
          <cell r="S1757" t="str">
            <v>001400000000000000000003499873</v>
          </cell>
        </row>
        <row r="1758">
          <cell r="A1758">
            <v>39172</v>
          </cell>
          <cell r="B1758" t="str">
            <v>2001-09-13-05.43.59.505259</v>
          </cell>
          <cell r="C1758" t="str">
            <v>2001-09-13-05.43.59.505259</v>
          </cell>
          <cell r="D1758" t="str">
            <v>ขาย</v>
          </cell>
          <cell r="E1758" t="str">
            <v>51699300244</v>
          </cell>
          <cell r="F1758" t="b">
            <v>0</v>
          </cell>
          <cell r="G1758" t="str">
            <v>สมศักดิ์ ภู่พนมภูมิ</v>
          </cell>
          <cell r="H1758" t="str">
            <v>1998081318453847</v>
          </cell>
          <cell r="I1758" t="str">
            <v>99</v>
          </cell>
          <cell r="J1758">
            <v>2505725.36</v>
          </cell>
          <cell r="K1758">
            <v>2125367.58</v>
          </cell>
          <cell r="L1758">
            <v>0</v>
          </cell>
          <cell r="M1758">
            <v>0</v>
          </cell>
          <cell r="N1758">
            <v>0</v>
          </cell>
          <cell r="O1758">
            <v>2125367.58</v>
          </cell>
          <cell r="P1758">
            <v>2948311.31</v>
          </cell>
          <cell r="Q1758" t="str">
            <v>A</v>
          </cell>
          <cell r="R1758" t="str">
            <v>Y</v>
          </cell>
          <cell r="S1758" t="str">
            <v>001400000000000000000003499873</v>
          </cell>
        </row>
        <row r="1759">
          <cell r="A1759">
            <v>39172</v>
          </cell>
          <cell r="B1759" t="str">
            <v>2001-05-24-05.08.29.935482</v>
          </cell>
          <cell r="C1759" t="str">
            <v>2001-05-24-05.08.29.935482</v>
          </cell>
          <cell r="D1759" t="str">
            <v>CS</v>
          </cell>
          <cell r="E1759" t="str">
            <v>51699300294</v>
          </cell>
          <cell r="F1759" t="b">
            <v>0</v>
          </cell>
          <cell r="G1759" t="str">
            <v>จี.ที.จี.อุตสาหกรรม</v>
          </cell>
          <cell r="H1759" t="str">
            <v>1998081318455720</v>
          </cell>
          <cell r="I1759" t="str">
            <v>99</v>
          </cell>
          <cell r="J1759">
            <v>7724679.6799999997</v>
          </cell>
          <cell r="K1759">
            <v>5707130.79</v>
          </cell>
          <cell r="L1759">
            <v>0</v>
          </cell>
          <cell r="M1759">
            <v>0</v>
          </cell>
          <cell r="N1759">
            <v>0</v>
          </cell>
          <cell r="O1759">
            <v>5707130.79</v>
          </cell>
          <cell r="P1759">
            <v>11139904.35</v>
          </cell>
          <cell r="Q1759" t="str">
            <v>A</v>
          </cell>
          <cell r="R1759" t="str">
            <v>N</v>
          </cell>
          <cell r="S1759" t="str">
            <v>001400000000000000000003577358</v>
          </cell>
        </row>
        <row r="1760">
          <cell r="A1760">
            <v>39172</v>
          </cell>
          <cell r="B1760" t="str">
            <v>2001-09-13-04.59.22.348319</v>
          </cell>
          <cell r="C1760" t="str">
            <v>2001-09-13-04.59.22.348319</v>
          </cell>
          <cell r="D1760" t="str">
            <v>ขาย</v>
          </cell>
          <cell r="E1760" t="str">
            <v>51703010683</v>
          </cell>
          <cell r="F1760" t="b">
            <v>0</v>
          </cell>
          <cell r="G1760" t="str">
            <v>ชัยณรงค์ สุจริตตั้งธรรม</v>
          </cell>
          <cell r="H1760" t="str">
            <v>1998090819383091</v>
          </cell>
          <cell r="I1760" t="str">
            <v>03</v>
          </cell>
          <cell r="J1760">
            <v>750000</v>
          </cell>
          <cell r="K1760">
            <v>750000</v>
          </cell>
          <cell r="L1760">
            <v>0</v>
          </cell>
          <cell r="M1760">
            <v>0</v>
          </cell>
          <cell r="N1760">
            <v>0</v>
          </cell>
          <cell r="O1760">
            <v>0</v>
          </cell>
          <cell r="P1760">
            <v>0</v>
          </cell>
          <cell r="Q1760" t="str">
            <v>A</v>
          </cell>
          <cell r="R1760">
            <v>0</v>
          </cell>
          <cell r="S1760" t="str">
            <v>001400000000000000000003423176</v>
          </cell>
        </row>
        <row r="1761">
          <cell r="A1761">
            <v>39172</v>
          </cell>
          <cell r="B1761" t="str">
            <v>2001-06-24-02.51.57.593838</v>
          </cell>
          <cell r="C1761" t="str">
            <v>2001-06-24-02.51.57.593838</v>
          </cell>
          <cell r="D1761" t="str">
            <v>ขาย</v>
          </cell>
          <cell r="E1761" t="str">
            <v>51799030168</v>
          </cell>
          <cell r="F1761" t="b">
            <v>0</v>
          </cell>
          <cell r="G1761" t="str">
            <v>สมบัติ สุทธิธรรมานันต์</v>
          </cell>
          <cell r="H1761" t="str">
            <v>1998081318461939</v>
          </cell>
          <cell r="I1761" t="str">
            <v>99</v>
          </cell>
          <cell r="J1761">
            <v>815050.98</v>
          </cell>
          <cell r="K1761">
            <v>531829.29</v>
          </cell>
          <cell r="L1761">
            <v>0</v>
          </cell>
          <cell r="M1761">
            <v>0</v>
          </cell>
          <cell r="N1761">
            <v>0</v>
          </cell>
          <cell r="O1761">
            <v>531829.29</v>
          </cell>
          <cell r="P1761">
            <v>834614.31</v>
          </cell>
          <cell r="Q1761" t="str">
            <v>A</v>
          </cell>
          <cell r="R1761" t="str">
            <v>N</v>
          </cell>
          <cell r="S1761" t="str">
            <v>001400000000000000000003209414</v>
          </cell>
        </row>
        <row r="1762">
          <cell r="A1762">
            <v>39172</v>
          </cell>
          <cell r="B1762" t="str">
            <v>2000-09-08-02.37.41.886549</v>
          </cell>
          <cell r="C1762" t="str">
            <v>2000-09-08-02.37.41.886549</v>
          </cell>
          <cell r="D1762" t="str">
            <v>ขาย</v>
          </cell>
          <cell r="E1762" t="str">
            <v>51803007028</v>
          </cell>
          <cell r="F1762" t="b">
            <v>0</v>
          </cell>
          <cell r="G1762" t="str">
            <v>เจด็ด ตระริโย</v>
          </cell>
          <cell r="H1762" t="str">
            <v>1998090819240642</v>
          </cell>
          <cell r="I1762" t="str">
            <v>03</v>
          </cell>
          <cell r="J1762">
            <v>770000</v>
          </cell>
          <cell r="K1762">
            <v>807354.05</v>
          </cell>
          <cell r="L1762">
            <v>0</v>
          </cell>
          <cell r="M1762">
            <v>0</v>
          </cell>
          <cell r="N1762">
            <v>0</v>
          </cell>
          <cell r="O1762">
            <v>0</v>
          </cell>
          <cell r="P1762">
            <v>129785.12</v>
          </cell>
          <cell r="Q1762" t="str">
            <v>A</v>
          </cell>
          <cell r="R1762">
            <v>0</v>
          </cell>
          <cell r="S1762" t="str">
            <v>001400000000000000000002498078</v>
          </cell>
        </row>
        <row r="1763">
          <cell r="A1763">
            <v>39172</v>
          </cell>
          <cell r="B1763" t="str">
            <v>2001-06-24-02.52.02.846202</v>
          </cell>
          <cell r="C1763" t="str">
            <v>2001-06-24-02.52.02.846202</v>
          </cell>
          <cell r="D1763" t="str">
            <v>ขาย</v>
          </cell>
          <cell r="E1763" t="str">
            <v>51803013388</v>
          </cell>
          <cell r="F1763" t="b">
            <v>0</v>
          </cell>
          <cell r="G1763" t="str">
            <v>เยาวมาลย์ เพื่อนฝูง</v>
          </cell>
          <cell r="H1763" t="str">
            <v>1998090819244517</v>
          </cell>
          <cell r="I1763" t="str">
            <v>03</v>
          </cell>
          <cell r="J1763">
            <v>1900000</v>
          </cell>
          <cell r="K1763">
            <v>1979108.45</v>
          </cell>
          <cell r="L1763">
            <v>0</v>
          </cell>
          <cell r="M1763">
            <v>0</v>
          </cell>
          <cell r="N1763">
            <v>0</v>
          </cell>
          <cell r="O1763">
            <v>0</v>
          </cell>
          <cell r="P1763">
            <v>347415.36</v>
          </cell>
          <cell r="Q1763" t="str">
            <v>A</v>
          </cell>
          <cell r="R1763">
            <v>0</v>
          </cell>
          <cell r="S1763" t="str">
            <v>001400000000000000000003033204</v>
          </cell>
        </row>
        <row r="1764">
          <cell r="A1764">
            <v>39172</v>
          </cell>
          <cell r="B1764" t="str">
            <v>2001-06-02-08.33.35.126333</v>
          </cell>
          <cell r="C1764" t="str">
            <v>2001-06-02-08.33.35.126333</v>
          </cell>
          <cell r="D1764" t="str">
            <v>ขาย</v>
          </cell>
          <cell r="E1764" t="str">
            <v>51830008075</v>
          </cell>
          <cell r="F1764" t="b">
            <v>0</v>
          </cell>
          <cell r="G1764" t="str">
            <v>สุพจน์ ประเสริฐผล</v>
          </cell>
          <cell r="H1764" t="str">
            <v>1998090819235933</v>
          </cell>
          <cell r="I1764" t="str">
            <v>30</v>
          </cell>
          <cell r="J1764">
            <v>6489095.9500000002</v>
          </cell>
          <cell r="K1764">
            <v>2571114.7599999998</v>
          </cell>
          <cell r="L1764">
            <v>0</v>
          </cell>
          <cell r="M1764">
            <v>0</v>
          </cell>
          <cell r="N1764">
            <v>13804.07</v>
          </cell>
          <cell r="O1764">
            <v>2571114.7599999998</v>
          </cell>
          <cell r="P1764">
            <v>820795.8</v>
          </cell>
          <cell r="Q1764" t="str">
            <v>A</v>
          </cell>
          <cell r="R1764" t="str">
            <v>N</v>
          </cell>
          <cell r="S1764" t="str">
            <v>001400000000000000000003616114</v>
          </cell>
        </row>
        <row r="1765">
          <cell r="A1765">
            <v>39172</v>
          </cell>
          <cell r="B1765" t="str">
            <v>2000-10-11-05.57.49.413489</v>
          </cell>
          <cell r="C1765" t="str">
            <v>2000-10-11-05.57.49.413489</v>
          </cell>
          <cell r="D1765" t="str">
            <v>ขาย</v>
          </cell>
          <cell r="E1765" t="str">
            <v>51830008504</v>
          </cell>
          <cell r="F1765" t="b">
            <v>0</v>
          </cell>
          <cell r="G1765" t="str">
            <v>ธีระ สินธุวงศ์</v>
          </cell>
          <cell r="H1765" t="str">
            <v>2000110214061485</v>
          </cell>
          <cell r="I1765" t="str">
            <v>30</v>
          </cell>
          <cell r="J1765">
            <v>2619541.42</v>
          </cell>
          <cell r="K1765">
            <v>2603898.7599999998</v>
          </cell>
          <cell r="L1765">
            <v>0</v>
          </cell>
          <cell r="M1765">
            <v>0</v>
          </cell>
          <cell r="N1765">
            <v>0</v>
          </cell>
          <cell r="O1765">
            <v>2603898.7599999998</v>
          </cell>
          <cell r="P1765">
            <v>561522.24</v>
          </cell>
          <cell r="Q1765" t="str">
            <v>A</v>
          </cell>
          <cell r="R1765" t="str">
            <v>Y</v>
          </cell>
          <cell r="S1765" t="str">
            <v>001400000000000000000002724763</v>
          </cell>
        </row>
        <row r="1766">
          <cell r="A1766">
            <v>39172</v>
          </cell>
          <cell r="B1766" t="str">
            <v>2000-04-08-14.46.26.914906</v>
          </cell>
          <cell r="C1766" t="str">
            <v>2000-04-08-14.46.26.914906</v>
          </cell>
          <cell r="D1766" t="str">
            <v>ขาย</v>
          </cell>
          <cell r="E1766" t="str">
            <v>51830008732</v>
          </cell>
          <cell r="F1766" t="b">
            <v>0</v>
          </cell>
          <cell r="G1766" t="str">
            <v>จำนงค์ วัฒนสมบัติ</v>
          </cell>
          <cell r="H1766" t="str">
            <v>1998090819245635</v>
          </cell>
          <cell r="I1766" t="str">
            <v>30</v>
          </cell>
          <cell r="J1766">
            <v>2079024.3</v>
          </cell>
          <cell r="K1766">
            <v>1989003.24</v>
          </cell>
          <cell r="L1766">
            <v>0</v>
          </cell>
          <cell r="M1766">
            <v>0</v>
          </cell>
          <cell r="N1766">
            <v>0</v>
          </cell>
          <cell r="O1766">
            <v>1989003.24</v>
          </cell>
          <cell r="P1766">
            <v>245086.9</v>
          </cell>
          <cell r="Q1766" t="str">
            <v>N</v>
          </cell>
          <cell r="R1766" t="str">
            <v>Y</v>
          </cell>
          <cell r="S1766" t="str">
            <v>001400000000000000000000559564</v>
          </cell>
        </row>
        <row r="1767">
          <cell r="A1767">
            <v>39172</v>
          </cell>
          <cell r="B1767" t="str">
            <v>2001-06-24-04.28.42.999226</v>
          </cell>
          <cell r="C1767" t="str">
            <v>2001-06-24-04.28.42.999226</v>
          </cell>
          <cell r="D1767" t="str">
            <v>ขาย</v>
          </cell>
          <cell r="E1767" t="str">
            <v>51830009013</v>
          </cell>
          <cell r="F1767" t="b">
            <v>0</v>
          </cell>
          <cell r="G1767" t="str">
            <v>บัณฑิต วรินทร์</v>
          </cell>
          <cell r="H1767" t="str">
            <v>2005030313171328</v>
          </cell>
          <cell r="I1767" t="str">
            <v>30</v>
          </cell>
          <cell r="J1767">
            <v>683188.53</v>
          </cell>
          <cell r="K1767">
            <v>663956.94999999995</v>
          </cell>
          <cell r="L1767">
            <v>0</v>
          </cell>
          <cell r="M1767">
            <v>0</v>
          </cell>
          <cell r="N1767">
            <v>0</v>
          </cell>
          <cell r="O1767">
            <v>663956.94999999995</v>
          </cell>
          <cell r="P1767">
            <v>131358.24</v>
          </cell>
          <cell r="Q1767" t="str">
            <v>A</v>
          </cell>
          <cell r="R1767" t="str">
            <v>Y</v>
          </cell>
          <cell r="S1767" t="str">
            <v>001400000000000000000002814314</v>
          </cell>
        </row>
        <row r="1768">
          <cell r="A1768">
            <v>39172</v>
          </cell>
          <cell r="B1768" t="str">
            <v>2001-06-28-17.10.21.997105</v>
          </cell>
          <cell r="C1768" t="str">
            <v>2001-06-28-17.10.21.997105</v>
          </cell>
          <cell r="D1768" t="str">
            <v>ขาย</v>
          </cell>
          <cell r="E1768" t="str">
            <v>51831008531</v>
          </cell>
          <cell r="F1768" t="b">
            <v>0</v>
          </cell>
          <cell r="G1768" t="str">
            <v>บุศรินทร์ ประเสริฐผล,สมพงษ์ ประเสริฐผล</v>
          </cell>
          <cell r="H1768" t="str">
            <v>2001070122511791</v>
          </cell>
          <cell r="I1768" t="str">
            <v>31</v>
          </cell>
          <cell r="J1768">
            <v>4100000</v>
          </cell>
          <cell r="K1768">
            <v>3626794.46</v>
          </cell>
          <cell r="L1768">
            <v>0</v>
          </cell>
          <cell r="M1768">
            <v>0</v>
          </cell>
          <cell r="N1768">
            <v>0</v>
          </cell>
          <cell r="O1768">
            <v>3626794.46</v>
          </cell>
          <cell r="P1768">
            <v>1052832.57</v>
          </cell>
          <cell r="Q1768" t="str">
            <v>A</v>
          </cell>
          <cell r="R1768" t="str">
            <v>Y</v>
          </cell>
          <cell r="S1768" t="str">
            <v>001400000000000000000003875629</v>
          </cell>
        </row>
        <row r="1770">
          <cell r="A1770">
            <v>39172</v>
          </cell>
          <cell r="B1770" t="str">
            <v>2002-09-17-06.03.32.230779</v>
          </cell>
          <cell r="C1770" t="str">
            <v>2002-09-17-06.03.32.230779</v>
          </cell>
          <cell r="D1770" t="str">
            <v>ขาย</v>
          </cell>
          <cell r="E1770" t="str">
            <v>51899030360</v>
          </cell>
          <cell r="F1770" t="b">
            <v>0</v>
          </cell>
          <cell r="G1770" t="str">
            <v>คำมวล คำเขียว,สุจิต คำเขียว</v>
          </cell>
          <cell r="H1770" t="str">
            <v>1998081318472019</v>
          </cell>
          <cell r="I1770" t="str">
            <v>99</v>
          </cell>
          <cell r="J1770">
            <v>960917.08</v>
          </cell>
          <cell r="K1770">
            <v>235761.68</v>
          </cell>
          <cell r="L1770">
            <v>0</v>
          </cell>
          <cell r="M1770">
            <v>0</v>
          </cell>
          <cell r="N1770">
            <v>8041.33</v>
          </cell>
          <cell r="O1770">
            <v>235761.68</v>
          </cell>
          <cell r="P1770">
            <v>1152591.49</v>
          </cell>
          <cell r="Q1770" t="str">
            <v>A</v>
          </cell>
          <cell r="R1770">
            <v>0</v>
          </cell>
          <cell r="S1770" t="str">
            <v>001400000000000000000005151373</v>
          </cell>
        </row>
        <row r="1772">
          <cell r="A1772">
            <v>39172</v>
          </cell>
          <cell r="B1772" t="str">
            <v>2001-06-02-08.42.52.987796</v>
          </cell>
          <cell r="C1772" t="str">
            <v>2001-06-02-08.42.52.987796</v>
          </cell>
          <cell r="D1772" t="str">
            <v>ขาย</v>
          </cell>
          <cell r="E1772" t="str">
            <v>51899030687</v>
          </cell>
          <cell r="F1772" t="b">
            <v>0</v>
          </cell>
          <cell r="G1772" t="str">
            <v>สุรีย์พร กันทาธรรม</v>
          </cell>
          <cell r="H1772" t="str">
            <v>1998090819250246</v>
          </cell>
          <cell r="I1772" t="str">
            <v>99</v>
          </cell>
          <cell r="J1772">
            <v>4443804.7</v>
          </cell>
          <cell r="K1772">
            <v>2694574.52</v>
          </cell>
          <cell r="L1772">
            <v>0</v>
          </cell>
          <cell r="M1772">
            <v>3268.62</v>
          </cell>
          <cell r="N1772">
            <v>0</v>
          </cell>
          <cell r="O1772">
            <v>2694574.52</v>
          </cell>
          <cell r="P1772">
            <v>2370591.15</v>
          </cell>
          <cell r="Q1772" t="str">
            <v>N</v>
          </cell>
          <cell r="R1772" t="str">
            <v>N</v>
          </cell>
          <cell r="S1772" t="str">
            <v>001400000000000000000002906713</v>
          </cell>
        </row>
        <row r="1773">
          <cell r="A1773">
            <v>39172</v>
          </cell>
          <cell r="B1773" t="str">
            <v>2001-06-02-08.42.52.987796</v>
          </cell>
          <cell r="C1773" t="str">
            <v>2001-06-02-08.42.52.987796</v>
          </cell>
          <cell r="D1773" t="str">
            <v>ขาย</v>
          </cell>
          <cell r="E1773" t="str">
            <v>51899030695</v>
          </cell>
          <cell r="F1773" t="b">
            <v>0</v>
          </cell>
          <cell r="G1773" t="str">
            <v>สุรีย์พร กันทาธรรม</v>
          </cell>
          <cell r="H1773" t="str">
            <v>1998090819250246</v>
          </cell>
          <cell r="I1773" t="str">
            <v>99</v>
          </cell>
          <cell r="J1773">
            <v>2061357.25</v>
          </cell>
          <cell r="K1773">
            <v>1565286.33</v>
          </cell>
          <cell r="L1773">
            <v>0</v>
          </cell>
          <cell r="M1773">
            <v>0</v>
          </cell>
          <cell r="N1773">
            <v>0</v>
          </cell>
          <cell r="O1773">
            <v>1565286.33</v>
          </cell>
          <cell r="P1773">
            <v>861786.67</v>
          </cell>
          <cell r="Q1773" t="str">
            <v>N</v>
          </cell>
          <cell r="R1773" t="str">
            <v>N</v>
          </cell>
          <cell r="S1773" t="str">
            <v>001400000000000000000002906713</v>
          </cell>
        </row>
        <row r="1774">
          <cell r="A1774">
            <v>39172</v>
          </cell>
          <cell r="B1774" t="str">
            <v>2002-09-17-06.03.32.230779</v>
          </cell>
          <cell r="C1774" t="str">
            <v>2002-09-17-06.03.32.230779</v>
          </cell>
          <cell r="D1774" t="str">
            <v>ขาย</v>
          </cell>
          <cell r="E1774" t="str">
            <v>51899300264</v>
          </cell>
          <cell r="F1774" t="b">
            <v>0</v>
          </cell>
          <cell r="G1774" t="str">
            <v>คำมวล คำเขียว,สุจิต คำเขียว</v>
          </cell>
          <cell r="H1774" t="str">
            <v>1998081318472019</v>
          </cell>
          <cell r="I1774" t="str">
            <v>99</v>
          </cell>
          <cell r="J1774">
            <v>960917.08</v>
          </cell>
          <cell r="K1774">
            <v>109427.83</v>
          </cell>
          <cell r="L1774">
            <v>0</v>
          </cell>
          <cell r="M1774">
            <v>0</v>
          </cell>
          <cell r="N1774">
            <v>0</v>
          </cell>
          <cell r="O1774">
            <v>109427.83</v>
          </cell>
          <cell r="P1774">
            <v>501604.48</v>
          </cell>
          <cell r="Q1774" t="str">
            <v>A</v>
          </cell>
          <cell r="R1774">
            <v>0</v>
          </cell>
          <cell r="S1774" t="str">
            <v>001400000000000000000005151373</v>
          </cell>
        </row>
        <row r="1776">
          <cell r="A1776">
            <v>39172</v>
          </cell>
          <cell r="B1776" t="str">
            <v>2004-12-01-00.21.27.496935</v>
          </cell>
          <cell r="C1776" t="str">
            <v>2004-12-01-00.21.27.496935</v>
          </cell>
          <cell r="D1776" t="str">
            <v>ขาย</v>
          </cell>
          <cell r="E1776" t="str">
            <v>51899300492</v>
          </cell>
          <cell r="F1776" t="b">
            <v>0</v>
          </cell>
          <cell r="G1776" t="str">
            <v>อรพิน  ศิริพันธุ์</v>
          </cell>
          <cell r="H1776" t="str">
            <v>2004120304130048</v>
          </cell>
          <cell r="I1776" t="str">
            <v>99</v>
          </cell>
          <cell r="J1776">
            <v>10730769.619999999</v>
          </cell>
          <cell r="K1776">
            <v>5863973.0999999996</v>
          </cell>
          <cell r="L1776">
            <v>0</v>
          </cell>
          <cell r="M1776">
            <v>0</v>
          </cell>
          <cell r="N1776">
            <v>0</v>
          </cell>
          <cell r="O1776">
            <v>5863973.0999999996</v>
          </cell>
          <cell r="P1776">
            <v>6031991.3200000003</v>
          </cell>
          <cell r="Q1776" t="str">
            <v>A</v>
          </cell>
          <cell r="R1776" t="str">
            <v>N</v>
          </cell>
          <cell r="S1776" t="str">
            <v>001400000000000000000008655825</v>
          </cell>
        </row>
        <row r="1777">
          <cell r="A1777">
            <v>39172</v>
          </cell>
          <cell r="B1777" t="str">
            <v>2004-12-01-00.21.27.521997</v>
          </cell>
          <cell r="C1777" t="str">
            <v>2004-12-01-00.21.27.521997</v>
          </cell>
          <cell r="D1777" t="str">
            <v>ขาย</v>
          </cell>
          <cell r="E1777" t="str">
            <v>51899300507</v>
          </cell>
          <cell r="F1777" t="b">
            <v>0</v>
          </cell>
          <cell r="G1777" t="str">
            <v>โรงงานแพร่พนาภัณฑ์</v>
          </cell>
          <cell r="H1777" t="str">
            <v>2004120304130049</v>
          </cell>
          <cell r="I1777" t="str">
            <v>99</v>
          </cell>
          <cell r="J1777">
            <v>11877320.34</v>
          </cell>
          <cell r="K1777">
            <v>6061377.1500000004</v>
          </cell>
          <cell r="L1777">
            <v>66259.990000000005</v>
          </cell>
          <cell r="M1777">
            <v>0</v>
          </cell>
          <cell r="N1777">
            <v>0</v>
          </cell>
          <cell r="O1777">
            <v>6061377.1500000004</v>
          </cell>
          <cell r="P1777">
            <v>7039073.6799999997</v>
          </cell>
          <cell r="Q1777" t="str">
            <v>A</v>
          </cell>
          <cell r="R1777" t="str">
            <v>Y</v>
          </cell>
          <cell r="S1777" t="str">
            <v>001400000000000000000008655826</v>
          </cell>
        </row>
        <row r="1778">
          <cell r="A1778">
            <v>39172</v>
          </cell>
          <cell r="B1778" t="str">
            <v>2001-06-02-08.42.52.987796</v>
          </cell>
          <cell r="C1778" t="str">
            <v>2001-06-02-08.42.52.987796</v>
          </cell>
          <cell r="D1778" t="str">
            <v>ขาย</v>
          </cell>
          <cell r="E1778" t="str">
            <v>51899310835</v>
          </cell>
          <cell r="F1778" t="b">
            <v>0</v>
          </cell>
          <cell r="G1778" t="str">
            <v>สุรีย์พร กันทาธรรม</v>
          </cell>
          <cell r="H1778" t="str">
            <v>1998090819250246</v>
          </cell>
          <cell r="I1778" t="str">
            <v>99</v>
          </cell>
          <cell r="J1778">
            <v>1893665.23</v>
          </cell>
          <cell r="K1778">
            <v>1446323.97</v>
          </cell>
          <cell r="L1778">
            <v>0</v>
          </cell>
          <cell r="M1778">
            <v>0</v>
          </cell>
          <cell r="N1778">
            <v>0</v>
          </cell>
          <cell r="O1778">
            <v>1446323.97</v>
          </cell>
          <cell r="P1778">
            <v>787134.54</v>
          </cell>
          <cell r="Q1778" t="str">
            <v>N</v>
          </cell>
          <cell r="R1778" t="str">
            <v>N</v>
          </cell>
          <cell r="S1778" t="str">
            <v>001400000000000000000002906713</v>
          </cell>
        </row>
        <row r="1779">
          <cell r="A1779">
            <v>39172</v>
          </cell>
          <cell r="B1779" t="str">
            <v>2000-04-11-13.40.22.295362</v>
          </cell>
          <cell r="C1779" t="str">
            <v>2000-04-11-13.40.22.295362</v>
          </cell>
          <cell r="D1779" t="str">
            <v>ขาย</v>
          </cell>
          <cell r="E1779" t="str">
            <v>51899600050</v>
          </cell>
          <cell r="F1779" t="b">
            <v>0</v>
          </cell>
          <cell r="G1779" t="str">
            <v>อุดมรัตน์ กันทาธรรม</v>
          </cell>
          <cell r="H1779" t="str">
            <v>2005070117220210</v>
          </cell>
          <cell r="I1779" t="str">
            <v>99</v>
          </cell>
          <cell r="J1779">
            <v>9419458.0999999996</v>
          </cell>
          <cell r="K1779">
            <v>9419458.0999999996</v>
          </cell>
          <cell r="L1779">
            <v>0</v>
          </cell>
          <cell r="M1779">
            <v>0</v>
          </cell>
          <cell r="N1779">
            <v>0</v>
          </cell>
          <cell r="O1779">
            <v>9419458.0999999996</v>
          </cell>
          <cell r="P1779">
            <v>5968877.0700000003</v>
          </cell>
          <cell r="Q1779" t="str">
            <v>N</v>
          </cell>
          <cell r="R1779" t="str">
            <v>N</v>
          </cell>
          <cell r="S1779" t="str">
            <v>001400000000000000000000627146</v>
          </cell>
        </row>
        <row r="1780">
          <cell r="A1780">
            <v>39172</v>
          </cell>
          <cell r="B1780" t="str">
            <v>2001-06-02-08.33.35.096575</v>
          </cell>
          <cell r="C1780" t="str">
            <v>2001-06-02-08.33.35.096575</v>
          </cell>
          <cell r="D1780" t="str">
            <v>ขาย</v>
          </cell>
          <cell r="E1780" t="str">
            <v>51899600068</v>
          </cell>
          <cell r="F1780" t="b">
            <v>0</v>
          </cell>
          <cell r="G1780" t="str">
            <v>WIROT SUPPHASO MR.</v>
          </cell>
          <cell r="H1780" t="str">
            <v>2005110200330118</v>
          </cell>
          <cell r="I1780" t="str">
            <v>99</v>
          </cell>
          <cell r="J1780">
            <v>5170963.05</v>
          </cell>
          <cell r="K1780">
            <v>5170963.05</v>
          </cell>
          <cell r="L1780">
            <v>554863.24</v>
          </cell>
          <cell r="M1780">
            <v>0</v>
          </cell>
          <cell r="N1780">
            <v>0</v>
          </cell>
          <cell r="O1780">
            <v>5170963.05</v>
          </cell>
          <cell r="P1780">
            <v>5921317.4000000004</v>
          </cell>
          <cell r="Q1780" t="str">
            <v>N</v>
          </cell>
          <cell r="R1780" t="str">
            <v>N</v>
          </cell>
          <cell r="S1780" t="str">
            <v>001400000000000000000003613932</v>
          </cell>
        </row>
        <row r="1781">
          <cell r="A1781">
            <v>39172</v>
          </cell>
          <cell r="B1781" t="str">
            <v>2001-05-05-11.20.33.724784</v>
          </cell>
          <cell r="C1781" t="str">
            <v>2001-05-05-11.20.33.724784</v>
          </cell>
          <cell r="D1781" t="str">
            <v>ขาย</v>
          </cell>
          <cell r="E1781" t="str">
            <v>51899600076</v>
          </cell>
          <cell r="F1781" t="b">
            <v>0</v>
          </cell>
          <cell r="G1781" t="str">
            <v>นาย ปริญญา โชตึก</v>
          </cell>
          <cell r="H1781" t="str">
            <v>2006010112360090</v>
          </cell>
          <cell r="I1781" t="str">
            <v>99</v>
          </cell>
          <cell r="J1781">
            <v>3758861.52</v>
          </cell>
          <cell r="K1781">
            <v>3732896.99</v>
          </cell>
          <cell r="L1781">
            <v>0</v>
          </cell>
          <cell r="M1781">
            <v>0</v>
          </cell>
          <cell r="N1781">
            <v>0</v>
          </cell>
          <cell r="O1781">
            <v>3732896.99</v>
          </cell>
          <cell r="P1781">
            <v>1539781.19</v>
          </cell>
          <cell r="Q1781" t="str">
            <v>N</v>
          </cell>
          <cell r="R1781" t="str">
            <v>Y</v>
          </cell>
          <cell r="S1781" t="str">
            <v>001400000000000000000003616148</v>
          </cell>
        </row>
        <row r="1782">
          <cell r="A1782">
            <v>39172</v>
          </cell>
          <cell r="B1782" t="str">
            <v>2001-06-02-08.33.38.524020</v>
          </cell>
          <cell r="C1782" t="str">
            <v>2001-06-02-08.33.38.524020</v>
          </cell>
          <cell r="D1782" t="str">
            <v>ขาย</v>
          </cell>
          <cell r="E1782" t="str">
            <v>51903025155</v>
          </cell>
          <cell r="F1782" t="b">
            <v>0</v>
          </cell>
          <cell r="G1782" t="str">
            <v>อดิศักดิ์ ตุงคเศรวงศ์</v>
          </cell>
          <cell r="H1782" t="str">
            <v>1998100420521821</v>
          </cell>
          <cell r="I1782" t="str">
            <v>03</v>
          </cell>
          <cell r="J1782">
            <v>0</v>
          </cell>
          <cell r="K1782">
            <v>0</v>
          </cell>
          <cell r="L1782">
            <v>0</v>
          </cell>
          <cell r="M1782">
            <v>0</v>
          </cell>
          <cell r="N1782">
            <v>0</v>
          </cell>
          <cell r="O1782">
            <v>0</v>
          </cell>
          <cell r="P1782">
            <v>0</v>
          </cell>
          <cell r="Q1782" t="str">
            <v>A</v>
          </cell>
          <cell r="R1782" t="str">
            <v>Y</v>
          </cell>
          <cell r="S1782" t="str">
            <v>001400000000000000000003072734</v>
          </cell>
        </row>
        <row r="1783">
          <cell r="A1783">
            <v>39172</v>
          </cell>
          <cell r="B1783" t="str">
            <v>2001-06-02-08.33.38.524020</v>
          </cell>
          <cell r="C1783" t="str">
            <v>2001-06-02-08.33.38.524020</v>
          </cell>
          <cell r="D1783" t="str">
            <v>ขาย</v>
          </cell>
          <cell r="E1783" t="str">
            <v>51930004719</v>
          </cell>
          <cell r="F1783" t="b">
            <v>0</v>
          </cell>
          <cell r="G1783" t="str">
            <v>อดิศักดิ์ ตุงคเศรวงศ์</v>
          </cell>
          <cell r="H1783" t="str">
            <v>1998100420521821</v>
          </cell>
          <cell r="I1783" t="str">
            <v>30</v>
          </cell>
          <cell r="J1783">
            <v>41872237.909999996</v>
          </cell>
          <cell r="K1783">
            <v>39707044.289999999</v>
          </cell>
          <cell r="L1783">
            <v>0</v>
          </cell>
          <cell r="M1783">
            <v>0</v>
          </cell>
          <cell r="N1783">
            <v>0</v>
          </cell>
          <cell r="O1783">
            <v>39707044.289999999</v>
          </cell>
          <cell r="P1783">
            <v>16507017.529999999</v>
          </cell>
          <cell r="Q1783" t="str">
            <v>N</v>
          </cell>
          <cell r="R1783" t="str">
            <v>Y</v>
          </cell>
          <cell r="S1783" t="str">
            <v>001400000000000000000003072734</v>
          </cell>
        </row>
        <row r="1784">
          <cell r="A1784">
            <v>39172</v>
          </cell>
          <cell r="B1784" t="str">
            <v>2000-04-24-18.51.47.773323</v>
          </cell>
          <cell r="C1784" t="str">
            <v>2000-04-24-18.51.47.773323</v>
          </cell>
          <cell r="D1784" t="str">
            <v>ขาย</v>
          </cell>
          <cell r="E1784" t="str">
            <v>51930004816</v>
          </cell>
          <cell r="F1784" t="b">
            <v>0</v>
          </cell>
          <cell r="G1784" t="str">
            <v>ประเสริฐ เจริญปัญญาวุฒ</v>
          </cell>
          <cell r="H1784" t="str">
            <v>1998081318474277</v>
          </cell>
          <cell r="I1784" t="str">
            <v>30</v>
          </cell>
          <cell r="J1784">
            <v>10827439.68</v>
          </cell>
          <cell r="K1784">
            <v>9676755.1099999994</v>
          </cell>
          <cell r="L1784">
            <v>0</v>
          </cell>
          <cell r="M1784">
            <v>0</v>
          </cell>
          <cell r="N1784">
            <v>41716.089999999997</v>
          </cell>
          <cell r="O1784">
            <v>9676755.1099999994</v>
          </cell>
          <cell r="P1784">
            <v>8785578.0899999999</v>
          </cell>
          <cell r="Q1784" t="str">
            <v>N</v>
          </cell>
          <cell r="R1784" t="str">
            <v>N</v>
          </cell>
          <cell r="S1784" t="str">
            <v>001400000000000000000001881449</v>
          </cell>
        </row>
        <row r="1785">
          <cell r="A1785">
            <v>39172</v>
          </cell>
          <cell r="B1785" t="str">
            <v>2000-04-24-18.44.12.161417</v>
          </cell>
          <cell r="C1785" t="str">
            <v>2000-04-24-18.44.12.161417</v>
          </cell>
          <cell r="D1785" t="str">
            <v>ไม่ขาย</v>
          </cell>
          <cell r="E1785" t="str">
            <v>51930004939</v>
          </cell>
          <cell r="F1785" t="b">
            <v>0</v>
          </cell>
          <cell r="G1785" t="str">
            <v>สุรศักดิ์ หทัยศีลวัต</v>
          </cell>
          <cell r="H1785" t="str">
            <v>1998090819274545</v>
          </cell>
          <cell r="I1785" t="str">
            <v>30</v>
          </cell>
          <cell r="J1785">
            <v>7932741.9199999999</v>
          </cell>
          <cell r="K1785">
            <v>8646652.3699999992</v>
          </cell>
          <cell r="L1785">
            <v>0</v>
          </cell>
          <cell r="M1785">
            <v>0</v>
          </cell>
          <cell r="N1785">
            <v>3900.15</v>
          </cell>
          <cell r="O1785">
            <v>8646652.3699999992</v>
          </cell>
          <cell r="P1785">
            <v>6734613.0300000003</v>
          </cell>
          <cell r="Q1785" t="str">
            <v>A</v>
          </cell>
          <cell r="R1785" t="str">
            <v>N</v>
          </cell>
          <cell r="S1785" t="str">
            <v>001400000000000000000001856323</v>
          </cell>
        </row>
        <row r="1786">
          <cell r="A1786">
            <v>39172</v>
          </cell>
          <cell r="B1786" t="str">
            <v>2000-04-24-19.28.31.064374</v>
          </cell>
          <cell r="C1786" t="str">
            <v>2000-04-24-19.28.31.064374</v>
          </cell>
          <cell r="D1786" t="str">
            <v>ขาย</v>
          </cell>
          <cell r="E1786" t="str">
            <v>51931004403</v>
          </cell>
          <cell r="F1786" t="b">
            <v>0</v>
          </cell>
          <cell r="G1786" t="str">
            <v>ประภา เลิศประเสริฐสุขโข</v>
          </cell>
          <cell r="H1786" t="str">
            <v>1998090819272412</v>
          </cell>
          <cell r="I1786" t="str">
            <v>31</v>
          </cell>
          <cell r="J1786">
            <v>2998949.68</v>
          </cell>
          <cell r="K1786">
            <v>2986917.39</v>
          </cell>
          <cell r="L1786">
            <v>0</v>
          </cell>
          <cell r="M1786">
            <v>0</v>
          </cell>
          <cell r="N1786">
            <v>0</v>
          </cell>
          <cell r="O1786">
            <v>2986917.39</v>
          </cell>
          <cell r="P1786">
            <v>996125.94</v>
          </cell>
          <cell r="Q1786" t="str">
            <v>A</v>
          </cell>
          <cell r="R1786" t="str">
            <v>Y</v>
          </cell>
          <cell r="S1786" t="str">
            <v>001400000000000000000001993754</v>
          </cell>
        </row>
        <row r="1787">
          <cell r="A1787">
            <v>39172</v>
          </cell>
          <cell r="B1787" t="str">
            <v>2003-06-20-15.13.33.699684</v>
          </cell>
          <cell r="C1787" t="str">
            <v>2003-06-20-15.13.33.699684</v>
          </cell>
          <cell r="D1787" t="str">
            <v>ขาย</v>
          </cell>
          <cell r="E1787" t="str">
            <v>51931006455</v>
          </cell>
          <cell r="F1787" t="b">
            <v>0</v>
          </cell>
          <cell r="G1787" t="str">
            <v>ผดุงศักดิ์ อิ่มใจ,อรจิต ฤทธิแผลง</v>
          </cell>
          <cell r="H1787" t="str">
            <v>2003070120381734</v>
          </cell>
          <cell r="I1787" t="str">
            <v>31</v>
          </cell>
          <cell r="J1787">
            <v>920000</v>
          </cell>
          <cell r="K1787">
            <v>911128.24</v>
          </cell>
          <cell r="L1787">
            <v>0</v>
          </cell>
          <cell r="M1787">
            <v>0</v>
          </cell>
          <cell r="N1787">
            <v>2363.63</v>
          </cell>
          <cell r="O1787">
            <v>911128.24</v>
          </cell>
          <cell r="P1787">
            <v>462853.13</v>
          </cell>
          <cell r="Q1787" t="str">
            <v>A</v>
          </cell>
          <cell r="R1787" t="str">
            <v>N</v>
          </cell>
          <cell r="S1787" t="str">
            <v>001400000000000000000003192373</v>
          </cell>
        </row>
        <row r="1789">
          <cell r="A1789">
            <v>39172</v>
          </cell>
          <cell r="B1789" t="str">
            <v>2000-04-06-18.07.35.509773</v>
          </cell>
          <cell r="C1789" t="str">
            <v>2000-04-06-18.07.35.509773</v>
          </cell>
          <cell r="D1789" t="str">
            <v>ขาย</v>
          </cell>
          <cell r="E1789" t="str">
            <v>51931055242</v>
          </cell>
          <cell r="F1789" t="b">
            <v>0</v>
          </cell>
          <cell r="G1789" t="str">
            <v>ทัศน์ ลิ้มหลี</v>
          </cell>
          <cell r="H1789" t="str">
            <v>2005040121191804</v>
          </cell>
          <cell r="I1789" t="str">
            <v>31</v>
          </cell>
          <cell r="J1789">
            <v>1984500.36</v>
          </cell>
          <cell r="K1789">
            <v>1981228.87</v>
          </cell>
          <cell r="L1789">
            <v>0</v>
          </cell>
          <cell r="M1789">
            <v>0</v>
          </cell>
          <cell r="N1789">
            <v>0</v>
          </cell>
          <cell r="O1789">
            <v>1981228.87</v>
          </cell>
          <cell r="P1789">
            <v>1222443.67</v>
          </cell>
          <cell r="Q1789" t="str">
            <v>A</v>
          </cell>
          <cell r="R1789" t="str">
            <v>Y</v>
          </cell>
          <cell r="S1789" t="str">
            <v>001400000000000000000000221756</v>
          </cell>
        </row>
        <row r="1790">
          <cell r="A1790">
            <v>39172</v>
          </cell>
          <cell r="B1790" t="str">
            <v>2001-06-02-08.33.37.971832</v>
          </cell>
          <cell r="C1790" t="str">
            <v>2001-06-02-08.33.37.971832</v>
          </cell>
          <cell r="D1790" t="str">
            <v>CS</v>
          </cell>
          <cell r="E1790" t="str">
            <v>51999300164</v>
          </cell>
          <cell r="F1790" t="b">
            <v>0</v>
          </cell>
          <cell r="G1790" t="str">
            <v>เล็ก แซ่ลี้ นาย</v>
          </cell>
          <cell r="H1790" t="str">
            <v>1998090819254326</v>
          </cell>
          <cell r="I1790" t="str">
            <v>99</v>
          </cell>
          <cell r="J1790">
            <v>55687275.710000001</v>
          </cell>
          <cell r="K1790">
            <v>41078008.460000001</v>
          </cell>
          <cell r="L1790">
            <v>0</v>
          </cell>
          <cell r="M1790">
            <v>0</v>
          </cell>
          <cell r="N1790">
            <v>0</v>
          </cell>
          <cell r="O1790">
            <v>41078008.460000001</v>
          </cell>
          <cell r="P1790">
            <v>44366702.149999999</v>
          </cell>
          <cell r="Q1790" t="str">
            <v>A</v>
          </cell>
          <cell r="R1790" t="str">
            <v>Y</v>
          </cell>
          <cell r="S1790" t="str">
            <v>001400000000000000000003214680</v>
          </cell>
        </row>
        <row r="1791">
          <cell r="A1791">
            <v>39172</v>
          </cell>
          <cell r="B1791" t="str">
            <v>2000-04-21-21.23.38.999289</v>
          </cell>
          <cell r="C1791" t="str">
            <v>2000-04-21-21.23.38.999289</v>
          </cell>
          <cell r="D1791" t="str">
            <v>ไม่ขาย</v>
          </cell>
          <cell r="E1791" t="str">
            <v>51999300198</v>
          </cell>
          <cell r="F1791" t="b">
            <v>0</v>
          </cell>
          <cell r="G1791" t="str">
            <v>อนันต์ ปู่สวัสดิ์</v>
          </cell>
          <cell r="H1791" t="str">
            <v>1998081318475897</v>
          </cell>
          <cell r="I1791" t="str">
            <v>99</v>
          </cell>
          <cell r="J1791">
            <v>13357156.42</v>
          </cell>
          <cell r="K1791">
            <v>9004260.2899999991</v>
          </cell>
          <cell r="L1791">
            <v>0</v>
          </cell>
          <cell r="M1791">
            <v>0</v>
          </cell>
          <cell r="N1791">
            <v>0</v>
          </cell>
          <cell r="O1791">
            <v>9004260.2899999991</v>
          </cell>
          <cell r="P1791">
            <v>11546779.75</v>
          </cell>
          <cell r="Q1791" t="str">
            <v>A</v>
          </cell>
          <cell r="R1791" t="str">
            <v>Y</v>
          </cell>
          <cell r="S1791" t="str">
            <v>001400000000000000000001761375</v>
          </cell>
        </row>
        <row r="1792">
          <cell r="A1792">
            <v>39172</v>
          </cell>
          <cell r="B1792" t="str">
            <v>2002-05-17-04.26.08.636106</v>
          </cell>
          <cell r="C1792" t="str">
            <v>2002-05-17-04.26.08.636106</v>
          </cell>
          <cell r="D1792" t="str">
            <v>ขาย</v>
          </cell>
          <cell r="E1792" t="str">
            <v>52099620068</v>
          </cell>
          <cell r="F1792" t="b">
            <v>0</v>
          </cell>
          <cell r="G1792" t="str">
            <v>นาง อุไรวรรณ ทาสัก</v>
          </cell>
          <cell r="H1792" t="str">
            <v>2006040113290094</v>
          </cell>
          <cell r="I1792" t="str">
            <v>99</v>
          </cell>
          <cell r="J1792">
            <v>778849.68</v>
          </cell>
          <cell r="K1792">
            <v>778849.68</v>
          </cell>
          <cell r="L1792">
            <v>0</v>
          </cell>
          <cell r="M1792">
            <v>0</v>
          </cell>
          <cell r="N1792">
            <v>0</v>
          </cell>
          <cell r="O1792">
            <v>778849.68</v>
          </cell>
          <cell r="P1792">
            <v>332445.81</v>
          </cell>
          <cell r="Q1792" t="str">
            <v>A</v>
          </cell>
          <cell r="R1792" t="str">
            <v>N</v>
          </cell>
          <cell r="S1792" t="str">
            <v>001400000000000000000002802755</v>
          </cell>
        </row>
        <row r="1793">
          <cell r="A1793">
            <v>39172</v>
          </cell>
          <cell r="B1793" t="str">
            <v>2001-09-13-05.00.26.612294</v>
          </cell>
          <cell r="C1793" t="str">
            <v>2001-09-13-05.00.26.612294</v>
          </cell>
          <cell r="D1793" t="str">
            <v>ขาย</v>
          </cell>
          <cell r="E1793" t="str">
            <v>52130010508</v>
          </cell>
          <cell r="F1793" t="b">
            <v>0</v>
          </cell>
          <cell r="G1793" t="str">
            <v>ว่องฮั้วเฮง</v>
          </cell>
          <cell r="H1793" t="str">
            <v>1998100420522277</v>
          </cell>
          <cell r="I1793" t="str">
            <v>30</v>
          </cell>
          <cell r="J1793">
            <v>10860925.51</v>
          </cell>
          <cell r="K1793">
            <v>10460348.49</v>
          </cell>
          <cell r="L1793">
            <v>542592.31000000006</v>
          </cell>
          <cell r="M1793">
            <v>0</v>
          </cell>
          <cell r="N1793">
            <v>5938.5</v>
          </cell>
          <cell r="O1793">
            <v>10460348.49</v>
          </cell>
          <cell r="P1793">
            <v>9090140.4199999999</v>
          </cell>
          <cell r="Q1793" t="str">
            <v>N</v>
          </cell>
          <cell r="R1793" t="str">
            <v>N</v>
          </cell>
          <cell r="S1793" t="str">
            <v>001400000000000000000003589482</v>
          </cell>
        </row>
        <row r="1794">
          <cell r="A1794">
            <v>39172</v>
          </cell>
          <cell r="B1794" t="str">
            <v>2000-04-24-19.26.26.686563</v>
          </cell>
          <cell r="C1794" t="str">
            <v>2000-04-24-19.26.26.686563</v>
          </cell>
          <cell r="D1794" t="str">
            <v>ขาย</v>
          </cell>
          <cell r="E1794" t="str">
            <v>52130010516</v>
          </cell>
          <cell r="F1794" t="b">
            <v>0</v>
          </cell>
          <cell r="G1794" t="str">
            <v>อำไพ ศักดิ์อิสระพงศ์</v>
          </cell>
          <cell r="H1794" t="str">
            <v>1998090819291738</v>
          </cell>
          <cell r="I1794" t="str">
            <v>30</v>
          </cell>
          <cell r="J1794">
            <v>11345902.92</v>
          </cell>
          <cell r="K1794">
            <v>10945902.92</v>
          </cell>
          <cell r="L1794">
            <v>972376.35</v>
          </cell>
          <cell r="M1794">
            <v>0</v>
          </cell>
          <cell r="N1794">
            <v>0</v>
          </cell>
          <cell r="O1794">
            <v>10945902.92</v>
          </cell>
          <cell r="P1794">
            <v>9977488.8699999992</v>
          </cell>
          <cell r="Q1794" t="str">
            <v>N</v>
          </cell>
          <cell r="R1794" t="str">
            <v>Y</v>
          </cell>
          <cell r="S1794" t="str">
            <v>001400000000000000000001987492</v>
          </cell>
        </row>
        <row r="1795">
          <cell r="A1795">
            <v>39172</v>
          </cell>
          <cell r="B1795" t="str">
            <v>2001-06-02-08.43.10.335594</v>
          </cell>
          <cell r="C1795" t="str">
            <v>2001-06-02-08.43.10.335594</v>
          </cell>
          <cell r="D1795" t="str">
            <v>ขาย</v>
          </cell>
          <cell r="E1795" t="str">
            <v>52131006722</v>
          </cell>
          <cell r="F1795" t="b">
            <v>0</v>
          </cell>
          <cell r="G1795" t="str">
            <v>เจษฎา พิริยะกุล,อำไพ พิริยะกุล</v>
          </cell>
          <cell r="H1795" t="str">
            <v>1998081318522503</v>
          </cell>
          <cell r="I1795" t="str">
            <v>31</v>
          </cell>
          <cell r="J1795">
            <v>395630.02</v>
          </cell>
          <cell r="K1795">
            <v>394978.87</v>
          </cell>
          <cell r="L1795">
            <v>0</v>
          </cell>
          <cell r="M1795">
            <v>0</v>
          </cell>
          <cell r="N1795">
            <v>0</v>
          </cell>
          <cell r="O1795">
            <v>394978.87</v>
          </cell>
          <cell r="P1795">
            <v>315315.48</v>
          </cell>
          <cell r="Q1795" t="str">
            <v>N</v>
          </cell>
          <cell r="R1795" t="str">
            <v>Y</v>
          </cell>
          <cell r="S1795" t="str">
            <v>001400000000000000000003645341</v>
          </cell>
        </row>
        <row r="1797">
          <cell r="A1797">
            <v>39172</v>
          </cell>
          <cell r="B1797" t="str">
            <v>2000-04-11-18.17.58.924192</v>
          </cell>
          <cell r="C1797" t="str">
            <v>2000-04-11-18.17.58.924192</v>
          </cell>
          <cell r="D1797" t="str">
            <v>ไม่ขาย</v>
          </cell>
          <cell r="E1797" t="str">
            <v>52199300407</v>
          </cell>
          <cell r="F1797" t="b">
            <v>0</v>
          </cell>
          <cell r="G1797" t="str">
            <v>ลอย ศิริเอก</v>
          </cell>
          <cell r="H1797" t="str">
            <v>1998081318512565</v>
          </cell>
          <cell r="I1797" t="str">
            <v>99</v>
          </cell>
          <cell r="J1797">
            <v>967616.31</v>
          </cell>
          <cell r="K1797">
            <v>500000</v>
          </cell>
          <cell r="L1797">
            <v>0</v>
          </cell>
          <cell r="M1797">
            <v>0</v>
          </cell>
          <cell r="N1797">
            <v>0</v>
          </cell>
          <cell r="O1797">
            <v>500000</v>
          </cell>
          <cell r="P1797">
            <v>1365910.83</v>
          </cell>
          <cell r="Q1797" t="str">
            <v>A</v>
          </cell>
          <cell r="R1797">
            <v>0</v>
          </cell>
          <cell r="S1797" t="str">
            <v>001400000000000000000000686963</v>
          </cell>
        </row>
        <row r="1798">
          <cell r="A1798">
            <v>39172</v>
          </cell>
          <cell r="B1798" t="str">
            <v>2000-04-11-18.17.58.924192</v>
          </cell>
          <cell r="C1798" t="str">
            <v>2000-04-11-18.17.58.924192</v>
          </cell>
          <cell r="D1798" t="str">
            <v>ไม่ขาย</v>
          </cell>
          <cell r="E1798" t="str">
            <v>52199300415</v>
          </cell>
          <cell r="F1798" t="b">
            <v>0</v>
          </cell>
          <cell r="G1798" t="str">
            <v>ลอย ศิริเอก</v>
          </cell>
          <cell r="H1798" t="str">
            <v>1998081318512565</v>
          </cell>
          <cell r="I1798" t="str">
            <v>99</v>
          </cell>
          <cell r="J1798">
            <v>923561.22</v>
          </cell>
          <cell r="K1798">
            <v>116099.86</v>
          </cell>
          <cell r="L1798">
            <v>0</v>
          </cell>
          <cell r="M1798">
            <v>0</v>
          </cell>
          <cell r="N1798">
            <v>0</v>
          </cell>
          <cell r="O1798">
            <v>116099.86</v>
          </cell>
          <cell r="P1798">
            <v>1321856.03</v>
          </cell>
          <cell r="Q1798" t="str">
            <v>A</v>
          </cell>
          <cell r="R1798">
            <v>0</v>
          </cell>
          <cell r="S1798" t="str">
            <v>001400000000000000000000686963</v>
          </cell>
        </row>
        <row r="1799">
          <cell r="A1799">
            <v>39172</v>
          </cell>
          <cell r="B1799" t="str">
            <v>2004-10-24-23.19.06.665466</v>
          </cell>
          <cell r="C1799" t="str">
            <v>2004-10-24-23.19.06.665466</v>
          </cell>
          <cell r="D1799" t="str">
            <v>ขาย</v>
          </cell>
          <cell r="E1799" t="str">
            <v>52199301372</v>
          </cell>
          <cell r="F1799" t="b">
            <v>0</v>
          </cell>
          <cell r="G1799" t="str">
            <v>สุรินทร์ ศิริเลิศลักษณา</v>
          </cell>
          <cell r="H1799" t="str">
            <v>2004110205570042</v>
          </cell>
          <cell r="I1799" t="str">
            <v>99</v>
          </cell>
          <cell r="J1799">
            <v>543033.5</v>
          </cell>
          <cell r="K1799">
            <v>282078.78999999998</v>
          </cell>
          <cell r="L1799">
            <v>0</v>
          </cell>
          <cell r="M1799">
            <v>1775</v>
          </cell>
          <cell r="N1799">
            <v>0</v>
          </cell>
          <cell r="O1799">
            <v>282078.78999999998</v>
          </cell>
          <cell r="P1799">
            <v>282947.8</v>
          </cell>
          <cell r="Q1799" t="str">
            <v>N</v>
          </cell>
          <cell r="R1799" t="str">
            <v>N</v>
          </cell>
          <cell r="S1799" t="str">
            <v>001400000000000000000008542482</v>
          </cell>
        </row>
        <row r="1800">
          <cell r="A1800">
            <v>39172</v>
          </cell>
          <cell r="B1800" t="str">
            <v>2001-06-02-08.33.48.590916</v>
          </cell>
          <cell r="C1800" t="str">
            <v>2001-06-02-08.33.48.590916</v>
          </cell>
          <cell r="D1800" t="str">
            <v>ขาย</v>
          </cell>
          <cell r="E1800" t="str">
            <v>52230005445</v>
          </cell>
          <cell r="F1800" t="b">
            <v>0</v>
          </cell>
          <cell r="G1800" t="str">
            <v>สำเนียง สุขสำราญ</v>
          </cell>
          <cell r="H1800" t="str">
            <v>1999040220011955</v>
          </cell>
          <cell r="I1800" t="str">
            <v>30</v>
          </cell>
          <cell r="J1800">
            <v>316428.71999999997</v>
          </cell>
          <cell r="K1800">
            <v>290984.84000000003</v>
          </cell>
          <cell r="L1800">
            <v>0</v>
          </cell>
          <cell r="M1800">
            <v>0</v>
          </cell>
          <cell r="N1800">
            <v>645.21</v>
          </cell>
          <cell r="O1800">
            <v>290984.84000000003</v>
          </cell>
          <cell r="P1800">
            <v>30624.880000000001</v>
          </cell>
          <cell r="Q1800" t="str">
            <v>A</v>
          </cell>
          <cell r="R1800" t="str">
            <v>N</v>
          </cell>
          <cell r="S1800" t="str">
            <v>001400000000000000000003617824</v>
          </cell>
        </row>
        <row r="1801">
          <cell r="A1801">
            <v>39172</v>
          </cell>
          <cell r="B1801" t="str">
            <v>2002-04-04-05.32.45.535695</v>
          </cell>
          <cell r="C1801" t="str">
            <v>2002-04-04-05.32.45.535695</v>
          </cell>
          <cell r="D1801" t="str">
            <v>ขาย</v>
          </cell>
          <cell r="E1801" t="str">
            <v>52299030042</v>
          </cell>
          <cell r="F1801" t="b">
            <v>0</v>
          </cell>
          <cell r="G1801" t="str">
            <v>วิวัฒน์ ลี้ธนะรุ่ง</v>
          </cell>
          <cell r="H1801" t="str">
            <v>1998081318525524</v>
          </cell>
          <cell r="I1801" t="str">
            <v>99</v>
          </cell>
          <cell r="J1801">
            <v>3401347.9</v>
          </cell>
          <cell r="K1801">
            <v>0</v>
          </cell>
          <cell r="L1801">
            <v>0</v>
          </cell>
          <cell r="M1801">
            <v>0</v>
          </cell>
          <cell r="N1801">
            <v>0</v>
          </cell>
          <cell r="O1801">
            <v>0</v>
          </cell>
          <cell r="P1801">
            <v>2490438.27</v>
          </cell>
          <cell r="Q1801" t="str">
            <v>A</v>
          </cell>
          <cell r="R1801" t="str">
            <v>N</v>
          </cell>
          <cell r="S1801" t="str">
            <v>001400000000000000000003621062</v>
          </cell>
        </row>
        <row r="1802">
          <cell r="A1802">
            <v>39172</v>
          </cell>
          <cell r="B1802" t="str">
            <v>2001-06-02-08.26.16.369954</v>
          </cell>
          <cell r="C1802" t="str">
            <v>2001-06-02-08.26.16.369954</v>
          </cell>
          <cell r="D1802" t="str">
            <v>ขาย</v>
          </cell>
          <cell r="E1802" t="str">
            <v>52299030050</v>
          </cell>
          <cell r="F1802" t="b">
            <v>0</v>
          </cell>
          <cell r="G1802" t="str">
            <v>ลี้ธนะรุ่ง</v>
          </cell>
          <cell r="H1802" t="str">
            <v>1998081318530001</v>
          </cell>
          <cell r="I1802" t="str">
            <v>99</v>
          </cell>
          <cell r="J1802">
            <v>7934506.9299999997</v>
          </cell>
          <cell r="K1802">
            <v>0</v>
          </cell>
          <cell r="L1802">
            <v>0</v>
          </cell>
          <cell r="M1802">
            <v>0</v>
          </cell>
          <cell r="N1802">
            <v>0</v>
          </cell>
          <cell r="O1802">
            <v>0</v>
          </cell>
          <cell r="P1802">
            <v>8026457.6299999999</v>
          </cell>
          <cell r="Q1802" t="str">
            <v>A</v>
          </cell>
          <cell r="R1802" t="str">
            <v>N</v>
          </cell>
          <cell r="S1802" t="str">
            <v>001400000000000000000003580878</v>
          </cell>
        </row>
        <row r="1803">
          <cell r="A1803">
            <v>39172</v>
          </cell>
          <cell r="B1803" t="str">
            <v>2001-06-02-08.33.50.221971</v>
          </cell>
          <cell r="C1803" t="str">
            <v>2001-06-02-08.33.50.221971</v>
          </cell>
          <cell r="D1803" t="str">
            <v>ขาย</v>
          </cell>
          <cell r="E1803" t="str">
            <v>52299300098</v>
          </cell>
          <cell r="F1803" t="b">
            <v>0</v>
          </cell>
          <cell r="G1803" t="str">
            <v>ชัยยุทธ คชินทร์,ศรีนวน คชินทร์</v>
          </cell>
          <cell r="H1803" t="str">
            <v>2003110405210090</v>
          </cell>
          <cell r="I1803" t="str">
            <v>99</v>
          </cell>
          <cell r="J1803">
            <v>439844.02</v>
          </cell>
          <cell r="K1803">
            <v>306997.51</v>
          </cell>
          <cell r="L1803">
            <v>0</v>
          </cell>
          <cell r="M1803">
            <v>0</v>
          </cell>
          <cell r="N1803">
            <v>0</v>
          </cell>
          <cell r="O1803">
            <v>306997.51</v>
          </cell>
          <cell r="P1803">
            <v>126.17</v>
          </cell>
          <cell r="Q1803" t="str">
            <v>N</v>
          </cell>
          <cell r="R1803" t="str">
            <v>N</v>
          </cell>
          <cell r="S1803" t="str">
            <v>001400000000000000000003617712</v>
          </cell>
        </row>
        <row r="1805">
          <cell r="A1805">
            <v>39172</v>
          </cell>
          <cell r="B1805" t="str">
            <v>2001-06-02-08.43.11.231847</v>
          </cell>
          <cell r="C1805" t="str">
            <v>2001-06-02-08.43.11.231847</v>
          </cell>
          <cell r="D1805" t="str">
            <v>ขาย</v>
          </cell>
          <cell r="E1805" t="str">
            <v>52299310227</v>
          </cell>
          <cell r="F1805" t="b">
            <v>0</v>
          </cell>
          <cell r="G1805" t="str">
            <v>เสถียร  พานทอง</v>
          </cell>
          <cell r="H1805" t="str">
            <v>2005100115010126</v>
          </cell>
          <cell r="I1805" t="str">
            <v>99</v>
          </cell>
          <cell r="J1805">
            <v>645702.63</v>
          </cell>
          <cell r="K1805">
            <v>622400.46</v>
          </cell>
          <cell r="L1805">
            <v>0</v>
          </cell>
          <cell r="M1805">
            <v>0</v>
          </cell>
          <cell r="N1805">
            <v>0</v>
          </cell>
          <cell r="O1805">
            <v>622400.46</v>
          </cell>
          <cell r="P1805">
            <v>197998.44</v>
          </cell>
          <cell r="Q1805" t="str">
            <v>N</v>
          </cell>
          <cell r="R1805" t="str">
            <v>N</v>
          </cell>
          <cell r="S1805" t="str">
            <v>001400000000000000000003646199</v>
          </cell>
        </row>
        <row r="1806">
          <cell r="A1806">
            <v>39172</v>
          </cell>
          <cell r="B1806" t="str">
            <v>2001-06-24-02.55.01.705448</v>
          </cell>
          <cell r="C1806" t="str">
            <v>2001-06-24-02.55.01.705448</v>
          </cell>
          <cell r="D1806" t="str">
            <v>ขาย</v>
          </cell>
          <cell r="E1806" t="str">
            <v>52299310243</v>
          </cell>
          <cell r="F1806" t="b">
            <v>0</v>
          </cell>
          <cell r="G1806" t="str">
            <v>อำนาจ ชูเจริญ</v>
          </cell>
          <cell r="H1806" t="str">
            <v>1998090819302680</v>
          </cell>
          <cell r="I1806" t="str">
            <v>99</v>
          </cell>
          <cell r="J1806">
            <v>341601.03</v>
          </cell>
          <cell r="K1806">
            <v>341601.03</v>
          </cell>
          <cell r="L1806">
            <v>0</v>
          </cell>
          <cell r="M1806">
            <v>8660</v>
          </cell>
          <cell r="N1806">
            <v>0</v>
          </cell>
          <cell r="O1806">
            <v>341601.03</v>
          </cell>
          <cell r="P1806">
            <v>58118.96</v>
          </cell>
          <cell r="Q1806" t="str">
            <v>A</v>
          </cell>
          <cell r="R1806">
            <v>0</v>
          </cell>
          <cell r="S1806" t="str">
            <v>001400000000000000000002822450</v>
          </cell>
        </row>
        <row r="1807">
          <cell r="A1807">
            <v>39172</v>
          </cell>
          <cell r="B1807" t="str">
            <v>2002-04-04-04.34.19.313596</v>
          </cell>
          <cell r="C1807" t="str">
            <v>2002-04-04-04.34.19.313596</v>
          </cell>
          <cell r="D1807" t="str">
            <v>ขาย</v>
          </cell>
          <cell r="E1807" t="str">
            <v>52330006171</v>
          </cell>
          <cell r="F1807" t="b">
            <v>0</v>
          </cell>
          <cell r="G1807" t="str">
            <v>โกสุม ทองวิเชียร</v>
          </cell>
          <cell r="H1807" t="str">
            <v>1998081318572640</v>
          </cell>
          <cell r="I1807" t="str">
            <v>30</v>
          </cell>
          <cell r="J1807">
            <v>995592.43</v>
          </cell>
          <cell r="K1807">
            <v>965328.78</v>
          </cell>
          <cell r="L1807">
            <v>0</v>
          </cell>
          <cell r="M1807">
            <v>0</v>
          </cell>
          <cell r="N1807">
            <v>0</v>
          </cell>
          <cell r="O1807">
            <v>965328.78</v>
          </cell>
          <cell r="P1807">
            <v>1580256.66</v>
          </cell>
          <cell r="Q1807" t="str">
            <v>A</v>
          </cell>
          <cell r="R1807" t="str">
            <v>Y</v>
          </cell>
          <cell r="S1807" t="str">
            <v>001400000000000000000003763331</v>
          </cell>
        </row>
        <row r="1808">
          <cell r="A1808">
            <v>39172</v>
          </cell>
          <cell r="B1808" t="str">
            <v>2001-05-26-08.50.55.115559</v>
          </cell>
          <cell r="C1808" t="str">
            <v>2001-05-26-08.50.55.115559</v>
          </cell>
          <cell r="D1808" t="e">
            <v>#N/A</v>
          </cell>
          <cell r="E1808" t="str">
            <v>52399030626</v>
          </cell>
          <cell r="F1808" t="b">
            <v>0</v>
          </cell>
          <cell r="G1808" t="str">
            <v>อัญชัญ รัตน์รอดกิจ</v>
          </cell>
          <cell r="H1808" t="str">
            <v>1998081318570070</v>
          </cell>
          <cell r="I1808" t="str">
            <v>99</v>
          </cell>
          <cell r="J1808">
            <v>2933512.92</v>
          </cell>
          <cell r="K1808">
            <v>786044.51</v>
          </cell>
          <cell r="L1808">
            <v>0</v>
          </cell>
          <cell r="M1808">
            <v>0</v>
          </cell>
          <cell r="N1808">
            <v>0</v>
          </cell>
          <cell r="O1808">
            <v>786044.51</v>
          </cell>
          <cell r="P1808">
            <v>3939226.98</v>
          </cell>
          <cell r="Q1808" t="str">
            <v>A</v>
          </cell>
          <cell r="R1808">
            <v>0</v>
          </cell>
          <cell r="S1808" t="str">
            <v>001400000000000000000003781509</v>
          </cell>
        </row>
        <row r="1809">
          <cell r="A1809">
            <v>39172</v>
          </cell>
          <cell r="B1809" t="str">
            <v>2001-06-24-02.56.51.918681</v>
          </cell>
          <cell r="C1809" t="str">
            <v>2001-06-24-02.56.51.918681</v>
          </cell>
          <cell r="D1809" t="str">
            <v>ขาย</v>
          </cell>
          <cell r="E1809" t="str">
            <v>52403013375</v>
          </cell>
          <cell r="F1809" t="b">
            <v>0</v>
          </cell>
          <cell r="G1809" t="str">
            <v>อู๋ กล่อมกำเนิด</v>
          </cell>
          <cell r="H1809" t="str">
            <v>1998090819325916</v>
          </cell>
          <cell r="I1809" t="str">
            <v>03</v>
          </cell>
          <cell r="J1809">
            <v>300000</v>
          </cell>
          <cell r="K1809">
            <v>299310.44</v>
          </cell>
          <cell r="L1809">
            <v>0</v>
          </cell>
          <cell r="M1809">
            <v>0</v>
          </cell>
          <cell r="N1809">
            <v>0</v>
          </cell>
          <cell r="O1809">
            <v>0</v>
          </cell>
          <cell r="P1809">
            <v>50948.959999999999</v>
          </cell>
          <cell r="Q1809" t="str">
            <v>N</v>
          </cell>
          <cell r="R1809" t="str">
            <v>Y</v>
          </cell>
          <cell r="S1809" t="str">
            <v>001400000000000000000003066064</v>
          </cell>
        </row>
        <row r="1810">
          <cell r="A1810">
            <v>39172</v>
          </cell>
          <cell r="B1810" t="str">
            <v>2001-06-02-08.33.54.157983</v>
          </cell>
          <cell r="C1810" t="str">
            <v>2001-06-02-08.33.54.157983</v>
          </cell>
          <cell r="D1810" t="str">
            <v>ขาย</v>
          </cell>
          <cell r="E1810" t="str">
            <v>52430007904</v>
          </cell>
          <cell r="F1810" t="b">
            <v>0</v>
          </cell>
          <cell r="G1810" t="str">
            <v>ประเสริฐ เจริญปัญญาวุฒิ,สุรีย์ เจริญปัญญาวุฒิ</v>
          </cell>
          <cell r="H1810" t="str">
            <v>1999070114431729</v>
          </cell>
          <cell r="I1810" t="str">
            <v>30</v>
          </cell>
          <cell r="J1810">
            <v>3351226.88</v>
          </cell>
          <cell r="K1810">
            <v>1281528.72</v>
          </cell>
          <cell r="L1810">
            <v>0</v>
          </cell>
          <cell r="M1810">
            <v>0</v>
          </cell>
          <cell r="N1810">
            <v>0</v>
          </cell>
          <cell r="O1810">
            <v>1281528.72</v>
          </cell>
          <cell r="P1810">
            <v>2840808.48</v>
          </cell>
          <cell r="Q1810" t="str">
            <v>A</v>
          </cell>
          <cell r="R1810" t="str">
            <v>Y</v>
          </cell>
          <cell r="S1810" t="str">
            <v>001400000000000000000001881449</v>
          </cell>
        </row>
        <row r="1812">
          <cell r="A1812">
            <v>39172</v>
          </cell>
          <cell r="B1812" t="str">
            <v>2001-06-24-02.56.09.508261</v>
          </cell>
          <cell r="C1812" t="str">
            <v>2001-06-24-02.56.09.508261</v>
          </cell>
          <cell r="D1812" t="str">
            <v>ขาย</v>
          </cell>
          <cell r="E1812" t="str">
            <v>52430008065</v>
          </cell>
          <cell r="F1812" t="b">
            <v>0</v>
          </cell>
          <cell r="G1812" t="str">
            <v>ซ้อน โสมลา</v>
          </cell>
          <cell r="H1812" t="str">
            <v>2001100118591343</v>
          </cell>
          <cell r="I1812" t="str">
            <v>30</v>
          </cell>
          <cell r="J1812">
            <v>1684216.38</v>
          </cell>
          <cell r="K1812">
            <v>1664855.25</v>
          </cell>
          <cell r="L1812">
            <v>0</v>
          </cell>
          <cell r="M1812">
            <v>0</v>
          </cell>
          <cell r="N1812">
            <v>2167.8200000000002</v>
          </cell>
          <cell r="O1812">
            <v>1664855.25</v>
          </cell>
          <cell r="P1812">
            <v>426001.76</v>
          </cell>
          <cell r="Q1812" t="str">
            <v>N</v>
          </cell>
          <cell r="R1812" t="str">
            <v>N</v>
          </cell>
          <cell r="S1812" t="str">
            <v>001400000000000000000002821300</v>
          </cell>
        </row>
        <row r="1813">
          <cell r="A1813">
            <v>39172</v>
          </cell>
          <cell r="B1813" t="str">
            <v>2002-03-10-12.38.43.317570</v>
          </cell>
          <cell r="C1813" t="str">
            <v>2002-03-10-12.38.43.317570</v>
          </cell>
          <cell r="D1813" t="str">
            <v>ขาย</v>
          </cell>
          <cell r="E1813" t="str">
            <v>52431004917</v>
          </cell>
          <cell r="F1813" t="b">
            <v>0</v>
          </cell>
          <cell r="G1813" t="str">
            <v>คนึง ไทยสงเคราะห์</v>
          </cell>
          <cell r="H1813" t="str">
            <v>2004120221081697</v>
          </cell>
          <cell r="I1813" t="str">
            <v>31</v>
          </cell>
          <cell r="J1813">
            <v>185000</v>
          </cell>
          <cell r="K1813">
            <v>114911.23</v>
          </cell>
          <cell r="L1813">
            <v>0</v>
          </cell>
          <cell r="M1813">
            <v>0</v>
          </cell>
          <cell r="N1813">
            <v>0</v>
          </cell>
          <cell r="O1813">
            <v>114911.23</v>
          </cell>
          <cell r="P1813">
            <v>269.18</v>
          </cell>
          <cell r="Q1813" t="str">
            <v>N</v>
          </cell>
          <cell r="R1813" t="str">
            <v>N</v>
          </cell>
          <cell r="S1813" t="str">
            <v>001400000000000000000004515199</v>
          </cell>
        </row>
        <row r="1814">
          <cell r="A1814">
            <v>39172</v>
          </cell>
          <cell r="B1814" t="str">
            <v>2001-06-24-02.56.09.508261</v>
          </cell>
          <cell r="C1814" t="str">
            <v>2001-06-24-02.56.09.508261</v>
          </cell>
          <cell r="D1814" t="str">
            <v>ขาย</v>
          </cell>
          <cell r="E1814" t="str">
            <v>52460000524</v>
          </cell>
          <cell r="F1814" t="b">
            <v>0</v>
          </cell>
          <cell r="G1814" t="str">
            <v>ซ้อน โสมลา</v>
          </cell>
          <cell r="H1814" t="str">
            <v>2001100118591343</v>
          </cell>
          <cell r="I1814" t="str">
            <v>60</v>
          </cell>
          <cell r="J1814">
            <v>200000</v>
          </cell>
          <cell r="K1814">
            <v>0</v>
          </cell>
          <cell r="L1814">
            <v>0</v>
          </cell>
          <cell r="M1814">
            <v>0</v>
          </cell>
          <cell r="N1814">
            <v>0</v>
          </cell>
          <cell r="O1814">
            <v>0</v>
          </cell>
          <cell r="P1814">
            <v>0</v>
          </cell>
          <cell r="Q1814" t="str">
            <v>N</v>
          </cell>
          <cell r="R1814" t="str">
            <v>N</v>
          </cell>
          <cell r="S1814" t="str">
            <v>001400000000000000000002821300</v>
          </cell>
        </row>
        <row r="1815">
          <cell r="A1815">
            <v>39172</v>
          </cell>
          <cell r="B1815" t="str">
            <v>2001-06-02-08.33.53.762585</v>
          </cell>
          <cell r="C1815" t="str">
            <v>2001-06-02-08.33.53.762585</v>
          </cell>
          <cell r="D1815" t="str">
            <v>ขาย</v>
          </cell>
          <cell r="E1815" t="str">
            <v>52460001473</v>
          </cell>
          <cell r="F1815" t="b">
            <v>0</v>
          </cell>
          <cell r="G1815" t="str">
            <v>บรรเทิง เหลาโชติ</v>
          </cell>
          <cell r="H1815" t="str">
            <v>1999040220011973</v>
          </cell>
          <cell r="I1815" t="str">
            <v>60</v>
          </cell>
          <cell r="J1815">
            <v>500000</v>
          </cell>
          <cell r="K1815">
            <v>0</v>
          </cell>
          <cell r="L1815">
            <v>0</v>
          </cell>
          <cell r="M1815">
            <v>0</v>
          </cell>
          <cell r="N1815">
            <v>0</v>
          </cell>
          <cell r="O1815">
            <v>0</v>
          </cell>
          <cell r="P1815">
            <v>0</v>
          </cell>
          <cell r="Q1815" t="str">
            <v>X</v>
          </cell>
          <cell r="R1815" t="str">
            <v>N</v>
          </cell>
          <cell r="S1815" t="str">
            <v>001400000000000000000003211197</v>
          </cell>
        </row>
        <row r="1816">
          <cell r="A1816">
            <v>39172</v>
          </cell>
          <cell r="B1816" t="str">
            <v>2000-09-04-14.34.09.668415</v>
          </cell>
          <cell r="C1816" t="str">
            <v>2000-09-04-14.34.09.668415</v>
          </cell>
          <cell r="D1816" t="str">
            <v>ขาย</v>
          </cell>
          <cell r="E1816" t="str">
            <v>52499030145</v>
          </cell>
          <cell r="F1816" t="b">
            <v>0</v>
          </cell>
          <cell r="G1816" t="str">
            <v>บัญชา เซี่ยงเจว</v>
          </cell>
          <cell r="H1816" t="str">
            <v>1998081318575568</v>
          </cell>
          <cell r="I1816" t="str">
            <v>99</v>
          </cell>
          <cell r="J1816">
            <v>1191724.71</v>
          </cell>
          <cell r="K1816">
            <v>866745.67</v>
          </cell>
          <cell r="L1816">
            <v>0</v>
          </cell>
          <cell r="M1816">
            <v>0</v>
          </cell>
          <cell r="N1816">
            <v>0</v>
          </cell>
          <cell r="O1816">
            <v>866745.67</v>
          </cell>
          <cell r="P1816">
            <v>2076507.99</v>
          </cell>
          <cell r="Q1816" t="str">
            <v>A</v>
          </cell>
          <cell r="R1816" t="str">
            <v>N</v>
          </cell>
          <cell r="S1816" t="str">
            <v>001400000000000000000002441366</v>
          </cell>
        </row>
        <row r="1817">
          <cell r="A1817">
            <v>39172</v>
          </cell>
          <cell r="B1817" t="str">
            <v>2000-09-04-14.34.09.668415</v>
          </cell>
          <cell r="C1817" t="str">
            <v>2000-09-04-14.34.09.668415</v>
          </cell>
          <cell r="D1817" t="str">
            <v>ขาย</v>
          </cell>
          <cell r="E1817" t="str">
            <v>52499030153</v>
          </cell>
          <cell r="F1817" t="b">
            <v>0</v>
          </cell>
          <cell r="G1817" t="str">
            <v>บัญชา เซี่ยงเจว</v>
          </cell>
          <cell r="H1817" t="str">
            <v>1998081318575568</v>
          </cell>
          <cell r="I1817" t="str">
            <v>99</v>
          </cell>
          <cell r="J1817">
            <v>1505046.53</v>
          </cell>
          <cell r="K1817">
            <v>138928.6</v>
          </cell>
          <cell r="L1817">
            <v>0</v>
          </cell>
          <cell r="M1817">
            <v>0</v>
          </cell>
          <cell r="N1817">
            <v>0</v>
          </cell>
          <cell r="O1817">
            <v>138928.6</v>
          </cell>
          <cell r="P1817">
            <v>1558763.16</v>
          </cell>
          <cell r="Q1817" t="str">
            <v>A</v>
          </cell>
          <cell r="R1817" t="str">
            <v>N</v>
          </cell>
          <cell r="S1817" t="str">
            <v>001400000000000000000002441366</v>
          </cell>
        </row>
        <row r="1818">
          <cell r="A1818">
            <v>39172</v>
          </cell>
          <cell r="B1818" t="str">
            <v>2000-09-04-14.34.09.668415</v>
          </cell>
          <cell r="C1818" t="str">
            <v>2000-09-04-14.34.09.668415</v>
          </cell>
          <cell r="D1818" t="str">
            <v>ขาย</v>
          </cell>
          <cell r="E1818" t="str">
            <v>52499300107</v>
          </cell>
          <cell r="F1818" t="b">
            <v>0</v>
          </cell>
          <cell r="G1818" t="str">
            <v>บัญชา เซี่ยงเจว</v>
          </cell>
          <cell r="H1818" t="str">
            <v>1998081318575568</v>
          </cell>
          <cell r="I1818" t="str">
            <v>99</v>
          </cell>
          <cell r="J1818">
            <v>654653.4</v>
          </cell>
          <cell r="K1818">
            <v>79635.33</v>
          </cell>
          <cell r="L1818">
            <v>0</v>
          </cell>
          <cell r="M1818">
            <v>0</v>
          </cell>
          <cell r="N1818">
            <v>0</v>
          </cell>
          <cell r="O1818">
            <v>79635.33</v>
          </cell>
          <cell r="P1818">
            <v>977679.68</v>
          </cell>
          <cell r="Q1818" t="str">
            <v>A</v>
          </cell>
          <cell r="R1818" t="str">
            <v>N</v>
          </cell>
          <cell r="S1818" t="str">
            <v>001400000000000000000002441366</v>
          </cell>
        </row>
        <row r="1819">
          <cell r="A1819">
            <v>39172</v>
          </cell>
          <cell r="B1819" t="str">
            <v>2002-10-06-13.24.15.753354</v>
          </cell>
          <cell r="C1819" t="str">
            <v>2002-10-06-13.24.15.753354</v>
          </cell>
          <cell r="D1819" t="str">
            <v>ขาย</v>
          </cell>
          <cell r="E1819" t="str">
            <v>52499300115</v>
          </cell>
          <cell r="F1819" t="b">
            <v>0</v>
          </cell>
          <cell r="G1819" t="str">
            <v>สมจิตร์ ฤทธิเดช</v>
          </cell>
          <cell r="H1819" t="str">
            <v>1998100420522935</v>
          </cell>
          <cell r="I1819" t="str">
            <v>99</v>
          </cell>
          <cell r="J1819">
            <v>693753.96</v>
          </cell>
          <cell r="K1819">
            <v>604055.96</v>
          </cell>
          <cell r="L1819">
            <v>0</v>
          </cell>
          <cell r="M1819">
            <v>1886.24</v>
          </cell>
          <cell r="N1819">
            <v>0</v>
          </cell>
          <cell r="O1819">
            <v>604055.96</v>
          </cell>
          <cell r="P1819">
            <v>1065522.1200000001</v>
          </cell>
          <cell r="Q1819" t="str">
            <v>A</v>
          </cell>
          <cell r="R1819" t="str">
            <v>N</v>
          </cell>
          <cell r="S1819" t="str">
            <v>001400000000000000000001882374</v>
          </cell>
        </row>
        <row r="1820">
          <cell r="A1820">
            <v>39172</v>
          </cell>
          <cell r="B1820" t="str">
            <v>2000-09-04-14.34.09.668415</v>
          </cell>
          <cell r="C1820" t="str">
            <v>2000-09-04-14.34.09.668415</v>
          </cell>
          <cell r="D1820" t="str">
            <v>ขาย</v>
          </cell>
          <cell r="E1820" t="str">
            <v>52499310100</v>
          </cell>
          <cell r="F1820" t="b">
            <v>0</v>
          </cell>
          <cell r="G1820" t="str">
            <v>บัญชา เซี่ยงเจว</v>
          </cell>
          <cell r="H1820" t="str">
            <v>1998081318575568</v>
          </cell>
          <cell r="I1820" t="str">
            <v>99</v>
          </cell>
          <cell r="J1820">
            <v>1399025.67</v>
          </cell>
          <cell r="K1820">
            <v>335493.62</v>
          </cell>
          <cell r="L1820">
            <v>0</v>
          </cell>
          <cell r="M1820">
            <v>0</v>
          </cell>
          <cell r="N1820">
            <v>2874.02</v>
          </cell>
          <cell r="O1820">
            <v>335493.62</v>
          </cell>
          <cell r="P1820">
            <v>2151278.36</v>
          </cell>
          <cell r="Q1820" t="str">
            <v>A</v>
          </cell>
          <cell r="R1820" t="str">
            <v>N</v>
          </cell>
          <cell r="S1820" t="str">
            <v>001400000000000000000002441366</v>
          </cell>
        </row>
        <row r="1821">
          <cell r="A1821">
            <v>39172</v>
          </cell>
          <cell r="B1821" t="str">
            <v>2003-04-14-02.40.02.735622</v>
          </cell>
          <cell r="C1821" t="str">
            <v>2003-04-14-02.40.02.735622</v>
          </cell>
          <cell r="D1821" t="str">
            <v>ขาย</v>
          </cell>
          <cell r="E1821" t="str">
            <v>52499310299</v>
          </cell>
          <cell r="F1821" t="b">
            <v>0</v>
          </cell>
          <cell r="G1821" t="str">
            <v>พิชัย แก้วมรกต,สนิท ปรีเปรม</v>
          </cell>
          <cell r="H1821" t="str">
            <v>2002110208320117</v>
          </cell>
          <cell r="I1821" t="str">
            <v>99</v>
          </cell>
          <cell r="J1821">
            <v>676460.64</v>
          </cell>
          <cell r="K1821">
            <v>620606.1</v>
          </cell>
          <cell r="L1821">
            <v>0</v>
          </cell>
          <cell r="M1821">
            <v>16912.5</v>
          </cell>
          <cell r="N1821">
            <v>0</v>
          </cell>
          <cell r="O1821">
            <v>620606.1</v>
          </cell>
          <cell r="P1821">
            <v>523859.54</v>
          </cell>
          <cell r="Q1821" t="str">
            <v>A</v>
          </cell>
          <cell r="R1821" t="str">
            <v>Y</v>
          </cell>
          <cell r="S1821" t="str">
            <v>001400000000000000000003629818</v>
          </cell>
        </row>
        <row r="1823">
          <cell r="A1823">
            <v>39172</v>
          </cell>
          <cell r="B1823" t="str">
            <v>2001-06-02-08.33.53.762585</v>
          </cell>
          <cell r="C1823" t="str">
            <v>2001-06-02-08.33.53.762585</v>
          </cell>
          <cell r="D1823" t="str">
            <v>ขาย</v>
          </cell>
          <cell r="E1823" t="str">
            <v>52499310336</v>
          </cell>
          <cell r="F1823" t="b">
            <v>0</v>
          </cell>
          <cell r="G1823" t="str">
            <v>บรรเทิง เหลาโชติ</v>
          </cell>
          <cell r="H1823" t="str">
            <v>2005050120370054</v>
          </cell>
          <cell r="I1823" t="str">
            <v>99</v>
          </cell>
          <cell r="J1823">
            <v>1901127.86</v>
          </cell>
          <cell r="K1823">
            <v>1901127.86</v>
          </cell>
          <cell r="L1823">
            <v>0</v>
          </cell>
          <cell r="M1823">
            <v>0</v>
          </cell>
          <cell r="N1823">
            <v>0</v>
          </cell>
          <cell r="O1823">
            <v>1901127.86</v>
          </cell>
          <cell r="P1823">
            <v>927946.04</v>
          </cell>
          <cell r="Q1823" t="str">
            <v>A</v>
          </cell>
          <cell r="R1823" t="str">
            <v>N</v>
          </cell>
          <cell r="S1823" t="str">
            <v>001400000000000000000003211197</v>
          </cell>
        </row>
        <row r="1824">
          <cell r="A1824">
            <v>39172</v>
          </cell>
          <cell r="B1824" t="str">
            <v>2001-06-02-08.33.53.302761</v>
          </cell>
          <cell r="C1824" t="str">
            <v>2001-06-02-08.33.53.302761</v>
          </cell>
          <cell r="D1824" t="str">
            <v>ขาย</v>
          </cell>
          <cell r="E1824" t="str">
            <v>52499310360</v>
          </cell>
          <cell r="F1824" t="b">
            <v>0</v>
          </cell>
          <cell r="G1824" t="str">
            <v>ณัฐวุฒิ เพิ่มบุญเกษมสุข</v>
          </cell>
          <cell r="H1824" t="str">
            <v>2005070117220213</v>
          </cell>
          <cell r="I1824" t="str">
            <v>99</v>
          </cell>
          <cell r="J1824">
            <v>200000</v>
          </cell>
          <cell r="K1824">
            <v>200000</v>
          </cell>
          <cell r="L1824">
            <v>0</v>
          </cell>
          <cell r="M1824">
            <v>200</v>
          </cell>
          <cell r="N1824">
            <v>0</v>
          </cell>
          <cell r="O1824">
            <v>200000</v>
          </cell>
          <cell r="P1824">
            <v>98623.28</v>
          </cell>
          <cell r="Q1824" t="str">
            <v>A</v>
          </cell>
          <cell r="R1824" t="str">
            <v>N</v>
          </cell>
          <cell r="S1824" t="str">
            <v>001400000000000000000003072287</v>
          </cell>
        </row>
        <row r="1825">
          <cell r="A1825">
            <v>39172</v>
          </cell>
          <cell r="B1825" t="str">
            <v>2004-03-19-08.27.00.087615</v>
          </cell>
          <cell r="C1825" t="str">
            <v>2004-03-19-08.27.00.087615</v>
          </cell>
          <cell r="D1825" t="str">
            <v>ขาย</v>
          </cell>
          <cell r="E1825" t="str">
            <v>52499310417</v>
          </cell>
          <cell r="F1825" t="b">
            <v>0</v>
          </cell>
          <cell r="G1825" t="str">
            <v>ธนารัตน์ บัวขาว,สุทธิดา บุตรขวัญ</v>
          </cell>
          <cell r="H1825" t="str">
            <v>2004040107501955</v>
          </cell>
          <cell r="I1825" t="str">
            <v>99</v>
          </cell>
          <cell r="J1825">
            <v>710517.16</v>
          </cell>
          <cell r="K1825">
            <v>710517.16</v>
          </cell>
          <cell r="L1825">
            <v>0</v>
          </cell>
          <cell r="M1825">
            <v>2355</v>
          </cell>
          <cell r="N1825">
            <v>0</v>
          </cell>
          <cell r="O1825">
            <v>710517.16</v>
          </cell>
          <cell r="P1825">
            <v>253542.57</v>
          </cell>
          <cell r="Q1825" t="str">
            <v>A</v>
          </cell>
          <cell r="R1825" t="str">
            <v>N</v>
          </cell>
          <cell r="S1825" t="str">
            <v>001400000000000000000002689749</v>
          </cell>
        </row>
        <row r="1827">
          <cell r="A1827">
            <v>39172</v>
          </cell>
          <cell r="B1827" t="str">
            <v>2001-09-14-05.06.26.649254</v>
          </cell>
          <cell r="C1827" t="str">
            <v>2001-09-14-05.06.26.649254</v>
          </cell>
          <cell r="D1827" t="str">
            <v>ขาย</v>
          </cell>
          <cell r="E1827" t="str">
            <v>52503009243</v>
          </cell>
          <cell r="F1827" t="b">
            <v>0</v>
          </cell>
          <cell r="G1827" t="str">
            <v>วัยพจน์ วิชัยกุล</v>
          </cell>
          <cell r="H1827" t="str">
            <v>1998081319001332</v>
          </cell>
          <cell r="I1827" t="str">
            <v>03</v>
          </cell>
          <cell r="J1827">
            <v>1850000</v>
          </cell>
          <cell r="K1827">
            <v>624019.76</v>
          </cell>
          <cell r="L1827">
            <v>0</v>
          </cell>
          <cell r="M1827">
            <v>0</v>
          </cell>
          <cell r="N1827">
            <v>430.14</v>
          </cell>
          <cell r="O1827">
            <v>0</v>
          </cell>
          <cell r="P1827">
            <v>1672090.76</v>
          </cell>
          <cell r="Q1827" t="str">
            <v>N</v>
          </cell>
          <cell r="R1827" t="str">
            <v>Y</v>
          </cell>
          <cell r="S1827" t="str">
            <v>001400000000000000000003924600</v>
          </cell>
        </row>
        <row r="1828">
          <cell r="A1828">
            <v>39172</v>
          </cell>
          <cell r="B1828" t="str">
            <v>2001-09-13-04.04.21.704059</v>
          </cell>
          <cell r="C1828" t="str">
            <v>2001-09-13-04.04.21.704059</v>
          </cell>
          <cell r="D1828" t="str">
            <v>ขาย</v>
          </cell>
          <cell r="E1828" t="str">
            <v>52599030274</v>
          </cell>
          <cell r="F1828" t="b">
            <v>0</v>
          </cell>
          <cell r="G1828" t="str">
            <v>พรพิมล อยู่มั่นธรรมา</v>
          </cell>
          <cell r="H1828" t="str">
            <v>2000110206350200</v>
          </cell>
          <cell r="I1828" t="str">
            <v>99</v>
          </cell>
          <cell r="J1828">
            <v>1287115.33</v>
          </cell>
          <cell r="K1828">
            <v>627780.38</v>
          </cell>
          <cell r="L1828">
            <v>0</v>
          </cell>
          <cell r="M1828">
            <v>0</v>
          </cell>
          <cell r="N1828">
            <v>0</v>
          </cell>
          <cell r="O1828">
            <v>627780.38</v>
          </cell>
          <cell r="P1828">
            <v>1397238.62</v>
          </cell>
          <cell r="Q1828" t="str">
            <v>A</v>
          </cell>
          <cell r="R1828" t="str">
            <v>Y</v>
          </cell>
          <cell r="S1828" t="str">
            <v>001400000000000000000003442977</v>
          </cell>
        </row>
        <row r="1829">
          <cell r="A1829">
            <v>39172</v>
          </cell>
          <cell r="B1829" t="str">
            <v>2001-06-02-08.33.58.332269</v>
          </cell>
          <cell r="C1829" t="str">
            <v>2001-06-02-08.33.58.332269</v>
          </cell>
          <cell r="D1829" t="str">
            <v>ขาย</v>
          </cell>
          <cell r="E1829" t="str">
            <v>52599300227</v>
          </cell>
          <cell r="F1829" t="b">
            <v>0</v>
          </cell>
          <cell r="G1829" t="str">
            <v>สัญญา ศิริสุข</v>
          </cell>
          <cell r="H1829" t="str">
            <v>1999010521270798</v>
          </cell>
          <cell r="I1829" t="str">
            <v>99</v>
          </cell>
          <cell r="J1829">
            <v>416380.08</v>
          </cell>
          <cell r="K1829">
            <v>331813.28000000003</v>
          </cell>
          <cell r="L1829">
            <v>0</v>
          </cell>
          <cell r="M1829">
            <v>0</v>
          </cell>
          <cell r="N1829">
            <v>836.74</v>
          </cell>
          <cell r="O1829">
            <v>331813.28000000003</v>
          </cell>
          <cell r="P1829">
            <v>414941.69</v>
          </cell>
          <cell r="Q1829" t="str">
            <v>A</v>
          </cell>
          <cell r="R1829" t="str">
            <v>Y</v>
          </cell>
          <cell r="S1829" t="str">
            <v>001400000000000000000003621635</v>
          </cell>
        </row>
        <row r="1830">
          <cell r="A1830">
            <v>39172</v>
          </cell>
          <cell r="B1830" t="str">
            <v>2001-06-02-08.33.59.202398</v>
          </cell>
          <cell r="C1830" t="str">
            <v>2001-06-02-08.33.59.202398</v>
          </cell>
          <cell r="D1830" t="str">
            <v>ขาย</v>
          </cell>
          <cell r="E1830" t="str">
            <v>52599300594</v>
          </cell>
          <cell r="F1830" t="b">
            <v>0</v>
          </cell>
          <cell r="G1830" t="str">
            <v>จารีย์ บุษยะชีวิน</v>
          </cell>
          <cell r="H1830" t="str">
            <v>1998081318583583</v>
          </cell>
          <cell r="I1830" t="str">
            <v>99</v>
          </cell>
          <cell r="J1830">
            <v>1457518.09</v>
          </cell>
          <cell r="K1830">
            <v>713454.27</v>
          </cell>
          <cell r="L1830">
            <v>0</v>
          </cell>
          <cell r="M1830">
            <v>0</v>
          </cell>
          <cell r="N1830">
            <v>0</v>
          </cell>
          <cell r="O1830">
            <v>713454.27</v>
          </cell>
          <cell r="P1830">
            <v>773732.22</v>
          </cell>
          <cell r="Q1830" t="str">
            <v>N</v>
          </cell>
          <cell r="R1830" t="str">
            <v>Y</v>
          </cell>
          <cell r="S1830" t="str">
            <v>001400000000000000000003618685</v>
          </cell>
        </row>
        <row r="1831">
          <cell r="A1831">
            <v>39172</v>
          </cell>
          <cell r="B1831" t="str">
            <v>2001-06-02-08.33.55.970122</v>
          </cell>
          <cell r="C1831" t="str">
            <v>2001-06-02-08.33.55.970122</v>
          </cell>
          <cell r="D1831" t="str">
            <v>ขาย</v>
          </cell>
          <cell r="E1831" t="str">
            <v>52599300617</v>
          </cell>
          <cell r="F1831" t="b">
            <v>0</v>
          </cell>
          <cell r="G1831" t="str">
            <v>สำเริง สุทธิพิทักษ์</v>
          </cell>
          <cell r="H1831" t="str">
            <v>1998100420523101</v>
          </cell>
          <cell r="I1831" t="str">
            <v>99</v>
          </cell>
          <cell r="J1831">
            <v>401529.25</v>
          </cell>
          <cell r="K1831">
            <v>312351.07</v>
          </cell>
          <cell r="L1831">
            <v>0</v>
          </cell>
          <cell r="M1831">
            <v>0</v>
          </cell>
          <cell r="N1831">
            <v>0</v>
          </cell>
          <cell r="O1831">
            <v>312351.07</v>
          </cell>
          <cell r="P1831">
            <v>95959.66</v>
          </cell>
          <cell r="Q1831" t="str">
            <v>N</v>
          </cell>
          <cell r="R1831" t="str">
            <v>Y</v>
          </cell>
          <cell r="S1831" t="str">
            <v>001400000000000000000003619778</v>
          </cell>
        </row>
        <row r="1832">
          <cell r="A1832">
            <v>39172</v>
          </cell>
          <cell r="B1832" t="str">
            <v>2004-11-18-23.39.48.739155</v>
          </cell>
          <cell r="C1832" t="str">
            <v>2004-11-18-23.39.48.739155</v>
          </cell>
          <cell r="D1832" t="str">
            <v>ขาย</v>
          </cell>
          <cell r="E1832" t="str">
            <v>52599300641</v>
          </cell>
          <cell r="F1832" t="b">
            <v>0</v>
          </cell>
          <cell r="G1832" t="str">
            <v>อดิศร ศุกระกาญจน์</v>
          </cell>
          <cell r="H1832" t="str">
            <v>2004120304130052</v>
          </cell>
          <cell r="I1832" t="str">
            <v>99</v>
          </cell>
          <cell r="J1832">
            <v>1269717.8700000001</v>
          </cell>
          <cell r="K1832">
            <v>1000422.16</v>
          </cell>
          <cell r="L1832">
            <v>0</v>
          </cell>
          <cell r="M1832">
            <v>4042.5</v>
          </cell>
          <cell r="N1832">
            <v>0</v>
          </cell>
          <cell r="O1832">
            <v>1000422.16</v>
          </cell>
          <cell r="P1832">
            <v>660796.53</v>
          </cell>
          <cell r="Q1832" t="str">
            <v>A</v>
          </cell>
          <cell r="R1832" t="str">
            <v>N</v>
          </cell>
          <cell r="S1832" t="str">
            <v>001400000000000000000008618150</v>
          </cell>
        </row>
        <row r="1833">
          <cell r="A1833">
            <v>39172</v>
          </cell>
          <cell r="B1833" t="str">
            <v>2001-06-02-08.43.25.841218</v>
          </cell>
          <cell r="C1833" t="str">
            <v>2001-06-02-08.43.25.841218</v>
          </cell>
          <cell r="D1833" t="str">
            <v>ขาย</v>
          </cell>
          <cell r="E1833" t="str">
            <v>52599310767</v>
          </cell>
          <cell r="F1833" t="b">
            <v>0</v>
          </cell>
          <cell r="G1833" t="str">
            <v>วิจิตร  วรรณทอง</v>
          </cell>
          <cell r="H1833" t="str">
            <v>1998100420523236</v>
          </cell>
          <cell r="I1833" t="str">
            <v>99</v>
          </cell>
          <cell r="J1833">
            <v>112529.89</v>
          </cell>
          <cell r="K1833">
            <v>47444.95</v>
          </cell>
          <cell r="L1833">
            <v>0</v>
          </cell>
          <cell r="M1833">
            <v>0</v>
          </cell>
          <cell r="N1833">
            <v>0</v>
          </cell>
          <cell r="O1833">
            <v>47444.95</v>
          </cell>
          <cell r="P1833">
            <v>97500.3</v>
          </cell>
          <cell r="Q1833" t="str">
            <v>A</v>
          </cell>
          <cell r="R1833" t="str">
            <v>N</v>
          </cell>
          <cell r="S1833" t="str">
            <v>001400000000000000000003647973</v>
          </cell>
        </row>
        <row r="1834">
          <cell r="A1834">
            <v>39172</v>
          </cell>
          <cell r="B1834" t="str">
            <v>2003-07-14-01.19.00.971160</v>
          </cell>
          <cell r="C1834" t="str">
            <v>2003-07-14-01.19.00.971160</v>
          </cell>
          <cell r="D1834" t="str">
            <v>ขาย</v>
          </cell>
          <cell r="E1834" t="str">
            <v>52599310937</v>
          </cell>
          <cell r="F1834" t="b">
            <v>0</v>
          </cell>
          <cell r="G1834" t="str">
            <v>กมลทิพย์  แซ่ฉั่ว</v>
          </cell>
          <cell r="H1834" t="str">
            <v>2001060205510137</v>
          </cell>
          <cell r="I1834" t="str">
            <v>99</v>
          </cell>
          <cell r="J1834">
            <v>119101.99</v>
          </cell>
          <cell r="K1834">
            <v>68144.38</v>
          </cell>
          <cell r="L1834">
            <v>0</v>
          </cell>
          <cell r="M1834">
            <v>317.5</v>
          </cell>
          <cell r="N1834">
            <v>0</v>
          </cell>
          <cell r="O1834">
            <v>68144.38</v>
          </cell>
          <cell r="P1834">
            <v>113015.64</v>
          </cell>
          <cell r="Q1834" t="str">
            <v>A</v>
          </cell>
          <cell r="R1834" t="str">
            <v>Y</v>
          </cell>
          <cell r="S1834" t="str">
            <v>001400000000000000000003648316</v>
          </cell>
        </row>
        <row r="1835">
          <cell r="A1835">
            <v>39172</v>
          </cell>
          <cell r="B1835" t="str">
            <v>2001-06-02-08.33.59.202398</v>
          </cell>
          <cell r="C1835" t="str">
            <v>2001-06-02-08.33.59.202398</v>
          </cell>
          <cell r="D1835" t="str">
            <v>ขาย</v>
          </cell>
          <cell r="E1835" t="str">
            <v>52599311137</v>
          </cell>
          <cell r="F1835" t="b">
            <v>0</v>
          </cell>
          <cell r="G1835" t="str">
            <v>จารีย์ บุษยะชีวิน</v>
          </cell>
          <cell r="H1835" t="str">
            <v>1998081318583583</v>
          </cell>
          <cell r="I1835" t="str">
            <v>99</v>
          </cell>
          <cell r="J1835">
            <v>429338.51</v>
          </cell>
          <cell r="K1835">
            <v>269257.42</v>
          </cell>
          <cell r="L1835">
            <v>0</v>
          </cell>
          <cell r="M1835">
            <v>0</v>
          </cell>
          <cell r="N1835">
            <v>0</v>
          </cell>
          <cell r="O1835">
            <v>269257.42</v>
          </cell>
          <cell r="P1835">
            <v>109003.07</v>
          </cell>
          <cell r="Q1835" t="str">
            <v>N</v>
          </cell>
          <cell r="R1835" t="str">
            <v>Y</v>
          </cell>
          <cell r="S1835" t="str">
            <v>001400000000000000000003618685</v>
          </cell>
        </row>
        <row r="1836">
          <cell r="A1836">
            <v>39172</v>
          </cell>
          <cell r="B1836" t="str">
            <v>2001-06-24-02.57.27.671441</v>
          </cell>
          <cell r="C1836" t="str">
            <v>2001-06-24-02.57.27.671441</v>
          </cell>
          <cell r="D1836" t="str">
            <v>ขาย</v>
          </cell>
          <cell r="E1836" t="str">
            <v>52599620097</v>
          </cell>
          <cell r="F1836" t="b">
            <v>0</v>
          </cell>
          <cell r="G1836" t="str">
            <v>พงษ์ศักดิ์ พูลสวัสดิ์</v>
          </cell>
          <cell r="H1836" t="str">
            <v>2005050120370060</v>
          </cell>
          <cell r="I1836" t="str">
            <v>99</v>
          </cell>
          <cell r="J1836">
            <v>199804.78</v>
          </cell>
          <cell r="K1836">
            <v>107904.78</v>
          </cell>
          <cell r="L1836">
            <v>0</v>
          </cell>
          <cell r="M1836">
            <v>0</v>
          </cell>
          <cell r="N1836">
            <v>0</v>
          </cell>
          <cell r="O1836">
            <v>107904.78</v>
          </cell>
          <cell r="P1836">
            <v>494168.71</v>
          </cell>
          <cell r="Q1836" t="str">
            <v>A</v>
          </cell>
          <cell r="R1836" t="str">
            <v>Y</v>
          </cell>
          <cell r="S1836" t="str">
            <v>001400000000000000000003090475</v>
          </cell>
        </row>
        <row r="1837">
          <cell r="A1837">
            <v>39172</v>
          </cell>
          <cell r="B1837" t="str">
            <v>2001-06-02-08.33.58.872989</v>
          </cell>
          <cell r="C1837" t="str">
            <v>2001-06-02-08.33.58.872989</v>
          </cell>
          <cell r="D1837" t="str">
            <v>ขาย</v>
          </cell>
          <cell r="E1837" t="str">
            <v>52599620128</v>
          </cell>
          <cell r="F1837" t="b">
            <v>0</v>
          </cell>
          <cell r="G1837" t="str">
            <v>ชัยรัตน์ สุวรรณรัตน์</v>
          </cell>
          <cell r="H1837" t="str">
            <v>2005120122480160</v>
          </cell>
          <cell r="I1837" t="str">
            <v>99</v>
          </cell>
          <cell r="J1837">
            <v>2950908.73</v>
          </cell>
          <cell r="K1837">
            <v>2223603.0699999998</v>
          </cell>
          <cell r="L1837">
            <v>196739.98</v>
          </cell>
          <cell r="M1837">
            <v>0</v>
          </cell>
          <cell r="N1837">
            <v>0</v>
          </cell>
          <cell r="O1837">
            <v>2223603.0699999998</v>
          </cell>
          <cell r="P1837">
            <v>1738737.95</v>
          </cell>
          <cell r="Q1837" t="str">
            <v>N</v>
          </cell>
          <cell r="R1837" t="str">
            <v>Y</v>
          </cell>
          <cell r="S1837" t="str">
            <v>001400000000000000000003090952</v>
          </cell>
        </row>
        <row r="1838">
          <cell r="A1838">
            <v>39172</v>
          </cell>
          <cell r="B1838" t="str">
            <v>2001-10-06-04.02.21.285074</v>
          </cell>
          <cell r="C1838" t="str">
            <v>2001-10-06-04.02.21.285074</v>
          </cell>
          <cell r="D1838" t="str">
            <v>CS</v>
          </cell>
          <cell r="E1838" t="str">
            <v>52603009916</v>
          </cell>
          <cell r="F1838" t="b">
            <v>0</v>
          </cell>
          <cell r="G1838" t="str">
            <v>บริษัท จำกัด ซึงรี แอนด์ ด่านขุนทด โค-ออป</v>
          </cell>
          <cell r="H1838" t="str">
            <v>2000011221260000</v>
          </cell>
          <cell r="I1838" t="str">
            <v>03</v>
          </cell>
          <cell r="J1838">
            <v>2000000</v>
          </cell>
          <cell r="K1838">
            <v>2000000</v>
          </cell>
          <cell r="L1838">
            <v>0</v>
          </cell>
          <cell r="M1838">
            <v>0</v>
          </cell>
          <cell r="N1838">
            <v>0</v>
          </cell>
          <cell r="O1838">
            <v>0</v>
          </cell>
          <cell r="P1838">
            <v>3576407.66</v>
          </cell>
          <cell r="Q1838" t="str">
            <v>N</v>
          </cell>
          <cell r="R1838" t="str">
            <v>N</v>
          </cell>
          <cell r="S1838" t="str">
            <v>001400000000000000000003953268</v>
          </cell>
        </row>
        <row r="1839">
          <cell r="A1839">
            <v>39172</v>
          </cell>
          <cell r="B1839" t="str">
            <v>2001-06-02-08.26.22.334699</v>
          </cell>
          <cell r="C1839" t="str">
            <v>2001-06-02-08.26.22.334699</v>
          </cell>
          <cell r="D1839" t="str">
            <v>ขาย</v>
          </cell>
          <cell r="E1839" t="str">
            <v>52699030735</v>
          </cell>
          <cell r="F1839" t="b">
            <v>0</v>
          </cell>
          <cell r="G1839" t="str">
            <v>ประจักษ์ เจียรพันธ์พงษ์</v>
          </cell>
          <cell r="H1839" t="str">
            <v>1998111107535500</v>
          </cell>
          <cell r="I1839" t="str">
            <v>99</v>
          </cell>
          <cell r="J1839">
            <v>6068709.8700000001</v>
          </cell>
          <cell r="K1839">
            <v>3409387.57</v>
          </cell>
          <cell r="L1839">
            <v>0</v>
          </cell>
          <cell r="M1839">
            <v>200000</v>
          </cell>
          <cell r="N1839">
            <v>0</v>
          </cell>
          <cell r="O1839">
            <v>3409387.57</v>
          </cell>
          <cell r="P1839">
            <v>5269605.45</v>
          </cell>
          <cell r="Q1839" t="str">
            <v>A</v>
          </cell>
          <cell r="R1839" t="str">
            <v>N</v>
          </cell>
          <cell r="S1839" t="str">
            <v>001400000000000000000002960615</v>
          </cell>
        </row>
        <row r="1840">
          <cell r="A1840">
            <v>39172</v>
          </cell>
          <cell r="B1840" t="str">
            <v>2001-08-29-10.38.39.369775</v>
          </cell>
          <cell r="C1840" t="str">
            <v>2001-08-29-10.38.39.369775</v>
          </cell>
          <cell r="D1840" t="str">
            <v>ขาย</v>
          </cell>
          <cell r="E1840" t="str">
            <v>52699311671</v>
          </cell>
          <cell r="F1840" t="b">
            <v>0</v>
          </cell>
          <cell r="G1840" t="str">
            <v>บุศรินทร์  เพชรกิจ</v>
          </cell>
          <cell r="H1840" t="str">
            <v>2001090514510144</v>
          </cell>
          <cell r="I1840" t="str">
            <v>99</v>
          </cell>
          <cell r="J1840">
            <v>102382.24</v>
          </cell>
          <cell r="K1840">
            <v>67837.31</v>
          </cell>
          <cell r="L1840">
            <v>0</v>
          </cell>
          <cell r="M1840">
            <v>360</v>
          </cell>
          <cell r="N1840">
            <v>0</v>
          </cell>
          <cell r="O1840">
            <v>67837.31</v>
          </cell>
          <cell r="P1840">
            <v>98888.14</v>
          </cell>
          <cell r="Q1840" t="str">
            <v>A</v>
          </cell>
          <cell r="R1840" t="str">
            <v>N</v>
          </cell>
          <cell r="S1840" t="str">
            <v>001400000000000000000004017710</v>
          </cell>
        </row>
        <row r="1841">
          <cell r="A1841">
            <v>39172</v>
          </cell>
          <cell r="B1841" t="str">
            <v>2002-12-28-00.06.43.425703</v>
          </cell>
          <cell r="C1841" t="str">
            <v>2002-12-28-00.06.43.425703</v>
          </cell>
          <cell r="D1841" t="str">
            <v>ขาย</v>
          </cell>
          <cell r="E1841" t="str">
            <v>52699311980</v>
          </cell>
          <cell r="F1841" t="b">
            <v>0</v>
          </cell>
          <cell r="G1841" t="str">
            <v>เล็ก,เพ็ญจันทร์ พิมดา</v>
          </cell>
          <cell r="H1841" t="str">
            <v>1998111016243600</v>
          </cell>
          <cell r="I1841" t="str">
            <v>99</v>
          </cell>
          <cell r="J1841">
            <v>4683777.3499999996</v>
          </cell>
          <cell r="K1841">
            <v>2700000</v>
          </cell>
          <cell r="L1841">
            <v>0</v>
          </cell>
          <cell r="M1841">
            <v>7095</v>
          </cell>
          <cell r="N1841">
            <v>0</v>
          </cell>
          <cell r="O1841">
            <v>2700000</v>
          </cell>
          <cell r="P1841">
            <v>4049277.33</v>
          </cell>
          <cell r="Q1841" t="str">
            <v>A</v>
          </cell>
          <cell r="R1841" t="str">
            <v>N</v>
          </cell>
          <cell r="S1841" t="str">
            <v>001400000000000000000006436955</v>
          </cell>
        </row>
        <row r="1842">
          <cell r="A1842">
            <v>39172</v>
          </cell>
          <cell r="B1842" t="str">
            <v>2001-06-02-08.43.38.553269</v>
          </cell>
          <cell r="C1842" t="str">
            <v>2001-06-02-08.43.38.553269</v>
          </cell>
          <cell r="D1842" t="str">
            <v>ขาย</v>
          </cell>
          <cell r="E1842" t="str">
            <v>52699600303</v>
          </cell>
          <cell r="F1842" t="b">
            <v>0</v>
          </cell>
          <cell r="G1842" t="str">
            <v>ประมวล จันทบาล , มนตรี มานะกุล</v>
          </cell>
          <cell r="H1842" t="str">
            <v>2006020116220132</v>
          </cell>
          <cell r="I1842" t="str">
            <v>99</v>
          </cell>
          <cell r="J1842">
            <v>687829</v>
          </cell>
          <cell r="K1842">
            <v>687829</v>
          </cell>
          <cell r="L1842">
            <v>0</v>
          </cell>
          <cell r="M1842">
            <v>29035</v>
          </cell>
          <cell r="N1842">
            <v>0</v>
          </cell>
          <cell r="O1842">
            <v>687829</v>
          </cell>
          <cell r="P1842">
            <v>745489.11</v>
          </cell>
          <cell r="Q1842" t="str">
            <v>A</v>
          </cell>
          <cell r="R1842" t="str">
            <v>N</v>
          </cell>
          <cell r="S1842" t="str">
            <v>001400000000000000000003653578</v>
          </cell>
        </row>
        <row r="1844">
          <cell r="A1844">
            <v>39172</v>
          </cell>
          <cell r="B1844" t="str">
            <v>2002-10-06-12.10.54.943219</v>
          </cell>
          <cell r="C1844" t="str">
            <v>2002-10-06-12.10.54.943219</v>
          </cell>
          <cell r="D1844" t="str">
            <v>ขาย</v>
          </cell>
          <cell r="E1844" t="str">
            <v>52799030416</v>
          </cell>
          <cell r="F1844" t="b">
            <v>0</v>
          </cell>
          <cell r="G1844" t="str">
            <v>ประสงค์ เพิ่มพูน</v>
          </cell>
          <cell r="H1844" t="str">
            <v>2003060306490062</v>
          </cell>
          <cell r="I1844" t="str">
            <v>99</v>
          </cell>
          <cell r="J1844">
            <v>363144.94</v>
          </cell>
          <cell r="K1844">
            <v>44842.2</v>
          </cell>
          <cell r="L1844">
            <v>0</v>
          </cell>
          <cell r="M1844">
            <v>0</v>
          </cell>
          <cell r="N1844">
            <v>0</v>
          </cell>
          <cell r="O1844">
            <v>44842.2</v>
          </cell>
          <cell r="P1844">
            <v>88187.62</v>
          </cell>
          <cell r="Q1844" t="str">
            <v>A</v>
          </cell>
          <cell r="R1844" t="str">
            <v>N</v>
          </cell>
          <cell r="S1844" t="str">
            <v>001400000000000000000003282974</v>
          </cell>
        </row>
        <row r="1845">
          <cell r="A1845">
            <v>39172</v>
          </cell>
          <cell r="B1845" t="str">
            <v>2002-08-04-19.03.41.073779</v>
          </cell>
          <cell r="C1845" t="str">
            <v>2002-08-04-19.03.41.073779</v>
          </cell>
          <cell r="D1845" t="str">
            <v>ไม่ขาย</v>
          </cell>
          <cell r="E1845" t="str">
            <v>52799300239</v>
          </cell>
          <cell r="F1845" t="b">
            <v>0</v>
          </cell>
          <cell r="G1845" t="str">
            <v>ธงชัย พิมพ์สกุล     นาย</v>
          </cell>
          <cell r="H1845" t="str">
            <v>1998081319024717</v>
          </cell>
          <cell r="I1845" t="str">
            <v>99</v>
          </cell>
          <cell r="J1845">
            <v>14527045.710000001</v>
          </cell>
          <cell r="K1845">
            <v>10000000</v>
          </cell>
          <cell r="L1845">
            <v>0</v>
          </cell>
          <cell r="M1845">
            <v>200000</v>
          </cell>
          <cell r="N1845">
            <v>0</v>
          </cell>
          <cell r="O1845">
            <v>10000000</v>
          </cell>
          <cell r="P1845">
            <v>23172251.18</v>
          </cell>
          <cell r="Q1845" t="str">
            <v>A</v>
          </cell>
          <cell r="R1845" t="str">
            <v>N</v>
          </cell>
          <cell r="S1845" t="str">
            <v>001400000000000000000005803473</v>
          </cell>
        </row>
        <row r="1846">
          <cell r="A1846">
            <v>39172</v>
          </cell>
          <cell r="B1846" t="str">
            <v>2002-08-04-19.03.41.073779</v>
          </cell>
          <cell r="C1846" t="str">
            <v>2002-08-04-19.03.41.073779</v>
          </cell>
          <cell r="D1846" t="str">
            <v>ไม่ขาย</v>
          </cell>
          <cell r="E1846" t="str">
            <v>52799300247</v>
          </cell>
          <cell r="F1846" t="b">
            <v>0</v>
          </cell>
          <cell r="G1846" t="str">
            <v>ธงชัย พิมพ์สกุล     นาย</v>
          </cell>
          <cell r="H1846" t="str">
            <v>1998081319024717</v>
          </cell>
          <cell r="I1846" t="str">
            <v>99</v>
          </cell>
          <cell r="J1846">
            <v>888355.27</v>
          </cell>
          <cell r="K1846">
            <v>694421.44</v>
          </cell>
          <cell r="L1846">
            <v>0</v>
          </cell>
          <cell r="M1846">
            <v>0</v>
          </cell>
          <cell r="N1846">
            <v>0</v>
          </cell>
          <cell r="O1846">
            <v>694421.44</v>
          </cell>
          <cell r="P1846">
            <v>1488696.86</v>
          </cell>
          <cell r="Q1846" t="str">
            <v>A</v>
          </cell>
          <cell r="R1846" t="str">
            <v>N</v>
          </cell>
          <cell r="S1846" t="str">
            <v>001400000000000000000005803473</v>
          </cell>
        </row>
        <row r="1847">
          <cell r="A1847">
            <v>39172</v>
          </cell>
          <cell r="B1847" t="str">
            <v>2001-06-02-08.43.42.285651</v>
          </cell>
          <cell r="C1847" t="str">
            <v>2001-06-02-08.43.42.285651</v>
          </cell>
          <cell r="D1847" t="str">
            <v>ขาย</v>
          </cell>
          <cell r="E1847" t="str">
            <v>52799311327</v>
          </cell>
          <cell r="F1847" t="b">
            <v>0</v>
          </cell>
          <cell r="G1847" t="str">
            <v>บังอร เจริญสุข</v>
          </cell>
          <cell r="H1847" t="str">
            <v>2003110405210091</v>
          </cell>
          <cell r="I1847" t="str">
            <v>99</v>
          </cell>
          <cell r="J1847">
            <v>1993769.57</v>
          </cell>
          <cell r="K1847">
            <v>423689.29</v>
          </cell>
          <cell r="L1847">
            <v>0</v>
          </cell>
          <cell r="M1847">
            <v>0</v>
          </cell>
          <cell r="N1847">
            <v>0</v>
          </cell>
          <cell r="O1847">
            <v>423689.29</v>
          </cell>
          <cell r="P1847">
            <v>771089.41</v>
          </cell>
          <cell r="Q1847" t="str">
            <v>A</v>
          </cell>
          <cell r="R1847" t="str">
            <v>N</v>
          </cell>
          <cell r="S1847" t="str">
            <v>001400000000000000000003625618</v>
          </cell>
        </row>
        <row r="1848">
          <cell r="A1848">
            <v>39172</v>
          </cell>
          <cell r="B1848" t="str">
            <v>2000-04-11-13.29.58.144286</v>
          </cell>
          <cell r="C1848" t="str">
            <v>2000-04-11-13.29.58.144286</v>
          </cell>
          <cell r="D1848" t="str">
            <v>ขาย</v>
          </cell>
          <cell r="E1848" t="str">
            <v>52930007585</v>
          </cell>
          <cell r="F1848" t="b">
            <v>0</v>
          </cell>
          <cell r="G1848" t="str">
            <v>สิทธิศักดิ์ เสริมศักด์ศศิธร</v>
          </cell>
          <cell r="H1848" t="str">
            <v>1998090819375610</v>
          </cell>
          <cell r="I1848" t="str">
            <v>30</v>
          </cell>
          <cell r="J1848">
            <v>27413380.609999999</v>
          </cell>
          <cell r="K1848">
            <v>27413380.609999999</v>
          </cell>
          <cell r="L1848">
            <v>0</v>
          </cell>
          <cell r="M1848">
            <v>0</v>
          </cell>
          <cell r="N1848">
            <v>4545.3599999999997</v>
          </cell>
          <cell r="O1848">
            <v>27413380.609999999</v>
          </cell>
          <cell r="P1848">
            <v>31511617.600000001</v>
          </cell>
          <cell r="Q1848" t="str">
            <v>A</v>
          </cell>
          <cell r="R1848" t="str">
            <v>N</v>
          </cell>
          <cell r="S1848" t="str">
            <v>001400000000000000000000618311</v>
          </cell>
        </row>
        <row r="1849">
          <cell r="A1849">
            <v>39172</v>
          </cell>
          <cell r="B1849" t="str">
            <v>2001-06-02-08.26.25.073472</v>
          </cell>
          <cell r="C1849" t="str">
            <v>2001-06-02-08.26.25.073472</v>
          </cell>
          <cell r="D1849" t="str">
            <v>ขาย</v>
          </cell>
          <cell r="E1849" t="str">
            <v>52960000545</v>
          </cell>
          <cell r="F1849" t="b">
            <v>0</v>
          </cell>
          <cell r="G1849" t="str">
            <v>จำนงค์ เกิดประสพสุข</v>
          </cell>
          <cell r="H1849" t="str">
            <v>2003040208521266</v>
          </cell>
          <cell r="I1849" t="str">
            <v>60</v>
          </cell>
          <cell r="J1849">
            <v>140000</v>
          </cell>
          <cell r="K1849">
            <v>0</v>
          </cell>
          <cell r="L1849">
            <v>0</v>
          </cell>
          <cell r="M1849">
            <v>0</v>
          </cell>
          <cell r="N1849">
            <v>0</v>
          </cell>
          <cell r="O1849">
            <v>0</v>
          </cell>
          <cell r="P1849">
            <v>0</v>
          </cell>
          <cell r="Q1849" t="str">
            <v>N</v>
          </cell>
          <cell r="R1849" t="str">
            <v>Y</v>
          </cell>
          <cell r="S1849" t="str">
            <v>001400000000000000000002939156</v>
          </cell>
        </row>
        <row r="1850">
          <cell r="A1850">
            <v>39172</v>
          </cell>
          <cell r="B1850" t="str">
            <v>2000-04-11-13.29.58.144286</v>
          </cell>
          <cell r="C1850" t="str">
            <v>2000-04-11-13.29.58.144286</v>
          </cell>
          <cell r="D1850" t="str">
            <v>ขาย</v>
          </cell>
          <cell r="E1850" t="str">
            <v>52960000765</v>
          </cell>
          <cell r="F1850" t="b">
            <v>0</v>
          </cell>
          <cell r="G1850" t="str">
            <v>สิทธิศักดิ์ เสริมศักด์ศศิธร</v>
          </cell>
          <cell r="H1850" t="str">
            <v>2003040208521276</v>
          </cell>
          <cell r="I1850" t="str">
            <v>60</v>
          </cell>
          <cell r="J1850">
            <v>64000</v>
          </cell>
          <cell r="K1850">
            <v>0</v>
          </cell>
          <cell r="L1850">
            <v>0</v>
          </cell>
          <cell r="M1850">
            <v>0</v>
          </cell>
          <cell r="N1850">
            <v>0</v>
          </cell>
          <cell r="O1850">
            <v>0</v>
          </cell>
          <cell r="P1850">
            <v>0</v>
          </cell>
          <cell r="Q1850" t="str">
            <v>N</v>
          </cell>
          <cell r="R1850">
            <v>0</v>
          </cell>
          <cell r="S1850" t="str">
            <v>001400000000000000000000618311</v>
          </cell>
        </row>
        <row r="1851">
          <cell r="A1851">
            <v>39172</v>
          </cell>
          <cell r="B1851" t="str">
            <v>2001-06-02-08.26.25.073472</v>
          </cell>
          <cell r="C1851" t="str">
            <v>2001-06-02-08.26.25.073472</v>
          </cell>
          <cell r="D1851" t="str">
            <v>ขาย</v>
          </cell>
          <cell r="E1851" t="str">
            <v>52999300306</v>
          </cell>
          <cell r="F1851" t="b">
            <v>0</v>
          </cell>
          <cell r="G1851" t="str">
            <v>จำนงค์ เกิดประสพสุข</v>
          </cell>
          <cell r="H1851" t="str">
            <v>1998100420534657</v>
          </cell>
          <cell r="I1851" t="str">
            <v>99</v>
          </cell>
          <cell r="J1851">
            <v>43964882.520000003</v>
          </cell>
          <cell r="K1851">
            <v>30413101.699999999</v>
          </cell>
          <cell r="L1851">
            <v>0</v>
          </cell>
          <cell r="M1851">
            <v>0</v>
          </cell>
          <cell r="N1851">
            <v>0</v>
          </cell>
          <cell r="O1851">
            <v>30413101.699999999</v>
          </cell>
          <cell r="P1851">
            <v>24285644.260000002</v>
          </cell>
          <cell r="Q1851" t="str">
            <v>A</v>
          </cell>
          <cell r="R1851" t="str">
            <v>Y</v>
          </cell>
          <cell r="S1851" t="str">
            <v>001400000000000000000002939156</v>
          </cell>
        </row>
        <row r="1852">
          <cell r="A1852">
            <v>39172</v>
          </cell>
          <cell r="B1852" t="str">
            <v>2002-10-24-01.15.53.038133</v>
          </cell>
          <cell r="C1852" t="str">
            <v>2002-10-24-01.15.53.038133</v>
          </cell>
          <cell r="D1852" t="str">
            <v>ขาย</v>
          </cell>
          <cell r="E1852" t="str">
            <v>52999300314</v>
          </cell>
          <cell r="F1852" t="b">
            <v>0</v>
          </cell>
          <cell r="G1852" t="str">
            <v>เกิดประสพสุขฟาร์ม1</v>
          </cell>
          <cell r="H1852" t="str">
            <v>2004080405280083</v>
          </cell>
          <cell r="I1852" t="str">
            <v>99</v>
          </cell>
          <cell r="J1852">
            <v>10686314.890000001</v>
          </cell>
          <cell r="K1852">
            <v>7398511.6100000003</v>
          </cell>
          <cell r="L1852">
            <v>0</v>
          </cell>
          <cell r="M1852">
            <v>0</v>
          </cell>
          <cell r="N1852">
            <v>0</v>
          </cell>
          <cell r="O1852">
            <v>7398511.6100000003</v>
          </cell>
          <cell r="P1852">
            <v>5797925.71</v>
          </cell>
          <cell r="Q1852" t="str">
            <v>A</v>
          </cell>
          <cell r="R1852" t="str">
            <v>Y</v>
          </cell>
          <cell r="S1852" t="str">
            <v>001400000000000000000003757101</v>
          </cell>
        </row>
        <row r="1853">
          <cell r="A1853">
            <v>39172</v>
          </cell>
          <cell r="B1853" t="str">
            <v>2001-06-02-08.44.10.322595</v>
          </cell>
          <cell r="C1853" t="str">
            <v>2001-06-02-08.44.10.322595</v>
          </cell>
          <cell r="D1853" t="str">
            <v>ขาย</v>
          </cell>
          <cell r="E1853" t="str">
            <v>53099312338</v>
          </cell>
          <cell r="F1853" t="b">
            <v>0</v>
          </cell>
          <cell r="G1853" t="str">
            <v>จิราภรณ์ เทพจันอัด</v>
          </cell>
          <cell r="H1853" t="str">
            <v>1998081319062099</v>
          </cell>
          <cell r="I1853" t="str">
            <v>99</v>
          </cell>
          <cell r="J1853">
            <v>507712.27</v>
          </cell>
          <cell r="K1853">
            <v>366859.82</v>
          </cell>
          <cell r="L1853">
            <v>0</v>
          </cell>
          <cell r="M1853">
            <v>0</v>
          </cell>
          <cell r="N1853">
            <v>0</v>
          </cell>
          <cell r="O1853">
            <v>366859.82</v>
          </cell>
          <cell r="P1853">
            <v>87250.2</v>
          </cell>
          <cell r="Q1853" t="str">
            <v>A</v>
          </cell>
          <cell r="R1853" t="str">
            <v>Y</v>
          </cell>
          <cell r="S1853" t="str">
            <v>001400000000000000000003185090</v>
          </cell>
        </row>
        <row r="1854">
          <cell r="A1854">
            <v>39172</v>
          </cell>
          <cell r="B1854" t="str">
            <v>2004-09-27-02.47.16.609141</v>
          </cell>
          <cell r="C1854" t="str">
            <v>2004-09-27-02.47.16.609141</v>
          </cell>
          <cell r="D1854" t="str">
            <v>ขาย</v>
          </cell>
          <cell r="E1854" t="str">
            <v>53199310600</v>
          </cell>
          <cell r="F1854" t="b">
            <v>0</v>
          </cell>
          <cell r="G1854" t="str">
            <v>เกษมสุข ดรบุญล้น</v>
          </cell>
          <cell r="H1854" t="str">
            <v>1998100420535611</v>
          </cell>
          <cell r="I1854" t="str">
            <v>99</v>
          </cell>
          <cell r="J1854">
            <v>420115.81</v>
          </cell>
          <cell r="K1854">
            <v>326265.98</v>
          </cell>
          <cell r="L1854">
            <v>0</v>
          </cell>
          <cell r="M1854">
            <v>0</v>
          </cell>
          <cell r="N1854">
            <v>0</v>
          </cell>
          <cell r="O1854">
            <v>326265.98</v>
          </cell>
          <cell r="P1854">
            <v>185438.97</v>
          </cell>
          <cell r="Q1854" t="str">
            <v>A</v>
          </cell>
          <cell r="R1854" t="str">
            <v>Y</v>
          </cell>
          <cell r="S1854" t="str">
            <v>001400000000000000000001223674</v>
          </cell>
        </row>
        <row r="1856">
          <cell r="A1856">
            <v>39172</v>
          </cell>
          <cell r="B1856" t="str">
            <v>2001-06-02-08.44.22.845076</v>
          </cell>
          <cell r="C1856" t="str">
            <v>2001-06-02-08.44.22.845076</v>
          </cell>
          <cell r="D1856" t="str">
            <v>ไม่ขาย</v>
          </cell>
          <cell r="E1856" t="str">
            <v>53231008311</v>
          </cell>
          <cell r="F1856" t="b">
            <v>0</v>
          </cell>
          <cell r="G1856" t="str">
            <v>เตือนใจ วิบูลย์มาลีรัตน์,สมเกียรติ วิบูลย์มาลีรัตน์</v>
          </cell>
          <cell r="H1856" t="str">
            <v>1998100420535857</v>
          </cell>
          <cell r="I1856" t="str">
            <v>31</v>
          </cell>
          <cell r="J1856">
            <v>3400000</v>
          </cell>
          <cell r="K1856">
            <v>2529693.2400000002</v>
          </cell>
          <cell r="L1856">
            <v>55672.14</v>
          </cell>
          <cell r="M1856">
            <v>0</v>
          </cell>
          <cell r="N1856">
            <v>6425.35</v>
          </cell>
          <cell r="O1856">
            <v>2529693.2400000002</v>
          </cell>
          <cell r="P1856">
            <v>1232411.08</v>
          </cell>
          <cell r="Q1856" t="str">
            <v>A</v>
          </cell>
          <cell r="R1856" t="str">
            <v>N</v>
          </cell>
          <cell r="S1856" t="str">
            <v>001400000000000000000003640517</v>
          </cell>
        </row>
        <row r="1858">
          <cell r="A1858">
            <v>39172</v>
          </cell>
          <cell r="B1858" t="str">
            <v>2001-06-24-04.19.05.494197</v>
          </cell>
          <cell r="C1858" t="str">
            <v>2001-06-24-04.19.05.494197</v>
          </cell>
          <cell r="D1858" t="str">
            <v>ไม่ขาย</v>
          </cell>
          <cell r="E1858" t="str">
            <v>53231009977</v>
          </cell>
          <cell r="F1858" t="b">
            <v>0</v>
          </cell>
          <cell r="G1858" t="str">
            <v>ปิยเดช กัลยาณมิตร</v>
          </cell>
          <cell r="H1858" t="str">
            <v>2001070122511856</v>
          </cell>
          <cell r="I1858" t="str">
            <v>31</v>
          </cell>
          <cell r="J1858">
            <v>2716000</v>
          </cell>
          <cell r="K1858">
            <v>2167717.2999999998</v>
          </cell>
          <cell r="L1858">
            <v>0</v>
          </cell>
          <cell r="M1858">
            <v>0</v>
          </cell>
          <cell r="N1858">
            <v>0</v>
          </cell>
          <cell r="O1858">
            <v>2167717.2999999998</v>
          </cell>
          <cell r="P1858">
            <v>202456.09</v>
          </cell>
          <cell r="Q1858" t="str">
            <v>N</v>
          </cell>
          <cell r="R1858" t="str">
            <v>Y</v>
          </cell>
          <cell r="S1858" t="str">
            <v>001400000000000000000001860815</v>
          </cell>
        </row>
        <row r="1859">
          <cell r="A1859">
            <v>39172</v>
          </cell>
          <cell r="B1859" t="str">
            <v>2000-08-22-05.21.24.193094</v>
          </cell>
          <cell r="C1859" t="str">
            <v>2000-08-22-05.21.24.193094</v>
          </cell>
          <cell r="D1859" t="str">
            <v>ไม่ขาย</v>
          </cell>
          <cell r="E1859" t="str">
            <v>53231010164</v>
          </cell>
          <cell r="F1859" t="b">
            <v>0</v>
          </cell>
          <cell r="G1859" t="str">
            <v>ชัยพร มหายศ</v>
          </cell>
          <cell r="H1859" t="str">
            <v>2001100118591371</v>
          </cell>
          <cell r="I1859">
            <v>0</v>
          </cell>
          <cell r="J1859">
            <v>1498000</v>
          </cell>
          <cell r="K1859">
            <v>0</v>
          </cell>
          <cell r="L1859">
            <v>0</v>
          </cell>
          <cell r="M1859">
            <v>0</v>
          </cell>
          <cell r="N1859">
            <v>0</v>
          </cell>
          <cell r="O1859">
            <v>0</v>
          </cell>
          <cell r="P1859">
            <v>0</v>
          </cell>
          <cell r="Q1859" t="str">
            <v>X</v>
          </cell>
          <cell r="R1859" t="str">
            <v>N</v>
          </cell>
          <cell r="S1859" t="str">
            <v>001400000000000000000002328872</v>
          </cell>
        </row>
        <row r="1860">
          <cell r="A1860">
            <v>39172</v>
          </cell>
          <cell r="B1860" t="str">
            <v>2003-03-26-08.49.39.671436</v>
          </cell>
          <cell r="C1860" t="str">
            <v>2003-03-26-08.49.39.671436</v>
          </cell>
          <cell r="D1860" t="str">
            <v>ไม่ขาย</v>
          </cell>
          <cell r="E1860" t="str">
            <v>53231011178</v>
          </cell>
          <cell r="F1860" t="b">
            <v>0</v>
          </cell>
          <cell r="G1860" t="str">
            <v>เสาวนีย์ โฉมศรี,สมคิด โฉมศรี</v>
          </cell>
          <cell r="H1860" t="str">
            <v>2003040120213151</v>
          </cell>
          <cell r="I1860">
            <v>0</v>
          </cell>
          <cell r="J1860">
            <v>0</v>
          </cell>
          <cell r="K1860">
            <v>0</v>
          </cell>
          <cell r="L1860">
            <v>0</v>
          </cell>
          <cell r="M1860">
            <v>0</v>
          </cell>
          <cell r="N1860">
            <v>0</v>
          </cell>
          <cell r="O1860">
            <v>0</v>
          </cell>
          <cell r="P1860">
            <v>0</v>
          </cell>
          <cell r="Q1860" t="str">
            <v>X</v>
          </cell>
          <cell r="R1860" t="str">
            <v>N</v>
          </cell>
          <cell r="S1860" t="str">
            <v>001400000000000000000006539427</v>
          </cell>
        </row>
        <row r="1862">
          <cell r="A1862">
            <v>39172</v>
          </cell>
          <cell r="B1862" t="str">
            <v>2000-04-21-18.31.26.177405</v>
          </cell>
          <cell r="C1862" t="str">
            <v>2000-04-21-18.31.26.177405</v>
          </cell>
          <cell r="D1862" t="str">
            <v>ไม่ขาย</v>
          </cell>
          <cell r="E1862" t="str">
            <v>53231011699</v>
          </cell>
          <cell r="F1862" t="b">
            <v>0</v>
          </cell>
          <cell r="G1862" t="str">
            <v>เสริมพงศ์ ทรรปณ์ทิพากร</v>
          </cell>
          <cell r="H1862" t="str">
            <v>2004010107493550</v>
          </cell>
          <cell r="I1862" t="str">
            <v>31</v>
          </cell>
          <cell r="J1862">
            <v>2337000</v>
          </cell>
          <cell r="K1862">
            <v>2303689.88</v>
          </cell>
          <cell r="L1862">
            <v>0</v>
          </cell>
          <cell r="M1862">
            <v>0</v>
          </cell>
          <cell r="N1862">
            <v>3800.64</v>
          </cell>
          <cell r="O1862">
            <v>2303689.88</v>
          </cell>
          <cell r="P1862">
            <v>751302.25</v>
          </cell>
          <cell r="Q1862" t="str">
            <v>A</v>
          </cell>
          <cell r="R1862" t="str">
            <v>N</v>
          </cell>
          <cell r="S1862" t="str">
            <v>001400000000000000000001664826</v>
          </cell>
        </row>
        <row r="1863">
          <cell r="A1863">
            <v>39172</v>
          </cell>
          <cell r="B1863" t="str">
            <v>2001-09-13-05.03.09.579565</v>
          </cell>
          <cell r="C1863" t="str">
            <v>2001-09-13-05.03.09.579565</v>
          </cell>
          <cell r="D1863" t="str">
            <v>ไม่ขาย</v>
          </cell>
          <cell r="E1863" t="str">
            <v>53234000257</v>
          </cell>
          <cell r="F1863" t="b">
            <v>0</v>
          </cell>
          <cell r="G1863" t="str">
            <v>แพทสโตน</v>
          </cell>
          <cell r="H1863" t="str">
            <v>2000080215210125</v>
          </cell>
          <cell r="I1863" t="str">
            <v>34</v>
          </cell>
          <cell r="J1863">
            <v>0</v>
          </cell>
          <cell r="K1863">
            <v>0</v>
          </cell>
          <cell r="L1863">
            <v>0</v>
          </cell>
          <cell r="M1863">
            <v>0</v>
          </cell>
          <cell r="N1863">
            <v>0</v>
          </cell>
          <cell r="O1863">
            <v>0</v>
          </cell>
          <cell r="P1863">
            <v>0</v>
          </cell>
          <cell r="Q1863" t="str">
            <v>N</v>
          </cell>
          <cell r="R1863" t="str">
            <v>N</v>
          </cell>
          <cell r="S1863" t="str">
            <v>001400000000000000000003587442</v>
          </cell>
        </row>
        <row r="1864">
          <cell r="A1864">
            <v>39172</v>
          </cell>
          <cell r="B1864" t="str">
            <v>2001-09-13-05.03.09.579565</v>
          </cell>
          <cell r="C1864" t="str">
            <v>2001-09-13-05.03.09.579565</v>
          </cell>
          <cell r="D1864" t="str">
            <v>ไม่ขาย</v>
          </cell>
          <cell r="E1864" t="str">
            <v>53262000093</v>
          </cell>
          <cell r="F1864" t="b">
            <v>0</v>
          </cell>
          <cell r="G1864" t="str">
            <v>แพทสโตน</v>
          </cell>
          <cell r="H1864" t="str">
            <v>2000080215210125</v>
          </cell>
          <cell r="I1864" t="str">
            <v>62</v>
          </cell>
          <cell r="J1864">
            <v>1000000</v>
          </cell>
          <cell r="K1864">
            <v>0</v>
          </cell>
          <cell r="L1864">
            <v>0</v>
          </cell>
          <cell r="M1864">
            <v>0</v>
          </cell>
          <cell r="N1864">
            <v>0</v>
          </cell>
          <cell r="O1864">
            <v>0</v>
          </cell>
          <cell r="P1864">
            <v>0</v>
          </cell>
          <cell r="Q1864" t="str">
            <v>N</v>
          </cell>
          <cell r="R1864" t="str">
            <v>N</v>
          </cell>
          <cell r="S1864" t="str">
            <v>001400000000000000000003587442</v>
          </cell>
        </row>
        <row r="1865">
          <cell r="A1865">
            <v>39172</v>
          </cell>
          <cell r="B1865" t="str">
            <v>2002-10-06-12.24.25.834720</v>
          </cell>
          <cell r="C1865" t="str">
            <v>2002-10-06-12.24.25.834720</v>
          </cell>
          <cell r="D1865" t="str">
            <v>ขาย</v>
          </cell>
          <cell r="E1865" t="str">
            <v>53299030934</v>
          </cell>
          <cell r="F1865" t="b">
            <v>0</v>
          </cell>
          <cell r="G1865" t="str">
            <v>อำนวย เซลามัน</v>
          </cell>
          <cell r="H1865" t="str">
            <v>1998081319111561</v>
          </cell>
          <cell r="I1865" t="str">
            <v>99</v>
          </cell>
          <cell r="J1865">
            <v>5520004.6699999999</v>
          </cell>
          <cell r="K1865">
            <v>2960861.25</v>
          </cell>
          <cell r="L1865">
            <v>0</v>
          </cell>
          <cell r="M1865">
            <v>138000</v>
          </cell>
          <cell r="N1865">
            <v>0</v>
          </cell>
          <cell r="O1865">
            <v>2960861.25</v>
          </cell>
          <cell r="P1865">
            <v>11568119.189999999</v>
          </cell>
          <cell r="Q1865" t="str">
            <v>A</v>
          </cell>
          <cell r="R1865" t="str">
            <v>N</v>
          </cell>
          <cell r="S1865" t="str">
            <v>001400000000000000000003955870</v>
          </cell>
        </row>
        <row r="1866">
          <cell r="A1866">
            <v>39172</v>
          </cell>
          <cell r="B1866" t="str">
            <v>2001-09-13-05.03.09.579565</v>
          </cell>
          <cell r="C1866" t="str">
            <v>2001-09-13-05.03.09.579565</v>
          </cell>
          <cell r="D1866" t="str">
            <v>ไม่ขาย</v>
          </cell>
          <cell r="E1866" t="str">
            <v>53299030976</v>
          </cell>
          <cell r="F1866" t="b">
            <v>0</v>
          </cell>
          <cell r="G1866" t="str">
            <v>ภวัญญา ทัศนะพยัคฆ์</v>
          </cell>
          <cell r="H1866" t="str">
            <v>2000080214501616</v>
          </cell>
          <cell r="I1866" t="str">
            <v>99</v>
          </cell>
          <cell r="J1866">
            <v>206943.89</v>
          </cell>
          <cell r="K1866">
            <v>167519.13</v>
          </cell>
          <cell r="L1866">
            <v>0</v>
          </cell>
          <cell r="M1866">
            <v>0</v>
          </cell>
          <cell r="N1866">
            <v>0</v>
          </cell>
          <cell r="O1866">
            <v>167519.13</v>
          </cell>
          <cell r="P1866">
            <v>97891.27</v>
          </cell>
          <cell r="Q1866" t="str">
            <v>A</v>
          </cell>
          <cell r="R1866" t="str">
            <v>N</v>
          </cell>
          <cell r="S1866" t="str">
            <v>001400000000000000000003587442</v>
          </cell>
        </row>
        <row r="1867">
          <cell r="A1867">
            <v>39172</v>
          </cell>
          <cell r="B1867" t="str">
            <v>2001-06-02-08.34.24.876074</v>
          </cell>
          <cell r="C1867" t="str">
            <v>2001-06-02-08.34.24.876074</v>
          </cell>
          <cell r="D1867" t="str">
            <v>ขาย</v>
          </cell>
          <cell r="E1867" t="str">
            <v>53299300353</v>
          </cell>
          <cell r="F1867" t="b">
            <v>0</v>
          </cell>
          <cell r="G1867" t="str">
            <v>มาโนช เซลามัน</v>
          </cell>
          <cell r="H1867" t="str">
            <v>1998081319102580</v>
          </cell>
          <cell r="I1867" t="str">
            <v>99</v>
          </cell>
          <cell r="J1867">
            <v>3250428.06</v>
          </cell>
          <cell r="K1867">
            <v>543760</v>
          </cell>
          <cell r="L1867">
            <v>0</v>
          </cell>
          <cell r="M1867">
            <v>0</v>
          </cell>
          <cell r="N1867">
            <v>0</v>
          </cell>
          <cell r="O1867">
            <v>543760</v>
          </cell>
          <cell r="P1867">
            <v>2648219.16</v>
          </cell>
          <cell r="Q1867" t="str">
            <v>A</v>
          </cell>
          <cell r="R1867" t="str">
            <v>N</v>
          </cell>
          <cell r="S1867" t="str">
            <v>001400000000000000000003615613</v>
          </cell>
        </row>
        <row r="1868">
          <cell r="A1868">
            <v>39172</v>
          </cell>
          <cell r="B1868" t="str">
            <v>2000-07-15-07.40.31.735370</v>
          </cell>
          <cell r="C1868" t="str">
            <v>2000-07-15-07.40.31.735370</v>
          </cell>
          <cell r="D1868" t="str">
            <v>ไม่ขาย</v>
          </cell>
          <cell r="E1868" t="str">
            <v>53299311378</v>
          </cell>
          <cell r="F1868" t="b">
            <v>0</v>
          </cell>
          <cell r="G1868" t="str">
            <v>ภวัญญา ทัศนะพยัคฆ์</v>
          </cell>
          <cell r="H1868" t="str">
            <v>2000080214501616</v>
          </cell>
          <cell r="I1868" t="str">
            <v>99</v>
          </cell>
          <cell r="J1868">
            <v>1240564.5900000001</v>
          </cell>
          <cell r="K1868">
            <v>996909.79</v>
          </cell>
          <cell r="L1868">
            <v>0</v>
          </cell>
          <cell r="M1868">
            <v>0</v>
          </cell>
          <cell r="N1868">
            <v>0</v>
          </cell>
          <cell r="O1868">
            <v>996909.79</v>
          </cell>
          <cell r="P1868">
            <v>632295.24</v>
          </cell>
          <cell r="Q1868" t="str">
            <v>A</v>
          </cell>
          <cell r="R1868" t="str">
            <v>N</v>
          </cell>
          <cell r="S1868" t="str">
            <v>001400000000000000000002268340</v>
          </cell>
        </row>
        <row r="1869">
          <cell r="A1869">
            <v>39172</v>
          </cell>
          <cell r="B1869" t="str">
            <v>2001-09-13-05.03.09.579565</v>
          </cell>
          <cell r="C1869" t="str">
            <v>2001-09-13-05.03.09.579565</v>
          </cell>
          <cell r="D1869" t="str">
            <v>ไม่ขาย</v>
          </cell>
          <cell r="E1869" t="str">
            <v>53299620010</v>
          </cell>
          <cell r="F1869" t="b">
            <v>0</v>
          </cell>
          <cell r="G1869" t="str">
            <v>ภวัญญา ทัศนะพยัคฆ์</v>
          </cell>
          <cell r="H1869" t="str">
            <v>2000080214501616</v>
          </cell>
          <cell r="I1869" t="str">
            <v>99</v>
          </cell>
          <cell r="J1869">
            <v>813343.26</v>
          </cell>
          <cell r="K1869">
            <v>696641.23</v>
          </cell>
          <cell r="L1869">
            <v>0</v>
          </cell>
          <cell r="M1869">
            <v>0</v>
          </cell>
          <cell r="N1869">
            <v>0</v>
          </cell>
          <cell r="O1869">
            <v>696641.23</v>
          </cell>
          <cell r="P1869">
            <v>555938.25</v>
          </cell>
          <cell r="Q1869" t="str">
            <v>A</v>
          </cell>
          <cell r="R1869" t="str">
            <v>N</v>
          </cell>
          <cell r="S1869" t="str">
            <v>001400000000000000000003587442</v>
          </cell>
        </row>
        <row r="1870">
          <cell r="A1870">
            <v>39172</v>
          </cell>
          <cell r="B1870" t="str">
            <v>2000-08-22-05.21.24.193094</v>
          </cell>
          <cell r="C1870" t="str">
            <v>2000-08-22-05.21.24.193094</v>
          </cell>
          <cell r="D1870" t="str">
            <v>ไม่ขาย</v>
          </cell>
          <cell r="E1870" t="str">
            <v>53299620115</v>
          </cell>
          <cell r="F1870" t="b">
            <v>0</v>
          </cell>
          <cell r="G1870" t="str">
            <v>นายชัยพร มหายศ</v>
          </cell>
          <cell r="H1870" t="str">
            <v>2007040113270085</v>
          </cell>
          <cell r="I1870" t="str">
            <v>99</v>
          </cell>
          <cell r="J1870">
            <v>1139710.71</v>
          </cell>
          <cell r="K1870">
            <v>1139710.71</v>
          </cell>
          <cell r="L1870">
            <v>0</v>
          </cell>
          <cell r="M1870">
            <v>2782.5</v>
          </cell>
          <cell r="N1870">
            <v>0</v>
          </cell>
          <cell r="O1870">
            <v>1139710.71</v>
          </cell>
          <cell r="P1870">
            <v>184386.83</v>
          </cell>
          <cell r="Q1870" t="str">
            <v>A</v>
          </cell>
          <cell r="R1870" t="str">
            <v>N</v>
          </cell>
          <cell r="S1870" t="str">
            <v>001400000000000000000002328872</v>
          </cell>
        </row>
        <row r="1871">
          <cell r="A1871">
            <v>39172</v>
          </cell>
          <cell r="B1871" t="str">
            <v>2003-03-26-08.49.39.671436</v>
          </cell>
          <cell r="C1871" t="str">
            <v>2003-03-26-08.49.39.671436</v>
          </cell>
          <cell r="D1871" t="str">
            <v>ไม่ขาย</v>
          </cell>
          <cell r="E1871" t="str">
            <v>53299620131</v>
          </cell>
          <cell r="F1871" t="b">
            <v>0</v>
          </cell>
          <cell r="G1871" t="str">
            <v>นายสมคิด โฉมศรี และ                      นางเสาวนีย์ โฉมศรี</v>
          </cell>
          <cell r="H1871" t="str">
            <v>2007040113270087</v>
          </cell>
          <cell r="I1871" t="str">
            <v>99</v>
          </cell>
          <cell r="J1871">
            <v>1740252.53</v>
          </cell>
          <cell r="K1871">
            <v>1740252.53</v>
          </cell>
          <cell r="L1871">
            <v>0</v>
          </cell>
          <cell r="M1871">
            <v>2535</v>
          </cell>
          <cell r="N1871">
            <v>0</v>
          </cell>
          <cell r="O1871">
            <v>1740252.53</v>
          </cell>
          <cell r="P1871">
            <v>630058.65</v>
          </cell>
          <cell r="Q1871" t="str">
            <v>A</v>
          </cell>
          <cell r="R1871" t="str">
            <v>N</v>
          </cell>
          <cell r="S1871" t="str">
            <v>001400000000000000000006539427</v>
          </cell>
        </row>
        <row r="1873">
          <cell r="A1873">
            <v>39172</v>
          </cell>
          <cell r="B1873" t="str">
            <v>2001-06-24-03.02.14.852462</v>
          </cell>
          <cell r="C1873" t="str">
            <v>2001-06-24-03.02.14.852462</v>
          </cell>
          <cell r="D1873" t="str">
            <v>ขาย</v>
          </cell>
          <cell r="E1873" t="str">
            <v>53499030281</v>
          </cell>
          <cell r="F1873" t="b">
            <v>0</v>
          </cell>
          <cell r="G1873" t="str">
            <v>วิสุทธิ์ ,เกศราณีย์ ชำนาญกุล</v>
          </cell>
          <cell r="H1873" t="str">
            <v>1999042109200000</v>
          </cell>
          <cell r="I1873" t="str">
            <v>99</v>
          </cell>
          <cell r="J1873">
            <v>663952.38</v>
          </cell>
          <cell r="K1873">
            <v>562834.71</v>
          </cell>
          <cell r="L1873">
            <v>0</v>
          </cell>
          <cell r="M1873">
            <v>0</v>
          </cell>
          <cell r="N1873">
            <v>0</v>
          </cell>
          <cell r="O1873">
            <v>562834.71</v>
          </cell>
          <cell r="P1873">
            <v>1008607.87</v>
          </cell>
          <cell r="Q1873" t="str">
            <v>A</v>
          </cell>
          <cell r="R1873" t="str">
            <v>N</v>
          </cell>
          <cell r="S1873" t="str">
            <v>001400000000000000000003189035</v>
          </cell>
        </row>
        <row r="1874">
          <cell r="A1874">
            <v>39172</v>
          </cell>
          <cell r="B1874" t="str">
            <v>2001-06-02-08.34.34.134453</v>
          </cell>
          <cell r="C1874" t="str">
            <v>2001-06-02-08.34.34.134453</v>
          </cell>
          <cell r="D1874" t="str">
            <v>ขาย</v>
          </cell>
          <cell r="E1874" t="str">
            <v>53499300420</v>
          </cell>
          <cell r="F1874" t="b">
            <v>0</v>
          </cell>
          <cell r="G1874" t="str">
            <v>ปาริชาติ ชาลีเครือ</v>
          </cell>
          <cell r="H1874" t="str">
            <v>1998081319124190</v>
          </cell>
          <cell r="I1874" t="str">
            <v>99</v>
          </cell>
          <cell r="J1874">
            <v>516911.7</v>
          </cell>
          <cell r="K1874">
            <v>0</v>
          </cell>
          <cell r="L1874">
            <v>0</v>
          </cell>
          <cell r="M1874">
            <v>0</v>
          </cell>
          <cell r="N1874">
            <v>0</v>
          </cell>
          <cell r="O1874">
            <v>0</v>
          </cell>
          <cell r="P1874">
            <v>228311.36</v>
          </cell>
          <cell r="Q1874" t="str">
            <v>A</v>
          </cell>
          <cell r="R1874" t="str">
            <v>Y</v>
          </cell>
          <cell r="S1874" t="str">
            <v>001400000000000000000002856507</v>
          </cell>
        </row>
        <row r="1875">
          <cell r="A1875">
            <v>39172</v>
          </cell>
          <cell r="B1875" t="str">
            <v>2001-06-02-08.34.34.134453</v>
          </cell>
          <cell r="C1875" t="str">
            <v>2001-06-02-08.34.34.134453</v>
          </cell>
          <cell r="D1875" t="str">
            <v>ขาย</v>
          </cell>
          <cell r="E1875" t="str">
            <v>53499310732</v>
          </cell>
          <cell r="F1875" t="b">
            <v>0</v>
          </cell>
          <cell r="G1875" t="str">
            <v>ปาริชาติ ชาลีเครือ</v>
          </cell>
          <cell r="H1875" t="str">
            <v>1998081319124190</v>
          </cell>
          <cell r="I1875" t="str">
            <v>99</v>
          </cell>
          <cell r="J1875">
            <v>1349757.76</v>
          </cell>
          <cell r="K1875">
            <v>766532.51</v>
          </cell>
          <cell r="L1875">
            <v>0</v>
          </cell>
          <cell r="M1875">
            <v>0</v>
          </cell>
          <cell r="N1875">
            <v>0</v>
          </cell>
          <cell r="O1875">
            <v>766532.51</v>
          </cell>
          <cell r="P1875">
            <v>1153651.76</v>
          </cell>
          <cell r="Q1875" t="str">
            <v>A</v>
          </cell>
          <cell r="R1875" t="str">
            <v>Y</v>
          </cell>
          <cell r="S1875" t="str">
            <v>001400000000000000000002856507</v>
          </cell>
        </row>
        <row r="1876">
          <cell r="A1876">
            <v>39172</v>
          </cell>
          <cell r="B1876" t="str">
            <v>2001-06-02-08.44.37.148399</v>
          </cell>
          <cell r="C1876" t="str">
            <v>2001-06-02-08.44.37.148399</v>
          </cell>
          <cell r="D1876" t="str">
            <v>ขาย</v>
          </cell>
          <cell r="E1876" t="str">
            <v>53599314490</v>
          </cell>
          <cell r="F1876" t="b">
            <v>0</v>
          </cell>
          <cell r="G1876" t="str">
            <v>เฉลา แก้วสาร</v>
          </cell>
          <cell r="H1876" t="str">
            <v>2002050307040098</v>
          </cell>
          <cell r="I1876" t="str">
            <v>99</v>
          </cell>
          <cell r="J1876">
            <v>388497.77</v>
          </cell>
          <cell r="K1876">
            <v>274804.28999999998</v>
          </cell>
          <cell r="L1876">
            <v>0</v>
          </cell>
          <cell r="M1876">
            <v>0</v>
          </cell>
          <cell r="N1876">
            <v>0</v>
          </cell>
          <cell r="O1876">
            <v>274804.28999999998</v>
          </cell>
          <cell r="P1876">
            <v>282296.74</v>
          </cell>
          <cell r="Q1876" t="str">
            <v>A</v>
          </cell>
          <cell r="R1876" t="str">
            <v>N</v>
          </cell>
          <cell r="S1876" t="str">
            <v>001400000000000000000003489337</v>
          </cell>
        </row>
        <row r="1877">
          <cell r="A1877">
            <v>39172</v>
          </cell>
          <cell r="B1877" t="str">
            <v>2000-04-11-13.30.33.846270</v>
          </cell>
          <cell r="C1877" t="str">
            <v>2000-04-11-13.30.33.846270</v>
          </cell>
          <cell r="D1877" t="str">
            <v>ขาย</v>
          </cell>
          <cell r="E1877" t="str">
            <v>53630007988</v>
          </cell>
          <cell r="F1877" t="b">
            <v>0</v>
          </cell>
          <cell r="G1877" t="str">
            <v>เจตน์ เดชะศาศวัต</v>
          </cell>
          <cell r="H1877" t="str">
            <v>2005030313221431</v>
          </cell>
          <cell r="I1877" t="str">
            <v>30</v>
          </cell>
          <cell r="J1877">
            <v>4020872.2</v>
          </cell>
          <cell r="K1877">
            <v>2263931.42</v>
          </cell>
          <cell r="L1877">
            <v>0</v>
          </cell>
          <cell r="M1877">
            <v>0</v>
          </cell>
          <cell r="N1877">
            <v>0</v>
          </cell>
          <cell r="O1877">
            <v>2263931.42</v>
          </cell>
          <cell r="P1877">
            <v>557464.68999999994</v>
          </cell>
          <cell r="Q1877" t="str">
            <v>A</v>
          </cell>
          <cell r="R1877" t="str">
            <v>Y</v>
          </cell>
          <cell r="S1877" t="str">
            <v>001400000000000000000000618863</v>
          </cell>
        </row>
        <row r="1878">
          <cell r="A1878">
            <v>39172</v>
          </cell>
          <cell r="B1878" t="str">
            <v>2002-05-17-04.23.40.161407</v>
          </cell>
          <cell r="C1878" t="str">
            <v>2002-05-17-04.23.40.161407</v>
          </cell>
          <cell r="D1878" t="str">
            <v>ขาย</v>
          </cell>
          <cell r="E1878" t="str">
            <v>53699030588</v>
          </cell>
          <cell r="F1878" t="b">
            <v>0</v>
          </cell>
          <cell r="G1878" t="str">
            <v>โตโยต้าสุโขทัย ผู้จำหน่ายโตโยต้า</v>
          </cell>
          <cell r="H1878" t="str">
            <v>2002090320060128</v>
          </cell>
          <cell r="I1878" t="str">
            <v>99</v>
          </cell>
          <cell r="J1878">
            <v>10361788.970000001</v>
          </cell>
          <cell r="K1878">
            <v>6476704.1699999999</v>
          </cell>
          <cell r="L1878">
            <v>0</v>
          </cell>
          <cell r="M1878">
            <v>0</v>
          </cell>
          <cell r="N1878">
            <v>0</v>
          </cell>
          <cell r="O1878">
            <v>6476704.1699999999</v>
          </cell>
          <cell r="P1878">
            <v>3013911.27</v>
          </cell>
          <cell r="Q1878" t="str">
            <v>N</v>
          </cell>
          <cell r="R1878" t="str">
            <v>Y</v>
          </cell>
          <cell r="S1878" t="str">
            <v>001400000000000000000004127052</v>
          </cell>
        </row>
        <row r="1879">
          <cell r="A1879">
            <v>39172</v>
          </cell>
          <cell r="B1879" t="str">
            <v>2003-01-20-03.55.04.730719</v>
          </cell>
          <cell r="C1879" t="str">
            <v>2003-01-20-03.55.04.730719</v>
          </cell>
          <cell r="D1879" t="str">
            <v>ขาย</v>
          </cell>
          <cell r="E1879" t="str">
            <v>53699300602</v>
          </cell>
          <cell r="F1879" t="b">
            <v>0</v>
          </cell>
          <cell r="G1879" t="str">
            <v>พรพิมล วัจฉละจารุ</v>
          </cell>
          <cell r="H1879" t="str">
            <v>1998081319194087</v>
          </cell>
          <cell r="I1879" t="str">
            <v>99</v>
          </cell>
          <cell r="J1879">
            <v>690478.79</v>
          </cell>
          <cell r="K1879">
            <v>481808.17</v>
          </cell>
          <cell r="L1879">
            <v>0</v>
          </cell>
          <cell r="M1879">
            <v>0</v>
          </cell>
          <cell r="N1879">
            <v>0</v>
          </cell>
          <cell r="O1879">
            <v>481808.17</v>
          </cell>
          <cell r="P1879">
            <v>478745.39</v>
          </cell>
          <cell r="Q1879" t="str">
            <v>A</v>
          </cell>
          <cell r="R1879" t="str">
            <v>N</v>
          </cell>
          <cell r="S1879" t="str">
            <v>001400000000000000000002202536</v>
          </cell>
        </row>
        <row r="1881">
          <cell r="A1881">
            <v>39172</v>
          </cell>
          <cell r="B1881" t="str">
            <v>2002-05-17-04.23.40.161407</v>
          </cell>
          <cell r="C1881" t="str">
            <v>2002-05-17-04.23.40.161407</v>
          </cell>
          <cell r="D1881" t="str">
            <v>ขาย</v>
          </cell>
          <cell r="E1881" t="str">
            <v>53699620018</v>
          </cell>
          <cell r="F1881" t="b">
            <v>0</v>
          </cell>
          <cell r="G1881" t="str">
            <v>โตโยต้าสุโขทัย ผู้จำหน่ายโตโยต้า</v>
          </cell>
          <cell r="H1881" t="str">
            <v>2002090320060128</v>
          </cell>
          <cell r="I1881" t="str">
            <v>99</v>
          </cell>
          <cell r="J1881">
            <v>9411550.5399999991</v>
          </cell>
          <cell r="K1881">
            <v>4500457.3</v>
          </cell>
          <cell r="L1881">
            <v>0</v>
          </cell>
          <cell r="M1881">
            <v>0</v>
          </cell>
          <cell r="N1881">
            <v>0</v>
          </cell>
          <cell r="O1881">
            <v>4500457.3</v>
          </cell>
          <cell r="P1881">
            <v>2520747.63</v>
          </cell>
          <cell r="Q1881" t="str">
            <v>N</v>
          </cell>
          <cell r="R1881" t="str">
            <v>Y</v>
          </cell>
          <cell r="S1881" t="str">
            <v>001400000000000000000004127052</v>
          </cell>
        </row>
        <row r="1882">
          <cell r="A1882">
            <v>39172</v>
          </cell>
          <cell r="B1882" t="str">
            <v>2002-05-17-04.16.02.812215</v>
          </cell>
          <cell r="C1882" t="str">
            <v>2002-05-17-04.16.02.812215</v>
          </cell>
          <cell r="D1882" t="str">
            <v>ขาย</v>
          </cell>
          <cell r="E1882" t="str">
            <v>53760000238</v>
          </cell>
          <cell r="F1882" t="b">
            <v>0</v>
          </cell>
          <cell r="G1882" t="str">
            <v>ซันไชน์ทัวร์</v>
          </cell>
          <cell r="H1882" t="str">
            <v>2000080316520155</v>
          </cell>
          <cell r="I1882" t="str">
            <v>60</v>
          </cell>
          <cell r="J1882">
            <v>600000</v>
          </cell>
          <cell r="K1882">
            <v>0</v>
          </cell>
          <cell r="L1882">
            <v>0</v>
          </cell>
          <cell r="M1882">
            <v>0</v>
          </cell>
          <cell r="N1882">
            <v>0</v>
          </cell>
          <cell r="O1882">
            <v>0</v>
          </cell>
          <cell r="P1882">
            <v>0</v>
          </cell>
          <cell r="Q1882" t="str">
            <v>N</v>
          </cell>
          <cell r="R1882" t="str">
            <v>N</v>
          </cell>
          <cell r="S1882" t="str">
            <v>001400000000000000000003757257</v>
          </cell>
        </row>
        <row r="1883">
          <cell r="A1883">
            <v>39172</v>
          </cell>
          <cell r="B1883" t="str">
            <v>2002-05-17-04.16.02.812215</v>
          </cell>
          <cell r="C1883" t="str">
            <v>2002-05-17-04.16.02.812215</v>
          </cell>
          <cell r="D1883" t="str">
            <v>ขาย</v>
          </cell>
          <cell r="E1883" t="str">
            <v>53799300641</v>
          </cell>
          <cell r="F1883" t="b">
            <v>0</v>
          </cell>
          <cell r="G1883" t="str">
            <v>ซันไซน์ทัวร์ภูเก็ต</v>
          </cell>
          <cell r="H1883" t="str">
            <v>2003020403430075</v>
          </cell>
          <cell r="I1883" t="str">
            <v>99</v>
          </cell>
          <cell r="J1883">
            <v>2605541.08</v>
          </cell>
          <cell r="K1883">
            <v>2001723.01</v>
          </cell>
          <cell r="L1883">
            <v>0</v>
          </cell>
          <cell r="M1883">
            <v>0</v>
          </cell>
          <cell r="N1883">
            <v>0</v>
          </cell>
          <cell r="O1883">
            <v>2001723.01</v>
          </cell>
          <cell r="P1883">
            <v>1481276.05</v>
          </cell>
          <cell r="Q1883" t="str">
            <v>A</v>
          </cell>
          <cell r="R1883" t="str">
            <v>N</v>
          </cell>
          <cell r="S1883" t="str">
            <v>001400000000000000000003757257</v>
          </cell>
        </row>
        <row r="1884">
          <cell r="A1884">
            <v>39172</v>
          </cell>
          <cell r="B1884" t="str">
            <v>2001-06-02-08.45.03.929766</v>
          </cell>
          <cell r="C1884" t="str">
            <v>2001-06-02-08.45.03.929766</v>
          </cell>
          <cell r="D1884" t="str">
            <v>ขาย</v>
          </cell>
          <cell r="E1884" t="str">
            <v>53931005867</v>
          </cell>
          <cell r="F1884" t="b">
            <v>0</v>
          </cell>
          <cell r="G1884" t="str">
            <v>บุญธรรม ใจเงี้ยวคำ</v>
          </cell>
          <cell r="H1884" t="str">
            <v>1999120118421356</v>
          </cell>
          <cell r="I1884" t="str">
            <v>31</v>
          </cell>
          <cell r="J1884">
            <v>826000</v>
          </cell>
          <cell r="K1884">
            <v>763005.52</v>
          </cell>
          <cell r="L1884">
            <v>0</v>
          </cell>
          <cell r="M1884">
            <v>0</v>
          </cell>
          <cell r="N1884">
            <v>0</v>
          </cell>
          <cell r="O1884">
            <v>763005.52</v>
          </cell>
          <cell r="P1884">
            <v>319360.43</v>
          </cell>
          <cell r="Q1884" t="str">
            <v>A</v>
          </cell>
          <cell r="R1884" t="str">
            <v>Y</v>
          </cell>
          <cell r="S1884" t="str">
            <v>001400000000000000000003300214</v>
          </cell>
        </row>
        <row r="1885">
          <cell r="A1885">
            <v>39172</v>
          </cell>
          <cell r="B1885" t="str">
            <v>2001-05-24-08.34.44.858825</v>
          </cell>
          <cell r="C1885" t="str">
            <v>2001-05-24-08.34.44.858825</v>
          </cell>
          <cell r="D1885" t="str">
            <v>ขาย</v>
          </cell>
          <cell r="E1885" t="str">
            <v>53931006025</v>
          </cell>
          <cell r="F1885" t="b">
            <v>0</v>
          </cell>
          <cell r="G1885" t="str">
            <v>กุลจิตรี /วัฒนา มังคลรังษี</v>
          </cell>
          <cell r="H1885" t="str">
            <v>2001070122521897</v>
          </cell>
          <cell r="I1885" t="str">
            <v>31</v>
          </cell>
          <cell r="J1885">
            <v>3030000</v>
          </cell>
          <cell r="K1885">
            <v>2136103.21</v>
          </cell>
          <cell r="L1885">
            <v>0</v>
          </cell>
          <cell r="M1885">
            <v>0</v>
          </cell>
          <cell r="N1885">
            <v>0</v>
          </cell>
          <cell r="O1885">
            <v>2136103.21</v>
          </cell>
          <cell r="P1885">
            <v>479651.33</v>
          </cell>
          <cell r="Q1885" t="str">
            <v>A</v>
          </cell>
          <cell r="R1885" t="str">
            <v>Y</v>
          </cell>
          <cell r="S1885" t="str">
            <v>001400000000000000000003211839</v>
          </cell>
        </row>
        <row r="1887">
          <cell r="A1887">
            <v>39172</v>
          </cell>
          <cell r="B1887" t="str">
            <v>2001-06-02-08.26.43.704481</v>
          </cell>
          <cell r="C1887" t="str">
            <v>2001-06-02-08.26.43.704481</v>
          </cell>
          <cell r="D1887" t="str">
            <v>ขาย</v>
          </cell>
          <cell r="E1887" t="str">
            <v>53960000339</v>
          </cell>
          <cell r="F1887" t="b">
            <v>0</v>
          </cell>
          <cell r="G1887" t="str">
            <v>จรัล เผือกคำ</v>
          </cell>
          <cell r="H1887" t="str">
            <v>2005080119320071</v>
          </cell>
          <cell r="I1887" t="str">
            <v>60</v>
          </cell>
          <cell r="J1887">
            <v>24000</v>
          </cell>
          <cell r="K1887">
            <v>0</v>
          </cell>
          <cell r="L1887">
            <v>0</v>
          </cell>
          <cell r="M1887">
            <v>0</v>
          </cell>
          <cell r="N1887">
            <v>0</v>
          </cell>
          <cell r="O1887">
            <v>0</v>
          </cell>
          <cell r="P1887">
            <v>0</v>
          </cell>
          <cell r="Q1887" t="str">
            <v>A</v>
          </cell>
          <cell r="R1887" t="str">
            <v>N</v>
          </cell>
          <cell r="S1887" t="str">
            <v>001400000000000000000002812219</v>
          </cell>
        </row>
        <row r="1888">
          <cell r="A1888">
            <v>39172</v>
          </cell>
          <cell r="B1888" t="str">
            <v>2001-06-02-08.57.08.238412</v>
          </cell>
          <cell r="C1888" t="str">
            <v>2001-06-02-08.57.08.238412</v>
          </cell>
          <cell r="D1888" t="str">
            <v>ขาย</v>
          </cell>
          <cell r="E1888" t="str">
            <v>53999030671</v>
          </cell>
          <cell r="F1888" t="b">
            <v>0</v>
          </cell>
          <cell r="G1888" t="str">
            <v>ยุพิน นามเทพ</v>
          </cell>
          <cell r="H1888" t="str">
            <v>1998081319245269</v>
          </cell>
          <cell r="I1888" t="str">
            <v>99</v>
          </cell>
          <cell r="J1888">
            <v>3874465.29</v>
          </cell>
          <cell r="K1888">
            <v>3715769.55</v>
          </cell>
          <cell r="L1888">
            <v>0</v>
          </cell>
          <cell r="M1888">
            <v>0</v>
          </cell>
          <cell r="N1888">
            <v>0</v>
          </cell>
          <cell r="O1888">
            <v>3715769.55</v>
          </cell>
          <cell r="P1888">
            <v>6223051.3300000001</v>
          </cell>
          <cell r="Q1888" t="str">
            <v>A</v>
          </cell>
          <cell r="R1888" t="str">
            <v>Y</v>
          </cell>
          <cell r="S1888" t="str">
            <v>001400000000000000000003293081</v>
          </cell>
        </row>
        <row r="1889">
          <cell r="A1889">
            <v>39172</v>
          </cell>
          <cell r="B1889" t="str">
            <v>2002-10-06-12.24.27.913321</v>
          </cell>
          <cell r="C1889" t="str">
            <v>2002-10-06-12.24.27.913321</v>
          </cell>
          <cell r="D1889" t="str">
            <v>ขาย</v>
          </cell>
          <cell r="E1889" t="str">
            <v>53999030809</v>
          </cell>
          <cell r="F1889" t="b">
            <v>0</v>
          </cell>
          <cell r="G1889" t="str">
            <v>สุมิตร ธิพิงค์</v>
          </cell>
          <cell r="H1889" t="str">
            <v>1998081319263814</v>
          </cell>
          <cell r="I1889" t="str">
            <v>99</v>
          </cell>
          <cell r="J1889">
            <v>724719.52</v>
          </cell>
          <cell r="K1889">
            <v>669343.9</v>
          </cell>
          <cell r="L1889">
            <v>0</v>
          </cell>
          <cell r="M1889">
            <v>4517.5</v>
          </cell>
          <cell r="N1889">
            <v>0</v>
          </cell>
          <cell r="O1889">
            <v>669343.9</v>
          </cell>
          <cell r="P1889">
            <v>1250748.29</v>
          </cell>
          <cell r="Q1889" t="str">
            <v>A</v>
          </cell>
          <cell r="R1889" t="str">
            <v>N</v>
          </cell>
          <cell r="S1889" t="str">
            <v>001400000000000000000005152051</v>
          </cell>
        </row>
        <row r="1890">
          <cell r="A1890">
            <v>39172</v>
          </cell>
          <cell r="B1890" t="str">
            <v>2001-05-05-11.21.07.736134</v>
          </cell>
          <cell r="C1890" t="str">
            <v>2001-05-05-11.21.07.736134</v>
          </cell>
          <cell r="D1890" t="str">
            <v>ขาย</v>
          </cell>
          <cell r="E1890" t="str">
            <v>53999030956</v>
          </cell>
          <cell r="F1890" t="b">
            <v>0</v>
          </cell>
          <cell r="G1890" t="str">
            <v>อำนวย สันคนาภรณ์</v>
          </cell>
          <cell r="H1890" t="str">
            <v>1998100420537801</v>
          </cell>
          <cell r="I1890" t="str">
            <v>99</v>
          </cell>
          <cell r="J1890">
            <v>1442470.46</v>
          </cell>
          <cell r="K1890">
            <v>1097414.81</v>
          </cell>
          <cell r="L1890">
            <v>0</v>
          </cell>
          <cell r="M1890">
            <v>0</v>
          </cell>
          <cell r="N1890">
            <v>0</v>
          </cell>
          <cell r="O1890">
            <v>1097414.81</v>
          </cell>
          <cell r="P1890">
            <v>1641955.12</v>
          </cell>
          <cell r="Q1890" t="str">
            <v>A</v>
          </cell>
          <cell r="R1890" t="str">
            <v>N</v>
          </cell>
          <cell r="S1890" t="str">
            <v>001400000000000000000003615437</v>
          </cell>
        </row>
        <row r="1891">
          <cell r="A1891">
            <v>39172</v>
          </cell>
          <cell r="B1891" t="str">
            <v>2001-06-02-08.34.47.545713</v>
          </cell>
          <cell r="C1891" t="str">
            <v>2001-06-02-08.34.47.545713</v>
          </cell>
          <cell r="D1891" t="str">
            <v>ขาย</v>
          </cell>
          <cell r="E1891" t="str">
            <v>53999302134</v>
          </cell>
          <cell r="F1891" t="b">
            <v>0</v>
          </cell>
          <cell r="G1891" t="str">
            <v>แสงหล้า ปัญญาจันทร์</v>
          </cell>
          <cell r="H1891" t="str">
            <v>1998100420537735</v>
          </cell>
          <cell r="I1891" t="str">
            <v>99</v>
          </cell>
          <cell r="J1891">
            <v>17245.03</v>
          </cell>
          <cell r="K1891">
            <v>13996.84</v>
          </cell>
          <cell r="L1891">
            <v>0</v>
          </cell>
          <cell r="M1891">
            <v>200</v>
          </cell>
          <cell r="N1891">
            <v>0</v>
          </cell>
          <cell r="O1891">
            <v>13996.84</v>
          </cell>
          <cell r="P1891">
            <v>15250.76</v>
          </cell>
          <cell r="Q1891" t="str">
            <v>A</v>
          </cell>
          <cell r="R1891" t="str">
            <v>N</v>
          </cell>
          <cell r="S1891" t="str">
            <v>001400000000000000000003615349</v>
          </cell>
        </row>
        <row r="1892">
          <cell r="A1892">
            <v>39172</v>
          </cell>
          <cell r="B1892" t="str">
            <v>2003-01-20-03.50.35.903584</v>
          </cell>
          <cell r="C1892" t="str">
            <v>2003-01-20-03.50.35.903584</v>
          </cell>
          <cell r="D1892" t="str">
            <v>ขาย</v>
          </cell>
          <cell r="E1892" t="str">
            <v>53999302223</v>
          </cell>
          <cell r="F1892" t="b">
            <v>0</v>
          </cell>
          <cell r="G1892" t="str">
            <v>เกษม มหาวงศ์ทอง</v>
          </cell>
          <cell r="H1892" t="str">
            <v>1999040220042158</v>
          </cell>
          <cell r="I1892" t="str">
            <v>99</v>
          </cell>
          <cell r="J1892">
            <v>490137.55</v>
          </cell>
          <cell r="K1892">
            <v>340874.11</v>
          </cell>
          <cell r="L1892">
            <v>0</v>
          </cell>
          <cell r="M1892">
            <v>0</v>
          </cell>
          <cell r="N1892">
            <v>0</v>
          </cell>
          <cell r="O1892">
            <v>340874.11</v>
          </cell>
          <cell r="P1892">
            <v>171942.28</v>
          </cell>
          <cell r="Q1892" t="str">
            <v>A</v>
          </cell>
          <cell r="R1892" t="str">
            <v>Y</v>
          </cell>
          <cell r="S1892" t="str">
            <v>001400000000000000000003615340</v>
          </cell>
        </row>
        <row r="1893">
          <cell r="A1893">
            <v>39172</v>
          </cell>
          <cell r="B1893" t="str">
            <v>2001-06-02-08.57.08.238412</v>
          </cell>
          <cell r="C1893" t="str">
            <v>2001-06-02-08.57.08.238412</v>
          </cell>
          <cell r="D1893" t="str">
            <v>ขาย</v>
          </cell>
          <cell r="E1893" t="str">
            <v>53999310787</v>
          </cell>
          <cell r="F1893" t="b">
            <v>0</v>
          </cell>
          <cell r="G1893" t="str">
            <v>ยุพิน นามเทพ</v>
          </cell>
          <cell r="H1893" t="str">
            <v>1998081319245269</v>
          </cell>
          <cell r="I1893" t="str">
            <v>99</v>
          </cell>
          <cell r="J1893">
            <v>1440145.92</v>
          </cell>
          <cell r="K1893">
            <v>266027.18</v>
          </cell>
          <cell r="L1893">
            <v>0</v>
          </cell>
          <cell r="M1893">
            <v>0</v>
          </cell>
          <cell r="N1893">
            <v>0</v>
          </cell>
          <cell r="O1893">
            <v>266027.18</v>
          </cell>
          <cell r="P1893">
            <v>1741382.68</v>
          </cell>
          <cell r="Q1893" t="str">
            <v>A</v>
          </cell>
          <cell r="R1893" t="str">
            <v>Y</v>
          </cell>
          <cell r="S1893" t="str">
            <v>001400000000000000000003293081</v>
          </cell>
        </row>
        <row r="1894">
          <cell r="A1894">
            <v>39172</v>
          </cell>
          <cell r="B1894" t="str">
            <v>2001-06-02-08.57.08.778409</v>
          </cell>
          <cell r="C1894" t="str">
            <v>2001-06-02-08.57.08.778409</v>
          </cell>
          <cell r="D1894" t="str">
            <v>ขาย</v>
          </cell>
          <cell r="E1894" t="str">
            <v>53999310981</v>
          </cell>
          <cell r="F1894" t="b">
            <v>0</v>
          </cell>
          <cell r="G1894" t="str">
            <v>ประสาท/ธำรงเดช  ทองเนื้อแปด</v>
          </cell>
          <cell r="H1894" t="str">
            <v>2000030317160223</v>
          </cell>
          <cell r="I1894" t="str">
            <v>99</v>
          </cell>
          <cell r="J1894">
            <v>350658.92</v>
          </cell>
          <cell r="K1894">
            <v>225450.89</v>
          </cell>
          <cell r="L1894">
            <v>0</v>
          </cell>
          <cell r="M1894">
            <v>0</v>
          </cell>
          <cell r="N1894">
            <v>0</v>
          </cell>
          <cell r="O1894">
            <v>225450.89</v>
          </cell>
          <cell r="P1894">
            <v>384933.41</v>
          </cell>
          <cell r="Q1894" t="str">
            <v>A</v>
          </cell>
          <cell r="R1894" t="str">
            <v>N</v>
          </cell>
          <cell r="S1894" t="str">
            <v>001400000000000000000003622761</v>
          </cell>
        </row>
        <row r="1896">
          <cell r="A1896">
            <v>39172</v>
          </cell>
          <cell r="B1896" t="str">
            <v>2001-06-02-08.45.03.444428</v>
          </cell>
          <cell r="C1896" t="str">
            <v>2001-06-02-08.45.03.444428</v>
          </cell>
          <cell r="D1896" t="str">
            <v>ขาย</v>
          </cell>
          <cell r="E1896" t="str">
            <v>53999311000</v>
          </cell>
          <cell r="F1896" t="b">
            <v>0</v>
          </cell>
          <cell r="G1896" t="str">
            <v>สมศักดิ์ บุญยอด</v>
          </cell>
          <cell r="H1896" t="str">
            <v>1998100420537947</v>
          </cell>
          <cell r="I1896" t="str">
            <v>99</v>
          </cell>
          <cell r="J1896">
            <v>607694.13</v>
          </cell>
          <cell r="K1896">
            <v>380741.66</v>
          </cell>
          <cell r="L1896">
            <v>0</v>
          </cell>
          <cell r="M1896">
            <v>0</v>
          </cell>
          <cell r="N1896">
            <v>0</v>
          </cell>
          <cell r="O1896">
            <v>380741.66</v>
          </cell>
          <cell r="P1896">
            <v>272771.90999999997</v>
          </cell>
          <cell r="Q1896" t="str">
            <v>A</v>
          </cell>
          <cell r="R1896" t="str">
            <v>Y</v>
          </cell>
          <cell r="S1896" t="str">
            <v>001400000000000000000003626617</v>
          </cell>
        </row>
        <row r="1897">
          <cell r="A1897">
            <v>39172</v>
          </cell>
          <cell r="B1897" t="str">
            <v>2001-06-02-08.26.43.704481</v>
          </cell>
          <cell r="C1897" t="str">
            <v>2001-06-02-08.26.43.704481</v>
          </cell>
          <cell r="D1897" t="str">
            <v>ขาย</v>
          </cell>
          <cell r="E1897" t="str">
            <v>53999620059</v>
          </cell>
          <cell r="F1897" t="b">
            <v>0</v>
          </cell>
          <cell r="G1897" t="str">
            <v>จรัล เผือกคำ</v>
          </cell>
          <cell r="H1897" t="str">
            <v>2005080119320071</v>
          </cell>
          <cell r="I1897" t="str">
            <v>99</v>
          </cell>
          <cell r="J1897">
            <v>2988792.49</v>
          </cell>
          <cell r="K1897">
            <v>2988792.49</v>
          </cell>
          <cell r="L1897">
            <v>0</v>
          </cell>
          <cell r="M1897">
            <v>9035</v>
          </cell>
          <cell r="N1897">
            <v>0</v>
          </cell>
          <cell r="O1897">
            <v>2988792.49</v>
          </cell>
          <cell r="P1897">
            <v>1587974.18</v>
          </cell>
          <cell r="Q1897" t="str">
            <v>A</v>
          </cell>
          <cell r="R1897" t="str">
            <v>N</v>
          </cell>
          <cell r="S1897" t="str">
            <v>001400000000000000000002812219</v>
          </cell>
        </row>
        <row r="1898">
          <cell r="A1898">
            <v>39172</v>
          </cell>
          <cell r="B1898" t="str">
            <v>2001-06-02-08.57.09.247302</v>
          </cell>
          <cell r="C1898" t="str">
            <v>2001-06-02-08.57.09.247302</v>
          </cell>
          <cell r="D1898" t="str">
            <v>ขาย</v>
          </cell>
          <cell r="E1898" t="str">
            <v>54099030309</v>
          </cell>
          <cell r="F1898" t="b">
            <v>0</v>
          </cell>
          <cell r="G1898" t="str">
            <v>วรรณพร ศศิสุริยาภูมิ</v>
          </cell>
          <cell r="H1898" t="str">
            <v>1998090819510829</v>
          </cell>
          <cell r="I1898" t="str">
            <v>99</v>
          </cell>
          <cell r="J1898">
            <v>2104279.4500000002</v>
          </cell>
          <cell r="K1898">
            <v>1718258.69</v>
          </cell>
          <cell r="L1898">
            <v>0</v>
          </cell>
          <cell r="M1898">
            <v>0</v>
          </cell>
          <cell r="N1898">
            <v>0</v>
          </cell>
          <cell r="O1898">
            <v>1718258.69</v>
          </cell>
          <cell r="P1898">
            <v>1991941.66</v>
          </cell>
          <cell r="Q1898" t="str">
            <v>N</v>
          </cell>
          <cell r="R1898" t="str">
            <v>N</v>
          </cell>
          <cell r="S1898" t="str">
            <v>001400000000000000000003063393</v>
          </cell>
        </row>
        <row r="1899">
          <cell r="A1899">
            <v>39172</v>
          </cell>
          <cell r="B1899" t="str">
            <v>2001-06-02-08.57.09.247302</v>
          </cell>
          <cell r="C1899" t="str">
            <v>2001-06-02-08.57.09.247302</v>
          </cell>
          <cell r="D1899" t="str">
            <v>ขาย</v>
          </cell>
          <cell r="E1899" t="str">
            <v>54099310497</v>
          </cell>
          <cell r="F1899" t="b">
            <v>0</v>
          </cell>
          <cell r="G1899" t="str">
            <v>วรรณพร ศศิสุริยาภูมิ</v>
          </cell>
          <cell r="H1899" t="str">
            <v>1998090819510829</v>
          </cell>
          <cell r="I1899" t="str">
            <v>99</v>
          </cell>
          <cell r="J1899">
            <v>3428779.42</v>
          </cell>
          <cell r="K1899">
            <v>2888314.86</v>
          </cell>
          <cell r="L1899">
            <v>0</v>
          </cell>
          <cell r="M1899">
            <v>0</v>
          </cell>
          <cell r="N1899">
            <v>0</v>
          </cell>
          <cell r="O1899">
            <v>2888314.86</v>
          </cell>
          <cell r="P1899">
            <v>4234018.5199999996</v>
          </cell>
          <cell r="Q1899" t="str">
            <v>N</v>
          </cell>
          <cell r="R1899" t="str">
            <v>N</v>
          </cell>
          <cell r="S1899" t="str">
            <v>001400000000000000000003063393</v>
          </cell>
        </row>
        <row r="1900">
          <cell r="A1900">
            <v>39172</v>
          </cell>
          <cell r="B1900" t="str">
            <v>2001-06-02-08.57.09.247302</v>
          </cell>
          <cell r="C1900" t="str">
            <v>2001-06-02-08.57.09.247302</v>
          </cell>
          <cell r="D1900" t="str">
            <v>ขาย</v>
          </cell>
          <cell r="E1900" t="str">
            <v>54099340022</v>
          </cell>
          <cell r="F1900" t="b">
            <v>0</v>
          </cell>
          <cell r="G1900" t="str">
            <v>วรรณพร ศศิสุริยาภูมิ</v>
          </cell>
          <cell r="H1900" t="str">
            <v>1998090819510829</v>
          </cell>
          <cell r="I1900" t="str">
            <v>99</v>
          </cell>
          <cell r="J1900">
            <v>454117.29</v>
          </cell>
          <cell r="K1900">
            <v>393780</v>
          </cell>
          <cell r="L1900">
            <v>0</v>
          </cell>
          <cell r="M1900">
            <v>0</v>
          </cell>
          <cell r="N1900">
            <v>0</v>
          </cell>
          <cell r="O1900">
            <v>393780</v>
          </cell>
          <cell r="P1900">
            <v>543704.06999999995</v>
          </cell>
          <cell r="Q1900" t="str">
            <v>N</v>
          </cell>
          <cell r="R1900" t="str">
            <v>N</v>
          </cell>
          <cell r="S1900" t="str">
            <v>001400000000000000000003063393</v>
          </cell>
        </row>
        <row r="1901">
          <cell r="A1901">
            <v>39172</v>
          </cell>
          <cell r="B1901" t="str">
            <v>2005-11-25-12.16.26.997617</v>
          </cell>
          <cell r="C1901" t="str">
            <v>2005-11-25-12.16.26.997617</v>
          </cell>
          <cell r="D1901" t="str">
            <v>ขาย</v>
          </cell>
          <cell r="E1901" t="str">
            <v>54099600078</v>
          </cell>
          <cell r="F1901" t="b">
            <v>0</v>
          </cell>
          <cell r="G1901" t="str">
            <v>นายขวัญชัย กิตติประเสริฐ และ             น.ส.รุ่งทิวา อังควัฒนะพงษ์</v>
          </cell>
          <cell r="H1901" t="str">
            <v>2005120122490169</v>
          </cell>
          <cell r="I1901" t="str">
            <v>99</v>
          </cell>
          <cell r="J1901">
            <v>864982.84</v>
          </cell>
          <cell r="K1901">
            <v>864982.84</v>
          </cell>
          <cell r="L1901">
            <v>0</v>
          </cell>
          <cell r="M1901">
            <v>4085</v>
          </cell>
          <cell r="N1901">
            <v>0</v>
          </cell>
          <cell r="O1901">
            <v>864982.84</v>
          </cell>
          <cell r="P1901">
            <v>1132868.01</v>
          </cell>
          <cell r="Q1901" t="str">
            <v>A</v>
          </cell>
          <cell r="R1901" t="str">
            <v>N</v>
          </cell>
          <cell r="S1901" t="str">
            <v>001400000000000000000002050372</v>
          </cell>
        </row>
        <row r="1903">
          <cell r="A1903">
            <v>39172</v>
          </cell>
          <cell r="B1903" t="str">
            <v>2005-11-25-12.16.26.997617</v>
          </cell>
          <cell r="C1903" t="str">
            <v>2005-11-25-12.16.26.997617</v>
          </cell>
          <cell r="D1903" t="str">
            <v>ขาย</v>
          </cell>
          <cell r="E1903" t="str">
            <v>54099600086</v>
          </cell>
          <cell r="F1903" t="b">
            <v>0</v>
          </cell>
          <cell r="G1903" t="str">
            <v>นายขวัญชัย กิตติประเสริฐ และ             น.ส.รุ่งทิวา อังควัฒนะพงษ์</v>
          </cell>
          <cell r="H1903" t="str">
            <v>2005120122490169</v>
          </cell>
          <cell r="I1903" t="str">
            <v>99</v>
          </cell>
          <cell r="J1903">
            <v>407755.74</v>
          </cell>
          <cell r="K1903">
            <v>407755.74</v>
          </cell>
          <cell r="L1903">
            <v>0</v>
          </cell>
          <cell r="M1903">
            <v>2082.5</v>
          </cell>
          <cell r="N1903">
            <v>0</v>
          </cell>
          <cell r="O1903">
            <v>407755.74</v>
          </cell>
          <cell r="P1903">
            <v>390315.27</v>
          </cell>
          <cell r="Q1903" t="str">
            <v>A</v>
          </cell>
          <cell r="R1903" t="str">
            <v>N</v>
          </cell>
          <cell r="S1903" t="str">
            <v>001400000000000000000002050372</v>
          </cell>
        </row>
        <row r="1905">
          <cell r="A1905">
            <v>39172</v>
          </cell>
          <cell r="B1905" t="str">
            <v>2002-10-06-13.24.35.880253</v>
          </cell>
          <cell r="C1905" t="str">
            <v>2002-10-06-13.24.35.880253</v>
          </cell>
          <cell r="D1905" t="str">
            <v>ขาย</v>
          </cell>
          <cell r="E1905" t="str">
            <v>54299300016</v>
          </cell>
          <cell r="F1905" t="b">
            <v>0</v>
          </cell>
          <cell r="G1905" t="str">
            <v>เมธา โรจนดารากุล</v>
          </cell>
          <cell r="H1905" t="str">
            <v>1998081319302323</v>
          </cell>
          <cell r="I1905" t="str">
            <v>99</v>
          </cell>
          <cell r="J1905">
            <v>4633468.3899999997</v>
          </cell>
          <cell r="K1905">
            <v>98256.61</v>
          </cell>
          <cell r="L1905">
            <v>0</v>
          </cell>
          <cell r="M1905">
            <v>0</v>
          </cell>
          <cell r="N1905">
            <v>0</v>
          </cell>
          <cell r="O1905">
            <v>98256.61</v>
          </cell>
          <cell r="P1905">
            <v>7333912.9900000002</v>
          </cell>
          <cell r="Q1905" t="str">
            <v>A</v>
          </cell>
          <cell r="R1905" t="str">
            <v>Y</v>
          </cell>
          <cell r="S1905" t="str">
            <v>001400000000000000000003115991</v>
          </cell>
        </row>
        <row r="1906">
          <cell r="A1906">
            <v>39172</v>
          </cell>
          <cell r="B1906" t="str">
            <v>2002-04-26-04.26.34.643286</v>
          </cell>
          <cell r="C1906" t="str">
            <v>2002-04-26-04.26.34.643286</v>
          </cell>
          <cell r="D1906" t="str">
            <v>ขาย</v>
          </cell>
          <cell r="E1906" t="str">
            <v>54299310839</v>
          </cell>
          <cell r="F1906" t="b">
            <v>0</v>
          </cell>
          <cell r="G1906" t="str">
            <v>ชุติมา เลิศสุวรรณ์</v>
          </cell>
          <cell r="H1906" t="str">
            <v>2005070117230224</v>
          </cell>
          <cell r="I1906" t="str">
            <v>99</v>
          </cell>
          <cell r="J1906">
            <v>629724.12</v>
          </cell>
          <cell r="K1906">
            <v>558859.32999999996</v>
          </cell>
          <cell r="L1906">
            <v>0</v>
          </cell>
          <cell r="M1906">
            <v>0</v>
          </cell>
          <cell r="N1906">
            <v>0</v>
          </cell>
          <cell r="O1906">
            <v>558859.32999999996</v>
          </cell>
          <cell r="P1906">
            <v>275077.78000000003</v>
          </cell>
          <cell r="Q1906" t="str">
            <v>A</v>
          </cell>
          <cell r="R1906" t="str">
            <v>Y</v>
          </cell>
          <cell r="S1906" t="str">
            <v>001400000000000000000003086426</v>
          </cell>
        </row>
        <row r="1907">
          <cell r="A1907">
            <v>39172</v>
          </cell>
          <cell r="B1907" t="str">
            <v>2000-04-07-21.35.59.112672</v>
          </cell>
          <cell r="C1907" t="str">
            <v>2000-04-07-21.35.59.112672</v>
          </cell>
          <cell r="D1907" t="str">
            <v>ขาย</v>
          </cell>
          <cell r="E1907" t="str">
            <v>54303011696</v>
          </cell>
          <cell r="F1907" t="b">
            <v>0</v>
          </cell>
          <cell r="G1907" t="str">
            <v>มณฑา สอนดี</v>
          </cell>
          <cell r="H1907" t="str">
            <v>1998090819535672</v>
          </cell>
          <cell r="I1907" t="str">
            <v>03</v>
          </cell>
          <cell r="J1907">
            <v>4000000</v>
          </cell>
          <cell r="K1907">
            <v>4111182.49</v>
          </cell>
          <cell r="L1907">
            <v>0</v>
          </cell>
          <cell r="M1907">
            <v>0</v>
          </cell>
          <cell r="N1907">
            <v>0</v>
          </cell>
          <cell r="O1907">
            <v>0</v>
          </cell>
          <cell r="P1907">
            <v>1645255.74</v>
          </cell>
          <cell r="Q1907" t="str">
            <v>A</v>
          </cell>
          <cell r="R1907">
            <v>0</v>
          </cell>
          <cell r="S1907" t="str">
            <v>001400000000000000000000449043</v>
          </cell>
        </row>
        <row r="1908">
          <cell r="A1908">
            <v>39172</v>
          </cell>
          <cell r="B1908" t="str">
            <v>2001-06-02-08.35.02.715498</v>
          </cell>
          <cell r="C1908" t="str">
            <v>2001-06-02-08.35.02.715498</v>
          </cell>
          <cell r="D1908" t="str">
            <v>ขาย</v>
          </cell>
          <cell r="E1908" t="str">
            <v>54330012548</v>
          </cell>
          <cell r="F1908" t="b">
            <v>0</v>
          </cell>
          <cell r="G1908" t="str">
            <v>จงรักษ์ ล้อทองพานิชย์,วิไลวรรณ ล้อทองพานิชย์</v>
          </cell>
          <cell r="H1908" t="str">
            <v>2000090110251782</v>
          </cell>
          <cell r="I1908" t="str">
            <v>30</v>
          </cell>
          <cell r="J1908">
            <v>1584640.8</v>
          </cell>
          <cell r="K1908">
            <v>1164640.8</v>
          </cell>
          <cell r="L1908">
            <v>0</v>
          </cell>
          <cell r="M1908">
            <v>0</v>
          </cell>
          <cell r="N1908">
            <v>0</v>
          </cell>
          <cell r="O1908">
            <v>1164640.8</v>
          </cell>
          <cell r="P1908">
            <v>738299.83</v>
          </cell>
          <cell r="Q1908" t="str">
            <v>A</v>
          </cell>
          <cell r="R1908" t="str">
            <v>N</v>
          </cell>
          <cell r="S1908" t="str">
            <v>001400000000000000000003617652</v>
          </cell>
        </row>
        <row r="1910">
          <cell r="A1910">
            <v>39172</v>
          </cell>
          <cell r="B1910" t="str">
            <v>2001-06-02-08.35.02.715498</v>
          </cell>
          <cell r="C1910" t="str">
            <v>2001-06-02-08.35.02.715498</v>
          </cell>
          <cell r="D1910" t="str">
            <v>ขาย</v>
          </cell>
          <cell r="E1910" t="str">
            <v>54331002376</v>
          </cell>
          <cell r="F1910" t="b">
            <v>0</v>
          </cell>
          <cell r="G1910" t="str">
            <v>จงรักษ์ ล้อทองพานิชย์,วิไลวรรณ ล้อทองพานิชย์</v>
          </cell>
          <cell r="H1910" t="str">
            <v>2000090110251782</v>
          </cell>
          <cell r="I1910" t="str">
            <v>31</v>
          </cell>
          <cell r="J1910">
            <v>2064504.68</v>
          </cell>
          <cell r="K1910">
            <v>2032749.51</v>
          </cell>
          <cell r="L1910">
            <v>0</v>
          </cell>
          <cell r="M1910">
            <v>0</v>
          </cell>
          <cell r="N1910">
            <v>5200.2</v>
          </cell>
          <cell r="O1910">
            <v>2032749.51</v>
          </cell>
          <cell r="P1910">
            <v>766651.77</v>
          </cell>
          <cell r="Q1910" t="str">
            <v>A</v>
          </cell>
          <cell r="R1910" t="str">
            <v>N</v>
          </cell>
          <cell r="S1910" t="str">
            <v>001400000000000000000003617652</v>
          </cell>
        </row>
        <row r="1912">
          <cell r="A1912">
            <v>39172</v>
          </cell>
          <cell r="B1912" t="str">
            <v>2001-06-02-08.35.01.711663</v>
          </cell>
          <cell r="C1912" t="str">
            <v>2001-06-02-08.35.01.711663</v>
          </cell>
          <cell r="D1912" t="str">
            <v>ขาย</v>
          </cell>
          <cell r="E1912" t="str">
            <v>54399300102</v>
          </cell>
          <cell r="F1912" t="b">
            <v>0</v>
          </cell>
          <cell r="G1912" t="str">
            <v>ศิริพร ปทุมสูติ</v>
          </cell>
          <cell r="H1912" t="str">
            <v>1998100420548743</v>
          </cell>
          <cell r="I1912" t="str">
            <v>99</v>
          </cell>
          <cell r="J1912">
            <v>463503.62</v>
          </cell>
          <cell r="K1912">
            <v>197487.5</v>
          </cell>
          <cell r="L1912">
            <v>0</v>
          </cell>
          <cell r="M1912">
            <v>0</v>
          </cell>
          <cell r="N1912">
            <v>0</v>
          </cell>
          <cell r="O1912">
            <v>197487.5</v>
          </cell>
          <cell r="P1912">
            <v>360267.26</v>
          </cell>
          <cell r="Q1912" t="str">
            <v>A</v>
          </cell>
          <cell r="R1912" t="str">
            <v>Y</v>
          </cell>
          <cell r="S1912" t="str">
            <v>001400000000000000000003615371</v>
          </cell>
        </row>
        <row r="1913">
          <cell r="A1913">
            <v>39172</v>
          </cell>
          <cell r="B1913" t="str">
            <v>2000-04-21-00.16.05.570618</v>
          </cell>
          <cell r="C1913" t="str">
            <v>2000-04-21-00.16.05.570618</v>
          </cell>
          <cell r="D1913" t="str">
            <v>ขาย</v>
          </cell>
          <cell r="E1913" t="str">
            <v>54399300110</v>
          </cell>
          <cell r="F1913" t="b">
            <v>0</v>
          </cell>
          <cell r="G1913" t="str">
            <v>ไพโรจน์ ผลเจริญพงศ์</v>
          </cell>
          <cell r="H1913" t="str">
            <v>1998081319303548</v>
          </cell>
          <cell r="I1913" t="str">
            <v>99</v>
          </cell>
          <cell r="J1913">
            <v>3224145.34</v>
          </cell>
          <cell r="K1913">
            <v>2127733.9900000002</v>
          </cell>
          <cell r="L1913">
            <v>0</v>
          </cell>
          <cell r="M1913">
            <v>0</v>
          </cell>
          <cell r="N1913">
            <v>0</v>
          </cell>
          <cell r="O1913">
            <v>2127733.9900000002</v>
          </cell>
          <cell r="P1913">
            <v>2217609.04</v>
          </cell>
          <cell r="Q1913" t="str">
            <v>A</v>
          </cell>
          <cell r="R1913">
            <v>0</v>
          </cell>
          <cell r="S1913" t="str">
            <v>001400000000000000000001585410</v>
          </cell>
        </row>
        <row r="1914">
          <cell r="A1914">
            <v>39172</v>
          </cell>
          <cell r="B1914" t="str">
            <v>2001-05-05-11.21.15.218101</v>
          </cell>
          <cell r="C1914" t="str">
            <v>2001-05-05-11.21.15.218101</v>
          </cell>
          <cell r="D1914" t="str">
            <v>ขาย</v>
          </cell>
          <cell r="E1914" t="str">
            <v>54399300225</v>
          </cell>
          <cell r="F1914" t="b">
            <v>0</v>
          </cell>
          <cell r="G1914" t="str">
            <v>อำนาจ จุมพรม</v>
          </cell>
          <cell r="H1914" t="str">
            <v>1998100420548716</v>
          </cell>
          <cell r="I1914" t="str">
            <v>99</v>
          </cell>
          <cell r="J1914">
            <v>2809028.52</v>
          </cell>
          <cell r="K1914">
            <v>1982646.8</v>
          </cell>
          <cell r="L1914">
            <v>0</v>
          </cell>
          <cell r="M1914">
            <v>0</v>
          </cell>
          <cell r="N1914">
            <v>0</v>
          </cell>
          <cell r="O1914">
            <v>1982646.8</v>
          </cell>
          <cell r="P1914">
            <v>1078962.45</v>
          </cell>
          <cell r="Q1914" t="str">
            <v>N</v>
          </cell>
          <cell r="R1914" t="str">
            <v>Y</v>
          </cell>
          <cell r="S1914" t="str">
            <v>001400000000000000000003071338</v>
          </cell>
        </row>
        <row r="1915">
          <cell r="A1915">
            <v>39172</v>
          </cell>
          <cell r="B1915" t="str">
            <v>2001-06-23-04.48.58.468090</v>
          </cell>
          <cell r="C1915" t="str">
            <v>2001-06-23-04.48.58.468090</v>
          </cell>
          <cell r="D1915" t="str">
            <v>ขาย</v>
          </cell>
          <cell r="E1915" t="str">
            <v>54399300241</v>
          </cell>
          <cell r="F1915" t="b">
            <v>0</v>
          </cell>
          <cell r="G1915" t="str">
            <v>ประจวบ เกิดนิรันดร์,ปัจฉมา เกิดนิรันดร์</v>
          </cell>
          <cell r="H1915" t="str">
            <v>2004100210540058</v>
          </cell>
          <cell r="I1915" t="str">
            <v>99</v>
          </cell>
          <cell r="J1915">
            <v>2952344.94</v>
          </cell>
          <cell r="K1915">
            <v>2498636.98</v>
          </cell>
          <cell r="L1915">
            <v>0</v>
          </cell>
          <cell r="M1915">
            <v>0</v>
          </cell>
          <cell r="N1915">
            <v>0</v>
          </cell>
          <cell r="O1915">
            <v>2498636.98</v>
          </cell>
          <cell r="P1915">
            <v>1284447.77</v>
          </cell>
          <cell r="Q1915" t="str">
            <v>N</v>
          </cell>
          <cell r="R1915" t="str">
            <v>N</v>
          </cell>
          <cell r="S1915" t="str">
            <v>001400000000000000000003130424</v>
          </cell>
        </row>
        <row r="1916">
          <cell r="A1916">
            <v>39172</v>
          </cell>
          <cell r="B1916" t="str">
            <v>2001-06-02-08.45.17.828294</v>
          </cell>
          <cell r="C1916" t="str">
            <v>2001-06-02-08.45.17.828294</v>
          </cell>
          <cell r="D1916" t="str">
            <v>ขาย</v>
          </cell>
          <cell r="E1916" t="str">
            <v>54399310098</v>
          </cell>
          <cell r="F1916" t="b">
            <v>0</v>
          </cell>
          <cell r="G1916" t="str">
            <v>ดวงนภา แต่แดงเพชร,นพรัตน์ แต่แดงเพชร</v>
          </cell>
          <cell r="H1916" t="str">
            <v>2005060210270160</v>
          </cell>
          <cell r="I1916" t="str">
            <v>99</v>
          </cell>
          <cell r="J1916">
            <v>263279.40999999997</v>
          </cell>
          <cell r="K1916">
            <v>263279.40999999997</v>
          </cell>
          <cell r="L1916">
            <v>0</v>
          </cell>
          <cell r="M1916">
            <v>0</v>
          </cell>
          <cell r="N1916">
            <v>0</v>
          </cell>
          <cell r="O1916">
            <v>263279.40999999997</v>
          </cell>
          <cell r="P1916">
            <v>129980.12</v>
          </cell>
          <cell r="Q1916" t="str">
            <v>A</v>
          </cell>
          <cell r="R1916" t="str">
            <v>N</v>
          </cell>
          <cell r="S1916" t="str">
            <v>001400000000000000000002188073</v>
          </cell>
        </row>
        <row r="1918">
          <cell r="A1918">
            <v>39172</v>
          </cell>
          <cell r="B1918" t="str">
            <v>2002-02-09-04.26.03.801692</v>
          </cell>
          <cell r="C1918" t="str">
            <v>2002-02-09-04.26.03.801692</v>
          </cell>
          <cell r="D1918" t="str">
            <v>ขาย</v>
          </cell>
          <cell r="E1918" t="str">
            <v>54399310103</v>
          </cell>
          <cell r="F1918" t="b">
            <v>0</v>
          </cell>
          <cell r="G1918" t="str">
            <v>มิน แหวนวิเศษ</v>
          </cell>
          <cell r="H1918" t="str">
            <v>2003010107551536</v>
          </cell>
          <cell r="I1918" t="str">
            <v>99</v>
          </cell>
          <cell r="J1918">
            <v>150000</v>
          </cell>
          <cell r="K1918">
            <v>150000</v>
          </cell>
          <cell r="L1918">
            <v>0</v>
          </cell>
          <cell r="M1918">
            <v>200</v>
          </cell>
          <cell r="N1918">
            <v>0</v>
          </cell>
          <cell r="O1918">
            <v>150000</v>
          </cell>
          <cell r="P1918">
            <v>54371.89</v>
          </cell>
          <cell r="Q1918" t="str">
            <v>A</v>
          </cell>
          <cell r="R1918" t="str">
            <v>N</v>
          </cell>
          <cell r="S1918" t="str">
            <v>001400000000000000000003424325</v>
          </cell>
        </row>
        <row r="1919">
          <cell r="A1919">
            <v>39172</v>
          </cell>
          <cell r="B1919" t="str">
            <v>2005-06-16-04.34.54.839520</v>
          </cell>
          <cell r="C1919" t="str">
            <v>2005-06-16-04.34.54.839520</v>
          </cell>
          <cell r="D1919" t="str">
            <v>ขาย</v>
          </cell>
          <cell r="E1919" t="str">
            <v>54431007048</v>
          </cell>
          <cell r="F1919" t="b">
            <v>0</v>
          </cell>
          <cell r="G1919" t="str">
            <v>จรัสพร พ่วงฟัก</v>
          </cell>
          <cell r="H1919" t="str">
            <v>2005070115272048</v>
          </cell>
          <cell r="I1919" t="str">
            <v>31</v>
          </cell>
          <cell r="J1919">
            <v>1780000</v>
          </cell>
          <cell r="K1919">
            <v>0</v>
          </cell>
          <cell r="L1919">
            <v>0</v>
          </cell>
          <cell r="M1919">
            <v>0</v>
          </cell>
          <cell r="N1919">
            <v>0</v>
          </cell>
          <cell r="O1919">
            <v>0</v>
          </cell>
          <cell r="P1919">
            <v>0</v>
          </cell>
          <cell r="Q1919" t="str">
            <v>A</v>
          </cell>
          <cell r="R1919" t="str">
            <v>N</v>
          </cell>
          <cell r="S1919" t="str">
            <v>001400000000000000000009745898</v>
          </cell>
        </row>
        <row r="1920">
          <cell r="A1920">
            <v>39172</v>
          </cell>
          <cell r="B1920" t="str">
            <v>2005-06-16-04.34.54.839520</v>
          </cell>
          <cell r="C1920" t="str">
            <v>2005-06-16-04.34.54.839520</v>
          </cell>
          <cell r="D1920" t="str">
            <v>ขาย</v>
          </cell>
          <cell r="E1920" t="str">
            <v>54431008010</v>
          </cell>
          <cell r="F1920" t="b">
            <v>0</v>
          </cell>
          <cell r="G1920" t="str">
            <v>จรัสพร พ่วงฟัก</v>
          </cell>
          <cell r="H1920" t="str">
            <v>2005070115272048</v>
          </cell>
          <cell r="I1920" t="str">
            <v>31</v>
          </cell>
          <cell r="J1920">
            <v>5050000</v>
          </cell>
          <cell r="K1920">
            <v>5050000</v>
          </cell>
          <cell r="L1920">
            <v>0</v>
          </cell>
          <cell r="M1920">
            <v>0</v>
          </cell>
          <cell r="N1920">
            <v>0</v>
          </cell>
          <cell r="O1920">
            <v>5050000</v>
          </cell>
          <cell r="P1920">
            <v>717630.22</v>
          </cell>
          <cell r="Q1920" t="str">
            <v>A</v>
          </cell>
          <cell r="R1920" t="str">
            <v>N</v>
          </cell>
          <cell r="S1920" t="str">
            <v>001400000000000000000009745898</v>
          </cell>
        </row>
        <row r="1921">
          <cell r="A1921">
            <v>39172</v>
          </cell>
          <cell r="B1921" t="str">
            <v>2001-06-02-08.35.08.332794</v>
          </cell>
          <cell r="C1921" t="str">
            <v>2001-06-02-08.35.08.332794</v>
          </cell>
          <cell r="D1921" t="str">
            <v>ขาย</v>
          </cell>
          <cell r="E1921" t="str">
            <v>54530012005</v>
          </cell>
          <cell r="F1921" t="b">
            <v>0</v>
          </cell>
          <cell r="G1921" t="str">
            <v>สิงห์คำ เหมาะกิจ</v>
          </cell>
          <cell r="H1921" t="str">
            <v>2000070108112309</v>
          </cell>
          <cell r="I1921" t="str">
            <v>30</v>
          </cell>
          <cell r="J1921">
            <v>4280089.55</v>
          </cell>
          <cell r="K1921">
            <v>4022072.67</v>
          </cell>
          <cell r="L1921">
            <v>0</v>
          </cell>
          <cell r="M1921">
            <v>0</v>
          </cell>
          <cell r="N1921">
            <v>0</v>
          </cell>
          <cell r="O1921">
            <v>4022072.67</v>
          </cell>
          <cell r="P1921">
            <v>3349086.84</v>
          </cell>
          <cell r="Q1921" t="str">
            <v>A</v>
          </cell>
          <cell r="R1921" t="str">
            <v>Y</v>
          </cell>
          <cell r="S1921" t="str">
            <v>001400000000000000000003616350</v>
          </cell>
        </row>
        <row r="1923">
          <cell r="A1923">
            <v>39172</v>
          </cell>
          <cell r="B1923" t="str">
            <v>2001-06-02-08.35.07.527881</v>
          </cell>
          <cell r="C1923" t="str">
            <v>2001-06-02-08.35.07.527881</v>
          </cell>
          <cell r="D1923" t="str">
            <v>ขาย</v>
          </cell>
          <cell r="E1923" t="str">
            <v>54530012021</v>
          </cell>
          <cell r="F1923" t="b">
            <v>0</v>
          </cell>
          <cell r="G1923" t="str">
            <v>สำเริง ผ่องจิตร์</v>
          </cell>
          <cell r="H1923" t="str">
            <v>2000100310561928</v>
          </cell>
          <cell r="I1923" t="str">
            <v>30</v>
          </cell>
          <cell r="J1923">
            <v>265363.71999999997</v>
          </cell>
          <cell r="K1923">
            <v>194007.51</v>
          </cell>
          <cell r="L1923">
            <v>0</v>
          </cell>
          <cell r="M1923">
            <v>0</v>
          </cell>
          <cell r="N1923">
            <v>0</v>
          </cell>
          <cell r="O1923">
            <v>194007.51</v>
          </cell>
          <cell r="P1923">
            <v>5151.8599999999997</v>
          </cell>
          <cell r="Q1923" t="str">
            <v>A</v>
          </cell>
          <cell r="R1923" t="str">
            <v>Y</v>
          </cell>
          <cell r="S1923" t="str">
            <v>001400000000000000000003608168</v>
          </cell>
        </row>
        <row r="1924">
          <cell r="A1924">
            <v>39172</v>
          </cell>
          <cell r="B1924" t="str">
            <v>2001-06-02-08.57.10.903321</v>
          </cell>
          <cell r="C1924" t="str">
            <v>2001-06-02-08.57.10.903321</v>
          </cell>
          <cell r="D1924" t="str">
            <v>ขาย</v>
          </cell>
          <cell r="E1924" t="str">
            <v>54599310808</v>
          </cell>
          <cell r="F1924" t="b">
            <v>0</v>
          </cell>
          <cell r="G1924" t="str">
            <v>ชัยมนู กาญจนโภคิน</v>
          </cell>
          <cell r="H1924" t="str">
            <v>1998081319311079</v>
          </cell>
          <cell r="I1924" t="str">
            <v>99</v>
          </cell>
          <cell r="J1924">
            <v>570158.38</v>
          </cell>
          <cell r="K1924">
            <v>526878.66</v>
          </cell>
          <cell r="L1924">
            <v>0</v>
          </cell>
          <cell r="M1924">
            <v>14255</v>
          </cell>
          <cell r="N1924">
            <v>0</v>
          </cell>
          <cell r="O1924">
            <v>526878.66</v>
          </cell>
          <cell r="P1924">
            <v>972109.02</v>
          </cell>
          <cell r="Q1924" t="str">
            <v>A</v>
          </cell>
          <cell r="R1924" t="str">
            <v>N</v>
          </cell>
          <cell r="S1924" t="str">
            <v>001400000000000000000003646532</v>
          </cell>
        </row>
        <row r="1925">
          <cell r="A1925">
            <v>39172</v>
          </cell>
          <cell r="B1925" t="str">
            <v>2000-04-06-16.02.07.958796</v>
          </cell>
          <cell r="C1925" t="str">
            <v>2000-04-06-16.02.07.958796</v>
          </cell>
          <cell r="D1925" t="str">
            <v>CS</v>
          </cell>
          <cell r="E1925" t="str">
            <v>54599311139</v>
          </cell>
          <cell r="F1925" t="b">
            <v>0</v>
          </cell>
          <cell r="G1925" t="str">
            <v>นาง วิบูลย์สุข ก้าวกิจเจริญ</v>
          </cell>
          <cell r="H1925" t="str">
            <v>2000070404390216</v>
          </cell>
          <cell r="I1925" t="str">
            <v>99</v>
          </cell>
          <cell r="J1925">
            <v>743109.38</v>
          </cell>
          <cell r="K1925">
            <v>319087.77</v>
          </cell>
          <cell r="L1925">
            <v>0</v>
          </cell>
          <cell r="M1925">
            <v>0</v>
          </cell>
          <cell r="N1925">
            <v>0</v>
          </cell>
          <cell r="O1925">
            <v>319087.77</v>
          </cell>
          <cell r="P1925">
            <v>680373.24</v>
          </cell>
          <cell r="Q1925" t="str">
            <v>A</v>
          </cell>
          <cell r="R1925" t="str">
            <v>N</v>
          </cell>
          <cell r="S1925" t="str">
            <v>001400000000000000000000162386</v>
          </cell>
        </row>
        <row r="1926">
          <cell r="A1926">
            <v>39172</v>
          </cell>
          <cell r="B1926" t="str">
            <v>2001-06-24-03.20.12.348727</v>
          </cell>
          <cell r="C1926" t="str">
            <v>2001-06-24-03.20.12.348727</v>
          </cell>
          <cell r="D1926" t="str">
            <v>ขาย</v>
          </cell>
          <cell r="E1926" t="str">
            <v>54603005102</v>
          </cell>
          <cell r="F1926" t="b">
            <v>0</v>
          </cell>
          <cell r="G1926" t="str">
            <v>บรรจง กฤตยเรืองโรจน์</v>
          </cell>
          <cell r="H1926" t="str">
            <v>1998090819555019</v>
          </cell>
          <cell r="I1926" t="str">
            <v>03</v>
          </cell>
          <cell r="J1926">
            <v>250000</v>
          </cell>
          <cell r="K1926">
            <v>239985.92000000001</v>
          </cell>
          <cell r="L1926">
            <v>0</v>
          </cell>
          <cell r="M1926">
            <v>0</v>
          </cell>
          <cell r="N1926">
            <v>0</v>
          </cell>
          <cell r="O1926">
            <v>0</v>
          </cell>
          <cell r="P1926">
            <v>0</v>
          </cell>
          <cell r="Q1926" t="str">
            <v>N</v>
          </cell>
          <cell r="R1926">
            <v>0</v>
          </cell>
          <cell r="S1926" t="str">
            <v>001400000000000000000003009734</v>
          </cell>
        </row>
        <row r="1927">
          <cell r="A1927">
            <v>39172</v>
          </cell>
          <cell r="B1927" t="str">
            <v>2001-06-02-08.45.28.570578</v>
          </cell>
          <cell r="C1927" t="str">
            <v>2001-06-02-08.45.28.570578</v>
          </cell>
          <cell r="D1927" t="str">
            <v>ขาย</v>
          </cell>
          <cell r="E1927" t="str">
            <v>54699310457</v>
          </cell>
          <cell r="F1927" t="b">
            <v>0</v>
          </cell>
          <cell r="G1927" t="str">
            <v>ไพบูลย์  สาคร หรือ ไพบูลย์  มูลยัคมูล</v>
          </cell>
          <cell r="H1927" t="str">
            <v>2002070308390103</v>
          </cell>
          <cell r="I1927" t="str">
            <v>99</v>
          </cell>
          <cell r="J1927">
            <v>157672.92000000001</v>
          </cell>
          <cell r="K1927">
            <v>133799.78</v>
          </cell>
          <cell r="L1927">
            <v>0</v>
          </cell>
          <cell r="M1927">
            <v>0</v>
          </cell>
          <cell r="N1927">
            <v>0</v>
          </cell>
          <cell r="O1927">
            <v>133799.78</v>
          </cell>
          <cell r="P1927">
            <v>86119.55</v>
          </cell>
          <cell r="Q1927" t="str">
            <v>A</v>
          </cell>
          <cell r="R1927" t="str">
            <v>N</v>
          </cell>
          <cell r="S1927" t="str">
            <v>001400000000000000000003638359</v>
          </cell>
        </row>
        <row r="1928">
          <cell r="A1928">
            <v>39172</v>
          </cell>
          <cell r="B1928" t="str">
            <v>2002-04-28-17.18.36.515932</v>
          </cell>
          <cell r="C1928" t="str">
            <v>2002-04-28-17.18.36.515932</v>
          </cell>
          <cell r="D1928" t="str">
            <v>ขาย</v>
          </cell>
          <cell r="E1928" t="str">
            <v>54899300369</v>
          </cell>
          <cell r="F1928" t="b">
            <v>0</v>
          </cell>
          <cell r="G1928" t="str">
            <v>พนา ทวีงาม</v>
          </cell>
          <cell r="H1928" t="str">
            <v>2001050316310120</v>
          </cell>
          <cell r="I1928" t="str">
            <v>99</v>
          </cell>
          <cell r="J1928">
            <v>5825930.0999999996</v>
          </cell>
          <cell r="K1928">
            <v>3009985.71</v>
          </cell>
          <cell r="L1928">
            <v>0</v>
          </cell>
          <cell r="M1928">
            <v>0</v>
          </cell>
          <cell r="N1928">
            <v>0</v>
          </cell>
          <cell r="O1928">
            <v>3009985.71</v>
          </cell>
          <cell r="P1928">
            <v>3497763.47</v>
          </cell>
          <cell r="Q1928" t="str">
            <v>N</v>
          </cell>
          <cell r="R1928" t="str">
            <v>Y</v>
          </cell>
          <cell r="S1928" t="str">
            <v>001400000000000000000003617687</v>
          </cell>
        </row>
        <row r="1929">
          <cell r="A1929">
            <v>39172</v>
          </cell>
          <cell r="B1929" t="str">
            <v>2000-04-16-21.28.05.532234</v>
          </cell>
          <cell r="C1929" t="str">
            <v>2000-04-16-21.28.05.532234</v>
          </cell>
          <cell r="D1929" t="str">
            <v>ขาย</v>
          </cell>
          <cell r="E1929" t="str">
            <v>54903029045</v>
          </cell>
          <cell r="F1929" t="b">
            <v>0</v>
          </cell>
          <cell r="G1929" t="str">
            <v>มุทิตา ณ สงขลา</v>
          </cell>
          <cell r="H1929" t="str">
            <v>2005010416430331</v>
          </cell>
          <cell r="I1929" t="str">
            <v>03</v>
          </cell>
          <cell r="J1929">
            <v>300000</v>
          </cell>
          <cell r="K1929">
            <v>310928.87</v>
          </cell>
          <cell r="L1929">
            <v>0</v>
          </cell>
          <cell r="M1929">
            <v>0</v>
          </cell>
          <cell r="N1929">
            <v>0</v>
          </cell>
          <cell r="O1929">
            <v>0</v>
          </cell>
          <cell r="P1929">
            <v>54580.87</v>
          </cell>
          <cell r="Q1929" t="str">
            <v>A</v>
          </cell>
          <cell r="R1929" t="str">
            <v>N</v>
          </cell>
          <cell r="S1929" t="str">
            <v>001400000000000000000000827577</v>
          </cell>
        </row>
        <row r="1930">
          <cell r="A1930">
            <v>39172</v>
          </cell>
          <cell r="B1930" t="str">
            <v>2001-06-02-08.45.37.598645</v>
          </cell>
          <cell r="C1930" t="str">
            <v>2001-06-02-08.45.37.598645</v>
          </cell>
          <cell r="D1930" t="str">
            <v>ขาย</v>
          </cell>
          <cell r="E1930" t="str">
            <v>54931006495</v>
          </cell>
          <cell r="F1930" t="b">
            <v>0</v>
          </cell>
          <cell r="G1930" t="str">
            <v>ช้องมาศ ศรีสวัสดิ์</v>
          </cell>
          <cell r="H1930" t="str">
            <v>1998100420540066</v>
          </cell>
          <cell r="I1930" t="str">
            <v>31</v>
          </cell>
          <cell r="J1930">
            <v>1000000</v>
          </cell>
          <cell r="K1930">
            <v>528683.51</v>
          </cell>
          <cell r="L1930">
            <v>0</v>
          </cell>
          <cell r="M1930">
            <v>0</v>
          </cell>
          <cell r="N1930">
            <v>0</v>
          </cell>
          <cell r="O1930">
            <v>528683.51</v>
          </cell>
          <cell r="P1930">
            <v>556668.1</v>
          </cell>
          <cell r="Q1930" t="str">
            <v>A</v>
          </cell>
          <cell r="R1930" t="str">
            <v>Y</v>
          </cell>
          <cell r="S1930" t="str">
            <v>001400000000000000000003415655</v>
          </cell>
        </row>
        <row r="1931">
          <cell r="A1931">
            <v>39172</v>
          </cell>
          <cell r="B1931" t="str">
            <v>2000-04-25-17.26.59.194874</v>
          </cell>
          <cell r="C1931" t="str">
            <v>2000-04-25-17.26.59.194874</v>
          </cell>
          <cell r="D1931" t="str">
            <v>ขาย</v>
          </cell>
          <cell r="E1931" t="str">
            <v>54931007815</v>
          </cell>
          <cell r="F1931" t="b">
            <v>0</v>
          </cell>
          <cell r="G1931" t="str">
            <v>จิวไช วิหคหรรษา</v>
          </cell>
          <cell r="H1931" t="str">
            <v>2000040314531955</v>
          </cell>
          <cell r="I1931" t="str">
            <v>31</v>
          </cell>
          <cell r="J1931">
            <v>1900000</v>
          </cell>
          <cell r="K1931">
            <v>1649974.13</v>
          </cell>
          <cell r="L1931">
            <v>0</v>
          </cell>
          <cell r="M1931">
            <v>0</v>
          </cell>
          <cell r="N1931">
            <v>0</v>
          </cell>
          <cell r="O1931">
            <v>1649974.13</v>
          </cell>
          <cell r="P1931">
            <v>1805.44</v>
          </cell>
          <cell r="Q1931" t="str">
            <v>N</v>
          </cell>
          <cell r="R1931" t="str">
            <v>Y</v>
          </cell>
          <cell r="S1931" t="str">
            <v>001400000000000000000002134076</v>
          </cell>
        </row>
        <row r="1932">
          <cell r="A1932">
            <v>39172</v>
          </cell>
          <cell r="B1932" t="str">
            <v>2000-04-16-21.28.05.532234</v>
          </cell>
          <cell r="C1932" t="str">
            <v>2000-04-16-21.28.05.532234</v>
          </cell>
          <cell r="D1932" t="str">
            <v>ขาย</v>
          </cell>
          <cell r="E1932" t="str">
            <v>54931009320</v>
          </cell>
          <cell r="F1932" t="b">
            <v>0</v>
          </cell>
          <cell r="G1932" t="str">
            <v>มุทิตา ณ สงขลา</v>
          </cell>
          <cell r="H1932" t="str">
            <v>2005010416430331</v>
          </cell>
          <cell r="I1932" t="str">
            <v>31</v>
          </cell>
          <cell r="J1932">
            <v>1460000</v>
          </cell>
          <cell r="K1932">
            <v>1289623.42</v>
          </cell>
          <cell r="L1932">
            <v>0</v>
          </cell>
          <cell r="M1932">
            <v>0</v>
          </cell>
          <cell r="N1932">
            <v>0</v>
          </cell>
          <cell r="O1932">
            <v>1289623.42</v>
          </cell>
          <cell r="P1932">
            <v>250663.93</v>
          </cell>
          <cell r="Q1932" t="str">
            <v>A</v>
          </cell>
          <cell r="R1932" t="str">
            <v>N</v>
          </cell>
          <cell r="S1932" t="str">
            <v>001400000000000000000000827577</v>
          </cell>
        </row>
        <row r="1933">
          <cell r="A1933">
            <v>39172</v>
          </cell>
          <cell r="B1933" t="str">
            <v>2005-09-23-16.39.18.468837</v>
          </cell>
          <cell r="C1933" t="str">
            <v>2005-09-23-16.39.18.468837</v>
          </cell>
          <cell r="D1933" t="str">
            <v>ขาย</v>
          </cell>
          <cell r="E1933" t="str">
            <v>54931010169</v>
          </cell>
          <cell r="F1933" t="b">
            <v>0</v>
          </cell>
          <cell r="G1933" t="str">
            <v>นารถ สรรพศิริ</v>
          </cell>
          <cell r="H1933" t="str">
            <v>2005120122021697</v>
          </cell>
          <cell r="I1933" t="str">
            <v>31</v>
          </cell>
          <cell r="J1933">
            <v>4800000</v>
          </cell>
          <cell r="K1933">
            <v>4681291.4000000004</v>
          </cell>
          <cell r="L1933">
            <v>0</v>
          </cell>
          <cell r="M1933">
            <v>0</v>
          </cell>
          <cell r="N1933">
            <v>0</v>
          </cell>
          <cell r="O1933">
            <v>4681291.4000000004</v>
          </cell>
          <cell r="P1933">
            <v>593017.01</v>
          </cell>
          <cell r="Q1933" t="str">
            <v>A</v>
          </cell>
          <cell r="R1933" t="str">
            <v>N</v>
          </cell>
          <cell r="S1933" t="str">
            <v>001400000000000000000010145347</v>
          </cell>
        </row>
        <row r="1934">
          <cell r="A1934">
            <v>39172</v>
          </cell>
          <cell r="B1934" t="str">
            <v>2001-09-13-05.08.04.353444</v>
          </cell>
          <cell r="C1934" t="str">
            <v>2001-09-13-05.08.04.353444</v>
          </cell>
          <cell r="D1934" t="str">
            <v>CS</v>
          </cell>
          <cell r="E1934" t="str">
            <v>54999030385</v>
          </cell>
          <cell r="F1934" t="b">
            <v>0</v>
          </cell>
          <cell r="G1934" t="str">
            <v>วิสิทธิ์ศักดิ์ เมษะมาน</v>
          </cell>
          <cell r="H1934" t="str">
            <v>1998081319380350</v>
          </cell>
          <cell r="I1934" t="str">
            <v>99</v>
          </cell>
          <cell r="J1934">
            <v>25379654.27</v>
          </cell>
          <cell r="K1934">
            <v>19498624.66</v>
          </cell>
          <cell r="L1934">
            <v>0</v>
          </cell>
          <cell r="M1934">
            <v>0</v>
          </cell>
          <cell r="N1934">
            <v>0</v>
          </cell>
          <cell r="O1934">
            <v>19498624.66</v>
          </cell>
          <cell r="P1934">
            <v>50866942.640000001</v>
          </cell>
          <cell r="Q1934" t="str">
            <v>A</v>
          </cell>
          <cell r="R1934" t="str">
            <v>N</v>
          </cell>
          <cell r="S1934" t="str">
            <v>001400000000000000000003415606</v>
          </cell>
        </row>
        <row r="1935">
          <cell r="A1935">
            <v>39172</v>
          </cell>
          <cell r="B1935" t="str">
            <v>2001-06-24-03.11.05.812926</v>
          </cell>
          <cell r="C1935" t="str">
            <v>2001-06-24-03.11.05.812926</v>
          </cell>
          <cell r="D1935" t="str">
            <v>ขาย</v>
          </cell>
          <cell r="E1935" t="str">
            <v>54999030521</v>
          </cell>
          <cell r="F1935" t="b">
            <v>0</v>
          </cell>
          <cell r="G1935" t="str">
            <v>วิภาดา สุวรรณวิทย์</v>
          </cell>
          <cell r="H1935" t="str">
            <v>1998081319373148</v>
          </cell>
          <cell r="I1935" t="str">
            <v>99</v>
          </cell>
          <cell r="J1935">
            <v>1340852.1299999999</v>
          </cell>
          <cell r="K1935">
            <v>1170954.0900000001</v>
          </cell>
          <cell r="L1935">
            <v>0</v>
          </cell>
          <cell r="M1935">
            <v>0</v>
          </cell>
          <cell r="N1935">
            <v>1772.99</v>
          </cell>
          <cell r="O1935">
            <v>1170954.0900000001</v>
          </cell>
          <cell r="P1935">
            <v>2342741.64</v>
          </cell>
          <cell r="Q1935" t="str">
            <v>A</v>
          </cell>
          <cell r="R1935" t="str">
            <v>N</v>
          </cell>
          <cell r="S1935" t="str">
            <v>001400000000000000000002887327</v>
          </cell>
        </row>
        <row r="1936">
          <cell r="A1936">
            <v>39172</v>
          </cell>
          <cell r="B1936" t="str">
            <v>2000-04-10-16.36.53.153376</v>
          </cell>
          <cell r="C1936" t="str">
            <v>2000-04-10-16.36.53.153376</v>
          </cell>
          <cell r="D1936" t="str">
            <v>ขาย</v>
          </cell>
          <cell r="E1936" t="str">
            <v>54999030636</v>
          </cell>
          <cell r="F1936" t="b">
            <v>0</v>
          </cell>
          <cell r="G1936" t="str">
            <v>เกษร ยาระปา</v>
          </cell>
          <cell r="H1936" t="str">
            <v>1998090819582221</v>
          </cell>
          <cell r="I1936" t="str">
            <v>99</v>
          </cell>
          <cell r="J1936">
            <v>806407.31</v>
          </cell>
          <cell r="K1936">
            <v>0.2</v>
          </cell>
          <cell r="L1936">
            <v>0</v>
          </cell>
          <cell r="M1936">
            <v>0</v>
          </cell>
          <cell r="N1936">
            <v>0</v>
          </cell>
          <cell r="O1936">
            <v>0.2</v>
          </cell>
          <cell r="P1936">
            <v>844368.03</v>
          </cell>
          <cell r="Q1936" t="str">
            <v>A</v>
          </cell>
          <cell r="R1936" t="str">
            <v>N</v>
          </cell>
          <cell r="S1936" t="str">
            <v>001400000000000000000000578897</v>
          </cell>
        </row>
        <row r="1937">
          <cell r="A1937">
            <v>39172</v>
          </cell>
          <cell r="B1937" t="str">
            <v>2001-12-28-18.23.32.180831</v>
          </cell>
          <cell r="C1937" t="str">
            <v>2001-12-28-18.23.32.180831</v>
          </cell>
          <cell r="D1937" t="str">
            <v>CS</v>
          </cell>
          <cell r="E1937" t="str">
            <v>54999030660</v>
          </cell>
          <cell r="F1937" t="b">
            <v>0</v>
          </cell>
          <cell r="G1937" t="str">
            <v>นครพิงค์ลิสซิ่ง</v>
          </cell>
          <cell r="H1937" t="str">
            <v>1998090819575653</v>
          </cell>
          <cell r="I1937" t="str">
            <v>99</v>
          </cell>
          <cell r="J1937">
            <v>1432447.84</v>
          </cell>
          <cell r="K1937">
            <v>1288944.74</v>
          </cell>
          <cell r="L1937">
            <v>0</v>
          </cell>
          <cell r="M1937">
            <v>0</v>
          </cell>
          <cell r="N1937">
            <v>0</v>
          </cell>
          <cell r="O1937">
            <v>1288944.74</v>
          </cell>
          <cell r="P1937">
            <v>1900580.68</v>
          </cell>
          <cell r="Q1937" t="str">
            <v>A</v>
          </cell>
          <cell r="R1937" t="str">
            <v>N</v>
          </cell>
          <cell r="S1937" t="str">
            <v>001400000000000000000004609881</v>
          </cell>
        </row>
        <row r="1938">
          <cell r="A1938">
            <v>39172</v>
          </cell>
          <cell r="B1938" t="str">
            <v>2001-09-13-05.08.04.353444</v>
          </cell>
          <cell r="C1938" t="str">
            <v>2001-09-13-05.08.04.353444</v>
          </cell>
          <cell r="D1938" t="str">
            <v>CS</v>
          </cell>
          <cell r="E1938" t="str">
            <v>54999300219</v>
          </cell>
          <cell r="F1938" t="b">
            <v>0</v>
          </cell>
          <cell r="G1938" t="str">
            <v>วิสิทธิ์ศักดิ์ เมษะมาน</v>
          </cell>
          <cell r="H1938" t="str">
            <v>1998081319380350</v>
          </cell>
          <cell r="I1938" t="str">
            <v>99</v>
          </cell>
          <cell r="J1938">
            <v>48958739.75</v>
          </cell>
          <cell r="K1938">
            <v>25484097.93</v>
          </cell>
          <cell r="L1938">
            <v>0</v>
          </cell>
          <cell r="M1938">
            <v>0</v>
          </cell>
          <cell r="N1938">
            <v>0</v>
          </cell>
          <cell r="O1938">
            <v>25484097.93</v>
          </cell>
          <cell r="P1938">
            <v>72266376.359999999</v>
          </cell>
          <cell r="Q1938" t="str">
            <v>A</v>
          </cell>
          <cell r="R1938" t="str">
            <v>N</v>
          </cell>
          <cell r="S1938" t="str">
            <v>001400000000000000000003415606</v>
          </cell>
        </row>
        <row r="1939">
          <cell r="A1939">
            <v>39172</v>
          </cell>
          <cell r="B1939" t="str">
            <v>2000-04-11-18.19.52.589657</v>
          </cell>
          <cell r="C1939" t="str">
            <v>2000-04-11-18.19.52.589657</v>
          </cell>
          <cell r="D1939" t="str">
            <v>CS</v>
          </cell>
          <cell r="E1939" t="str">
            <v>54999300227</v>
          </cell>
          <cell r="F1939" t="b">
            <v>0</v>
          </cell>
          <cell r="G1939" t="str">
            <v>มารวยโฮเต็ล</v>
          </cell>
          <cell r="H1939" t="str">
            <v>2000061509564300</v>
          </cell>
          <cell r="I1939" t="str">
            <v>99</v>
          </cell>
          <cell r="J1939">
            <v>5832594.7300000004</v>
          </cell>
          <cell r="K1939">
            <v>0</v>
          </cell>
          <cell r="L1939">
            <v>0</v>
          </cell>
          <cell r="M1939">
            <v>0</v>
          </cell>
          <cell r="N1939">
            <v>0</v>
          </cell>
          <cell r="O1939">
            <v>0</v>
          </cell>
          <cell r="P1939">
            <v>595972.17000000004</v>
          </cell>
          <cell r="Q1939" t="str">
            <v>A</v>
          </cell>
          <cell r="R1939" t="str">
            <v>N</v>
          </cell>
          <cell r="S1939" t="str">
            <v>001400000000000000000000687453</v>
          </cell>
        </row>
        <row r="1940">
          <cell r="A1940">
            <v>39172</v>
          </cell>
          <cell r="B1940" t="str">
            <v>2001-06-24-03.11.05.812926</v>
          </cell>
          <cell r="C1940" t="str">
            <v>2001-06-24-03.11.05.812926</v>
          </cell>
          <cell r="D1940" t="str">
            <v>ขาย</v>
          </cell>
          <cell r="E1940" t="str">
            <v>54999300382</v>
          </cell>
          <cell r="F1940" t="b">
            <v>0</v>
          </cell>
          <cell r="G1940" t="str">
            <v>วิภาดา สุวรรณวิทย์</v>
          </cell>
          <cell r="H1940" t="str">
            <v>1998081319373148</v>
          </cell>
          <cell r="I1940" t="str">
            <v>99</v>
          </cell>
          <cell r="J1940">
            <v>1203287.22</v>
          </cell>
          <cell r="K1940">
            <v>905404.16</v>
          </cell>
          <cell r="L1940">
            <v>0</v>
          </cell>
          <cell r="M1940">
            <v>0</v>
          </cell>
          <cell r="N1940">
            <v>0</v>
          </cell>
          <cell r="O1940">
            <v>905404.16</v>
          </cell>
          <cell r="P1940">
            <v>1931425.79</v>
          </cell>
          <cell r="Q1940" t="str">
            <v>A</v>
          </cell>
          <cell r="R1940" t="str">
            <v>N</v>
          </cell>
          <cell r="S1940" t="str">
            <v>001400000000000000000002887327</v>
          </cell>
        </row>
        <row r="1941">
          <cell r="A1941">
            <v>39172</v>
          </cell>
          <cell r="B1941" t="str">
            <v>2000-04-10-16.36.53.153376</v>
          </cell>
          <cell r="C1941" t="str">
            <v>2000-04-10-16.36.53.153376</v>
          </cell>
          <cell r="D1941" t="str">
            <v>ขาย</v>
          </cell>
          <cell r="E1941" t="str">
            <v>54999300463</v>
          </cell>
          <cell r="F1941" t="b">
            <v>0</v>
          </cell>
          <cell r="G1941" t="str">
            <v>เกษร ยาระปา</v>
          </cell>
          <cell r="H1941" t="str">
            <v>1998090819582221</v>
          </cell>
          <cell r="I1941" t="str">
            <v>99</v>
          </cell>
          <cell r="J1941">
            <v>2425314.71</v>
          </cell>
          <cell r="K1941">
            <v>703812.82</v>
          </cell>
          <cell r="L1941">
            <v>0</v>
          </cell>
          <cell r="M1941">
            <v>0</v>
          </cell>
          <cell r="N1941">
            <v>0</v>
          </cell>
          <cell r="O1941">
            <v>703812.82</v>
          </cell>
          <cell r="P1941">
            <v>2347486.02</v>
          </cell>
          <cell r="Q1941" t="str">
            <v>A</v>
          </cell>
          <cell r="R1941" t="str">
            <v>N</v>
          </cell>
          <cell r="S1941" t="str">
            <v>001400000000000000000000578897</v>
          </cell>
        </row>
        <row r="1942">
          <cell r="A1942">
            <v>39172</v>
          </cell>
          <cell r="B1942" t="str">
            <v>2001-09-14-05.08.58.331097</v>
          </cell>
          <cell r="C1942" t="str">
            <v>2001-09-14-05.08.58.331097</v>
          </cell>
          <cell r="D1942" t="str">
            <v>ขาย</v>
          </cell>
          <cell r="E1942" t="str">
            <v>55003033976</v>
          </cell>
          <cell r="F1942" t="b">
            <v>0</v>
          </cell>
          <cell r="G1942" t="str">
            <v>อัครโยธิน บจ.</v>
          </cell>
          <cell r="H1942" t="str">
            <v>1999120716370216</v>
          </cell>
          <cell r="I1942" t="str">
            <v>03</v>
          </cell>
          <cell r="J1942">
            <v>0</v>
          </cell>
          <cell r="K1942">
            <v>0</v>
          </cell>
          <cell r="L1942">
            <v>0</v>
          </cell>
          <cell r="M1942">
            <v>0</v>
          </cell>
          <cell r="N1942">
            <v>0</v>
          </cell>
          <cell r="O1942">
            <v>0</v>
          </cell>
          <cell r="P1942">
            <v>0</v>
          </cell>
          <cell r="Q1942" t="str">
            <v>A</v>
          </cell>
          <cell r="R1942" t="str">
            <v>Y</v>
          </cell>
          <cell r="S1942" t="str">
            <v>001400000000000000000003919029</v>
          </cell>
        </row>
        <row r="1943">
          <cell r="A1943">
            <v>39172</v>
          </cell>
          <cell r="B1943" t="str">
            <v>2001-09-14-04.48.55.414269</v>
          </cell>
          <cell r="C1943" t="str">
            <v>2001-09-14-04.48.55.414269</v>
          </cell>
          <cell r="D1943" t="str">
            <v>ขาย</v>
          </cell>
          <cell r="E1943" t="str">
            <v>55030005148</v>
          </cell>
          <cell r="F1943" t="b">
            <v>0</v>
          </cell>
          <cell r="G1943" t="str">
            <v>แม่ริมปิโตรเลียม</v>
          </cell>
          <cell r="H1943" t="str">
            <v>2002120107151411</v>
          </cell>
          <cell r="I1943" t="str">
            <v>30</v>
          </cell>
          <cell r="J1943">
            <v>1724338.28</v>
          </cell>
          <cell r="K1943">
            <v>1647909.69</v>
          </cell>
          <cell r="L1943">
            <v>0</v>
          </cell>
          <cell r="M1943">
            <v>0</v>
          </cell>
          <cell r="N1943">
            <v>1935.63</v>
          </cell>
          <cell r="O1943">
            <v>1647909.69</v>
          </cell>
          <cell r="P1943">
            <v>647906.18999999994</v>
          </cell>
          <cell r="Q1943" t="str">
            <v>A</v>
          </cell>
          <cell r="R1943" t="str">
            <v>N</v>
          </cell>
          <cell r="S1943" t="str">
            <v>001400000000000000000003919007</v>
          </cell>
        </row>
        <row r="1944">
          <cell r="A1944">
            <v>39172</v>
          </cell>
          <cell r="B1944" t="str">
            <v>2001-09-14-05.08.58.331097</v>
          </cell>
          <cell r="C1944" t="str">
            <v>2001-09-14-05.08.58.331097</v>
          </cell>
          <cell r="D1944" t="str">
            <v>ขาย</v>
          </cell>
          <cell r="E1944" t="str">
            <v>55030005245</v>
          </cell>
          <cell r="F1944" t="b">
            <v>0</v>
          </cell>
          <cell r="G1944" t="str">
            <v>อัครโยธิน บจ.</v>
          </cell>
          <cell r="H1944" t="str">
            <v>2004030111001450</v>
          </cell>
          <cell r="I1944" t="str">
            <v>30</v>
          </cell>
          <cell r="J1944">
            <v>21750514.43</v>
          </cell>
          <cell r="K1944">
            <v>15845514.43</v>
          </cell>
          <cell r="L1944">
            <v>0</v>
          </cell>
          <cell r="M1944">
            <v>0</v>
          </cell>
          <cell r="N1944">
            <v>0</v>
          </cell>
          <cell r="O1944">
            <v>15845514.43</v>
          </cell>
          <cell r="P1944">
            <v>17176580.530000001</v>
          </cell>
          <cell r="Q1944" t="str">
            <v>A</v>
          </cell>
          <cell r="R1944" t="str">
            <v>Y</v>
          </cell>
          <cell r="S1944" t="str">
            <v>001400000000000000000003919029</v>
          </cell>
        </row>
        <row r="1945">
          <cell r="A1945">
            <v>39172</v>
          </cell>
          <cell r="B1945" t="str">
            <v>2004-07-22-08.42.23.977427</v>
          </cell>
          <cell r="C1945" t="str">
            <v>2004-07-22-08.42.23.977427</v>
          </cell>
          <cell r="D1945" t="str">
            <v>ขาย</v>
          </cell>
          <cell r="E1945" t="str">
            <v>55031011859</v>
          </cell>
          <cell r="F1945" t="b">
            <v>0</v>
          </cell>
          <cell r="G1945" t="str">
            <v>คงกฤช พัดทอง นาย  และ  น.ส. ชลธิชา ปินนะสุ</v>
          </cell>
          <cell r="H1945" t="str">
            <v>2004080107392341</v>
          </cell>
          <cell r="I1945" t="str">
            <v>31</v>
          </cell>
          <cell r="J1945">
            <v>2072000</v>
          </cell>
          <cell r="K1945">
            <v>1989926.81</v>
          </cell>
          <cell r="L1945">
            <v>13129.15</v>
          </cell>
          <cell r="M1945">
            <v>0</v>
          </cell>
          <cell r="N1945">
            <v>3310.58</v>
          </cell>
          <cell r="O1945">
            <v>1989926.81</v>
          </cell>
          <cell r="P1945">
            <v>422845.82</v>
          </cell>
          <cell r="Q1945" t="str">
            <v>A</v>
          </cell>
          <cell r="R1945" t="str">
            <v>N</v>
          </cell>
          <cell r="S1945" t="str">
            <v>001400000000000000000008167753</v>
          </cell>
        </row>
        <row r="1947">
          <cell r="A1947">
            <v>39172</v>
          </cell>
          <cell r="B1947" t="str">
            <v>2002-02-22-05.15.32.402975</v>
          </cell>
          <cell r="C1947" t="str">
            <v>2002-02-22-05.15.32.402975</v>
          </cell>
          <cell r="D1947" t="str">
            <v>ขาย</v>
          </cell>
          <cell r="E1947" t="str">
            <v>55031011867</v>
          </cell>
          <cell r="F1947" t="b">
            <v>0</v>
          </cell>
          <cell r="G1947" t="str">
            <v>สุภัชชา จีนตระกูล</v>
          </cell>
          <cell r="H1947" t="str">
            <v>2004080107392342</v>
          </cell>
          <cell r="I1947" t="str">
            <v>31</v>
          </cell>
          <cell r="J1947">
            <v>1940000</v>
          </cell>
          <cell r="K1947">
            <v>1845609.6</v>
          </cell>
          <cell r="L1947">
            <v>0</v>
          </cell>
          <cell r="M1947">
            <v>0</v>
          </cell>
          <cell r="N1947">
            <v>0</v>
          </cell>
          <cell r="O1947">
            <v>1845609.6</v>
          </cell>
          <cell r="P1947">
            <v>411356.21</v>
          </cell>
          <cell r="Q1947" t="str">
            <v>A</v>
          </cell>
          <cell r="R1947" t="str">
            <v>N</v>
          </cell>
          <cell r="S1947" t="str">
            <v>001400000000000000000004373598</v>
          </cell>
        </row>
        <row r="1948">
          <cell r="A1948">
            <v>39172</v>
          </cell>
          <cell r="B1948" t="str">
            <v>2004-08-16-09.55.36.140269</v>
          </cell>
          <cell r="C1948" t="str">
            <v>2004-08-16-09.55.36.140269</v>
          </cell>
          <cell r="D1948" t="str">
            <v>ขาย</v>
          </cell>
          <cell r="E1948" t="str">
            <v>55031011948</v>
          </cell>
          <cell r="F1948" t="b">
            <v>0</v>
          </cell>
          <cell r="G1948" t="str">
            <v>ทนงศักดิ์ นันติยะ นาย,จันทร์ วิเงิน ,นางจันทร์เพ็ญ วิเงิน</v>
          </cell>
          <cell r="H1948" t="str">
            <v>2004090112432324</v>
          </cell>
          <cell r="I1948" t="str">
            <v>31</v>
          </cell>
          <cell r="J1948">
            <v>360000</v>
          </cell>
          <cell r="K1948">
            <v>334514.40000000002</v>
          </cell>
          <cell r="L1948">
            <v>0</v>
          </cell>
          <cell r="M1948">
            <v>0</v>
          </cell>
          <cell r="N1948">
            <v>0</v>
          </cell>
          <cell r="O1948">
            <v>334514.40000000002</v>
          </cell>
          <cell r="P1948">
            <v>46018.64</v>
          </cell>
          <cell r="Q1948" t="str">
            <v>A</v>
          </cell>
          <cell r="R1948" t="str">
            <v>N</v>
          </cell>
          <cell r="S1948" t="str">
            <v>001400000000000000000008234027</v>
          </cell>
        </row>
        <row r="1951">
          <cell r="A1951">
            <v>39172</v>
          </cell>
          <cell r="B1951" t="str">
            <v>2001-09-14-05.08.58.331097</v>
          </cell>
          <cell r="C1951" t="str">
            <v>2001-09-14-05.08.58.331097</v>
          </cell>
          <cell r="D1951" t="str">
            <v>ขาย</v>
          </cell>
          <cell r="E1951" t="str">
            <v>55060000883</v>
          </cell>
          <cell r="F1951" t="b">
            <v>0</v>
          </cell>
          <cell r="G1951" t="str">
            <v>อัครโยธิน บจ.</v>
          </cell>
          <cell r="H1951" t="str">
            <v>2004030111001450</v>
          </cell>
          <cell r="I1951" t="str">
            <v>60</v>
          </cell>
          <cell r="J1951">
            <v>17000000</v>
          </cell>
          <cell r="K1951">
            <v>0</v>
          </cell>
          <cell r="L1951">
            <v>0</v>
          </cell>
          <cell r="M1951">
            <v>0</v>
          </cell>
          <cell r="N1951">
            <v>0</v>
          </cell>
          <cell r="O1951">
            <v>0</v>
          </cell>
          <cell r="P1951">
            <v>0</v>
          </cell>
          <cell r="Q1951" t="str">
            <v>A</v>
          </cell>
          <cell r="R1951" t="str">
            <v>Y</v>
          </cell>
          <cell r="S1951" t="str">
            <v>001400000000000000000003919029</v>
          </cell>
        </row>
        <row r="1952">
          <cell r="A1952">
            <v>39172</v>
          </cell>
          <cell r="B1952" t="str">
            <v>2001-09-14-05.08.58.331097</v>
          </cell>
          <cell r="C1952" t="str">
            <v>2001-09-14-05.08.58.331097</v>
          </cell>
          <cell r="D1952" t="str">
            <v>ขาย</v>
          </cell>
          <cell r="E1952" t="str">
            <v>55061000014</v>
          </cell>
          <cell r="F1952" t="b">
            <v>0</v>
          </cell>
          <cell r="G1952" t="str">
            <v>อัครโยธิน บจ.</v>
          </cell>
          <cell r="H1952" t="str">
            <v>2004030111001450</v>
          </cell>
          <cell r="I1952" t="str">
            <v>61</v>
          </cell>
          <cell r="J1952">
            <v>2000000</v>
          </cell>
          <cell r="K1952">
            <v>0</v>
          </cell>
          <cell r="L1952">
            <v>0</v>
          </cell>
          <cell r="M1952">
            <v>0</v>
          </cell>
          <cell r="N1952">
            <v>0</v>
          </cell>
          <cell r="O1952">
            <v>0</v>
          </cell>
          <cell r="P1952">
            <v>972289.7</v>
          </cell>
          <cell r="Q1952" t="str">
            <v>A</v>
          </cell>
          <cell r="R1952" t="str">
            <v>Y</v>
          </cell>
          <cell r="S1952" t="str">
            <v>001400000000000000000003919029</v>
          </cell>
        </row>
        <row r="1953">
          <cell r="A1953">
            <v>39172</v>
          </cell>
          <cell r="B1953" t="str">
            <v>2001-06-24-03.11.05.812926</v>
          </cell>
          <cell r="C1953" t="str">
            <v>2001-06-24-03.11.05.812926</v>
          </cell>
          <cell r="D1953" t="str">
            <v>ขาย</v>
          </cell>
          <cell r="E1953" t="str">
            <v>55099300521</v>
          </cell>
          <cell r="F1953" t="b">
            <v>0</v>
          </cell>
          <cell r="G1953" t="str">
            <v>วิภาดา สุวรรณวิทย์</v>
          </cell>
          <cell r="H1953" t="str">
            <v>1998081319390398</v>
          </cell>
          <cell r="I1953" t="str">
            <v>99</v>
          </cell>
          <cell r="J1953">
            <v>1512231.53</v>
          </cell>
          <cell r="K1953">
            <v>1087121.99</v>
          </cell>
          <cell r="L1953">
            <v>0</v>
          </cell>
          <cell r="M1953">
            <v>8057.5</v>
          </cell>
          <cell r="N1953">
            <v>0</v>
          </cell>
          <cell r="O1953">
            <v>1087121.99</v>
          </cell>
          <cell r="P1953">
            <v>2410253.62</v>
          </cell>
          <cell r="Q1953" t="str">
            <v>A</v>
          </cell>
          <cell r="R1953">
            <v>0</v>
          </cell>
          <cell r="S1953" t="str">
            <v>001400000000000000000002887327</v>
          </cell>
        </row>
        <row r="1954">
          <cell r="A1954">
            <v>39172</v>
          </cell>
          <cell r="B1954" t="str">
            <v>2001-06-24-03.11.05.812926</v>
          </cell>
          <cell r="C1954" t="str">
            <v>2001-06-24-03.11.05.812926</v>
          </cell>
          <cell r="D1954" t="str">
            <v>ขาย</v>
          </cell>
          <cell r="E1954" t="str">
            <v>55099300539</v>
          </cell>
          <cell r="F1954" t="b">
            <v>0</v>
          </cell>
          <cell r="G1954" t="str">
            <v>วิภาดา สุวรรณวิทย์</v>
          </cell>
          <cell r="H1954" t="str">
            <v>1998081319390398</v>
          </cell>
          <cell r="I1954" t="str">
            <v>99</v>
          </cell>
          <cell r="J1954">
            <v>1070020.2</v>
          </cell>
          <cell r="K1954">
            <v>784602.79</v>
          </cell>
          <cell r="L1954">
            <v>0</v>
          </cell>
          <cell r="M1954">
            <v>0</v>
          </cell>
          <cell r="N1954">
            <v>0</v>
          </cell>
          <cell r="O1954">
            <v>784602.79</v>
          </cell>
          <cell r="P1954">
            <v>1663040.14</v>
          </cell>
          <cell r="Q1954" t="str">
            <v>A</v>
          </cell>
          <cell r="R1954">
            <v>0</v>
          </cell>
          <cell r="S1954" t="str">
            <v>001400000000000000000002887327</v>
          </cell>
        </row>
        <row r="1955">
          <cell r="A1955">
            <v>39172</v>
          </cell>
          <cell r="B1955" t="str">
            <v>2001-06-28-03.06.40.758504</v>
          </cell>
          <cell r="C1955" t="str">
            <v>2001-06-28-03.06.40.758504</v>
          </cell>
          <cell r="D1955" t="str">
            <v>ขาย</v>
          </cell>
          <cell r="E1955" t="str">
            <v>55099620066</v>
          </cell>
          <cell r="F1955" t="b">
            <v>0</v>
          </cell>
          <cell r="G1955" t="str">
            <v>เดชาธร ภู่ตระกูล,กาญจนา ภู่ตระกูล</v>
          </cell>
          <cell r="H1955" t="str">
            <v>2005030317100099</v>
          </cell>
          <cell r="I1955" t="str">
            <v>99</v>
          </cell>
          <cell r="J1955">
            <v>528795.6</v>
          </cell>
          <cell r="K1955">
            <v>528795.6</v>
          </cell>
          <cell r="L1955">
            <v>0</v>
          </cell>
          <cell r="M1955">
            <v>0</v>
          </cell>
          <cell r="N1955">
            <v>0</v>
          </cell>
          <cell r="O1955">
            <v>528795.6</v>
          </cell>
          <cell r="P1955">
            <v>534163.85</v>
          </cell>
          <cell r="Q1955" t="str">
            <v>A</v>
          </cell>
          <cell r="R1955" t="str">
            <v>N</v>
          </cell>
          <cell r="S1955" t="str">
            <v>001400000000000000000003653183</v>
          </cell>
        </row>
        <row r="1957">
          <cell r="A1957">
            <v>39172</v>
          </cell>
          <cell r="B1957" t="str">
            <v>2000-12-13-06.48.49.866491</v>
          </cell>
          <cell r="C1957" t="str">
            <v>2000-12-13-06.48.49.866491</v>
          </cell>
          <cell r="D1957" t="str">
            <v>ขาย</v>
          </cell>
          <cell r="E1957" t="str">
            <v>55199311658</v>
          </cell>
          <cell r="F1957" t="b">
            <v>0</v>
          </cell>
          <cell r="G1957" t="str">
            <v>สุภาภรณ์ ด้วงแพง</v>
          </cell>
          <cell r="H1957" t="str">
            <v>1998100420540482</v>
          </cell>
          <cell r="I1957" t="str">
            <v>99</v>
          </cell>
          <cell r="J1957">
            <v>267178.78999999998</v>
          </cell>
          <cell r="K1957">
            <v>102637.67</v>
          </cell>
          <cell r="L1957">
            <v>0</v>
          </cell>
          <cell r="M1957">
            <v>0</v>
          </cell>
          <cell r="N1957">
            <v>0</v>
          </cell>
          <cell r="O1957">
            <v>102637.67</v>
          </cell>
          <cell r="P1957">
            <v>124552.15</v>
          </cell>
          <cell r="Q1957" t="str">
            <v>A</v>
          </cell>
          <cell r="R1957" t="str">
            <v>Y</v>
          </cell>
          <cell r="S1957" t="str">
            <v>001400000000000000000003248218</v>
          </cell>
        </row>
        <row r="1958">
          <cell r="A1958">
            <v>39172</v>
          </cell>
          <cell r="B1958" t="str">
            <v>2001-06-02-08.46.01.442431</v>
          </cell>
          <cell r="C1958" t="str">
            <v>2001-06-02-08.46.01.442431</v>
          </cell>
          <cell r="D1958" t="str">
            <v>ขาย</v>
          </cell>
          <cell r="E1958" t="str">
            <v>55299030491</v>
          </cell>
          <cell r="F1958" t="b">
            <v>0</v>
          </cell>
          <cell r="G1958" t="str">
            <v>ไพรัช ตันติวชิรฐากุร</v>
          </cell>
          <cell r="H1958" t="str">
            <v>1998100420541323</v>
          </cell>
          <cell r="I1958" t="str">
            <v>99</v>
          </cell>
          <cell r="J1958">
            <v>2813827.84</v>
          </cell>
          <cell r="K1958">
            <v>2297097.44</v>
          </cell>
          <cell r="L1958">
            <v>0</v>
          </cell>
          <cell r="M1958">
            <v>0</v>
          </cell>
          <cell r="N1958">
            <v>0</v>
          </cell>
          <cell r="O1958">
            <v>2297097.44</v>
          </cell>
          <cell r="P1958">
            <v>2063440.55</v>
          </cell>
          <cell r="Q1958" t="str">
            <v>N</v>
          </cell>
          <cell r="R1958" t="str">
            <v>N</v>
          </cell>
          <cell r="S1958" t="str">
            <v>001400000000000000000003649476</v>
          </cell>
        </row>
        <row r="1959">
          <cell r="A1959">
            <v>39172</v>
          </cell>
          <cell r="B1959" t="str">
            <v>2001-06-02-08.46.01.442431</v>
          </cell>
          <cell r="C1959" t="str">
            <v>2001-06-02-08.46.01.442431</v>
          </cell>
          <cell r="D1959" t="str">
            <v>ขาย</v>
          </cell>
          <cell r="E1959" t="str">
            <v>55299300274</v>
          </cell>
          <cell r="F1959" t="b">
            <v>0</v>
          </cell>
          <cell r="G1959" t="str">
            <v>ไพรัช ตันติวชิรฐากุร</v>
          </cell>
          <cell r="H1959" t="str">
            <v>1998100420541323</v>
          </cell>
          <cell r="I1959" t="str">
            <v>99</v>
          </cell>
          <cell r="J1959">
            <v>2669690.7799999998</v>
          </cell>
          <cell r="K1959">
            <v>1974502.17</v>
          </cell>
          <cell r="L1959">
            <v>0</v>
          </cell>
          <cell r="M1959">
            <v>0</v>
          </cell>
          <cell r="N1959">
            <v>0</v>
          </cell>
          <cell r="O1959">
            <v>1974502.17</v>
          </cell>
          <cell r="P1959">
            <v>1742594.29</v>
          </cell>
          <cell r="Q1959" t="str">
            <v>N</v>
          </cell>
          <cell r="R1959" t="str">
            <v>N</v>
          </cell>
          <cell r="S1959" t="str">
            <v>001400000000000000000003649476</v>
          </cell>
        </row>
        <row r="1960">
          <cell r="A1960">
            <v>39172</v>
          </cell>
          <cell r="B1960" t="str">
            <v>2002-11-19-07.02.41.456095</v>
          </cell>
          <cell r="C1960" t="str">
            <v>2002-11-19-07.02.41.456095</v>
          </cell>
          <cell r="D1960" t="str">
            <v>ขาย</v>
          </cell>
          <cell r="E1960" t="str">
            <v>55299300583</v>
          </cell>
          <cell r="F1960" t="b">
            <v>0</v>
          </cell>
          <cell r="G1960" t="str">
            <v>เอส-ซีอะควาคัลเจอร์</v>
          </cell>
          <cell r="H1960" t="str">
            <v>2002120304400067</v>
          </cell>
          <cell r="I1960" t="str">
            <v>99</v>
          </cell>
          <cell r="J1960">
            <v>2362107.04</v>
          </cell>
          <cell r="K1960">
            <v>1317056.32</v>
          </cell>
          <cell r="L1960">
            <v>0</v>
          </cell>
          <cell r="M1960">
            <v>0</v>
          </cell>
          <cell r="N1960">
            <v>5042.82</v>
          </cell>
          <cell r="O1960">
            <v>1317056.32</v>
          </cell>
          <cell r="P1960">
            <v>1877209.42</v>
          </cell>
          <cell r="Q1960" t="str">
            <v>A</v>
          </cell>
          <cell r="R1960" t="str">
            <v>N</v>
          </cell>
          <cell r="S1960" t="str">
            <v>001400000000000000000006338207</v>
          </cell>
        </row>
        <row r="1961">
          <cell r="A1961">
            <v>39172</v>
          </cell>
          <cell r="B1961" t="str">
            <v>2001-06-02-08.46.01.442431</v>
          </cell>
          <cell r="C1961" t="str">
            <v>2001-06-02-08.46.01.442431</v>
          </cell>
          <cell r="D1961" t="str">
            <v>ขาย</v>
          </cell>
          <cell r="E1961" t="str">
            <v>55299310544</v>
          </cell>
          <cell r="F1961" t="b">
            <v>0</v>
          </cell>
          <cell r="G1961" t="str">
            <v>ไพรัช ตันติวชิรฐากุร</v>
          </cell>
          <cell r="H1961" t="str">
            <v>1998100420541323</v>
          </cell>
          <cell r="I1961" t="str">
            <v>99</v>
          </cell>
          <cell r="J1961">
            <v>2464729.29</v>
          </cell>
          <cell r="K1961">
            <v>691803.56</v>
          </cell>
          <cell r="L1961">
            <v>0</v>
          </cell>
          <cell r="M1961">
            <v>0</v>
          </cell>
          <cell r="N1961">
            <v>0</v>
          </cell>
          <cell r="O1961">
            <v>691803.56</v>
          </cell>
          <cell r="P1961">
            <v>1462512.47</v>
          </cell>
          <cell r="Q1961" t="str">
            <v>N</v>
          </cell>
          <cell r="R1961" t="str">
            <v>N</v>
          </cell>
          <cell r="S1961" t="str">
            <v>001400000000000000000003649476</v>
          </cell>
        </row>
        <row r="1962">
          <cell r="A1962">
            <v>39172</v>
          </cell>
          <cell r="B1962" t="str">
            <v>2004-11-05-23.25.41.110766</v>
          </cell>
          <cell r="C1962" t="str">
            <v>2004-11-05-23.25.41.110766</v>
          </cell>
          <cell r="D1962" t="str">
            <v>ขาย</v>
          </cell>
          <cell r="E1962" t="str">
            <v>55299311320</v>
          </cell>
          <cell r="F1962" t="b">
            <v>0</v>
          </cell>
          <cell r="G1962" t="str">
            <v>เบญจมาภรณ์ จะรา</v>
          </cell>
          <cell r="H1962" t="str">
            <v>2004120304140066</v>
          </cell>
          <cell r="I1962" t="str">
            <v>99</v>
          </cell>
          <cell r="J1962">
            <v>2085424.6</v>
          </cell>
          <cell r="K1962">
            <v>1163564.83</v>
          </cell>
          <cell r="L1962">
            <v>0</v>
          </cell>
          <cell r="M1962">
            <v>0</v>
          </cell>
          <cell r="N1962">
            <v>0</v>
          </cell>
          <cell r="O1962">
            <v>1163564.83</v>
          </cell>
          <cell r="P1962">
            <v>1111766.24</v>
          </cell>
          <cell r="Q1962" t="str">
            <v>N</v>
          </cell>
          <cell r="R1962" t="str">
            <v>N</v>
          </cell>
          <cell r="S1962" t="str">
            <v>001400000000000000000008583069</v>
          </cell>
        </row>
        <row r="1963">
          <cell r="A1963">
            <v>39172</v>
          </cell>
          <cell r="B1963" t="str">
            <v>2001-06-02-08.35.27.306973</v>
          </cell>
          <cell r="C1963" t="str">
            <v>2001-06-02-08.35.27.306973</v>
          </cell>
          <cell r="D1963" t="str">
            <v>ขาย</v>
          </cell>
          <cell r="E1963" t="str">
            <v>55299620175</v>
          </cell>
          <cell r="F1963" t="b">
            <v>0</v>
          </cell>
          <cell r="G1963" t="str">
            <v>แท่นแก้วการปิโตรเลียม</v>
          </cell>
          <cell r="H1963" t="str">
            <v>2005060210270161</v>
          </cell>
          <cell r="I1963" t="str">
            <v>99</v>
          </cell>
          <cell r="J1963">
            <v>2646178.2000000002</v>
          </cell>
          <cell r="K1963">
            <v>1445153.2</v>
          </cell>
          <cell r="L1963">
            <v>0</v>
          </cell>
          <cell r="M1963">
            <v>0</v>
          </cell>
          <cell r="N1963">
            <v>0</v>
          </cell>
          <cell r="O1963">
            <v>1445153.2</v>
          </cell>
          <cell r="P1963">
            <v>2061633</v>
          </cell>
          <cell r="Q1963" t="str">
            <v>N</v>
          </cell>
          <cell r="R1963" t="str">
            <v>N</v>
          </cell>
          <cell r="S1963" t="str">
            <v>001400000000000000000003580464</v>
          </cell>
        </row>
        <row r="1964">
          <cell r="A1964">
            <v>39172</v>
          </cell>
          <cell r="B1964" t="str">
            <v>2002-10-06-11.55.14.325097</v>
          </cell>
          <cell r="C1964" t="str">
            <v>2002-10-06-11.55.14.325097</v>
          </cell>
          <cell r="D1964" t="str">
            <v>ไม่ขาย</v>
          </cell>
          <cell r="E1964" t="str">
            <v>55399030376</v>
          </cell>
          <cell r="F1964" t="b">
            <v>0</v>
          </cell>
          <cell r="G1964" t="str">
            <v>ไพโรจน์ กวีวงค์วัฒนา</v>
          </cell>
          <cell r="H1964" t="str">
            <v>1998090820190434</v>
          </cell>
          <cell r="I1964" t="str">
            <v>99</v>
          </cell>
          <cell r="J1964">
            <v>882808.12</v>
          </cell>
          <cell r="K1964">
            <v>746082.2</v>
          </cell>
          <cell r="L1964">
            <v>0</v>
          </cell>
          <cell r="M1964">
            <v>22070</v>
          </cell>
          <cell r="N1964">
            <v>0</v>
          </cell>
          <cell r="O1964">
            <v>746082.2</v>
          </cell>
          <cell r="P1964">
            <v>1174750.0900000001</v>
          </cell>
          <cell r="Q1964" t="str">
            <v>A</v>
          </cell>
          <cell r="R1964">
            <v>0</v>
          </cell>
          <cell r="S1964" t="str">
            <v>001400000000000000000003341853</v>
          </cell>
        </row>
        <row r="1965">
          <cell r="A1965">
            <v>39172</v>
          </cell>
          <cell r="B1965" t="str">
            <v>2004-09-25-23.21.08.443712</v>
          </cell>
          <cell r="C1965" t="str">
            <v>2004-09-25-23.21.08.443712</v>
          </cell>
          <cell r="D1965" t="str">
            <v>ขาย</v>
          </cell>
          <cell r="E1965" t="str">
            <v>55399300506</v>
          </cell>
          <cell r="F1965" t="b">
            <v>0</v>
          </cell>
          <cell r="G1965" t="str">
            <v>วิเชียร เพ็ชรทอง และ</v>
          </cell>
          <cell r="H1965" t="str">
            <v>2004100210540066</v>
          </cell>
          <cell r="I1965" t="str">
            <v>99</v>
          </cell>
          <cell r="J1965">
            <v>3825291.56</v>
          </cell>
          <cell r="K1965">
            <v>2329381.7200000002</v>
          </cell>
          <cell r="L1965">
            <v>0</v>
          </cell>
          <cell r="M1965">
            <v>83600</v>
          </cell>
          <cell r="N1965">
            <v>0</v>
          </cell>
          <cell r="O1965">
            <v>2329381.7200000002</v>
          </cell>
          <cell r="P1965">
            <v>1579429.68</v>
          </cell>
          <cell r="Q1965" t="str">
            <v>N</v>
          </cell>
          <cell r="R1965" t="str">
            <v>N</v>
          </cell>
          <cell r="S1965" t="str">
            <v>001400000000000000000008462541</v>
          </cell>
        </row>
        <row r="1966">
          <cell r="A1966">
            <v>39172</v>
          </cell>
          <cell r="B1966" t="str">
            <v>2001-06-02-08.46.27.933116</v>
          </cell>
          <cell r="C1966" t="str">
            <v>2001-06-02-08.46.27.933116</v>
          </cell>
          <cell r="D1966" t="str">
            <v>ขาย</v>
          </cell>
          <cell r="E1966" t="str">
            <v>55403024327</v>
          </cell>
          <cell r="F1966" t="b">
            <v>0</v>
          </cell>
          <cell r="G1966" t="str">
            <v>สุนีย์ ทองแก้ว</v>
          </cell>
          <cell r="H1966" t="str">
            <v>1998100420542757</v>
          </cell>
          <cell r="I1966" t="str">
            <v>03</v>
          </cell>
          <cell r="J1966">
            <v>0</v>
          </cell>
          <cell r="K1966">
            <v>0</v>
          </cell>
          <cell r="L1966">
            <v>0</v>
          </cell>
          <cell r="M1966">
            <v>0</v>
          </cell>
          <cell r="N1966">
            <v>0</v>
          </cell>
          <cell r="O1966">
            <v>0</v>
          </cell>
          <cell r="P1966">
            <v>0</v>
          </cell>
          <cell r="Q1966" t="str">
            <v>A</v>
          </cell>
          <cell r="R1966" t="str">
            <v>Y</v>
          </cell>
          <cell r="S1966" t="str">
            <v>001400000000000000000003652255</v>
          </cell>
        </row>
        <row r="1967">
          <cell r="A1967">
            <v>39172</v>
          </cell>
          <cell r="B1967" t="str">
            <v>2001-06-02-08.46.27.933116</v>
          </cell>
          <cell r="C1967" t="str">
            <v>2001-06-02-08.46.27.933116</v>
          </cell>
          <cell r="D1967" t="str">
            <v>ขาย</v>
          </cell>
          <cell r="E1967" t="str">
            <v>55430010183</v>
          </cell>
          <cell r="F1967" t="b">
            <v>0</v>
          </cell>
          <cell r="G1967" t="str">
            <v>สุนีย์ ทองแก้ว</v>
          </cell>
          <cell r="H1967" t="str">
            <v>1998100420542757</v>
          </cell>
          <cell r="I1967" t="str">
            <v>30</v>
          </cell>
          <cell r="J1967">
            <v>1863247.49</v>
          </cell>
          <cell r="K1967">
            <v>1548292.72</v>
          </cell>
          <cell r="L1967">
            <v>0</v>
          </cell>
          <cell r="M1967">
            <v>0</v>
          </cell>
          <cell r="N1967">
            <v>0</v>
          </cell>
          <cell r="O1967">
            <v>1548292.72</v>
          </cell>
          <cell r="P1967">
            <v>223198.27</v>
          </cell>
          <cell r="Q1967" t="str">
            <v>A</v>
          </cell>
          <cell r="R1967" t="str">
            <v>Y</v>
          </cell>
          <cell r="S1967" t="str">
            <v>001400000000000000000003652255</v>
          </cell>
        </row>
        <row r="1968">
          <cell r="A1968">
            <v>39172</v>
          </cell>
          <cell r="B1968" t="str">
            <v>2000-04-06-19.06.29.444045</v>
          </cell>
          <cell r="C1968" t="str">
            <v>2000-04-06-19.06.29.444045</v>
          </cell>
          <cell r="D1968" t="str">
            <v>ขาย</v>
          </cell>
          <cell r="E1968" t="str">
            <v>55499620030</v>
          </cell>
          <cell r="F1968" t="b">
            <v>0</v>
          </cell>
          <cell r="G1968" t="str">
            <v>เครือมาศ มูสิทสูตร</v>
          </cell>
          <cell r="H1968" t="str">
            <v>1998090820075146</v>
          </cell>
          <cell r="I1968" t="str">
            <v>99</v>
          </cell>
          <cell r="J1968">
            <v>323316.71000000002</v>
          </cell>
          <cell r="K1968">
            <v>123201.68</v>
          </cell>
          <cell r="L1968">
            <v>0</v>
          </cell>
          <cell r="M1968">
            <v>0</v>
          </cell>
          <cell r="N1968">
            <v>0</v>
          </cell>
          <cell r="O1968">
            <v>123201.68</v>
          </cell>
          <cell r="P1968">
            <v>192978.84</v>
          </cell>
          <cell r="Q1968" t="str">
            <v>A</v>
          </cell>
          <cell r="R1968" t="str">
            <v>N</v>
          </cell>
          <cell r="S1968" t="str">
            <v>001400000000000000000000248168</v>
          </cell>
        </row>
        <row r="1969">
          <cell r="A1969">
            <v>39172</v>
          </cell>
          <cell r="B1969" t="str">
            <v>2001-06-02-08.46.25.240745</v>
          </cell>
          <cell r="C1969" t="str">
            <v>2001-06-02-08.46.25.240745</v>
          </cell>
          <cell r="D1969" t="str">
            <v>ขาย</v>
          </cell>
          <cell r="E1969" t="str">
            <v>55499620153</v>
          </cell>
          <cell r="F1969" t="b">
            <v>0</v>
          </cell>
          <cell r="G1969" t="str">
            <v>รัชนีกร ธารประสิทธิ์</v>
          </cell>
          <cell r="H1969" t="str">
            <v>2000120118091763</v>
          </cell>
          <cell r="I1969" t="str">
            <v>99</v>
          </cell>
          <cell r="J1969">
            <v>783474.73</v>
          </cell>
          <cell r="K1969">
            <v>706474.73</v>
          </cell>
          <cell r="L1969">
            <v>0</v>
          </cell>
          <cell r="M1969">
            <v>0</v>
          </cell>
          <cell r="N1969">
            <v>0</v>
          </cell>
          <cell r="O1969">
            <v>706474.73</v>
          </cell>
          <cell r="P1969">
            <v>411044.23</v>
          </cell>
          <cell r="Q1969" t="str">
            <v>A</v>
          </cell>
          <cell r="R1969" t="str">
            <v>N</v>
          </cell>
          <cell r="S1969" t="str">
            <v>001400000000000000000003651892</v>
          </cell>
        </row>
        <row r="1970">
          <cell r="A1970">
            <v>39172</v>
          </cell>
          <cell r="B1970" t="str">
            <v>2000-04-25-14.39.21.063218</v>
          </cell>
          <cell r="C1970" t="str">
            <v>2000-04-25-14.39.21.063218</v>
          </cell>
          <cell r="D1970" t="str">
            <v>ขาย</v>
          </cell>
          <cell r="E1970" t="str">
            <v>55499620187</v>
          </cell>
          <cell r="F1970" t="b">
            <v>0</v>
          </cell>
          <cell r="G1970" t="str">
            <v>ลักษิกา ทรัพย์เจริญ</v>
          </cell>
          <cell r="H1970" t="str">
            <v>2004100121182172</v>
          </cell>
          <cell r="I1970" t="str">
            <v>99</v>
          </cell>
          <cell r="J1970">
            <v>2911120.22</v>
          </cell>
          <cell r="K1970">
            <v>2799120.22</v>
          </cell>
          <cell r="L1970">
            <v>0</v>
          </cell>
          <cell r="M1970">
            <v>0</v>
          </cell>
          <cell r="N1970">
            <v>0</v>
          </cell>
          <cell r="O1970">
            <v>2799120.22</v>
          </cell>
          <cell r="P1970">
            <v>1534171.07</v>
          </cell>
          <cell r="Q1970" t="str">
            <v>A</v>
          </cell>
          <cell r="R1970" t="str">
            <v>N</v>
          </cell>
          <cell r="S1970" t="str">
            <v>001400000000000000000002113754</v>
          </cell>
        </row>
        <row r="1971">
          <cell r="A1971">
            <v>39172</v>
          </cell>
          <cell r="B1971" t="str">
            <v>2000-04-24-18.26.28.589513</v>
          </cell>
          <cell r="C1971" t="str">
            <v>2000-04-24-18.26.28.589513</v>
          </cell>
          <cell r="D1971" t="str">
            <v>ขาย</v>
          </cell>
          <cell r="E1971" t="str">
            <v>55499620226</v>
          </cell>
          <cell r="F1971" t="b">
            <v>0</v>
          </cell>
          <cell r="G1971" t="str">
            <v>ฉยา จินเดหวา</v>
          </cell>
          <cell r="H1971" t="str">
            <v>1998090820072577</v>
          </cell>
          <cell r="I1971" t="str">
            <v>99</v>
          </cell>
          <cell r="J1971">
            <v>428184.07</v>
          </cell>
          <cell r="K1971">
            <v>400690.82</v>
          </cell>
          <cell r="L1971">
            <v>0</v>
          </cell>
          <cell r="M1971">
            <v>0</v>
          </cell>
          <cell r="N1971">
            <v>0</v>
          </cell>
          <cell r="O1971">
            <v>400690.82</v>
          </cell>
          <cell r="P1971">
            <v>74393.759999999995</v>
          </cell>
          <cell r="Q1971" t="str">
            <v>A</v>
          </cell>
          <cell r="R1971">
            <v>0</v>
          </cell>
          <cell r="S1971" t="str">
            <v>001400000000000000000001807292</v>
          </cell>
        </row>
        <row r="1972">
          <cell r="A1972">
            <v>39172</v>
          </cell>
          <cell r="B1972" t="str">
            <v>2001-06-02-08.46.26.433883</v>
          </cell>
          <cell r="C1972" t="str">
            <v>2001-06-02-08.46.26.433883</v>
          </cell>
          <cell r="D1972" t="str">
            <v>ขาย</v>
          </cell>
          <cell r="E1972" t="str">
            <v>55499620323</v>
          </cell>
          <cell r="F1972" t="b">
            <v>0</v>
          </cell>
          <cell r="G1972" t="str">
            <v>ทินกร วิฬารัตน์</v>
          </cell>
          <cell r="H1972" t="str">
            <v>2007020111450130</v>
          </cell>
          <cell r="I1972" t="str">
            <v>99</v>
          </cell>
          <cell r="J1972">
            <v>363923</v>
          </cell>
          <cell r="K1972">
            <v>363923</v>
          </cell>
          <cell r="L1972">
            <v>0</v>
          </cell>
          <cell r="M1972">
            <v>17610</v>
          </cell>
          <cell r="N1972">
            <v>0</v>
          </cell>
          <cell r="O1972">
            <v>363923</v>
          </cell>
          <cell r="P1972">
            <v>387765.95</v>
          </cell>
          <cell r="Q1972" t="str">
            <v>A</v>
          </cell>
          <cell r="R1972" t="str">
            <v>N</v>
          </cell>
          <cell r="S1972" t="str">
            <v>001400000000000000000003651515</v>
          </cell>
        </row>
        <row r="1973">
          <cell r="A1973">
            <v>39172</v>
          </cell>
          <cell r="B1973" t="str">
            <v>2003-12-30-09.11.28.398976</v>
          </cell>
          <cell r="C1973" t="str">
            <v>2003-12-30-09.11.28.398976</v>
          </cell>
          <cell r="D1973" t="str">
            <v>ขาย</v>
          </cell>
          <cell r="E1973" t="str">
            <v>55499620331</v>
          </cell>
          <cell r="F1973" t="b">
            <v>0</v>
          </cell>
          <cell r="G1973" t="str">
            <v>นุกูล ดวงจินดา</v>
          </cell>
          <cell r="H1973" t="str">
            <v>2007020111450131</v>
          </cell>
          <cell r="I1973" t="str">
            <v>99</v>
          </cell>
          <cell r="J1973">
            <v>1259125.45</v>
          </cell>
          <cell r="K1973">
            <v>1259125.45</v>
          </cell>
          <cell r="L1973">
            <v>0</v>
          </cell>
          <cell r="M1973">
            <v>33760</v>
          </cell>
          <cell r="N1973">
            <v>0</v>
          </cell>
          <cell r="O1973">
            <v>1259125.45</v>
          </cell>
          <cell r="P1973">
            <v>211369.2</v>
          </cell>
          <cell r="Q1973" t="str">
            <v>A</v>
          </cell>
          <cell r="R1973" t="str">
            <v>N</v>
          </cell>
          <cell r="S1973" t="str">
            <v>001400000000000000000007454813</v>
          </cell>
        </row>
        <row r="1974">
          <cell r="A1974">
            <v>39172</v>
          </cell>
          <cell r="B1974" t="str">
            <v>2001-06-02-08.46.36.040345</v>
          </cell>
          <cell r="C1974" t="str">
            <v>2001-06-02-08.46.36.040345</v>
          </cell>
          <cell r="D1974" t="str">
            <v>ขาย</v>
          </cell>
          <cell r="E1974" t="str">
            <v>55531008186</v>
          </cell>
          <cell r="F1974" t="b">
            <v>0</v>
          </cell>
          <cell r="G1974" t="str">
            <v>วรรณวิไล เกษมสันต์ ณ อยุธยา</v>
          </cell>
          <cell r="H1974" t="str">
            <v>1998100420543028</v>
          </cell>
          <cell r="I1974" t="str">
            <v>31</v>
          </cell>
          <cell r="J1974">
            <v>350000</v>
          </cell>
          <cell r="K1974">
            <v>245726.12</v>
          </cell>
          <cell r="L1974">
            <v>0</v>
          </cell>
          <cell r="M1974">
            <v>0</v>
          </cell>
          <cell r="N1974">
            <v>0</v>
          </cell>
          <cell r="O1974">
            <v>245726.12</v>
          </cell>
          <cell r="P1974">
            <v>76618.22</v>
          </cell>
          <cell r="Q1974" t="str">
            <v>N</v>
          </cell>
          <cell r="R1974" t="str">
            <v>Y</v>
          </cell>
          <cell r="S1974" t="str">
            <v>001400000000000000000003441112</v>
          </cell>
        </row>
        <row r="1975">
          <cell r="A1975">
            <v>39172</v>
          </cell>
          <cell r="B1975" t="str">
            <v>2001-06-02-08.46.38.155989</v>
          </cell>
          <cell r="C1975" t="str">
            <v>2001-06-02-08.46.38.155989</v>
          </cell>
          <cell r="D1975" t="str">
            <v>ขาย</v>
          </cell>
          <cell r="E1975" t="str">
            <v>55531010044</v>
          </cell>
          <cell r="F1975" t="b">
            <v>0</v>
          </cell>
          <cell r="G1975" t="str">
            <v>ศรชัย การะเกษ,ศิรินุช การะเกษ</v>
          </cell>
          <cell r="H1975" t="str">
            <v>1999020221330234</v>
          </cell>
          <cell r="I1975" t="str">
            <v>31</v>
          </cell>
          <cell r="J1975">
            <v>480000</v>
          </cell>
          <cell r="K1975">
            <v>226780.41</v>
          </cell>
          <cell r="L1975">
            <v>0</v>
          </cell>
          <cell r="M1975">
            <v>0</v>
          </cell>
          <cell r="N1975">
            <v>0</v>
          </cell>
          <cell r="O1975">
            <v>226780.41</v>
          </cell>
          <cell r="P1975">
            <v>35612.620000000003</v>
          </cell>
          <cell r="Q1975" t="str">
            <v>A</v>
          </cell>
          <cell r="R1975" t="str">
            <v>Y</v>
          </cell>
          <cell r="S1975" t="str">
            <v>001400000000000000000003644855</v>
          </cell>
        </row>
        <row r="1977">
          <cell r="A1977">
            <v>39172</v>
          </cell>
          <cell r="B1977" t="str">
            <v>2001-06-02-08.46.38.155989</v>
          </cell>
          <cell r="C1977" t="str">
            <v>2001-06-02-08.46.38.155989</v>
          </cell>
          <cell r="D1977" t="str">
            <v>ขาย</v>
          </cell>
          <cell r="E1977" t="str">
            <v>55531011066</v>
          </cell>
          <cell r="F1977" t="b">
            <v>0</v>
          </cell>
          <cell r="G1977" t="str">
            <v>ศรชัย การะเกษ,ศิรินุช การะเกษ</v>
          </cell>
          <cell r="H1977" t="str">
            <v>1999020221330234</v>
          </cell>
          <cell r="I1977" t="str">
            <v>31</v>
          </cell>
          <cell r="J1977">
            <v>220000</v>
          </cell>
          <cell r="K1977">
            <v>204772.76</v>
          </cell>
          <cell r="L1977">
            <v>0</v>
          </cell>
          <cell r="M1977">
            <v>0</v>
          </cell>
          <cell r="N1977">
            <v>0</v>
          </cell>
          <cell r="O1977">
            <v>204772.76</v>
          </cell>
          <cell r="P1977">
            <v>51004.03</v>
          </cell>
          <cell r="Q1977" t="str">
            <v>A</v>
          </cell>
          <cell r="R1977" t="str">
            <v>Y</v>
          </cell>
          <cell r="S1977" t="str">
            <v>001400000000000000000003644855</v>
          </cell>
        </row>
        <row r="1979">
          <cell r="A1979">
            <v>39172</v>
          </cell>
          <cell r="B1979" t="str">
            <v>2004-12-01-08.55.43.441047</v>
          </cell>
          <cell r="C1979" t="str">
            <v>2004-12-01-08.55.43.441047</v>
          </cell>
          <cell r="D1979" t="str">
            <v>ขาย</v>
          </cell>
          <cell r="E1979" t="str">
            <v>55531012096</v>
          </cell>
          <cell r="F1979" t="b">
            <v>0</v>
          </cell>
          <cell r="G1979" t="str">
            <v>นาย อนุชา เทพา  และ  นาง นฤมล เทพา</v>
          </cell>
          <cell r="H1979" t="str">
            <v>2005010417252448</v>
          </cell>
          <cell r="I1979" t="str">
            <v>31</v>
          </cell>
          <cell r="J1979">
            <v>1290000</v>
          </cell>
          <cell r="K1979">
            <v>1276842.01</v>
          </cell>
          <cell r="L1979">
            <v>36887.160000000003</v>
          </cell>
          <cell r="M1979">
            <v>0</v>
          </cell>
          <cell r="N1979">
            <v>0</v>
          </cell>
          <cell r="O1979">
            <v>1276842.01</v>
          </cell>
          <cell r="P1979">
            <v>267901.84000000003</v>
          </cell>
          <cell r="Q1979" t="str">
            <v>A</v>
          </cell>
          <cell r="R1979" t="str">
            <v>N</v>
          </cell>
          <cell r="S1979" t="str">
            <v>001400000000000000000007137277</v>
          </cell>
        </row>
        <row r="1981">
          <cell r="A1981">
            <v>39172</v>
          </cell>
          <cell r="B1981" t="str">
            <v>2003-02-24-01.14.02.493443</v>
          </cell>
          <cell r="C1981" t="str">
            <v>2003-02-24-01.14.02.493443</v>
          </cell>
          <cell r="D1981" t="str">
            <v>ขาย</v>
          </cell>
          <cell r="E1981" t="str">
            <v>55599030518</v>
          </cell>
          <cell r="F1981" t="b">
            <v>0</v>
          </cell>
          <cell r="G1981" t="str">
            <v>บุญมา แก้วจอมแพง,สุจิตตรา แก้วจอมแพง</v>
          </cell>
          <cell r="H1981" t="str">
            <v>1998081319474862</v>
          </cell>
          <cell r="I1981" t="str">
            <v>99</v>
          </cell>
          <cell r="J1981">
            <v>942198.14</v>
          </cell>
          <cell r="K1981">
            <v>729309.01</v>
          </cell>
          <cell r="L1981">
            <v>0</v>
          </cell>
          <cell r="M1981">
            <v>0</v>
          </cell>
          <cell r="N1981">
            <v>1844.68</v>
          </cell>
          <cell r="O1981">
            <v>729309.01</v>
          </cell>
          <cell r="P1981">
            <v>1116458.33</v>
          </cell>
          <cell r="Q1981" t="str">
            <v>A</v>
          </cell>
          <cell r="R1981" t="str">
            <v>N</v>
          </cell>
          <cell r="S1981" t="str">
            <v>001400000000000000000003057030</v>
          </cell>
        </row>
        <row r="1982">
          <cell r="A1982">
            <v>39172</v>
          </cell>
          <cell r="B1982" t="str">
            <v>2000-04-11-18.20.17.717510</v>
          </cell>
          <cell r="C1982" t="str">
            <v>2000-04-11-18.20.17.717510</v>
          </cell>
          <cell r="D1982" t="str">
            <v>ขาย</v>
          </cell>
          <cell r="E1982" t="str">
            <v>55599300380</v>
          </cell>
          <cell r="F1982" t="b">
            <v>0</v>
          </cell>
          <cell r="G1982" t="str">
            <v>อำนวย ลีบาง</v>
          </cell>
          <cell r="H1982" t="str">
            <v>1998081319490645</v>
          </cell>
          <cell r="I1982" t="str">
            <v>99</v>
          </cell>
          <cell r="J1982">
            <v>4438650.29</v>
          </cell>
          <cell r="K1982">
            <v>1387130.1</v>
          </cell>
          <cell r="L1982">
            <v>0</v>
          </cell>
          <cell r="M1982">
            <v>0</v>
          </cell>
          <cell r="N1982">
            <v>0</v>
          </cell>
          <cell r="O1982">
            <v>1387130.1</v>
          </cell>
          <cell r="P1982">
            <v>5942572.4000000004</v>
          </cell>
          <cell r="Q1982" t="str">
            <v>A</v>
          </cell>
          <cell r="R1982">
            <v>0</v>
          </cell>
          <cell r="S1982" t="str">
            <v>001400000000000000000000687556</v>
          </cell>
        </row>
        <row r="1983">
          <cell r="A1983">
            <v>39172</v>
          </cell>
          <cell r="B1983" t="str">
            <v>2003-01-20-03.50.45.632203</v>
          </cell>
          <cell r="C1983" t="str">
            <v>2003-01-20-03.50.45.632203</v>
          </cell>
          <cell r="D1983" t="str">
            <v>ขาย</v>
          </cell>
          <cell r="E1983" t="str">
            <v>55599300453</v>
          </cell>
          <cell r="F1983" t="b">
            <v>0</v>
          </cell>
          <cell r="G1983" t="str">
            <v>บุญมา แก้วจอมแพง,สุจิตตรา แก้วจอมแพง</v>
          </cell>
          <cell r="H1983" t="str">
            <v>1998081319474862</v>
          </cell>
          <cell r="I1983" t="str">
            <v>99</v>
          </cell>
          <cell r="J1983">
            <v>222311.21</v>
          </cell>
          <cell r="K1983">
            <v>192379.79</v>
          </cell>
          <cell r="L1983">
            <v>0</v>
          </cell>
          <cell r="M1983">
            <v>0</v>
          </cell>
          <cell r="N1983">
            <v>0</v>
          </cell>
          <cell r="O1983">
            <v>192379.79</v>
          </cell>
          <cell r="P1983">
            <v>161870.29</v>
          </cell>
          <cell r="Q1983" t="str">
            <v>A</v>
          </cell>
          <cell r="R1983" t="str">
            <v>N</v>
          </cell>
          <cell r="S1983" t="str">
            <v>001400000000000000000003057030</v>
          </cell>
        </row>
        <row r="1985">
          <cell r="A1985">
            <v>39172</v>
          </cell>
          <cell r="B1985" t="str">
            <v>2003-01-20-03.50.45.632203</v>
          </cell>
          <cell r="C1985" t="str">
            <v>2003-01-20-03.50.45.632203</v>
          </cell>
          <cell r="D1985" t="str">
            <v>ขาย</v>
          </cell>
          <cell r="E1985" t="str">
            <v>55599300461</v>
          </cell>
          <cell r="F1985" t="b">
            <v>0</v>
          </cell>
          <cell r="G1985" t="str">
            <v>บุญมา แก้วจอมแพง,สุจิตตรา แก้วจอมแพง</v>
          </cell>
          <cell r="H1985" t="str">
            <v>1998081319474862</v>
          </cell>
          <cell r="I1985" t="str">
            <v>99</v>
          </cell>
          <cell r="J1985">
            <v>570015.04</v>
          </cell>
          <cell r="K1985">
            <v>396042.96</v>
          </cell>
          <cell r="L1985">
            <v>0</v>
          </cell>
          <cell r="M1985">
            <v>0</v>
          </cell>
          <cell r="N1985">
            <v>0</v>
          </cell>
          <cell r="O1985">
            <v>396042.96</v>
          </cell>
          <cell r="P1985">
            <v>528402.14</v>
          </cell>
          <cell r="Q1985" t="str">
            <v>A</v>
          </cell>
          <cell r="R1985" t="str">
            <v>N</v>
          </cell>
          <cell r="S1985" t="str">
            <v>001400000000000000000003057030</v>
          </cell>
        </row>
        <row r="1987">
          <cell r="A1987">
            <v>39172</v>
          </cell>
          <cell r="B1987" t="str">
            <v>2001-10-08-18.31.20.458685</v>
          </cell>
          <cell r="C1987" t="str">
            <v>2001-10-08-18.31.20.458685</v>
          </cell>
          <cell r="D1987" t="str">
            <v>ขาย</v>
          </cell>
          <cell r="E1987" t="str">
            <v>55599610024</v>
          </cell>
          <cell r="F1987" t="b">
            <v>0</v>
          </cell>
          <cell r="G1987" t="str">
            <v>สมจิต พรหมศร</v>
          </cell>
          <cell r="H1987" t="str">
            <v>2005060210270168</v>
          </cell>
          <cell r="I1987" t="str">
            <v>99</v>
          </cell>
          <cell r="J1987">
            <v>380254.86</v>
          </cell>
          <cell r="K1987">
            <v>380254.86</v>
          </cell>
          <cell r="L1987">
            <v>0</v>
          </cell>
          <cell r="M1987">
            <v>0</v>
          </cell>
          <cell r="N1987">
            <v>0</v>
          </cell>
          <cell r="O1987">
            <v>380254.86</v>
          </cell>
          <cell r="P1987">
            <v>189184.72</v>
          </cell>
          <cell r="Q1987" t="str">
            <v>A</v>
          </cell>
          <cell r="R1987" t="str">
            <v>N</v>
          </cell>
          <cell r="S1987" t="str">
            <v>001400000000000000000004121143</v>
          </cell>
        </row>
        <row r="1988">
          <cell r="A1988">
            <v>39172</v>
          </cell>
          <cell r="B1988" t="str">
            <v>2001-06-02-08.35.45.654410</v>
          </cell>
          <cell r="C1988" t="str">
            <v>2001-06-02-08.35.45.654410</v>
          </cell>
          <cell r="D1988" t="str">
            <v>ขาย</v>
          </cell>
          <cell r="E1988" t="str">
            <v>55630006413</v>
          </cell>
          <cell r="F1988" t="b">
            <v>0</v>
          </cell>
          <cell r="G1988" t="str">
            <v>พงศ์พรหม เกษมสันต์</v>
          </cell>
          <cell r="H1988" t="str">
            <v>2000070108122368</v>
          </cell>
          <cell r="I1988" t="str">
            <v>30</v>
          </cell>
          <cell r="J1988">
            <v>400000</v>
          </cell>
          <cell r="K1988">
            <v>322864.95</v>
          </cell>
          <cell r="L1988">
            <v>0</v>
          </cell>
          <cell r="M1988">
            <v>0</v>
          </cell>
          <cell r="N1988">
            <v>0</v>
          </cell>
          <cell r="O1988">
            <v>322864.95</v>
          </cell>
          <cell r="P1988">
            <v>97051.44</v>
          </cell>
          <cell r="Q1988" t="str">
            <v>N</v>
          </cell>
          <cell r="R1988" t="str">
            <v>Y</v>
          </cell>
          <cell r="S1988" t="str">
            <v>001400000000000000000003461513</v>
          </cell>
        </row>
        <row r="1989">
          <cell r="A1989">
            <v>39172</v>
          </cell>
          <cell r="B1989" t="str">
            <v>2001-05-05-11.21.29.107042</v>
          </cell>
          <cell r="C1989" t="str">
            <v>2001-05-05-11.21.29.107042</v>
          </cell>
          <cell r="D1989" t="str">
            <v>ไม่ขาย</v>
          </cell>
          <cell r="E1989" t="str">
            <v>55630006471</v>
          </cell>
          <cell r="F1989" t="b">
            <v>0</v>
          </cell>
          <cell r="G1989" t="str">
            <v>ดำรงฤทธิ์ สมบูรณ์ศิริ,ประพาส ลิมปะพันธุ์</v>
          </cell>
          <cell r="H1989" t="str">
            <v>1998100420553163</v>
          </cell>
          <cell r="I1989" t="str">
            <v>30</v>
          </cell>
          <cell r="J1989">
            <v>1653314.17</v>
          </cell>
          <cell r="K1989">
            <v>579510.57999999996</v>
          </cell>
          <cell r="L1989">
            <v>0</v>
          </cell>
          <cell r="M1989">
            <v>0</v>
          </cell>
          <cell r="N1989">
            <v>0</v>
          </cell>
          <cell r="O1989">
            <v>579510.57999999996</v>
          </cell>
          <cell r="P1989">
            <v>285438.3</v>
          </cell>
          <cell r="Q1989" t="str">
            <v>N</v>
          </cell>
          <cell r="R1989" t="str">
            <v>Y</v>
          </cell>
          <cell r="S1989" t="str">
            <v>001400000000000000000003609702</v>
          </cell>
        </row>
        <row r="1991">
          <cell r="A1991">
            <v>39172</v>
          </cell>
          <cell r="B1991" t="str">
            <v>2001-06-02-08.35.45.654410</v>
          </cell>
          <cell r="C1991" t="str">
            <v>2001-06-02-08.35.45.654410</v>
          </cell>
          <cell r="D1991" t="str">
            <v>ขาย</v>
          </cell>
          <cell r="E1991" t="str">
            <v>55630006536</v>
          </cell>
          <cell r="F1991" t="b">
            <v>0</v>
          </cell>
          <cell r="G1991" t="str">
            <v>พงศ์พรหม เกษมสันต์</v>
          </cell>
          <cell r="H1991" t="str">
            <v>2000070108122368</v>
          </cell>
          <cell r="I1991" t="str">
            <v>30</v>
          </cell>
          <cell r="J1991">
            <v>203379.04</v>
          </cell>
          <cell r="K1991">
            <v>191681.26</v>
          </cell>
          <cell r="L1991">
            <v>0</v>
          </cell>
          <cell r="M1991">
            <v>0</v>
          </cell>
          <cell r="N1991">
            <v>0</v>
          </cell>
          <cell r="O1991">
            <v>191681.26</v>
          </cell>
          <cell r="P1991">
            <v>41499.480000000003</v>
          </cell>
          <cell r="Q1991" t="str">
            <v>N</v>
          </cell>
          <cell r="R1991" t="str">
            <v>Y</v>
          </cell>
          <cell r="S1991" t="str">
            <v>001400000000000000000003461513</v>
          </cell>
        </row>
        <row r="1992">
          <cell r="A1992">
            <v>39172</v>
          </cell>
          <cell r="B1992" t="str">
            <v>2001-11-28-04.48.47.080097</v>
          </cell>
          <cell r="C1992" t="str">
            <v>2001-11-28-04.48.47.080097</v>
          </cell>
          <cell r="D1992" t="str">
            <v>ขาย</v>
          </cell>
          <cell r="E1992" t="str">
            <v>55631008206</v>
          </cell>
          <cell r="F1992" t="b">
            <v>0</v>
          </cell>
          <cell r="G1992" t="str">
            <v>ประกอบ รักษาเกียรติ</v>
          </cell>
          <cell r="H1992" t="str">
            <v>2005090120161929</v>
          </cell>
          <cell r="I1992" t="str">
            <v>31</v>
          </cell>
          <cell r="J1992">
            <v>1244734.02</v>
          </cell>
          <cell r="K1992">
            <v>1233171.3700000001</v>
          </cell>
          <cell r="L1992">
            <v>0</v>
          </cell>
          <cell r="M1992">
            <v>0</v>
          </cell>
          <cell r="N1992">
            <v>0</v>
          </cell>
          <cell r="O1992">
            <v>1233171.3700000001</v>
          </cell>
          <cell r="P1992">
            <v>447850.82</v>
          </cell>
          <cell r="Q1992" t="str">
            <v>A</v>
          </cell>
          <cell r="R1992" t="str">
            <v>Y</v>
          </cell>
          <cell r="S1992" t="str">
            <v>001400000000000000000004143230</v>
          </cell>
        </row>
        <row r="1993">
          <cell r="A1993">
            <v>39172</v>
          </cell>
          <cell r="B1993" t="str">
            <v>2001-05-05-11.21.29.107042</v>
          </cell>
          <cell r="C1993" t="str">
            <v>2001-05-05-11.21.29.107042</v>
          </cell>
          <cell r="D1993" t="str">
            <v>ไม่ขาย</v>
          </cell>
          <cell r="E1993" t="str">
            <v>55660000592</v>
          </cell>
          <cell r="F1993" t="b">
            <v>0</v>
          </cell>
          <cell r="G1993" t="str">
            <v>ดำรงฤทธิ์ สมบูรณ์ศิริ,ประพาส ลิมปะพันธุ์</v>
          </cell>
          <cell r="H1993" t="str">
            <v>1998100420553163</v>
          </cell>
          <cell r="I1993" t="str">
            <v>60</v>
          </cell>
          <cell r="J1993">
            <v>900000</v>
          </cell>
          <cell r="K1993">
            <v>0</v>
          </cell>
          <cell r="L1993">
            <v>0</v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 t="str">
            <v>N</v>
          </cell>
          <cell r="R1993" t="str">
            <v>Y</v>
          </cell>
          <cell r="S1993" t="str">
            <v>001400000000000000000003609702</v>
          </cell>
        </row>
        <row r="1995">
          <cell r="A1995">
            <v>39172</v>
          </cell>
          <cell r="B1995" t="str">
            <v>2002-10-06-13.24.51.444793</v>
          </cell>
          <cell r="C1995" t="str">
            <v>2002-10-06-13.24.51.444793</v>
          </cell>
          <cell r="D1995" t="str">
            <v>ขาย</v>
          </cell>
          <cell r="E1995" t="str">
            <v>55699300638</v>
          </cell>
          <cell r="F1995" t="b">
            <v>0</v>
          </cell>
          <cell r="G1995" t="str">
            <v>เกษม จันทร์ศิริ</v>
          </cell>
          <cell r="H1995" t="str">
            <v>1998081319495512</v>
          </cell>
          <cell r="I1995" t="str">
            <v>99</v>
          </cell>
          <cell r="J1995">
            <v>587735.49</v>
          </cell>
          <cell r="K1995">
            <v>414748.28</v>
          </cell>
          <cell r="L1995">
            <v>0</v>
          </cell>
          <cell r="M1995">
            <v>0</v>
          </cell>
          <cell r="N1995">
            <v>0</v>
          </cell>
          <cell r="O1995">
            <v>414748.28</v>
          </cell>
          <cell r="P1995">
            <v>183979.74</v>
          </cell>
          <cell r="Q1995" t="str">
            <v>N</v>
          </cell>
          <cell r="R1995" t="str">
            <v>Y</v>
          </cell>
          <cell r="S1995" t="str">
            <v>001400000000000000000005175617</v>
          </cell>
        </row>
        <row r="1996">
          <cell r="A1996">
            <v>39172</v>
          </cell>
          <cell r="B1996" t="str">
            <v>2003-10-22-03.28.28.901642</v>
          </cell>
          <cell r="C1996" t="str">
            <v>2003-10-22-03.28.28.901642</v>
          </cell>
          <cell r="D1996" t="str">
            <v>ขาย</v>
          </cell>
          <cell r="E1996" t="str">
            <v>55699310275</v>
          </cell>
          <cell r="F1996" t="b">
            <v>0</v>
          </cell>
          <cell r="G1996" t="str">
            <v>ธนดล/นางสมศรี จารุปาณ</v>
          </cell>
          <cell r="H1996" t="str">
            <v>2000021412080188</v>
          </cell>
          <cell r="I1996" t="str">
            <v>99</v>
          </cell>
          <cell r="J1996">
            <v>242662.44</v>
          </cell>
          <cell r="K1996">
            <v>137483.9</v>
          </cell>
          <cell r="L1996">
            <v>0</v>
          </cell>
          <cell r="M1996">
            <v>0</v>
          </cell>
          <cell r="N1996">
            <v>0</v>
          </cell>
          <cell r="O1996">
            <v>137483.9</v>
          </cell>
          <cell r="P1996">
            <v>258360.38</v>
          </cell>
          <cell r="Q1996" t="str">
            <v>N</v>
          </cell>
          <cell r="R1996" t="str">
            <v>N</v>
          </cell>
          <cell r="S1996" t="str">
            <v>001400000000000000000006461883</v>
          </cell>
        </row>
        <row r="1998">
          <cell r="A1998">
            <v>39172</v>
          </cell>
          <cell r="B1998" t="str">
            <v>2000-04-25-14.23.55.937976</v>
          </cell>
          <cell r="C1998" t="str">
            <v>2000-04-25-14.23.55.937976</v>
          </cell>
          <cell r="D1998" t="str">
            <v>ขาย</v>
          </cell>
          <cell r="E1998" t="str">
            <v>55899030172</v>
          </cell>
          <cell r="F1998" t="b">
            <v>0</v>
          </cell>
          <cell r="G1998" t="str">
            <v>ประจักษ์ ศิริมั่น</v>
          </cell>
          <cell r="H1998" t="str">
            <v>2001080219140170</v>
          </cell>
          <cell r="I1998" t="str">
            <v>99</v>
          </cell>
          <cell r="J1998">
            <v>549997.54</v>
          </cell>
          <cell r="K1998">
            <v>492606.98</v>
          </cell>
          <cell r="L1998">
            <v>0</v>
          </cell>
          <cell r="M1998">
            <v>1750</v>
          </cell>
          <cell r="N1998">
            <v>0</v>
          </cell>
          <cell r="O1998">
            <v>492606.98</v>
          </cell>
          <cell r="P1998">
            <v>565669.31999999995</v>
          </cell>
          <cell r="Q1998" t="str">
            <v>A</v>
          </cell>
          <cell r="R1998" t="str">
            <v>N</v>
          </cell>
          <cell r="S1998" t="str">
            <v>001400000000000000000002106331</v>
          </cell>
        </row>
        <row r="1999">
          <cell r="A1999">
            <v>39172</v>
          </cell>
          <cell r="B1999" t="str">
            <v>2001-06-02-08.35.47.565098</v>
          </cell>
          <cell r="C1999" t="str">
            <v>2001-06-02-08.35.47.565098</v>
          </cell>
          <cell r="D1999" t="str">
            <v>ไม่ขาย</v>
          </cell>
          <cell r="E1999" t="str">
            <v>55899300315</v>
          </cell>
          <cell r="F1999" t="b">
            <v>0</v>
          </cell>
          <cell r="G1999" t="str">
            <v>พินัย พัวพัฒนกุล</v>
          </cell>
          <cell r="H1999" t="str">
            <v>2001010406080215</v>
          </cell>
          <cell r="I1999" t="str">
            <v>99</v>
          </cell>
          <cell r="J1999">
            <v>3772123.14</v>
          </cell>
          <cell r="K1999">
            <v>1412302.5</v>
          </cell>
          <cell r="L1999">
            <v>0</v>
          </cell>
          <cell r="M1999">
            <v>0</v>
          </cell>
          <cell r="N1999">
            <v>0</v>
          </cell>
          <cell r="O1999">
            <v>1412302.5</v>
          </cell>
          <cell r="P1999">
            <v>1002643.63</v>
          </cell>
          <cell r="Q1999" t="str">
            <v>N</v>
          </cell>
          <cell r="R1999" t="str">
            <v>Y</v>
          </cell>
          <cell r="S1999" t="str">
            <v>001400000000000000000003605594</v>
          </cell>
        </row>
        <row r="2000">
          <cell r="A2000">
            <v>39172</v>
          </cell>
          <cell r="B2000" t="str">
            <v>2000-04-21-21.30.04.841639</v>
          </cell>
          <cell r="C2000" t="str">
            <v>2000-04-21-21.30.04.841639</v>
          </cell>
          <cell r="D2000" t="str">
            <v>ขาย</v>
          </cell>
          <cell r="E2000" t="str">
            <v>55899310114</v>
          </cell>
          <cell r="F2000" t="b">
            <v>0</v>
          </cell>
          <cell r="G2000" t="str">
            <v>ประเสริฐ โฆษิตาภา</v>
          </cell>
          <cell r="H2000" t="str">
            <v>1998100420553641</v>
          </cell>
          <cell r="I2000" t="str">
            <v>99</v>
          </cell>
          <cell r="J2000">
            <v>631303.96</v>
          </cell>
          <cell r="K2000">
            <v>307859.71999999997</v>
          </cell>
          <cell r="L2000">
            <v>0</v>
          </cell>
          <cell r="M2000">
            <v>0</v>
          </cell>
          <cell r="N2000">
            <v>0</v>
          </cell>
          <cell r="O2000">
            <v>307859.71999999997</v>
          </cell>
          <cell r="P2000">
            <v>319486.40000000002</v>
          </cell>
          <cell r="Q2000" t="str">
            <v>N</v>
          </cell>
          <cell r="R2000" t="str">
            <v>N</v>
          </cell>
          <cell r="S2000" t="str">
            <v>001400000000000000000001769359</v>
          </cell>
        </row>
        <row r="2001">
          <cell r="A2001">
            <v>39172</v>
          </cell>
          <cell r="B2001" t="str">
            <v>2001-06-02-08.46.48.793801</v>
          </cell>
          <cell r="C2001" t="str">
            <v>2001-06-02-08.46.48.793801</v>
          </cell>
          <cell r="D2001" t="str">
            <v>ขาย</v>
          </cell>
          <cell r="E2001" t="str">
            <v>55899310148</v>
          </cell>
          <cell r="F2001" t="b">
            <v>0</v>
          </cell>
          <cell r="G2001" t="str">
            <v>สมศักดิ์ กิตติวรวัฒน์</v>
          </cell>
          <cell r="H2001" t="str">
            <v>2001080219140171</v>
          </cell>
          <cell r="I2001" t="str">
            <v>99</v>
          </cell>
          <cell r="J2001">
            <v>6361681.7599999998</v>
          </cell>
          <cell r="K2001">
            <v>4584985.21</v>
          </cell>
          <cell r="L2001">
            <v>0</v>
          </cell>
          <cell r="M2001">
            <v>0</v>
          </cell>
          <cell r="N2001">
            <v>0</v>
          </cell>
          <cell r="O2001">
            <v>4584985.21</v>
          </cell>
          <cell r="P2001">
            <v>3687652.5</v>
          </cell>
          <cell r="Q2001" t="str">
            <v>N</v>
          </cell>
          <cell r="R2001" t="str">
            <v>Y</v>
          </cell>
          <cell r="S2001" t="str">
            <v>001400000000000000000003643049</v>
          </cell>
        </row>
        <row r="2002">
          <cell r="A2002">
            <v>39172</v>
          </cell>
          <cell r="B2002" t="str">
            <v>2000-04-25-14.24.02.458968</v>
          </cell>
          <cell r="C2002" t="str">
            <v>2000-04-25-14.24.02.458968</v>
          </cell>
          <cell r="D2002" t="str">
            <v>ขาย</v>
          </cell>
          <cell r="E2002" t="str">
            <v>55899310156</v>
          </cell>
          <cell r="F2002" t="b">
            <v>0</v>
          </cell>
          <cell r="G2002" t="str">
            <v>วัฒนา งามนิมิตรธรรม</v>
          </cell>
          <cell r="H2002" t="str">
            <v>2004040204340084</v>
          </cell>
          <cell r="I2002" t="str">
            <v>99</v>
          </cell>
          <cell r="J2002">
            <v>224194.04</v>
          </cell>
          <cell r="K2002">
            <v>207984.12</v>
          </cell>
          <cell r="L2002">
            <v>0</v>
          </cell>
          <cell r="M2002">
            <v>5605</v>
          </cell>
          <cell r="N2002">
            <v>0</v>
          </cell>
          <cell r="O2002">
            <v>207984.12</v>
          </cell>
          <cell r="P2002">
            <v>124162.22</v>
          </cell>
          <cell r="Q2002" t="str">
            <v>A</v>
          </cell>
          <cell r="R2002" t="str">
            <v>N</v>
          </cell>
          <cell r="S2002" t="str">
            <v>001400000000000000000002106374</v>
          </cell>
        </row>
        <row r="2003">
          <cell r="A2003">
            <v>39172</v>
          </cell>
          <cell r="B2003" t="str">
            <v>2004-11-06-23.37.08.047725</v>
          </cell>
          <cell r="C2003" t="str">
            <v>2004-11-06-23.37.08.047725</v>
          </cell>
          <cell r="D2003" t="str">
            <v>ขาย</v>
          </cell>
          <cell r="E2003" t="str">
            <v>55899310164</v>
          </cell>
          <cell r="F2003" t="b">
            <v>0</v>
          </cell>
          <cell r="G2003" t="str">
            <v>นิติกร พูนทรัพย์สถิตย์</v>
          </cell>
          <cell r="H2003" t="str">
            <v>2004120304140068</v>
          </cell>
          <cell r="I2003" t="str">
            <v>99</v>
          </cell>
          <cell r="J2003">
            <v>956971.57</v>
          </cell>
          <cell r="K2003">
            <v>792082.69</v>
          </cell>
          <cell r="L2003">
            <v>0</v>
          </cell>
          <cell r="M2003">
            <v>0</v>
          </cell>
          <cell r="N2003">
            <v>0</v>
          </cell>
          <cell r="O2003">
            <v>792082.69</v>
          </cell>
          <cell r="P2003">
            <v>338909.26</v>
          </cell>
          <cell r="Q2003" t="str">
            <v>A</v>
          </cell>
          <cell r="R2003" t="str">
            <v>Y</v>
          </cell>
          <cell r="S2003" t="str">
            <v>001400000000000000000008583286</v>
          </cell>
        </row>
        <row r="2004">
          <cell r="A2004">
            <v>39172</v>
          </cell>
          <cell r="B2004" t="str">
            <v>2002-04-07-16.29.15.865403</v>
          </cell>
          <cell r="C2004" t="str">
            <v>2002-04-07-16.29.15.865403</v>
          </cell>
          <cell r="D2004" t="str">
            <v>ขาย</v>
          </cell>
          <cell r="E2004" t="str">
            <v>56199030602</v>
          </cell>
          <cell r="F2004" t="b">
            <v>0</v>
          </cell>
          <cell r="G2004" t="str">
            <v>ประสิทธิ์ ทองฑีฆา</v>
          </cell>
          <cell r="H2004" t="str">
            <v>1998081319545199</v>
          </cell>
          <cell r="I2004" t="str">
            <v>99</v>
          </cell>
          <cell r="J2004">
            <v>1186738.45</v>
          </cell>
          <cell r="K2004">
            <v>796037.34</v>
          </cell>
          <cell r="L2004">
            <v>0</v>
          </cell>
          <cell r="M2004">
            <v>48185</v>
          </cell>
          <cell r="N2004">
            <v>0</v>
          </cell>
          <cell r="O2004">
            <v>796037.34</v>
          </cell>
          <cell r="P2004">
            <v>1705294.38</v>
          </cell>
          <cell r="Q2004" t="str">
            <v>A</v>
          </cell>
          <cell r="R2004" t="str">
            <v>N</v>
          </cell>
          <cell r="S2004" t="str">
            <v>001400000000000000000004365973</v>
          </cell>
        </row>
        <row r="2005">
          <cell r="A2005">
            <v>39172</v>
          </cell>
          <cell r="B2005" t="str">
            <v>2001-06-24-03.20.12.348727</v>
          </cell>
          <cell r="C2005" t="str">
            <v>2001-06-24-03.20.12.348727</v>
          </cell>
          <cell r="D2005" t="str">
            <v>ขาย</v>
          </cell>
          <cell r="E2005" t="str">
            <v>56199030686</v>
          </cell>
          <cell r="F2005" t="b">
            <v>0</v>
          </cell>
          <cell r="G2005" t="str">
            <v>บรรจง กฤตยเรืองโรจน์</v>
          </cell>
          <cell r="H2005" t="str">
            <v>2002050307050110</v>
          </cell>
          <cell r="I2005" t="str">
            <v>99</v>
          </cell>
          <cell r="J2005">
            <v>1942814.54</v>
          </cell>
          <cell r="K2005">
            <v>1857250.64</v>
          </cell>
          <cell r="L2005">
            <v>0</v>
          </cell>
          <cell r="M2005">
            <v>54022.5</v>
          </cell>
          <cell r="N2005">
            <v>0</v>
          </cell>
          <cell r="O2005">
            <v>1857250.64</v>
          </cell>
          <cell r="P2005">
            <v>111409.60000000001</v>
          </cell>
          <cell r="Q2005" t="str">
            <v>A</v>
          </cell>
          <cell r="R2005" t="str">
            <v>N</v>
          </cell>
          <cell r="S2005" t="str">
            <v>001400000000000000000003009734</v>
          </cell>
        </row>
        <row r="2006">
          <cell r="A2006">
            <v>39172</v>
          </cell>
          <cell r="B2006" t="str">
            <v>2001-06-24-03.20.12.348727</v>
          </cell>
          <cell r="C2006" t="str">
            <v>2001-06-24-03.20.12.348727</v>
          </cell>
          <cell r="D2006" t="str">
            <v>ขาย</v>
          </cell>
          <cell r="E2006" t="str">
            <v>56199030694</v>
          </cell>
          <cell r="F2006" t="b">
            <v>0</v>
          </cell>
          <cell r="G2006" t="str">
            <v>บรรจง กฤตยเรืองโรจน์</v>
          </cell>
          <cell r="H2006" t="str">
            <v>2002050307050110</v>
          </cell>
          <cell r="I2006" t="str">
            <v>99</v>
          </cell>
          <cell r="J2006">
            <v>10468388.130000001</v>
          </cell>
          <cell r="K2006">
            <v>6861824.1100000003</v>
          </cell>
          <cell r="L2006">
            <v>0</v>
          </cell>
          <cell r="M2006">
            <v>0</v>
          </cell>
          <cell r="N2006">
            <v>0</v>
          </cell>
          <cell r="O2006">
            <v>6861824.1100000003</v>
          </cell>
          <cell r="P2006">
            <v>415904.39</v>
          </cell>
          <cell r="Q2006" t="str">
            <v>A</v>
          </cell>
          <cell r="R2006" t="str">
            <v>N</v>
          </cell>
          <cell r="S2006" t="str">
            <v>001400000000000000000003009734</v>
          </cell>
        </row>
        <row r="2007">
          <cell r="A2007">
            <v>39172</v>
          </cell>
          <cell r="B2007" t="str">
            <v>2002-04-07-16.29.15.865403</v>
          </cell>
          <cell r="C2007" t="str">
            <v>2002-04-07-16.29.15.865403</v>
          </cell>
          <cell r="D2007" t="str">
            <v>ขาย</v>
          </cell>
          <cell r="E2007" t="str">
            <v>56199300312</v>
          </cell>
          <cell r="F2007" t="b">
            <v>0</v>
          </cell>
          <cell r="G2007" t="str">
            <v>ประสิทธิ์ ทองฑีฆา</v>
          </cell>
          <cell r="H2007" t="str">
            <v>1998081319545199</v>
          </cell>
          <cell r="I2007" t="str">
            <v>99</v>
          </cell>
          <cell r="J2007">
            <v>740639.31</v>
          </cell>
          <cell r="K2007">
            <v>564864.94999999995</v>
          </cell>
          <cell r="L2007">
            <v>0</v>
          </cell>
          <cell r="M2007">
            <v>0</v>
          </cell>
          <cell r="N2007">
            <v>0</v>
          </cell>
          <cell r="O2007">
            <v>564864.94999999995</v>
          </cell>
          <cell r="P2007">
            <v>805095.76</v>
          </cell>
          <cell r="Q2007" t="str">
            <v>A</v>
          </cell>
          <cell r="R2007" t="str">
            <v>N</v>
          </cell>
          <cell r="S2007" t="str">
            <v>001400000000000000000004365973</v>
          </cell>
        </row>
        <row r="2008">
          <cell r="A2008">
            <v>39172</v>
          </cell>
          <cell r="B2008" t="str">
            <v>2002-08-04-19.25.11.638467</v>
          </cell>
          <cell r="C2008" t="str">
            <v>2002-08-04-19.25.11.638467</v>
          </cell>
          <cell r="D2008" t="str">
            <v>ขาย</v>
          </cell>
          <cell r="E2008" t="str">
            <v>56230009867</v>
          </cell>
          <cell r="F2008" t="b">
            <v>0</v>
          </cell>
          <cell r="G2008" t="str">
            <v>คำปัน เสาสิมมา</v>
          </cell>
          <cell r="H2008" t="str">
            <v>2003090108411650</v>
          </cell>
          <cell r="I2008" t="str">
            <v>30</v>
          </cell>
          <cell r="J2008">
            <v>1800000</v>
          </cell>
          <cell r="K2008">
            <v>1509905.52</v>
          </cell>
          <cell r="L2008">
            <v>0</v>
          </cell>
          <cell r="M2008">
            <v>0</v>
          </cell>
          <cell r="N2008">
            <v>0</v>
          </cell>
          <cell r="O2008">
            <v>1509905.52</v>
          </cell>
          <cell r="P2008">
            <v>157250.04</v>
          </cell>
          <cell r="Q2008" t="str">
            <v>A</v>
          </cell>
          <cell r="R2008" t="str">
            <v>N</v>
          </cell>
          <cell r="S2008" t="str">
            <v>001400000000000000000005816450</v>
          </cell>
        </row>
        <row r="2009">
          <cell r="A2009">
            <v>39172</v>
          </cell>
          <cell r="B2009" t="str">
            <v>2001-05-05-11.21.36.498727</v>
          </cell>
          <cell r="C2009" t="str">
            <v>2001-05-05-11.21.36.498727</v>
          </cell>
          <cell r="D2009" t="str">
            <v>ขาย</v>
          </cell>
          <cell r="E2009" t="str">
            <v>56330005739</v>
          </cell>
          <cell r="F2009" t="b">
            <v>0</v>
          </cell>
          <cell r="G2009" t="str">
            <v>เสน่ห์ สินบำรุง</v>
          </cell>
          <cell r="H2009" t="str">
            <v>1998081319594524</v>
          </cell>
          <cell r="I2009" t="str">
            <v>30</v>
          </cell>
          <cell r="J2009">
            <v>13732246.98</v>
          </cell>
          <cell r="K2009">
            <v>6267687.7000000002</v>
          </cell>
          <cell r="L2009">
            <v>0</v>
          </cell>
          <cell r="M2009">
            <v>0</v>
          </cell>
          <cell r="N2009">
            <v>0</v>
          </cell>
          <cell r="O2009">
            <v>6267687.7000000002</v>
          </cell>
          <cell r="P2009">
            <v>12169499.119999999</v>
          </cell>
          <cell r="Q2009" t="str">
            <v>A</v>
          </cell>
          <cell r="R2009" t="str">
            <v>Y</v>
          </cell>
          <cell r="S2009" t="str">
            <v>001400000000000000000003611893</v>
          </cell>
        </row>
        <row r="2010">
          <cell r="A2010">
            <v>39172</v>
          </cell>
          <cell r="B2010" t="str">
            <v>2001-06-02-08.47.17.070506</v>
          </cell>
          <cell r="C2010" t="str">
            <v>2001-06-02-08.47.17.070506</v>
          </cell>
          <cell r="D2010" t="str">
            <v>ขาย</v>
          </cell>
          <cell r="E2010" t="str">
            <v>56331011068</v>
          </cell>
          <cell r="F2010" t="b">
            <v>0</v>
          </cell>
          <cell r="G2010" t="str">
            <v>นงเยาว์ บุตรนนท์,อนันต์ เจริญนนทสิทธิ์</v>
          </cell>
          <cell r="H2010" t="str">
            <v>1998100420555185</v>
          </cell>
          <cell r="I2010" t="str">
            <v>31</v>
          </cell>
          <cell r="J2010">
            <v>2480000</v>
          </cell>
          <cell r="K2010">
            <v>2009701.24</v>
          </cell>
          <cell r="L2010">
            <v>0</v>
          </cell>
          <cell r="M2010">
            <v>0</v>
          </cell>
          <cell r="N2010">
            <v>6593.34</v>
          </cell>
          <cell r="O2010">
            <v>2009701.24</v>
          </cell>
          <cell r="P2010">
            <v>828476.66</v>
          </cell>
          <cell r="Q2010" t="str">
            <v>A</v>
          </cell>
          <cell r="R2010" t="str">
            <v>N</v>
          </cell>
          <cell r="S2010" t="str">
            <v>001400000000000000000003004538</v>
          </cell>
        </row>
        <row r="2012">
          <cell r="A2012">
            <v>39172</v>
          </cell>
          <cell r="B2012" t="str">
            <v>2001-06-02-08.47.18.723958</v>
          </cell>
          <cell r="C2012" t="str">
            <v>2001-06-02-08.47.18.723958</v>
          </cell>
          <cell r="D2012" t="str">
            <v>ขาย</v>
          </cell>
          <cell r="E2012" t="str">
            <v>56331012810</v>
          </cell>
          <cell r="F2012" t="b">
            <v>0</v>
          </cell>
          <cell r="G2012" t="str">
            <v>สุรพล ตั้งเจริญ</v>
          </cell>
          <cell r="H2012" t="str">
            <v>1999100216000575</v>
          </cell>
          <cell r="I2012">
            <v>0</v>
          </cell>
          <cell r="J2012">
            <v>0</v>
          </cell>
          <cell r="K2012">
            <v>0</v>
          </cell>
          <cell r="L2012">
            <v>0</v>
          </cell>
          <cell r="M2012">
            <v>0</v>
          </cell>
          <cell r="N2012">
            <v>0</v>
          </cell>
          <cell r="O2012">
            <v>0</v>
          </cell>
          <cell r="P2012">
            <v>0</v>
          </cell>
          <cell r="Q2012" t="str">
            <v>X</v>
          </cell>
          <cell r="R2012" t="str">
            <v>N</v>
          </cell>
          <cell r="S2012" t="str">
            <v>001400000000000000000003647732</v>
          </cell>
        </row>
        <row r="2013">
          <cell r="A2013">
            <v>39172</v>
          </cell>
          <cell r="B2013" t="str">
            <v>2001-05-05-11.21.35.828089</v>
          </cell>
          <cell r="C2013" t="str">
            <v>2001-05-05-11.21.35.828089</v>
          </cell>
          <cell r="D2013" t="str">
            <v>ไม่ขายตามไฟล์ confirm</v>
          </cell>
          <cell r="E2013" t="str">
            <v>56334000090</v>
          </cell>
          <cell r="F2013" t="b">
            <v>0</v>
          </cell>
          <cell r="G2013" t="str">
            <v>ไกรสิน</v>
          </cell>
          <cell r="H2013" t="str">
            <v>1998090820154865</v>
          </cell>
          <cell r="I2013" t="str">
            <v>34</v>
          </cell>
          <cell r="J2013">
            <v>2000000</v>
          </cell>
          <cell r="K2013">
            <v>0</v>
          </cell>
          <cell r="L2013">
            <v>0</v>
          </cell>
          <cell r="M2013">
            <v>0</v>
          </cell>
          <cell r="N2013">
            <v>0</v>
          </cell>
          <cell r="O2013">
            <v>0</v>
          </cell>
          <cell r="P2013">
            <v>0</v>
          </cell>
          <cell r="Q2013" t="str">
            <v>A</v>
          </cell>
          <cell r="R2013" t="str">
            <v>Y</v>
          </cell>
          <cell r="S2013" t="str">
            <v>001400000000000000000003580626</v>
          </cell>
        </row>
        <row r="2014">
          <cell r="A2014">
            <v>39172</v>
          </cell>
          <cell r="B2014" t="str">
            <v>2001-05-05-11.21.35.828089</v>
          </cell>
          <cell r="C2014" t="str">
            <v>2001-05-05-11.21.35.828089</v>
          </cell>
          <cell r="D2014" t="str">
            <v>ไม่ขายตามไฟล์ confirm</v>
          </cell>
          <cell r="E2014" t="str">
            <v>56360000521</v>
          </cell>
          <cell r="F2014" t="b">
            <v>0</v>
          </cell>
          <cell r="G2014" t="str">
            <v>ไกรสิน</v>
          </cell>
          <cell r="H2014" t="str">
            <v>2000080316588662</v>
          </cell>
          <cell r="I2014" t="str">
            <v>60</v>
          </cell>
          <cell r="J2014">
            <v>3000000</v>
          </cell>
          <cell r="K2014">
            <v>0</v>
          </cell>
          <cell r="L2014">
            <v>0</v>
          </cell>
          <cell r="M2014">
            <v>0</v>
          </cell>
          <cell r="N2014">
            <v>0</v>
          </cell>
          <cell r="O2014">
            <v>0</v>
          </cell>
          <cell r="P2014">
            <v>0</v>
          </cell>
          <cell r="Q2014" t="str">
            <v>N</v>
          </cell>
          <cell r="R2014" t="str">
            <v>N</v>
          </cell>
          <cell r="S2014" t="str">
            <v>001400000000000000000003580626</v>
          </cell>
        </row>
        <row r="2015">
          <cell r="A2015">
            <v>39172</v>
          </cell>
          <cell r="B2015" t="str">
            <v>2001-05-05-11.21.35.828089</v>
          </cell>
          <cell r="C2015" t="str">
            <v>2001-05-05-11.21.35.828089</v>
          </cell>
          <cell r="D2015" t="str">
            <v>ไม่ขายตามไฟล์ confirm</v>
          </cell>
          <cell r="E2015" t="str">
            <v>56399030632</v>
          </cell>
          <cell r="F2015" t="b">
            <v>0</v>
          </cell>
          <cell r="G2015" t="str">
            <v>ไกรสิน</v>
          </cell>
          <cell r="H2015" t="str">
            <v>1998090820154865</v>
          </cell>
          <cell r="I2015" t="str">
            <v>99</v>
          </cell>
          <cell r="J2015">
            <v>8366900.8200000003</v>
          </cell>
          <cell r="K2015">
            <v>7761303.3700000001</v>
          </cell>
          <cell r="L2015">
            <v>0</v>
          </cell>
          <cell r="M2015">
            <v>0</v>
          </cell>
          <cell r="N2015">
            <v>0</v>
          </cell>
          <cell r="O2015">
            <v>7761303.3700000001</v>
          </cell>
          <cell r="P2015">
            <v>3003678.91</v>
          </cell>
          <cell r="Q2015" t="str">
            <v>A</v>
          </cell>
          <cell r="R2015" t="str">
            <v>Y</v>
          </cell>
          <cell r="S2015" t="str">
            <v>001400000000000000000003580626</v>
          </cell>
        </row>
        <row r="2016">
          <cell r="A2016">
            <v>39172</v>
          </cell>
          <cell r="B2016" t="str">
            <v>2000-04-10-15.55.09.519629</v>
          </cell>
          <cell r="C2016" t="str">
            <v>2000-04-10-15.55.09.519629</v>
          </cell>
          <cell r="D2016" t="str">
            <v>ขาย</v>
          </cell>
          <cell r="E2016" t="str">
            <v>56399030640</v>
          </cell>
          <cell r="F2016" t="b">
            <v>0</v>
          </cell>
          <cell r="G2016" t="str">
            <v>พรชัย วิเศษจุมพล</v>
          </cell>
          <cell r="H2016" t="str">
            <v>1998090820161948</v>
          </cell>
          <cell r="I2016" t="str">
            <v>99</v>
          </cell>
          <cell r="J2016">
            <v>7853437.1900000004</v>
          </cell>
          <cell r="K2016">
            <v>5437225.54</v>
          </cell>
          <cell r="L2016">
            <v>0</v>
          </cell>
          <cell r="M2016">
            <v>26335</v>
          </cell>
          <cell r="N2016">
            <v>0</v>
          </cell>
          <cell r="O2016">
            <v>5437225.54</v>
          </cell>
          <cell r="P2016">
            <v>8643967.4000000004</v>
          </cell>
          <cell r="Q2016" t="str">
            <v>A</v>
          </cell>
          <cell r="R2016">
            <v>0</v>
          </cell>
          <cell r="S2016" t="str">
            <v>001400000000000000000000566278</v>
          </cell>
        </row>
        <row r="2017">
          <cell r="A2017">
            <v>39172</v>
          </cell>
          <cell r="B2017" t="str">
            <v>2001-05-05-11.21.35.828089</v>
          </cell>
          <cell r="C2017" t="str">
            <v>2001-05-05-11.21.35.828089</v>
          </cell>
          <cell r="D2017" t="str">
            <v>ไม่ขายตามไฟล์ confirm</v>
          </cell>
          <cell r="E2017" t="str">
            <v>56399300316</v>
          </cell>
          <cell r="F2017" t="b">
            <v>0</v>
          </cell>
          <cell r="G2017" t="str">
            <v>ไกรสิน</v>
          </cell>
          <cell r="H2017" t="str">
            <v>1998090820154865</v>
          </cell>
          <cell r="I2017" t="str">
            <v>99</v>
          </cell>
          <cell r="J2017">
            <v>3202144.19</v>
          </cell>
          <cell r="K2017">
            <v>2885811.8</v>
          </cell>
          <cell r="L2017">
            <v>0</v>
          </cell>
          <cell r="M2017">
            <v>0</v>
          </cell>
          <cell r="N2017">
            <v>8186.57</v>
          </cell>
          <cell r="O2017">
            <v>2885811.8</v>
          </cell>
          <cell r="P2017">
            <v>1795309.66</v>
          </cell>
          <cell r="Q2017" t="str">
            <v>A</v>
          </cell>
          <cell r="R2017" t="str">
            <v>Y</v>
          </cell>
          <cell r="S2017" t="str">
            <v>001400000000000000000003580626</v>
          </cell>
        </row>
        <row r="2018">
          <cell r="A2018">
            <v>39172</v>
          </cell>
          <cell r="B2018" t="str">
            <v>2001-05-05-11.21.35.828089</v>
          </cell>
          <cell r="C2018" t="str">
            <v>2001-05-05-11.21.35.828089</v>
          </cell>
          <cell r="D2018" t="str">
            <v>ไม่ขายตามไฟล์ confirm</v>
          </cell>
          <cell r="E2018" t="str">
            <v>56399300324</v>
          </cell>
          <cell r="F2018" t="b">
            <v>0</v>
          </cell>
          <cell r="G2018" t="str">
            <v>ไกรสิน</v>
          </cell>
          <cell r="H2018" t="str">
            <v>1998090820154865</v>
          </cell>
          <cell r="I2018" t="str">
            <v>99</v>
          </cell>
          <cell r="J2018">
            <v>3404840.42</v>
          </cell>
          <cell r="K2018">
            <v>3101798.93</v>
          </cell>
          <cell r="L2018">
            <v>0</v>
          </cell>
          <cell r="M2018">
            <v>0</v>
          </cell>
          <cell r="N2018">
            <v>0</v>
          </cell>
          <cell r="O2018">
            <v>3101798.93</v>
          </cell>
          <cell r="P2018">
            <v>1896303.7</v>
          </cell>
          <cell r="Q2018" t="str">
            <v>A</v>
          </cell>
          <cell r="R2018" t="str">
            <v>Y</v>
          </cell>
          <cell r="S2018" t="str">
            <v>001400000000000000000003580626</v>
          </cell>
        </row>
        <row r="2019">
          <cell r="A2019">
            <v>39172</v>
          </cell>
          <cell r="B2019" t="str">
            <v>2001-06-24-03.21.06.758690</v>
          </cell>
          <cell r="C2019" t="str">
            <v>2001-06-24-03.21.06.758690</v>
          </cell>
          <cell r="D2019" t="str">
            <v>ขาย</v>
          </cell>
          <cell r="E2019" t="str">
            <v>56399311056</v>
          </cell>
          <cell r="F2019" t="b">
            <v>0</v>
          </cell>
          <cell r="G2019" t="str">
            <v>สมศักดิ์ เฉลิมเสนาะ,สมหมาย เฉลิมเสนาะ</v>
          </cell>
          <cell r="H2019" t="str">
            <v>2000120118091798</v>
          </cell>
          <cell r="I2019" t="str">
            <v>99</v>
          </cell>
          <cell r="J2019">
            <v>1007045.37</v>
          </cell>
          <cell r="K2019">
            <v>706325.1</v>
          </cell>
          <cell r="L2019">
            <v>0</v>
          </cell>
          <cell r="M2019">
            <v>2675</v>
          </cell>
          <cell r="N2019">
            <v>0</v>
          </cell>
          <cell r="O2019">
            <v>706325.1</v>
          </cell>
          <cell r="P2019">
            <v>409351.34</v>
          </cell>
          <cell r="Q2019" t="str">
            <v>A</v>
          </cell>
          <cell r="R2019" t="str">
            <v>N</v>
          </cell>
          <cell r="S2019" t="str">
            <v>001400000000000000000002935229</v>
          </cell>
        </row>
        <row r="2020">
          <cell r="A2020">
            <v>39172</v>
          </cell>
          <cell r="B2020" t="str">
            <v>2001-06-02-08.47.18.723958</v>
          </cell>
          <cell r="C2020" t="str">
            <v>2001-06-02-08.47.18.723958</v>
          </cell>
          <cell r="D2020" t="str">
            <v>ขาย</v>
          </cell>
          <cell r="E2020" t="str">
            <v>56399311614</v>
          </cell>
          <cell r="F2020" t="b">
            <v>0</v>
          </cell>
          <cell r="G2020" t="str">
            <v>สุรพล ตั้งเจริญ</v>
          </cell>
          <cell r="H2020" t="str">
            <v>1999100216000575</v>
          </cell>
          <cell r="I2020" t="str">
            <v>99</v>
          </cell>
          <cell r="J2020">
            <v>557103.24</v>
          </cell>
          <cell r="K2020">
            <v>557103.24</v>
          </cell>
          <cell r="L2020">
            <v>0</v>
          </cell>
          <cell r="M2020">
            <v>20577.5</v>
          </cell>
          <cell r="N2020">
            <v>0</v>
          </cell>
          <cell r="O2020">
            <v>557103.24</v>
          </cell>
          <cell r="P2020">
            <v>304731.46999999997</v>
          </cell>
          <cell r="Q2020" t="str">
            <v>A</v>
          </cell>
          <cell r="R2020" t="str">
            <v>N</v>
          </cell>
          <cell r="S2020" t="str">
            <v>001400000000000000000003647732</v>
          </cell>
        </row>
        <row r="2021">
          <cell r="A2021">
            <v>39172</v>
          </cell>
          <cell r="B2021" t="str">
            <v>2003-03-10-02.02.28.674063</v>
          </cell>
          <cell r="C2021" t="str">
            <v>2003-03-10-02.02.28.674063</v>
          </cell>
          <cell r="D2021" t="str">
            <v>ขาย</v>
          </cell>
          <cell r="E2021" t="str">
            <v>56499030143</v>
          </cell>
          <cell r="F2021" t="b">
            <v>0</v>
          </cell>
          <cell r="G2021" t="str">
            <v>สามารถ เอื้อปัญจะศิลา</v>
          </cell>
          <cell r="H2021" t="str">
            <v>1998122011281479</v>
          </cell>
          <cell r="I2021" t="str">
            <v>99</v>
          </cell>
          <cell r="J2021">
            <v>1330734.82</v>
          </cell>
          <cell r="K2021">
            <v>1280750.47</v>
          </cell>
          <cell r="L2021">
            <v>0</v>
          </cell>
          <cell r="M2021">
            <v>5617.5</v>
          </cell>
          <cell r="N2021">
            <v>0</v>
          </cell>
          <cell r="O2021">
            <v>1280750.47</v>
          </cell>
          <cell r="P2021">
            <v>2314210.12</v>
          </cell>
          <cell r="Q2021" t="str">
            <v>A</v>
          </cell>
          <cell r="R2021">
            <v>0</v>
          </cell>
          <cell r="S2021" t="str">
            <v>001400000000000000000002745648</v>
          </cell>
        </row>
        <row r="2022">
          <cell r="A2022">
            <v>39172</v>
          </cell>
          <cell r="B2022" t="str">
            <v>2002-07-07-20.35.47.152660</v>
          </cell>
          <cell r="C2022" t="str">
            <v>2002-07-07-20.35.47.152660</v>
          </cell>
          <cell r="D2022" t="str">
            <v>ขาย</v>
          </cell>
          <cell r="E2022" t="str">
            <v>56499030193</v>
          </cell>
          <cell r="F2022" t="b">
            <v>0</v>
          </cell>
          <cell r="G2022" t="str">
            <v>ยุซุปคาน ปาทาน/ฟาลีดา ปาทาน</v>
          </cell>
          <cell r="H2022" t="str">
            <v>1998090820325318</v>
          </cell>
          <cell r="I2022" t="str">
            <v>99</v>
          </cell>
          <cell r="J2022">
            <v>650518.76</v>
          </cell>
          <cell r="K2022">
            <v>0</v>
          </cell>
          <cell r="L2022">
            <v>0</v>
          </cell>
          <cell r="M2022">
            <v>0</v>
          </cell>
          <cell r="N2022">
            <v>0</v>
          </cell>
          <cell r="O2022">
            <v>0</v>
          </cell>
          <cell r="P2022">
            <v>618142.59</v>
          </cell>
          <cell r="Q2022" t="str">
            <v>A</v>
          </cell>
          <cell r="R2022" t="str">
            <v>N</v>
          </cell>
          <cell r="S2022" t="str">
            <v>001400000000000000000003644785</v>
          </cell>
        </row>
        <row r="2023">
          <cell r="A2023">
            <v>39172</v>
          </cell>
          <cell r="B2023" t="str">
            <v>2000-09-08-11.19.49.520709</v>
          </cell>
          <cell r="C2023" t="str">
            <v>2000-09-08-11.19.49.520709</v>
          </cell>
          <cell r="D2023" t="str">
            <v>ขาย</v>
          </cell>
          <cell r="E2023" t="str">
            <v>56499030216</v>
          </cell>
          <cell r="F2023" t="b">
            <v>0</v>
          </cell>
          <cell r="G2023" t="str">
            <v>สมจิตร ทองแจ่ม</v>
          </cell>
          <cell r="H2023" t="str">
            <v>1998090820164722</v>
          </cell>
          <cell r="I2023" t="str">
            <v>99</v>
          </cell>
          <cell r="J2023">
            <v>643508.67000000004</v>
          </cell>
          <cell r="K2023">
            <v>524722.55000000005</v>
          </cell>
          <cell r="L2023">
            <v>0</v>
          </cell>
          <cell r="M2023">
            <v>2520</v>
          </cell>
          <cell r="N2023">
            <v>0</v>
          </cell>
          <cell r="O2023">
            <v>524722.55000000005</v>
          </cell>
          <cell r="P2023">
            <v>740433.26</v>
          </cell>
          <cell r="Q2023" t="str">
            <v>A</v>
          </cell>
          <cell r="R2023" t="str">
            <v>N</v>
          </cell>
          <cell r="S2023" t="str">
            <v>001400000000000000000002596313</v>
          </cell>
        </row>
        <row r="2024">
          <cell r="A2024">
            <v>39172</v>
          </cell>
          <cell r="B2024" t="str">
            <v>2000-09-08-11.19.49.520709</v>
          </cell>
          <cell r="C2024" t="str">
            <v>2000-09-08-11.19.49.520709</v>
          </cell>
          <cell r="D2024" t="str">
            <v>ขาย</v>
          </cell>
          <cell r="E2024" t="str">
            <v>56499300274</v>
          </cell>
          <cell r="F2024" t="b">
            <v>0</v>
          </cell>
          <cell r="G2024" t="str">
            <v>สมจิตร ทองแจ่ม</v>
          </cell>
          <cell r="H2024" t="str">
            <v>1998090820164722</v>
          </cell>
          <cell r="I2024" t="str">
            <v>99</v>
          </cell>
          <cell r="J2024">
            <v>137258.54</v>
          </cell>
          <cell r="K2024">
            <v>109932.14</v>
          </cell>
          <cell r="L2024">
            <v>0</v>
          </cell>
          <cell r="M2024">
            <v>0</v>
          </cell>
          <cell r="N2024">
            <v>0</v>
          </cell>
          <cell r="O2024">
            <v>109932.14</v>
          </cell>
          <cell r="P2024">
            <v>142852.26</v>
          </cell>
          <cell r="Q2024" t="str">
            <v>A</v>
          </cell>
          <cell r="R2024" t="str">
            <v>N</v>
          </cell>
          <cell r="S2024" t="str">
            <v>001400000000000000000002596313</v>
          </cell>
        </row>
        <row r="2025">
          <cell r="A2025">
            <v>39172</v>
          </cell>
          <cell r="B2025" t="str">
            <v>2003-03-10-02.02.28.674063</v>
          </cell>
          <cell r="C2025" t="str">
            <v>2003-03-10-02.02.28.674063</v>
          </cell>
          <cell r="D2025" t="str">
            <v>ขาย</v>
          </cell>
          <cell r="E2025" t="str">
            <v>56499310277</v>
          </cell>
          <cell r="F2025" t="b">
            <v>0</v>
          </cell>
          <cell r="G2025" t="str">
            <v>สามารถ เอื้อปัญจะศิลา</v>
          </cell>
          <cell r="H2025" t="str">
            <v>1998122011281479</v>
          </cell>
          <cell r="I2025" t="str">
            <v>99</v>
          </cell>
          <cell r="J2025">
            <v>465970.1</v>
          </cell>
          <cell r="K2025">
            <v>400000</v>
          </cell>
          <cell r="L2025">
            <v>0</v>
          </cell>
          <cell r="M2025">
            <v>0</v>
          </cell>
          <cell r="N2025">
            <v>5290.17</v>
          </cell>
          <cell r="O2025">
            <v>400000</v>
          </cell>
          <cell r="P2025">
            <v>773126.18</v>
          </cell>
          <cell r="Q2025" t="str">
            <v>A</v>
          </cell>
          <cell r="R2025">
            <v>0</v>
          </cell>
          <cell r="S2025" t="str">
            <v>001400000000000000000002745648</v>
          </cell>
        </row>
        <row r="2026">
          <cell r="A2026">
            <v>39172</v>
          </cell>
          <cell r="B2026" t="str">
            <v>2004-07-05-02.30.20.207698</v>
          </cell>
          <cell r="C2026" t="str">
            <v>2004-07-05-02.30.20.207698</v>
          </cell>
          <cell r="D2026" t="str">
            <v>ขาย</v>
          </cell>
          <cell r="E2026" t="str">
            <v>56499310447</v>
          </cell>
          <cell r="F2026" t="b">
            <v>0</v>
          </cell>
          <cell r="G2026" t="str">
            <v>ยุซุปคาน ปาทาน/ฟาลีดา ปาทาน</v>
          </cell>
          <cell r="H2026" t="str">
            <v>1998090820325318</v>
          </cell>
          <cell r="I2026" t="str">
            <v>99</v>
          </cell>
          <cell r="J2026">
            <v>591551.46</v>
          </cell>
          <cell r="K2026">
            <v>0</v>
          </cell>
          <cell r="L2026">
            <v>0</v>
          </cell>
          <cell r="M2026">
            <v>0</v>
          </cell>
          <cell r="N2026">
            <v>0</v>
          </cell>
          <cell r="O2026">
            <v>0</v>
          </cell>
          <cell r="P2026">
            <v>558645.59</v>
          </cell>
          <cell r="Q2026" t="str">
            <v>A</v>
          </cell>
          <cell r="R2026" t="str">
            <v>N</v>
          </cell>
          <cell r="S2026" t="str">
            <v>001400000000000000000003644785</v>
          </cell>
        </row>
        <row r="2028">
          <cell r="A2028">
            <v>39172</v>
          </cell>
          <cell r="B2028" t="str">
            <v>2002-07-07-20.35.47.152660</v>
          </cell>
          <cell r="C2028" t="str">
            <v>2002-07-07-20.35.47.152660</v>
          </cell>
          <cell r="D2028" t="str">
            <v>ขาย</v>
          </cell>
          <cell r="E2028" t="str">
            <v>56499310455</v>
          </cell>
          <cell r="F2028" t="b">
            <v>0</v>
          </cell>
          <cell r="G2028" t="str">
            <v>ยุซุปคาน ปาทาน/ฟาลีดา ปาทาน</v>
          </cell>
          <cell r="H2028" t="str">
            <v>1998090820325318</v>
          </cell>
          <cell r="I2028" t="str">
            <v>99</v>
          </cell>
          <cell r="J2028">
            <v>591551.46</v>
          </cell>
          <cell r="K2028">
            <v>236760.38</v>
          </cell>
          <cell r="L2028">
            <v>0</v>
          </cell>
          <cell r="M2028">
            <v>0</v>
          </cell>
          <cell r="N2028">
            <v>0</v>
          </cell>
          <cell r="O2028">
            <v>236760.38</v>
          </cell>
          <cell r="P2028">
            <v>608272.48</v>
          </cell>
          <cell r="Q2028" t="str">
            <v>A</v>
          </cell>
          <cell r="R2028" t="str">
            <v>N</v>
          </cell>
          <cell r="S2028" t="str">
            <v>001400000000000000000003644785</v>
          </cell>
        </row>
        <row r="2029">
          <cell r="A2029">
            <v>39172</v>
          </cell>
          <cell r="B2029" t="str">
            <v>2002-04-28-17.18.44.860049</v>
          </cell>
          <cell r="C2029" t="str">
            <v>2002-04-28-17.18.44.860049</v>
          </cell>
          <cell r="D2029" t="str">
            <v>ขาย</v>
          </cell>
          <cell r="E2029" t="str">
            <v>56499310560</v>
          </cell>
          <cell r="F2029" t="b">
            <v>0</v>
          </cell>
          <cell r="G2029" t="str">
            <v>ชลนีย์ ใจคำ</v>
          </cell>
          <cell r="H2029" t="str">
            <v>2000050315401198</v>
          </cell>
          <cell r="I2029" t="str">
            <v>99</v>
          </cell>
          <cell r="J2029">
            <v>366603.99</v>
          </cell>
          <cell r="K2029">
            <v>167197.56</v>
          </cell>
          <cell r="L2029">
            <v>0</v>
          </cell>
          <cell r="M2029">
            <v>0</v>
          </cell>
          <cell r="N2029">
            <v>0</v>
          </cell>
          <cell r="O2029">
            <v>167197.56</v>
          </cell>
          <cell r="P2029">
            <v>134757.85999999999</v>
          </cell>
          <cell r="Q2029" t="str">
            <v>A</v>
          </cell>
          <cell r="R2029" t="str">
            <v>Y</v>
          </cell>
          <cell r="S2029" t="str">
            <v>001400000000000000000005151494</v>
          </cell>
        </row>
        <row r="2030">
          <cell r="A2030">
            <v>39172</v>
          </cell>
          <cell r="B2030" t="str">
            <v>2000-04-24-19.03.35.688504</v>
          </cell>
          <cell r="C2030" t="str">
            <v>2000-04-24-19.03.35.688504</v>
          </cell>
          <cell r="D2030" t="str">
            <v>ขาย</v>
          </cell>
          <cell r="E2030" t="str">
            <v>56503019466</v>
          </cell>
          <cell r="F2030" t="b">
            <v>0</v>
          </cell>
          <cell r="G2030" t="str">
            <v>วร ห่อเพชร</v>
          </cell>
          <cell r="H2030" t="str">
            <v>2001090511250169</v>
          </cell>
          <cell r="I2030" t="str">
            <v>03</v>
          </cell>
          <cell r="J2030">
            <v>0</v>
          </cell>
          <cell r="K2030">
            <v>0</v>
          </cell>
          <cell r="L2030">
            <v>0</v>
          </cell>
          <cell r="M2030">
            <v>0</v>
          </cell>
          <cell r="N2030">
            <v>0</v>
          </cell>
          <cell r="O2030">
            <v>0</v>
          </cell>
          <cell r="P2030">
            <v>0</v>
          </cell>
          <cell r="Q2030" t="str">
            <v>A</v>
          </cell>
          <cell r="R2030" t="str">
            <v>N</v>
          </cell>
          <cell r="S2030" t="str">
            <v>001400000000000000000001916221</v>
          </cell>
        </row>
        <row r="2031">
          <cell r="A2031">
            <v>39172</v>
          </cell>
          <cell r="B2031" t="str">
            <v>2001-06-02-08.27.09.337249</v>
          </cell>
          <cell r="C2031" t="str">
            <v>2001-06-02-08.27.09.337249</v>
          </cell>
          <cell r="D2031" t="str">
            <v>ขาย</v>
          </cell>
          <cell r="E2031" t="str">
            <v>56560001466</v>
          </cell>
          <cell r="F2031" t="b">
            <v>0</v>
          </cell>
          <cell r="G2031" t="str">
            <v>นาหม่อมวัสดุก่อสร้าง</v>
          </cell>
          <cell r="H2031" t="str">
            <v>1998081320060724</v>
          </cell>
          <cell r="I2031" t="str">
            <v>60</v>
          </cell>
          <cell r="J2031">
            <v>121845.55</v>
          </cell>
          <cell r="K2031">
            <v>0</v>
          </cell>
          <cell r="L2031">
            <v>0</v>
          </cell>
          <cell r="M2031">
            <v>0</v>
          </cell>
          <cell r="N2031">
            <v>0</v>
          </cell>
          <cell r="O2031">
            <v>0</v>
          </cell>
          <cell r="P2031">
            <v>0</v>
          </cell>
          <cell r="Q2031" t="str">
            <v>A</v>
          </cell>
          <cell r="R2031" t="str">
            <v>N</v>
          </cell>
          <cell r="S2031" t="str">
            <v>001400000000000000000003580282</v>
          </cell>
        </row>
        <row r="2032">
          <cell r="A2032">
            <v>39172</v>
          </cell>
          <cell r="B2032" t="str">
            <v>2002-12-16-02.00.53.143121</v>
          </cell>
          <cell r="C2032" t="str">
            <v>2002-12-16-02.00.53.143121</v>
          </cell>
          <cell r="D2032" t="str">
            <v>ขาย</v>
          </cell>
          <cell r="E2032" t="str">
            <v>56599031082</v>
          </cell>
          <cell r="F2032" t="b">
            <v>0</v>
          </cell>
          <cell r="G2032" t="str">
            <v>ณุสรา ยกถาวร,สุนา ยกถาวร</v>
          </cell>
          <cell r="H2032" t="str">
            <v>1998081320021403</v>
          </cell>
          <cell r="I2032" t="str">
            <v>99</v>
          </cell>
          <cell r="J2032">
            <v>2500365.0499999998</v>
          </cell>
          <cell r="K2032">
            <v>0</v>
          </cell>
          <cell r="L2032">
            <v>0</v>
          </cell>
          <cell r="M2032">
            <v>0</v>
          </cell>
          <cell r="N2032">
            <v>0</v>
          </cell>
          <cell r="O2032">
            <v>0</v>
          </cell>
          <cell r="P2032">
            <v>2396721.9500000002</v>
          </cell>
          <cell r="Q2032" t="str">
            <v>A</v>
          </cell>
          <cell r="R2032">
            <v>0</v>
          </cell>
          <cell r="S2032" t="str">
            <v>001400000000000000000003650548</v>
          </cell>
        </row>
        <row r="2033">
          <cell r="A2033">
            <v>39172</v>
          </cell>
          <cell r="B2033" t="str">
            <v>2000-04-24-18.39.11.352121</v>
          </cell>
          <cell r="C2033" t="str">
            <v>2000-04-24-18.39.11.352121</v>
          </cell>
          <cell r="D2033" t="str">
            <v>ขาย</v>
          </cell>
          <cell r="E2033" t="str">
            <v>56599031406</v>
          </cell>
          <cell r="F2033" t="b">
            <v>0</v>
          </cell>
          <cell r="G2033" t="str">
            <v>กัลยา จันทรักษ์,สิทธิศักดิ์ กิตติคำรณ</v>
          </cell>
          <cell r="H2033" t="str">
            <v>1999032617504300</v>
          </cell>
          <cell r="I2033" t="str">
            <v>99</v>
          </cell>
          <cell r="J2033">
            <v>1317895.43</v>
          </cell>
          <cell r="K2033">
            <v>908345.14</v>
          </cell>
          <cell r="L2033">
            <v>0</v>
          </cell>
          <cell r="M2033">
            <v>0</v>
          </cell>
          <cell r="N2033">
            <v>0</v>
          </cell>
          <cell r="O2033">
            <v>908345.14</v>
          </cell>
          <cell r="P2033">
            <v>2447407.11</v>
          </cell>
          <cell r="Q2033" t="str">
            <v>A</v>
          </cell>
          <cell r="R2033" t="str">
            <v>N</v>
          </cell>
          <cell r="S2033" t="str">
            <v>001400000000000000000001840075</v>
          </cell>
        </row>
        <row r="2034">
          <cell r="A2034">
            <v>39172</v>
          </cell>
          <cell r="B2034" t="str">
            <v>2002-12-16-01.22.51.526274</v>
          </cell>
          <cell r="C2034" t="str">
            <v>2002-12-16-01.22.51.526274</v>
          </cell>
          <cell r="D2034" t="str">
            <v>ขาย</v>
          </cell>
          <cell r="E2034" t="str">
            <v>56599031498</v>
          </cell>
          <cell r="F2034" t="b">
            <v>0</v>
          </cell>
          <cell r="G2034" t="str">
            <v>สมบูรณ์ รุ่งโรจน์สกุลพร,อุราวรรณ แซ่อึ้ง</v>
          </cell>
          <cell r="H2034" t="str">
            <v>1998090820344959</v>
          </cell>
          <cell r="I2034" t="str">
            <v>99</v>
          </cell>
          <cell r="J2034">
            <v>2263683.92</v>
          </cell>
          <cell r="K2034">
            <v>784862.14</v>
          </cell>
          <cell r="L2034">
            <v>0</v>
          </cell>
          <cell r="M2034">
            <v>0</v>
          </cell>
          <cell r="N2034">
            <v>0</v>
          </cell>
          <cell r="O2034">
            <v>784862.14</v>
          </cell>
          <cell r="P2034">
            <v>2764662.47</v>
          </cell>
          <cell r="Q2034" t="str">
            <v>A</v>
          </cell>
          <cell r="R2034" t="str">
            <v>N</v>
          </cell>
          <cell r="S2034" t="str">
            <v>001400000000000000000006168610</v>
          </cell>
        </row>
        <row r="2035">
          <cell r="A2035">
            <v>39172</v>
          </cell>
          <cell r="B2035" t="str">
            <v>2002-10-06-12.24.35.962703</v>
          </cell>
          <cell r="C2035" t="str">
            <v>2002-10-06-12.24.35.962703</v>
          </cell>
          <cell r="D2035" t="str">
            <v>ขาย</v>
          </cell>
          <cell r="E2035" t="str">
            <v>56599031503</v>
          </cell>
          <cell r="F2035" t="b">
            <v>0</v>
          </cell>
          <cell r="G2035" t="str">
            <v>สยุมพร สิตพงษ์</v>
          </cell>
          <cell r="H2035" t="str">
            <v>1998081320013042</v>
          </cell>
          <cell r="I2035" t="str">
            <v>99</v>
          </cell>
          <cell r="J2035">
            <v>4276440.49</v>
          </cell>
          <cell r="K2035">
            <v>2102583.11</v>
          </cell>
          <cell r="L2035">
            <v>0</v>
          </cell>
          <cell r="M2035">
            <v>0</v>
          </cell>
          <cell r="N2035">
            <v>0</v>
          </cell>
          <cell r="O2035">
            <v>2102583.11</v>
          </cell>
          <cell r="P2035">
            <v>4977364.38</v>
          </cell>
          <cell r="Q2035" t="str">
            <v>A</v>
          </cell>
          <cell r="R2035">
            <v>0</v>
          </cell>
          <cell r="S2035" t="str">
            <v>001400000000000000000004316866</v>
          </cell>
        </row>
        <row r="2036">
          <cell r="A2036">
            <v>39172</v>
          </cell>
          <cell r="B2036" t="str">
            <v>2001-06-02-08.27.09.337249</v>
          </cell>
          <cell r="C2036" t="str">
            <v>2001-06-02-08.27.09.337249</v>
          </cell>
          <cell r="D2036" t="str">
            <v>ขาย</v>
          </cell>
          <cell r="E2036" t="str">
            <v>56599031511</v>
          </cell>
          <cell r="F2036" t="b">
            <v>0</v>
          </cell>
          <cell r="G2036" t="str">
            <v>นาหม่อมวัสดุก่อสร้าง</v>
          </cell>
          <cell r="H2036" t="str">
            <v>1998081320060724</v>
          </cell>
          <cell r="I2036" t="str">
            <v>99</v>
          </cell>
          <cell r="J2036">
            <v>3751573.3</v>
          </cell>
          <cell r="K2036">
            <v>1097188.72</v>
          </cell>
          <cell r="L2036">
            <v>0</v>
          </cell>
          <cell r="M2036">
            <v>0</v>
          </cell>
          <cell r="N2036">
            <v>0</v>
          </cell>
          <cell r="O2036">
            <v>1097188.72</v>
          </cell>
          <cell r="P2036">
            <v>2499341.54</v>
          </cell>
          <cell r="Q2036" t="str">
            <v>A</v>
          </cell>
          <cell r="R2036" t="str">
            <v>N</v>
          </cell>
          <cell r="S2036" t="str">
            <v>001400000000000000000003580282</v>
          </cell>
        </row>
        <row r="2037">
          <cell r="B2037" t="str">
            <v>2004-11-26-23.22.45.323163</v>
          </cell>
          <cell r="C2037">
            <v>0</v>
          </cell>
          <cell r="D2037" t="str">
            <v>ขาย</v>
          </cell>
          <cell r="E2037" t="str">
            <v>56599031749</v>
          </cell>
          <cell r="F2037" t="b">
            <v>0</v>
          </cell>
          <cell r="G2037" t="str">
            <v>ประเสริฐ หลุยยะพันธ์</v>
          </cell>
          <cell r="H2037">
            <v>1</v>
          </cell>
          <cell r="I2037">
            <v>0</v>
          </cell>
          <cell r="J2037">
            <v>0</v>
          </cell>
          <cell r="K2037">
            <v>0</v>
          </cell>
          <cell r="L2037">
            <v>0</v>
          </cell>
          <cell r="M2037">
            <v>0</v>
          </cell>
          <cell r="N2037">
            <v>0</v>
          </cell>
          <cell r="O2037">
            <v>0</v>
          </cell>
          <cell r="P2037">
            <v>0</v>
          </cell>
          <cell r="Q2037">
            <v>0</v>
          </cell>
          <cell r="R2037">
            <v>0</v>
          </cell>
          <cell r="S2037" t="str">
            <v>001400000000000000000008644632</v>
          </cell>
        </row>
        <row r="2038">
          <cell r="A2038">
            <v>39172</v>
          </cell>
          <cell r="B2038" t="str">
            <v>2000-04-11-18.20.48.160466</v>
          </cell>
          <cell r="C2038" t="str">
            <v>2000-04-11-18.20.48.160466</v>
          </cell>
          <cell r="D2038" t="str">
            <v>ขาย</v>
          </cell>
          <cell r="E2038" t="str">
            <v>56599300831</v>
          </cell>
          <cell r="F2038" t="b">
            <v>0</v>
          </cell>
          <cell r="G2038" t="str">
            <v>มิตต์ เบ็ญละ</v>
          </cell>
          <cell r="H2038" t="str">
            <v>1998081320040624</v>
          </cell>
          <cell r="I2038" t="str">
            <v>99</v>
          </cell>
          <cell r="J2038">
            <v>5128027.37</v>
          </cell>
          <cell r="K2038">
            <v>1210160</v>
          </cell>
          <cell r="L2038">
            <v>0</v>
          </cell>
          <cell r="M2038">
            <v>0</v>
          </cell>
          <cell r="N2038">
            <v>0</v>
          </cell>
          <cell r="O2038">
            <v>1210160</v>
          </cell>
          <cell r="P2038">
            <v>6954312.6699999999</v>
          </cell>
          <cell r="Q2038" t="str">
            <v>A</v>
          </cell>
          <cell r="R2038">
            <v>0</v>
          </cell>
          <cell r="S2038" t="str">
            <v>001400000000000000000000687761</v>
          </cell>
        </row>
        <row r="2039">
          <cell r="A2039">
            <v>39172</v>
          </cell>
          <cell r="B2039" t="str">
            <v>2001-06-02-08.57.28.312964</v>
          </cell>
          <cell r="C2039" t="str">
            <v>2001-06-02-08.57.28.312964</v>
          </cell>
          <cell r="D2039" t="str">
            <v>ขาย</v>
          </cell>
          <cell r="E2039" t="str">
            <v>56599300857</v>
          </cell>
          <cell r="F2039" t="b">
            <v>0</v>
          </cell>
          <cell r="G2039" t="str">
            <v>ณุสรา ยกถาวร,สุนา ยกถาวร</v>
          </cell>
          <cell r="H2039" t="str">
            <v>1998081320021403</v>
          </cell>
          <cell r="I2039" t="str">
            <v>99</v>
          </cell>
          <cell r="J2039">
            <v>502659.27</v>
          </cell>
          <cell r="K2039">
            <v>0</v>
          </cell>
          <cell r="L2039">
            <v>0</v>
          </cell>
          <cell r="M2039">
            <v>0</v>
          </cell>
          <cell r="N2039">
            <v>0</v>
          </cell>
          <cell r="O2039">
            <v>0</v>
          </cell>
          <cell r="P2039">
            <v>526823.1</v>
          </cell>
          <cell r="Q2039" t="str">
            <v>A</v>
          </cell>
          <cell r="R2039">
            <v>0</v>
          </cell>
          <cell r="S2039" t="str">
            <v>001400000000000000000003650548</v>
          </cell>
        </row>
        <row r="2041">
          <cell r="A2041">
            <v>39172</v>
          </cell>
          <cell r="B2041" t="str">
            <v>2002-10-06-13.24.59.257705</v>
          </cell>
          <cell r="C2041" t="str">
            <v>2002-10-06-13.24.59.257705</v>
          </cell>
          <cell r="D2041" t="str">
            <v>ขาย</v>
          </cell>
          <cell r="E2041" t="str">
            <v>56599301073</v>
          </cell>
          <cell r="F2041" t="b">
            <v>0</v>
          </cell>
          <cell r="G2041" t="str">
            <v>ชัยยศ เพ็ชรฆาต</v>
          </cell>
          <cell r="H2041" t="str">
            <v>1998081320025759</v>
          </cell>
          <cell r="I2041" t="str">
            <v>99</v>
          </cell>
          <cell r="J2041">
            <v>1107141.3999999999</v>
          </cell>
          <cell r="K2041">
            <v>689637.19</v>
          </cell>
          <cell r="L2041">
            <v>0</v>
          </cell>
          <cell r="M2041">
            <v>0</v>
          </cell>
          <cell r="N2041">
            <v>0</v>
          </cell>
          <cell r="O2041">
            <v>689637.19</v>
          </cell>
          <cell r="P2041">
            <v>1609364.53</v>
          </cell>
          <cell r="Q2041" t="str">
            <v>A</v>
          </cell>
          <cell r="R2041" t="str">
            <v>N</v>
          </cell>
          <cell r="S2041" t="str">
            <v>001400000000000000000003620743</v>
          </cell>
        </row>
        <row r="2042">
          <cell r="A2042">
            <v>39172</v>
          </cell>
          <cell r="B2042" t="str">
            <v>2002-10-06-13.24.59.257705</v>
          </cell>
          <cell r="C2042" t="str">
            <v>2002-10-06-13.24.59.257705</v>
          </cell>
          <cell r="D2042" t="str">
            <v>ขาย</v>
          </cell>
          <cell r="E2042" t="str">
            <v>56599301081</v>
          </cell>
          <cell r="F2042" t="b">
            <v>0</v>
          </cell>
          <cell r="G2042" t="str">
            <v>ชัยยศ เพ็ชรฆาต</v>
          </cell>
          <cell r="H2042" t="str">
            <v>1998081320025759</v>
          </cell>
          <cell r="I2042" t="str">
            <v>99</v>
          </cell>
          <cell r="J2042">
            <v>4487541.3499999996</v>
          </cell>
          <cell r="K2042">
            <v>3833687.57</v>
          </cell>
          <cell r="L2042">
            <v>0</v>
          </cell>
          <cell r="M2042">
            <v>0</v>
          </cell>
          <cell r="N2042">
            <v>0</v>
          </cell>
          <cell r="O2042">
            <v>3833687.57</v>
          </cell>
          <cell r="P2042">
            <v>5304440.8600000003</v>
          </cell>
          <cell r="Q2042" t="str">
            <v>A</v>
          </cell>
          <cell r="R2042" t="str">
            <v>N</v>
          </cell>
          <cell r="S2042" t="str">
            <v>001400000000000000000003620743</v>
          </cell>
        </row>
        <row r="2043">
          <cell r="A2043">
            <v>39172</v>
          </cell>
          <cell r="B2043" t="str">
            <v>2000-04-24-18.39.11.352121</v>
          </cell>
          <cell r="C2043" t="str">
            <v>2000-04-24-18.39.11.352121</v>
          </cell>
          <cell r="D2043" t="str">
            <v>ขาย</v>
          </cell>
          <cell r="E2043" t="str">
            <v>56599301120</v>
          </cell>
          <cell r="F2043" t="b">
            <v>0</v>
          </cell>
          <cell r="G2043" t="str">
            <v>กัลยา จันทรักษ์,สิทธิศักดิ์ กิตติคำรณ</v>
          </cell>
          <cell r="H2043" t="str">
            <v>1999032617504300</v>
          </cell>
          <cell r="I2043" t="str">
            <v>99</v>
          </cell>
          <cell r="J2043">
            <v>4571063.6399999997</v>
          </cell>
          <cell r="K2043">
            <v>0</v>
          </cell>
          <cell r="L2043">
            <v>0</v>
          </cell>
          <cell r="M2043">
            <v>0</v>
          </cell>
          <cell r="N2043">
            <v>0</v>
          </cell>
          <cell r="O2043">
            <v>0</v>
          </cell>
          <cell r="P2043">
            <v>5942485.3899999997</v>
          </cell>
          <cell r="Q2043" t="str">
            <v>A</v>
          </cell>
          <cell r="R2043" t="str">
            <v>N</v>
          </cell>
          <cell r="S2043" t="str">
            <v>001400000000000000000001840075</v>
          </cell>
        </row>
        <row r="2044">
          <cell r="A2044">
            <v>39172</v>
          </cell>
          <cell r="B2044" t="str">
            <v>2001-06-02-08.27.09.337249</v>
          </cell>
          <cell r="C2044" t="str">
            <v>2001-06-02-08.27.09.337249</v>
          </cell>
          <cell r="D2044" t="str">
            <v>ขาย</v>
          </cell>
          <cell r="E2044" t="str">
            <v>56599301162</v>
          </cell>
          <cell r="F2044" t="b">
            <v>0</v>
          </cell>
          <cell r="G2044" t="str">
            <v>นาหม่อมวัสดุก่อสร้าง</v>
          </cell>
          <cell r="H2044" t="str">
            <v>1998081320060724</v>
          </cell>
          <cell r="I2044" t="str">
            <v>99</v>
          </cell>
          <cell r="J2044">
            <v>94325.95</v>
          </cell>
          <cell r="K2044">
            <v>79831.649999999994</v>
          </cell>
          <cell r="L2044">
            <v>0</v>
          </cell>
          <cell r="M2044">
            <v>0</v>
          </cell>
          <cell r="N2044">
            <v>0</v>
          </cell>
          <cell r="O2044">
            <v>79831.649999999994</v>
          </cell>
          <cell r="P2044">
            <v>74674.33</v>
          </cell>
          <cell r="Q2044" t="str">
            <v>A</v>
          </cell>
          <cell r="R2044" t="str">
            <v>N</v>
          </cell>
          <cell r="S2044" t="str">
            <v>001400000000000000000003580282</v>
          </cell>
        </row>
        <row r="2045">
          <cell r="A2045">
            <v>39172</v>
          </cell>
          <cell r="B2045" t="str">
            <v>2001-06-02-08.27.09.337249</v>
          </cell>
          <cell r="C2045" t="str">
            <v>2001-06-02-08.27.09.337249</v>
          </cell>
          <cell r="D2045" t="str">
            <v>ขาย</v>
          </cell>
          <cell r="E2045" t="str">
            <v>56599301170</v>
          </cell>
          <cell r="F2045" t="b">
            <v>0</v>
          </cell>
          <cell r="G2045" t="str">
            <v>นาหม่อมวัสดุก่อสร้าง</v>
          </cell>
          <cell r="H2045" t="str">
            <v>1998081320060724</v>
          </cell>
          <cell r="I2045" t="str">
            <v>99</v>
          </cell>
          <cell r="J2045">
            <v>819690.07</v>
          </cell>
          <cell r="K2045">
            <v>707708.57</v>
          </cell>
          <cell r="L2045">
            <v>0</v>
          </cell>
          <cell r="M2045">
            <v>0</v>
          </cell>
          <cell r="N2045">
            <v>0</v>
          </cell>
          <cell r="O2045">
            <v>707708.57</v>
          </cell>
          <cell r="P2045">
            <v>648022.02</v>
          </cell>
          <cell r="Q2045" t="str">
            <v>A</v>
          </cell>
          <cell r="R2045" t="str">
            <v>N</v>
          </cell>
          <cell r="S2045" t="str">
            <v>001400000000000000000003580282</v>
          </cell>
        </row>
        <row r="2046">
          <cell r="A2046">
            <v>39172</v>
          </cell>
          <cell r="B2046" t="str">
            <v>2001-06-02-08.36.03.228039</v>
          </cell>
          <cell r="C2046" t="str">
            <v>2001-06-02-08.36.03.228039</v>
          </cell>
          <cell r="D2046" t="str">
            <v>ขาย</v>
          </cell>
          <cell r="E2046" t="str">
            <v>56599301405</v>
          </cell>
          <cell r="F2046" t="b">
            <v>0</v>
          </cell>
          <cell r="G2046" t="str">
            <v>ภักดี หมัดอะด้ำ</v>
          </cell>
          <cell r="H2046" t="str">
            <v>1998081320035850</v>
          </cell>
          <cell r="I2046" t="str">
            <v>99</v>
          </cell>
          <cell r="J2046">
            <v>2315417.23</v>
          </cell>
          <cell r="K2046">
            <v>345548.13</v>
          </cell>
          <cell r="L2046">
            <v>0</v>
          </cell>
          <cell r="M2046">
            <v>0</v>
          </cell>
          <cell r="N2046">
            <v>0</v>
          </cell>
          <cell r="O2046">
            <v>345548.13</v>
          </cell>
          <cell r="P2046">
            <v>1576925.17</v>
          </cell>
          <cell r="Q2046" t="str">
            <v>A</v>
          </cell>
          <cell r="R2046" t="str">
            <v>N</v>
          </cell>
          <cell r="S2046" t="str">
            <v>001400000000000000000003619888</v>
          </cell>
        </row>
        <row r="2047">
          <cell r="A2047">
            <v>39172</v>
          </cell>
          <cell r="B2047" t="str">
            <v>2001-09-13-05.13.39.270239</v>
          </cell>
          <cell r="C2047" t="str">
            <v>2001-09-13-05.13.39.270239</v>
          </cell>
          <cell r="D2047" t="str">
            <v>ขาย</v>
          </cell>
          <cell r="E2047" t="str">
            <v>56599301413</v>
          </cell>
          <cell r="F2047" t="b">
            <v>0</v>
          </cell>
          <cell r="G2047" t="str">
            <v>มาลี รักหอม</v>
          </cell>
          <cell r="H2047" t="str">
            <v>1998090820172196</v>
          </cell>
          <cell r="I2047" t="str">
            <v>99</v>
          </cell>
          <cell r="J2047">
            <v>2692734.21</v>
          </cell>
          <cell r="K2047">
            <v>1042765.5</v>
          </cell>
          <cell r="L2047">
            <v>0</v>
          </cell>
          <cell r="M2047">
            <v>0</v>
          </cell>
          <cell r="N2047">
            <v>0</v>
          </cell>
          <cell r="O2047">
            <v>1042765.5</v>
          </cell>
          <cell r="P2047">
            <v>1861111.61</v>
          </cell>
          <cell r="Q2047" t="str">
            <v>A</v>
          </cell>
          <cell r="R2047" t="str">
            <v>Y</v>
          </cell>
          <cell r="S2047" t="str">
            <v>001400000000000000000003548080</v>
          </cell>
        </row>
        <row r="2048">
          <cell r="A2048">
            <v>39172</v>
          </cell>
          <cell r="B2048" t="str">
            <v>2001-06-02-08.57.28.312964</v>
          </cell>
          <cell r="C2048" t="str">
            <v>2001-06-02-08.57.28.312964</v>
          </cell>
          <cell r="D2048" t="str">
            <v>ขาย</v>
          </cell>
          <cell r="E2048" t="str">
            <v>56599311597</v>
          </cell>
          <cell r="F2048" t="b">
            <v>0</v>
          </cell>
          <cell r="G2048" t="str">
            <v>ณุสรา ยกถาวร,สุนา ยกถาวร</v>
          </cell>
          <cell r="H2048" t="str">
            <v>1998081320021403</v>
          </cell>
          <cell r="I2048" t="str">
            <v>99</v>
          </cell>
          <cell r="J2048">
            <v>5564176.5700000003</v>
          </cell>
          <cell r="K2048">
            <v>2292762.33</v>
          </cell>
          <cell r="L2048">
            <v>0</v>
          </cell>
          <cell r="M2048">
            <v>0</v>
          </cell>
          <cell r="N2048">
            <v>0</v>
          </cell>
          <cell r="O2048">
            <v>2292762.33</v>
          </cell>
          <cell r="P2048">
            <v>7407480.9900000002</v>
          </cell>
          <cell r="Q2048" t="str">
            <v>A</v>
          </cell>
          <cell r="R2048">
            <v>0</v>
          </cell>
          <cell r="S2048" t="str">
            <v>001400000000000000000003650548</v>
          </cell>
        </row>
        <row r="2050">
          <cell r="A2050">
            <v>39172</v>
          </cell>
          <cell r="B2050" t="str">
            <v>2001-06-02-08.57.28.698540</v>
          </cell>
          <cell r="C2050" t="str">
            <v>2001-06-02-08.57.28.698540</v>
          </cell>
          <cell r="D2050" t="str">
            <v>ขาย</v>
          </cell>
          <cell r="E2050" t="str">
            <v>56599312145</v>
          </cell>
          <cell r="F2050" t="b">
            <v>0</v>
          </cell>
          <cell r="G2050" t="str">
            <v>บุเรศ สุวรรณสิงห์</v>
          </cell>
          <cell r="H2050" t="str">
            <v>1998081320033422</v>
          </cell>
          <cell r="I2050" t="str">
            <v>99</v>
          </cell>
          <cell r="J2050">
            <v>548580.17000000004</v>
          </cell>
          <cell r="K2050">
            <v>328530.03000000003</v>
          </cell>
          <cell r="L2050">
            <v>0</v>
          </cell>
          <cell r="M2050">
            <v>0</v>
          </cell>
          <cell r="N2050">
            <v>0</v>
          </cell>
          <cell r="O2050">
            <v>328530.03000000003</v>
          </cell>
          <cell r="P2050">
            <v>899882.21</v>
          </cell>
          <cell r="Q2050" t="str">
            <v>A</v>
          </cell>
          <cell r="R2050" t="str">
            <v>N</v>
          </cell>
          <cell r="S2050" t="str">
            <v>001400000000000000000003623097</v>
          </cell>
        </row>
        <row r="2051">
          <cell r="A2051">
            <v>39172</v>
          </cell>
          <cell r="B2051" t="str">
            <v>2001-06-02-08.57.28.721244</v>
          </cell>
          <cell r="C2051" t="str">
            <v>2001-06-02-08.57.28.721244</v>
          </cell>
          <cell r="D2051" t="str">
            <v>ขาย</v>
          </cell>
          <cell r="E2051" t="str">
            <v>56599312179</v>
          </cell>
          <cell r="F2051" t="b">
            <v>0</v>
          </cell>
          <cell r="G2051" t="str">
            <v>รานี เย็นใจ</v>
          </cell>
          <cell r="H2051" t="str">
            <v>1998100420556112</v>
          </cell>
          <cell r="I2051" t="str">
            <v>99</v>
          </cell>
          <cell r="J2051">
            <v>644390.06999999995</v>
          </cell>
          <cell r="K2051">
            <v>139478.66</v>
          </cell>
          <cell r="L2051">
            <v>0</v>
          </cell>
          <cell r="M2051">
            <v>0</v>
          </cell>
          <cell r="N2051">
            <v>0</v>
          </cell>
          <cell r="O2051">
            <v>139478.66</v>
          </cell>
          <cell r="P2051">
            <v>561735.09</v>
          </cell>
          <cell r="Q2051" t="str">
            <v>A</v>
          </cell>
          <cell r="R2051" t="str">
            <v>N</v>
          </cell>
          <cell r="S2051" t="str">
            <v>001400000000000000000003650823</v>
          </cell>
        </row>
        <row r="2052">
          <cell r="A2052">
            <v>39172</v>
          </cell>
          <cell r="B2052" t="str">
            <v>2001-06-02-08.47.33.588216</v>
          </cell>
          <cell r="C2052" t="str">
            <v>2001-06-02-08.47.33.588216</v>
          </cell>
          <cell r="D2052" t="str">
            <v>ขาย</v>
          </cell>
          <cell r="E2052" t="str">
            <v>56599313141</v>
          </cell>
          <cell r="F2052" t="b">
            <v>0</v>
          </cell>
          <cell r="G2052" t="str">
            <v>จารวี เจริญแสง</v>
          </cell>
          <cell r="H2052" t="str">
            <v>1998081320005680</v>
          </cell>
          <cell r="I2052" t="str">
            <v>99</v>
          </cell>
          <cell r="J2052">
            <v>1081413.25</v>
          </cell>
          <cell r="K2052">
            <v>102732.14</v>
          </cell>
          <cell r="L2052">
            <v>0</v>
          </cell>
          <cell r="M2052">
            <v>0</v>
          </cell>
          <cell r="N2052">
            <v>0</v>
          </cell>
          <cell r="O2052">
            <v>102732.14</v>
          </cell>
          <cell r="P2052">
            <v>824368.5</v>
          </cell>
          <cell r="Q2052" t="str">
            <v>A</v>
          </cell>
          <cell r="R2052" t="str">
            <v>N</v>
          </cell>
          <cell r="S2052" t="str">
            <v>001400000000000000000003650274</v>
          </cell>
        </row>
        <row r="2053">
          <cell r="A2053">
            <v>39172</v>
          </cell>
          <cell r="B2053" t="str">
            <v>2001-06-02-08.27.09.320455</v>
          </cell>
          <cell r="C2053" t="str">
            <v>2001-06-02-08.27.09.320455</v>
          </cell>
          <cell r="D2053" t="str">
            <v>ขาย</v>
          </cell>
          <cell r="E2053" t="str">
            <v>56599313484</v>
          </cell>
          <cell r="F2053" t="b">
            <v>0</v>
          </cell>
          <cell r="G2053" t="str">
            <v>ธนวัฒน์ พิกุลกลิ่น</v>
          </cell>
          <cell r="H2053" t="str">
            <v>1998081320031643</v>
          </cell>
          <cell r="I2053" t="str">
            <v>99</v>
          </cell>
          <cell r="J2053">
            <v>204391.07</v>
          </cell>
          <cell r="K2053">
            <v>0</v>
          </cell>
          <cell r="L2053">
            <v>0</v>
          </cell>
          <cell r="M2053">
            <v>0</v>
          </cell>
          <cell r="N2053">
            <v>0</v>
          </cell>
          <cell r="O2053">
            <v>0</v>
          </cell>
          <cell r="P2053">
            <v>95922.8</v>
          </cell>
          <cell r="Q2053" t="str">
            <v>A</v>
          </cell>
          <cell r="R2053" t="str">
            <v>N</v>
          </cell>
          <cell r="S2053" t="str">
            <v>001400000000000000000003620222</v>
          </cell>
        </row>
        <row r="2054">
          <cell r="A2054">
            <v>39172</v>
          </cell>
          <cell r="B2054" t="str">
            <v>2001-06-02-08.27.09.320455</v>
          </cell>
          <cell r="C2054" t="str">
            <v>2001-06-02-08.27.09.320455</v>
          </cell>
          <cell r="D2054" t="str">
            <v>ขาย</v>
          </cell>
          <cell r="E2054" t="str">
            <v>56599313492</v>
          </cell>
          <cell r="F2054" t="b">
            <v>0</v>
          </cell>
          <cell r="G2054" t="str">
            <v>ธนวัฒน์ พิกุลกลิ่น</v>
          </cell>
          <cell r="H2054" t="str">
            <v>1998081320031643</v>
          </cell>
          <cell r="I2054" t="str">
            <v>99</v>
          </cell>
          <cell r="J2054">
            <v>219035.05</v>
          </cell>
          <cell r="K2054">
            <v>0</v>
          </cell>
          <cell r="L2054">
            <v>0</v>
          </cell>
          <cell r="M2054">
            <v>0</v>
          </cell>
          <cell r="N2054">
            <v>0</v>
          </cell>
          <cell r="O2054">
            <v>0</v>
          </cell>
          <cell r="P2054">
            <v>130334.11</v>
          </cell>
          <cell r="Q2054" t="str">
            <v>A</v>
          </cell>
          <cell r="R2054" t="str">
            <v>N</v>
          </cell>
          <cell r="S2054" t="str">
            <v>001400000000000000000003620222</v>
          </cell>
        </row>
        <row r="2055">
          <cell r="A2055">
            <v>39172</v>
          </cell>
          <cell r="B2055" t="str">
            <v>2001-06-02-08.47.24.841684</v>
          </cell>
          <cell r="C2055" t="str">
            <v>2001-06-02-08.47.24.841684</v>
          </cell>
          <cell r="D2055" t="str">
            <v>ขาย</v>
          </cell>
          <cell r="E2055" t="str">
            <v>56599600114</v>
          </cell>
          <cell r="F2055" t="b">
            <v>0</v>
          </cell>
          <cell r="G2055" t="str">
            <v>สมพร ไชยสุวรรณ</v>
          </cell>
          <cell r="H2055" t="str">
            <v>2005100115030151</v>
          </cell>
          <cell r="I2055" t="str">
            <v>99</v>
          </cell>
          <cell r="J2055">
            <v>668416.69999999995</v>
          </cell>
          <cell r="K2055">
            <v>658659.6</v>
          </cell>
          <cell r="L2055">
            <v>0</v>
          </cell>
          <cell r="M2055">
            <v>0</v>
          </cell>
          <cell r="N2055">
            <v>0</v>
          </cell>
          <cell r="O2055">
            <v>658659.6</v>
          </cell>
          <cell r="P2055">
            <v>716498.61</v>
          </cell>
          <cell r="Q2055" t="str">
            <v>A</v>
          </cell>
          <cell r="R2055" t="str">
            <v>N</v>
          </cell>
          <cell r="S2055" t="str">
            <v>001400000000000000000003650465</v>
          </cell>
        </row>
        <row r="2056">
          <cell r="A2056">
            <v>39172</v>
          </cell>
          <cell r="B2056" t="str">
            <v>2001-06-02-08.47.45.310244</v>
          </cell>
          <cell r="C2056" t="str">
            <v>2001-06-02-08.47.45.310244</v>
          </cell>
          <cell r="D2056" t="str">
            <v>ขาย</v>
          </cell>
          <cell r="E2056" t="str">
            <v>56631017162</v>
          </cell>
          <cell r="F2056" t="b">
            <v>0</v>
          </cell>
          <cell r="G2056" t="str">
            <v>ภาวดี อิทธิวงศ์สุกิจ,สุขุม วรเดช</v>
          </cell>
          <cell r="H2056" t="str">
            <v>1999020221410251</v>
          </cell>
          <cell r="I2056" t="str">
            <v>31</v>
          </cell>
          <cell r="J2056">
            <v>530000</v>
          </cell>
          <cell r="K2056">
            <v>317335.28000000003</v>
          </cell>
          <cell r="L2056">
            <v>0</v>
          </cell>
          <cell r="M2056">
            <v>0</v>
          </cell>
          <cell r="N2056">
            <v>0</v>
          </cell>
          <cell r="O2056">
            <v>317335.28000000003</v>
          </cell>
          <cell r="P2056">
            <v>74000.09</v>
          </cell>
          <cell r="Q2056" t="str">
            <v>A</v>
          </cell>
          <cell r="R2056" t="str">
            <v>N</v>
          </cell>
          <cell r="S2056" t="str">
            <v>001400000000000000000002125424</v>
          </cell>
        </row>
        <row r="2058">
          <cell r="A2058">
            <v>39172</v>
          </cell>
          <cell r="B2058" t="str">
            <v>2001-06-04-13.55.55.272881</v>
          </cell>
          <cell r="C2058" t="str">
            <v>2001-06-04-13.55.55.272881</v>
          </cell>
          <cell r="D2058" t="str">
            <v>ขาย</v>
          </cell>
          <cell r="E2058" t="str">
            <v>56631018752</v>
          </cell>
          <cell r="F2058" t="b">
            <v>0</v>
          </cell>
          <cell r="G2058" t="str">
            <v>พิชญาภัค สรรเจริญ</v>
          </cell>
          <cell r="H2058" t="str">
            <v>2001070122532008</v>
          </cell>
          <cell r="I2058" t="str">
            <v>31</v>
          </cell>
          <cell r="J2058">
            <v>400000</v>
          </cell>
          <cell r="K2058">
            <v>282885.40999999997</v>
          </cell>
          <cell r="L2058">
            <v>0</v>
          </cell>
          <cell r="M2058">
            <v>0</v>
          </cell>
          <cell r="N2058">
            <v>0</v>
          </cell>
          <cell r="O2058">
            <v>282885.40999999997</v>
          </cell>
          <cell r="P2058">
            <v>68039.740000000005</v>
          </cell>
          <cell r="Q2058" t="str">
            <v>A</v>
          </cell>
          <cell r="R2058" t="str">
            <v>N</v>
          </cell>
          <cell r="S2058" t="str">
            <v>001400000000000000000003819477</v>
          </cell>
        </row>
        <row r="2059">
          <cell r="A2059">
            <v>39172</v>
          </cell>
          <cell r="B2059" t="str">
            <v>2003-03-17-02.32.17.624356</v>
          </cell>
          <cell r="C2059" t="str">
            <v>2003-03-17-02.32.17.624356</v>
          </cell>
          <cell r="D2059" t="str">
            <v>ขาย</v>
          </cell>
          <cell r="E2059" t="str">
            <v>56699030848</v>
          </cell>
          <cell r="F2059" t="b">
            <v>0</v>
          </cell>
          <cell r="G2059" t="str">
            <v>ศิริพันธ์ หน่อสวรรค์</v>
          </cell>
          <cell r="H2059" t="str">
            <v>2000021410520018</v>
          </cell>
          <cell r="I2059" t="str">
            <v>99</v>
          </cell>
          <cell r="J2059">
            <v>2415822.2200000002</v>
          </cell>
          <cell r="K2059">
            <v>315385.23</v>
          </cell>
          <cell r="L2059">
            <v>0</v>
          </cell>
          <cell r="M2059">
            <v>0</v>
          </cell>
          <cell r="N2059">
            <v>0</v>
          </cell>
          <cell r="O2059">
            <v>315385.23</v>
          </cell>
          <cell r="P2059">
            <v>4047998.66</v>
          </cell>
          <cell r="Q2059" t="str">
            <v>A</v>
          </cell>
          <cell r="R2059" t="str">
            <v>N</v>
          </cell>
          <cell r="S2059" t="str">
            <v>001400000000000000000005575323</v>
          </cell>
        </row>
        <row r="2060">
          <cell r="A2060">
            <v>39172</v>
          </cell>
          <cell r="B2060" t="str">
            <v>2002-04-07-16.29.19.948443</v>
          </cell>
          <cell r="C2060" t="str">
            <v>2002-04-07-16.29.19.948443</v>
          </cell>
          <cell r="D2060" t="str">
            <v>ขาย</v>
          </cell>
          <cell r="E2060" t="str">
            <v>56699030945</v>
          </cell>
          <cell r="F2060" t="b">
            <v>0</v>
          </cell>
          <cell r="G2060" t="str">
            <v>ธนู พลอยเลื่อมแสง</v>
          </cell>
          <cell r="H2060" t="str">
            <v>1998081320061927</v>
          </cell>
          <cell r="I2060" t="str">
            <v>99</v>
          </cell>
          <cell r="J2060">
            <v>8400846.2799999993</v>
          </cell>
          <cell r="K2060">
            <v>5720744.9500000002</v>
          </cell>
          <cell r="L2060">
            <v>0</v>
          </cell>
          <cell r="M2060">
            <v>0</v>
          </cell>
          <cell r="N2060">
            <v>4864.22</v>
          </cell>
          <cell r="O2060">
            <v>5720744.9500000002</v>
          </cell>
          <cell r="P2060">
            <v>13080043.369999999</v>
          </cell>
          <cell r="Q2060" t="str">
            <v>A</v>
          </cell>
          <cell r="R2060" t="str">
            <v>N</v>
          </cell>
          <cell r="S2060" t="str">
            <v>001400000000000000000003955873</v>
          </cell>
        </row>
        <row r="2061">
          <cell r="A2061">
            <v>39172</v>
          </cell>
          <cell r="B2061" t="str">
            <v>2002-04-07-16.29.19.948443</v>
          </cell>
          <cell r="C2061" t="str">
            <v>2002-04-07-16.29.19.948443</v>
          </cell>
          <cell r="D2061" t="str">
            <v>ขาย</v>
          </cell>
          <cell r="E2061" t="str">
            <v>56699300286</v>
          </cell>
          <cell r="F2061" t="b">
            <v>0</v>
          </cell>
          <cell r="G2061" t="str">
            <v>ธนู พลอยเลื่อมแสง</v>
          </cell>
          <cell r="H2061" t="str">
            <v>1998081320061927</v>
          </cell>
          <cell r="I2061" t="str">
            <v>99</v>
          </cell>
          <cell r="J2061">
            <v>3368132.49</v>
          </cell>
          <cell r="K2061">
            <v>2451297.0499999998</v>
          </cell>
          <cell r="L2061">
            <v>0</v>
          </cell>
          <cell r="M2061">
            <v>0</v>
          </cell>
          <cell r="N2061">
            <v>0</v>
          </cell>
          <cell r="O2061">
            <v>2451297.0499999998</v>
          </cell>
          <cell r="P2061">
            <v>4929997.59</v>
          </cell>
          <cell r="Q2061" t="str">
            <v>A</v>
          </cell>
          <cell r="R2061" t="str">
            <v>N</v>
          </cell>
          <cell r="S2061" t="str">
            <v>001400000000000000000003955873</v>
          </cell>
        </row>
        <row r="2062">
          <cell r="A2062">
            <v>39172</v>
          </cell>
          <cell r="B2062" t="str">
            <v>2001-06-02-08.57.30.068873</v>
          </cell>
          <cell r="C2062" t="str">
            <v>2001-06-02-08.57.30.068873</v>
          </cell>
          <cell r="D2062" t="str">
            <v>ไม่ขาย</v>
          </cell>
          <cell r="E2062" t="str">
            <v>56699310611</v>
          </cell>
          <cell r="F2062" t="b">
            <v>0</v>
          </cell>
          <cell r="G2062" t="str">
            <v>วฤทธิ์ ประเสิรฐรัชพันธ์</v>
          </cell>
          <cell r="H2062" t="str">
            <v>1998081320065536</v>
          </cell>
          <cell r="I2062" t="str">
            <v>99</v>
          </cell>
          <cell r="J2062">
            <v>1903875.15</v>
          </cell>
          <cell r="K2062">
            <v>1596221.9</v>
          </cell>
          <cell r="L2062">
            <v>0</v>
          </cell>
          <cell r="M2062">
            <v>47597.5</v>
          </cell>
          <cell r="N2062">
            <v>0</v>
          </cell>
          <cell r="O2062">
            <v>1596221.9</v>
          </cell>
          <cell r="P2062">
            <v>2934203.41</v>
          </cell>
          <cell r="Q2062" t="str">
            <v>A</v>
          </cell>
          <cell r="R2062">
            <v>0</v>
          </cell>
          <cell r="S2062" t="str">
            <v>001400000000000000000003625311</v>
          </cell>
        </row>
        <row r="2063">
          <cell r="A2063">
            <v>39172</v>
          </cell>
          <cell r="B2063" t="str">
            <v>2000-04-24-18.22.26.064520</v>
          </cell>
          <cell r="C2063" t="str">
            <v>2000-04-24-18.22.26.064520</v>
          </cell>
          <cell r="D2063" t="str">
            <v>ขาย</v>
          </cell>
          <cell r="E2063" t="str">
            <v>56699310912</v>
          </cell>
          <cell r="F2063" t="b">
            <v>0</v>
          </cell>
          <cell r="G2063" t="str">
            <v>พฤนท์ อุทิตานนท์</v>
          </cell>
          <cell r="H2063" t="str">
            <v>2002040219371075</v>
          </cell>
          <cell r="I2063" t="str">
            <v>99</v>
          </cell>
          <cell r="J2063">
            <v>3440011.92</v>
          </cell>
          <cell r="K2063">
            <v>3032350.08</v>
          </cell>
          <cell r="L2063">
            <v>0</v>
          </cell>
          <cell r="M2063">
            <v>0</v>
          </cell>
          <cell r="N2063">
            <v>0</v>
          </cell>
          <cell r="O2063">
            <v>3032350.08</v>
          </cell>
          <cell r="P2063">
            <v>2202879.83</v>
          </cell>
          <cell r="Q2063" t="str">
            <v>A</v>
          </cell>
          <cell r="R2063" t="str">
            <v>N</v>
          </cell>
          <cell r="S2063" t="str">
            <v>001400000000000000000001797329</v>
          </cell>
        </row>
        <row r="2064">
          <cell r="A2064">
            <v>39172</v>
          </cell>
          <cell r="B2064" t="str">
            <v>2000-04-24-18.19.36.283916</v>
          </cell>
          <cell r="C2064" t="str">
            <v>2000-04-24-18.19.36.283916</v>
          </cell>
          <cell r="D2064" t="str">
            <v>ขาย</v>
          </cell>
          <cell r="E2064" t="str">
            <v>56699310946</v>
          </cell>
          <cell r="F2064" t="b">
            <v>0</v>
          </cell>
          <cell r="G2064" t="str">
            <v>จรินทร์ กิตวาเกต</v>
          </cell>
          <cell r="H2064" t="str">
            <v>2004040204350086</v>
          </cell>
          <cell r="I2064" t="str">
            <v>99</v>
          </cell>
          <cell r="J2064">
            <v>1460184.66</v>
          </cell>
          <cell r="K2064">
            <v>1230231.3400000001</v>
          </cell>
          <cell r="L2064">
            <v>0</v>
          </cell>
          <cell r="M2064">
            <v>36505</v>
          </cell>
          <cell r="N2064">
            <v>0</v>
          </cell>
          <cell r="O2064">
            <v>1230231.3400000001</v>
          </cell>
          <cell r="P2064">
            <v>701148.76</v>
          </cell>
          <cell r="Q2064" t="str">
            <v>A</v>
          </cell>
          <cell r="R2064" t="str">
            <v>N</v>
          </cell>
          <cell r="S2064" t="str">
            <v>001400000000000000000001791036</v>
          </cell>
        </row>
        <row r="2065">
          <cell r="A2065">
            <v>39172</v>
          </cell>
          <cell r="B2065" t="str">
            <v>2001-06-02-08.47.43.721859</v>
          </cell>
          <cell r="C2065" t="str">
            <v>2001-06-02-08.47.43.721859</v>
          </cell>
          <cell r="D2065" t="str">
            <v>ขาย</v>
          </cell>
          <cell r="E2065" t="str">
            <v>56699600022</v>
          </cell>
          <cell r="F2065" t="b">
            <v>0</v>
          </cell>
          <cell r="G2065" t="str">
            <v>ธนพล วรรณการ/จินตนา โพธิพิพิธ</v>
          </cell>
          <cell r="H2065" t="str">
            <v>2005010417531142</v>
          </cell>
          <cell r="I2065" t="str">
            <v>99</v>
          </cell>
          <cell r="J2065">
            <v>634077.63</v>
          </cell>
          <cell r="K2065">
            <v>634077.63</v>
          </cell>
          <cell r="L2065">
            <v>0</v>
          </cell>
          <cell r="M2065">
            <v>2970</v>
          </cell>
          <cell r="N2065">
            <v>1854.31</v>
          </cell>
          <cell r="O2065">
            <v>634077.63</v>
          </cell>
          <cell r="P2065">
            <v>609176.44999999995</v>
          </cell>
          <cell r="Q2065" t="str">
            <v>A</v>
          </cell>
          <cell r="R2065" t="str">
            <v>N</v>
          </cell>
          <cell r="S2065" t="str">
            <v>001400000000000000000003624858</v>
          </cell>
        </row>
        <row r="2067">
          <cell r="A2067">
            <v>39172</v>
          </cell>
          <cell r="B2067" t="str">
            <v>2001-06-24-03.22.52.025816</v>
          </cell>
          <cell r="C2067" t="str">
            <v>2001-06-24-03.22.52.025816</v>
          </cell>
          <cell r="D2067" t="str">
            <v>ขาย</v>
          </cell>
          <cell r="E2067" t="str">
            <v>56699600103</v>
          </cell>
          <cell r="F2067" t="b">
            <v>0</v>
          </cell>
          <cell r="G2067" t="str">
            <v>ชมิตา จารุจินดา</v>
          </cell>
          <cell r="H2067" t="str">
            <v>2006090118090185</v>
          </cell>
          <cell r="I2067" t="str">
            <v>99</v>
          </cell>
          <cell r="J2067">
            <v>303252.84999999998</v>
          </cell>
          <cell r="K2067">
            <v>303252.84999999998</v>
          </cell>
          <cell r="L2067">
            <v>0</v>
          </cell>
          <cell r="M2067">
            <v>11195</v>
          </cell>
          <cell r="N2067">
            <v>0</v>
          </cell>
          <cell r="O2067">
            <v>303252.84999999998</v>
          </cell>
          <cell r="P2067">
            <v>261234.57</v>
          </cell>
          <cell r="Q2067" t="str">
            <v>A</v>
          </cell>
          <cell r="R2067" t="str">
            <v>N</v>
          </cell>
          <cell r="S2067" t="str">
            <v>001400000000000000000003025273</v>
          </cell>
        </row>
        <row r="2068">
          <cell r="A2068">
            <v>39172</v>
          </cell>
          <cell r="B2068" t="str">
            <v>2000-04-24-19.12.23.178977</v>
          </cell>
          <cell r="C2068" t="str">
            <v>2000-04-24-19.12.23.178977</v>
          </cell>
          <cell r="D2068" t="str">
            <v>ขาย</v>
          </cell>
          <cell r="E2068" t="str">
            <v>56799300039</v>
          </cell>
          <cell r="F2068" t="b">
            <v>0</v>
          </cell>
          <cell r="G2068" t="str">
            <v>นุจรินทร์ นิมลรัตน์</v>
          </cell>
          <cell r="H2068" t="str">
            <v>1998081320073007</v>
          </cell>
          <cell r="I2068" t="str">
            <v>99</v>
          </cell>
          <cell r="J2068">
            <v>412565.41</v>
          </cell>
          <cell r="K2068">
            <v>274076.19</v>
          </cell>
          <cell r="L2068">
            <v>0</v>
          </cell>
          <cell r="M2068">
            <v>0</v>
          </cell>
          <cell r="N2068">
            <v>0</v>
          </cell>
          <cell r="O2068">
            <v>274076.19</v>
          </cell>
          <cell r="P2068">
            <v>551246.85</v>
          </cell>
          <cell r="Q2068" t="str">
            <v>A</v>
          </cell>
          <cell r="R2068" t="str">
            <v>N</v>
          </cell>
          <cell r="S2068" t="str">
            <v>001400000000000000000001941786</v>
          </cell>
        </row>
        <row r="2069">
          <cell r="A2069">
            <v>39172</v>
          </cell>
          <cell r="B2069" t="str">
            <v>2003-03-10-02.02.29.561816</v>
          </cell>
          <cell r="C2069" t="str">
            <v>2003-03-10-02.02.29.561816</v>
          </cell>
          <cell r="D2069" t="str">
            <v>ขาย</v>
          </cell>
          <cell r="E2069" t="str">
            <v>56799300102</v>
          </cell>
          <cell r="F2069" t="b">
            <v>0</v>
          </cell>
          <cell r="G2069" t="str">
            <v>ชุ่นเล้ง เจริญธนากิต</v>
          </cell>
          <cell r="H2069" t="str">
            <v>2002070308400122</v>
          </cell>
          <cell r="I2069" t="str">
            <v>99</v>
          </cell>
          <cell r="J2069">
            <v>629095.44999999995</v>
          </cell>
          <cell r="K2069">
            <v>225758.32</v>
          </cell>
          <cell r="L2069">
            <v>0</v>
          </cell>
          <cell r="M2069">
            <v>0</v>
          </cell>
          <cell r="N2069">
            <v>0</v>
          </cell>
          <cell r="O2069">
            <v>225758.32</v>
          </cell>
          <cell r="P2069">
            <v>160226.54</v>
          </cell>
          <cell r="Q2069" t="str">
            <v>A</v>
          </cell>
          <cell r="R2069" t="str">
            <v>N</v>
          </cell>
          <cell r="S2069" t="str">
            <v>001400000000000000000003632315</v>
          </cell>
        </row>
        <row r="2070">
          <cell r="A2070">
            <v>39172</v>
          </cell>
          <cell r="B2070" t="str">
            <v>2001-06-02-08.47.49.687163</v>
          </cell>
          <cell r="C2070" t="str">
            <v>2001-06-02-08.47.49.687163</v>
          </cell>
          <cell r="D2070" t="str">
            <v>ขาย</v>
          </cell>
          <cell r="E2070" t="str">
            <v>56799310189</v>
          </cell>
          <cell r="F2070" t="b">
            <v>0</v>
          </cell>
          <cell r="G2070" t="str">
            <v>ชุ่นเล้ง เจริญธนากิต</v>
          </cell>
          <cell r="H2070" t="str">
            <v>2002070308400122</v>
          </cell>
          <cell r="I2070" t="str">
            <v>99</v>
          </cell>
          <cell r="J2070">
            <v>2265550.14</v>
          </cell>
          <cell r="K2070">
            <v>1494885.85</v>
          </cell>
          <cell r="L2070">
            <v>0</v>
          </cell>
          <cell r="M2070">
            <v>0</v>
          </cell>
          <cell r="N2070">
            <v>3062.34</v>
          </cell>
          <cell r="O2070">
            <v>1494885.85</v>
          </cell>
          <cell r="P2070">
            <v>1060959.3899999999</v>
          </cell>
          <cell r="Q2070" t="str">
            <v>A</v>
          </cell>
          <cell r="R2070" t="str">
            <v>N</v>
          </cell>
          <cell r="S2070" t="str">
            <v>001400000000000000000003632315</v>
          </cell>
        </row>
        <row r="2072">
          <cell r="A2072">
            <v>39172</v>
          </cell>
          <cell r="B2072" t="str">
            <v>2001-09-13-05.16.45.180646</v>
          </cell>
          <cell r="C2072" t="str">
            <v>2001-09-13-05.16.45.180646</v>
          </cell>
          <cell r="D2072" t="str">
            <v>ขาย</v>
          </cell>
          <cell r="E2072" t="str">
            <v>56799310244</v>
          </cell>
          <cell r="F2072" t="b">
            <v>0</v>
          </cell>
          <cell r="G2072" t="str">
            <v>สุภาวดี ศิลาศาสตร์</v>
          </cell>
          <cell r="H2072" t="str">
            <v>2003060306490073</v>
          </cell>
          <cell r="I2072" t="str">
            <v>99</v>
          </cell>
          <cell r="J2072">
            <v>228384.85</v>
          </cell>
          <cell r="K2072">
            <v>187349.14</v>
          </cell>
          <cell r="L2072">
            <v>0</v>
          </cell>
          <cell r="M2072">
            <v>5720</v>
          </cell>
          <cell r="N2072">
            <v>0</v>
          </cell>
          <cell r="O2072">
            <v>187349.14</v>
          </cell>
          <cell r="P2072">
            <v>164215.20000000001</v>
          </cell>
          <cell r="Q2072" t="str">
            <v>A</v>
          </cell>
          <cell r="R2072" t="str">
            <v>N</v>
          </cell>
          <cell r="S2072" t="str">
            <v>001400000000000000000002915890</v>
          </cell>
        </row>
        <row r="2073">
          <cell r="A2073">
            <v>39172</v>
          </cell>
          <cell r="B2073" t="str">
            <v>2001-06-02-08.36.11.273075</v>
          </cell>
          <cell r="C2073" t="str">
            <v>2001-06-02-08.36.11.273075</v>
          </cell>
          <cell r="D2073" t="str">
            <v>ขาย</v>
          </cell>
          <cell r="E2073" t="str">
            <v>56830012032</v>
          </cell>
          <cell r="F2073" t="b">
            <v>0</v>
          </cell>
          <cell r="G2073" t="str">
            <v>อรินทร์ เจนพาณิชย์ชีพ</v>
          </cell>
          <cell r="H2073" t="str">
            <v>1999090118492505</v>
          </cell>
          <cell r="I2073" t="str">
            <v>30</v>
          </cell>
          <cell r="J2073">
            <v>3814989.23</v>
          </cell>
          <cell r="K2073">
            <v>1044989.23</v>
          </cell>
          <cell r="L2073">
            <v>0</v>
          </cell>
          <cell r="M2073">
            <v>0</v>
          </cell>
          <cell r="N2073">
            <v>0</v>
          </cell>
          <cell r="O2073">
            <v>1044989.23</v>
          </cell>
          <cell r="P2073">
            <v>4285931.24</v>
          </cell>
          <cell r="Q2073" t="str">
            <v>A</v>
          </cell>
          <cell r="R2073" t="str">
            <v>Y</v>
          </cell>
          <cell r="S2073" t="str">
            <v>001400000000000000000003619682</v>
          </cell>
        </row>
        <row r="2074">
          <cell r="A2074">
            <v>39172</v>
          </cell>
          <cell r="B2074" t="str">
            <v>2002-05-05-05.17.32.806636</v>
          </cell>
          <cell r="C2074" t="str">
            <v>2002-05-05-05.17.32.806636</v>
          </cell>
          <cell r="D2074" t="str">
            <v>ขาย</v>
          </cell>
          <cell r="E2074" t="str">
            <v>56860000526</v>
          </cell>
          <cell r="F2074" t="b">
            <v>0</v>
          </cell>
          <cell r="G2074" t="str">
            <v>สยามรัชกิจ</v>
          </cell>
          <cell r="H2074" t="str">
            <v>1999070114511985</v>
          </cell>
          <cell r="I2074" t="str">
            <v>60</v>
          </cell>
          <cell r="J2074">
            <v>2000000</v>
          </cell>
          <cell r="K2074">
            <v>0</v>
          </cell>
          <cell r="L2074">
            <v>0</v>
          </cell>
          <cell r="M2074">
            <v>0</v>
          </cell>
          <cell r="N2074">
            <v>0</v>
          </cell>
          <cell r="O2074">
            <v>0</v>
          </cell>
          <cell r="P2074">
            <v>0</v>
          </cell>
          <cell r="Q2074" t="str">
            <v>N</v>
          </cell>
          <cell r="R2074" t="str">
            <v>N</v>
          </cell>
          <cell r="S2074" t="str">
            <v>001400000000000000000004890832</v>
          </cell>
        </row>
        <row r="2075">
          <cell r="A2075">
            <v>39172</v>
          </cell>
          <cell r="B2075" t="str">
            <v>2000-04-11-18.20.59.823901</v>
          </cell>
          <cell r="C2075" t="str">
            <v>2000-04-11-18.20.59.823901</v>
          </cell>
          <cell r="D2075" t="str">
            <v>ไม่ขาย</v>
          </cell>
          <cell r="E2075" t="str">
            <v>56899030145</v>
          </cell>
          <cell r="F2075" t="b">
            <v>0</v>
          </cell>
          <cell r="G2075" t="str">
            <v>อำพร นุ่นวิเชียร</v>
          </cell>
          <cell r="H2075" t="str">
            <v>1998081320084428</v>
          </cell>
          <cell r="I2075" t="str">
            <v>99</v>
          </cell>
          <cell r="J2075">
            <v>719982</v>
          </cell>
          <cell r="K2075">
            <v>322725</v>
          </cell>
          <cell r="L2075">
            <v>0</v>
          </cell>
          <cell r="M2075">
            <v>0</v>
          </cell>
          <cell r="N2075">
            <v>0</v>
          </cell>
          <cell r="O2075">
            <v>322725</v>
          </cell>
          <cell r="P2075">
            <v>952974.64</v>
          </cell>
          <cell r="Q2075" t="str">
            <v>A</v>
          </cell>
          <cell r="R2075">
            <v>0</v>
          </cell>
          <cell r="S2075" t="str">
            <v>001400000000000000000000687791</v>
          </cell>
        </row>
        <row r="2076">
          <cell r="A2076">
            <v>39172</v>
          </cell>
          <cell r="B2076" t="str">
            <v>2001-06-02-08.57.30.366320</v>
          </cell>
          <cell r="C2076" t="str">
            <v>2001-06-02-08.57.30.366320</v>
          </cell>
          <cell r="D2076" t="str">
            <v>CS</v>
          </cell>
          <cell r="E2076" t="str">
            <v>56899030242</v>
          </cell>
          <cell r="F2076" t="b">
            <v>0</v>
          </cell>
          <cell r="G2076" t="str">
            <v>พันตำรวจเอก พงศ์ชัย สุขะหุต</v>
          </cell>
          <cell r="H2076" t="str">
            <v>1998081320085603</v>
          </cell>
          <cell r="I2076" t="str">
            <v>99</v>
          </cell>
          <cell r="J2076">
            <v>1716925.94</v>
          </cell>
          <cell r="K2076">
            <v>579458.05000000005</v>
          </cell>
          <cell r="L2076">
            <v>0</v>
          </cell>
          <cell r="M2076">
            <v>0</v>
          </cell>
          <cell r="N2076">
            <v>0</v>
          </cell>
          <cell r="O2076">
            <v>579458.05000000005</v>
          </cell>
          <cell r="P2076">
            <v>1691776.36</v>
          </cell>
          <cell r="Q2076" t="str">
            <v>A</v>
          </cell>
          <cell r="R2076">
            <v>0</v>
          </cell>
          <cell r="S2076" t="str">
            <v>001400000000000000000003626702</v>
          </cell>
        </row>
        <row r="2077">
          <cell r="A2077">
            <v>39172</v>
          </cell>
          <cell r="B2077" t="str">
            <v>2001-06-02-08.57.30.366320</v>
          </cell>
          <cell r="C2077" t="str">
            <v>2001-06-02-08.57.30.366320</v>
          </cell>
          <cell r="D2077" t="str">
            <v>CS</v>
          </cell>
          <cell r="E2077" t="str">
            <v>56899310194</v>
          </cell>
          <cell r="F2077" t="b">
            <v>0</v>
          </cell>
          <cell r="G2077" t="str">
            <v>พันตำรวจเอก พงศ์ชัย สุขะหุต</v>
          </cell>
          <cell r="H2077" t="str">
            <v>1998081320075308</v>
          </cell>
          <cell r="I2077" t="str">
            <v>99</v>
          </cell>
          <cell r="J2077">
            <v>642158.17000000004</v>
          </cell>
          <cell r="K2077">
            <v>294913.8</v>
          </cell>
          <cell r="L2077">
            <v>0</v>
          </cell>
          <cell r="M2077">
            <v>0</v>
          </cell>
          <cell r="N2077">
            <v>0</v>
          </cell>
          <cell r="O2077">
            <v>294913.8</v>
          </cell>
          <cell r="P2077">
            <v>1120247.19</v>
          </cell>
          <cell r="Q2077" t="str">
            <v>A</v>
          </cell>
          <cell r="R2077">
            <v>0</v>
          </cell>
          <cell r="S2077" t="str">
            <v>001400000000000000000003626702</v>
          </cell>
        </row>
        <row r="2078">
          <cell r="A2078">
            <v>39172</v>
          </cell>
          <cell r="B2078" t="str">
            <v>2002-05-05-05.17.32.806636</v>
          </cell>
          <cell r="C2078" t="str">
            <v>2002-05-05-05.17.32.806636</v>
          </cell>
          <cell r="D2078" t="str">
            <v>ขาย</v>
          </cell>
          <cell r="E2078" t="str">
            <v>56899310778</v>
          </cell>
          <cell r="F2078" t="b">
            <v>0</v>
          </cell>
          <cell r="G2078" t="str">
            <v>บริษัท สยามรัชกิจ จำกัด</v>
          </cell>
          <cell r="H2078" t="str">
            <v>2006040113310108</v>
          </cell>
          <cell r="I2078" t="str">
            <v>99</v>
          </cell>
          <cell r="J2078">
            <v>14742076.859999999</v>
          </cell>
          <cell r="K2078">
            <v>4232486.8899999997</v>
          </cell>
          <cell r="L2078">
            <v>462338.19</v>
          </cell>
          <cell r="M2078">
            <v>0</v>
          </cell>
          <cell r="N2078">
            <v>0</v>
          </cell>
          <cell r="O2078">
            <v>4232486.8899999997</v>
          </cell>
          <cell r="P2078">
            <v>15225467.73</v>
          </cell>
          <cell r="Q2078" t="str">
            <v>N</v>
          </cell>
          <cell r="R2078" t="str">
            <v>N</v>
          </cell>
          <cell r="S2078" t="str">
            <v>001400000000000000000004890832</v>
          </cell>
        </row>
        <row r="2079">
          <cell r="A2079">
            <v>39172</v>
          </cell>
          <cell r="B2079" t="str">
            <v>2002-04-07-16.20.58.090167</v>
          </cell>
          <cell r="C2079" t="str">
            <v>2002-04-07-16.20.58.090167</v>
          </cell>
          <cell r="D2079" t="str">
            <v>ขาย</v>
          </cell>
          <cell r="E2079" t="str">
            <v>56903017733</v>
          </cell>
          <cell r="F2079" t="b">
            <v>0</v>
          </cell>
          <cell r="G2079" t="str">
            <v>พิษณุโลกคอมเพล็กซ์</v>
          </cell>
          <cell r="H2079" t="str">
            <v>1998081320110911</v>
          </cell>
          <cell r="I2079" t="str">
            <v>03</v>
          </cell>
          <cell r="J2079">
            <v>0</v>
          </cell>
          <cell r="K2079">
            <v>0</v>
          </cell>
          <cell r="L2079">
            <v>0</v>
          </cell>
          <cell r="M2079">
            <v>0</v>
          </cell>
          <cell r="N2079">
            <v>0</v>
          </cell>
          <cell r="O2079">
            <v>0</v>
          </cell>
          <cell r="P2079">
            <v>0</v>
          </cell>
          <cell r="Q2079" t="str">
            <v>A</v>
          </cell>
          <cell r="R2079" t="str">
            <v>Y</v>
          </cell>
          <cell r="S2079" t="str">
            <v>001400000000000000000004126505</v>
          </cell>
        </row>
        <row r="2080">
          <cell r="A2080">
            <v>39172</v>
          </cell>
          <cell r="B2080" t="str">
            <v>2002-12-16-01.06.15.792492</v>
          </cell>
          <cell r="C2080" t="str">
            <v>2002-12-16-01.06.15.792492</v>
          </cell>
          <cell r="D2080" t="str">
            <v>ขาย</v>
          </cell>
          <cell r="E2080" t="str">
            <v>56930004531</v>
          </cell>
          <cell r="F2080" t="b">
            <v>0</v>
          </cell>
          <cell r="G2080" t="str">
            <v>สุชน ชามพูนุท</v>
          </cell>
          <cell r="H2080" t="str">
            <v>1998081320104692</v>
          </cell>
          <cell r="I2080" t="str">
            <v>30</v>
          </cell>
          <cell r="J2080">
            <v>22558993.039999999</v>
          </cell>
          <cell r="K2080">
            <v>21084106.25</v>
          </cell>
          <cell r="L2080">
            <v>0</v>
          </cell>
          <cell r="M2080">
            <v>0</v>
          </cell>
          <cell r="N2080">
            <v>0</v>
          </cell>
          <cell r="O2080">
            <v>21084106.25</v>
          </cell>
          <cell r="P2080">
            <v>19986581.52</v>
          </cell>
          <cell r="Q2080" t="str">
            <v>A</v>
          </cell>
          <cell r="R2080" t="str">
            <v>Y</v>
          </cell>
          <cell r="S2080" t="str">
            <v>001400000000000000000003617060</v>
          </cell>
        </row>
        <row r="2081">
          <cell r="A2081">
            <v>39172</v>
          </cell>
          <cell r="B2081" t="str">
            <v>2001-06-02-08.27.16.770785</v>
          </cell>
          <cell r="C2081" t="str">
            <v>2001-06-02-08.27.16.770785</v>
          </cell>
          <cell r="D2081" t="str">
            <v>ขาย</v>
          </cell>
          <cell r="E2081" t="str">
            <v>56930004549</v>
          </cell>
          <cell r="F2081" t="b">
            <v>0</v>
          </cell>
          <cell r="G2081" t="str">
            <v>เปรมฤดี ชามพูนท</v>
          </cell>
          <cell r="H2081" t="str">
            <v>1998081320093283</v>
          </cell>
          <cell r="I2081" t="str">
            <v>30</v>
          </cell>
          <cell r="J2081">
            <v>3083052.42</v>
          </cell>
          <cell r="K2081">
            <v>389123.54</v>
          </cell>
          <cell r="L2081">
            <v>0</v>
          </cell>
          <cell r="M2081">
            <v>0</v>
          </cell>
          <cell r="N2081">
            <v>0</v>
          </cell>
          <cell r="O2081">
            <v>389123.54</v>
          </cell>
          <cell r="P2081">
            <v>649657.56000000006</v>
          </cell>
          <cell r="Q2081" t="str">
            <v>A</v>
          </cell>
          <cell r="R2081" t="str">
            <v>Y</v>
          </cell>
          <cell r="S2081" t="str">
            <v>001400000000000000000003617061</v>
          </cell>
        </row>
        <row r="2082">
          <cell r="A2082">
            <v>39172</v>
          </cell>
          <cell r="B2082" t="str">
            <v>2002-04-07-16.20.58.090167</v>
          </cell>
          <cell r="C2082" t="str">
            <v>2002-04-07-16.20.58.090167</v>
          </cell>
          <cell r="D2082" t="str">
            <v>ขาย</v>
          </cell>
          <cell r="E2082" t="str">
            <v>56930004557</v>
          </cell>
          <cell r="F2082" t="b">
            <v>0</v>
          </cell>
          <cell r="G2082" t="str">
            <v>พิษณุโลกคอมเพล็กซ์</v>
          </cell>
          <cell r="H2082" t="str">
            <v>1998081320110911</v>
          </cell>
          <cell r="I2082" t="str">
            <v>30</v>
          </cell>
          <cell r="J2082">
            <v>5775100</v>
          </cell>
          <cell r="K2082">
            <v>5497632.0300000003</v>
          </cell>
          <cell r="L2082">
            <v>0</v>
          </cell>
          <cell r="M2082">
            <v>0</v>
          </cell>
          <cell r="N2082">
            <v>0</v>
          </cell>
          <cell r="O2082">
            <v>5497632.0300000003</v>
          </cell>
          <cell r="P2082">
            <v>4867387</v>
          </cell>
          <cell r="Q2082" t="str">
            <v>A</v>
          </cell>
          <cell r="R2082" t="str">
            <v>Y</v>
          </cell>
          <cell r="S2082" t="str">
            <v>001400000000000000000004126505</v>
          </cell>
        </row>
        <row r="2083">
          <cell r="A2083">
            <v>39172</v>
          </cell>
          <cell r="B2083" t="str">
            <v>2002-05-17-04.21.47.200103</v>
          </cell>
          <cell r="C2083" t="str">
            <v>2002-05-17-04.21.47.200103</v>
          </cell>
          <cell r="D2083" t="str">
            <v>ขาย</v>
          </cell>
          <cell r="E2083" t="str">
            <v>56960001553</v>
          </cell>
          <cell r="F2083" t="b">
            <v>0</v>
          </cell>
          <cell r="G2083" t="str">
            <v>ซูบารุพิษณุโลก</v>
          </cell>
          <cell r="H2083" t="str">
            <v>2004090207510081</v>
          </cell>
          <cell r="I2083" t="str">
            <v>60</v>
          </cell>
          <cell r="J2083">
            <v>5000000</v>
          </cell>
          <cell r="K2083">
            <v>0</v>
          </cell>
          <cell r="L2083">
            <v>0</v>
          </cell>
          <cell r="M2083">
            <v>0</v>
          </cell>
          <cell r="N2083">
            <v>0</v>
          </cell>
          <cell r="O2083">
            <v>0</v>
          </cell>
          <cell r="P2083">
            <v>0</v>
          </cell>
          <cell r="Q2083" t="str">
            <v>A</v>
          </cell>
          <cell r="R2083" t="str">
            <v>Y</v>
          </cell>
          <cell r="S2083" t="str">
            <v>001400000000000000000004048970</v>
          </cell>
        </row>
        <row r="2084">
          <cell r="A2084">
            <v>39172</v>
          </cell>
          <cell r="B2084" t="str">
            <v>2002-04-07-16.20.58.090167</v>
          </cell>
          <cell r="C2084" t="str">
            <v>2002-04-07-16.20.58.090167</v>
          </cell>
          <cell r="D2084" t="str">
            <v>ขาย</v>
          </cell>
          <cell r="E2084" t="str">
            <v>56960001723</v>
          </cell>
          <cell r="F2084" t="b">
            <v>0</v>
          </cell>
          <cell r="G2084" t="str">
            <v>พิษณุโลกคอมเพล็กซ์</v>
          </cell>
          <cell r="H2084" t="str">
            <v>2003110405100793</v>
          </cell>
          <cell r="I2084" t="str">
            <v>60</v>
          </cell>
          <cell r="J2084">
            <v>40000</v>
          </cell>
          <cell r="K2084">
            <v>0</v>
          </cell>
          <cell r="L2084">
            <v>0</v>
          </cell>
          <cell r="M2084">
            <v>0</v>
          </cell>
          <cell r="N2084">
            <v>0</v>
          </cell>
          <cell r="O2084">
            <v>0</v>
          </cell>
          <cell r="P2084">
            <v>0</v>
          </cell>
          <cell r="Q2084" t="str">
            <v>N</v>
          </cell>
          <cell r="R2084">
            <v>0</v>
          </cell>
          <cell r="S2084" t="str">
            <v>001400000000000000000004126505</v>
          </cell>
        </row>
        <row r="2085">
          <cell r="A2085">
            <v>39172</v>
          </cell>
          <cell r="B2085" t="str">
            <v>2002-10-06-13.25.02.542850</v>
          </cell>
          <cell r="C2085" t="str">
            <v>2002-10-06-13.25.02.542850</v>
          </cell>
          <cell r="D2085" t="str">
            <v>ขาย</v>
          </cell>
          <cell r="E2085" t="str">
            <v>56960001781</v>
          </cell>
          <cell r="F2085" t="b">
            <v>0</v>
          </cell>
          <cell r="G2085" t="str">
            <v>ประสิทธิ์ บุณยะรัตน์สุวิมล</v>
          </cell>
          <cell r="H2085" t="str">
            <v>2005010417352734</v>
          </cell>
          <cell r="I2085" t="str">
            <v>60</v>
          </cell>
          <cell r="J2085">
            <v>100000</v>
          </cell>
          <cell r="K2085">
            <v>0</v>
          </cell>
          <cell r="L2085">
            <v>0</v>
          </cell>
          <cell r="M2085">
            <v>0</v>
          </cell>
          <cell r="N2085">
            <v>0</v>
          </cell>
          <cell r="O2085">
            <v>0</v>
          </cell>
          <cell r="P2085">
            <v>0</v>
          </cell>
          <cell r="Q2085" t="str">
            <v>N</v>
          </cell>
          <cell r="R2085" t="str">
            <v>N</v>
          </cell>
          <cell r="S2085" t="str">
            <v>001400000000000000000003617042</v>
          </cell>
        </row>
        <row r="2086">
          <cell r="A2086">
            <v>39172</v>
          </cell>
          <cell r="B2086" t="str">
            <v>2002-10-06-13.25.02.542850</v>
          </cell>
          <cell r="C2086" t="str">
            <v>2002-10-06-13.25.02.542850</v>
          </cell>
          <cell r="D2086" t="str">
            <v>ขาย</v>
          </cell>
          <cell r="E2086" t="str">
            <v>56999300384</v>
          </cell>
          <cell r="F2086" t="b">
            <v>0</v>
          </cell>
          <cell r="G2086" t="str">
            <v>ประสิทธิ์ บุณยะรัตน์สุวิมล</v>
          </cell>
          <cell r="H2086" t="str">
            <v>2004090207510080</v>
          </cell>
          <cell r="I2086" t="str">
            <v>99</v>
          </cell>
          <cell r="J2086">
            <v>18627539.949999999</v>
          </cell>
          <cell r="K2086">
            <v>12957610.49</v>
          </cell>
          <cell r="L2086">
            <v>0</v>
          </cell>
          <cell r="M2086">
            <v>25000</v>
          </cell>
          <cell r="N2086">
            <v>0</v>
          </cell>
          <cell r="O2086">
            <v>12957610.49</v>
          </cell>
          <cell r="P2086">
            <v>14634540.970000001</v>
          </cell>
          <cell r="Q2086" t="str">
            <v>A</v>
          </cell>
          <cell r="R2086" t="str">
            <v>Y</v>
          </cell>
          <cell r="S2086" t="str">
            <v>001400000000000000000003617042</v>
          </cell>
        </row>
        <row r="2087">
          <cell r="A2087">
            <v>39172</v>
          </cell>
          <cell r="B2087" t="str">
            <v>2002-05-17-04.21.47.200103</v>
          </cell>
          <cell r="C2087" t="str">
            <v>2002-05-17-04.21.47.200103</v>
          </cell>
          <cell r="D2087" t="str">
            <v>ขาย</v>
          </cell>
          <cell r="E2087" t="str">
            <v>56999300392</v>
          </cell>
          <cell r="F2087" t="b">
            <v>0</v>
          </cell>
          <cell r="G2087" t="str">
            <v>ซูบารุพิษณุโลก</v>
          </cell>
          <cell r="H2087" t="str">
            <v>2004090207510081</v>
          </cell>
          <cell r="I2087" t="str">
            <v>99</v>
          </cell>
          <cell r="J2087">
            <v>13587533.140000001</v>
          </cell>
          <cell r="K2087">
            <v>8938887.6099999994</v>
          </cell>
          <cell r="L2087">
            <v>0</v>
          </cell>
          <cell r="M2087">
            <v>22230</v>
          </cell>
          <cell r="N2087">
            <v>0</v>
          </cell>
          <cell r="O2087">
            <v>8938887.6099999994</v>
          </cell>
          <cell r="P2087">
            <v>10806333.810000001</v>
          </cell>
          <cell r="Q2087" t="str">
            <v>A</v>
          </cell>
          <cell r="R2087" t="str">
            <v>Y</v>
          </cell>
          <cell r="S2087" t="str">
            <v>001400000000000000000004048970</v>
          </cell>
        </row>
        <row r="2088">
          <cell r="A2088">
            <v>39172</v>
          </cell>
          <cell r="B2088" t="str">
            <v>2001-06-02-08.36.12.449179</v>
          </cell>
          <cell r="C2088" t="str">
            <v>2001-06-02-08.36.12.449179</v>
          </cell>
          <cell r="D2088" t="str">
            <v>CS</v>
          </cell>
          <cell r="E2088" t="str">
            <v>56999600023</v>
          </cell>
          <cell r="F2088" t="b">
            <v>0</v>
          </cell>
          <cell r="G2088" t="str">
            <v>ไทยพิษณุ</v>
          </cell>
          <cell r="H2088" t="str">
            <v>2006070114550168</v>
          </cell>
          <cell r="I2088" t="str">
            <v>99</v>
          </cell>
          <cell r="J2088">
            <v>28779841.149999999</v>
          </cell>
          <cell r="K2088">
            <v>28779841.149999999</v>
          </cell>
          <cell r="L2088">
            <v>0</v>
          </cell>
          <cell r="M2088">
            <v>200000</v>
          </cell>
          <cell r="N2088">
            <v>0</v>
          </cell>
          <cell r="O2088">
            <v>28779841.149999999</v>
          </cell>
          <cell r="P2088">
            <v>32198581.43</v>
          </cell>
          <cell r="Q2088" t="str">
            <v>A</v>
          </cell>
          <cell r="R2088" t="str">
            <v>N</v>
          </cell>
          <cell r="S2088" t="str">
            <v>001400000000000000000003579644</v>
          </cell>
        </row>
        <row r="2089">
          <cell r="A2089">
            <v>39172</v>
          </cell>
          <cell r="B2089" t="str">
            <v>2003-09-29-03.37.30.078292</v>
          </cell>
          <cell r="C2089" t="str">
            <v>2003-09-29-03.37.30.078292</v>
          </cell>
          <cell r="D2089" t="str">
            <v>ขาย</v>
          </cell>
          <cell r="E2089" t="str">
            <v>57003008006</v>
          </cell>
          <cell r="F2089" t="b">
            <v>0</v>
          </cell>
          <cell r="G2089" t="str">
            <v>ไพบูลย์ /อรพรรณ จันทะยาสาคร</v>
          </cell>
          <cell r="H2089" t="str">
            <v>1998090820233658</v>
          </cell>
          <cell r="I2089" t="str">
            <v>03</v>
          </cell>
          <cell r="J2089">
            <v>2500000</v>
          </cell>
          <cell r="K2089">
            <v>2603130.06</v>
          </cell>
          <cell r="L2089">
            <v>0</v>
          </cell>
          <cell r="M2089">
            <v>0</v>
          </cell>
          <cell r="N2089">
            <v>0</v>
          </cell>
          <cell r="O2089">
            <v>0</v>
          </cell>
          <cell r="P2089">
            <v>1072664.58</v>
          </cell>
          <cell r="Q2089" t="str">
            <v>A</v>
          </cell>
          <cell r="R2089">
            <v>0</v>
          </cell>
          <cell r="S2089" t="str">
            <v>001400000000000000000005151659</v>
          </cell>
        </row>
        <row r="2091">
          <cell r="A2091">
            <v>39172</v>
          </cell>
          <cell r="B2091" t="str">
            <v>2000-04-20-21.32.05.892807</v>
          </cell>
          <cell r="C2091" t="str">
            <v>2000-04-20-21.32.05.892807</v>
          </cell>
          <cell r="D2091" t="str">
            <v>ขาย</v>
          </cell>
          <cell r="E2091" t="str">
            <v>57003013970</v>
          </cell>
          <cell r="F2091" t="b">
            <v>0</v>
          </cell>
          <cell r="G2091" t="str">
            <v>สุริยะ ศรีตุลานุกูล</v>
          </cell>
          <cell r="H2091" t="str">
            <v>1998090820235513</v>
          </cell>
          <cell r="I2091" t="str">
            <v>03</v>
          </cell>
          <cell r="J2091">
            <v>7000000</v>
          </cell>
          <cell r="K2091">
            <v>7307482.8600000003</v>
          </cell>
          <cell r="L2091">
            <v>0</v>
          </cell>
          <cell r="M2091">
            <v>0</v>
          </cell>
          <cell r="N2091">
            <v>0</v>
          </cell>
          <cell r="O2091">
            <v>0</v>
          </cell>
          <cell r="P2091">
            <v>1071403.31</v>
          </cell>
          <cell r="Q2091" t="str">
            <v>A</v>
          </cell>
          <cell r="R2091">
            <v>0</v>
          </cell>
          <cell r="S2091" t="str">
            <v>001400000000000000000001472808</v>
          </cell>
        </row>
        <row r="2092">
          <cell r="A2092">
            <v>39172</v>
          </cell>
          <cell r="B2092" t="str">
            <v>2000-04-06-18.09.28.674041</v>
          </cell>
          <cell r="C2092" t="str">
            <v>2000-04-06-18.09.28.674041</v>
          </cell>
          <cell r="D2092" t="str">
            <v>ขาย</v>
          </cell>
          <cell r="E2092" t="str">
            <v>57030004136</v>
          </cell>
          <cell r="F2092" t="b">
            <v>0</v>
          </cell>
          <cell r="G2092" t="str">
            <v>ธิดา หลิมประเสริฐ</v>
          </cell>
          <cell r="H2092" t="str">
            <v>1999121314543600</v>
          </cell>
          <cell r="I2092" t="str">
            <v>30</v>
          </cell>
          <cell r="J2092">
            <v>2147078.2400000002</v>
          </cell>
          <cell r="K2092">
            <v>1598935.62</v>
          </cell>
          <cell r="L2092">
            <v>0</v>
          </cell>
          <cell r="M2092">
            <v>0</v>
          </cell>
          <cell r="N2092">
            <v>1603.93</v>
          </cell>
          <cell r="O2092">
            <v>1598935.62</v>
          </cell>
          <cell r="P2092">
            <v>188180.4</v>
          </cell>
          <cell r="Q2092" t="str">
            <v>A</v>
          </cell>
          <cell r="R2092" t="str">
            <v>N</v>
          </cell>
          <cell r="S2092" t="str">
            <v>001400000000000000000000222568</v>
          </cell>
        </row>
        <row r="2093">
          <cell r="A2093">
            <v>39172</v>
          </cell>
          <cell r="B2093" t="str">
            <v>2002-05-19-06.51.10.620546</v>
          </cell>
          <cell r="C2093" t="str">
            <v>2002-05-19-06.51.10.620546</v>
          </cell>
          <cell r="D2093" t="str">
            <v>ขาย</v>
          </cell>
          <cell r="E2093" t="str">
            <v>57030004843</v>
          </cell>
          <cell r="F2093" t="b">
            <v>0</v>
          </cell>
          <cell r="G2093" t="str">
            <v>สมศรี ศรีตุลานุกูล</v>
          </cell>
          <cell r="H2093" t="str">
            <v>2002120107151478</v>
          </cell>
          <cell r="I2093" t="str">
            <v>30</v>
          </cell>
          <cell r="J2093">
            <v>2000000</v>
          </cell>
          <cell r="K2093">
            <v>1313367.48</v>
          </cell>
          <cell r="L2093">
            <v>0</v>
          </cell>
          <cell r="M2093">
            <v>0</v>
          </cell>
          <cell r="N2093">
            <v>0</v>
          </cell>
          <cell r="O2093">
            <v>1313367.48</v>
          </cell>
          <cell r="P2093">
            <v>307651.84000000003</v>
          </cell>
          <cell r="Q2093" t="str">
            <v>A</v>
          </cell>
          <cell r="R2093" t="str">
            <v>N</v>
          </cell>
          <cell r="S2093" t="str">
            <v>001400000000000000000005234814</v>
          </cell>
        </row>
        <row r="2094">
          <cell r="A2094">
            <v>39172</v>
          </cell>
          <cell r="B2094" t="str">
            <v>2003-10-22-03.28.49.763050</v>
          </cell>
          <cell r="C2094" t="str">
            <v>2003-10-22-03.28.49.763050</v>
          </cell>
          <cell r="D2094" t="str">
            <v>ขาย</v>
          </cell>
          <cell r="E2094" t="str">
            <v>57031010813</v>
          </cell>
          <cell r="F2094" t="b">
            <v>0</v>
          </cell>
          <cell r="G2094" t="str">
            <v>นพพร ตั้งกอบลาภ,บุญยนุช คลองมหาชัย</v>
          </cell>
          <cell r="H2094" t="str">
            <v>2002100912194100</v>
          </cell>
          <cell r="I2094" t="str">
            <v>31</v>
          </cell>
          <cell r="J2094">
            <v>1200000</v>
          </cell>
          <cell r="K2094">
            <v>860490.93</v>
          </cell>
          <cell r="L2094">
            <v>0</v>
          </cell>
          <cell r="M2094">
            <v>0</v>
          </cell>
          <cell r="N2094">
            <v>3212.14</v>
          </cell>
          <cell r="O2094">
            <v>860490.93</v>
          </cell>
          <cell r="P2094">
            <v>192909.73</v>
          </cell>
          <cell r="Q2094" t="str">
            <v>A</v>
          </cell>
          <cell r="R2094" t="str">
            <v>Y</v>
          </cell>
          <cell r="S2094" t="str">
            <v>001400000000000000000002038726</v>
          </cell>
        </row>
        <row r="2096">
          <cell r="A2096">
            <v>39172</v>
          </cell>
          <cell r="B2096" t="str">
            <v>2003-10-22-03.28.49.763050</v>
          </cell>
          <cell r="C2096" t="str">
            <v>2003-10-22-03.28.49.763050</v>
          </cell>
          <cell r="D2096" t="str">
            <v>ขาย</v>
          </cell>
          <cell r="E2096" t="str">
            <v>57031011526</v>
          </cell>
          <cell r="F2096" t="b">
            <v>0</v>
          </cell>
          <cell r="G2096" t="str">
            <v>นพพร ตั้งกอบลาภ,บุญยนุช คลองมหาชัย</v>
          </cell>
          <cell r="H2096" t="str">
            <v>2002100912194100</v>
          </cell>
          <cell r="I2096" t="str">
            <v>31</v>
          </cell>
          <cell r="J2096">
            <v>600000</v>
          </cell>
          <cell r="K2096">
            <v>580781.87</v>
          </cell>
          <cell r="L2096">
            <v>0</v>
          </cell>
          <cell r="M2096">
            <v>0</v>
          </cell>
          <cell r="N2096">
            <v>0</v>
          </cell>
          <cell r="O2096">
            <v>580781.87</v>
          </cell>
          <cell r="P2096">
            <v>126119.64</v>
          </cell>
          <cell r="Q2096" t="str">
            <v>A</v>
          </cell>
          <cell r="R2096" t="str">
            <v>Y</v>
          </cell>
          <cell r="S2096" t="str">
            <v>001400000000000000000002038726</v>
          </cell>
        </row>
        <row r="2098">
          <cell r="A2098">
            <v>39172</v>
          </cell>
          <cell r="B2098" t="str">
            <v>2001-06-23-04.28.01.390825</v>
          </cell>
          <cell r="C2098" t="str">
            <v>2001-06-23-04.28.01.390825</v>
          </cell>
          <cell r="D2098" t="str">
            <v>ขาย</v>
          </cell>
          <cell r="E2098" t="str">
            <v>57099030067</v>
          </cell>
          <cell r="F2098" t="b">
            <v>0</v>
          </cell>
          <cell r="G2098" t="str">
            <v>พิชิต เชาว์ดีกรพันธุ์</v>
          </cell>
          <cell r="H2098" t="str">
            <v>2002020313060885</v>
          </cell>
          <cell r="I2098" t="str">
            <v>99</v>
          </cell>
          <cell r="J2098">
            <v>343007.83</v>
          </cell>
          <cell r="K2098">
            <v>226607.23</v>
          </cell>
          <cell r="L2098">
            <v>0</v>
          </cell>
          <cell r="M2098">
            <v>0</v>
          </cell>
          <cell r="N2098">
            <v>1140.22</v>
          </cell>
          <cell r="O2098">
            <v>226607.23</v>
          </cell>
          <cell r="P2098">
            <v>316910.28999999998</v>
          </cell>
          <cell r="Q2098" t="str">
            <v>A</v>
          </cell>
          <cell r="R2098" t="str">
            <v>N</v>
          </cell>
          <cell r="S2098" t="str">
            <v>001400000000000000000002897171</v>
          </cell>
        </row>
        <row r="2099">
          <cell r="A2099">
            <v>39172</v>
          </cell>
          <cell r="B2099" t="str">
            <v>2001-06-24-03.25.44.941834</v>
          </cell>
          <cell r="C2099" t="str">
            <v>2001-06-24-03.25.44.941834</v>
          </cell>
          <cell r="D2099" t="str">
            <v>ขาย</v>
          </cell>
          <cell r="E2099" t="str">
            <v>57099300060</v>
          </cell>
          <cell r="F2099" t="b">
            <v>0</v>
          </cell>
          <cell r="G2099" t="str">
            <v>สุรัช ปิ่นเจริญ</v>
          </cell>
          <cell r="H2099" t="str">
            <v>1998081320115553</v>
          </cell>
          <cell r="I2099" t="str">
            <v>99</v>
          </cell>
          <cell r="J2099">
            <v>12461071.91</v>
          </cell>
          <cell r="K2099">
            <v>2648102.08</v>
          </cell>
          <cell r="L2099">
            <v>0</v>
          </cell>
          <cell r="M2099">
            <v>0</v>
          </cell>
          <cell r="N2099">
            <v>0</v>
          </cell>
          <cell r="O2099">
            <v>2648102.08</v>
          </cell>
          <cell r="P2099">
            <v>7026761.8099999996</v>
          </cell>
          <cell r="Q2099" t="str">
            <v>A</v>
          </cell>
          <cell r="R2099" t="str">
            <v>Y</v>
          </cell>
          <cell r="S2099" t="str">
            <v>001400000000000000000003078463</v>
          </cell>
        </row>
        <row r="2100">
          <cell r="A2100">
            <v>39172</v>
          </cell>
          <cell r="B2100" t="str">
            <v>2002-04-07-16.29.22.721523</v>
          </cell>
          <cell r="C2100" t="str">
            <v>2002-04-07-16.29.22.721523</v>
          </cell>
          <cell r="D2100" t="str">
            <v>ขาย</v>
          </cell>
          <cell r="E2100" t="str">
            <v>57099310089</v>
          </cell>
          <cell r="F2100" t="b">
            <v>0</v>
          </cell>
          <cell r="G2100" t="str">
            <v>เพ็ญแข ชาวบางน้อย</v>
          </cell>
          <cell r="H2100" t="str">
            <v>1998081320113526</v>
          </cell>
          <cell r="I2100" t="str">
            <v>99</v>
          </cell>
          <cell r="J2100">
            <v>1506899.72</v>
          </cell>
          <cell r="K2100">
            <v>795688.68</v>
          </cell>
          <cell r="L2100">
            <v>0</v>
          </cell>
          <cell r="M2100">
            <v>0</v>
          </cell>
          <cell r="N2100">
            <v>0</v>
          </cell>
          <cell r="O2100">
            <v>795688.68</v>
          </cell>
          <cell r="P2100">
            <v>1559671.27</v>
          </cell>
          <cell r="Q2100" t="str">
            <v>A</v>
          </cell>
          <cell r="R2100" t="str">
            <v>N</v>
          </cell>
          <cell r="S2100" t="str">
            <v>001400000000000000000004395872</v>
          </cell>
        </row>
        <row r="2101">
          <cell r="A2101">
            <v>39172</v>
          </cell>
          <cell r="B2101" t="str">
            <v>2000-04-19-21.48.42.259487</v>
          </cell>
          <cell r="C2101" t="str">
            <v>2000-04-19-21.48.42.259487</v>
          </cell>
          <cell r="D2101" t="str">
            <v>ขาย</v>
          </cell>
          <cell r="E2101" t="str">
            <v>57099310128</v>
          </cell>
          <cell r="F2101" t="b">
            <v>0</v>
          </cell>
          <cell r="G2101" t="str">
            <v>วัลภา อัครพิพัฒน์</v>
          </cell>
          <cell r="H2101" t="str">
            <v>1998081320112834</v>
          </cell>
          <cell r="I2101" t="str">
            <v>99</v>
          </cell>
          <cell r="J2101">
            <v>1400632.72</v>
          </cell>
          <cell r="K2101">
            <v>221064.07</v>
          </cell>
          <cell r="L2101">
            <v>0</v>
          </cell>
          <cell r="M2101">
            <v>0</v>
          </cell>
          <cell r="N2101">
            <v>5106.04</v>
          </cell>
          <cell r="O2101">
            <v>221064.07</v>
          </cell>
          <cell r="P2101">
            <v>1224543.56</v>
          </cell>
          <cell r="Q2101" t="str">
            <v>A</v>
          </cell>
          <cell r="R2101" t="str">
            <v>N</v>
          </cell>
          <cell r="S2101" t="str">
            <v>001400000000000000000001273602</v>
          </cell>
        </row>
        <row r="2102">
          <cell r="A2102">
            <v>39172</v>
          </cell>
          <cell r="B2102" t="str">
            <v>2000-04-21-21.32.12.367551</v>
          </cell>
          <cell r="C2102" t="str">
            <v>2000-04-21-21.32.12.367551</v>
          </cell>
          <cell r="D2102" t="str">
            <v>ขาย</v>
          </cell>
          <cell r="E2102" t="str">
            <v>57099310136</v>
          </cell>
          <cell r="F2102" t="b">
            <v>0</v>
          </cell>
          <cell r="G2102" t="str">
            <v>จรรยา ศิลาสุวรรณ</v>
          </cell>
          <cell r="H2102" t="str">
            <v>1998081320112125</v>
          </cell>
          <cell r="I2102" t="str">
            <v>99</v>
          </cell>
          <cell r="J2102">
            <v>699151.02</v>
          </cell>
          <cell r="K2102">
            <v>159264.1</v>
          </cell>
          <cell r="L2102">
            <v>0</v>
          </cell>
          <cell r="M2102">
            <v>0</v>
          </cell>
          <cell r="N2102">
            <v>4895.08</v>
          </cell>
          <cell r="O2102">
            <v>159264.1</v>
          </cell>
          <cell r="P2102">
            <v>691796.69</v>
          </cell>
          <cell r="Q2102" t="str">
            <v>A</v>
          </cell>
          <cell r="R2102" t="str">
            <v>N</v>
          </cell>
          <cell r="S2102" t="str">
            <v>001400000000000000000001772169</v>
          </cell>
        </row>
        <row r="2103">
          <cell r="A2103">
            <v>39172</v>
          </cell>
          <cell r="B2103" t="str">
            <v>2001-10-31-11.59.27.155704</v>
          </cell>
          <cell r="C2103" t="str">
            <v>2001-10-31-11.59.27.155704</v>
          </cell>
          <cell r="D2103" t="str">
            <v>ขาย</v>
          </cell>
          <cell r="E2103" t="str">
            <v>57099310314</v>
          </cell>
          <cell r="F2103" t="b">
            <v>0</v>
          </cell>
          <cell r="G2103" t="str">
            <v>ตุลยลักษณ์ จันทร์เพ็ญ</v>
          </cell>
          <cell r="H2103" t="str">
            <v>2001110215010190</v>
          </cell>
          <cell r="I2103" t="str">
            <v>99</v>
          </cell>
          <cell r="J2103">
            <v>1073510.57</v>
          </cell>
          <cell r="K2103">
            <v>422994.17</v>
          </cell>
          <cell r="L2103">
            <v>0</v>
          </cell>
          <cell r="M2103">
            <v>0</v>
          </cell>
          <cell r="N2103">
            <v>2741.34</v>
          </cell>
          <cell r="O2103">
            <v>422994.17</v>
          </cell>
          <cell r="P2103">
            <v>844695.26</v>
          </cell>
          <cell r="Q2103" t="str">
            <v>A</v>
          </cell>
          <cell r="R2103" t="str">
            <v>N</v>
          </cell>
          <cell r="S2103" t="str">
            <v>001400000000000000000004204176</v>
          </cell>
        </row>
        <row r="2104">
          <cell r="A2104">
            <v>39172</v>
          </cell>
          <cell r="B2104" t="str">
            <v>2001-06-23-04.28.01.390825</v>
          </cell>
          <cell r="C2104" t="str">
            <v>2001-06-23-04.28.01.390825</v>
          </cell>
          <cell r="D2104" t="str">
            <v>ขาย</v>
          </cell>
          <cell r="E2104" t="str">
            <v>57099310372</v>
          </cell>
          <cell r="F2104" t="b">
            <v>0</v>
          </cell>
          <cell r="G2104" t="str">
            <v>พิชิต เชาว์ดีกรพันธุ์</v>
          </cell>
          <cell r="H2104" t="str">
            <v>2002020313060885</v>
          </cell>
          <cell r="I2104" t="str">
            <v>99</v>
          </cell>
          <cell r="J2104">
            <v>1659696.78</v>
          </cell>
          <cell r="K2104">
            <v>1170463.28</v>
          </cell>
          <cell r="L2104">
            <v>0</v>
          </cell>
          <cell r="M2104">
            <v>0</v>
          </cell>
          <cell r="N2104">
            <v>0</v>
          </cell>
          <cell r="O2104">
            <v>1170463.28</v>
          </cell>
          <cell r="P2104">
            <v>1420715.48</v>
          </cell>
          <cell r="Q2104" t="str">
            <v>A</v>
          </cell>
          <cell r="R2104" t="str">
            <v>N</v>
          </cell>
          <cell r="S2104" t="str">
            <v>001400000000000000000002897171</v>
          </cell>
        </row>
        <row r="2105">
          <cell r="A2105">
            <v>39172</v>
          </cell>
          <cell r="B2105" t="str">
            <v>2004-08-16-01.44.45.530605</v>
          </cell>
          <cell r="C2105" t="str">
            <v>2004-08-16-01.44.45.530605</v>
          </cell>
          <cell r="D2105" t="str">
            <v>ขาย</v>
          </cell>
          <cell r="E2105" t="str">
            <v>57099310526</v>
          </cell>
          <cell r="F2105" t="b">
            <v>0</v>
          </cell>
          <cell r="G2105" t="str">
            <v>เกษม วงสุกร</v>
          </cell>
          <cell r="H2105" t="str">
            <v>2002110208320139</v>
          </cell>
          <cell r="I2105" t="str">
            <v>99</v>
          </cell>
          <cell r="J2105">
            <v>1555531.8</v>
          </cell>
          <cell r="K2105">
            <v>1327100.6299999999</v>
          </cell>
          <cell r="L2105">
            <v>0</v>
          </cell>
          <cell r="M2105">
            <v>0</v>
          </cell>
          <cell r="N2105">
            <v>0</v>
          </cell>
          <cell r="O2105">
            <v>1327100.6299999999</v>
          </cell>
          <cell r="P2105">
            <v>346412.12</v>
          </cell>
          <cell r="Q2105" t="str">
            <v>N</v>
          </cell>
          <cell r="R2105" t="str">
            <v>N</v>
          </cell>
          <cell r="S2105" t="str">
            <v>001400000000000000000008251606</v>
          </cell>
        </row>
        <row r="2107">
          <cell r="A2107">
            <v>39172</v>
          </cell>
          <cell r="B2107" t="str">
            <v>2002-05-17-04.19.25.945345</v>
          </cell>
          <cell r="C2107" t="str">
            <v>2002-05-17-04.19.25.945345</v>
          </cell>
          <cell r="D2107" t="str">
            <v>ขาย</v>
          </cell>
          <cell r="E2107" t="str">
            <v>57099310647</v>
          </cell>
          <cell r="F2107" t="b">
            <v>0</v>
          </cell>
          <cell r="G2107" t="str">
            <v>แดง สังข์ทอง</v>
          </cell>
          <cell r="H2107" t="str">
            <v>2006060122560154</v>
          </cell>
          <cell r="I2107" t="str">
            <v>99</v>
          </cell>
          <cell r="J2107">
            <v>776140.58</v>
          </cell>
          <cell r="K2107">
            <v>228495.58</v>
          </cell>
          <cell r="L2107">
            <v>0</v>
          </cell>
          <cell r="M2107">
            <v>0</v>
          </cell>
          <cell r="N2107">
            <v>0</v>
          </cell>
          <cell r="O2107">
            <v>228495.58</v>
          </cell>
          <cell r="P2107">
            <v>544361.52</v>
          </cell>
          <cell r="Q2107" t="str">
            <v>A</v>
          </cell>
          <cell r="R2107" t="str">
            <v>N</v>
          </cell>
          <cell r="S2107" t="str">
            <v>001400000000000000000003618183</v>
          </cell>
        </row>
        <row r="2108">
          <cell r="A2108">
            <v>39172</v>
          </cell>
          <cell r="B2108" t="str">
            <v>2000-04-20-19.50.39.561684</v>
          </cell>
          <cell r="C2108" t="str">
            <v>2000-04-20-19.50.39.561684</v>
          </cell>
          <cell r="D2108" t="str">
            <v>ขาย</v>
          </cell>
          <cell r="E2108" t="str">
            <v>57103013708</v>
          </cell>
          <cell r="F2108" t="b">
            <v>0</v>
          </cell>
          <cell r="G2108" t="str">
            <v>ทวีศักดิ์ ศิลาวรรณา</v>
          </cell>
          <cell r="H2108" t="str">
            <v>2000041116504800</v>
          </cell>
          <cell r="I2108" t="str">
            <v>03</v>
          </cell>
          <cell r="J2108">
            <v>650000</v>
          </cell>
          <cell r="K2108">
            <v>685554.4</v>
          </cell>
          <cell r="L2108">
            <v>0</v>
          </cell>
          <cell r="M2108">
            <v>0</v>
          </cell>
          <cell r="N2108">
            <v>3156.38</v>
          </cell>
          <cell r="O2108">
            <v>0</v>
          </cell>
          <cell r="P2108">
            <v>1049912.01</v>
          </cell>
          <cell r="Q2108" t="str">
            <v>A</v>
          </cell>
          <cell r="R2108" t="str">
            <v>N</v>
          </cell>
          <cell r="S2108" t="str">
            <v>001400000000000000000001436069</v>
          </cell>
        </row>
        <row r="2109">
          <cell r="A2109">
            <v>39172</v>
          </cell>
          <cell r="B2109" t="str">
            <v>2003-01-20-03.50.56.117634</v>
          </cell>
          <cell r="C2109" t="str">
            <v>2003-01-20-03.50.56.117634</v>
          </cell>
          <cell r="D2109" t="str">
            <v>ขาย</v>
          </cell>
          <cell r="E2109" t="str">
            <v>57130002076</v>
          </cell>
          <cell r="F2109" t="b">
            <v>0</v>
          </cell>
          <cell r="G2109" t="str">
            <v>รณกฤกษ์ เขมิสรา</v>
          </cell>
          <cell r="H2109" t="str">
            <v>2000060114271891</v>
          </cell>
          <cell r="I2109" t="str">
            <v>30</v>
          </cell>
          <cell r="J2109">
            <v>3442212.37</v>
          </cell>
          <cell r="K2109">
            <v>1843666.5</v>
          </cell>
          <cell r="L2109">
            <v>0</v>
          </cell>
          <cell r="M2109">
            <v>0</v>
          </cell>
          <cell r="N2109">
            <v>0</v>
          </cell>
          <cell r="O2109">
            <v>1843666.5</v>
          </cell>
          <cell r="P2109">
            <v>2205225.94</v>
          </cell>
          <cell r="Q2109" t="str">
            <v>N</v>
          </cell>
          <cell r="R2109" t="str">
            <v>Y</v>
          </cell>
          <cell r="S2109" t="str">
            <v>001400000000000000000006289424</v>
          </cell>
        </row>
        <row r="2111">
          <cell r="A2111">
            <v>39172</v>
          </cell>
          <cell r="B2111" t="str">
            <v>2001-06-02-08.36.16.897976</v>
          </cell>
          <cell r="C2111" t="str">
            <v>2001-06-02-08.36.16.897976</v>
          </cell>
          <cell r="D2111" t="str">
            <v>ขาย</v>
          </cell>
          <cell r="E2111" t="str">
            <v>57130002288</v>
          </cell>
          <cell r="F2111" t="b">
            <v>0</v>
          </cell>
          <cell r="G2111" t="str">
            <v>สุวิทย์ จินดาเจี่ย</v>
          </cell>
          <cell r="H2111" t="str">
            <v>1998100420557709</v>
          </cell>
          <cell r="I2111" t="str">
            <v>30</v>
          </cell>
          <cell r="J2111">
            <v>2541795.79</v>
          </cell>
          <cell r="K2111">
            <v>1906196.74</v>
          </cell>
          <cell r="L2111">
            <v>0</v>
          </cell>
          <cell r="M2111">
            <v>0</v>
          </cell>
          <cell r="N2111">
            <v>0</v>
          </cell>
          <cell r="O2111">
            <v>1906196.74</v>
          </cell>
          <cell r="P2111">
            <v>502886.34</v>
          </cell>
          <cell r="Q2111" t="str">
            <v>N</v>
          </cell>
          <cell r="R2111" t="str">
            <v>Y</v>
          </cell>
          <cell r="S2111" t="str">
            <v>001400000000000000000003617339</v>
          </cell>
        </row>
        <row r="2112">
          <cell r="A2112">
            <v>39172</v>
          </cell>
          <cell r="B2112" t="str">
            <v>2001-06-24-03.26.12.240113</v>
          </cell>
          <cell r="C2112" t="str">
            <v>2001-06-24-03.26.12.240113</v>
          </cell>
          <cell r="D2112" t="str">
            <v>ขาย</v>
          </cell>
          <cell r="E2112" t="str">
            <v>57130002597</v>
          </cell>
          <cell r="F2112" t="b">
            <v>0</v>
          </cell>
          <cell r="G2112" t="str">
            <v>นาย ผิน อร่ามยิ่ง</v>
          </cell>
          <cell r="H2112" t="str">
            <v>2004060109472116</v>
          </cell>
          <cell r="I2112" t="str">
            <v>30</v>
          </cell>
          <cell r="J2112">
            <v>669855.56000000006</v>
          </cell>
          <cell r="K2112">
            <v>442884.75</v>
          </cell>
          <cell r="L2112">
            <v>0</v>
          </cell>
          <cell r="M2112">
            <v>0</v>
          </cell>
          <cell r="N2112">
            <v>1397.42</v>
          </cell>
          <cell r="O2112">
            <v>442884.75</v>
          </cell>
          <cell r="P2112">
            <v>361670.89</v>
          </cell>
          <cell r="Q2112" t="str">
            <v>N</v>
          </cell>
          <cell r="R2112" t="str">
            <v>N</v>
          </cell>
          <cell r="S2112" t="str">
            <v>001400000000000000000003210187</v>
          </cell>
        </row>
        <row r="2113">
          <cell r="A2113">
            <v>39172</v>
          </cell>
          <cell r="B2113" t="str">
            <v>2003-04-14-01.54.39.789900</v>
          </cell>
          <cell r="C2113" t="str">
            <v>2003-04-14-01.54.39.789900</v>
          </cell>
          <cell r="D2113" t="str">
            <v>ขาย</v>
          </cell>
          <cell r="E2113" t="str">
            <v>57130002610</v>
          </cell>
          <cell r="F2113" t="b">
            <v>0</v>
          </cell>
          <cell r="G2113" t="str">
            <v>นาง วิไลวรรณ ชิตชูตระกูล และ นาย เกริกไกร ชิตชูตระกูล</v>
          </cell>
          <cell r="H2113" t="str">
            <v>2004100121202296</v>
          </cell>
          <cell r="I2113" t="str">
            <v>30</v>
          </cell>
          <cell r="J2113">
            <v>3120854.83</v>
          </cell>
          <cell r="K2113">
            <v>3105997.53</v>
          </cell>
          <cell r="L2113">
            <v>0</v>
          </cell>
          <cell r="M2113">
            <v>0</v>
          </cell>
          <cell r="N2113">
            <v>0</v>
          </cell>
          <cell r="O2113">
            <v>3105997.53</v>
          </cell>
          <cell r="P2113">
            <v>2635699.7799999998</v>
          </cell>
          <cell r="Q2113" t="str">
            <v>N</v>
          </cell>
          <cell r="R2113" t="str">
            <v>Y</v>
          </cell>
          <cell r="S2113" t="str">
            <v>001400000000000000000004718329</v>
          </cell>
        </row>
        <row r="2115">
          <cell r="A2115">
            <v>39172</v>
          </cell>
          <cell r="B2115" t="str">
            <v>2000-04-11-18.21.06.347724</v>
          </cell>
          <cell r="C2115" t="str">
            <v>2000-04-11-18.21.06.347724</v>
          </cell>
          <cell r="D2115" t="str">
            <v>ไม่ขาย</v>
          </cell>
          <cell r="E2115" t="str">
            <v>57199030374</v>
          </cell>
          <cell r="F2115" t="b">
            <v>0</v>
          </cell>
          <cell r="G2115" t="str">
            <v>ยารีนะ อาซิก</v>
          </cell>
          <cell r="H2115" t="str">
            <v>1998081320121640</v>
          </cell>
          <cell r="I2115" t="str">
            <v>99</v>
          </cell>
          <cell r="J2115">
            <v>1152318.82</v>
          </cell>
          <cell r="K2115">
            <v>1094108.95</v>
          </cell>
          <cell r="L2115">
            <v>0</v>
          </cell>
          <cell r="M2115">
            <v>0</v>
          </cell>
          <cell r="N2115">
            <v>0</v>
          </cell>
          <cell r="O2115">
            <v>1094108.95</v>
          </cell>
          <cell r="P2115">
            <v>2064295.67</v>
          </cell>
          <cell r="Q2115" t="str">
            <v>A</v>
          </cell>
          <cell r="R2115" t="str">
            <v>Y</v>
          </cell>
          <cell r="S2115" t="str">
            <v>001400000000000000000000687840</v>
          </cell>
        </row>
        <row r="2116">
          <cell r="A2116">
            <v>39172</v>
          </cell>
          <cell r="B2116" t="str">
            <v>2001-06-24-03.39.56.025385</v>
          </cell>
          <cell r="C2116" t="str">
            <v>2001-06-24-03.39.56.025385</v>
          </cell>
          <cell r="D2116" t="str">
            <v>ขาย</v>
          </cell>
          <cell r="E2116" t="str">
            <v>57199030675</v>
          </cell>
          <cell r="F2116" t="b">
            <v>0</v>
          </cell>
          <cell r="G2116" t="str">
            <v>เกริกไกร ชิตชูตระกูล</v>
          </cell>
          <cell r="H2116" t="str">
            <v>2002010317140200</v>
          </cell>
          <cell r="I2116" t="str">
            <v>99</v>
          </cell>
          <cell r="J2116">
            <v>4579907.6500000004</v>
          </cell>
          <cell r="K2116">
            <v>837401.59</v>
          </cell>
          <cell r="L2116">
            <v>0</v>
          </cell>
          <cell r="M2116">
            <v>0</v>
          </cell>
          <cell r="N2116">
            <v>0</v>
          </cell>
          <cell r="O2116">
            <v>837401.59</v>
          </cell>
          <cell r="P2116">
            <v>2758739.76</v>
          </cell>
          <cell r="Q2116" t="str">
            <v>N</v>
          </cell>
          <cell r="R2116" t="str">
            <v>Y</v>
          </cell>
          <cell r="S2116" t="str">
            <v>001400000000000000000002855613</v>
          </cell>
        </row>
        <row r="2117">
          <cell r="A2117">
            <v>39172</v>
          </cell>
          <cell r="B2117" t="str">
            <v>2000-04-11-18.21.06.347724</v>
          </cell>
          <cell r="C2117" t="str">
            <v>2000-04-11-18.21.06.347724</v>
          </cell>
          <cell r="D2117" t="str">
            <v>ไม่ขาย</v>
          </cell>
          <cell r="E2117" t="str">
            <v>57199300067</v>
          </cell>
          <cell r="F2117" t="b">
            <v>0</v>
          </cell>
          <cell r="G2117" t="str">
            <v>ยารีนะ อาซิก</v>
          </cell>
          <cell r="H2117" t="str">
            <v>1998081320121640</v>
          </cell>
          <cell r="I2117" t="str">
            <v>99</v>
          </cell>
          <cell r="J2117">
            <v>2963846.08</v>
          </cell>
          <cell r="K2117">
            <v>2296106.17</v>
          </cell>
          <cell r="L2117">
            <v>0</v>
          </cell>
          <cell r="M2117">
            <v>0</v>
          </cell>
          <cell r="N2117">
            <v>0</v>
          </cell>
          <cell r="O2117">
            <v>2296106.17</v>
          </cell>
          <cell r="P2117">
            <v>4829248.3099999996</v>
          </cell>
          <cell r="Q2117" t="str">
            <v>A</v>
          </cell>
          <cell r="R2117" t="str">
            <v>Y</v>
          </cell>
          <cell r="S2117" t="str">
            <v>001400000000000000000000687840</v>
          </cell>
        </row>
        <row r="2118">
          <cell r="A2118">
            <v>39172</v>
          </cell>
          <cell r="B2118" t="str">
            <v>2001-06-02-08.36.17.411336</v>
          </cell>
          <cell r="C2118" t="str">
            <v>2001-06-02-08.36.17.411336</v>
          </cell>
          <cell r="D2118" t="str">
            <v>ขาย</v>
          </cell>
          <cell r="E2118" t="str">
            <v>57199310521</v>
          </cell>
          <cell r="F2118" t="b">
            <v>0</v>
          </cell>
          <cell r="G2118" t="str">
            <v>ภิญโญ อวิรุทธมาน</v>
          </cell>
          <cell r="H2118" t="str">
            <v>2005110200340134</v>
          </cell>
          <cell r="I2118" t="str">
            <v>99</v>
          </cell>
          <cell r="J2118">
            <v>3098814.65</v>
          </cell>
          <cell r="K2118">
            <v>2920002.53</v>
          </cell>
          <cell r="L2118">
            <v>450.68</v>
          </cell>
          <cell r="M2118">
            <v>0</v>
          </cell>
          <cell r="N2118">
            <v>0</v>
          </cell>
          <cell r="O2118">
            <v>2920002.53</v>
          </cell>
          <cell r="P2118">
            <v>162967.78</v>
          </cell>
          <cell r="Q2118" t="str">
            <v>N</v>
          </cell>
          <cell r="R2118" t="str">
            <v>N</v>
          </cell>
          <cell r="S2118" t="str">
            <v>001400000000000000000003617521</v>
          </cell>
        </row>
        <row r="2119">
          <cell r="A2119">
            <v>39172</v>
          </cell>
          <cell r="B2119" t="str">
            <v>2001-06-02-08.57.31.781816</v>
          </cell>
          <cell r="C2119" t="str">
            <v>2001-06-02-08.57.31.781816</v>
          </cell>
          <cell r="D2119" t="str">
            <v>ไม่ขาย</v>
          </cell>
          <cell r="E2119" t="str">
            <v>57299030314</v>
          </cell>
          <cell r="F2119" t="b">
            <v>0</v>
          </cell>
          <cell r="G2119" t="str">
            <v>สมบูรณ์ สิทธิมนต์</v>
          </cell>
          <cell r="H2119" t="str">
            <v>1998081320151018</v>
          </cell>
          <cell r="I2119" t="str">
            <v>99</v>
          </cell>
          <cell r="J2119">
            <v>823587.73</v>
          </cell>
          <cell r="K2119">
            <v>538815.52</v>
          </cell>
          <cell r="L2119">
            <v>0</v>
          </cell>
          <cell r="M2119">
            <v>0</v>
          </cell>
          <cell r="N2119">
            <v>0</v>
          </cell>
          <cell r="O2119">
            <v>538815.52</v>
          </cell>
          <cell r="P2119">
            <v>414603.67</v>
          </cell>
          <cell r="Q2119" t="str">
            <v>A</v>
          </cell>
          <cell r="R2119" t="str">
            <v>Y</v>
          </cell>
          <cell r="S2119" t="str">
            <v>001400000000000000000003648458</v>
          </cell>
        </row>
        <row r="2120">
          <cell r="A2120">
            <v>39172</v>
          </cell>
          <cell r="B2120" t="str">
            <v>2004-08-30-02.04.49.935247</v>
          </cell>
          <cell r="C2120" t="str">
            <v>2004-08-30-02.04.49.935247</v>
          </cell>
          <cell r="D2120" t="str">
            <v>ไม่ขาย</v>
          </cell>
          <cell r="E2120" t="str">
            <v>57299030322</v>
          </cell>
          <cell r="F2120" t="b">
            <v>0</v>
          </cell>
          <cell r="G2120" t="str">
            <v>มยุรี สิทธิมนต์,สมบูรณ์ สิทธิมนต์</v>
          </cell>
          <cell r="H2120" t="str">
            <v>1998081320151079</v>
          </cell>
          <cell r="I2120" t="str">
            <v>99</v>
          </cell>
          <cell r="J2120">
            <v>7551520.46</v>
          </cell>
          <cell r="K2120">
            <v>1061554.32</v>
          </cell>
          <cell r="L2120">
            <v>0</v>
          </cell>
          <cell r="M2120">
            <v>0</v>
          </cell>
          <cell r="N2120">
            <v>0</v>
          </cell>
          <cell r="O2120">
            <v>1061554.32</v>
          </cell>
          <cell r="P2120">
            <v>12149829.189999999</v>
          </cell>
          <cell r="Q2120" t="str">
            <v>A</v>
          </cell>
          <cell r="R2120" t="str">
            <v>Y</v>
          </cell>
          <cell r="S2120" t="str">
            <v>001400000000000000000003648458</v>
          </cell>
        </row>
        <row r="2122">
          <cell r="A2122">
            <v>39172</v>
          </cell>
          <cell r="B2122" t="str">
            <v>2001-06-02-08.57.31.781816</v>
          </cell>
          <cell r="C2122" t="str">
            <v>2001-06-02-08.57.31.781816</v>
          </cell>
          <cell r="D2122" t="str">
            <v>ไม่ขาย</v>
          </cell>
          <cell r="E2122" t="str">
            <v>57299310716</v>
          </cell>
          <cell r="F2122" t="b">
            <v>0</v>
          </cell>
          <cell r="G2122" t="str">
            <v>สมบูรณ์ สิทธิมนต์</v>
          </cell>
          <cell r="H2122" t="str">
            <v>1998081320151018</v>
          </cell>
          <cell r="I2122" t="str">
            <v>99</v>
          </cell>
          <cell r="J2122">
            <v>2287167.08</v>
          </cell>
          <cell r="K2122">
            <v>0</v>
          </cell>
          <cell r="L2122">
            <v>0</v>
          </cell>
          <cell r="M2122">
            <v>0</v>
          </cell>
          <cell r="N2122">
            <v>0</v>
          </cell>
          <cell r="O2122">
            <v>0</v>
          </cell>
          <cell r="P2122">
            <v>2476953.38</v>
          </cell>
          <cell r="Q2122" t="str">
            <v>A</v>
          </cell>
          <cell r="R2122" t="str">
            <v>Y</v>
          </cell>
          <cell r="S2122" t="str">
            <v>001400000000000000000003648458</v>
          </cell>
        </row>
        <row r="2123">
          <cell r="A2123">
            <v>39172</v>
          </cell>
          <cell r="B2123" t="str">
            <v>2001-06-02-08.48.08.709353</v>
          </cell>
          <cell r="C2123" t="str">
            <v>2001-06-02-08.48.08.709353</v>
          </cell>
          <cell r="D2123" t="str">
            <v>ไม่ขาย</v>
          </cell>
          <cell r="E2123" t="str">
            <v>57299310758</v>
          </cell>
          <cell r="F2123" t="b">
            <v>0</v>
          </cell>
          <cell r="G2123" t="str">
            <v>ประหยัด  หนูช่วย</v>
          </cell>
          <cell r="H2123" t="str">
            <v>2004110205570084</v>
          </cell>
          <cell r="I2123" t="str">
            <v>99</v>
          </cell>
          <cell r="J2123">
            <v>357395.6</v>
          </cell>
          <cell r="K2123">
            <v>100309.72</v>
          </cell>
          <cell r="L2123">
            <v>0</v>
          </cell>
          <cell r="M2123">
            <v>0</v>
          </cell>
          <cell r="N2123">
            <v>0</v>
          </cell>
          <cell r="O2123">
            <v>100309.72</v>
          </cell>
          <cell r="P2123">
            <v>300425.2</v>
          </cell>
          <cell r="Q2123" t="str">
            <v>A</v>
          </cell>
          <cell r="R2123" t="str">
            <v>N</v>
          </cell>
          <cell r="S2123" t="str">
            <v>001400000000000000000003647586</v>
          </cell>
        </row>
        <row r="2124">
          <cell r="A2124">
            <v>39172</v>
          </cell>
          <cell r="B2124" t="str">
            <v>2001-06-02-08.36.23.393124</v>
          </cell>
          <cell r="C2124" t="str">
            <v>2001-06-02-08.36.23.393124</v>
          </cell>
          <cell r="D2124" t="str">
            <v>ขาย</v>
          </cell>
          <cell r="E2124" t="str">
            <v>57330007680</v>
          </cell>
          <cell r="F2124" t="b">
            <v>0</v>
          </cell>
          <cell r="G2124" t="str">
            <v>อำนาจ นันทหาร</v>
          </cell>
          <cell r="H2124" t="str">
            <v>2000090110261975</v>
          </cell>
          <cell r="I2124" t="str">
            <v>30</v>
          </cell>
          <cell r="J2124">
            <v>9247886.0600000005</v>
          </cell>
          <cell r="K2124">
            <v>4997701.88</v>
          </cell>
          <cell r="L2124">
            <v>0</v>
          </cell>
          <cell r="M2124">
            <v>0</v>
          </cell>
          <cell r="N2124">
            <v>3169.34</v>
          </cell>
          <cell r="O2124">
            <v>4997701.88</v>
          </cell>
          <cell r="P2124">
            <v>4473498.03</v>
          </cell>
          <cell r="Q2124" t="str">
            <v>A</v>
          </cell>
          <cell r="R2124" t="str">
            <v>N</v>
          </cell>
          <cell r="S2124" t="str">
            <v>001400000000000000000003048294</v>
          </cell>
        </row>
        <row r="2125">
          <cell r="A2125">
            <v>39172</v>
          </cell>
          <cell r="B2125" t="str">
            <v>2001-06-24-04.30.49.824320</v>
          </cell>
          <cell r="C2125" t="str">
            <v>2001-06-24-04.30.49.824320</v>
          </cell>
          <cell r="D2125" t="str">
            <v>ขาย</v>
          </cell>
          <cell r="E2125" t="str">
            <v>57399030338</v>
          </cell>
          <cell r="F2125" t="b">
            <v>0</v>
          </cell>
          <cell r="G2125" t="str">
            <v>จารุวรรณ รุ่งเรืองวิวัฒน์</v>
          </cell>
          <cell r="H2125" t="str">
            <v>1998081320154929</v>
          </cell>
          <cell r="I2125" t="str">
            <v>99</v>
          </cell>
          <cell r="J2125">
            <v>1153725.19</v>
          </cell>
          <cell r="K2125">
            <v>489504.04</v>
          </cell>
          <cell r="L2125">
            <v>0</v>
          </cell>
          <cell r="M2125">
            <v>0</v>
          </cell>
          <cell r="N2125">
            <v>0</v>
          </cell>
          <cell r="O2125">
            <v>489504.04</v>
          </cell>
          <cell r="P2125">
            <v>1648576.33</v>
          </cell>
          <cell r="Q2125" t="str">
            <v>A</v>
          </cell>
          <cell r="R2125" t="str">
            <v>N</v>
          </cell>
          <cell r="S2125" t="str">
            <v>001400000000000000000002818061</v>
          </cell>
        </row>
        <row r="2126">
          <cell r="A2126">
            <v>39172</v>
          </cell>
          <cell r="B2126" t="str">
            <v>2002-10-06-13.25.05.563617</v>
          </cell>
          <cell r="C2126" t="str">
            <v>2002-10-06-13.25.05.563617</v>
          </cell>
          <cell r="D2126" t="str">
            <v>CS</v>
          </cell>
          <cell r="E2126" t="str">
            <v>57399030354</v>
          </cell>
          <cell r="F2126" t="b">
            <v>0</v>
          </cell>
          <cell r="G2126" t="str">
            <v>สมชัย เลิศลักขณาวงศ์</v>
          </cell>
          <cell r="H2126" t="str">
            <v>1998101413391200</v>
          </cell>
          <cell r="I2126" t="str">
            <v>99</v>
          </cell>
          <cell r="J2126">
            <v>8253615.4299999997</v>
          </cell>
          <cell r="K2126">
            <v>1900457.59</v>
          </cell>
          <cell r="L2126">
            <v>0</v>
          </cell>
          <cell r="M2126">
            <v>0</v>
          </cell>
          <cell r="N2126">
            <v>0</v>
          </cell>
          <cell r="O2126">
            <v>1900457.59</v>
          </cell>
          <cell r="P2126">
            <v>11208037.140000001</v>
          </cell>
          <cell r="Q2126" t="str">
            <v>A</v>
          </cell>
          <cell r="R2126" t="str">
            <v>N</v>
          </cell>
          <cell r="S2126" t="str">
            <v>001400000000000000000006121245</v>
          </cell>
        </row>
        <row r="2127">
          <cell r="A2127">
            <v>39172</v>
          </cell>
          <cell r="B2127" t="str">
            <v>2001-06-24-04.30.49.824320</v>
          </cell>
          <cell r="C2127" t="str">
            <v>2001-06-24-04.30.49.824320</v>
          </cell>
          <cell r="D2127" t="str">
            <v>ขาย</v>
          </cell>
          <cell r="E2127" t="str">
            <v>57399300257</v>
          </cell>
          <cell r="F2127" t="b">
            <v>0</v>
          </cell>
          <cell r="G2127" t="str">
            <v>จารุวรรณ รุ่งเรืองวิวัฒน์</v>
          </cell>
          <cell r="H2127" t="str">
            <v>1998081320154929</v>
          </cell>
          <cell r="I2127" t="str">
            <v>99</v>
          </cell>
          <cell r="J2127">
            <v>1682675.34</v>
          </cell>
          <cell r="K2127">
            <v>1451044.89</v>
          </cell>
          <cell r="L2127">
            <v>0</v>
          </cell>
          <cell r="M2127">
            <v>0</v>
          </cell>
          <cell r="N2127">
            <v>0</v>
          </cell>
          <cell r="O2127">
            <v>1451044.89</v>
          </cell>
          <cell r="P2127">
            <v>2737902.92</v>
          </cell>
          <cell r="Q2127" t="str">
            <v>A</v>
          </cell>
          <cell r="R2127" t="str">
            <v>N</v>
          </cell>
          <cell r="S2127" t="str">
            <v>001400000000000000000002818061</v>
          </cell>
        </row>
        <row r="2128">
          <cell r="A2128">
            <v>39172</v>
          </cell>
          <cell r="B2128" t="str">
            <v>2001-06-24-04.30.49.824320</v>
          </cell>
          <cell r="C2128" t="str">
            <v>2001-06-24-04.30.49.824320</v>
          </cell>
          <cell r="D2128" t="str">
            <v>ขาย</v>
          </cell>
          <cell r="E2128" t="str">
            <v>57399300265</v>
          </cell>
          <cell r="F2128" t="b">
            <v>0</v>
          </cell>
          <cell r="G2128" t="str">
            <v>จารุวรรณ รุ่งเรืองวิวัฒน์</v>
          </cell>
          <cell r="H2128" t="str">
            <v>1998081320154929</v>
          </cell>
          <cell r="I2128" t="str">
            <v>99</v>
          </cell>
          <cell r="J2128">
            <v>5053993.3099999996</v>
          </cell>
          <cell r="K2128">
            <v>4666957.67</v>
          </cell>
          <cell r="L2128">
            <v>0</v>
          </cell>
          <cell r="M2128">
            <v>0</v>
          </cell>
          <cell r="N2128">
            <v>0</v>
          </cell>
          <cell r="O2128">
            <v>4666957.67</v>
          </cell>
          <cell r="P2128">
            <v>9179801.2400000002</v>
          </cell>
          <cell r="Q2128" t="str">
            <v>A</v>
          </cell>
          <cell r="R2128" t="str">
            <v>N</v>
          </cell>
          <cell r="S2128" t="str">
            <v>001400000000000000000002818061</v>
          </cell>
        </row>
        <row r="2129">
          <cell r="A2129">
            <v>39172</v>
          </cell>
          <cell r="B2129" t="str">
            <v>2002-10-06-13.25.05.563617</v>
          </cell>
          <cell r="C2129" t="str">
            <v>2002-10-06-13.25.05.563617</v>
          </cell>
          <cell r="D2129" t="str">
            <v>CS</v>
          </cell>
          <cell r="E2129" t="str">
            <v>57399300273</v>
          </cell>
          <cell r="F2129" t="b">
            <v>0</v>
          </cell>
          <cell r="G2129" t="str">
            <v>สมชัย เลิศลักขณาวงศ์</v>
          </cell>
          <cell r="H2129" t="str">
            <v>1998101413391200</v>
          </cell>
          <cell r="I2129" t="str">
            <v>99</v>
          </cell>
          <cell r="J2129">
            <v>3959643.38</v>
          </cell>
          <cell r="K2129">
            <v>1659126.15</v>
          </cell>
          <cell r="L2129">
            <v>0</v>
          </cell>
          <cell r="M2129">
            <v>0</v>
          </cell>
          <cell r="N2129">
            <v>0</v>
          </cell>
          <cell r="O2129">
            <v>1659126.15</v>
          </cell>
          <cell r="P2129">
            <v>6285743.0199999996</v>
          </cell>
          <cell r="Q2129" t="str">
            <v>A</v>
          </cell>
          <cell r="R2129" t="str">
            <v>N</v>
          </cell>
          <cell r="S2129" t="str">
            <v>001400000000000000000006121245</v>
          </cell>
        </row>
        <row r="2130">
          <cell r="A2130">
            <v>39172</v>
          </cell>
          <cell r="B2130" t="str">
            <v>2002-10-06-13.25.05.563617</v>
          </cell>
          <cell r="C2130" t="str">
            <v>2002-10-06-13.25.05.563617</v>
          </cell>
          <cell r="D2130" t="str">
            <v>CS</v>
          </cell>
          <cell r="E2130" t="str">
            <v>57399300281</v>
          </cell>
          <cell r="F2130" t="b">
            <v>0</v>
          </cell>
          <cell r="G2130" t="str">
            <v>สมชัย เลิศลักขณาวงศ์</v>
          </cell>
          <cell r="H2130" t="str">
            <v>1998101413391200</v>
          </cell>
          <cell r="I2130" t="str">
            <v>99</v>
          </cell>
          <cell r="J2130">
            <v>9436437.5999999996</v>
          </cell>
          <cell r="K2130">
            <v>8577924.6400000006</v>
          </cell>
          <cell r="L2130">
            <v>0</v>
          </cell>
          <cell r="M2130">
            <v>0</v>
          </cell>
          <cell r="N2130">
            <v>0</v>
          </cell>
          <cell r="O2130">
            <v>8577924.6400000006</v>
          </cell>
          <cell r="P2130">
            <v>16316873.15</v>
          </cell>
          <cell r="Q2130" t="str">
            <v>A</v>
          </cell>
          <cell r="R2130" t="str">
            <v>N</v>
          </cell>
          <cell r="S2130" t="str">
            <v>001400000000000000000006121245</v>
          </cell>
        </row>
        <row r="2131">
          <cell r="A2131">
            <v>39172</v>
          </cell>
          <cell r="B2131" t="str">
            <v>2000-04-06-18.59.36.002550</v>
          </cell>
          <cell r="C2131" t="str">
            <v>2000-04-06-18.59.36.002550</v>
          </cell>
          <cell r="D2131" t="str">
            <v>ขาย</v>
          </cell>
          <cell r="E2131" t="str">
            <v>57399340083</v>
          </cell>
          <cell r="F2131" t="b">
            <v>0</v>
          </cell>
          <cell r="G2131" t="str">
            <v>น.ส.ภูษณาภรณ์ คำราพิศ</v>
          </cell>
          <cell r="H2131" t="str">
            <v>2006070114550169</v>
          </cell>
          <cell r="I2131" t="str">
            <v>99</v>
          </cell>
          <cell r="J2131">
            <v>274287.28999999998</v>
          </cell>
          <cell r="K2131">
            <v>194496.88</v>
          </cell>
          <cell r="L2131">
            <v>0</v>
          </cell>
          <cell r="M2131">
            <v>0</v>
          </cell>
          <cell r="N2131">
            <v>0</v>
          </cell>
          <cell r="O2131">
            <v>194496.88</v>
          </cell>
          <cell r="P2131">
            <v>58920.6</v>
          </cell>
          <cell r="Q2131" t="str">
            <v>A</v>
          </cell>
          <cell r="R2131" t="str">
            <v>N</v>
          </cell>
          <cell r="S2131" t="str">
            <v>001400000000000000000000244852</v>
          </cell>
        </row>
        <row r="2132">
          <cell r="A2132">
            <v>39172</v>
          </cell>
          <cell r="B2132" t="str">
            <v>2002-03-25-16.02.29.800646</v>
          </cell>
          <cell r="C2132" t="str">
            <v>2002-03-25-16.02.29.800646</v>
          </cell>
          <cell r="D2132" t="str">
            <v>ขาย</v>
          </cell>
          <cell r="E2132" t="str">
            <v>57503011855</v>
          </cell>
          <cell r="F2132" t="b">
            <v>0</v>
          </cell>
          <cell r="G2132" t="str">
            <v>พี แอนด์ เอ ชาร์โคลไทย</v>
          </cell>
          <cell r="H2132" t="str">
            <v>2002050111371662</v>
          </cell>
          <cell r="I2132" t="str">
            <v>03</v>
          </cell>
          <cell r="J2132">
            <v>8000000</v>
          </cell>
          <cell r="K2132">
            <v>8157256.6799999997</v>
          </cell>
          <cell r="L2132">
            <v>0</v>
          </cell>
          <cell r="M2132">
            <v>0</v>
          </cell>
          <cell r="N2132">
            <v>0</v>
          </cell>
          <cell r="O2132">
            <v>0</v>
          </cell>
          <cell r="P2132">
            <v>0</v>
          </cell>
          <cell r="Q2132" t="str">
            <v>N</v>
          </cell>
          <cell r="R2132" t="str">
            <v>Y</v>
          </cell>
          <cell r="S2132" t="str">
            <v>001400000000000000000005266651</v>
          </cell>
        </row>
        <row r="2133">
          <cell r="A2133">
            <v>39172</v>
          </cell>
          <cell r="B2133" t="str">
            <v>2002-03-25-16.02.29.800646</v>
          </cell>
          <cell r="C2133" t="str">
            <v>2002-03-25-16.02.29.800646</v>
          </cell>
          <cell r="D2133" t="str">
            <v>ขาย</v>
          </cell>
          <cell r="E2133" t="str">
            <v>57530004563</v>
          </cell>
          <cell r="F2133" t="b">
            <v>0</v>
          </cell>
          <cell r="G2133" t="str">
            <v>พี แอนด์ เอ ชาร์โคลไทย</v>
          </cell>
          <cell r="H2133" t="str">
            <v>2002050111371662</v>
          </cell>
          <cell r="I2133" t="str">
            <v>30</v>
          </cell>
          <cell r="J2133">
            <v>105181473.45999999</v>
          </cell>
          <cell r="K2133">
            <v>101213548.23999999</v>
          </cell>
          <cell r="L2133">
            <v>0</v>
          </cell>
          <cell r="M2133">
            <v>0</v>
          </cell>
          <cell r="N2133">
            <v>0</v>
          </cell>
          <cell r="O2133">
            <v>101213548.23999999</v>
          </cell>
          <cell r="P2133">
            <v>22506480.960000001</v>
          </cell>
          <cell r="Q2133" t="str">
            <v>N</v>
          </cell>
          <cell r="R2133" t="str">
            <v>Y</v>
          </cell>
          <cell r="S2133" t="str">
            <v>001400000000000000000005266651</v>
          </cell>
        </row>
        <row r="2134">
          <cell r="A2134">
            <v>39172</v>
          </cell>
          <cell r="B2134" t="str">
            <v>2002-04-28-16.35.55.704190</v>
          </cell>
          <cell r="C2134" t="str">
            <v>2002-04-28-16.35.55.704190</v>
          </cell>
          <cell r="D2134" t="str">
            <v>ขาย</v>
          </cell>
          <cell r="E2134" t="str">
            <v>57531007784</v>
          </cell>
          <cell r="F2134" t="b">
            <v>0</v>
          </cell>
          <cell r="G2134" t="str">
            <v>สุทัศน์ น้าเจริญ</v>
          </cell>
          <cell r="H2134" t="str">
            <v>1998100420569094</v>
          </cell>
          <cell r="I2134" t="str">
            <v>31</v>
          </cell>
          <cell r="J2134">
            <v>1500000</v>
          </cell>
          <cell r="K2134">
            <v>1197353.95</v>
          </cell>
          <cell r="L2134">
            <v>0</v>
          </cell>
          <cell r="M2134">
            <v>0</v>
          </cell>
          <cell r="N2134">
            <v>0</v>
          </cell>
          <cell r="O2134">
            <v>1197353.95</v>
          </cell>
          <cell r="P2134">
            <v>327965.28000000003</v>
          </cell>
          <cell r="Q2134" t="str">
            <v>A</v>
          </cell>
          <cell r="R2134" t="str">
            <v>Y</v>
          </cell>
          <cell r="S2134" t="str">
            <v>001400000000000000000003506070</v>
          </cell>
        </row>
        <row r="2135">
          <cell r="A2135">
            <v>39172</v>
          </cell>
          <cell r="B2135" t="str">
            <v>2000-08-05-05.05.07.202916</v>
          </cell>
          <cell r="C2135" t="str">
            <v>2000-08-05-05.05.07.202916</v>
          </cell>
          <cell r="D2135" t="str">
            <v>ขาย</v>
          </cell>
          <cell r="E2135" t="str">
            <v>57531009249</v>
          </cell>
          <cell r="F2135" t="b">
            <v>0</v>
          </cell>
          <cell r="G2135" t="str">
            <v>วรารักษ์ พุ่มทิพย์,วัฒนา พุ่มทิพย์</v>
          </cell>
          <cell r="H2135" t="str">
            <v>2000090110291996</v>
          </cell>
          <cell r="I2135" t="str">
            <v>31</v>
          </cell>
          <cell r="J2135">
            <v>1333989.03</v>
          </cell>
          <cell r="K2135">
            <v>1318103.58</v>
          </cell>
          <cell r="L2135">
            <v>0</v>
          </cell>
          <cell r="M2135">
            <v>0</v>
          </cell>
          <cell r="N2135">
            <v>2366.84</v>
          </cell>
          <cell r="O2135">
            <v>1318103.58</v>
          </cell>
          <cell r="P2135">
            <v>352762.98</v>
          </cell>
          <cell r="Q2135" t="str">
            <v>A</v>
          </cell>
          <cell r="R2135" t="str">
            <v>N</v>
          </cell>
          <cell r="S2135" t="str">
            <v>001400000000000000000002324941</v>
          </cell>
        </row>
        <row r="2136">
          <cell r="A2136">
            <v>39172</v>
          </cell>
          <cell r="B2136" t="str">
            <v>2002-03-25-16.02.29.800646</v>
          </cell>
          <cell r="C2136" t="str">
            <v>2002-03-25-16.02.29.800646</v>
          </cell>
          <cell r="D2136" t="str">
            <v>ขาย</v>
          </cell>
          <cell r="E2136" t="str">
            <v>57532000191</v>
          </cell>
          <cell r="F2136" t="b">
            <v>0</v>
          </cell>
          <cell r="G2136" t="str">
            <v>พี แอนด์ เอ ชาร์โคลไทย</v>
          </cell>
          <cell r="H2136" t="str">
            <v>2002050111371662</v>
          </cell>
          <cell r="I2136" t="str">
            <v>32</v>
          </cell>
          <cell r="J2136">
            <v>10000000</v>
          </cell>
          <cell r="K2136">
            <v>10000000</v>
          </cell>
          <cell r="L2136">
            <v>233636.97</v>
          </cell>
          <cell r="M2136">
            <v>0</v>
          </cell>
          <cell r="N2136">
            <v>0</v>
          </cell>
          <cell r="O2136">
            <v>0</v>
          </cell>
          <cell r="P2136">
            <v>0</v>
          </cell>
          <cell r="Q2136" t="str">
            <v>N</v>
          </cell>
          <cell r="R2136" t="str">
            <v>Y</v>
          </cell>
          <cell r="S2136" t="str">
            <v>001400000000000000000005266651</v>
          </cell>
        </row>
        <row r="2137">
          <cell r="A2137">
            <v>39172</v>
          </cell>
          <cell r="B2137" t="str">
            <v>2002-03-25-16.02.29.800646</v>
          </cell>
          <cell r="C2137" t="str">
            <v>2002-03-25-16.02.29.800646</v>
          </cell>
          <cell r="D2137" t="str">
            <v>ขาย</v>
          </cell>
          <cell r="E2137" t="str">
            <v>57560001501</v>
          </cell>
          <cell r="F2137" t="b">
            <v>0</v>
          </cell>
          <cell r="G2137" t="str">
            <v>พี แอนด์ เอ ชาร์โคลไทย</v>
          </cell>
          <cell r="H2137" t="str">
            <v>2002050111371662</v>
          </cell>
          <cell r="I2137" t="str">
            <v>60</v>
          </cell>
          <cell r="J2137">
            <v>2000000</v>
          </cell>
          <cell r="K2137">
            <v>0</v>
          </cell>
          <cell r="L2137">
            <v>0</v>
          </cell>
          <cell r="M2137">
            <v>0</v>
          </cell>
          <cell r="N2137">
            <v>0</v>
          </cell>
          <cell r="O2137">
            <v>0</v>
          </cell>
          <cell r="P2137">
            <v>0</v>
          </cell>
          <cell r="Q2137" t="str">
            <v>N</v>
          </cell>
          <cell r="R2137" t="str">
            <v>Y</v>
          </cell>
          <cell r="S2137" t="str">
            <v>001400000000000000000005266651</v>
          </cell>
        </row>
        <row r="2138">
          <cell r="A2138">
            <v>39172</v>
          </cell>
          <cell r="B2138" t="str">
            <v>2001-06-02-08.36.30.421766</v>
          </cell>
          <cell r="C2138" t="str">
            <v>2001-06-02-08.36.30.421766</v>
          </cell>
          <cell r="D2138" t="str">
            <v>ขาย</v>
          </cell>
          <cell r="E2138" t="str">
            <v>57630004984</v>
          </cell>
          <cell r="F2138" t="b">
            <v>0</v>
          </cell>
          <cell r="G2138" t="str">
            <v>ประไพ บุญเพ็ญ</v>
          </cell>
          <cell r="H2138" t="str">
            <v>1999051513071734</v>
          </cell>
          <cell r="I2138" t="str">
            <v>30</v>
          </cell>
          <cell r="J2138">
            <v>1935272.33</v>
          </cell>
          <cell r="K2138">
            <v>1811954.29</v>
          </cell>
          <cell r="L2138">
            <v>0</v>
          </cell>
          <cell r="M2138">
            <v>0</v>
          </cell>
          <cell r="N2138">
            <v>0</v>
          </cell>
          <cell r="O2138">
            <v>1811954.29</v>
          </cell>
          <cell r="P2138">
            <v>1141802.72</v>
          </cell>
          <cell r="Q2138" t="str">
            <v>A</v>
          </cell>
          <cell r="R2138" t="str">
            <v>Y</v>
          </cell>
          <cell r="S2138" t="str">
            <v>001400000000000000000003060902</v>
          </cell>
        </row>
        <row r="2139">
          <cell r="A2139">
            <v>39172</v>
          </cell>
          <cell r="B2139" t="str">
            <v>2004-10-22-23.23.42.937077</v>
          </cell>
          <cell r="C2139" t="str">
            <v>2004-10-22-23.23.42.937077</v>
          </cell>
          <cell r="D2139" t="str">
            <v>ขาย</v>
          </cell>
          <cell r="E2139" t="str">
            <v>57699300355</v>
          </cell>
          <cell r="F2139" t="b">
            <v>0</v>
          </cell>
          <cell r="G2139" t="str">
            <v>กมล ธรรมกิจ</v>
          </cell>
          <cell r="H2139" t="str">
            <v>1999040220102472</v>
          </cell>
          <cell r="I2139" t="str">
            <v>99</v>
          </cell>
          <cell r="J2139">
            <v>8312057.2800000003</v>
          </cell>
          <cell r="K2139">
            <v>698136.29</v>
          </cell>
          <cell r="L2139">
            <v>0</v>
          </cell>
          <cell r="M2139">
            <v>0</v>
          </cell>
          <cell r="N2139">
            <v>0</v>
          </cell>
          <cell r="O2139">
            <v>698136.29</v>
          </cell>
          <cell r="P2139">
            <v>4400838.08</v>
          </cell>
          <cell r="Q2139" t="str">
            <v>A</v>
          </cell>
          <cell r="R2139" t="str">
            <v>Y</v>
          </cell>
          <cell r="S2139" t="str">
            <v>001400000000000000000008541736</v>
          </cell>
        </row>
        <row r="2140">
          <cell r="A2140">
            <v>39172</v>
          </cell>
          <cell r="B2140" t="str">
            <v>2001-06-02-08.36.30.376094</v>
          </cell>
          <cell r="C2140" t="str">
            <v>2001-06-02-08.36.30.376094</v>
          </cell>
          <cell r="D2140" t="str">
            <v>ขาย</v>
          </cell>
          <cell r="E2140" t="str">
            <v>57699310314</v>
          </cell>
          <cell r="F2140" t="b">
            <v>0</v>
          </cell>
          <cell r="G2140" t="str">
            <v>สุภัทรา พูพะเนียด</v>
          </cell>
          <cell r="H2140" t="str">
            <v>2006010112380127</v>
          </cell>
          <cell r="I2140" t="str">
            <v>99</v>
          </cell>
          <cell r="J2140">
            <v>4709903</v>
          </cell>
          <cell r="K2140">
            <v>4709903</v>
          </cell>
          <cell r="L2140">
            <v>0</v>
          </cell>
          <cell r="M2140">
            <v>0</v>
          </cell>
          <cell r="N2140">
            <v>0</v>
          </cell>
          <cell r="O2140">
            <v>4709903</v>
          </cell>
          <cell r="P2140">
            <v>2299687.3199999998</v>
          </cell>
          <cell r="Q2140" t="str">
            <v>N</v>
          </cell>
          <cell r="R2140" t="str">
            <v>N</v>
          </cell>
          <cell r="S2140" t="str">
            <v>001400000000000000000003062530</v>
          </cell>
        </row>
        <row r="2141">
          <cell r="A2141">
            <v>39172</v>
          </cell>
          <cell r="B2141" t="str">
            <v>2002-09-17-06.04.04.800052</v>
          </cell>
          <cell r="C2141" t="str">
            <v>2002-09-17-06.04.04.800052</v>
          </cell>
          <cell r="D2141" t="str">
            <v>ขาย</v>
          </cell>
          <cell r="E2141" t="str">
            <v>57730004664</v>
          </cell>
          <cell r="F2141" t="b">
            <v>0</v>
          </cell>
          <cell r="G2141" t="str">
            <v>วันดีเอ็นจิเนียริ่งแอนด์คอนแทรคเตอร์</v>
          </cell>
          <cell r="H2141" t="str">
            <v>1998090820310691</v>
          </cell>
          <cell r="I2141" t="str">
            <v>30</v>
          </cell>
          <cell r="J2141">
            <v>2639488.04</v>
          </cell>
          <cell r="K2141">
            <v>2553986.9700000002</v>
          </cell>
          <cell r="L2141">
            <v>0</v>
          </cell>
          <cell r="M2141">
            <v>0</v>
          </cell>
          <cell r="N2141">
            <v>0</v>
          </cell>
          <cell r="O2141">
            <v>2553986.9700000002</v>
          </cell>
          <cell r="P2141">
            <v>2200538.81</v>
          </cell>
          <cell r="Q2141" t="str">
            <v>A</v>
          </cell>
          <cell r="R2141" t="str">
            <v>Y</v>
          </cell>
          <cell r="S2141" t="str">
            <v>001400000000000000000003612958</v>
          </cell>
        </row>
        <row r="2143">
          <cell r="A2143">
            <v>39172</v>
          </cell>
          <cell r="B2143" t="str">
            <v>2002-05-17-04.20.38.189698</v>
          </cell>
          <cell r="C2143" t="str">
            <v>2002-05-17-04.20.38.189698</v>
          </cell>
          <cell r="D2143" t="str">
            <v>ขาย</v>
          </cell>
          <cell r="E2143" t="str">
            <v>57730004965</v>
          </cell>
          <cell r="F2143" t="b">
            <v>0</v>
          </cell>
          <cell r="G2143" t="str">
            <v>วันดีเอ็นจิเนียริ่งแอนด์คอนแทรคเตอร์</v>
          </cell>
          <cell r="H2143" t="str">
            <v>1998090820310691</v>
          </cell>
          <cell r="I2143" t="str">
            <v>30</v>
          </cell>
          <cell r="J2143">
            <v>9388000</v>
          </cell>
          <cell r="K2143">
            <v>8500860.6999999993</v>
          </cell>
          <cell r="L2143">
            <v>0</v>
          </cell>
          <cell r="M2143">
            <v>0</v>
          </cell>
          <cell r="N2143">
            <v>0</v>
          </cell>
          <cell r="O2143">
            <v>8500860.6999999993</v>
          </cell>
          <cell r="P2143">
            <v>8378392.5700000003</v>
          </cell>
          <cell r="Q2143" t="str">
            <v>A</v>
          </cell>
          <cell r="R2143" t="str">
            <v>Y</v>
          </cell>
          <cell r="S2143" t="str">
            <v>001400000000000000000003955065</v>
          </cell>
        </row>
        <row r="2144">
          <cell r="A2144">
            <v>39172</v>
          </cell>
          <cell r="B2144" t="str">
            <v>2001-06-02-08.27.26.173844</v>
          </cell>
          <cell r="C2144" t="str">
            <v>2001-06-02-08.27.26.173844</v>
          </cell>
          <cell r="D2144" t="str">
            <v>ขาย</v>
          </cell>
          <cell r="E2144" t="str">
            <v>57760000321</v>
          </cell>
          <cell r="F2144" t="b">
            <v>0</v>
          </cell>
          <cell r="G2144" t="str">
            <v>วันดีเอ็นจิเนียริ่งแอนด์คอนแทรคเตอร์</v>
          </cell>
          <cell r="H2144" t="str">
            <v>1998090820310691</v>
          </cell>
          <cell r="I2144" t="str">
            <v>60</v>
          </cell>
          <cell r="J2144">
            <v>3000000</v>
          </cell>
          <cell r="K2144">
            <v>958887.7</v>
          </cell>
          <cell r="L2144">
            <v>0</v>
          </cell>
          <cell r="M2144">
            <v>0</v>
          </cell>
          <cell r="N2144">
            <v>0</v>
          </cell>
          <cell r="O2144">
            <v>0</v>
          </cell>
          <cell r="P2144">
            <v>244484.74</v>
          </cell>
          <cell r="Q2144" t="str">
            <v>A</v>
          </cell>
          <cell r="R2144" t="str">
            <v>Y</v>
          </cell>
          <cell r="S2144" t="str">
            <v>001400000000000000000003561413</v>
          </cell>
        </row>
        <row r="2145">
          <cell r="A2145">
            <v>39172</v>
          </cell>
          <cell r="B2145" t="str">
            <v>2001-06-02-08.27.26.173844</v>
          </cell>
          <cell r="C2145" t="str">
            <v>2001-06-02-08.27.26.173844</v>
          </cell>
          <cell r="D2145" t="str">
            <v>ขาย</v>
          </cell>
          <cell r="E2145" t="str">
            <v>57760000397</v>
          </cell>
          <cell r="F2145" t="b">
            <v>0</v>
          </cell>
          <cell r="G2145" t="str">
            <v>บริษัท พี.เอส.ไอ เอ็นจิเนียริ่ง จำกัด</v>
          </cell>
          <cell r="H2145" t="str">
            <v>2005010417352777</v>
          </cell>
          <cell r="I2145" t="str">
            <v>60</v>
          </cell>
          <cell r="J2145">
            <v>82950</v>
          </cell>
          <cell r="K2145">
            <v>0</v>
          </cell>
          <cell r="L2145">
            <v>0</v>
          </cell>
          <cell r="M2145">
            <v>0</v>
          </cell>
          <cell r="N2145">
            <v>0</v>
          </cell>
          <cell r="O2145">
            <v>0</v>
          </cell>
          <cell r="P2145">
            <v>0</v>
          </cell>
          <cell r="Q2145" t="str">
            <v>N</v>
          </cell>
          <cell r="R2145" t="str">
            <v>N</v>
          </cell>
          <cell r="S2145" t="str">
            <v>001400000000000000000003561413</v>
          </cell>
        </row>
        <row r="2146">
          <cell r="A2146">
            <v>39172</v>
          </cell>
          <cell r="B2146" t="str">
            <v>2000-04-10-16.40.45.335533</v>
          </cell>
          <cell r="C2146" t="str">
            <v>2000-04-10-16.40.45.335533</v>
          </cell>
          <cell r="D2146" t="str">
            <v>ขาย</v>
          </cell>
          <cell r="E2146" t="str">
            <v>57799300158</v>
          </cell>
          <cell r="F2146" t="b">
            <v>0</v>
          </cell>
          <cell r="G2146" t="str">
            <v>ชูชาติ ยิ้มขลิบ</v>
          </cell>
          <cell r="H2146" t="str">
            <v>2004010607210096</v>
          </cell>
          <cell r="I2146" t="str">
            <v>99</v>
          </cell>
          <cell r="J2146">
            <v>4817276.58</v>
          </cell>
          <cell r="K2146">
            <v>2200000</v>
          </cell>
          <cell r="L2146">
            <v>0</v>
          </cell>
          <cell r="M2146">
            <v>120432.5</v>
          </cell>
          <cell r="N2146">
            <v>0</v>
          </cell>
          <cell r="O2146">
            <v>2200000</v>
          </cell>
          <cell r="P2146">
            <v>4348239.59</v>
          </cell>
          <cell r="Q2146" t="str">
            <v>A</v>
          </cell>
          <cell r="R2146" t="str">
            <v>N</v>
          </cell>
          <cell r="S2146" t="str">
            <v>001400000000000000000000580527</v>
          </cell>
        </row>
        <row r="2147">
          <cell r="A2147">
            <v>39172</v>
          </cell>
          <cell r="B2147" t="str">
            <v>2005-02-13-10.38.38.426457</v>
          </cell>
          <cell r="C2147" t="str">
            <v>2005-02-13-10.38.38.426457</v>
          </cell>
          <cell r="D2147" t="str">
            <v>ขาย</v>
          </cell>
          <cell r="E2147" t="str">
            <v>57799310303</v>
          </cell>
          <cell r="F2147" t="b">
            <v>0</v>
          </cell>
          <cell r="G2147" t="str">
            <v>ประจวบ ดิษฐวิบูลย์,ยงค์ ดิษฐวิบูลย์,หยด ดิษฐวิบูลย์</v>
          </cell>
          <cell r="H2147" t="str">
            <v>2005030317150127</v>
          </cell>
          <cell r="I2147" t="str">
            <v>99</v>
          </cell>
          <cell r="J2147">
            <v>2047804.02</v>
          </cell>
          <cell r="K2147">
            <v>2047804.02</v>
          </cell>
          <cell r="L2147">
            <v>0</v>
          </cell>
          <cell r="M2147">
            <v>0</v>
          </cell>
          <cell r="N2147">
            <v>0</v>
          </cell>
          <cell r="O2147">
            <v>2047804.02</v>
          </cell>
          <cell r="P2147">
            <v>1671505.74</v>
          </cell>
          <cell r="Q2147" t="str">
            <v>A</v>
          </cell>
          <cell r="R2147" t="str">
            <v>N</v>
          </cell>
          <cell r="S2147" t="str">
            <v>001400000000000000000002913192</v>
          </cell>
        </row>
        <row r="2150">
          <cell r="A2150">
            <v>39172</v>
          </cell>
          <cell r="B2150" t="str">
            <v>2001-06-02-08.27.26.173844</v>
          </cell>
          <cell r="C2150" t="str">
            <v>2001-06-02-08.27.26.173844</v>
          </cell>
          <cell r="D2150" t="str">
            <v>ขาย</v>
          </cell>
          <cell r="E2150" t="str">
            <v>57799310531</v>
          </cell>
          <cell r="F2150" t="b">
            <v>0</v>
          </cell>
          <cell r="G2150" t="str">
            <v>สันติ ประสิทธิ์ นาย</v>
          </cell>
          <cell r="H2150" t="str">
            <v>2007020111450137</v>
          </cell>
          <cell r="I2150" t="str">
            <v>99</v>
          </cell>
          <cell r="J2150">
            <v>0</v>
          </cell>
          <cell r="K2150">
            <v>0</v>
          </cell>
          <cell r="L2150">
            <v>0</v>
          </cell>
          <cell r="M2150">
            <v>103432.5</v>
          </cell>
          <cell r="N2150">
            <v>0</v>
          </cell>
          <cell r="O2150">
            <v>0</v>
          </cell>
          <cell r="P2150">
            <v>4137330.33</v>
          </cell>
          <cell r="Q2150" t="str">
            <v>A</v>
          </cell>
          <cell r="R2150" t="str">
            <v>N</v>
          </cell>
          <cell r="S2150" t="str">
            <v>001400000000000000000003561413</v>
          </cell>
        </row>
        <row r="2151">
          <cell r="A2151">
            <v>39172</v>
          </cell>
          <cell r="B2151" t="str">
            <v>2001-06-02-08.48.28.814493</v>
          </cell>
          <cell r="C2151" t="str">
            <v>2001-06-02-08.48.28.814493</v>
          </cell>
          <cell r="D2151" t="str">
            <v>ขาย</v>
          </cell>
          <cell r="E2151" t="str">
            <v>57999030378</v>
          </cell>
          <cell r="F2151" t="b">
            <v>0</v>
          </cell>
          <cell r="G2151" t="str">
            <v>สามารถ เขียวน้อย</v>
          </cell>
          <cell r="H2151" t="str">
            <v>2001080219140189</v>
          </cell>
          <cell r="I2151" t="str">
            <v>99</v>
          </cell>
          <cell r="J2151">
            <v>1449288.29</v>
          </cell>
          <cell r="K2151">
            <v>743618.03</v>
          </cell>
          <cell r="L2151">
            <v>0</v>
          </cell>
          <cell r="M2151">
            <v>39920</v>
          </cell>
          <cell r="N2151">
            <v>0</v>
          </cell>
          <cell r="O2151">
            <v>743618.03</v>
          </cell>
          <cell r="P2151">
            <v>2119222.84</v>
          </cell>
          <cell r="Q2151" t="str">
            <v>A</v>
          </cell>
          <cell r="R2151" t="str">
            <v>N</v>
          </cell>
          <cell r="S2151" t="str">
            <v>001400000000000000000003628899</v>
          </cell>
        </row>
        <row r="2153">
          <cell r="A2153">
            <v>39172</v>
          </cell>
          <cell r="B2153" t="str">
            <v>2002-05-19-06.14.42.149282</v>
          </cell>
          <cell r="C2153" t="str">
            <v>2002-05-19-06.14.42.149282</v>
          </cell>
          <cell r="D2153" t="str">
            <v>ไม่ขายตามไฟล์ confirm</v>
          </cell>
          <cell r="E2153" t="str">
            <v>57999030441</v>
          </cell>
          <cell r="F2153" t="b">
            <v>0</v>
          </cell>
          <cell r="G2153" t="str">
            <v>วิจิตร พัวรักษา</v>
          </cell>
          <cell r="H2153" t="str">
            <v>2003030406230099</v>
          </cell>
          <cell r="I2153" t="str">
            <v>99</v>
          </cell>
          <cell r="J2153">
            <v>2658102.7599999998</v>
          </cell>
          <cell r="K2153">
            <v>963656.9</v>
          </cell>
          <cell r="L2153">
            <v>0</v>
          </cell>
          <cell r="M2153">
            <v>0</v>
          </cell>
          <cell r="N2153">
            <v>0</v>
          </cell>
          <cell r="O2153">
            <v>963656.9</v>
          </cell>
          <cell r="P2153">
            <v>2931038.04</v>
          </cell>
          <cell r="Q2153" t="str">
            <v>A</v>
          </cell>
          <cell r="R2153" t="str">
            <v>N</v>
          </cell>
          <cell r="S2153" t="str">
            <v>001400000000000000000003605831</v>
          </cell>
        </row>
        <row r="2154">
          <cell r="A2154">
            <v>39172</v>
          </cell>
          <cell r="B2154" t="str">
            <v>2002-05-19-06.14.42.149282</v>
          </cell>
          <cell r="C2154" t="str">
            <v>2002-05-19-06.14.42.149282</v>
          </cell>
          <cell r="D2154" t="str">
            <v>ไม่ขายตามไฟล์ confirm</v>
          </cell>
          <cell r="E2154" t="str">
            <v>57999300356</v>
          </cell>
          <cell r="F2154" t="b">
            <v>0</v>
          </cell>
          <cell r="G2154" t="str">
            <v>วิจิตร พัวรักษา</v>
          </cell>
          <cell r="H2154" t="str">
            <v>2003030406230099</v>
          </cell>
          <cell r="I2154" t="str">
            <v>99</v>
          </cell>
          <cell r="J2154">
            <v>1168527.81</v>
          </cell>
          <cell r="K2154">
            <v>0</v>
          </cell>
          <cell r="L2154">
            <v>0</v>
          </cell>
          <cell r="M2154">
            <v>0</v>
          </cell>
          <cell r="N2154">
            <v>0</v>
          </cell>
          <cell r="O2154">
            <v>0</v>
          </cell>
          <cell r="P2154">
            <v>1113360.69</v>
          </cell>
          <cell r="Q2154" t="str">
            <v>A</v>
          </cell>
          <cell r="R2154" t="str">
            <v>N</v>
          </cell>
          <cell r="S2154" t="str">
            <v>001400000000000000000003605831</v>
          </cell>
        </row>
        <row r="2155">
          <cell r="A2155">
            <v>39172</v>
          </cell>
          <cell r="B2155" t="str">
            <v>2001-06-02-08.48.28.814493</v>
          </cell>
          <cell r="C2155" t="str">
            <v>2001-06-02-08.48.28.814493</v>
          </cell>
          <cell r="D2155" t="str">
            <v>ขาย</v>
          </cell>
          <cell r="E2155" t="str">
            <v>57999311703</v>
          </cell>
          <cell r="F2155" t="b">
            <v>0</v>
          </cell>
          <cell r="G2155" t="str">
            <v>สามารถ เขียวน้อย</v>
          </cell>
          <cell r="H2155" t="str">
            <v>2001080219140189</v>
          </cell>
          <cell r="I2155" t="str">
            <v>99</v>
          </cell>
          <cell r="J2155">
            <v>147554.19</v>
          </cell>
          <cell r="K2155">
            <v>101339.31</v>
          </cell>
          <cell r="L2155">
            <v>0</v>
          </cell>
          <cell r="M2155">
            <v>0</v>
          </cell>
          <cell r="N2155">
            <v>645.21</v>
          </cell>
          <cell r="O2155">
            <v>101339.31</v>
          </cell>
          <cell r="P2155">
            <v>221300.74</v>
          </cell>
          <cell r="Q2155" t="str">
            <v>A</v>
          </cell>
          <cell r="R2155" t="str">
            <v>N</v>
          </cell>
          <cell r="S2155" t="str">
            <v>001400000000000000000003628899</v>
          </cell>
        </row>
        <row r="2157">
          <cell r="A2157">
            <v>39172</v>
          </cell>
          <cell r="B2157" t="str">
            <v>2001-09-13-05.43.24.544630</v>
          </cell>
          <cell r="C2157" t="str">
            <v>2001-09-13-05.43.24.544630</v>
          </cell>
          <cell r="D2157" t="str">
            <v>ขาย</v>
          </cell>
          <cell r="E2157" t="str">
            <v>57999312210</v>
          </cell>
          <cell r="F2157" t="b">
            <v>0</v>
          </cell>
          <cell r="G2157" t="str">
            <v>ป่วน อินทร์เผือก</v>
          </cell>
          <cell r="H2157" t="str">
            <v>2000100310572142</v>
          </cell>
          <cell r="I2157" t="str">
            <v>99</v>
          </cell>
          <cell r="J2157">
            <v>1944366.06</v>
          </cell>
          <cell r="K2157">
            <v>1944366.06</v>
          </cell>
          <cell r="L2157">
            <v>0</v>
          </cell>
          <cell r="M2157">
            <v>0</v>
          </cell>
          <cell r="N2157">
            <v>0</v>
          </cell>
          <cell r="O2157">
            <v>1944366.06</v>
          </cell>
          <cell r="P2157">
            <v>2916246.99</v>
          </cell>
          <cell r="Q2157" t="str">
            <v>A</v>
          </cell>
          <cell r="R2157" t="str">
            <v>N</v>
          </cell>
          <cell r="S2157" t="str">
            <v>001400000000000000000003118408</v>
          </cell>
        </row>
        <row r="2158">
          <cell r="A2158">
            <v>39172</v>
          </cell>
          <cell r="B2158" t="str">
            <v>2001-09-14-05.34.28.480131</v>
          </cell>
          <cell r="C2158" t="str">
            <v>2001-09-14-05.34.28.480131</v>
          </cell>
          <cell r="D2158" t="str">
            <v>ขาย</v>
          </cell>
          <cell r="E2158" t="str">
            <v>57999312236</v>
          </cell>
          <cell r="F2158" t="b">
            <v>0</v>
          </cell>
          <cell r="G2158" t="str">
            <v>บจ.เพียงพริม</v>
          </cell>
          <cell r="H2158" t="str">
            <v>2006050115510101</v>
          </cell>
          <cell r="I2158" t="str">
            <v>99</v>
          </cell>
          <cell r="J2158">
            <v>5727720.6200000001</v>
          </cell>
          <cell r="K2158">
            <v>5727720.6200000001</v>
          </cell>
          <cell r="L2158">
            <v>0</v>
          </cell>
          <cell r="M2158">
            <v>194650</v>
          </cell>
          <cell r="N2158">
            <v>0</v>
          </cell>
          <cell r="O2158">
            <v>5727720.6200000001</v>
          </cell>
          <cell r="P2158">
            <v>7764033.8499999996</v>
          </cell>
          <cell r="Q2158" t="str">
            <v>A</v>
          </cell>
          <cell r="R2158" t="str">
            <v>N</v>
          </cell>
          <cell r="S2158" t="str">
            <v>001400000000000000000003955337</v>
          </cell>
        </row>
        <row r="2159">
          <cell r="A2159">
            <v>39172</v>
          </cell>
          <cell r="B2159" t="str">
            <v>2001-09-13-05.17.31.075961</v>
          </cell>
          <cell r="C2159" t="str">
            <v>2001-09-13-05.17.31.075961</v>
          </cell>
          <cell r="D2159" t="str">
            <v>ขาย</v>
          </cell>
          <cell r="E2159" t="str">
            <v>58003017882</v>
          </cell>
          <cell r="F2159" t="b">
            <v>0</v>
          </cell>
          <cell r="G2159" t="str">
            <v>เอ.วี. ไฮเอ็น ออดิโอ ซัพพลาย แอนด์ เซอร์วิส</v>
          </cell>
          <cell r="H2159" t="str">
            <v>1998091717070889</v>
          </cell>
          <cell r="I2159" t="str">
            <v>03</v>
          </cell>
          <cell r="J2159">
            <v>3000000</v>
          </cell>
          <cell r="K2159">
            <v>3081612.41</v>
          </cell>
          <cell r="L2159">
            <v>0</v>
          </cell>
          <cell r="M2159">
            <v>0</v>
          </cell>
          <cell r="N2159">
            <v>0</v>
          </cell>
          <cell r="O2159">
            <v>0</v>
          </cell>
          <cell r="P2159">
            <v>1333843.43</v>
          </cell>
          <cell r="Q2159" t="str">
            <v>A</v>
          </cell>
          <cell r="R2159">
            <v>0</v>
          </cell>
          <cell r="S2159" t="str">
            <v>001400000000000000000003588474</v>
          </cell>
        </row>
        <row r="2160">
          <cell r="A2160">
            <v>39172</v>
          </cell>
          <cell r="B2160" t="str">
            <v>2002-05-17-04.16.51.487266</v>
          </cell>
          <cell r="C2160" t="str">
            <v>2002-05-17-04.16.51.487266</v>
          </cell>
          <cell r="D2160" t="str">
            <v>ขาย</v>
          </cell>
          <cell r="E2160" t="str">
            <v>58030017999</v>
          </cell>
          <cell r="F2160" t="b">
            <v>0</v>
          </cell>
          <cell r="G2160" t="str">
            <v>โรงน้ำแข็งดำรงไทย</v>
          </cell>
          <cell r="H2160" t="str">
            <v>2003050316341814</v>
          </cell>
          <cell r="I2160" t="str">
            <v>30</v>
          </cell>
          <cell r="J2160">
            <v>6592871.3499999996</v>
          </cell>
          <cell r="K2160">
            <v>6466871.3499999996</v>
          </cell>
          <cell r="L2160">
            <v>35761.17</v>
          </cell>
          <cell r="M2160">
            <v>0</v>
          </cell>
          <cell r="N2160">
            <v>88094.17</v>
          </cell>
          <cell r="O2160">
            <v>6466871.3499999996</v>
          </cell>
          <cell r="P2160">
            <v>4298009.8899999997</v>
          </cell>
          <cell r="Q2160" t="str">
            <v>A</v>
          </cell>
          <cell r="R2160" t="str">
            <v>N</v>
          </cell>
          <cell r="S2160" t="str">
            <v>001400000000000000000003757207</v>
          </cell>
        </row>
        <row r="2161">
          <cell r="A2161">
            <v>39172</v>
          </cell>
          <cell r="B2161" t="str">
            <v>2001-06-02-08.48.43.626697</v>
          </cell>
          <cell r="C2161" t="str">
            <v>2001-06-02-08.48.43.626697</v>
          </cell>
          <cell r="D2161" t="str">
            <v>ไม่ขาย</v>
          </cell>
          <cell r="E2161" t="str">
            <v>58099030682</v>
          </cell>
          <cell r="F2161" t="b">
            <v>0</v>
          </cell>
          <cell r="G2161" t="str">
            <v>อภินันท์ วิบูลยานนท์</v>
          </cell>
          <cell r="H2161" t="str">
            <v>2002010317140205</v>
          </cell>
          <cell r="I2161" t="str">
            <v>99</v>
          </cell>
          <cell r="J2161">
            <v>701480.05</v>
          </cell>
          <cell r="K2161">
            <v>168415.13</v>
          </cell>
          <cell r="L2161">
            <v>0</v>
          </cell>
          <cell r="M2161">
            <v>0</v>
          </cell>
          <cell r="N2161">
            <v>0</v>
          </cell>
          <cell r="O2161">
            <v>168415.13</v>
          </cell>
          <cell r="P2161">
            <v>600455.80000000005</v>
          </cell>
          <cell r="Q2161" t="str">
            <v>A</v>
          </cell>
          <cell r="R2161" t="str">
            <v>N</v>
          </cell>
          <cell r="S2161" t="str">
            <v>001400000000000000000003633781</v>
          </cell>
        </row>
        <row r="2162">
          <cell r="A2162">
            <v>39172</v>
          </cell>
          <cell r="B2162" t="str">
            <v>2001-06-02-08.27.29.754528</v>
          </cell>
          <cell r="C2162" t="str">
            <v>2001-06-02-08.27.29.754528</v>
          </cell>
          <cell r="D2162" t="str">
            <v>ขาย</v>
          </cell>
          <cell r="E2162" t="str">
            <v>58099300715</v>
          </cell>
          <cell r="F2162" t="b">
            <v>0</v>
          </cell>
          <cell r="G2162" t="str">
            <v>ศิริรัตนพล</v>
          </cell>
          <cell r="H2162" t="str">
            <v>1998100420560531</v>
          </cell>
          <cell r="I2162" t="str">
            <v>99</v>
          </cell>
          <cell r="J2162">
            <v>10416231.65</v>
          </cell>
          <cell r="K2162">
            <v>7238929.4000000004</v>
          </cell>
          <cell r="L2162">
            <v>0</v>
          </cell>
          <cell r="M2162">
            <v>0</v>
          </cell>
          <cell r="N2162">
            <v>0</v>
          </cell>
          <cell r="O2162">
            <v>7238929.4000000004</v>
          </cell>
          <cell r="P2162">
            <v>5849796.8799999999</v>
          </cell>
          <cell r="Q2162" t="str">
            <v>N</v>
          </cell>
          <cell r="R2162" t="str">
            <v>Y</v>
          </cell>
          <cell r="S2162" t="str">
            <v>001400000000000000000003579091</v>
          </cell>
        </row>
        <row r="2163">
          <cell r="A2163">
            <v>39172</v>
          </cell>
          <cell r="B2163" t="str">
            <v>2004-07-26-03.44.39.070284</v>
          </cell>
          <cell r="C2163" t="str">
            <v>2004-07-26-03.44.39.070284</v>
          </cell>
          <cell r="D2163" t="str">
            <v>ขาย</v>
          </cell>
          <cell r="E2163" t="str">
            <v>58099310679</v>
          </cell>
          <cell r="F2163" t="b">
            <v>0</v>
          </cell>
          <cell r="G2163" t="str">
            <v>อดิศักดิ์ หกขุนทด,พิศมัย หกขุนทด</v>
          </cell>
          <cell r="H2163" t="str">
            <v>1998100420560977</v>
          </cell>
          <cell r="I2163" t="str">
            <v>99</v>
          </cell>
          <cell r="J2163">
            <v>748143.47</v>
          </cell>
          <cell r="K2163">
            <v>631260.6</v>
          </cell>
          <cell r="L2163">
            <v>0</v>
          </cell>
          <cell r="M2163">
            <v>0</v>
          </cell>
          <cell r="N2163">
            <v>0</v>
          </cell>
          <cell r="O2163">
            <v>631260.6</v>
          </cell>
          <cell r="P2163">
            <v>723300.66</v>
          </cell>
          <cell r="Q2163" t="str">
            <v>A</v>
          </cell>
          <cell r="R2163" t="str">
            <v>N</v>
          </cell>
          <cell r="S2163" t="str">
            <v>001400000000000000000003633541</v>
          </cell>
        </row>
        <row r="2165">
          <cell r="A2165">
            <v>39172</v>
          </cell>
          <cell r="B2165" t="str">
            <v>2001-06-02-08.48.43.626697</v>
          </cell>
          <cell r="C2165" t="str">
            <v>2001-06-02-08.48.43.626697</v>
          </cell>
          <cell r="D2165" t="str">
            <v>ไม่ขาย</v>
          </cell>
          <cell r="E2165" t="str">
            <v>58099311015</v>
          </cell>
          <cell r="F2165" t="b">
            <v>0</v>
          </cell>
          <cell r="G2165" t="str">
            <v>อภินันท์ วิบูลยานนท์</v>
          </cell>
          <cell r="H2165" t="str">
            <v>2002010317140205</v>
          </cell>
          <cell r="I2165" t="str">
            <v>99</v>
          </cell>
          <cell r="J2165">
            <v>360870.6</v>
          </cell>
          <cell r="K2165">
            <v>235354.72</v>
          </cell>
          <cell r="L2165">
            <v>0</v>
          </cell>
          <cell r="M2165">
            <v>0</v>
          </cell>
          <cell r="N2165">
            <v>0</v>
          </cell>
          <cell r="O2165">
            <v>235354.72</v>
          </cell>
          <cell r="P2165">
            <v>347007.23</v>
          </cell>
          <cell r="Q2165" t="str">
            <v>A</v>
          </cell>
          <cell r="R2165" t="str">
            <v>N</v>
          </cell>
          <cell r="S2165" t="str">
            <v>001400000000000000000003633781</v>
          </cell>
        </row>
        <row r="2166">
          <cell r="A2166">
            <v>39172</v>
          </cell>
          <cell r="B2166" t="str">
            <v>2000-04-11-18.21.34.125323</v>
          </cell>
          <cell r="C2166" t="str">
            <v>2000-04-11-18.21.34.125323</v>
          </cell>
          <cell r="D2166" t="str">
            <v>ขาย</v>
          </cell>
          <cell r="E2166" t="str">
            <v>58199030402</v>
          </cell>
          <cell r="F2166" t="b">
            <v>0</v>
          </cell>
          <cell r="G2166" t="str">
            <v>เรวัติ นวลเขียน นาย</v>
          </cell>
          <cell r="H2166" t="str">
            <v>1998101613210200</v>
          </cell>
          <cell r="I2166" t="str">
            <v>99</v>
          </cell>
          <cell r="J2166">
            <v>1140162.2</v>
          </cell>
          <cell r="K2166">
            <v>730368.39</v>
          </cell>
          <cell r="L2166">
            <v>0</v>
          </cell>
          <cell r="M2166">
            <v>0</v>
          </cell>
          <cell r="N2166">
            <v>0</v>
          </cell>
          <cell r="O2166">
            <v>730368.39</v>
          </cell>
          <cell r="P2166">
            <v>1827128.39</v>
          </cell>
          <cell r="Q2166" t="str">
            <v>A</v>
          </cell>
          <cell r="R2166" t="str">
            <v>N</v>
          </cell>
          <cell r="S2166" t="str">
            <v>001400000000000000000000687983</v>
          </cell>
        </row>
        <row r="2167">
          <cell r="A2167">
            <v>39172</v>
          </cell>
          <cell r="B2167" t="str">
            <v>2001-06-02-08.36.38.751325</v>
          </cell>
          <cell r="C2167" t="str">
            <v>2001-06-02-08.36.38.751325</v>
          </cell>
          <cell r="D2167" t="str">
            <v>ขาย</v>
          </cell>
          <cell r="E2167" t="str">
            <v>58199030907</v>
          </cell>
          <cell r="F2167" t="b">
            <v>0</v>
          </cell>
          <cell r="G2167" t="str">
            <v>พิชัย ทวนศิริวงศ์</v>
          </cell>
          <cell r="H2167" t="str">
            <v>1998090820354825</v>
          </cell>
          <cell r="I2167" t="str">
            <v>99</v>
          </cell>
          <cell r="J2167">
            <v>15586035.939999999</v>
          </cell>
          <cell r="K2167">
            <v>12200261.33</v>
          </cell>
          <cell r="L2167">
            <v>0</v>
          </cell>
          <cell r="M2167">
            <v>0</v>
          </cell>
          <cell r="N2167">
            <v>0</v>
          </cell>
          <cell r="O2167">
            <v>12200261.33</v>
          </cell>
          <cell r="P2167">
            <v>10153480.550000001</v>
          </cell>
          <cell r="Q2167" t="str">
            <v>N</v>
          </cell>
          <cell r="R2167" t="str">
            <v>Y</v>
          </cell>
          <cell r="S2167" t="str">
            <v>001400000000000000000003619542</v>
          </cell>
        </row>
        <row r="2168">
          <cell r="A2168">
            <v>39172</v>
          </cell>
          <cell r="B2168" t="str">
            <v>2001-09-14-05.40.39.274303</v>
          </cell>
          <cell r="C2168" t="str">
            <v>2001-09-14-05.40.39.274303</v>
          </cell>
          <cell r="D2168" t="str">
            <v>ขาย</v>
          </cell>
          <cell r="E2168" t="str">
            <v>58199030949</v>
          </cell>
          <cell r="F2168" t="b">
            <v>0</v>
          </cell>
          <cell r="G2168" t="str">
            <v>ไพฑูรย์ ศิวรักษ์</v>
          </cell>
          <cell r="H2168" t="str">
            <v>1998101910250542</v>
          </cell>
          <cell r="I2168" t="str">
            <v>99</v>
          </cell>
          <cell r="J2168">
            <v>960049.54</v>
          </cell>
          <cell r="K2168">
            <v>828901.53</v>
          </cell>
          <cell r="L2168">
            <v>0</v>
          </cell>
          <cell r="M2168">
            <v>3000</v>
          </cell>
          <cell r="N2168">
            <v>0</v>
          </cell>
          <cell r="O2168">
            <v>828901.53</v>
          </cell>
          <cell r="P2168">
            <v>508241.42</v>
          </cell>
          <cell r="Q2168" t="str">
            <v>A</v>
          </cell>
          <cell r="R2168">
            <v>0</v>
          </cell>
          <cell r="S2168" t="str">
            <v>001400000000000000000004006101</v>
          </cell>
        </row>
        <row r="2169">
          <cell r="A2169">
            <v>39172</v>
          </cell>
          <cell r="B2169" t="str">
            <v>2000-04-11-18.21.34.125323</v>
          </cell>
          <cell r="C2169" t="str">
            <v>2000-04-11-18.21.34.125323</v>
          </cell>
          <cell r="D2169" t="str">
            <v>ขาย</v>
          </cell>
          <cell r="E2169" t="str">
            <v>58199300178</v>
          </cell>
          <cell r="F2169" t="b">
            <v>0</v>
          </cell>
          <cell r="G2169" t="str">
            <v>เรวัติ นวลเขียน นาย</v>
          </cell>
          <cell r="H2169" t="str">
            <v>1998101613210200</v>
          </cell>
          <cell r="I2169" t="str">
            <v>99</v>
          </cell>
          <cell r="J2169">
            <v>800572.49</v>
          </cell>
          <cell r="K2169">
            <v>669444.02</v>
          </cell>
          <cell r="L2169">
            <v>0</v>
          </cell>
          <cell r="M2169">
            <v>0</v>
          </cell>
          <cell r="N2169">
            <v>0</v>
          </cell>
          <cell r="O2169">
            <v>669444.02</v>
          </cell>
          <cell r="P2169">
            <v>1331038.04</v>
          </cell>
          <cell r="Q2169" t="str">
            <v>A</v>
          </cell>
          <cell r="R2169" t="str">
            <v>N</v>
          </cell>
          <cell r="S2169" t="str">
            <v>001400000000000000000000687983</v>
          </cell>
        </row>
        <row r="2170">
          <cell r="A2170">
            <v>39172</v>
          </cell>
          <cell r="B2170" t="str">
            <v>2001-06-02-08.36.38.751325</v>
          </cell>
          <cell r="C2170" t="str">
            <v>2001-06-02-08.36.38.751325</v>
          </cell>
          <cell r="D2170" t="str">
            <v>ขาย</v>
          </cell>
          <cell r="E2170" t="str">
            <v>58199300403</v>
          </cell>
          <cell r="F2170" t="b">
            <v>0</v>
          </cell>
          <cell r="G2170" t="str">
            <v>พิชัย ทวนศิริวงศ์</v>
          </cell>
          <cell r="H2170" t="str">
            <v>1998090820354825</v>
          </cell>
          <cell r="I2170" t="str">
            <v>99</v>
          </cell>
          <cell r="J2170">
            <v>3263498.04</v>
          </cell>
          <cell r="K2170">
            <v>2379576.46</v>
          </cell>
          <cell r="L2170">
            <v>0</v>
          </cell>
          <cell r="M2170">
            <v>0</v>
          </cell>
          <cell r="N2170">
            <v>0</v>
          </cell>
          <cell r="O2170">
            <v>2379576.46</v>
          </cell>
          <cell r="P2170">
            <v>1890401.68</v>
          </cell>
          <cell r="Q2170" t="str">
            <v>N</v>
          </cell>
          <cell r="R2170" t="str">
            <v>Y</v>
          </cell>
          <cell r="S2170" t="str">
            <v>001400000000000000000003619542</v>
          </cell>
        </row>
        <row r="2171">
          <cell r="A2171">
            <v>39172</v>
          </cell>
          <cell r="B2171" t="str">
            <v>2001-04-12-23.18.52.096299</v>
          </cell>
          <cell r="C2171" t="str">
            <v>2001-04-12-23.18.52.096299</v>
          </cell>
          <cell r="D2171" t="str">
            <v>ขาย</v>
          </cell>
          <cell r="E2171" t="str">
            <v>58260001637</v>
          </cell>
          <cell r="F2171" t="b">
            <v>0</v>
          </cell>
          <cell r="G2171" t="str">
            <v>รักษ์การผลิต</v>
          </cell>
          <cell r="H2171" t="str">
            <v>2000080217540229</v>
          </cell>
          <cell r="I2171" t="str">
            <v>60</v>
          </cell>
          <cell r="J2171">
            <v>530000</v>
          </cell>
          <cell r="K2171">
            <v>0</v>
          </cell>
          <cell r="L2171">
            <v>0</v>
          </cell>
          <cell r="M2171">
            <v>0</v>
          </cell>
          <cell r="N2171">
            <v>0</v>
          </cell>
          <cell r="O2171">
            <v>0</v>
          </cell>
          <cell r="P2171">
            <v>0</v>
          </cell>
          <cell r="Q2171" t="str">
            <v>A</v>
          </cell>
          <cell r="R2171" t="str">
            <v>N</v>
          </cell>
          <cell r="S2171" t="str">
            <v>001400000000000000000003370479</v>
          </cell>
        </row>
        <row r="2172">
          <cell r="A2172">
            <v>39172</v>
          </cell>
          <cell r="B2172" t="str">
            <v>2000-04-06-19.53.07.264160</v>
          </cell>
          <cell r="C2172" t="str">
            <v>2000-04-06-19.53.07.264160</v>
          </cell>
          <cell r="D2172" t="str">
            <v>ขาย</v>
          </cell>
          <cell r="E2172" t="str">
            <v>58299610102</v>
          </cell>
          <cell r="F2172" t="b">
            <v>0</v>
          </cell>
          <cell r="G2172" t="str">
            <v>เพรียว นิธิเกษม</v>
          </cell>
          <cell r="H2172" t="str">
            <v>2006080120050161</v>
          </cell>
          <cell r="I2172" t="str">
            <v>99</v>
          </cell>
          <cell r="J2172">
            <v>21937199.850000001</v>
          </cell>
          <cell r="K2172">
            <v>21937199.850000001</v>
          </cell>
          <cell r="L2172">
            <v>0</v>
          </cell>
          <cell r="M2172">
            <v>20000</v>
          </cell>
          <cell r="N2172">
            <v>60106.18</v>
          </cell>
          <cell r="O2172">
            <v>21937199.850000001</v>
          </cell>
          <cell r="P2172">
            <v>17168597.57</v>
          </cell>
          <cell r="Q2172" t="str">
            <v>A</v>
          </cell>
          <cell r="R2172" t="str">
            <v>Y</v>
          </cell>
          <cell r="S2172" t="str">
            <v>001400000000000000000000272023</v>
          </cell>
        </row>
        <row r="2173">
          <cell r="A2173">
            <v>39172</v>
          </cell>
          <cell r="B2173" t="str">
            <v>2001-06-02-08.36.45.103426</v>
          </cell>
          <cell r="C2173" t="str">
            <v>2001-06-02-08.36.45.103426</v>
          </cell>
          <cell r="D2173" t="str">
            <v>ขาย</v>
          </cell>
          <cell r="E2173" t="str">
            <v>58403010036</v>
          </cell>
          <cell r="F2173" t="b">
            <v>0</v>
          </cell>
          <cell r="G2173" t="str">
            <v>เชียงใหม่ธนธรณี</v>
          </cell>
          <cell r="H2173" t="str">
            <v>1998090820543636</v>
          </cell>
          <cell r="I2173" t="str">
            <v>03</v>
          </cell>
          <cell r="J2173">
            <v>400000</v>
          </cell>
          <cell r="K2173">
            <v>414289.07</v>
          </cell>
          <cell r="L2173">
            <v>0</v>
          </cell>
          <cell r="M2173">
            <v>0</v>
          </cell>
          <cell r="N2173">
            <v>0</v>
          </cell>
          <cell r="O2173">
            <v>0</v>
          </cell>
          <cell r="P2173">
            <v>404214.56</v>
          </cell>
          <cell r="Q2173" t="str">
            <v>A</v>
          </cell>
          <cell r="R2173" t="str">
            <v>N</v>
          </cell>
          <cell r="S2173" t="str">
            <v>001400000000000000000003578465</v>
          </cell>
        </row>
        <row r="2174">
          <cell r="A2174">
            <v>39172</v>
          </cell>
          <cell r="B2174" t="str">
            <v>2001-06-02-08.36.45.103426</v>
          </cell>
          <cell r="C2174" t="str">
            <v>2001-06-02-08.36.45.103426</v>
          </cell>
          <cell r="D2174" t="str">
            <v>ขาย</v>
          </cell>
          <cell r="E2174" t="str">
            <v>58430009520</v>
          </cell>
          <cell r="F2174" t="b">
            <v>0</v>
          </cell>
          <cell r="G2174" t="str">
            <v>เชียงใหม่ธนธรณี</v>
          </cell>
          <cell r="H2174" t="str">
            <v>1998090820543636</v>
          </cell>
          <cell r="I2174" t="str">
            <v>30</v>
          </cell>
          <cell r="J2174">
            <v>29590316.52</v>
          </cell>
          <cell r="K2174">
            <v>29030466.649999999</v>
          </cell>
          <cell r="L2174">
            <v>0</v>
          </cell>
          <cell r="M2174">
            <v>0</v>
          </cell>
          <cell r="N2174">
            <v>79978.22</v>
          </cell>
          <cell r="O2174">
            <v>29030466.649999999</v>
          </cell>
          <cell r="P2174">
            <v>46573667.420000002</v>
          </cell>
          <cell r="Q2174" t="str">
            <v>A</v>
          </cell>
          <cell r="R2174" t="str">
            <v>N</v>
          </cell>
          <cell r="S2174" t="str">
            <v>001400000000000000000003578465</v>
          </cell>
        </row>
        <row r="2175">
          <cell r="A2175">
            <v>39172</v>
          </cell>
          <cell r="B2175" t="str">
            <v>2002-05-17-04.18.52.352139</v>
          </cell>
          <cell r="C2175" t="str">
            <v>2002-05-17-04.18.52.352139</v>
          </cell>
          <cell r="D2175" t="str">
            <v>ขาย</v>
          </cell>
          <cell r="E2175" t="str">
            <v>58430009790</v>
          </cell>
          <cell r="F2175" t="b">
            <v>0</v>
          </cell>
          <cell r="G2175" t="str">
            <v>ธเนศ แก้วเสมอตา</v>
          </cell>
          <cell r="H2175" t="str">
            <v>2001010106581949</v>
          </cell>
          <cell r="I2175" t="str">
            <v>30</v>
          </cell>
          <cell r="J2175">
            <v>519990.94</v>
          </cell>
          <cell r="K2175">
            <v>516953.75</v>
          </cell>
          <cell r="L2175">
            <v>0</v>
          </cell>
          <cell r="M2175">
            <v>0</v>
          </cell>
          <cell r="N2175">
            <v>0</v>
          </cell>
          <cell r="O2175">
            <v>516953.75</v>
          </cell>
          <cell r="P2175">
            <v>757395.81</v>
          </cell>
          <cell r="Q2175" t="str">
            <v>A</v>
          </cell>
          <cell r="R2175" t="str">
            <v>Y</v>
          </cell>
          <cell r="S2175" t="str">
            <v>001400000000000000000003620472</v>
          </cell>
        </row>
        <row r="2176">
          <cell r="A2176">
            <v>39172</v>
          </cell>
          <cell r="B2176" t="str">
            <v>2001-06-02-08.36.45.103426</v>
          </cell>
          <cell r="C2176" t="str">
            <v>2001-06-02-08.36.45.103426</v>
          </cell>
          <cell r="D2176" t="str">
            <v>ขาย</v>
          </cell>
          <cell r="E2176" t="str">
            <v>58432000140</v>
          </cell>
          <cell r="F2176" t="b">
            <v>0</v>
          </cell>
          <cell r="G2176" t="str">
            <v>เชียงใหม่ธนธรณี</v>
          </cell>
          <cell r="H2176" t="str">
            <v>2000100317070044</v>
          </cell>
          <cell r="I2176" t="str">
            <v>32</v>
          </cell>
          <cell r="J2176">
            <v>5000000</v>
          </cell>
          <cell r="K2176">
            <v>0</v>
          </cell>
          <cell r="L2176">
            <v>0</v>
          </cell>
          <cell r="M2176">
            <v>0</v>
          </cell>
          <cell r="N2176">
            <v>0</v>
          </cell>
          <cell r="O2176">
            <v>0</v>
          </cell>
          <cell r="P2176">
            <v>0</v>
          </cell>
          <cell r="Q2176" t="str">
            <v>A</v>
          </cell>
          <cell r="R2176" t="str">
            <v>N</v>
          </cell>
          <cell r="S2176" t="str">
            <v>001400000000000000000003578465</v>
          </cell>
        </row>
        <row r="2177">
          <cell r="A2177">
            <v>39172</v>
          </cell>
          <cell r="B2177" t="str">
            <v>2001-06-02-08.36.49.271696</v>
          </cell>
          <cell r="C2177" t="str">
            <v>2001-06-02-08.36.49.271696</v>
          </cell>
          <cell r="D2177" t="str">
            <v>ขาย</v>
          </cell>
          <cell r="E2177" t="str">
            <v>58434000120</v>
          </cell>
          <cell r="F2177" t="b">
            <v>0</v>
          </cell>
          <cell r="G2177" t="str">
            <v>รวมไพศาลปิโตรเลียม</v>
          </cell>
          <cell r="H2177" t="str">
            <v>1998091717070992</v>
          </cell>
          <cell r="I2177" t="str">
            <v>34</v>
          </cell>
          <cell r="J2177">
            <v>500000</v>
          </cell>
          <cell r="K2177">
            <v>0</v>
          </cell>
          <cell r="L2177">
            <v>0</v>
          </cell>
          <cell r="M2177">
            <v>0</v>
          </cell>
          <cell r="N2177">
            <v>0</v>
          </cell>
          <cell r="O2177">
            <v>0</v>
          </cell>
          <cell r="P2177">
            <v>0</v>
          </cell>
          <cell r="Q2177" t="str">
            <v>A</v>
          </cell>
          <cell r="R2177" t="str">
            <v>N</v>
          </cell>
          <cell r="S2177" t="str">
            <v>001400000000000000000003580158</v>
          </cell>
        </row>
        <row r="2178">
          <cell r="A2178">
            <v>39172</v>
          </cell>
          <cell r="B2178" t="str">
            <v>2001-06-02-08.36.49.271696</v>
          </cell>
          <cell r="C2178" t="str">
            <v>2001-06-02-08.36.49.271696</v>
          </cell>
          <cell r="D2178" t="str">
            <v>ขาย</v>
          </cell>
          <cell r="E2178" t="str">
            <v>58462000089</v>
          </cell>
          <cell r="F2178" t="b">
            <v>0</v>
          </cell>
          <cell r="G2178" t="str">
            <v>รวมไพศาลปิโตรเลียม</v>
          </cell>
          <cell r="H2178" t="str">
            <v>1998091717070992</v>
          </cell>
          <cell r="I2178" t="str">
            <v>62</v>
          </cell>
          <cell r="J2178">
            <v>1500000</v>
          </cell>
          <cell r="K2178">
            <v>0</v>
          </cell>
          <cell r="L2178">
            <v>0</v>
          </cell>
          <cell r="M2178">
            <v>0</v>
          </cell>
          <cell r="N2178">
            <v>0</v>
          </cell>
          <cell r="O2178">
            <v>0</v>
          </cell>
          <cell r="P2178">
            <v>0</v>
          </cell>
          <cell r="Q2178" t="str">
            <v>A</v>
          </cell>
          <cell r="R2178" t="str">
            <v>N</v>
          </cell>
          <cell r="S2178" t="str">
            <v>001400000000000000000003580158</v>
          </cell>
        </row>
        <row r="2179">
          <cell r="A2179">
            <v>39172</v>
          </cell>
          <cell r="B2179" t="str">
            <v>2001-06-02-08.36.45.219685</v>
          </cell>
          <cell r="C2179" t="str">
            <v>2001-06-02-08.36.45.219685</v>
          </cell>
          <cell r="D2179" t="str">
            <v>ขาย</v>
          </cell>
          <cell r="E2179" t="str">
            <v>58499300763</v>
          </cell>
          <cell r="F2179" t="b">
            <v>0</v>
          </cell>
          <cell r="G2179" t="str">
            <v>ประมวญ กัณทะวัน</v>
          </cell>
          <cell r="H2179" t="str">
            <v>2000020117201572</v>
          </cell>
          <cell r="I2179" t="str">
            <v>99</v>
          </cell>
          <cell r="J2179">
            <v>728516.17</v>
          </cell>
          <cell r="K2179">
            <v>591400.41</v>
          </cell>
          <cell r="L2179">
            <v>0</v>
          </cell>
          <cell r="M2179">
            <v>0</v>
          </cell>
          <cell r="N2179">
            <v>0</v>
          </cell>
          <cell r="O2179">
            <v>591400.41</v>
          </cell>
          <cell r="P2179">
            <v>295300.95</v>
          </cell>
          <cell r="Q2179" t="str">
            <v>N</v>
          </cell>
          <cell r="R2179" t="str">
            <v>Y</v>
          </cell>
          <cell r="S2179" t="str">
            <v>001400000000000000000003615826</v>
          </cell>
        </row>
        <row r="2180">
          <cell r="A2180">
            <v>39172</v>
          </cell>
          <cell r="B2180" t="str">
            <v>2001-06-02-08.36.49.212954</v>
          </cell>
          <cell r="C2180" t="str">
            <v>2001-06-02-08.36.49.212954</v>
          </cell>
          <cell r="D2180" t="str">
            <v>ขาย</v>
          </cell>
          <cell r="E2180" t="str">
            <v>58499300917</v>
          </cell>
          <cell r="F2180" t="b">
            <v>0</v>
          </cell>
          <cell r="G2180" t="str">
            <v>ชาญวิทย์ ภูริชนพิทักษ์</v>
          </cell>
          <cell r="H2180" t="str">
            <v>2001040118381925</v>
          </cell>
          <cell r="I2180" t="str">
            <v>99</v>
          </cell>
          <cell r="J2180">
            <v>11652408.18</v>
          </cell>
          <cell r="K2180">
            <v>6734390.3600000003</v>
          </cell>
          <cell r="L2180">
            <v>0</v>
          </cell>
          <cell r="M2180">
            <v>0</v>
          </cell>
          <cell r="N2180">
            <v>0</v>
          </cell>
          <cell r="O2180">
            <v>6734390.3600000003</v>
          </cell>
          <cell r="P2180">
            <v>6022125.3499999996</v>
          </cell>
          <cell r="Q2180" t="str">
            <v>A</v>
          </cell>
          <cell r="R2180" t="str">
            <v>Y</v>
          </cell>
          <cell r="S2180" t="str">
            <v>001400000000000000000003026731</v>
          </cell>
        </row>
        <row r="2181">
          <cell r="A2181">
            <v>39172</v>
          </cell>
          <cell r="B2181" t="str">
            <v>2001-06-02-08.36.48.663176</v>
          </cell>
          <cell r="C2181" t="str">
            <v>2001-06-02-08.36.48.663176</v>
          </cell>
          <cell r="D2181" t="str">
            <v>ขาย</v>
          </cell>
          <cell r="E2181" t="str">
            <v>58499300925</v>
          </cell>
          <cell r="F2181" t="b">
            <v>0</v>
          </cell>
          <cell r="G2181" t="str">
            <v>ทรงวุฒิ วังคำฟู</v>
          </cell>
          <cell r="H2181" t="str">
            <v>1998090820391328</v>
          </cell>
          <cell r="I2181" t="str">
            <v>99</v>
          </cell>
          <cell r="J2181">
            <v>6132394.1900000004</v>
          </cell>
          <cell r="K2181">
            <v>4239193.22</v>
          </cell>
          <cell r="L2181">
            <v>0</v>
          </cell>
          <cell r="M2181">
            <v>140000</v>
          </cell>
          <cell r="N2181">
            <v>0</v>
          </cell>
          <cell r="O2181">
            <v>4239193.22</v>
          </cell>
          <cell r="P2181">
            <v>2880836.66</v>
          </cell>
          <cell r="Q2181" t="str">
            <v>A</v>
          </cell>
          <cell r="R2181" t="str">
            <v>Y</v>
          </cell>
          <cell r="S2181" t="str">
            <v>001400000000000000000003298883</v>
          </cell>
        </row>
        <row r="2182">
          <cell r="A2182">
            <v>39172</v>
          </cell>
          <cell r="B2182" t="str">
            <v>2001-05-05-11.22.16.393932</v>
          </cell>
          <cell r="C2182" t="str">
            <v>2001-05-05-11.22.16.393932</v>
          </cell>
          <cell r="D2182" t="str">
            <v>ขาย</v>
          </cell>
          <cell r="E2182" t="str">
            <v>58499300933</v>
          </cell>
          <cell r="F2182" t="b">
            <v>0</v>
          </cell>
          <cell r="G2182" t="str">
            <v>พี.เจ.สโตร์</v>
          </cell>
          <cell r="H2182" t="str">
            <v>1998090820545892</v>
          </cell>
          <cell r="I2182" t="str">
            <v>99</v>
          </cell>
          <cell r="J2182">
            <v>3858676.33</v>
          </cell>
          <cell r="K2182">
            <v>1896681.72</v>
          </cell>
          <cell r="L2182">
            <v>0</v>
          </cell>
          <cell r="M2182">
            <v>0</v>
          </cell>
          <cell r="N2182">
            <v>0</v>
          </cell>
          <cell r="O2182">
            <v>1896681.72</v>
          </cell>
          <cell r="P2182">
            <v>1816400.92</v>
          </cell>
          <cell r="Q2182" t="str">
            <v>A</v>
          </cell>
          <cell r="R2182">
            <v>0</v>
          </cell>
          <cell r="S2182" t="str">
            <v>001400000000000000000003580171</v>
          </cell>
        </row>
        <row r="2183">
          <cell r="A2183">
            <v>39172</v>
          </cell>
          <cell r="B2183" t="str">
            <v>2001-06-02-08.36.49.271696</v>
          </cell>
          <cell r="C2183" t="str">
            <v>2001-06-02-08.36.49.271696</v>
          </cell>
          <cell r="D2183" t="str">
            <v>ขาย</v>
          </cell>
          <cell r="E2183" t="str">
            <v>58499300959</v>
          </cell>
          <cell r="F2183" t="b">
            <v>0</v>
          </cell>
          <cell r="G2183" t="str">
            <v>รวมไพศาลปิโตรเลียม</v>
          </cell>
          <cell r="H2183" t="str">
            <v>1998091717070992</v>
          </cell>
          <cell r="I2183" t="str">
            <v>99</v>
          </cell>
          <cell r="J2183">
            <v>17815220.920000002</v>
          </cell>
          <cell r="K2183">
            <v>7418976.46</v>
          </cell>
          <cell r="L2183">
            <v>0</v>
          </cell>
          <cell r="M2183">
            <v>0</v>
          </cell>
          <cell r="N2183">
            <v>0</v>
          </cell>
          <cell r="O2183">
            <v>7418976.46</v>
          </cell>
          <cell r="P2183">
            <v>10275542.58</v>
          </cell>
          <cell r="Q2183" t="str">
            <v>A</v>
          </cell>
          <cell r="R2183" t="str">
            <v>N</v>
          </cell>
          <cell r="S2183" t="str">
            <v>001400000000000000000003580158</v>
          </cell>
        </row>
        <row r="2184">
          <cell r="A2184">
            <v>39172</v>
          </cell>
          <cell r="B2184" t="str">
            <v>2001-06-02-08.57.38.796319</v>
          </cell>
          <cell r="C2184" t="str">
            <v>2001-06-02-08.57.38.796319</v>
          </cell>
          <cell r="D2184" t="str">
            <v>ขาย</v>
          </cell>
          <cell r="E2184" t="str">
            <v>58499311136</v>
          </cell>
          <cell r="F2184" t="b">
            <v>0</v>
          </cell>
          <cell r="G2184" t="str">
            <v>บรรทม ลือศักดิ์</v>
          </cell>
          <cell r="H2184" t="str">
            <v>1998100420562233</v>
          </cell>
          <cell r="I2184" t="str">
            <v>99</v>
          </cell>
          <cell r="J2184">
            <v>477999.83</v>
          </cell>
          <cell r="K2184">
            <v>193222.9</v>
          </cell>
          <cell r="L2184">
            <v>0</v>
          </cell>
          <cell r="M2184">
            <v>0</v>
          </cell>
          <cell r="N2184">
            <v>0</v>
          </cell>
          <cell r="O2184">
            <v>193222.9</v>
          </cell>
          <cell r="P2184">
            <v>291902.07</v>
          </cell>
          <cell r="Q2184" t="str">
            <v>N</v>
          </cell>
          <cell r="R2184" t="str">
            <v>Y</v>
          </cell>
          <cell r="S2184" t="str">
            <v>001400000000000000000003640692</v>
          </cell>
        </row>
        <row r="2185">
          <cell r="A2185">
            <v>39172</v>
          </cell>
          <cell r="B2185" t="str">
            <v>2001-11-29-14.05.58.669779</v>
          </cell>
          <cell r="C2185" t="str">
            <v>2001-11-29-14.05.58.669779</v>
          </cell>
          <cell r="D2185" t="str">
            <v>ขาย</v>
          </cell>
          <cell r="E2185" t="str">
            <v>58499600096</v>
          </cell>
          <cell r="F2185" t="b">
            <v>0</v>
          </cell>
          <cell r="G2185" t="str">
            <v>สงัด อุ่นตุ้ย</v>
          </cell>
          <cell r="H2185" t="str">
            <v>2006010112380133</v>
          </cell>
          <cell r="I2185" t="str">
            <v>99</v>
          </cell>
          <cell r="J2185">
            <v>342257.9</v>
          </cell>
          <cell r="K2185">
            <v>342257.9</v>
          </cell>
          <cell r="L2185">
            <v>0</v>
          </cell>
          <cell r="M2185">
            <v>240</v>
          </cell>
          <cell r="N2185">
            <v>0</v>
          </cell>
          <cell r="O2185">
            <v>342257.9</v>
          </cell>
          <cell r="P2185">
            <v>151388.35</v>
          </cell>
          <cell r="Q2185" t="str">
            <v>A</v>
          </cell>
          <cell r="R2185" t="str">
            <v>N</v>
          </cell>
          <cell r="S2185" t="str">
            <v>001400000000000000000004291391</v>
          </cell>
        </row>
        <row r="2186">
          <cell r="A2186">
            <v>39172</v>
          </cell>
          <cell r="B2186" t="str">
            <v>2001-06-02-08.36.48.186595</v>
          </cell>
          <cell r="C2186" t="str">
            <v>2001-06-02-08.36.48.186595</v>
          </cell>
          <cell r="D2186" t="str">
            <v>ขาย</v>
          </cell>
          <cell r="E2186" t="str">
            <v>58499600101</v>
          </cell>
          <cell r="F2186" t="b">
            <v>0</v>
          </cell>
          <cell r="G2186" t="str">
            <v>สมบูรณ์ สมบัติจินดา</v>
          </cell>
          <cell r="H2186" t="str">
            <v>2006050115520103</v>
          </cell>
          <cell r="I2186" t="str">
            <v>99</v>
          </cell>
          <cell r="J2186">
            <v>668200.1</v>
          </cell>
          <cell r="K2186">
            <v>668200.1</v>
          </cell>
          <cell r="L2186">
            <v>0</v>
          </cell>
          <cell r="M2186">
            <v>0</v>
          </cell>
          <cell r="N2186">
            <v>0</v>
          </cell>
          <cell r="O2186">
            <v>668200.1</v>
          </cell>
          <cell r="P2186">
            <v>311348.98</v>
          </cell>
          <cell r="Q2186" t="str">
            <v>A</v>
          </cell>
          <cell r="R2186" t="str">
            <v>Y</v>
          </cell>
          <cell r="S2186" t="str">
            <v>001400000000000000000003615777</v>
          </cell>
        </row>
        <row r="2187">
          <cell r="A2187">
            <v>39172</v>
          </cell>
          <cell r="B2187" t="str">
            <v>2000-04-07-21.59.03.548195</v>
          </cell>
          <cell r="C2187" t="str">
            <v>2000-04-07-21.59.03.548195</v>
          </cell>
          <cell r="D2187" t="str">
            <v>ขาย</v>
          </cell>
          <cell r="E2187" t="str">
            <v>58503022243</v>
          </cell>
          <cell r="F2187" t="b">
            <v>0</v>
          </cell>
          <cell r="G2187" t="str">
            <v>สมชาย ศรีสังข์สุข</v>
          </cell>
          <cell r="H2187" t="str">
            <v>2005080117020338</v>
          </cell>
          <cell r="I2187" t="str">
            <v>03</v>
          </cell>
          <cell r="J2187">
            <v>0</v>
          </cell>
          <cell r="K2187">
            <v>0</v>
          </cell>
          <cell r="L2187">
            <v>0</v>
          </cell>
          <cell r="M2187">
            <v>0</v>
          </cell>
          <cell r="N2187">
            <v>0</v>
          </cell>
          <cell r="O2187">
            <v>0</v>
          </cell>
          <cell r="P2187">
            <v>0</v>
          </cell>
          <cell r="Q2187" t="str">
            <v>A</v>
          </cell>
          <cell r="R2187" t="str">
            <v>Y</v>
          </cell>
          <cell r="S2187" t="str">
            <v>001400000000000000000000457133</v>
          </cell>
        </row>
        <row r="2188">
          <cell r="A2188">
            <v>39172</v>
          </cell>
          <cell r="B2188" t="str">
            <v>2002-06-13-04.05.31.230728</v>
          </cell>
          <cell r="C2188" t="str">
            <v>2002-06-13-04.05.31.230728</v>
          </cell>
          <cell r="D2188" t="str">
            <v>ขาย</v>
          </cell>
          <cell r="E2188" t="str">
            <v>58530014302</v>
          </cell>
          <cell r="F2188" t="b">
            <v>0</v>
          </cell>
          <cell r="G2188" t="str">
            <v>วิภาวินี ทองบงเพชร</v>
          </cell>
          <cell r="H2188" t="str">
            <v>2003110117212207</v>
          </cell>
          <cell r="I2188" t="str">
            <v>30</v>
          </cell>
          <cell r="J2188">
            <v>234000</v>
          </cell>
          <cell r="K2188">
            <v>76996.679999999993</v>
          </cell>
          <cell r="L2188">
            <v>0</v>
          </cell>
          <cell r="M2188">
            <v>0</v>
          </cell>
          <cell r="N2188">
            <v>1985.92</v>
          </cell>
          <cell r="O2188">
            <v>76996.679999999993</v>
          </cell>
          <cell r="P2188">
            <v>6549.99</v>
          </cell>
          <cell r="Q2188" t="str">
            <v>A</v>
          </cell>
          <cell r="R2188" t="str">
            <v>N</v>
          </cell>
          <cell r="S2188" t="str">
            <v>001400000000000000000005609240</v>
          </cell>
        </row>
        <row r="2189">
          <cell r="A2189">
            <v>39172</v>
          </cell>
          <cell r="B2189" t="str">
            <v>2003-10-15-11.03.54.114289</v>
          </cell>
          <cell r="C2189" t="str">
            <v>2003-10-15-11.03.54.114289</v>
          </cell>
          <cell r="D2189" t="str">
            <v>ขาย</v>
          </cell>
          <cell r="E2189" t="str">
            <v>58530014310</v>
          </cell>
          <cell r="F2189" t="b">
            <v>0</v>
          </cell>
          <cell r="G2189" t="str">
            <v>วิภาวินี ทองบงเพชร</v>
          </cell>
          <cell r="H2189" t="str">
            <v>2003110117212207</v>
          </cell>
          <cell r="I2189" t="str">
            <v>30</v>
          </cell>
          <cell r="J2189">
            <v>400000</v>
          </cell>
          <cell r="K2189">
            <v>280000</v>
          </cell>
          <cell r="L2189">
            <v>0</v>
          </cell>
          <cell r="M2189">
            <v>0</v>
          </cell>
          <cell r="N2189">
            <v>5399.22</v>
          </cell>
          <cell r="O2189">
            <v>280000</v>
          </cell>
          <cell r="P2189">
            <v>76883.02</v>
          </cell>
          <cell r="Q2189" t="str">
            <v>A</v>
          </cell>
          <cell r="R2189" t="str">
            <v>N</v>
          </cell>
          <cell r="S2189" t="str">
            <v>001400000000000000000007189840</v>
          </cell>
        </row>
        <row r="2190">
          <cell r="A2190">
            <v>39172</v>
          </cell>
          <cell r="B2190" t="str">
            <v>2001-09-13-05.18.39.925376</v>
          </cell>
          <cell r="C2190" t="str">
            <v>2001-09-13-05.18.39.925376</v>
          </cell>
          <cell r="D2190" t="str">
            <v>CS</v>
          </cell>
          <cell r="E2190" t="str">
            <v>58660000168</v>
          </cell>
          <cell r="F2190" t="b">
            <v>0</v>
          </cell>
          <cell r="G2190" t="str">
            <v>เทพาบีช รีสอร์ท แอนด์ คันทรีคลับ</v>
          </cell>
          <cell r="H2190" t="str">
            <v>2000080317020479</v>
          </cell>
          <cell r="I2190" t="str">
            <v>60</v>
          </cell>
          <cell r="J2190">
            <v>105000</v>
          </cell>
          <cell r="K2190">
            <v>0</v>
          </cell>
          <cell r="L2190">
            <v>0</v>
          </cell>
          <cell r="M2190">
            <v>0</v>
          </cell>
          <cell r="N2190">
            <v>0</v>
          </cell>
          <cell r="O2190">
            <v>0</v>
          </cell>
          <cell r="P2190">
            <v>0</v>
          </cell>
          <cell r="Q2190" t="str">
            <v>A</v>
          </cell>
          <cell r="R2190" t="str">
            <v>N</v>
          </cell>
          <cell r="S2190" t="str">
            <v>001400000000000000000003589798</v>
          </cell>
        </row>
        <row r="2191">
          <cell r="A2191">
            <v>39172</v>
          </cell>
          <cell r="B2191" t="str">
            <v>2001-06-24-02.44.37.595057</v>
          </cell>
          <cell r="C2191" t="str">
            <v>2001-06-24-02.44.37.595057</v>
          </cell>
          <cell r="D2191" t="str">
            <v>CS</v>
          </cell>
          <cell r="E2191" t="str">
            <v>58699030169</v>
          </cell>
          <cell r="F2191" t="b">
            <v>0</v>
          </cell>
          <cell r="G2191" t="str">
            <v>นันท์นภา สวนใจเย็น</v>
          </cell>
          <cell r="H2191" t="str">
            <v>2000060206380220</v>
          </cell>
          <cell r="I2191" t="str">
            <v>99</v>
          </cell>
          <cell r="J2191">
            <v>4144544.96</v>
          </cell>
          <cell r="K2191">
            <v>3172067.32</v>
          </cell>
          <cell r="L2191">
            <v>0</v>
          </cell>
          <cell r="M2191">
            <v>0</v>
          </cell>
          <cell r="N2191">
            <v>0</v>
          </cell>
          <cell r="O2191">
            <v>3172067.32</v>
          </cell>
          <cell r="P2191">
            <v>4952335.79</v>
          </cell>
          <cell r="Q2191" t="str">
            <v>A</v>
          </cell>
          <cell r="R2191" t="str">
            <v>N</v>
          </cell>
          <cell r="S2191" t="str">
            <v>001400000000000000000003230328</v>
          </cell>
        </row>
        <row r="2192">
          <cell r="A2192">
            <v>39172</v>
          </cell>
          <cell r="B2192" t="str">
            <v>2001-09-13-05.18.39.925376</v>
          </cell>
          <cell r="C2192" t="str">
            <v>2001-09-13-05.18.39.925376</v>
          </cell>
          <cell r="D2192" t="str">
            <v>CS</v>
          </cell>
          <cell r="E2192" t="str">
            <v>58699300369</v>
          </cell>
          <cell r="F2192" t="b">
            <v>0</v>
          </cell>
          <cell r="G2192" t="str">
            <v>เทพาบีช รีสอร์ท แอนด์ คันทรีคลับ</v>
          </cell>
          <cell r="H2192" t="str">
            <v>1998100420562790</v>
          </cell>
          <cell r="I2192" t="str">
            <v>99</v>
          </cell>
          <cell r="J2192">
            <v>18877696.850000001</v>
          </cell>
          <cell r="K2192">
            <v>14206335.32</v>
          </cell>
          <cell r="L2192">
            <v>0</v>
          </cell>
          <cell r="M2192">
            <v>20000</v>
          </cell>
          <cell r="N2192">
            <v>0</v>
          </cell>
          <cell r="O2192">
            <v>14206335.32</v>
          </cell>
          <cell r="P2192">
            <v>20339587.140000001</v>
          </cell>
          <cell r="Q2192" t="str">
            <v>A</v>
          </cell>
          <cell r="R2192" t="str">
            <v>Y</v>
          </cell>
          <cell r="S2192" t="str">
            <v>001400000000000000000003589798</v>
          </cell>
        </row>
        <row r="2193">
          <cell r="A2193">
            <v>39172</v>
          </cell>
          <cell r="B2193" t="str">
            <v>2001-06-24-02.44.37.595057</v>
          </cell>
          <cell r="C2193" t="str">
            <v>2001-06-24-02.44.37.595057</v>
          </cell>
          <cell r="D2193" t="str">
            <v>CS</v>
          </cell>
          <cell r="E2193" t="str">
            <v>58699300377</v>
          </cell>
          <cell r="F2193" t="b">
            <v>0</v>
          </cell>
          <cell r="G2193" t="str">
            <v>นันท์นภา สวนใจเย็น</v>
          </cell>
          <cell r="H2193" t="str">
            <v>2000060206380220</v>
          </cell>
          <cell r="I2193" t="str">
            <v>99</v>
          </cell>
          <cell r="J2193">
            <v>16420881.880000001</v>
          </cell>
          <cell r="K2193">
            <v>12279429.189999999</v>
          </cell>
          <cell r="L2193">
            <v>0</v>
          </cell>
          <cell r="M2193">
            <v>200000</v>
          </cell>
          <cell r="N2193">
            <v>0</v>
          </cell>
          <cell r="O2193">
            <v>12279429.189999999</v>
          </cell>
          <cell r="P2193">
            <v>19547931.030000001</v>
          </cell>
          <cell r="Q2193" t="str">
            <v>A</v>
          </cell>
          <cell r="R2193" t="str">
            <v>N</v>
          </cell>
          <cell r="S2193" t="str">
            <v>001400000000000000000003230328</v>
          </cell>
        </row>
        <row r="2194">
          <cell r="A2194">
            <v>39172</v>
          </cell>
          <cell r="B2194" t="str">
            <v>2001-06-02-08.57.39.806192</v>
          </cell>
          <cell r="C2194" t="str">
            <v>2001-06-02-08.57.39.806192</v>
          </cell>
          <cell r="D2194" t="str">
            <v>ขาย</v>
          </cell>
          <cell r="E2194" t="str">
            <v>58699310427</v>
          </cell>
          <cell r="F2194" t="b">
            <v>0</v>
          </cell>
          <cell r="G2194" t="str">
            <v>วีรมิตร เขมะภาตะพันธุ์</v>
          </cell>
          <cell r="H2194" t="str">
            <v>1998100420572992</v>
          </cell>
          <cell r="I2194" t="str">
            <v>99</v>
          </cell>
          <cell r="J2194">
            <v>790947.88</v>
          </cell>
          <cell r="K2194">
            <v>164119.79999999999</v>
          </cell>
          <cell r="L2194">
            <v>0</v>
          </cell>
          <cell r="M2194">
            <v>0</v>
          </cell>
          <cell r="N2194">
            <v>0</v>
          </cell>
          <cell r="O2194">
            <v>164119.79999999999</v>
          </cell>
          <cell r="P2194">
            <v>952544.33</v>
          </cell>
          <cell r="Q2194" t="str">
            <v>A</v>
          </cell>
          <cell r="R2194" t="str">
            <v>N</v>
          </cell>
          <cell r="S2194" t="str">
            <v>001400000000000000000003650337</v>
          </cell>
        </row>
        <row r="2195">
          <cell r="A2195">
            <v>39172</v>
          </cell>
          <cell r="B2195" t="str">
            <v>2001-06-02-08.57.40.345253</v>
          </cell>
          <cell r="C2195" t="str">
            <v>2001-06-02-08.57.40.345253</v>
          </cell>
          <cell r="D2195" t="str">
            <v>ขาย</v>
          </cell>
          <cell r="E2195" t="str">
            <v>58699310532</v>
          </cell>
          <cell r="F2195" t="b">
            <v>0</v>
          </cell>
          <cell r="G2195" t="str">
            <v>เชาวลี ศุภพานิชย์</v>
          </cell>
          <cell r="H2195" t="str">
            <v>2000060206380223</v>
          </cell>
          <cell r="I2195" t="str">
            <v>99</v>
          </cell>
          <cell r="J2195">
            <v>1602136.25</v>
          </cell>
          <cell r="K2195">
            <v>934770.57</v>
          </cell>
          <cell r="L2195">
            <v>0</v>
          </cell>
          <cell r="M2195">
            <v>0</v>
          </cell>
          <cell r="N2195">
            <v>0</v>
          </cell>
          <cell r="O2195">
            <v>934770.57</v>
          </cell>
          <cell r="P2195">
            <v>1702240.59</v>
          </cell>
          <cell r="Q2195" t="str">
            <v>A</v>
          </cell>
          <cell r="R2195" t="str">
            <v>N</v>
          </cell>
          <cell r="S2195" t="str">
            <v>001400000000000000000003623573</v>
          </cell>
        </row>
        <row r="2196">
          <cell r="A2196">
            <v>39172</v>
          </cell>
          <cell r="B2196" t="str">
            <v>2001-06-02-08.49.17.282381</v>
          </cell>
          <cell r="C2196" t="str">
            <v>2001-06-02-08.49.17.282381</v>
          </cell>
          <cell r="D2196" t="str">
            <v>ขาย</v>
          </cell>
          <cell r="E2196" t="str">
            <v>58699310857</v>
          </cell>
          <cell r="F2196" t="b">
            <v>0</v>
          </cell>
          <cell r="G2196" t="str">
            <v>ดรุณี ปานจันทร์</v>
          </cell>
          <cell r="H2196" t="str">
            <v>2005120122500187</v>
          </cell>
          <cell r="I2196" t="str">
            <v>99</v>
          </cell>
          <cell r="J2196">
            <v>57589.38</v>
          </cell>
          <cell r="K2196">
            <v>44289.38</v>
          </cell>
          <cell r="L2196">
            <v>0</v>
          </cell>
          <cell r="M2196">
            <v>0</v>
          </cell>
          <cell r="N2196">
            <v>0</v>
          </cell>
          <cell r="O2196">
            <v>44289.38</v>
          </cell>
          <cell r="P2196">
            <v>49903.24</v>
          </cell>
          <cell r="Q2196" t="str">
            <v>A</v>
          </cell>
          <cell r="R2196" t="str">
            <v>N</v>
          </cell>
          <cell r="S2196" t="str">
            <v>001400000000000000000003651957</v>
          </cell>
        </row>
        <row r="2197">
          <cell r="A2197">
            <v>39172</v>
          </cell>
          <cell r="B2197" t="str">
            <v>2001-10-13-04.13.59.738808</v>
          </cell>
          <cell r="C2197" t="str">
            <v>2001-10-13-04.13.59.738808</v>
          </cell>
          <cell r="D2197" t="str">
            <v>ขาย</v>
          </cell>
          <cell r="E2197" t="str">
            <v>58699310881</v>
          </cell>
          <cell r="F2197" t="b">
            <v>0</v>
          </cell>
          <cell r="G2197" t="str">
            <v>วรวิทย์ แซ่ชี,สันติพงศ์ โกวิทยา,อุดม แซ่ลิ่ม</v>
          </cell>
          <cell r="H2197" t="str">
            <v>1998100420573001</v>
          </cell>
          <cell r="I2197" t="str">
            <v>99</v>
          </cell>
          <cell r="J2197">
            <v>413224.2</v>
          </cell>
          <cell r="K2197">
            <v>213956.2</v>
          </cell>
          <cell r="L2197">
            <v>0</v>
          </cell>
          <cell r="M2197">
            <v>0</v>
          </cell>
          <cell r="N2197">
            <v>0</v>
          </cell>
          <cell r="O2197">
            <v>213956.2</v>
          </cell>
          <cell r="P2197">
            <v>560324.87</v>
          </cell>
          <cell r="Q2197" t="str">
            <v>A</v>
          </cell>
          <cell r="R2197" t="str">
            <v>N</v>
          </cell>
          <cell r="S2197" t="str">
            <v>001400000000000000000003650111</v>
          </cell>
        </row>
        <row r="2201">
          <cell r="A2201">
            <v>39172</v>
          </cell>
          <cell r="B2201" t="str">
            <v>2001-06-02-08.49.17.867951</v>
          </cell>
          <cell r="C2201" t="str">
            <v>2001-06-02-08.49.17.867951</v>
          </cell>
          <cell r="D2201" t="str">
            <v>ขาย</v>
          </cell>
          <cell r="E2201" t="str">
            <v>58699310904</v>
          </cell>
          <cell r="F2201" t="b">
            <v>0</v>
          </cell>
          <cell r="G2201" t="str">
            <v>วชิราวุธ ลีลาเจริญทอง</v>
          </cell>
          <cell r="H2201" t="str">
            <v>1998100420573081</v>
          </cell>
          <cell r="I2201" t="str">
            <v>99</v>
          </cell>
          <cell r="J2201">
            <v>382859.18</v>
          </cell>
          <cell r="K2201">
            <v>382859.18</v>
          </cell>
          <cell r="L2201">
            <v>0</v>
          </cell>
          <cell r="M2201">
            <v>1590</v>
          </cell>
          <cell r="N2201">
            <v>0</v>
          </cell>
          <cell r="O2201">
            <v>382859.18</v>
          </cell>
          <cell r="P2201">
            <v>188269.65</v>
          </cell>
          <cell r="Q2201" t="str">
            <v>A</v>
          </cell>
          <cell r="R2201" t="str">
            <v>N</v>
          </cell>
          <cell r="S2201" t="str">
            <v>001400000000000000000003650568</v>
          </cell>
        </row>
        <row r="2202">
          <cell r="A2202">
            <v>39172</v>
          </cell>
          <cell r="B2202" t="str">
            <v>2000-04-25-15.36.37.829129</v>
          </cell>
          <cell r="C2202" t="str">
            <v>2000-04-25-15.36.37.829129</v>
          </cell>
          <cell r="D2202" t="str">
            <v>ไม่ขาย</v>
          </cell>
          <cell r="E2202" t="str">
            <v>58799300057</v>
          </cell>
          <cell r="F2202" t="b">
            <v>0</v>
          </cell>
          <cell r="G2202" t="str">
            <v>ประพันธ์ บุตรดี</v>
          </cell>
          <cell r="H2202" t="str">
            <v>1998101917150183</v>
          </cell>
          <cell r="I2202" t="str">
            <v>99</v>
          </cell>
          <cell r="J2202">
            <v>1193579.07</v>
          </cell>
          <cell r="K2202">
            <v>0</v>
          </cell>
          <cell r="L2202">
            <v>0</v>
          </cell>
          <cell r="M2202">
            <v>0</v>
          </cell>
          <cell r="N2202">
            <v>0</v>
          </cell>
          <cell r="O2202">
            <v>0</v>
          </cell>
          <cell r="P2202">
            <v>24155.66</v>
          </cell>
          <cell r="Q2202" t="str">
            <v>A</v>
          </cell>
          <cell r="R2202">
            <v>0</v>
          </cell>
          <cell r="S2202" t="str">
            <v>001400000000000000000002124809</v>
          </cell>
        </row>
        <row r="2203">
          <cell r="A2203">
            <v>39172</v>
          </cell>
          <cell r="B2203" t="str">
            <v>2001-06-02-08.32.59.460381</v>
          </cell>
          <cell r="C2203" t="str">
            <v>2001-06-02-08.32.59.460381</v>
          </cell>
          <cell r="D2203" t="str">
            <v>ไม่ขาย</v>
          </cell>
          <cell r="E2203" t="str">
            <v>58799310563</v>
          </cell>
          <cell r="F2203" t="b">
            <v>0</v>
          </cell>
          <cell r="G2203" t="str">
            <v>อุบลรัตน์ ไตรสถิตย์</v>
          </cell>
          <cell r="H2203" t="str">
            <v>1998101917145112</v>
          </cell>
          <cell r="I2203" t="str">
            <v>99</v>
          </cell>
          <cell r="J2203">
            <v>508572.28</v>
          </cell>
          <cell r="K2203">
            <v>0</v>
          </cell>
          <cell r="L2203">
            <v>0</v>
          </cell>
          <cell r="M2203">
            <v>0</v>
          </cell>
          <cell r="N2203">
            <v>0</v>
          </cell>
          <cell r="O2203">
            <v>0</v>
          </cell>
          <cell r="P2203">
            <v>20315.09</v>
          </cell>
          <cell r="Q2203" t="str">
            <v>A</v>
          </cell>
          <cell r="R2203">
            <v>0</v>
          </cell>
          <cell r="S2203" t="str">
            <v>001400000000000000000003614498</v>
          </cell>
        </row>
        <row r="2204">
          <cell r="A2204">
            <v>39172</v>
          </cell>
          <cell r="B2204" t="str">
            <v>2000-04-07-19.00.22.552671</v>
          </cell>
          <cell r="C2204" t="str">
            <v>2000-04-07-19.00.22.552671</v>
          </cell>
          <cell r="D2204" t="str">
            <v>ขาย</v>
          </cell>
          <cell r="E2204" t="str">
            <v>58830004861</v>
          </cell>
          <cell r="F2204" t="b">
            <v>0</v>
          </cell>
          <cell r="G2204" t="str">
            <v>สุจินตนา รอดสวาสดิ์</v>
          </cell>
          <cell r="H2204" t="str">
            <v>2000070108132619</v>
          </cell>
          <cell r="I2204" t="str">
            <v>30</v>
          </cell>
          <cell r="J2204">
            <v>3207792.9</v>
          </cell>
          <cell r="K2204">
            <v>3126260.27</v>
          </cell>
          <cell r="L2204">
            <v>0</v>
          </cell>
          <cell r="M2204">
            <v>0</v>
          </cell>
          <cell r="N2204">
            <v>0</v>
          </cell>
          <cell r="O2204">
            <v>3126260.27</v>
          </cell>
          <cell r="P2204">
            <v>963030.77</v>
          </cell>
          <cell r="Q2204" t="str">
            <v>A</v>
          </cell>
          <cell r="R2204" t="str">
            <v>Y</v>
          </cell>
          <cell r="S2204" t="str">
            <v>001400000000000000000000371491</v>
          </cell>
        </row>
        <row r="2205">
          <cell r="A2205">
            <v>39172</v>
          </cell>
          <cell r="B2205" t="str">
            <v>2003-11-12-12.01.02.986243</v>
          </cell>
          <cell r="C2205" t="str">
            <v>2003-11-12-12.01.02.986243</v>
          </cell>
          <cell r="D2205" t="str">
            <v>ขาย</v>
          </cell>
          <cell r="E2205" t="str">
            <v>58830005304</v>
          </cell>
          <cell r="F2205" t="b">
            <v>0</v>
          </cell>
          <cell r="G2205" t="str">
            <v>สุคนธ์ ปลื้มใจ</v>
          </cell>
          <cell r="H2205" t="str">
            <v>2004010107514085</v>
          </cell>
          <cell r="I2205" t="str">
            <v>30</v>
          </cell>
          <cell r="J2205">
            <v>2500000</v>
          </cell>
          <cell r="K2205">
            <v>2038468.44</v>
          </cell>
          <cell r="L2205">
            <v>45544.61</v>
          </cell>
          <cell r="M2205">
            <v>0</v>
          </cell>
          <cell r="N2205">
            <v>0</v>
          </cell>
          <cell r="O2205">
            <v>0</v>
          </cell>
          <cell r="P2205">
            <v>0</v>
          </cell>
          <cell r="Q2205" t="str">
            <v>A</v>
          </cell>
          <cell r="R2205" t="str">
            <v>Y</v>
          </cell>
          <cell r="S2205" t="str">
            <v>001400000000000000000007272291</v>
          </cell>
        </row>
        <row r="2206">
          <cell r="A2206">
            <v>39172</v>
          </cell>
          <cell r="B2206" t="str">
            <v>2000-04-24-19.03.35.688504</v>
          </cell>
          <cell r="C2206" t="str">
            <v>2000-04-24-19.03.35.688504</v>
          </cell>
          <cell r="D2206" t="str">
            <v>ขาย</v>
          </cell>
          <cell r="E2206" t="str">
            <v>59003023377</v>
          </cell>
          <cell r="F2206" t="b">
            <v>0</v>
          </cell>
          <cell r="G2206" t="str">
            <v>วร ห่อเพชร</v>
          </cell>
          <cell r="H2206" t="str">
            <v>1998100420574405</v>
          </cell>
          <cell r="I2206" t="str">
            <v>03</v>
          </cell>
          <cell r="J2206">
            <v>0</v>
          </cell>
          <cell r="K2206">
            <v>0</v>
          </cell>
          <cell r="L2206">
            <v>0</v>
          </cell>
          <cell r="M2206">
            <v>0</v>
          </cell>
          <cell r="N2206">
            <v>0</v>
          </cell>
          <cell r="O2206">
            <v>0</v>
          </cell>
          <cell r="P2206">
            <v>0</v>
          </cell>
          <cell r="Q2206" t="str">
            <v>A</v>
          </cell>
          <cell r="R2206" t="str">
            <v>Y</v>
          </cell>
          <cell r="S2206" t="str">
            <v>001400000000000000000001916221</v>
          </cell>
        </row>
        <row r="2207">
          <cell r="A2207">
            <v>39172</v>
          </cell>
          <cell r="B2207" t="str">
            <v>2001-09-13-05.20.35.815043</v>
          </cell>
          <cell r="C2207" t="str">
            <v>2001-09-13-05.20.35.815043</v>
          </cell>
          <cell r="D2207" t="str">
            <v>ขาย</v>
          </cell>
          <cell r="E2207" t="str">
            <v>59003026163</v>
          </cell>
          <cell r="F2207" t="b">
            <v>0</v>
          </cell>
          <cell r="G2207" t="str">
            <v>ห้างหุ้นส่วนสามัญ พี แอนด์ พี ดี-ไลฟ์</v>
          </cell>
          <cell r="H2207" t="str">
            <v>2004080405130282</v>
          </cell>
          <cell r="I2207" t="str">
            <v>03</v>
          </cell>
          <cell r="J2207">
            <v>0</v>
          </cell>
          <cell r="K2207">
            <v>0</v>
          </cell>
          <cell r="L2207">
            <v>0</v>
          </cell>
          <cell r="M2207">
            <v>0</v>
          </cell>
          <cell r="N2207">
            <v>0</v>
          </cell>
          <cell r="O2207">
            <v>0</v>
          </cell>
          <cell r="P2207">
            <v>0</v>
          </cell>
          <cell r="Q2207" t="str">
            <v>N</v>
          </cell>
          <cell r="R2207" t="str">
            <v>N</v>
          </cell>
          <cell r="S2207" t="str">
            <v>001400000000000000000003424081</v>
          </cell>
        </row>
        <row r="2208">
          <cell r="A2208">
            <v>39172</v>
          </cell>
          <cell r="B2208" t="str">
            <v>2000-04-11-18.22.04.665561</v>
          </cell>
          <cell r="C2208" t="str">
            <v>2000-04-11-18.22.04.665561</v>
          </cell>
          <cell r="D2208" t="str">
            <v>ขาย</v>
          </cell>
          <cell r="E2208" t="str">
            <v>59099030574</v>
          </cell>
          <cell r="F2208" t="b">
            <v>0</v>
          </cell>
          <cell r="G2208" t="str">
            <v>เขต บิลละเตะ</v>
          </cell>
          <cell r="H2208" t="str">
            <v>1998102709453700</v>
          </cell>
          <cell r="I2208" t="str">
            <v>99</v>
          </cell>
          <cell r="J2208">
            <v>4304556.91</v>
          </cell>
          <cell r="K2208">
            <v>3352840.46</v>
          </cell>
          <cell r="L2208">
            <v>0</v>
          </cell>
          <cell r="M2208">
            <v>0</v>
          </cell>
          <cell r="N2208">
            <v>49537.79</v>
          </cell>
          <cell r="O2208">
            <v>3352840.46</v>
          </cell>
          <cell r="P2208">
            <v>6882296.1600000001</v>
          </cell>
          <cell r="Q2208" t="str">
            <v>A</v>
          </cell>
          <cell r="R2208" t="str">
            <v>N</v>
          </cell>
          <cell r="S2208" t="str">
            <v>001400000000000000000000688141</v>
          </cell>
        </row>
        <row r="2209">
          <cell r="A2209">
            <v>39172</v>
          </cell>
          <cell r="B2209" t="str">
            <v>2001-06-02-08.57.44.063547</v>
          </cell>
          <cell r="C2209" t="str">
            <v>2001-06-02-08.57.44.063547</v>
          </cell>
          <cell r="D2209" t="str">
            <v>ขาย</v>
          </cell>
          <cell r="E2209" t="str">
            <v>59099030710</v>
          </cell>
          <cell r="F2209" t="b">
            <v>0</v>
          </cell>
          <cell r="G2209" t="str">
            <v>นงนุช เหมมันต์</v>
          </cell>
          <cell r="H2209" t="str">
            <v>1998100420574640</v>
          </cell>
          <cell r="I2209" t="str">
            <v>99</v>
          </cell>
          <cell r="J2209">
            <v>1903206.55</v>
          </cell>
          <cell r="K2209">
            <v>1192879.97</v>
          </cell>
          <cell r="L2209">
            <v>0</v>
          </cell>
          <cell r="M2209">
            <v>0</v>
          </cell>
          <cell r="N2209">
            <v>0</v>
          </cell>
          <cell r="O2209">
            <v>1192879.97</v>
          </cell>
          <cell r="P2209">
            <v>2500643.5</v>
          </cell>
          <cell r="Q2209" t="str">
            <v>A</v>
          </cell>
          <cell r="R2209" t="str">
            <v>N</v>
          </cell>
          <cell r="S2209" t="str">
            <v>001400000000000000000003644071</v>
          </cell>
        </row>
        <row r="2210">
          <cell r="A2210">
            <v>39172</v>
          </cell>
          <cell r="B2210" t="str">
            <v>2002-10-06-12.24.44.851085</v>
          </cell>
          <cell r="C2210" t="str">
            <v>2002-10-06-12.24.44.851085</v>
          </cell>
          <cell r="D2210" t="str">
            <v>ขาย</v>
          </cell>
          <cell r="E2210" t="str">
            <v>59099030833</v>
          </cell>
          <cell r="F2210" t="b">
            <v>0</v>
          </cell>
          <cell r="G2210" t="str">
            <v>ทวีศักดิ์ ทวีรัตน์</v>
          </cell>
          <cell r="H2210" t="str">
            <v>1998090820454536</v>
          </cell>
          <cell r="I2210" t="str">
            <v>99</v>
          </cell>
          <cell r="J2210">
            <v>4462732.95</v>
          </cell>
          <cell r="K2210">
            <v>1844539.57</v>
          </cell>
          <cell r="L2210">
            <v>0</v>
          </cell>
          <cell r="M2210">
            <v>0</v>
          </cell>
          <cell r="N2210">
            <v>0</v>
          </cell>
          <cell r="O2210">
            <v>1844539.57</v>
          </cell>
          <cell r="P2210">
            <v>3137669.1200000001</v>
          </cell>
          <cell r="Q2210" t="str">
            <v>A</v>
          </cell>
          <cell r="R2210" t="str">
            <v>N</v>
          </cell>
          <cell r="S2210" t="str">
            <v>001400000000000000000005236666</v>
          </cell>
        </row>
        <row r="2211">
          <cell r="A2211">
            <v>39172</v>
          </cell>
          <cell r="B2211" t="str">
            <v>2002-04-07-16.29.33.439682</v>
          </cell>
          <cell r="C2211" t="str">
            <v>2002-04-07-16.29.33.439682</v>
          </cell>
          <cell r="D2211" t="str">
            <v>ไม่ขาย</v>
          </cell>
          <cell r="E2211" t="str">
            <v>59099300169</v>
          </cell>
          <cell r="F2211" t="b">
            <v>0</v>
          </cell>
          <cell r="G2211" t="str">
            <v>สมพร ชิตมณี</v>
          </cell>
          <cell r="H2211" t="str">
            <v>1998101917162746</v>
          </cell>
          <cell r="I2211" t="str">
            <v>99</v>
          </cell>
          <cell r="J2211">
            <v>684488.49</v>
          </cell>
          <cell r="K2211">
            <v>255059.51</v>
          </cell>
          <cell r="L2211">
            <v>0</v>
          </cell>
          <cell r="M2211">
            <v>0</v>
          </cell>
          <cell r="N2211">
            <v>0</v>
          </cell>
          <cell r="O2211">
            <v>255059.51</v>
          </cell>
          <cell r="P2211">
            <v>1089634.21</v>
          </cell>
          <cell r="Q2211" t="str">
            <v>A</v>
          </cell>
          <cell r="R2211" t="str">
            <v>N</v>
          </cell>
          <cell r="S2211" t="str">
            <v>001400000000000000000004408058</v>
          </cell>
        </row>
        <row r="2212">
          <cell r="A2212">
            <v>39172</v>
          </cell>
          <cell r="B2212" t="str">
            <v>2001-06-02-08.57.42.826274</v>
          </cell>
          <cell r="C2212" t="str">
            <v>2001-06-02-08.57.42.826274</v>
          </cell>
          <cell r="D2212" t="str">
            <v>ไม่ขาย</v>
          </cell>
          <cell r="E2212" t="str">
            <v>59099310099</v>
          </cell>
          <cell r="F2212" t="b">
            <v>0</v>
          </cell>
          <cell r="G2212" t="str">
            <v>จบ ไชยนนท์</v>
          </cell>
          <cell r="H2212" t="str">
            <v>1998101917163312</v>
          </cell>
          <cell r="I2212" t="str">
            <v>99</v>
          </cell>
          <cell r="J2212">
            <v>891347.55</v>
          </cell>
          <cell r="K2212">
            <v>100000</v>
          </cell>
          <cell r="L2212">
            <v>0</v>
          </cell>
          <cell r="M2212">
            <v>0</v>
          </cell>
          <cell r="N2212">
            <v>0</v>
          </cell>
          <cell r="O2212">
            <v>100000</v>
          </cell>
          <cell r="P2212">
            <v>1118499.42</v>
          </cell>
          <cell r="Q2212" t="str">
            <v>A</v>
          </cell>
          <cell r="R2212" t="str">
            <v>N</v>
          </cell>
          <cell r="S2212" t="str">
            <v>001400000000000000000003650537</v>
          </cell>
        </row>
        <row r="2213">
          <cell r="A2213">
            <v>39172</v>
          </cell>
          <cell r="B2213" t="str">
            <v>2001-06-02-08.57.43.273133</v>
          </cell>
          <cell r="C2213" t="str">
            <v>2001-06-02-08.57.43.273133</v>
          </cell>
          <cell r="D2213" t="str">
            <v>ไม่ขาย</v>
          </cell>
          <cell r="E2213" t="str">
            <v>59099310251</v>
          </cell>
          <cell r="F2213" t="b">
            <v>0</v>
          </cell>
          <cell r="G2213" t="str">
            <v>กัลยา ศรีปาน</v>
          </cell>
          <cell r="H2213" t="str">
            <v>1998101917162049</v>
          </cell>
          <cell r="I2213" t="str">
            <v>99</v>
          </cell>
          <cell r="J2213">
            <v>797025.02</v>
          </cell>
          <cell r="K2213">
            <v>452100.81</v>
          </cell>
          <cell r="L2213">
            <v>0</v>
          </cell>
          <cell r="M2213">
            <v>0</v>
          </cell>
          <cell r="N2213">
            <v>0</v>
          </cell>
          <cell r="O2213">
            <v>452100.81</v>
          </cell>
          <cell r="P2213">
            <v>472576.21</v>
          </cell>
          <cell r="Q2213" t="str">
            <v>A</v>
          </cell>
          <cell r="R2213" t="str">
            <v>N</v>
          </cell>
          <cell r="S2213" t="str">
            <v>001400000000000000000003653498</v>
          </cell>
        </row>
        <row r="2214">
          <cell r="A2214">
            <v>39172</v>
          </cell>
          <cell r="B2214" t="str">
            <v>2001-06-02-08.57.43.521179</v>
          </cell>
          <cell r="C2214" t="str">
            <v>2001-06-02-08.57.43.521179</v>
          </cell>
          <cell r="D2214" t="str">
            <v>ขาย</v>
          </cell>
          <cell r="E2214" t="str">
            <v>59099310366</v>
          </cell>
          <cell r="F2214" t="b">
            <v>0</v>
          </cell>
          <cell r="G2214" t="str">
            <v>โสมาดี ชูแก้ว</v>
          </cell>
          <cell r="H2214" t="str">
            <v>1998102714034800</v>
          </cell>
          <cell r="I2214" t="str">
            <v>99</v>
          </cell>
          <cell r="J2214">
            <v>546626.62</v>
          </cell>
          <cell r="K2214">
            <v>370271.74</v>
          </cell>
          <cell r="L2214">
            <v>0</v>
          </cell>
          <cell r="M2214">
            <v>0</v>
          </cell>
          <cell r="N2214">
            <v>0</v>
          </cell>
          <cell r="O2214">
            <v>370271.74</v>
          </cell>
          <cell r="P2214">
            <v>917451.01</v>
          </cell>
          <cell r="Q2214" t="str">
            <v>A</v>
          </cell>
          <cell r="R2214" t="str">
            <v>N</v>
          </cell>
          <cell r="S2214" t="str">
            <v>001400000000000000000003650936</v>
          </cell>
        </row>
        <row r="2215">
          <cell r="A2215">
            <v>39172</v>
          </cell>
          <cell r="B2215" t="str">
            <v>2001-06-02-08.57.44.063547</v>
          </cell>
          <cell r="C2215" t="str">
            <v>2001-06-02-08.57.44.063547</v>
          </cell>
          <cell r="D2215" t="str">
            <v>ขาย</v>
          </cell>
          <cell r="E2215" t="str">
            <v>59099310683</v>
          </cell>
          <cell r="F2215" t="b">
            <v>0</v>
          </cell>
          <cell r="G2215" t="str">
            <v>นงนุช เหมมันต์</v>
          </cell>
          <cell r="H2215" t="str">
            <v>1998100420574640</v>
          </cell>
          <cell r="I2215" t="str">
            <v>99</v>
          </cell>
          <cell r="J2215">
            <v>1126920.94</v>
          </cell>
          <cell r="K2215">
            <v>0</v>
          </cell>
          <cell r="L2215">
            <v>0</v>
          </cell>
          <cell r="M2215">
            <v>0</v>
          </cell>
          <cell r="N2215">
            <v>5253.21</v>
          </cell>
          <cell r="O2215">
            <v>0</v>
          </cell>
          <cell r="P2215">
            <v>815762.57</v>
          </cell>
          <cell r="Q2215" t="str">
            <v>A</v>
          </cell>
          <cell r="R2215" t="str">
            <v>N</v>
          </cell>
          <cell r="S2215" t="str">
            <v>001400000000000000000003644071</v>
          </cell>
        </row>
        <row r="2216">
          <cell r="A2216">
            <v>39172</v>
          </cell>
          <cell r="B2216" t="str">
            <v>2001-06-02-08.49.44.438550</v>
          </cell>
          <cell r="C2216" t="str">
            <v>2001-06-02-08.49.44.438550</v>
          </cell>
          <cell r="D2216" t="str">
            <v>ขาย</v>
          </cell>
          <cell r="E2216" t="str">
            <v>59099310992</v>
          </cell>
          <cell r="F2216" t="b">
            <v>0</v>
          </cell>
          <cell r="G2216" t="str">
            <v>สัญชัย แก้วห่อทอง</v>
          </cell>
          <cell r="H2216" t="str">
            <v>1998100420574866</v>
          </cell>
          <cell r="I2216" t="str">
            <v>99</v>
          </cell>
          <cell r="J2216">
            <v>460581.84</v>
          </cell>
          <cell r="K2216">
            <v>240642.31</v>
          </cell>
          <cell r="L2216">
            <v>0</v>
          </cell>
          <cell r="M2216">
            <v>0</v>
          </cell>
          <cell r="N2216">
            <v>0</v>
          </cell>
          <cell r="O2216">
            <v>240642.31</v>
          </cell>
          <cell r="P2216">
            <v>397554.61</v>
          </cell>
          <cell r="Q2216" t="str">
            <v>A</v>
          </cell>
          <cell r="R2216" t="str">
            <v>N</v>
          </cell>
          <cell r="S2216" t="str">
            <v>001400000000000000000003650792</v>
          </cell>
        </row>
        <row r="2217">
          <cell r="A2217">
            <v>39172</v>
          </cell>
          <cell r="B2217" t="str">
            <v>2000-04-24-19.03.35.688504</v>
          </cell>
          <cell r="C2217" t="str">
            <v>2000-04-24-19.03.35.688504</v>
          </cell>
          <cell r="D2217" t="str">
            <v>ขาย</v>
          </cell>
          <cell r="E2217" t="str">
            <v>59099620109</v>
          </cell>
          <cell r="F2217" t="b">
            <v>0</v>
          </cell>
          <cell r="G2217" t="str">
            <v>วร ห่อเพชร</v>
          </cell>
          <cell r="H2217" t="str">
            <v>1999060123271556</v>
          </cell>
          <cell r="I2217" t="str">
            <v>99</v>
          </cell>
          <cell r="J2217">
            <v>12983449.210000001</v>
          </cell>
          <cell r="K2217">
            <v>10128128.6</v>
          </cell>
          <cell r="L2217">
            <v>0</v>
          </cell>
          <cell r="M2217">
            <v>0</v>
          </cell>
          <cell r="N2217">
            <v>0</v>
          </cell>
          <cell r="O2217">
            <v>10128128.6</v>
          </cell>
          <cell r="P2217">
            <v>12572705.43</v>
          </cell>
          <cell r="Q2217" t="str">
            <v>A</v>
          </cell>
          <cell r="R2217" t="str">
            <v>N</v>
          </cell>
          <cell r="S2217" t="str">
            <v>001400000000000000000001916221</v>
          </cell>
        </row>
        <row r="2218">
          <cell r="A2218">
            <v>39172</v>
          </cell>
          <cell r="B2218" t="str">
            <v>2005-09-24-05.49.04.629266</v>
          </cell>
          <cell r="C2218" t="str">
            <v>2005-09-24-05.49.04.629266</v>
          </cell>
          <cell r="D2218" t="str">
            <v>ขาย</v>
          </cell>
          <cell r="E2218" t="str">
            <v>59099620159</v>
          </cell>
          <cell r="F2218" t="b">
            <v>0</v>
          </cell>
          <cell r="G2218" t="str">
            <v>กาญจนา บุญช่วย,นิตย์ บุญช่วย</v>
          </cell>
          <cell r="H2218" t="str">
            <v>2005100115040165</v>
          </cell>
          <cell r="I2218" t="str">
            <v>99</v>
          </cell>
          <cell r="J2218">
            <v>19640917.390000001</v>
          </cell>
          <cell r="K2218">
            <v>19080917.390000001</v>
          </cell>
          <cell r="L2218">
            <v>0</v>
          </cell>
          <cell r="M2218">
            <v>0</v>
          </cell>
          <cell r="N2218">
            <v>0</v>
          </cell>
          <cell r="O2218">
            <v>19080917.390000001</v>
          </cell>
          <cell r="P2218">
            <v>19470268.120000001</v>
          </cell>
          <cell r="Q2218" t="str">
            <v>A</v>
          </cell>
          <cell r="R2218" t="str">
            <v>N</v>
          </cell>
          <cell r="S2218" t="str">
            <v>001400000000000000000003230590</v>
          </cell>
        </row>
        <row r="2220">
          <cell r="A2220">
            <v>39172</v>
          </cell>
          <cell r="B2220" t="str">
            <v>2001-12-20-10.52.55.756871</v>
          </cell>
          <cell r="C2220" t="str">
            <v>2001-12-20-10.52.55.756871</v>
          </cell>
          <cell r="D2220" t="str">
            <v>ขาย</v>
          </cell>
          <cell r="E2220" t="str">
            <v>59099620191</v>
          </cell>
          <cell r="F2220" t="b">
            <v>0</v>
          </cell>
          <cell r="G2220" t="str">
            <v>พาสน์ ประจันตเสน</v>
          </cell>
          <cell r="H2220" t="str">
            <v>2002010114381842</v>
          </cell>
          <cell r="I2220" t="str">
            <v>99</v>
          </cell>
          <cell r="J2220">
            <v>1558160.98</v>
          </cell>
          <cell r="K2220">
            <v>1558160.98</v>
          </cell>
          <cell r="L2220">
            <v>0</v>
          </cell>
          <cell r="M2220">
            <v>6205</v>
          </cell>
          <cell r="N2220">
            <v>0</v>
          </cell>
          <cell r="O2220">
            <v>1558160.98</v>
          </cell>
          <cell r="P2220">
            <v>778141.41</v>
          </cell>
          <cell r="Q2220" t="str">
            <v>A</v>
          </cell>
          <cell r="R2220" t="str">
            <v>N</v>
          </cell>
          <cell r="S2220" t="str">
            <v>001400000000000000000004429181</v>
          </cell>
        </row>
        <row r="2221">
          <cell r="A2221">
            <v>39172</v>
          </cell>
          <cell r="B2221" t="str">
            <v>2004-01-21-15.16.49.441475</v>
          </cell>
          <cell r="C2221" t="str">
            <v>2004-01-21-15.16.49.441475</v>
          </cell>
          <cell r="D2221" t="str">
            <v>ขาย</v>
          </cell>
          <cell r="E2221" t="str">
            <v>59099620206</v>
          </cell>
          <cell r="F2221" t="b">
            <v>0</v>
          </cell>
          <cell r="G2221" t="str">
            <v>อาลียะ ซอ</v>
          </cell>
          <cell r="H2221" t="str">
            <v>2004050110422012</v>
          </cell>
          <cell r="I2221" t="str">
            <v>99</v>
          </cell>
          <cell r="J2221">
            <v>410840.39</v>
          </cell>
          <cell r="K2221">
            <v>410840.39</v>
          </cell>
          <cell r="L2221">
            <v>0</v>
          </cell>
          <cell r="M2221">
            <v>11522.5</v>
          </cell>
          <cell r="N2221">
            <v>0</v>
          </cell>
          <cell r="O2221">
            <v>410840.39</v>
          </cell>
          <cell r="P2221">
            <v>149489.60000000001</v>
          </cell>
          <cell r="Q2221" t="str">
            <v>A</v>
          </cell>
          <cell r="R2221" t="str">
            <v>N</v>
          </cell>
          <cell r="S2221" t="str">
            <v>001400000000000000000007544476</v>
          </cell>
        </row>
        <row r="2222">
          <cell r="A2222">
            <v>39172</v>
          </cell>
          <cell r="B2222" t="str">
            <v>2001-09-13-05.20.35.815043</v>
          </cell>
          <cell r="C2222" t="str">
            <v>2001-09-13-05.20.35.815043</v>
          </cell>
          <cell r="D2222" t="str">
            <v>ขาย</v>
          </cell>
          <cell r="E2222" t="str">
            <v>59099620230</v>
          </cell>
          <cell r="F2222" t="b">
            <v>0</v>
          </cell>
          <cell r="G2222" t="str">
            <v>นาฏญา คล้ายเพ็ชร</v>
          </cell>
          <cell r="H2222" t="str">
            <v>2006080120050163</v>
          </cell>
          <cell r="I2222" t="str">
            <v>99</v>
          </cell>
          <cell r="J2222">
            <v>644325.32999999996</v>
          </cell>
          <cell r="K2222">
            <v>644325.32999999996</v>
          </cell>
          <cell r="L2222">
            <v>0</v>
          </cell>
          <cell r="M2222">
            <v>18902.5</v>
          </cell>
          <cell r="N2222">
            <v>0</v>
          </cell>
          <cell r="O2222">
            <v>644325.32999999996</v>
          </cell>
          <cell r="P2222">
            <v>214241.08</v>
          </cell>
          <cell r="Q2222" t="str">
            <v>A</v>
          </cell>
          <cell r="R2222" t="str">
            <v>N</v>
          </cell>
          <cell r="S2222" t="str">
            <v>001400000000000000000003424081</v>
          </cell>
        </row>
        <row r="2223">
          <cell r="A2223">
            <v>39172</v>
          </cell>
          <cell r="B2223" t="str">
            <v>2001-06-02-08.49.44.989349</v>
          </cell>
          <cell r="C2223" t="str">
            <v>2001-06-02-08.49.44.989349</v>
          </cell>
          <cell r="D2223" t="str">
            <v>ขาย</v>
          </cell>
          <cell r="E2223" t="str">
            <v>59099620248</v>
          </cell>
          <cell r="F2223" t="b">
            <v>0</v>
          </cell>
          <cell r="G2223" t="str">
            <v>สุพัฒน์ มากจุ้ย</v>
          </cell>
          <cell r="H2223" t="str">
            <v>2006100115240142</v>
          </cell>
          <cell r="I2223" t="str">
            <v>99</v>
          </cell>
          <cell r="J2223">
            <v>307711.3</v>
          </cell>
          <cell r="K2223">
            <v>307711.3</v>
          </cell>
          <cell r="L2223">
            <v>0</v>
          </cell>
          <cell r="M2223">
            <v>8650</v>
          </cell>
          <cell r="N2223">
            <v>0</v>
          </cell>
          <cell r="O2223">
            <v>307711.3</v>
          </cell>
          <cell r="P2223">
            <v>127415.43</v>
          </cell>
          <cell r="Q2223" t="str">
            <v>A</v>
          </cell>
          <cell r="R2223" t="str">
            <v>N</v>
          </cell>
          <cell r="S2223" t="str">
            <v>001400000000000000000003651707</v>
          </cell>
        </row>
        <row r="2224">
          <cell r="A2224">
            <v>39172</v>
          </cell>
          <cell r="B2224" t="str">
            <v>2002-03-02-05.59.35.113752</v>
          </cell>
          <cell r="C2224" t="str">
            <v>2002-03-02-05.59.35.113752</v>
          </cell>
          <cell r="D2224" t="str">
            <v>ขาย</v>
          </cell>
          <cell r="E2224" t="str">
            <v>59099620272</v>
          </cell>
          <cell r="F2224" t="b">
            <v>0</v>
          </cell>
          <cell r="G2224" t="str">
            <v>มินตรา ทองคำ(สุขบรรเทิง)</v>
          </cell>
          <cell r="H2224" t="str">
            <v>2007020111460147</v>
          </cell>
          <cell r="I2224" t="str">
            <v>99</v>
          </cell>
          <cell r="J2224">
            <v>632856.46</v>
          </cell>
          <cell r="K2224">
            <v>632856.46</v>
          </cell>
          <cell r="L2224">
            <v>0</v>
          </cell>
          <cell r="M2224">
            <v>18442.5</v>
          </cell>
          <cell r="N2224">
            <v>0</v>
          </cell>
          <cell r="O2224">
            <v>632856.46</v>
          </cell>
          <cell r="P2224">
            <v>165144.25</v>
          </cell>
          <cell r="Q2224" t="str">
            <v>A</v>
          </cell>
          <cell r="R2224" t="str">
            <v>N</v>
          </cell>
          <cell r="S2224" t="str">
            <v>001400000000000000000004215488</v>
          </cell>
        </row>
        <row r="2225">
          <cell r="A2225">
            <v>39172</v>
          </cell>
          <cell r="B2225" t="str">
            <v>2001-05-05-11.22.24.000256</v>
          </cell>
          <cell r="C2225" t="str">
            <v>2001-05-05-11.22.24.000256</v>
          </cell>
          <cell r="D2225" t="str">
            <v>ขาย</v>
          </cell>
          <cell r="E2225" t="str">
            <v>59130002010</v>
          </cell>
          <cell r="F2225" t="b">
            <v>0</v>
          </cell>
          <cell r="G2225" t="str">
            <v>เกษตรชัย อุ่นวิจิตร</v>
          </cell>
          <cell r="H2225" t="str">
            <v>1998090820455150</v>
          </cell>
          <cell r="I2225" t="str">
            <v>30</v>
          </cell>
          <cell r="J2225">
            <v>6353747.3300000001</v>
          </cell>
          <cell r="K2225">
            <v>5891628.2800000003</v>
          </cell>
          <cell r="L2225">
            <v>0</v>
          </cell>
          <cell r="M2225">
            <v>0</v>
          </cell>
          <cell r="N2225">
            <v>0</v>
          </cell>
          <cell r="O2225">
            <v>5891628.2800000003</v>
          </cell>
          <cell r="P2225">
            <v>3030982.43</v>
          </cell>
          <cell r="Q2225" t="str">
            <v>A</v>
          </cell>
          <cell r="R2225" t="str">
            <v>Y</v>
          </cell>
          <cell r="S2225" t="str">
            <v>001400000000000000000002822787</v>
          </cell>
        </row>
        <row r="2226">
          <cell r="A2226">
            <v>39172</v>
          </cell>
          <cell r="B2226" t="str">
            <v>2001-06-02-08.37.13.356003</v>
          </cell>
          <cell r="C2226" t="str">
            <v>2001-06-02-08.37.13.356003</v>
          </cell>
          <cell r="D2226" t="str">
            <v>ขาย</v>
          </cell>
          <cell r="E2226" t="str">
            <v>59130002230</v>
          </cell>
          <cell r="F2226" t="b">
            <v>0</v>
          </cell>
          <cell r="G2226" t="str">
            <v>เจริญพัฒนานนท์</v>
          </cell>
          <cell r="H2226" t="str">
            <v>1998090820462340</v>
          </cell>
          <cell r="I2226" t="str">
            <v>30</v>
          </cell>
          <cell r="J2226">
            <v>4242076.24</v>
          </cell>
          <cell r="K2226">
            <v>3988378.38</v>
          </cell>
          <cell r="L2226">
            <v>0</v>
          </cell>
          <cell r="M2226">
            <v>0</v>
          </cell>
          <cell r="N2226">
            <v>0</v>
          </cell>
          <cell r="O2226">
            <v>3988378.38</v>
          </cell>
          <cell r="P2226">
            <v>156347.95000000001</v>
          </cell>
          <cell r="Q2226" t="str">
            <v>N</v>
          </cell>
          <cell r="R2226" t="str">
            <v>Y</v>
          </cell>
          <cell r="S2226" t="str">
            <v>001400000000000000000003576603</v>
          </cell>
        </row>
        <row r="2227">
          <cell r="A2227">
            <v>39172</v>
          </cell>
          <cell r="B2227" t="str">
            <v>2005-01-24-10.44.38.788440</v>
          </cell>
          <cell r="C2227" t="str">
            <v>2005-01-24-10.44.38.788440</v>
          </cell>
          <cell r="D2227" t="str">
            <v>ขาย</v>
          </cell>
          <cell r="E2227" t="str">
            <v>59131008043</v>
          </cell>
          <cell r="F2227" t="b">
            <v>0</v>
          </cell>
          <cell r="G2227" t="str">
            <v>จิรประภา พลเสน</v>
          </cell>
          <cell r="H2227" t="str">
            <v>2005020119411503</v>
          </cell>
          <cell r="I2227" t="str">
            <v>31</v>
          </cell>
          <cell r="J2227">
            <v>480000</v>
          </cell>
          <cell r="K2227">
            <v>471589.46</v>
          </cell>
          <cell r="L2227">
            <v>0</v>
          </cell>
          <cell r="M2227">
            <v>0</v>
          </cell>
          <cell r="N2227">
            <v>0</v>
          </cell>
          <cell r="O2227">
            <v>471589.46</v>
          </cell>
          <cell r="P2227">
            <v>111278.97</v>
          </cell>
          <cell r="Q2227" t="str">
            <v>A</v>
          </cell>
          <cell r="R2227" t="str">
            <v>N</v>
          </cell>
          <cell r="S2227" t="str">
            <v>001400000000000000000009213648</v>
          </cell>
        </row>
        <row r="2228">
          <cell r="A2228">
            <v>39172</v>
          </cell>
          <cell r="B2228" t="str">
            <v>2005-02-15-07.07.51.814121</v>
          </cell>
          <cell r="C2228" t="str">
            <v>2005-02-15-07.07.51.814121</v>
          </cell>
          <cell r="D2228" t="str">
            <v>ขาย</v>
          </cell>
          <cell r="E2228" t="str">
            <v>59131008108</v>
          </cell>
          <cell r="F2228" t="b">
            <v>0</v>
          </cell>
          <cell r="G2228" t="str">
            <v>คมทอง สุขแสงทอง,ปรีดา สุขแสงทอง</v>
          </cell>
          <cell r="H2228" t="str">
            <v>2005030313421787</v>
          </cell>
          <cell r="I2228" t="str">
            <v>31</v>
          </cell>
          <cell r="J2228">
            <v>500000</v>
          </cell>
          <cell r="K2228">
            <v>495797.77</v>
          </cell>
          <cell r="L2228">
            <v>0</v>
          </cell>
          <cell r="M2228">
            <v>0</v>
          </cell>
          <cell r="N2228">
            <v>0</v>
          </cell>
          <cell r="O2228">
            <v>495797.77</v>
          </cell>
          <cell r="P2228">
            <v>115900.55</v>
          </cell>
          <cell r="Q2228" t="str">
            <v>A</v>
          </cell>
          <cell r="R2228" t="str">
            <v>N</v>
          </cell>
          <cell r="S2228" t="str">
            <v>001400000000000000000003936604</v>
          </cell>
        </row>
        <row r="2230">
          <cell r="A2230">
            <v>39172</v>
          </cell>
          <cell r="B2230" t="str">
            <v>2001-05-05-11.22.24.000256</v>
          </cell>
          <cell r="C2230" t="str">
            <v>2001-05-05-11.22.24.000256</v>
          </cell>
          <cell r="D2230" t="str">
            <v>ขาย</v>
          </cell>
          <cell r="E2230" t="str">
            <v>59160000648</v>
          </cell>
          <cell r="F2230" t="b">
            <v>0</v>
          </cell>
          <cell r="G2230" t="str">
            <v>เกษตรชัย อุ่นวิจิตร</v>
          </cell>
          <cell r="H2230" t="str">
            <v>1998090820455150</v>
          </cell>
          <cell r="I2230" t="str">
            <v>60</v>
          </cell>
          <cell r="J2230">
            <v>1062976</v>
          </cell>
          <cell r="K2230">
            <v>0</v>
          </cell>
          <cell r="L2230">
            <v>0</v>
          </cell>
          <cell r="M2230">
            <v>0</v>
          </cell>
          <cell r="N2230">
            <v>0</v>
          </cell>
          <cell r="O2230">
            <v>0</v>
          </cell>
          <cell r="P2230">
            <v>0</v>
          </cell>
          <cell r="Q2230" t="str">
            <v>A</v>
          </cell>
          <cell r="R2230" t="str">
            <v>Y</v>
          </cell>
          <cell r="S2230" t="str">
            <v>001400000000000000000002822787</v>
          </cell>
        </row>
        <row r="2231">
          <cell r="A2231">
            <v>39172</v>
          </cell>
          <cell r="B2231" t="str">
            <v>2001-06-24-03.37.42.080117</v>
          </cell>
          <cell r="C2231" t="str">
            <v>2001-06-24-03.37.42.080117</v>
          </cell>
          <cell r="D2231" t="str">
            <v>ขาย</v>
          </cell>
          <cell r="E2231" t="str">
            <v>59199030271</v>
          </cell>
          <cell r="F2231" t="b">
            <v>0</v>
          </cell>
          <cell r="G2231" t="str">
            <v>เพิ่มศักดิ์ แสงประสิทธิโชค</v>
          </cell>
          <cell r="H2231" t="str">
            <v>1998090821033018</v>
          </cell>
          <cell r="I2231" t="str">
            <v>99</v>
          </cell>
          <cell r="J2231">
            <v>3682302.06</v>
          </cell>
          <cell r="K2231">
            <v>1279529.51</v>
          </cell>
          <cell r="L2231">
            <v>0</v>
          </cell>
          <cell r="M2231">
            <v>0</v>
          </cell>
          <cell r="N2231">
            <v>0</v>
          </cell>
          <cell r="O2231">
            <v>1279529.51</v>
          </cell>
          <cell r="P2231">
            <v>3647592.24</v>
          </cell>
          <cell r="Q2231" t="str">
            <v>A</v>
          </cell>
          <cell r="R2231" t="str">
            <v>N</v>
          </cell>
          <cell r="S2231" t="str">
            <v>001400000000000000000002823611</v>
          </cell>
        </row>
        <row r="2232">
          <cell r="A2232">
            <v>39172</v>
          </cell>
          <cell r="B2232" t="str">
            <v>2000-04-08-13.28.43.148005</v>
          </cell>
          <cell r="C2232" t="str">
            <v>2000-04-08-13.28.43.148005</v>
          </cell>
          <cell r="D2232" t="str">
            <v>CS</v>
          </cell>
          <cell r="E2232" t="str">
            <v>59199310012</v>
          </cell>
          <cell r="F2232" t="b">
            <v>0</v>
          </cell>
          <cell r="G2232" t="str">
            <v>สุวรรณา ตุลยาพิสิทธิ์ชัย</v>
          </cell>
          <cell r="H2232" t="str">
            <v>1998101614392300</v>
          </cell>
          <cell r="I2232" t="str">
            <v>99</v>
          </cell>
          <cell r="J2232">
            <v>3299221.98</v>
          </cell>
          <cell r="K2232">
            <v>0</v>
          </cell>
          <cell r="L2232">
            <v>0</v>
          </cell>
          <cell r="M2232">
            <v>0</v>
          </cell>
          <cell r="N2232">
            <v>0</v>
          </cell>
          <cell r="O2232">
            <v>0</v>
          </cell>
          <cell r="P2232">
            <v>4222722.4000000004</v>
          </cell>
          <cell r="Q2232" t="str">
            <v>A</v>
          </cell>
          <cell r="R2232" t="str">
            <v>N</v>
          </cell>
          <cell r="S2232" t="str">
            <v>001400000000000000000000534966</v>
          </cell>
        </row>
        <row r="2233">
          <cell r="A2233">
            <v>39172</v>
          </cell>
          <cell r="B2233" t="str">
            <v>2001-06-02-08.27.41.869542</v>
          </cell>
          <cell r="C2233" t="str">
            <v>2001-06-02-08.27.41.869542</v>
          </cell>
          <cell r="D2233" t="str">
            <v>ขาย</v>
          </cell>
          <cell r="E2233" t="str">
            <v>59199310193</v>
          </cell>
          <cell r="F2233" t="b">
            <v>0</v>
          </cell>
          <cell r="G2233" t="str">
            <v>พูนศักดิ์ บุญสูง</v>
          </cell>
          <cell r="H2233" t="str">
            <v>1998100420574941</v>
          </cell>
          <cell r="I2233" t="str">
            <v>99</v>
          </cell>
          <cell r="J2233">
            <v>981788.33</v>
          </cell>
          <cell r="K2233">
            <v>565665.35</v>
          </cell>
          <cell r="L2233">
            <v>0</v>
          </cell>
          <cell r="M2233">
            <v>0</v>
          </cell>
          <cell r="N2233">
            <v>0</v>
          </cell>
          <cell r="O2233">
            <v>565665.35</v>
          </cell>
          <cell r="P2233">
            <v>907179.09</v>
          </cell>
          <cell r="Q2233" t="str">
            <v>A</v>
          </cell>
          <cell r="R2233" t="str">
            <v>N</v>
          </cell>
          <cell r="S2233" t="str">
            <v>001400000000000000000003605850</v>
          </cell>
        </row>
        <row r="2234">
          <cell r="A2234">
            <v>39172</v>
          </cell>
          <cell r="B2234" t="str">
            <v>2002-04-04-04.08.54.167252</v>
          </cell>
          <cell r="C2234" t="str">
            <v>2002-04-04-04.08.54.167252</v>
          </cell>
          <cell r="D2234" t="str">
            <v>ขาย</v>
          </cell>
          <cell r="E2234" t="str">
            <v>59199310345</v>
          </cell>
          <cell r="F2234" t="b">
            <v>0</v>
          </cell>
          <cell r="G2234" t="str">
            <v>สมเกียรติ แจ่มอำพร</v>
          </cell>
          <cell r="H2234" t="str">
            <v>2005070117250267</v>
          </cell>
          <cell r="I2234" t="str">
            <v>99</v>
          </cell>
          <cell r="J2234">
            <v>372453</v>
          </cell>
          <cell r="K2234">
            <v>371445.49</v>
          </cell>
          <cell r="L2234">
            <v>0</v>
          </cell>
          <cell r="M2234">
            <v>0</v>
          </cell>
          <cell r="N2234">
            <v>0</v>
          </cell>
          <cell r="O2234">
            <v>371445.49</v>
          </cell>
          <cell r="P2234">
            <v>210150</v>
          </cell>
          <cell r="Q2234" t="str">
            <v>A</v>
          </cell>
          <cell r="R2234" t="str">
            <v>N</v>
          </cell>
          <cell r="S2234" t="str">
            <v>001400000000000000000005308398</v>
          </cell>
        </row>
        <row r="2235">
          <cell r="A2235">
            <v>39172</v>
          </cell>
          <cell r="B2235" t="str">
            <v>2004-05-04-13.28.56.903635</v>
          </cell>
          <cell r="C2235" t="str">
            <v>2004-05-04-13.28.56.903635</v>
          </cell>
          <cell r="D2235" t="str">
            <v>ขาย</v>
          </cell>
          <cell r="E2235" t="str">
            <v>59199310387</v>
          </cell>
          <cell r="F2235" t="b">
            <v>0</v>
          </cell>
          <cell r="G2235" t="str">
            <v>ทิพาพัณณ์ ฉลาดแพทย์</v>
          </cell>
          <cell r="H2235" t="str">
            <v>2004060109492268</v>
          </cell>
          <cell r="I2235" t="str">
            <v>99</v>
          </cell>
          <cell r="J2235">
            <v>432065.67</v>
          </cell>
          <cell r="K2235">
            <v>432065.67</v>
          </cell>
          <cell r="L2235">
            <v>0</v>
          </cell>
          <cell r="M2235">
            <v>1647.5</v>
          </cell>
          <cell r="N2235">
            <v>0</v>
          </cell>
          <cell r="O2235">
            <v>432065.67</v>
          </cell>
          <cell r="P2235">
            <v>107283.89</v>
          </cell>
          <cell r="Q2235" t="str">
            <v>A</v>
          </cell>
          <cell r="R2235" t="str">
            <v>N</v>
          </cell>
          <cell r="S2235" t="str">
            <v>001400000000000000000007806851</v>
          </cell>
        </row>
        <row r="2236">
          <cell r="A2236">
            <v>39172</v>
          </cell>
          <cell r="B2236" t="str">
            <v>2004-09-20-09.15.09.372009</v>
          </cell>
          <cell r="C2236" t="str">
            <v>2004-09-20-09.15.09.372009</v>
          </cell>
          <cell r="D2236" t="str">
            <v>ขาย</v>
          </cell>
          <cell r="E2236" t="str">
            <v>59199310400</v>
          </cell>
          <cell r="F2236" t="b">
            <v>0</v>
          </cell>
          <cell r="G2236" t="str">
            <v>สกุลรัตน์ โพธิ์พันธุ์,สุธา อินทรขันตรี</v>
          </cell>
          <cell r="H2236" t="str">
            <v>2004100121222481</v>
          </cell>
          <cell r="I2236" t="str">
            <v>99</v>
          </cell>
          <cell r="J2236">
            <v>1248639.8700000001</v>
          </cell>
          <cell r="K2236">
            <v>1248639.8700000001</v>
          </cell>
          <cell r="L2236">
            <v>0</v>
          </cell>
          <cell r="M2236">
            <v>4707.5</v>
          </cell>
          <cell r="N2236">
            <v>0</v>
          </cell>
          <cell r="O2236">
            <v>1248639.8700000001</v>
          </cell>
          <cell r="P2236">
            <v>360976.64000000001</v>
          </cell>
          <cell r="Q2236" t="str">
            <v>A</v>
          </cell>
          <cell r="R2236" t="str">
            <v>N</v>
          </cell>
          <cell r="S2236" t="str">
            <v>001400000000000000000008424099</v>
          </cell>
        </row>
        <row r="2238">
          <cell r="A2238">
            <v>39172</v>
          </cell>
          <cell r="B2238" t="str">
            <v>2001-09-13-05.21.26.799309</v>
          </cell>
          <cell r="C2238" t="str">
            <v>2001-09-13-05.21.26.799309</v>
          </cell>
          <cell r="D2238" t="str">
            <v>ขาย</v>
          </cell>
          <cell r="E2238" t="str">
            <v>59203009133</v>
          </cell>
          <cell r="F2238" t="b">
            <v>0</v>
          </cell>
          <cell r="G2238" t="str">
            <v>บริษัท จำกัด เฟอร์นิแฟค</v>
          </cell>
          <cell r="H2238" t="str">
            <v>1999120716450365</v>
          </cell>
          <cell r="I2238" t="str">
            <v>03</v>
          </cell>
          <cell r="J2238">
            <v>90000</v>
          </cell>
          <cell r="K2238">
            <v>0</v>
          </cell>
          <cell r="L2238">
            <v>0</v>
          </cell>
          <cell r="M2238">
            <v>0</v>
          </cell>
          <cell r="N2238">
            <v>0</v>
          </cell>
          <cell r="O2238">
            <v>0</v>
          </cell>
          <cell r="P2238">
            <v>0</v>
          </cell>
          <cell r="Q2238" t="str">
            <v>A</v>
          </cell>
          <cell r="R2238" t="str">
            <v>N</v>
          </cell>
          <cell r="S2238" t="str">
            <v>001400000000000000000003588646</v>
          </cell>
        </row>
        <row r="2239">
          <cell r="A2239">
            <v>39172</v>
          </cell>
          <cell r="B2239" t="str">
            <v>2001-06-02-08.37.15.021879</v>
          </cell>
          <cell r="C2239" t="str">
            <v>2001-06-02-08.37.15.021879</v>
          </cell>
          <cell r="D2239" t="str">
            <v>ขาย</v>
          </cell>
          <cell r="E2239" t="str">
            <v>59299300236</v>
          </cell>
          <cell r="F2239" t="b">
            <v>0</v>
          </cell>
          <cell r="G2239" t="str">
            <v>วิเชียร เหรียญพงษ์นาม</v>
          </cell>
          <cell r="H2239" t="str">
            <v>2002110208320155</v>
          </cell>
          <cell r="I2239" t="str">
            <v>99</v>
          </cell>
          <cell r="J2239">
            <v>11296832.9</v>
          </cell>
          <cell r="K2239">
            <v>8120632.6699999999</v>
          </cell>
          <cell r="L2239">
            <v>0</v>
          </cell>
          <cell r="M2239">
            <v>0</v>
          </cell>
          <cell r="N2239">
            <v>0</v>
          </cell>
          <cell r="O2239">
            <v>8120632.6699999999</v>
          </cell>
          <cell r="P2239">
            <v>7751744.8600000003</v>
          </cell>
          <cell r="Q2239" t="str">
            <v>A</v>
          </cell>
          <cell r="R2239" t="str">
            <v>N</v>
          </cell>
          <cell r="S2239" t="str">
            <v>001400000000000000000002766344</v>
          </cell>
        </row>
        <row r="2240">
          <cell r="A2240">
            <v>39172</v>
          </cell>
          <cell r="B2240" t="str">
            <v>2001-06-02-08.37.15.021879</v>
          </cell>
          <cell r="C2240" t="str">
            <v>2001-06-02-08.37.15.021879</v>
          </cell>
          <cell r="D2240" t="str">
            <v>ขาย</v>
          </cell>
          <cell r="E2240" t="str">
            <v>59299300260</v>
          </cell>
          <cell r="F2240" t="b">
            <v>0</v>
          </cell>
          <cell r="G2240" t="str">
            <v>วิเชียร เหรียญพงษ์นาม</v>
          </cell>
          <cell r="H2240" t="str">
            <v>1998100420575124</v>
          </cell>
          <cell r="I2240" t="str">
            <v>99</v>
          </cell>
          <cell r="J2240">
            <v>134285.12</v>
          </cell>
          <cell r="K2240">
            <v>79285.119999999995</v>
          </cell>
          <cell r="L2240">
            <v>0</v>
          </cell>
          <cell r="M2240">
            <v>0</v>
          </cell>
          <cell r="N2240">
            <v>0</v>
          </cell>
          <cell r="O2240">
            <v>79285.119999999995</v>
          </cell>
          <cell r="P2240">
            <v>0</v>
          </cell>
          <cell r="Q2240" t="str">
            <v>A</v>
          </cell>
          <cell r="R2240" t="str">
            <v>Y</v>
          </cell>
          <cell r="S2240" t="str">
            <v>001400000000000000000002766344</v>
          </cell>
        </row>
        <row r="2241">
          <cell r="A2241">
            <v>39172</v>
          </cell>
          <cell r="B2241" t="str">
            <v>2001-06-02-08.37.21.005450</v>
          </cell>
          <cell r="C2241" t="str">
            <v>2001-06-02-08.37.21.005450</v>
          </cell>
          <cell r="D2241" t="str">
            <v>ไม่ขาย</v>
          </cell>
          <cell r="E2241" t="str">
            <v>59430007493</v>
          </cell>
          <cell r="F2241" t="b">
            <v>0</v>
          </cell>
          <cell r="G2241" t="str">
            <v>โรจนาการอุตรดิตถ์</v>
          </cell>
          <cell r="H2241" t="str">
            <v>2004050110422051</v>
          </cell>
          <cell r="I2241" t="str">
            <v>30</v>
          </cell>
          <cell r="J2241">
            <v>10316866.789999999</v>
          </cell>
          <cell r="K2241">
            <v>10132444.73</v>
          </cell>
          <cell r="L2241">
            <v>0</v>
          </cell>
          <cell r="M2241">
            <v>0</v>
          </cell>
          <cell r="N2241">
            <v>0</v>
          </cell>
          <cell r="O2241">
            <v>10132444.73</v>
          </cell>
          <cell r="P2241">
            <v>2689152.37</v>
          </cell>
          <cell r="Q2241" t="str">
            <v>N</v>
          </cell>
          <cell r="R2241" t="str">
            <v>Y</v>
          </cell>
          <cell r="S2241" t="str">
            <v>001400000000000000000003581084</v>
          </cell>
        </row>
        <row r="2242">
          <cell r="A2242">
            <v>39172</v>
          </cell>
          <cell r="B2242" t="str">
            <v>2001-06-02-08.37.21.005450</v>
          </cell>
          <cell r="C2242" t="str">
            <v>2001-06-02-08.37.21.005450</v>
          </cell>
          <cell r="D2242" t="str">
            <v>ไม่ขาย</v>
          </cell>
          <cell r="E2242" t="str">
            <v>59460001506</v>
          </cell>
          <cell r="F2242" t="b">
            <v>0</v>
          </cell>
          <cell r="G2242" t="str">
            <v>โรจนาการอุตรดิตถ์</v>
          </cell>
          <cell r="H2242" t="str">
            <v>2004050110422051</v>
          </cell>
          <cell r="I2242" t="str">
            <v>60</v>
          </cell>
          <cell r="J2242">
            <v>1300000</v>
          </cell>
          <cell r="K2242">
            <v>0</v>
          </cell>
          <cell r="L2242">
            <v>0</v>
          </cell>
          <cell r="M2242">
            <v>0</v>
          </cell>
          <cell r="N2242">
            <v>0</v>
          </cell>
          <cell r="O2242">
            <v>0</v>
          </cell>
          <cell r="P2242">
            <v>0</v>
          </cell>
          <cell r="Q2242" t="str">
            <v>N</v>
          </cell>
          <cell r="R2242" t="str">
            <v>Y</v>
          </cell>
          <cell r="S2242" t="str">
            <v>001400000000000000000003581084</v>
          </cell>
        </row>
        <row r="2243">
          <cell r="A2243">
            <v>39172</v>
          </cell>
          <cell r="B2243" t="str">
            <v>2001-06-02-08.49.59.720179</v>
          </cell>
          <cell r="C2243" t="str">
            <v>2001-06-02-08.49.59.720179</v>
          </cell>
          <cell r="D2243" t="str">
            <v>ขาย</v>
          </cell>
          <cell r="E2243" t="str">
            <v>59499310364</v>
          </cell>
          <cell r="F2243" t="b">
            <v>0</v>
          </cell>
          <cell r="G2243" t="str">
            <v>สกล ชวลิตสกุลเดช</v>
          </cell>
          <cell r="H2243" t="str">
            <v>1998100420575671</v>
          </cell>
          <cell r="I2243" t="str">
            <v>99</v>
          </cell>
          <cell r="J2243">
            <v>2360394.6</v>
          </cell>
          <cell r="K2243">
            <v>1142397.25</v>
          </cell>
          <cell r="L2243">
            <v>0</v>
          </cell>
          <cell r="M2243">
            <v>0</v>
          </cell>
          <cell r="N2243">
            <v>0</v>
          </cell>
          <cell r="O2243">
            <v>1142397.25</v>
          </cell>
          <cell r="P2243">
            <v>451738.89</v>
          </cell>
          <cell r="Q2243" t="str">
            <v>N</v>
          </cell>
          <cell r="R2243" t="str">
            <v>Y</v>
          </cell>
          <cell r="S2243" t="str">
            <v>001400000000000000000003641613</v>
          </cell>
        </row>
        <row r="2244">
          <cell r="A2244">
            <v>39172</v>
          </cell>
          <cell r="B2244" t="str">
            <v>2001-06-24-03.40.22.305102</v>
          </cell>
          <cell r="C2244" t="str">
            <v>2001-06-24-03.40.22.305102</v>
          </cell>
          <cell r="D2244" t="str">
            <v>ขาย</v>
          </cell>
          <cell r="E2244" t="str">
            <v>59560000353</v>
          </cell>
          <cell r="F2244" t="b">
            <v>0</v>
          </cell>
          <cell r="G2244" t="str">
            <v>SARM KOMEM-EK MR.</v>
          </cell>
          <cell r="H2244" t="str">
            <v>2000080316550924</v>
          </cell>
          <cell r="I2244" t="str">
            <v>60</v>
          </cell>
          <cell r="J2244">
            <v>15000</v>
          </cell>
          <cell r="K2244">
            <v>0</v>
          </cell>
          <cell r="L2244">
            <v>0</v>
          </cell>
          <cell r="M2244">
            <v>0</v>
          </cell>
          <cell r="N2244">
            <v>0</v>
          </cell>
          <cell r="O2244">
            <v>0</v>
          </cell>
          <cell r="P2244">
            <v>0</v>
          </cell>
          <cell r="Q2244" t="str">
            <v>N</v>
          </cell>
          <cell r="R2244" t="str">
            <v>N</v>
          </cell>
          <cell r="S2244" t="str">
            <v>001400000000000000000003062471</v>
          </cell>
        </row>
        <row r="2245">
          <cell r="A2245">
            <v>39172</v>
          </cell>
          <cell r="B2245" t="str">
            <v>2001-06-24-03.40.22.305102</v>
          </cell>
          <cell r="C2245" t="str">
            <v>2001-06-24-03.40.22.305102</v>
          </cell>
          <cell r="D2245" t="str">
            <v>ขาย</v>
          </cell>
          <cell r="E2245" t="str">
            <v>59599310602</v>
          </cell>
          <cell r="F2245" t="b">
            <v>0</v>
          </cell>
          <cell r="G2245" t="str">
            <v>นายสาม โกเมนเอก</v>
          </cell>
          <cell r="H2245" t="str">
            <v>2005100115040169</v>
          </cell>
          <cell r="I2245" t="str">
            <v>99</v>
          </cell>
          <cell r="J2245">
            <v>3541722.17</v>
          </cell>
          <cell r="K2245">
            <v>2025902.17</v>
          </cell>
          <cell r="L2245">
            <v>0</v>
          </cell>
          <cell r="M2245">
            <v>0</v>
          </cell>
          <cell r="N2245">
            <v>0</v>
          </cell>
          <cell r="O2245">
            <v>2025902.17</v>
          </cell>
          <cell r="P2245">
            <v>722906.37</v>
          </cell>
          <cell r="Q2245" t="str">
            <v>N</v>
          </cell>
          <cell r="R2245" t="str">
            <v>N</v>
          </cell>
          <cell r="S2245" t="str">
            <v>001400000000000000000003062471</v>
          </cell>
        </row>
        <row r="2246">
          <cell r="A2246">
            <v>39172</v>
          </cell>
          <cell r="B2246" t="str">
            <v>2001-05-05-11.22.27.038595</v>
          </cell>
          <cell r="C2246" t="str">
            <v>2001-05-05-11.22.27.038595</v>
          </cell>
          <cell r="D2246" t="str">
            <v>ขาย</v>
          </cell>
          <cell r="E2246" t="str">
            <v>59630004685</v>
          </cell>
          <cell r="F2246" t="b">
            <v>0</v>
          </cell>
          <cell r="G2246" t="str">
            <v>ไร่ประพัฒน์และบุตร</v>
          </cell>
          <cell r="H2246" t="str">
            <v>2002100121281724</v>
          </cell>
          <cell r="I2246" t="str">
            <v>30</v>
          </cell>
          <cell r="J2246">
            <v>9000000</v>
          </cell>
          <cell r="K2246">
            <v>7150111.4400000004</v>
          </cell>
          <cell r="L2246">
            <v>198871.63</v>
          </cell>
          <cell r="M2246">
            <v>0</v>
          </cell>
          <cell r="N2246">
            <v>0</v>
          </cell>
          <cell r="O2246">
            <v>7150111.4400000004</v>
          </cell>
          <cell r="P2246">
            <v>6131648.4000000004</v>
          </cell>
          <cell r="Q2246" t="str">
            <v>A</v>
          </cell>
          <cell r="R2246" t="str">
            <v>Y</v>
          </cell>
          <cell r="S2246" t="str">
            <v>001400000000000000000003578505</v>
          </cell>
        </row>
        <row r="2247">
          <cell r="A2247">
            <v>39172</v>
          </cell>
          <cell r="B2247" t="str">
            <v>2001-05-05-11.22.27.038595</v>
          </cell>
          <cell r="C2247" t="str">
            <v>2001-05-05-11.22.27.038595</v>
          </cell>
          <cell r="D2247" t="str">
            <v>ขาย</v>
          </cell>
          <cell r="E2247" t="str">
            <v>59630005796</v>
          </cell>
          <cell r="F2247" t="b">
            <v>0</v>
          </cell>
          <cell r="G2247" t="str">
            <v>ไร่ประพัฒน์และบุตร</v>
          </cell>
          <cell r="H2247" t="str">
            <v>2002100121281724</v>
          </cell>
          <cell r="I2247" t="str">
            <v>30</v>
          </cell>
          <cell r="J2247">
            <v>883980.11</v>
          </cell>
          <cell r="K2247">
            <v>707084.18</v>
          </cell>
          <cell r="L2247">
            <v>0</v>
          </cell>
          <cell r="M2247">
            <v>0</v>
          </cell>
          <cell r="N2247">
            <v>0</v>
          </cell>
          <cell r="O2247">
            <v>707084.18</v>
          </cell>
          <cell r="P2247">
            <v>333362.03999999998</v>
          </cell>
          <cell r="Q2247" t="str">
            <v>A</v>
          </cell>
          <cell r="R2247" t="str">
            <v>Y</v>
          </cell>
          <cell r="S2247" t="str">
            <v>001400000000000000000003578505</v>
          </cell>
        </row>
        <row r="2248">
          <cell r="A2248">
            <v>39172</v>
          </cell>
          <cell r="B2248" t="str">
            <v>2002-08-25-18.10.57.064864</v>
          </cell>
          <cell r="C2248" t="str">
            <v>2002-08-25-18.10.57.064864</v>
          </cell>
          <cell r="D2248" t="str">
            <v>ขาย</v>
          </cell>
          <cell r="E2248" t="str">
            <v>59699030297</v>
          </cell>
          <cell r="F2248" t="b">
            <v>0</v>
          </cell>
          <cell r="G2248" t="str">
            <v>เค.อาร์.พี.คอนกรีตโปรดักส์</v>
          </cell>
          <cell r="H2248" t="str">
            <v>2002060423470155</v>
          </cell>
          <cell r="I2248" t="str">
            <v>99</v>
          </cell>
          <cell r="J2248">
            <v>1312040.22</v>
          </cell>
          <cell r="K2248">
            <v>1206695.3799999999</v>
          </cell>
          <cell r="L2248">
            <v>0</v>
          </cell>
          <cell r="M2248">
            <v>125195</v>
          </cell>
          <cell r="N2248">
            <v>0</v>
          </cell>
          <cell r="O2248">
            <v>1206695.3799999999</v>
          </cell>
          <cell r="P2248">
            <v>2131215.89</v>
          </cell>
          <cell r="Q2248" t="str">
            <v>A</v>
          </cell>
          <cell r="R2248" t="str">
            <v>N</v>
          </cell>
          <cell r="S2248" t="str">
            <v>001400000000000000000006045491</v>
          </cell>
        </row>
        <row r="2249">
          <cell r="A2249">
            <v>39172</v>
          </cell>
          <cell r="B2249" t="str">
            <v>2002-08-25-18.10.57.064864</v>
          </cell>
          <cell r="C2249" t="str">
            <v>2002-08-25-18.10.57.064864</v>
          </cell>
          <cell r="D2249" t="str">
            <v>ขาย</v>
          </cell>
          <cell r="E2249" t="str">
            <v>59699300268</v>
          </cell>
          <cell r="F2249" t="b">
            <v>0</v>
          </cell>
          <cell r="G2249" t="str">
            <v>เค.อาร์.พี.คอนกรีตโปรดักส์</v>
          </cell>
          <cell r="H2249" t="str">
            <v>2002060423470155</v>
          </cell>
          <cell r="I2249" t="str">
            <v>99</v>
          </cell>
          <cell r="J2249">
            <v>3695773.94</v>
          </cell>
          <cell r="K2249">
            <v>2829411.92</v>
          </cell>
          <cell r="L2249">
            <v>0</v>
          </cell>
          <cell r="M2249">
            <v>0</v>
          </cell>
          <cell r="N2249">
            <v>0</v>
          </cell>
          <cell r="O2249">
            <v>2829411.92</v>
          </cell>
          <cell r="P2249">
            <v>5606285.8700000001</v>
          </cell>
          <cell r="Q2249" t="str">
            <v>A</v>
          </cell>
          <cell r="R2249" t="str">
            <v>N</v>
          </cell>
          <cell r="S2249" t="str">
            <v>001400000000000000000006045491</v>
          </cell>
        </row>
        <row r="2250">
          <cell r="A2250">
            <v>39172</v>
          </cell>
          <cell r="B2250" t="str">
            <v>2004-11-18-23.39.58.069613</v>
          </cell>
          <cell r="C2250" t="str">
            <v>2004-11-18-23.39.58.069613</v>
          </cell>
          <cell r="D2250" t="str">
            <v>ขาย</v>
          </cell>
          <cell r="E2250" t="str">
            <v>59799300257</v>
          </cell>
          <cell r="F2250" t="b">
            <v>0</v>
          </cell>
          <cell r="G2250" t="str">
            <v>สุรพล เปลี่ยนทองดี</v>
          </cell>
          <cell r="H2250" t="str">
            <v>1998100420576484</v>
          </cell>
          <cell r="I2250" t="str">
            <v>99</v>
          </cell>
          <cell r="J2250">
            <v>3962174.7</v>
          </cell>
          <cell r="K2250">
            <v>3093278.24</v>
          </cell>
          <cell r="L2250">
            <v>0</v>
          </cell>
          <cell r="M2250">
            <v>0</v>
          </cell>
          <cell r="N2250">
            <v>0</v>
          </cell>
          <cell r="O2250">
            <v>3093278.24</v>
          </cell>
          <cell r="P2250">
            <v>1570713.13</v>
          </cell>
          <cell r="Q2250" t="str">
            <v>A</v>
          </cell>
          <cell r="R2250" t="str">
            <v>Y</v>
          </cell>
          <cell r="S2250" t="str">
            <v>001400000000000000000008618161</v>
          </cell>
        </row>
        <row r="2251">
          <cell r="A2251">
            <v>39172</v>
          </cell>
          <cell r="B2251" t="str">
            <v>2001-06-02-08.57.10.903321</v>
          </cell>
          <cell r="C2251" t="str">
            <v>2001-06-02-08.57.10.903321</v>
          </cell>
          <cell r="D2251" t="str">
            <v>ขาย</v>
          </cell>
          <cell r="E2251" t="str">
            <v>59799310072</v>
          </cell>
          <cell r="F2251" t="b">
            <v>0</v>
          </cell>
          <cell r="G2251" t="str">
            <v>ชัยมนู กาญจนโภคิน นาย</v>
          </cell>
          <cell r="H2251" t="str">
            <v>1998103021173600</v>
          </cell>
          <cell r="I2251" t="str">
            <v>99</v>
          </cell>
          <cell r="J2251">
            <v>515399.12</v>
          </cell>
          <cell r="K2251">
            <v>0</v>
          </cell>
          <cell r="L2251">
            <v>0</v>
          </cell>
          <cell r="M2251">
            <v>0</v>
          </cell>
          <cell r="N2251">
            <v>0</v>
          </cell>
          <cell r="O2251">
            <v>0</v>
          </cell>
          <cell r="P2251">
            <v>175094.28</v>
          </cell>
          <cell r="Q2251" t="str">
            <v>X</v>
          </cell>
          <cell r="R2251" t="str">
            <v>N</v>
          </cell>
          <cell r="S2251" t="str">
            <v>001400000000000000000003646532</v>
          </cell>
        </row>
        <row r="2252">
          <cell r="A2252">
            <v>39172</v>
          </cell>
          <cell r="B2252" t="str">
            <v>2001-06-02-08.57.46.047643</v>
          </cell>
          <cell r="C2252" t="str">
            <v>2001-06-02-08.57.46.047643</v>
          </cell>
          <cell r="D2252" t="str">
            <v>ขาย</v>
          </cell>
          <cell r="E2252" t="str">
            <v>59799310519</v>
          </cell>
          <cell r="F2252" t="b">
            <v>0</v>
          </cell>
          <cell r="G2252" t="str">
            <v>นาง พิมลพรรณ เชื้อเพชระโสภณ และ/หรือ นาย สมยศ เชื้อเพชระโสภณ</v>
          </cell>
          <cell r="H2252" t="str">
            <v>1998100420576488</v>
          </cell>
          <cell r="I2252" t="str">
            <v>99</v>
          </cell>
          <cell r="J2252">
            <v>4045985.03</v>
          </cell>
          <cell r="K2252">
            <v>2880979.17</v>
          </cell>
          <cell r="L2252">
            <v>0</v>
          </cell>
          <cell r="M2252">
            <v>0</v>
          </cell>
          <cell r="N2252">
            <v>0</v>
          </cell>
          <cell r="O2252">
            <v>2880979.17</v>
          </cell>
          <cell r="P2252">
            <v>2471527.38</v>
          </cell>
          <cell r="Q2252" t="str">
            <v>A</v>
          </cell>
          <cell r="R2252" t="str">
            <v>N</v>
          </cell>
          <cell r="S2252" t="str">
            <v>001400000000000000000003623786</v>
          </cell>
        </row>
        <row r="2254">
          <cell r="A2254">
            <v>39172</v>
          </cell>
          <cell r="B2254" t="str">
            <v>2001-06-02-08.50.19.363221</v>
          </cell>
          <cell r="C2254" t="str">
            <v>2001-06-02-08.50.19.363221</v>
          </cell>
          <cell r="D2254" t="str">
            <v>ขาย</v>
          </cell>
          <cell r="E2254" t="str">
            <v>59799310690</v>
          </cell>
          <cell r="F2254" t="b">
            <v>0</v>
          </cell>
          <cell r="G2254" t="str">
            <v>จรียา ชื่นสกุลทิพย์,จิรศักดิ์ ชื่นสกุลทิพย์</v>
          </cell>
          <cell r="H2254" t="str">
            <v>2002050307050127</v>
          </cell>
          <cell r="I2254" t="str">
            <v>99</v>
          </cell>
          <cell r="J2254">
            <v>1790898.63</v>
          </cell>
          <cell r="K2254">
            <v>1427452.39</v>
          </cell>
          <cell r="L2254">
            <v>0</v>
          </cell>
          <cell r="M2254">
            <v>0</v>
          </cell>
          <cell r="N2254">
            <v>0</v>
          </cell>
          <cell r="O2254">
            <v>1427452.39</v>
          </cell>
          <cell r="P2254">
            <v>312076.74</v>
          </cell>
          <cell r="Q2254" t="str">
            <v>N</v>
          </cell>
          <cell r="R2254" t="str">
            <v>N</v>
          </cell>
          <cell r="S2254" t="str">
            <v>001400000000000000000003644027</v>
          </cell>
        </row>
        <row r="2256">
          <cell r="A2256">
            <v>39172</v>
          </cell>
          <cell r="B2256" t="str">
            <v>2001-06-02-08.37.28.773098</v>
          </cell>
          <cell r="C2256" t="str">
            <v>2001-06-02-08.37.28.773098</v>
          </cell>
          <cell r="D2256" t="str">
            <v>ขาย</v>
          </cell>
          <cell r="E2256" t="str">
            <v>59803008800</v>
          </cell>
          <cell r="F2256" t="b">
            <v>0</v>
          </cell>
          <cell r="G2256" t="str">
            <v>พัชรี อยู่คล้อย</v>
          </cell>
          <cell r="H2256" t="str">
            <v>2004120304070303</v>
          </cell>
          <cell r="I2256" t="str">
            <v>03</v>
          </cell>
          <cell r="J2256">
            <v>0</v>
          </cell>
          <cell r="K2256">
            <v>0</v>
          </cell>
          <cell r="L2256">
            <v>0</v>
          </cell>
          <cell r="M2256">
            <v>0</v>
          </cell>
          <cell r="N2256">
            <v>0</v>
          </cell>
          <cell r="O2256">
            <v>0</v>
          </cell>
          <cell r="P2256">
            <v>0</v>
          </cell>
          <cell r="Q2256" t="str">
            <v>N</v>
          </cell>
          <cell r="R2256" t="str">
            <v>N</v>
          </cell>
          <cell r="S2256" t="str">
            <v>001400000000000000000003618062</v>
          </cell>
        </row>
        <row r="2257">
          <cell r="A2257">
            <v>39172</v>
          </cell>
          <cell r="B2257" t="str">
            <v>2003-01-28-04.22.18.997541</v>
          </cell>
          <cell r="C2257" t="str">
            <v>2003-01-28-04.22.18.997541</v>
          </cell>
          <cell r="D2257" t="str">
            <v>ขาย</v>
          </cell>
          <cell r="E2257" t="str">
            <v>59803009000</v>
          </cell>
          <cell r="F2257" t="b">
            <v>0</v>
          </cell>
          <cell r="G2257" t="str">
            <v>นุตยา สามสงวน</v>
          </cell>
          <cell r="H2257" t="str">
            <v>2004100121222529</v>
          </cell>
          <cell r="I2257" t="str">
            <v>03</v>
          </cell>
          <cell r="J2257">
            <v>0</v>
          </cell>
          <cell r="K2257">
            <v>0</v>
          </cell>
          <cell r="L2257">
            <v>0</v>
          </cell>
          <cell r="M2257">
            <v>0</v>
          </cell>
          <cell r="N2257">
            <v>0</v>
          </cell>
          <cell r="O2257">
            <v>0</v>
          </cell>
          <cell r="P2257">
            <v>0</v>
          </cell>
          <cell r="Q2257" t="str">
            <v>A</v>
          </cell>
          <cell r="R2257" t="str">
            <v>Y</v>
          </cell>
          <cell r="S2257" t="str">
            <v>001400000000000000000006387526</v>
          </cell>
        </row>
        <row r="2258">
          <cell r="A2258">
            <v>39172</v>
          </cell>
          <cell r="B2258" t="str">
            <v>2001-06-02-08.37.28.773098</v>
          </cell>
          <cell r="C2258" t="str">
            <v>2001-06-02-08.37.28.773098</v>
          </cell>
          <cell r="D2258" t="str">
            <v>ขาย</v>
          </cell>
          <cell r="E2258" t="str">
            <v>59830002475</v>
          </cell>
          <cell r="F2258" t="b">
            <v>0</v>
          </cell>
          <cell r="G2258" t="str">
            <v>พัชรี อยู่คล้อย</v>
          </cell>
          <cell r="H2258" t="str">
            <v>1998090820514416</v>
          </cell>
          <cell r="I2258" t="str">
            <v>30</v>
          </cell>
          <cell r="J2258">
            <v>2939346.19</v>
          </cell>
          <cell r="K2258">
            <v>2891290.02</v>
          </cell>
          <cell r="L2258">
            <v>0</v>
          </cell>
          <cell r="M2258">
            <v>0</v>
          </cell>
          <cell r="N2258">
            <v>7320.94</v>
          </cell>
          <cell r="O2258">
            <v>2891290.02</v>
          </cell>
          <cell r="P2258">
            <v>1920520.21</v>
          </cell>
          <cell r="Q2258" t="str">
            <v>A</v>
          </cell>
          <cell r="R2258" t="str">
            <v>N</v>
          </cell>
          <cell r="S2258" t="str">
            <v>001400000000000000000003618062</v>
          </cell>
        </row>
        <row r="2259">
          <cell r="A2259">
            <v>39172</v>
          </cell>
          <cell r="B2259" t="str">
            <v>2003-01-28-04.22.18.997541</v>
          </cell>
          <cell r="C2259" t="str">
            <v>2003-01-28-04.22.18.997541</v>
          </cell>
          <cell r="D2259" t="str">
            <v>ขาย</v>
          </cell>
          <cell r="E2259" t="str">
            <v>59831008440</v>
          </cell>
          <cell r="F2259" t="b">
            <v>0</v>
          </cell>
          <cell r="G2259" t="str">
            <v>นุตยา สามสงวน</v>
          </cell>
          <cell r="H2259" t="str">
            <v>2004100121222529</v>
          </cell>
          <cell r="I2259" t="str">
            <v>31</v>
          </cell>
          <cell r="J2259">
            <v>980000</v>
          </cell>
          <cell r="K2259">
            <v>980000</v>
          </cell>
          <cell r="L2259">
            <v>0</v>
          </cell>
          <cell r="M2259">
            <v>0</v>
          </cell>
          <cell r="N2259">
            <v>0</v>
          </cell>
          <cell r="O2259">
            <v>980000</v>
          </cell>
          <cell r="P2259">
            <v>296534.58</v>
          </cell>
          <cell r="Q2259" t="str">
            <v>A</v>
          </cell>
          <cell r="R2259" t="str">
            <v>Y</v>
          </cell>
          <cell r="S2259" t="str">
            <v>001400000000000000000006387526</v>
          </cell>
        </row>
        <row r="2260">
          <cell r="A2260">
            <v>39172</v>
          </cell>
          <cell r="B2260" t="str">
            <v>2000-04-25-18.08.28.282271</v>
          </cell>
          <cell r="C2260" t="str">
            <v>2000-04-25-18.08.28.282271</v>
          </cell>
          <cell r="D2260" t="str">
            <v>ขาย</v>
          </cell>
          <cell r="E2260" t="str">
            <v>59899030081</v>
          </cell>
          <cell r="F2260" t="b">
            <v>0</v>
          </cell>
          <cell r="G2260" t="str">
            <v>คมรัตน์ มะลิวงษ์</v>
          </cell>
          <cell r="H2260" t="str">
            <v>1998090821104433</v>
          </cell>
          <cell r="I2260" t="str">
            <v>99</v>
          </cell>
          <cell r="J2260">
            <v>3778130.82</v>
          </cell>
          <cell r="K2260">
            <v>437664.44</v>
          </cell>
          <cell r="L2260">
            <v>0</v>
          </cell>
          <cell r="M2260">
            <v>0</v>
          </cell>
          <cell r="N2260">
            <v>0</v>
          </cell>
          <cell r="O2260">
            <v>437664.44</v>
          </cell>
          <cell r="P2260">
            <v>2643263.8199999998</v>
          </cell>
          <cell r="Q2260" t="str">
            <v>A</v>
          </cell>
          <cell r="R2260" t="str">
            <v>N</v>
          </cell>
          <cell r="S2260" t="str">
            <v>001400000000000000000002149130</v>
          </cell>
        </row>
        <row r="2261">
          <cell r="A2261">
            <v>39172</v>
          </cell>
          <cell r="B2261" t="str">
            <v>2002-04-07-16.22.15.927902</v>
          </cell>
          <cell r="C2261" t="str">
            <v>2002-04-07-16.22.15.927902</v>
          </cell>
          <cell r="D2261" t="str">
            <v>ขาย</v>
          </cell>
          <cell r="E2261" t="str">
            <v>59899030112</v>
          </cell>
          <cell r="F2261" t="b">
            <v>0</v>
          </cell>
          <cell r="G2261" t="str">
            <v>อุดร บัวเพียร</v>
          </cell>
          <cell r="H2261" t="str">
            <v>1998100420576643</v>
          </cell>
          <cell r="I2261" t="str">
            <v>99</v>
          </cell>
          <cell r="J2261">
            <v>4082292.74</v>
          </cell>
          <cell r="K2261">
            <v>2046458.35</v>
          </cell>
          <cell r="L2261">
            <v>0</v>
          </cell>
          <cell r="M2261">
            <v>0</v>
          </cell>
          <cell r="N2261">
            <v>0</v>
          </cell>
          <cell r="O2261">
            <v>2046458.35</v>
          </cell>
          <cell r="P2261">
            <v>3499669.1</v>
          </cell>
          <cell r="Q2261" t="str">
            <v>A</v>
          </cell>
          <cell r="R2261" t="str">
            <v>N</v>
          </cell>
          <cell r="S2261" t="str">
            <v>001400000000000000000004613667</v>
          </cell>
        </row>
        <row r="2262">
          <cell r="A2262">
            <v>39172</v>
          </cell>
          <cell r="B2262" t="str">
            <v>2000-04-25-18.08.28.282271</v>
          </cell>
          <cell r="C2262" t="str">
            <v>2000-04-25-18.08.28.282271</v>
          </cell>
          <cell r="D2262" t="str">
            <v>ขาย</v>
          </cell>
          <cell r="E2262" t="str">
            <v>59899300050</v>
          </cell>
          <cell r="F2262" t="b">
            <v>0</v>
          </cell>
          <cell r="G2262" t="str">
            <v>คมรัตน์ มะลิวงษ์</v>
          </cell>
          <cell r="H2262" t="str">
            <v>1998090821104433</v>
          </cell>
          <cell r="I2262" t="str">
            <v>99</v>
          </cell>
          <cell r="J2262">
            <v>2976860.49</v>
          </cell>
          <cell r="K2262">
            <v>1901793.52</v>
          </cell>
          <cell r="L2262">
            <v>0</v>
          </cell>
          <cell r="M2262">
            <v>0</v>
          </cell>
          <cell r="N2262">
            <v>0</v>
          </cell>
          <cell r="O2262">
            <v>1901793.52</v>
          </cell>
          <cell r="P2262">
            <v>2308881.0099999998</v>
          </cell>
          <cell r="Q2262" t="str">
            <v>A</v>
          </cell>
          <cell r="R2262" t="str">
            <v>N</v>
          </cell>
          <cell r="S2262" t="str">
            <v>001400000000000000000002149130</v>
          </cell>
        </row>
        <row r="2263">
          <cell r="A2263">
            <v>39172</v>
          </cell>
          <cell r="B2263" t="str">
            <v>2002-04-07-16.22.15.927902</v>
          </cell>
          <cell r="C2263" t="str">
            <v>2002-04-07-16.22.15.927902</v>
          </cell>
          <cell r="D2263" t="str">
            <v>ขาย</v>
          </cell>
          <cell r="E2263" t="str">
            <v>59899300076</v>
          </cell>
          <cell r="F2263" t="b">
            <v>0</v>
          </cell>
          <cell r="G2263" t="str">
            <v>อุดร บัวเพียร</v>
          </cell>
          <cell r="H2263" t="str">
            <v>1998100420576643</v>
          </cell>
          <cell r="I2263" t="str">
            <v>99</v>
          </cell>
          <cell r="J2263">
            <v>1437778.94</v>
          </cell>
          <cell r="K2263">
            <v>1039222.38</v>
          </cell>
          <cell r="L2263">
            <v>0</v>
          </cell>
          <cell r="M2263">
            <v>0</v>
          </cell>
          <cell r="N2263">
            <v>0</v>
          </cell>
          <cell r="O2263">
            <v>1039222.38</v>
          </cell>
          <cell r="P2263">
            <v>1146653.6000000001</v>
          </cell>
          <cell r="Q2263" t="str">
            <v>A</v>
          </cell>
          <cell r="R2263" t="str">
            <v>N</v>
          </cell>
          <cell r="S2263" t="str">
            <v>001400000000000000000004613667</v>
          </cell>
        </row>
        <row r="2264">
          <cell r="A2264">
            <v>39172</v>
          </cell>
          <cell r="B2264" t="str">
            <v>2002-04-07-16.22.15.927902</v>
          </cell>
          <cell r="C2264" t="str">
            <v>2002-04-07-16.22.15.927902</v>
          </cell>
          <cell r="D2264" t="str">
            <v>ขาย</v>
          </cell>
          <cell r="E2264" t="str">
            <v>59899300084</v>
          </cell>
          <cell r="F2264" t="b">
            <v>0</v>
          </cell>
          <cell r="G2264" t="str">
            <v>อุดร บัวเพียร</v>
          </cell>
          <cell r="H2264" t="str">
            <v>1998100420576643</v>
          </cell>
          <cell r="I2264" t="str">
            <v>99</v>
          </cell>
          <cell r="J2264">
            <v>1206997.1000000001</v>
          </cell>
          <cell r="K2264">
            <v>834524.19</v>
          </cell>
          <cell r="L2264">
            <v>0</v>
          </cell>
          <cell r="M2264">
            <v>0</v>
          </cell>
          <cell r="N2264">
            <v>0</v>
          </cell>
          <cell r="O2264">
            <v>834524.19</v>
          </cell>
          <cell r="P2264">
            <v>944615.03</v>
          </cell>
          <cell r="Q2264" t="str">
            <v>A</v>
          </cell>
          <cell r="R2264" t="str">
            <v>N</v>
          </cell>
          <cell r="S2264" t="str">
            <v>001400000000000000000004613667</v>
          </cell>
        </row>
        <row r="2265">
          <cell r="A2265">
            <v>39172</v>
          </cell>
          <cell r="B2265" t="str">
            <v>2002-04-07-16.29.39.493014</v>
          </cell>
          <cell r="C2265" t="str">
            <v>2002-04-07-16.29.39.493014</v>
          </cell>
          <cell r="D2265" t="str">
            <v>ขาย</v>
          </cell>
          <cell r="E2265" t="str">
            <v>59899310427</v>
          </cell>
          <cell r="F2265" t="b">
            <v>0</v>
          </cell>
          <cell r="G2265" t="str">
            <v>งาม แซ่เล้า</v>
          </cell>
          <cell r="H2265" t="str">
            <v>1998100420576794</v>
          </cell>
          <cell r="I2265" t="str">
            <v>99</v>
          </cell>
          <cell r="J2265">
            <v>911032.63</v>
          </cell>
          <cell r="K2265">
            <v>319754.34000000003</v>
          </cell>
          <cell r="L2265">
            <v>0</v>
          </cell>
          <cell r="M2265">
            <v>0</v>
          </cell>
          <cell r="N2265">
            <v>4054.23</v>
          </cell>
          <cell r="O2265">
            <v>319754.34000000003</v>
          </cell>
          <cell r="P2265">
            <v>677260.77</v>
          </cell>
          <cell r="Q2265" t="str">
            <v>A</v>
          </cell>
          <cell r="R2265" t="str">
            <v>N</v>
          </cell>
          <cell r="S2265" t="str">
            <v>001400000000000000000004395107</v>
          </cell>
        </row>
        <row r="2266">
          <cell r="A2266">
            <v>39172</v>
          </cell>
          <cell r="B2266" t="str">
            <v>2004-08-02-02.44.40.987676</v>
          </cell>
          <cell r="C2266" t="str">
            <v>2004-08-02-02.44.40.987676</v>
          </cell>
          <cell r="D2266" t="str">
            <v>ขาย</v>
          </cell>
          <cell r="E2266" t="str">
            <v>59899340056</v>
          </cell>
          <cell r="F2266" t="b">
            <v>0</v>
          </cell>
          <cell r="G2266" t="str">
            <v>สายัณห์ กล่ำเถื่อน,อมรรัตน์ มุ่งมี</v>
          </cell>
          <cell r="H2266" t="str">
            <v>1998100420576761</v>
          </cell>
          <cell r="I2266" t="str">
            <v>99</v>
          </cell>
          <cell r="J2266">
            <v>367694.28</v>
          </cell>
          <cell r="K2266">
            <v>367694.28</v>
          </cell>
          <cell r="L2266">
            <v>0</v>
          </cell>
          <cell r="M2266">
            <v>0</v>
          </cell>
          <cell r="N2266">
            <v>0</v>
          </cell>
          <cell r="O2266">
            <v>367694.28</v>
          </cell>
          <cell r="P2266">
            <v>151475.67000000001</v>
          </cell>
          <cell r="Q2266" t="str">
            <v>A</v>
          </cell>
          <cell r="R2266" t="str">
            <v>N</v>
          </cell>
          <cell r="S2266" t="str">
            <v>001400000000000000000003899273</v>
          </cell>
        </row>
        <row r="2268">
          <cell r="A2268">
            <v>39172</v>
          </cell>
          <cell r="B2268" t="str">
            <v>2001-06-02-08.27.55.596613</v>
          </cell>
          <cell r="C2268" t="str">
            <v>2001-06-02-08.27.55.596613</v>
          </cell>
          <cell r="D2268" t="str">
            <v>CS</v>
          </cell>
          <cell r="E2268" t="str">
            <v>60103020451</v>
          </cell>
          <cell r="F2268" t="b">
            <v>0</v>
          </cell>
          <cell r="G2268" t="str">
            <v>โรงแรมไฮย์ตั้นมารีน</v>
          </cell>
          <cell r="H2268" t="str">
            <v>1999120118531602</v>
          </cell>
          <cell r="I2268" t="str">
            <v>03</v>
          </cell>
          <cell r="J2268">
            <v>5000000</v>
          </cell>
          <cell r="K2268">
            <v>5033694.58</v>
          </cell>
          <cell r="L2268">
            <v>0</v>
          </cell>
          <cell r="M2268">
            <v>0</v>
          </cell>
          <cell r="N2268">
            <v>0</v>
          </cell>
          <cell r="O2268">
            <v>0</v>
          </cell>
          <cell r="P2268">
            <v>3974181.88</v>
          </cell>
          <cell r="Q2268" t="str">
            <v>A</v>
          </cell>
          <cell r="R2268" t="str">
            <v>N</v>
          </cell>
          <cell r="S2268" t="str">
            <v>001400000000000000000003579710</v>
          </cell>
        </row>
        <row r="2269">
          <cell r="A2269">
            <v>39172</v>
          </cell>
          <cell r="B2269" t="str">
            <v>2001-06-02-08.27.55.596613</v>
          </cell>
          <cell r="C2269" t="str">
            <v>2001-06-02-08.27.55.596613</v>
          </cell>
          <cell r="D2269" t="str">
            <v>CS</v>
          </cell>
          <cell r="E2269" t="str">
            <v>60130005750</v>
          </cell>
          <cell r="F2269" t="b">
            <v>0</v>
          </cell>
          <cell r="G2269" t="str">
            <v>โรงแรมไฮย์ตั้นมารีน</v>
          </cell>
          <cell r="H2269" t="str">
            <v>1999120118531602</v>
          </cell>
          <cell r="I2269" t="str">
            <v>30</v>
          </cell>
          <cell r="J2269">
            <v>5000000</v>
          </cell>
          <cell r="K2269">
            <v>2835512.49</v>
          </cell>
          <cell r="L2269">
            <v>0</v>
          </cell>
          <cell r="M2269">
            <v>0</v>
          </cell>
          <cell r="N2269">
            <v>0</v>
          </cell>
          <cell r="O2269">
            <v>2835512.49</v>
          </cell>
          <cell r="P2269">
            <v>2315029.0499999998</v>
          </cell>
          <cell r="Q2269" t="str">
            <v>A</v>
          </cell>
          <cell r="R2269" t="str">
            <v>N</v>
          </cell>
          <cell r="S2269" t="str">
            <v>001400000000000000000003579710</v>
          </cell>
        </row>
        <row r="2270">
          <cell r="A2270">
            <v>39172</v>
          </cell>
          <cell r="B2270" t="str">
            <v>2001-06-02-08.27.55.596613</v>
          </cell>
          <cell r="C2270" t="str">
            <v>2001-06-02-08.27.55.596613</v>
          </cell>
          <cell r="D2270" t="str">
            <v>CS</v>
          </cell>
          <cell r="E2270" t="str">
            <v>60130006023</v>
          </cell>
          <cell r="F2270" t="b">
            <v>0</v>
          </cell>
          <cell r="G2270" t="str">
            <v>โรงแรมไฮย์ตั้นมารีน</v>
          </cell>
          <cell r="H2270" t="str">
            <v>1999120118531602</v>
          </cell>
          <cell r="I2270" t="str">
            <v>30</v>
          </cell>
          <cell r="J2270">
            <v>60000000</v>
          </cell>
          <cell r="K2270">
            <v>59600000</v>
          </cell>
          <cell r="L2270">
            <v>0</v>
          </cell>
          <cell r="M2270">
            <v>0</v>
          </cell>
          <cell r="N2270">
            <v>339867.31</v>
          </cell>
          <cell r="O2270">
            <v>59600000</v>
          </cell>
          <cell r="P2270">
            <v>50216219.149999999</v>
          </cell>
          <cell r="Q2270" t="str">
            <v>A</v>
          </cell>
          <cell r="R2270" t="str">
            <v>N</v>
          </cell>
          <cell r="S2270" t="str">
            <v>001400000000000000000003579710</v>
          </cell>
        </row>
        <row r="2271">
          <cell r="A2271">
            <v>39172</v>
          </cell>
          <cell r="B2271" t="str">
            <v>2001-06-02-08.27.55.596613</v>
          </cell>
          <cell r="C2271" t="str">
            <v>2001-06-02-08.27.55.596613</v>
          </cell>
          <cell r="D2271" t="str">
            <v>CS</v>
          </cell>
          <cell r="E2271" t="str">
            <v>60130006390</v>
          </cell>
          <cell r="F2271" t="b">
            <v>0</v>
          </cell>
          <cell r="G2271" t="str">
            <v>โรงแรมไฮย์ตั้นมารีน</v>
          </cell>
          <cell r="H2271" t="str">
            <v>1999120118531602</v>
          </cell>
          <cell r="I2271" t="str">
            <v>30</v>
          </cell>
          <cell r="J2271">
            <v>15000000</v>
          </cell>
          <cell r="K2271">
            <v>15000000</v>
          </cell>
          <cell r="L2271">
            <v>0</v>
          </cell>
          <cell r="M2271">
            <v>0</v>
          </cell>
          <cell r="N2271">
            <v>0</v>
          </cell>
          <cell r="O2271">
            <v>15000000</v>
          </cell>
          <cell r="P2271">
            <v>12647739.699999999</v>
          </cell>
          <cell r="Q2271" t="str">
            <v>A</v>
          </cell>
          <cell r="R2271" t="str">
            <v>N</v>
          </cell>
          <cell r="S2271" t="str">
            <v>001400000000000000000003579710</v>
          </cell>
        </row>
        <row r="2272">
          <cell r="A2272">
            <v>39172</v>
          </cell>
          <cell r="B2272" t="str">
            <v>2001-06-02-08.27.55.596613</v>
          </cell>
          <cell r="C2272" t="str">
            <v>2001-06-02-08.27.55.596613</v>
          </cell>
          <cell r="D2272" t="str">
            <v>CS</v>
          </cell>
          <cell r="E2272" t="str">
            <v>60130006544</v>
          </cell>
          <cell r="F2272" t="b">
            <v>0</v>
          </cell>
          <cell r="G2272" t="str">
            <v>โรงแรมไฮย์ตั้นมารีน</v>
          </cell>
          <cell r="H2272" t="str">
            <v>1999120118531602</v>
          </cell>
          <cell r="I2272" t="str">
            <v>30</v>
          </cell>
          <cell r="J2272">
            <v>36000000</v>
          </cell>
          <cell r="K2272">
            <v>34780000</v>
          </cell>
          <cell r="L2272">
            <v>0</v>
          </cell>
          <cell r="M2272">
            <v>0</v>
          </cell>
          <cell r="N2272">
            <v>0</v>
          </cell>
          <cell r="O2272">
            <v>34780000</v>
          </cell>
          <cell r="P2272">
            <v>29502757.18</v>
          </cell>
          <cell r="Q2272" t="str">
            <v>A</v>
          </cell>
          <cell r="R2272" t="str">
            <v>N</v>
          </cell>
          <cell r="S2272" t="str">
            <v>001400000000000000000003579710</v>
          </cell>
        </row>
        <row r="2273">
          <cell r="A2273">
            <v>39172</v>
          </cell>
          <cell r="B2273" t="str">
            <v>2001-06-02-08.27.55.596613</v>
          </cell>
          <cell r="C2273" t="str">
            <v>2001-06-02-08.27.55.596613</v>
          </cell>
          <cell r="D2273" t="str">
            <v>CS</v>
          </cell>
          <cell r="E2273" t="str">
            <v>60160007073</v>
          </cell>
          <cell r="F2273" t="b">
            <v>0</v>
          </cell>
          <cell r="G2273" t="str">
            <v>โรงแรมไฮย์ตั้นมารีน</v>
          </cell>
          <cell r="H2273" t="str">
            <v>1999120118531602</v>
          </cell>
          <cell r="I2273" t="str">
            <v>60</v>
          </cell>
          <cell r="J2273">
            <v>552000</v>
          </cell>
          <cell r="K2273">
            <v>0</v>
          </cell>
          <cell r="L2273">
            <v>0</v>
          </cell>
          <cell r="M2273">
            <v>0</v>
          </cell>
          <cell r="N2273">
            <v>0</v>
          </cell>
          <cell r="O2273">
            <v>0</v>
          </cell>
          <cell r="P2273">
            <v>0</v>
          </cell>
          <cell r="Q2273" t="str">
            <v>A</v>
          </cell>
          <cell r="R2273" t="str">
            <v>N</v>
          </cell>
          <cell r="S2273" t="str">
            <v>001400000000000000000003579710</v>
          </cell>
        </row>
        <row r="2274">
          <cell r="A2274">
            <v>39172</v>
          </cell>
          <cell r="B2274" t="str">
            <v>2004-12-05-23.17.40.657109</v>
          </cell>
          <cell r="C2274" t="str">
            <v>2004-12-05-23.17.40.657109</v>
          </cell>
          <cell r="D2274" t="str">
            <v>CS</v>
          </cell>
          <cell r="E2274" t="str">
            <v>60399320010</v>
          </cell>
          <cell r="F2274" t="b">
            <v>0</v>
          </cell>
          <cell r="G2274" t="str">
            <v>ประพันธ์ ตั้งศรีเกียรติกุล</v>
          </cell>
          <cell r="H2274" t="str">
            <v>2005010417531400</v>
          </cell>
          <cell r="I2274" t="str">
            <v>99</v>
          </cell>
          <cell r="J2274">
            <v>11719212.189999999</v>
          </cell>
          <cell r="K2274">
            <v>8000000</v>
          </cell>
          <cell r="L2274">
            <v>0</v>
          </cell>
          <cell r="M2274">
            <v>0</v>
          </cell>
          <cell r="N2274">
            <v>0</v>
          </cell>
          <cell r="O2274">
            <v>8000000</v>
          </cell>
          <cell r="P2274">
            <v>6856088.8899999997</v>
          </cell>
          <cell r="Q2274" t="str">
            <v>A</v>
          </cell>
          <cell r="R2274" t="str">
            <v>N</v>
          </cell>
          <cell r="S2274" t="str">
            <v>001400000000000000000008675139</v>
          </cell>
        </row>
        <row r="2275">
          <cell r="A2275">
            <v>39172</v>
          </cell>
          <cell r="B2275" t="str">
            <v>2002-05-19-07.34.50.065763</v>
          </cell>
          <cell r="C2275" t="str">
            <v>2002-05-19-07.34.50.065763</v>
          </cell>
          <cell r="D2275" t="str">
            <v>ขาย</v>
          </cell>
          <cell r="E2275" t="str">
            <v>60599030242</v>
          </cell>
          <cell r="F2275" t="b">
            <v>0</v>
          </cell>
          <cell r="G2275" t="str">
            <v>พริ้ง แสงเทศ</v>
          </cell>
          <cell r="H2275" t="str">
            <v>1998100420588813</v>
          </cell>
          <cell r="I2275" t="str">
            <v>99</v>
          </cell>
          <cell r="J2275">
            <v>2234646.42</v>
          </cell>
          <cell r="K2275">
            <v>1270596.26</v>
          </cell>
          <cell r="L2275">
            <v>0</v>
          </cell>
          <cell r="M2275">
            <v>0</v>
          </cell>
          <cell r="N2275">
            <v>9933.8799999999992</v>
          </cell>
          <cell r="O2275">
            <v>1270596.26</v>
          </cell>
          <cell r="P2275">
            <v>3069805.44</v>
          </cell>
          <cell r="Q2275" t="str">
            <v>A</v>
          </cell>
          <cell r="R2275" t="str">
            <v>N</v>
          </cell>
          <cell r="S2275" t="str">
            <v>001400000000000000000005203298</v>
          </cell>
        </row>
        <row r="2276">
          <cell r="A2276">
            <v>39172</v>
          </cell>
          <cell r="B2276" t="str">
            <v>2001-06-24-03.46.14.979029</v>
          </cell>
          <cell r="C2276" t="str">
            <v>2001-06-24-03.46.14.979029</v>
          </cell>
          <cell r="D2276" t="str">
            <v>ขาย</v>
          </cell>
          <cell r="E2276" t="str">
            <v>60599030292</v>
          </cell>
          <cell r="F2276" t="b">
            <v>0</v>
          </cell>
          <cell r="G2276" t="str">
            <v>วรรณวิไล ทองนพเกล้า</v>
          </cell>
          <cell r="H2276" t="str">
            <v>1998090820574428</v>
          </cell>
          <cell r="I2276" t="str">
            <v>99</v>
          </cell>
          <cell r="J2276">
            <v>1362996.8</v>
          </cell>
          <cell r="K2276">
            <v>1032811.36</v>
          </cell>
          <cell r="L2276">
            <v>0</v>
          </cell>
          <cell r="M2276">
            <v>0</v>
          </cell>
          <cell r="N2276">
            <v>0</v>
          </cell>
          <cell r="O2276">
            <v>1032811.36</v>
          </cell>
          <cell r="P2276">
            <v>541668.14</v>
          </cell>
          <cell r="Q2276" t="str">
            <v>A</v>
          </cell>
          <cell r="R2276">
            <v>0</v>
          </cell>
          <cell r="S2276" t="str">
            <v>001400000000000000000003165774</v>
          </cell>
        </row>
        <row r="2277">
          <cell r="A2277">
            <v>39172</v>
          </cell>
          <cell r="B2277" t="str">
            <v>2002-05-19-07.34.50.065763</v>
          </cell>
          <cell r="C2277" t="str">
            <v>2002-05-19-07.34.50.065763</v>
          </cell>
          <cell r="D2277" t="str">
            <v>ขาย</v>
          </cell>
          <cell r="E2277" t="str">
            <v>60599300181</v>
          </cell>
          <cell r="F2277" t="b">
            <v>0</v>
          </cell>
          <cell r="G2277" t="str">
            <v>พริ้ง แสงเทศ</v>
          </cell>
          <cell r="H2277" t="str">
            <v>1998100420588813</v>
          </cell>
          <cell r="I2277" t="str">
            <v>99</v>
          </cell>
          <cell r="J2277">
            <v>552967.65</v>
          </cell>
          <cell r="K2277">
            <v>467854.1</v>
          </cell>
          <cell r="L2277">
            <v>0</v>
          </cell>
          <cell r="M2277">
            <v>0</v>
          </cell>
          <cell r="N2277">
            <v>2402.15</v>
          </cell>
          <cell r="O2277">
            <v>467854.1</v>
          </cell>
          <cell r="P2277">
            <v>782795.68</v>
          </cell>
          <cell r="Q2277" t="str">
            <v>A</v>
          </cell>
          <cell r="R2277" t="str">
            <v>N</v>
          </cell>
          <cell r="S2277" t="str">
            <v>001400000000000000000005203298</v>
          </cell>
        </row>
        <row r="2278">
          <cell r="A2278">
            <v>39172</v>
          </cell>
          <cell r="B2278" t="str">
            <v>2002-03-09-18.34.34.455285</v>
          </cell>
          <cell r="C2278" t="str">
            <v>2002-03-09-18.34.34.455285</v>
          </cell>
          <cell r="D2278" t="str">
            <v>CS</v>
          </cell>
          <cell r="E2278" t="str">
            <v>60599300199</v>
          </cell>
          <cell r="F2278" t="b">
            <v>0</v>
          </cell>
          <cell r="G2278" t="str">
            <v>เอ็น.พี.ซี.พัฒนา</v>
          </cell>
          <cell r="H2278" t="str">
            <v>2000011313423000</v>
          </cell>
          <cell r="I2278" t="str">
            <v>99</v>
          </cell>
          <cell r="J2278">
            <v>4787939.93</v>
          </cell>
          <cell r="K2278">
            <v>665955.5</v>
          </cell>
          <cell r="L2278">
            <v>0</v>
          </cell>
          <cell r="M2278">
            <v>0</v>
          </cell>
          <cell r="N2278">
            <v>0</v>
          </cell>
          <cell r="O2278">
            <v>665955.5</v>
          </cell>
          <cell r="P2278">
            <v>5115609.82</v>
          </cell>
          <cell r="Q2278" t="str">
            <v>A</v>
          </cell>
          <cell r="R2278" t="str">
            <v>N</v>
          </cell>
          <cell r="S2278" t="str">
            <v>001400000000000000000005188741</v>
          </cell>
        </row>
        <row r="2279">
          <cell r="A2279">
            <v>39172</v>
          </cell>
          <cell r="B2279" t="str">
            <v>2000-04-06-14.19.12.158114</v>
          </cell>
          <cell r="C2279" t="str">
            <v>2000-04-06-14.19.12.158114</v>
          </cell>
          <cell r="D2279" t="str">
            <v>CS</v>
          </cell>
          <cell r="E2279" t="str">
            <v>60599310867</v>
          </cell>
          <cell r="F2279" t="b">
            <v>0</v>
          </cell>
          <cell r="G2279" t="str">
            <v>นาย เจษฎา เอี่ยมเกตุแก้ว</v>
          </cell>
          <cell r="H2279" t="str">
            <v>1998100420588818</v>
          </cell>
          <cell r="I2279" t="str">
            <v>99</v>
          </cell>
          <cell r="J2279">
            <v>258022.62</v>
          </cell>
          <cell r="K2279">
            <v>202332.69</v>
          </cell>
          <cell r="L2279">
            <v>0</v>
          </cell>
          <cell r="M2279">
            <v>950</v>
          </cell>
          <cell r="N2279">
            <v>0</v>
          </cell>
          <cell r="O2279">
            <v>202332.69</v>
          </cell>
          <cell r="P2279">
            <v>251924.91</v>
          </cell>
          <cell r="Q2279" t="str">
            <v>A</v>
          </cell>
          <cell r="R2279" t="str">
            <v>N</v>
          </cell>
          <cell r="S2279" t="str">
            <v>001400000000000000000000110270</v>
          </cell>
        </row>
        <row r="2280">
          <cell r="A2280">
            <v>39172</v>
          </cell>
          <cell r="B2280" t="str">
            <v>2001-06-02-08.37.48.342622</v>
          </cell>
          <cell r="C2280" t="str">
            <v>2001-06-02-08.37.48.342622</v>
          </cell>
          <cell r="D2280" t="str">
            <v>ขาย</v>
          </cell>
          <cell r="E2280" t="str">
            <v>60703005019</v>
          </cell>
          <cell r="F2280" t="b">
            <v>0</v>
          </cell>
          <cell r="G2280" t="str">
            <v>บุญไชย จันทร์ส่องรัศมี</v>
          </cell>
          <cell r="H2280" t="str">
            <v>2000071210510600</v>
          </cell>
          <cell r="I2280" t="str">
            <v>03</v>
          </cell>
          <cell r="J2280">
            <v>0</v>
          </cell>
          <cell r="K2280">
            <v>0</v>
          </cell>
          <cell r="L2280">
            <v>0</v>
          </cell>
          <cell r="M2280">
            <v>0</v>
          </cell>
          <cell r="N2280">
            <v>0</v>
          </cell>
          <cell r="O2280">
            <v>0</v>
          </cell>
          <cell r="P2280">
            <v>0</v>
          </cell>
          <cell r="Q2280" t="str">
            <v>A</v>
          </cell>
          <cell r="R2280" t="str">
            <v>N</v>
          </cell>
          <cell r="S2280" t="str">
            <v>001400000000000000000003213192</v>
          </cell>
        </row>
        <row r="2281">
          <cell r="A2281">
            <v>39172</v>
          </cell>
          <cell r="B2281" t="str">
            <v>2001-06-02-08.37.46.935037</v>
          </cell>
          <cell r="C2281" t="str">
            <v>2001-06-02-08.37.46.935037</v>
          </cell>
          <cell r="D2281" t="str">
            <v>ขาย</v>
          </cell>
          <cell r="E2281" t="str">
            <v>60730003035</v>
          </cell>
          <cell r="F2281" t="b">
            <v>0</v>
          </cell>
          <cell r="G2281" t="str">
            <v>ปราโมทย์ อุ่นจิตสกุล</v>
          </cell>
          <cell r="H2281" t="str">
            <v>1998081408210209</v>
          </cell>
          <cell r="I2281" t="str">
            <v>30</v>
          </cell>
          <cell r="J2281">
            <v>9120423.4900000002</v>
          </cell>
          <cell r="K2281">
            <v>7065990.5499999998</v>
          </cell>
          <cell r="L2281">
            <v>0</v>
          </cell>
          <cell r="M2281">
            <v>0</v>
          </cell>
          <cell r="N2281">
            <v>0</v>
          </cell>
          <cell r="O2281">
            <v>7065990.5499999998</v>
          </cell>
          <cell r="P2281">
            <v>5082745.87</v>
          </cell>
          <cell r="Q2281" t="str">
            <v>N</v>
          </cell>
          <cell r="R2281" t="str">
            <v>Y</v>
          </cell>
          <cell r="S2281" t="str">
            <v>001400000000000000000003609193</v>
          </cell>
        </row>
        <row r="2282">
          <cell r="A2282">
            <v>39172</v>
          </cell>
          <cell r="B2282" t="str">
            <v>2001-06-02-08.37.48.663185</v>
          </cell>
          <cell r="C2282" t="str">
            <v>2001-06-02-08.37.48.663185</v>
          </cell>
          <cell r="D2282" t="str">
            <v>ขาย</v>
          </cell>
          <cell r="E2282" t="str">
            <v>60730003409</v>
          </cell>
          <cell r="F2282" t="b">
            <v>0</v>
          </cell>
          <cell r="G2282" t="str">
            <v>มนต์ เขียวหวาน,ภิรมย์ เขียวหวาน</v>
          </cell>
          <cell r="H2282" t="str">
            <v>2000060114292081</v>
          </cell>
          <cell r="I2282" t="str">
            <v>30</v>
          </cell>
          <cell r="J2282">
            <v>150000</v>
          </cell>
          <cell r="K2282">
            <v>50255.79</v>
          </cell>
          <cell r="L2282">
            <v>0</v>
          </cell>
          <cell r="M2282">
            <v>0</v>
          </cell>
          <cell r="N2282">
            <v>0</v>
          </cell>
          <cell r="O2282">
            <v>50255.79</v>
          </cell>
          <cell r="P2282">
            <v>1133.94</v>
          </cell>
          <cell r="Q2282" t="str">
            <v>A</v>
          </cell>
          <cell r="R2282" t="str">
            <v>N</v>
          </cell>
          <cell r="S2282" t="str">
            <v>001400000000000000000003617571</v>
          </cell>
        </row>
        <row r="2284">
          <cell r="A2284">
            <v>39172</v>
          </cell>
          <cell r="B2284" t="str">
            <v>2001-09-13-05.25.56.082660</v>
          </cell>
          <cell r="C2284" t="str">
            <v>2001-09-13-05.25.56.082660</v>
          </cell>
          <cell r="D2284" t="str">
            <v>ขาย</v>
          </cell>
          <cell r="E2284" t="str">
            <v>60730003598</v>
          </cell>
          <cell r="F2284" t="b">
            <v>0</v>
          </cell>
          <cell r="G2284" t="str">
            <v>ภาฤดี คำทิพย์</v>
          </cell>
          <cell r="H2284" t="str">
            <v>2000110214112032</v>
          </cell>
          <cell r="I2284" t="str">
            <v>30</v>
          </cell>
          <cell r="J2284">
            <v>1800000</v>
          </cell>
          <cell r="K2284">
            <v>1681494.21</v>
          </cell>
          <cell r="L2284">
            <v>0</v>
          </cell>
          <cell r="M2284">
            <v>0</v>
          </cell>
          <cell r="N2284">
            <v>14198.9</v>
          </cell>
          <cell r="O2284">
            <v>1681494.21</v>
          </cell>
          <cell r="P2284">
            <v>733977.87</v>
          </cell>
          <cell r="Q2284" t="str">
            <v>A</v>
          </cell>
          <cell r="R2284" t="str">
            <v>N</v>
          </cell>
          <cell r="S2284" t="str">
            <v>001400000000000000000003440853</v>
          </cell>
        </row>
        <row r="2285">
          <cell r="A2285">
            <v>39172</v>
          </cell>
          <cell r="B2285" t="str">
            <v>2001-06-02-08.51.11.023269</v>
          </cell>
          <cell r="C2285" t="str">
            <v>2001-06-02-08.51.11.023269</v>
          </cell>
          <cell r="D2285" t="str">
            <v>ขาย</v>
          </cell>
          <cell r="E2285" t="str">
            <v>60730004227</v>
          </cell>
          <cell r="F2285" t="b">
            <v>0</v>
          </cell>
          <cell r="G2285" t="str">
            <v>ลี้ มานะวิจิตรวนิช</v>
          </cell>
          <cell r="H2285" t="str">
            <v>2004010107514192</v>
          </cell>
          <cell r="I2285" t="str">
            <v>30</v>
          </cell>
          <cell r="J2285">
            <v>4656692.75</v>
          </cell>
          <cell r="K2285">
            <v>4538767.5</v>
          </cell>
          <cell r="L2285">
            <v>0</v>
          </cell>
          <cell r="M2285">
            <v>0</v>
          </cell>
          <cell r="N2285">
            <v>0</v>
          </cell>
          <cell r="O2285">
            <v>4538767.5</v>
          </cell>
          <cell r="P2285">
            <v>1209923.28</v>
          </cell>
          <cell r="Q2285" t="str">
            <v>N</v>
          </cell>
          <cell r="R2285" t="str">
            <v>Y</v>
          </cell>
          <cell r="S2285" t="str">
            <v>001400000000000000000003645802</v>
          </cell>
        </row>
        <row r="2286">
          <cell r="A2286">
            <v>39172</v>
          </cell>
          <cell r="B2286" t="str">
            <v>2004-07-26-04.07.57.671724</v>
          </cell>
          <cell r="C2286" t="str">
            <v>2004-07-26-04.07.57.671724</v>
          </cell>
          <cell r="D2286" t="str">
            <v>ขาย</v>
          </cell>
          <cell r="E2286" t="str">
            <v>60731004050</v>
          </cell>
          <cell r="F2286" t="b">
            <v>0</v>
          </cell>
          <cell r="G2286" t="str">
            <v>วิรัตน์ ใจมั่น,สมัย ใจมั่น,สุนันท์ ใจมั่น</v>
          </cell>
          <cell r="H2286" t="str">
            <v>1998100420589303</v>
          </cell>
          <cell r="I2286" t="str">
            <v>31</v>
          </cell>
          <cell r="J2286">
            <v>1025000</v>
          </cell>
          <cell r="K2286">
            <v>994853.24</v>
          </cell>
          <cell r="L2286">
            <v>0</v>
          </cell>
          <cell r="M2286">
            <v>0</v>
          </cell>
          <cell r="N2286">
            <v>0</v>
          </cell>
          <cell r="O2286">
            <v>994853.24</v>
          </cell>
          <cell r="P2286">
            <v>674658.16</v>
          </cell>
          <cell r="Q2286" t="str">
            <v>A</v>
          </cell>
          <cell r="R2286" t="str">
            <v>Y</v>
          </cell>
          <cell r="S2286" t="str">
            <v>001400000000000000000000046737</v>
          </cell>
        </row>
        <row r="2289">
          <cell r="A2289">
            <v>39172</v>
          </cell>
          <cell r="B2289" t="str">
            <v>2001-06-02-08.51.07.420228</v>
          </cell>
          <cell r="C2289" t="str">
            <v>2001-06-02-08.51.07.420228</v>
          </cell>
          <cell r="D2289" t="str">
            <v>ขาย</v>
          </cell>
          <cell r="E2289" t="str">
            <v>60731004115</v>
          </cell>
          <cell r="F2289" t="b">
            <v>0</v>
          </cell>
          <cell r="G2289" t="str">
            <v>กุลจิรา บุญมี</v>
          </cell>
          <cell r="H2289" t="str">
            <v>1998100420589307</v>
          </cell>
          <cell r="I2289" t="str">
            <v>31</v>
          </cell>
          <cell r="J2289">
            <v>530000</v>
          </cell>
          <cell r="K2289">
            <v>497256</v>
          </cell>
          <cell r="L2289">
            <v>0</v>
          </cell>
          <cell r="M2289">
            <v>0</v>
          </cell>
          <cell r="N2289">
            <v>0</v>
          </cell>
          <cell r="O2289">
            <v>497256</v>
          </cell>
          <cell r="P2289">
            <v>161318.48000000001</v>
          </cell>
          <cell r="Q2289" t="str">
            <v>A</v>
          </cell>
          <cell r="R2289" t="str">
            <v>Y</v>
          </cell>
          <cell r="S2289" t="str">
            <v>001400000000000000000003645684</v>
          </cell>
        </row>
        <row r="2290">
          <cell r="A2290">
            <v>39172</v>
          </cell>
          <cell r="B2290" t="str">
            <v>2000-04-06-16.14.55.339678</v>
          </cell>
          <cell r="C2290" t="str">
            <v>2000-04-06-16.14.55.339678</v>
          </cell>
          <cell r="D2290" t="str">
            <v>ขาย</v>
          </cell>
          <cell r="E2290" t="str">
            <v>60731004848</v>
          </cell>
          <cell r="F2290" t="b">
            <v>0</v>
          </cell>
          <cell r="G2290" t="str">
            <v>สายฝน กำเนิดกาญจน์</v>
          </cell>
          <cell r="H2290" t="str">
            <v>1998081408202826</v>
          </cell>
          <cell r="I2290" t="str">
            <v>31</v>
          </cell>
          <cell r="J2290">
            <v>319000</v>
          </cell>
          <cell r="K2290">
            <v>309920.21000000002</v>
          </cell>
          <cell r="L2290">
            <v>0</v>
          </cell>
          <cell r="M2290">
            <v>0</v>
          </cell>
          <cell r="N2290">
            <v>0</v>
          </cell>
          <cell r="O2290">
            <v>309920.21000000002</v>
          </cell>
          <cell r="P2290">
            <v>37098.519999999997</v>
          </cell>
          <cell r="Q2290" t="str">
            <v>A</v>
          </cell>
          <cell r="R2290" t="str">
            <v>Y</v>
          </cell>
          <cell r="S2290" t="str">
            <v>001400000000000000000000172798</v>
          </cell>
        </row>
        <row r="2291">
          <cell r="A2291">
            <v>39172</v>
          </cell>
          <cell r="B2291" t="str">
            <v>2000-04-06-16.31.22.522940</v>
          </cell>
          <cell r="C2291" t="str">
            <v>2000-04-06-16.31.22.522940</v>
          </cell>
          <cell r="D2291" t="str">
            <v>ขาย</v>
          </cell>
          <cell r="E2291" t="str">
            <v>60731004979</v>
          </cell>
          <cell r="F2291" t="b">
            <v>0</v>
          </cell>
          <cell r="G2291" t="str">
            <v>กมลกานต์ คชเสนี</v>
          </cell>
          <cell r="H2291" t="str">
            <v>1998100420589360</v>
          </cell>
          <cell r="I2291" t="str">
            <v>31</v>
          </cell>
          <cell r="J2291">
            <v>300000</v>
          </cell>
          <cell r="K2291">
            <v>278293.99</v>
          </cell>
          <cell r="L2291">
            <v>0</v>
          </cell>
          <cell r="M2291">
            <v>0</v>
          </cell>
          <cell r="N2291">
            <v>0</v>
          </cell>
          <cell r="O2291">
            <v>278293.99</v>
          </cell>
          <cell r="P2291">
            <v>117074.13</v>
          </cell>
          <cell r="Q2291" t="str">
            <v>N</v>
          </cell>
          <cell r="R2291" t="str">
            <v>Y</v>
          </cell>
          <cell r="S2291" t="str">
            <v>001400000000000000000000180982</v>
          </cell>
        </row>
        <row r="2292">
          <cell r="A2292">
            <v>39172</v>
          </cell>
          <cell r="B2292" t="str">
            <v>2000-04-06-16.31.22.522940</v>
          </cell>
          <cell r="C2292" t="str">
            <v>2000-04-06-16.31.22.522940</v>
          </cell>
          <cell r="D2292" t="str">
            <v>ขาย</v>
          </cell>
          <cell r="E2292" t="str">
            <v>60731004987</v>
          </cell>
          <cell r="F2292" t="b">
            <v>0</v>
          </cell>
          <cell r="G2292" t="str">
            <v>กมลกานต์ คชเสนี</v>
          </cell>
          <cell r="H2292" t="str">
            <v>1998100420589360</v>
          </cell>
          <cell r="I2292" t="str">
            <v>31</v>
          </cell>
          <cell r="J2292">
            <v>400000</v>
          </cell>
          <cell r="K2292">
            <v>379754.23999999999</v>
          </cell>
          <cell r="L2292">
            <v>0</v>
          </cell>
          <cell r="M2292">
            <v>0</v>
          </cell>
          <cell r="N2292">
            <v>0</v>
          </cell>
          <cell r="O2292">
            <v>379754.23999999999</v>
          </cell>
          <cell r="P2292">
            <v>314215.15000000002</v>
          </cell>
          <cell r="Q2292" t="str">
            <v>N</v>
          </cell>
          <cell r="R2292" t="str">
            <v>Y</v>
          </cell>
          <cell r="S2292" t="str">
            <v>001400000000000000000000180982</v>
          </cell>
        </row>
        <row r="2293">
          <cell r="A2293">
            <v>39172</v>
          </cell>
          <cell r="B2293" t="str">
            <v>2001-06-23-08.48.54.416417</v>
          </cell>
          <cell r="C2293" t="str">
            <v>2001-06-23-08.48.54.416417</v>
          </cell>
          <cell r="D2293" t="str">
            <v>ขาย</v>
          </cell>
          <cell r="E2293" t="str">
            <v>60731007642</v>
          </cell>
          <cell r="F2293" t="b">
            <v>0</v>
          </cell>
          <cell r="G2293" t="str">
            <v>บุปผา พูลเกษม</v>
          </cell>
          <cell r="H2293" t="str">
            <v>2001070122552177</v>
          </cell>
          <cell r="I2293" t="str">
            <v>31</v>
          </cell>
          <cell r="J2293">
            <v>500000</v>
          </cell>
          <cell r="K2293">
            <v>456994.52</v>
          </cell>
          <cell r="L2293">
            <v>0</v>
          </cell>
          <cell r="M2293">
            <v>0</v>
          </cell>
          <cell r="N2293">
            <v>0</v>
          </cell>
          <cell r="O2293">
            <v>456994.52</v>
          </cell>
          <cell r="P2293">
            <v>115122.21</v>
          </cell>
          <cell r="Q2293" t="str">
            <v>A</v>
          </cell>
          <cell r="R2293" t="str">
            <v>Y</v>
          </cell>
          <cell r="S2293" t="str">
            <v>001400000000000000000003847290</v>
          </cell>
        </row>
        <row r="2294">
          <cell r="A2294">
            <v>39172</v>
          </cell>
          <cell r="B2294" t="str">
            <v>2004-03-09-12.36.04.906278</v>
          </cell>
          <cell r="C2294" t="str">
            <v>2004-03-09-12.36.04.906278</v>
          </cell>
          <cell r="D2294" t="str">
            <v>ขาย</v>
          </cell>
          <cell r="E2294" t="str">
            <v>60731009254</v>
          </cell>
          <cell r="F2294" t="b">
            <v>0</v>
          </cell>
          <cell r="G2294" t="str">
            <v>สิรินารถ สิโรตมรัตน์</v>
          </cell>
          <cell r="H2294" t="str">
            <v>2004040107532556</v>
          </cell>
          <cell r="I2294" t="str">
            <v>31</v>
          </cell>
          <cell r="J2294">
            <v>500000</v>
          </cell>
          <cell r="K2294">
            <v>495461.36</v>
          </cell>
          <cell r="L2294">
            <v>0</v>
          </cell>
          <cell r="M2294">
            <v>0</v>
          </cell>
          <cell r="N2294">
            <v>0</v>
          </cell>
          <cell r="O2294">
            <v>495461.36</v>
          </cell>
          <cell r="P2294">
            <v>170046.47</v>
          </cell>
          <cell r="Q2294" t="str">
            <v>A</v>
          </cell>
          <cell r="R2294" t="str">
            <v>Y</v>
          </cell>
          <cell r="S2294" t="str">
            <v>001400000000000000000007676366</v>
          </cell>
        </row>
        <row r="2295">
          <cell r="A2295">
            <v>39172</v>
          </cell>
          <cell r="B2295" t="str">
            <v>2001-05-05-11.22.37.956028</v>
          </cell>
          <cell r="C2295" t="str">
            <v>2001-05-05-11.22.37.956028</v>
          </cell>
          <cell r="D2295" t="str">
            <v>ขาย</v>
          </cell>
          <cell r="E2295" t="str">
            <v>60760000837</v>
          </cell>
          <cell r="F2295" t="b">
            <v>0</v>
          </cell>
          <cell r="G2295" t="str">
            <v>อาทิตย์ วงษ์ฝูง  นาย</v>
          </cell>
          <cell r="H2295" t="str">
            <v>2005010417352884</v>
          </cell>
          <cell r="I2295" t="str">
            <v>60</v>
          </cell>
          <cell r="J2295">
            <v>1800000</v>
          </cell>
          <cell r="K2295">
            <v>0</v>
          </cell>
          <cell r="L2295">
            <v>0</v>
          </cell>
          <cell r="M2295">
            <v>0</v>
          </cell>
          <cell r="N2295">
            <v>0</v>
          </cell>
          <cell r="O2295">
            <v>0</v>
          </cell>
          <cell r="P2295">
            <v>0</v>
          </cell>
          <cell r="Q2295" t="str">
            <v>N</v>
          </cell>
          <cell r="R2295" t="str">
            <v>N</v>
          </cell>
          <cell r="S2295" t="str">
            <v>001400000000000000000003065907</v>
          </cell>
        </row>
        <row r="2296">
          <cell r="A2296">
            <v>39172</v>
          </cell>
          <cell r="B2296" t="str">
            <v>2003-02-10-01.10.20.877775</v>
          </cell>
          <cell r="C2296" t="str">
            <v>2003-02-10-01.10.20.877775</v>
          </cell>
          <cell r="D2296" t="str">
            <v>ขาย</v>
          </cell>
          <cell r="E2296" t="str">
            <v>60799030159</v>
          </cell>
          <cell r="F2296" t="b">
            <v>0</v>
          </cell>
          <cell r="G2296" t="str">
            <v>สุวรรณ พนมพลอย</v>
          </cell>
          <cell r="H2296" t="str">
            <v>1998090821203819</v>
          </cell>
          <cell r="I2296" t="str">
            <v>99</v>
          </cell>
          <cell r="J2296">
            <v>4756370.8899999997</v>
          </cell>
          <cell r="K2296">
            <v>3895237.33</v>
          </cell>
          <cell r="L2296">
            <v>0</v>
          </cell>
          <cell r="M2296">
            <v>0</v>
          </cell>
          <cell r="N2296">
            <v>0</v>
          </cell>
          <cell r="O2296">
            <v>3895237.33</v>
          </cell>
          <cell r="P2296">
            <v>6772007.2400000002</v>
          </cell>
          <cell r="Q2296" t="str">
            <v>A</v>
          </cell>
          <cell r="R2296" t="str">
            <v>N</v>
          </cell>
          <cell r="S2296" t="str">
            <v>001400000000000000000006357227</v>
          </cell>
        </row>
        <row r="2297">
          <cell r="A2297">
            <v>39172</v>
          </cell>
          <cell r="B2297" t="str">
            <v>2001-05-05-11.22.37.956028</v>
          </cell>
          <cell r="C2297" t="str">
            <v>2001-05-05-11.22.37.956028</v>
          </cell>
          <cell r="D2297" t="str">
            <v>ขาย</v>
          </cell>
          <cell r="E2297" t="str">
            <v>60799030272</v>
          </cell>
          <cell r="F2297" t="b">
            <v>0</v>
          </cell>
          <cell r="G2297" t="str">
            <v>อาทิตย์ วงษ์ฝูง</v>
          </cell>
          <cell r="H2297" t="str">
            <v>2001090514520199</v>
          </cell>
          <cell r="I2297" t="str">
            <v>99</v>
          </cell>
          <cell r="J2297">
            <v>6767745.9800000004</v>
          </cell>
          <cell r="K2297">
            <v>4408333.1100000003</v>
          </cell>
          <cell r="L2297">
            <v>0</v>
          </cell>
          <cell r="M2297">
            <v>0</v>
          </cell>
          <cell r="N2297">
            <v>0</v>
          </cell>
          <cell r="O2297">
            <v>4408333.1100000003</v>
          </cell>
          <cell r="P2297">
            <v>7549690.3200000003</v>
          </cell>
          <cell r="Q2297" t="str">
            <v>A</v>
          </cell>
          <cell r="R2297" t="str">
            <v>Y</v>
          </cell>
          <cell r="S2297" t="str">
            <v>001400000000000000000003065907</v>
          </cell>
        </row>
        <row r="2298">
          <cell r="A2298">
            <v>39172</v>
          </cell>
          <cell r="B2298" t="str">
            <v>2002-05-17-04.28.09.952333</v>
          </cell>
          <cell r="C2298" t="str">
            <v>2002-05-17-04.28.09.952333</v>
          </cell>
          <cell r="D2298" t="str">
            <v>ขาย</v>
          </cell>
          <cell r="E2298" t="str">
            <v>60799030303</v>
          </cell>
          <cell r="F2298" t="b">
            <v>0</v>
          </cell>
          <cell r="G2298" t="str">
            <v>ปกิตติวิศวการ</v>
          </cell>
          <cell r="H2298" t="str">
            <v>1998081408225293</v>
          </cell>
          <cell r="I2298" t="str">
            <v>99</v>
          </cell>
          <cell r="J2298">
            <v>2301377.7200000002</v>
          </cell>
          <cell r="K2298">
            <v>1378587.21</v>
          </cell>
          <cell r="L2298">
            <v>0</v>
          </cell>
          <cell r="M2298">
            <v>0</v>
          </cell>
          <cell r="N2298">
            <v>0</v>
          </cell>
          <cell r="O2298">
            <v>1378587.21</v>
          </cell>
          <cell r="P2298">
            <v>2462653.5299999998</v>
          </cell>
          <cell r="Q2298" t="str">
            <v>A</v>
          </cell>
          <cell r="R2298" t="str">
            <v>N</v>
          </cell>
          <cell r="S2298" t="str">
            <v>001400000000000000000004122569</v>
          </cell>
        </row>
        <row r="2299">
          <cell r="A2299">
            <v>39172</v>
          </cell>
          <cell r="B2299" t="str">
            <v>2001-06-02-08.37.46.024142</v>
          </cell>
          <cell r="C2299" t="str">
            <v>2001-06-02-08.37.46.024142</v>
          </cell>
          <cell r="D2299" t="str">
            <v>ขาย</v>
          </cell>
          <cell r="E2299" t="str">
            <v>60799300151</v>
          </cell>
          <cell r="F2299" t="b">
            <v>0</v>
          </cell>
          <cell r="G2299" t="str">
            <v>สุวิทย์ มิตรสงเคราะห์</v>
          </cell>
          <cell r="H2299" t="str">
            <v>1998081408220718</v>
          </cell>
          <cell r="I2299" t="str">
            <v>99</v>
          </cell>
          <cell r="J2299">
            <v>348278.98</v>
          </cell>
          <cell r="K2299">
            <v>221126.6</v>
          </cell>
          <cell r="L2299">
            <v>0</v>
          </cell>
          <cell r="M2299">
            <v>0</v>
          </cell>
          <cell r="N2299">
            <v>0</v>
          </cell>
          <cell r="O2299">
            <v>221126.6</v>
          </cell>
          <cell r="P2299">
            <v>183875.1</v>
          </cell>
          <cell r="Q2299" t="str">
            <v>N</v>
          </cell>
          <cell r="R2299" t="str">
            <v>N</v>
          </cell>
          <cell r="S2299" t="str">
            <v>001400000000000000000003617553</v>
          </cell>
        </row>
        <row r="2300">
          <cell r="A2300">
            <v>39172</v>
          </cell>
          <cell r="B2300" t="str">
            <v>2001-06-02-08.37.48.342622</v>
          </cell>
          <cell r="C2300" t="str">
            <v>2001-06-02-08.37.48.342622</v>
          </cell>
          <cell r="D2300" t="str">
            <v>ขาย</v>
          </cell>
          <cell r="E2300" t="str">
            <v>60799300216</v>
          </cell>
          <cell r="F2300" t="b">
            <v>0</v>
          </cell>
          <cell r="G2300" t="str">
            <v>บุญไชย จันทร์ส่องรัศมี</v>
          </cell>
          <cell r="H2300" t="str">
            <v>2000071210510600</v>
          </cell>
          <cell r="I2300" t="str">
            <v>99</v>
          </cell>
          <cell r="J2300">
            <v>11183841.59</v>
          </cell>
          <cell r="K2300">
            <v>6985608.0999999996</v>
          </cell>
          <cell r="L2300">
            <v>0</v>
          </cell>
          <cell r="M2300">
            <v>0</v>
          </cell>
          <cell r="N2300">
            <v>0</v>
          </cell>
          <cell r="O2300">
            <v>6985608.0999999996</v>
          </cell>
          <cell r="P2300">
            <v>6893790.2400000002</v>
          </cell>
          <cell r="Q2300" t="str">
            <v>A</v>
          </cell>
          <cell r="R2300" t="str">
            <v>N</v>
          </cell>
          <cell r="S2300" t="str">
            <v>001400000000000000000003213192</v>
          </cell>
        </row>
        <row r="2301">
          <cell r="A2301">
            <v>39172</v>
          </cell>
          <cell r="B2301" t="str">
            <v>2001-05-05-11.22.38.874253</v>
          </cell>
          <cell r="C2301" t="str">
            <v>2001-05-05-11.22.38.874253</v>
          </cell>
          <cell r="D2301" t="str">
            <v>ขาย</v>
          </cell>
          <cell r="E2301" t="str">
            <v>60799600183</v>
          </cell>
          <cell r="F2301" t="b">
            <v>0</v>
          </cell>
          <cell r="G2301" t="str">
            <v>มังกร ลิ้มมณี</v>
          </cell>
          <cell r="H2301" t="str">
            <v>2004050504220086</v>
          </cell>
          <cell r="I2301" t="str">
            <v>99</v>
          </cell>
          <cell r="J2301">
            <v>3440715.18</v>
          </cell>
          <cell r="K2301">
            <v>3425200.71</v>
          </cell>
          <cell r="L2301">
            <v>0</v>
          </cell>
          <cell r="M2301">
            <v>0</v>
          </cell>
          <cell r="N2301">
            <v>0</v>
          </cell>
          <cell r="O2301">
            <v>3425200.71</v>
          </cell>
          <cell r="P2301">
            <v>1925918.44</v>
          </cell>
          <cell r="Q2301" t="str">
            <v>A</v>
          </cell>
          <cell r="R2301" t="str">
            <v>N</v>
          </cell>
          <cell r="S2301" t="str">
            <v>001400000000000000000003065840</v>
          </cell>
        </row>
        <row r="2302">
          <cell r="A2302">
            <v>39172</v>
          </cell>
          <cell r="B2302" t="str">
            <v>2001-06-02-08.51.14.572437</v>
          </cell>
          <cell r="C2302" t="str">
            <v>2001-06-02-08.51.14.572437</v>
          </cell>
          <cell r="D2302" t="str">
            <v>ขาย</v>
          </cell>
          <cell r="E2302" t="str">
            <v>60899310703</v>
          </cell>
          <cell r="F2302" t="b">
            <v>0</v>
          </cell>
          <cell r="G2302" t="str">
            <v>นงเยาว์ ทุมวัน</v>
          </cell>
          <cell r="H2302" t="str">
            <v>1998100420589654</v>
          </cell>
          <cell r="I2302" t="str">
            <v>99</v>
          </cell>
          <cell r="J2302">
            <v>182242.37</v>
          </cell>
          <cell r="K2302">
            <v>150921.07999999999</v>
          </cell>
          <cell r="L2302">
            <v>0</v>
          </cell>
          <cell r="M2302">
            <v>0</v>
          </cell>
          <cell r="N2302">
            <v>0</v>
          </cell>
          <cell r="O2302">
            <v>150921.07999999999</v>
          </cell>
          <cell r="P2302">
            <v>61640.03</v>
          </cell>
          <cell r="Q2302" t="str">
            <v>A</v>
          </cell>
          <cell r="R2302" t="str">
            <v>Y</v>
          </cell>
          <cell r="S2302" t="str">
            <v>001400000000000000000003007874</v>
          </cell>
        </row>
        <row r="2303">
          <cell r="A2303">
            <v>39172</v>
          </cell>
          <cell r="B2303" t="str">
            <v>2001-06-02-08.37.51.636073</v>
          </cell>
          <cell r="C2303" t="str">
            <v>2001-06-02-08.37.51.636073</v>
          </cell>
          <cell r="D2303" t="str">
            <v>ขาย</v>
          </cell>
          <cell r="E2303" t="str">
            <v>60999300113</v>
          </cell>
          <cell r="F2303" t="b">
            <v>0</v>
          </cell>
          <cell r="G2303" t="str">
            <v>เจริญ จันทอิสสระ</v>
          </cell>
          <cell r="H2303" t="str">
            <v>2001050316310174</v>
          </cell>
          <cell r="I2303" t="str">
            <v>99</v>
          </cell>
          <cell r="J2303">
            <v>6471902.6699999999</v>
          </cell>
          <cell r="K2303">
            <v>4587168.24</v>
          </cell>
          <cell r="L2303">
            <v>0</v>
          </cell>
          <cell r="M2303">
            <v>0</v>
          </cell>
          <cell r="N2303">
            <v>0</v>
          </cell>
          <cell r="O2303">
            <v>4587168.24</v>
          </cell>
          <cell r="P2303">
            <v>4404638.49</v>
          </cell>
          <cell r="Q2303" t="str">
            <v>N</v>
          </cell>
          <cell r="R2303" t="str">
            <v>Y</v>
          </cell>
          <cell r="S2303" t="str">
            <v>001400000000000000000003620721</v>
          </cell>
        </row>
        <row r="2304">
          <cell r="A2304">
            <v>39172</v>
          </cell>
          <cell r="B2304" t="str">
            <v>2001-06-02-08.37.51.824693</v>
          </cell>
          <cell r="C2304" t="str">
            <v>2001-06-02-08.37.51.824693</v>
          </cell>
          <cell r="D2304" t="str">
            <v>ขาย</v>
          </cell>
          <cell r="E2304" t="str">
            <v>60999300197</v>
          </cell>
          <cell r="F2304" t="b">
            <v>0</v>
          </cell>
          <cell r="G2304" t="str">
            <v>ณัฐ วิภาเสต</v>
          </cell>
          <cell r="H2304" t="str">
            <v>1998081408254507</v>
          </cell>
          <cell r="I2304" t="str">
            <v>99</v>
          </cell>
          <cell r="J2304">
            <v>8730623.8300000001</v>
          </cell>
          <cell r="K2304">
            <v>5476563.9299999997</v>
          </cell>
          <cell r="L2304">
            <v>0</v>
          </cell>
          <cell r="M2304">
            <v>0</v>
          </cell>
          <cell r="N2304">
            <v>0</v>
          </cell>
          <cell r="O2304">
            <v>5476563.9299999997</v>
          </cell>
          <cell r="P2304">
            <v>5920895.9299999997</v>
          </cell>
          <cell r="Q2304" t="str">
            <v>A</v>
          </cell>
          <cell r="R2304" t="str">
            <v>Y</v>
          </cell>
          <cell r="S2304" t="str">
            <v>001400000000000000000003620355</v>
          </cell>
        </row>
        <row r="2305">
          <cell r="A2305">
            <v>39172</v>
          </cell>
          <cell r="B2305" t="str">
            <v>2002-04-07-16.29.47.032004</v>
          </cell>
          <cell r="C2305" t="str">
            <v>2002-04-07-16.29.47.032004</v>
          </cell>
          <cell r="D2305" t="str">
            <v>ขาย</v>
          </cell>
          <cell r="E2305" t="str">
            <v>61199030116</v>
          </cell>
          <cell r="F2305" t="b">
            <v>0</v>
          </cell>
          <cell r="G2305" t="str">
            <v>มารีน่า ปาร์ค วิลล์  บจ.</v>
          </cell>
          <cell r="H2305" t="str">
            <v>1998081408383018</v>
          </cell>
          <cell r="I2305" t="str">
            <v>99</v>
          </cell>
          <cell r="J2305">
            <v>8076233.7300000004</v>
          </cell>
          <cell r="K2305">
            <v>0</v>
          </cell>
          <cell r="L2305">
            <v>0</v>
          </cell>
          <cell r="M2305">
            <v>0</v>
          </cell>
          <cell r="N2305">
            <v>0</v>
          </cell>
          <cell r="O2305">
            <v>0</v>
          </cell>
          <cell r="P2305">
            <v>9530415.0299999993</v>
          </cell>
          <cell r="Q2305" t="str">
            <v>A</v>
          </cell>
          <cell r="R2305" t="str">
            <v>Y</v>
          </cell>
          <cell r="S2305" t="str">
            <v>001400000000000000000003955305</v>
          </cell>
        </row>
        <row r="2306">
          <cell r="A2306">
            <v>39172</v>
          </cell>
          <cell r="B2306" t="str">
            <v>2000-04-11-18.22.52.941645</v>
          </cell>
          <cell r="C2306" t="str">
            <v>2000-04-11-18.22.52.941645</v>
          </cell>
          <cell r="D2306" t="str">
            <v>ขาย</v>
          </cell>
          <cell r="E2306" t="str">
            <v>61199030124</v>
          </cell>
          <cell r="F2306" t="b">
            <v>0</v>
          </cell>
          <cell r="G2306" t="str">
            <v>วิไล มังคลรังษี</v>
          </cell>
          <cell r="H2306" t="str">
            <v>1998081408305336</v>
          </cell>
          <cell r="I2306" t="str">
            <v>99</v>
          </cell>
          <cell r="J2306">
            <v>1826624.85</v>
          </cell>
          <cell r="K2306">
            <v>904222.82</v>
          </cell>
          <cell r="L2306">
            <v>0</v>
          </cell>
          <cell r="M2306">
            <v>0</v>
          </cell>
          <cell r="N2306">
            <v>0</v>
          </cell>
          <cell r="O2306">
            <v>904222.82</v>
          </cell>
          <cell r="P2306">
            <v>3073962.52</v>
          </cell>
          <cell r="Q2306" t="str">
            <v>A</v>
          </cell>
          <cell r="R2306">
            <v>0</v>
          </cell>
          <cell r="S2306" t="str">
            <v>001400000000000000000000688333</v>
          </cell>
        </row>
        <row r="2307">
          <cell r="A2307">
            <v>39172</v>
          </cell>
          <cell r="B2307" t="str">
            <v>2000-04-11-18.22.53.163837</v>
          </cell>
          <cell r="C2307" t="str">
            <v>2000-04-11-18.22.53.163837</v>
          </cell>
          <cell r="D2307" t="str">
            <v>ขาย</v>
          </cell>
          <cell r="E2307" t="str">
            <v>61199030205</v>
          </cell>
          <cell r="F2307" t="b">
            <v>0</v>
          </cell>
          <cell r="G2307" t="str">
            <v>วสันต์ เที่ยงตรง</v>
          </cell>
          <cell r="H2307" t="str">
            <v>1998081408352129</v>
          </cell>
          <cell r="I2307" t="str">
            <v>99</v>
          </cell>
          <cell r="J2307">
            <v>3831234.64</v>
          </cell>
          <cell r="K2307">
            <v>1485113.8</v>
          </cell>
          <cell r="L2307">
            <v>0</v>
          </cell>
          <cell r="M2307">
            <v>0</v>
          </cell>
          <cell r="N2307">
            <v>0</v>
          </cell>
          <cell r="O2307">
            <v>1485113.8</v>
          </cell>
          <cell r="P2307">
            <v>5630971.0300000003</v>
          </cell>
          <cell r="Q2307" t="str">
            <v>A</v>
          </cell>
          <cell r="R2307">
            <v>0</v>
          </cell>
          <cell r="S2307" t="str">
            <v>001400000000000000000000688334</v>
          </cell>
        </row>
        <row r="2308">
          <cell r="A2308">
            <v>39172</v>
          </cell>
          <cell r="B2308" t="str">
            <v>2002-04-07-16.29.47.288664</v>
          </cell>
          <cell r="C2308" t="str">
            <v>2002-04-07-16.29.47.288664</v>
          </cell>
          <cell r="D2308" t="str">
            <v>CS</v>
          </cell>
          <cell r="E2308" t="str">
            <v>61199030289</v>
          </cell>
          <cell r="F2308" t="b">
            <v>0</v>
          </cell>
          <cell r="G2308" t="str">
            <v>เกษียร สุริยพงศ์ประไพ</v>
          </cell>
          <cell r="H2308" t="str">
            <v>1998081408380090</v>
          </cell>
          <cell r="I2308" t="str">
            <v>99</v>
          </cell>
          <cell r="J2308">
            <v>5131391.84</v>
          </cell>
          <cell r="K2308">
            <v>3992242.76</v>
          </cell>
          <cell r="L2308">
            <v>0</v>
          </cell>
          <cell r="M2308">
            <v>0</v>
          </cell>
          <cell r="N2308">
            <v>1290.42</v>
          </cell>
          <cell r="O2308">
            <v>3992242.76</v>
          </cell>
          <cell r="P2308">
            <v>5889283.2699999996</v>
          </cell>
          <cell r="Q2308" t="str">
            <v>A</v>
          </cell>
          <cell r="R2308" t="str">
            <v>N</v>
          </cell>
          <cell r="S2308" t="str">
            <v>001400000000000000000004394550</v>
          </cell>
        </row>
        <row r="2309">
          <cell r="A2309">
            <v>39172</v>
          </cell>
          <cell r="B2309" t="str">
            <v>2002-04-28-17.17.59.330300</v>
          </cell>
          <cell r="C2309" t="str">
            <v>2002-04-28-17.17.59.330300</v>
          </cell>
          <cell r="D2309" t="str">
            <v>CS</v>
          </cell>
          <cell r="E2309" t="str">
            <v>61199030491</v>
          </cell>
          <cell r="F2309" t="b">
            <v>0</v>
          </cell>
          <cell r="G2309" t="str">
            <v>พรพิสูจน์ สังขรัตน์</v>
          </cell>
          <cell r="H2309" t="str">
            <v>2001120406180237</v>
          </cell>
          <cell r="I2309" t="str">
            <v>99</v>
          </cell>
          <cell r="J2309">
            <v>13482619.380000001</v>
          </cell>
          <cell r="K2309">
            <v>7206267.9299999997</v>
          </cell>
          <cell r="L2309">
            <v>0</v>
          </cell>
          <cell r="M2309">
            <v>25452.5</v>
          </cell>
          <cell r="N2309">
            <v>0</v>
          </cell>
          <cell r="O2309">
            <v>7206267.9299999997</v>
          </cell>
          <cell r="P2309">
            <v>14255532.42</v>
          </cell>
          <cell r="Q2309" t="str">
            <v>A</v>
          </cell>
          <cell r="R2309" t="str">
            <v>N</v>
          </cell>
          <cell r="S2309" t="str">
            <v>001400000000000000000003617985</v>
          </cell>
        </row>
        <row r="2310">
          <cell r="A2310">
            <v>39172</v>
          </cell>
          <cell r="B2310" t="str">
            <v>2002-04-07-16.29.47.032004</v>
          </cell>
          <cell r="C2310" t="str">
            <v>2002-04-07-16.29.47.032004</v>
          </cell>
          <cell r="D2310" t="str">
            <v>ขาย</v>
          </cell>
          <cell r="E2310" t="str">
            <v>61199300074</v>
          </cell>
          <cell r="F2310" t="b">
            <v>0</v>
          </cell>
          <cell r="G2310" t="str">
            <v>มารีน่า ปาร์ค วิลล์  บจ.</v>
          </cell>
          <cell r="H2310" t="str">
            <v>1998081408383018</v>
          </cell>
          <cell r="I2310" t="str">
            <v>99</v>
          </cell>
          <cell r="J2310">
            <v>17303027.309999999</v>
          </cell>
          <cell r="K2310">
            <v>9675465.5</v>
          </cell>
          <cell r="L2310">
            <v>0</v>
          </cell>
          <cell r="M2310">
            <v>0</v>
          </cell>
          <cell r="N2310">
            <v>0</v>
          </cell>
          <cell r="O2310">
            <v>9675465.5</v>
          </cell>
          <cell r="P2310">
            <v>21855974.5</v>
          </cell>
          <cell r="Q2310" t="str">
            <v>A</v>
          </cell>
          <cell r="R2310" t="str">
            <v>Y</v>
          </cell>
          <cell r="S2310" t="str">
            <v>001400000000000000000003955305</v>
          </cell>
        </row>
        <row r="2311">
          <cell r="A2311">
            <v>39172</v>
          </cell>
          <cell r="B2311" t="str">
            <v>2002-04-07-16.29.47.032004</v>
          </cell>
          <cell r="C2311" t="str">
            <v>2002-04-07-16.29.47.032004</v>
          </cell>
          <cell r="D2311" t="str">
            <v>ขาย</v>
          </cell>
          <cell r="E2311" t="str">
            <v>61199300082</v>
          </cell>
          <cell r="F2311" t="b">
            <v>0</v>
          </cell>
          <cell r="G2311" t="str">
            <v>มารีน่า ปาร์ค วิลล์  บจ.</v>
          </cell>
          <cell r="H2311" t="str">
            <v>1998081408383018</v>
          </cell>
          <cell r="I2311" t="str">
            <v>99</v>
          </cell>
          <cell r="J2311">
            <v>33349559.829999998</v>
          </cell>
          <cell r="K2311">
            <v>27000000</v>
          </cell>
          <cell r="L2311">
            <v>0</v>
          </cell>
          <cell r="M2311">
            <v>0</v>
          </cell>
          <cell r="N2311">
            <v>0</v>
          </cell>
          <cell r="O2311">
            <v>27000000</v>
          </cell>
          <cell r="P2311">
            <v>42304353.229999997</v>
          </cell>
          <cell r="Q2311" t="str">
            <v>A</v>
          </cell>
          <cell r="R2311" t="str">
            <v>Y</v>
          </cell>
          <cell r="S2311" t="str">
            <v>001400000000000000000003955305</v>
          </cell>
        </row>
        <row r="2312">
          <cell r="A2312">
            <v>39172</v>
          </cell>
          <cell r="B2312" t="str">
            <v>2002-04-07-16.29.47.032004</v>
          </cell>
          <cell r="C2312" t="str">
            <v>2002-04-07-16.29.47.032004</v>
          </cell>
          <cell r="D2312" t="str">
            <v>ขาย</v>
          </cell>
          <cell r="E2312" t="str">
            <v>61199300090</v>
          </cell>
          <cell r="F2312" t="b">
            <v>0</v>
          </cell>
          <cell r="G2312" t="str">
            <v>มารีน่า ปาร์ค วิลล์  บจ.</v>
          </cell>
          <cell r="H2312" t="str">
            <v>1998081408383018</v>
          </cell>
          <cell r="I2312" t="str">
            <v>99</v>
          </cell>
          <cell r="J2312">
            <v>7993880.0099999998</v>
          </cell>
          <cell r="K2312">
            <v>6500000</v>
          </cell>
          <cell r="L2312">
            <v>0</v>
          </cell>
          <cell r="M2312">
            <v>0</v>
          </cell>
          <cell r="N2312">
            <v>0</v>
          </cell>
          <cell r="O2312">
            <v>6500000</v>
          </cell>
          <cell r="P2312">
            <v>10149653.970000001</v>
          </cell>
          <cell r="Q2312" t="str">
            <v>A</v>
          </cell>
          <cell r="R2312" t="str">
            <v>Y</v>
          </cell>
          <cell r="S2312" t="str">
            <v>001400000000000000000003955305</v>
          </cell>
        </row>
        <row r="2313">
          <cell r="A2313">
            <v>39172</v>
          </cell>
          <cell r="B2313" t="str">
            <v>2002-04-07-16.29.47.288664</v>
          </cell>
          <cell r="C2313" t="str">
            <v>2002-04-07-16.29.47.288664</v>
          </cell>
          <cell r="D2313" t="str">
            <v>CS</v>
          </cell>
          <cell r="E2313" t="str">
            <v>61199300260</v>
          </cell>
          <cell r="F2313" t="b">
            <v>0</v>
          </cell>
          <cell r="G2313" t="str">
            <v>เกษียร สุริยพงศ์ประไพ</v>
          </cell>
          <cell r="H2313" t="str">
            <v>1998081408380090</v>
          </cell>
          <cell r="I2313" t="str">
            <v>99</v>
          </cell>
          <cell r="J2313">
            <v>6918565.04</v>
          </cell>
          <cell r="K2313">
            <v>4900000</v>
          </cell>
          <cell r="L2313">
            <v>0</v>
          </cell>
          <cell r="M2313">
            <v>0</v>
          </cell>
          <cell r="N2313">
            <v>5852.9</v>
          </cell>
          <cell r="O2313">
            <v>4900000</v>
          </cell>
          <cell r="P2313">
            <v>8546103.3900000006</v>
          </cell>
          <cell r="Q2313" t="str">
            <v>A</v>
          </cell>
          <cell r="R2313" t="str">
            <v>N</v>
          </cell>
          <cell r="S2313" t="str">
            <v>001400000000000000000004394550</v>
          </cell>
        </row>
        <row r="2314">
          <cell r="A2314">
            <v>39172</v>
          </cell>
          <cell r="B2314" t="str">
            <v>2002-04-28-17.17.59.330300</v>
          </cell>
          <cell r="C2314" t="str">
            <v>2002-04-28-17.17.59.330300</v>
          </cell>
          <cell r="D2314" t="str">
            <v>CS</v>
          </cell>
          <cell r="E2314" t="str">
            <v>61199300367</v>
          </cell>
          <cell r="F2314" t="b">
            <v>0</v>
          </cell>
          <cell r="G2314" t="str">
            <v>พรพิสูจน์ สังขรัตน์</v>
          </cell>
          <cell r="H2314" t="str">
            <v>2001120406180237</v>
          </cell>
          <cell r="I2314" t="str">
            <v>99</v>
          </cell>
          <cell r="J2314">
            <v>2008357.41</v>
          </cell>
          <cell r="K2314">
            <v>1158861.1100000001</v>
          </cell>
          <cell r="L2314">
            <v>0</v>
          </cell>
          <cell r="M2314">
            <v>0</v>
          </cell>
          <cell r="N2314">
            <v>0</v>
          </cell>
          <cell r="O2314">
            <v>1158861.1100000001</v>
          </cell>
          <cell r="P2314">
            <v>1951049.26</v>
          </cell>
          <cell r="Q2314" t="str">
            <v>A</v>
          </cell>
          <cell r="R2314" t="str">
            <v>N</v>
          </cell>
          <cell r="S2314" t="str">
            <v>001400000000000000000003617985</v>
          </cell>
        </row>
        <row r="2315">
          <cell r="A2315">
            <v>39172</v>
          </cell>
          <cell r="B2315" t="str">
            <v>2000-04-11-18.22.56.305526</v>
          </cell>
          <cell r="C2315" t="str">
            <v>2000-04-11-18.22.56.305526</v>
          </cell>
          <cell r="D2315" t="str">
            <v>ขาย</v>
          </cell>
          <cell r="E2315" t="str">
            <v>61199310556</v>
          </cell>
          <cell r="F2315" t="b">
            <v>0</v>
          </cell>
          <cell r="G2315" t="str">
            <v>ณัฐวุฒิ คงพิบูลย์</v>
          </cell>
          <cell r="H2315" t="str">
            <v>1998081408323047</v>
          </cell>
          <cell r="I2315" t="str">
            <v>99</v>
          </cell>
          <cell r="J2315">
            <v>386243.77</v>
          </cell>
          <cell r="K2315">
            <v>0</v>
          </cell>
          <cell r="L2315">
            <v>0</v>
          </cell>
          <cell r="M2315">
            <v>0</v>
          </cell>
          <cell r="N2315">
            <v>0</v>
          </cell>
          <cell r="O2315">
            <v>0</v>
          </cell>
          <cell r="P2315">
            <v>358041.61</v>
          </cell>
          <cell r="Q2315" t="str">
            <v>A</v>
          </cell>
          <cell r="R2315">
            <v>0</v>
          </cell>
          <cell r="S2315" t="str">
            <v>001400000000000000000000688340</v>
          </cell>
        </row>
        <row r="2316">
          <cell r="A2316">
            <v>39172</v>
          </cell>
          <cell r="B2316" t="str">
            <v>2001-06-02-08.57.51.784221</v>
          </cell>
          <cell r="C2316" t="str">
            <v>2001-06-02-08.57.51.784221</v>
          </cell>
          <cell r="D2316" t="str">
            <v>ไม่ขาย</v>
          </cell>
          <cell r="E2316" t="str">
            <v>61199310603</v>
          </cell>
          <cell r="F2316" t="b">
            <v>0</v>
          </cell>
          <cell r="G2316" t="str">
            <v>หงษ์ทอง ศรีพิบูลย์,พนิดา ศรีพิบูลย์</v>
          </cell>
          <cell r="H2316" t="str">
            <v>1998081408371976</v>
          </cell>
          <cell r="I2316" t="str">
            <v>99</v>
          </cell>
          <cell r="J2316">
            <v>684107.22</v>
          </cell>
          <cell r="K2316">
            <v>396232.51</v>
          </cell>
          <cell r="L2316">
            <v>0</v>
          </cell>
          <cell r="M2316">
            <v>0</v>
          </cell>
          <cell r="N2316">
            <v>0</v>
          </cell>
          <cell r="O2316">
            <v>396232.51</v>
          </cell>
          <cell r="P2316">
            <v>999174.27</v>
          </cell>
          <cell r="Q2316" t="str">
            <v>A</v>
          </cell>
          <cell r="R2316">
            <v>0</v>
          </cell>
          <cell r="S2316" t="str">
            <v>001400000000000000000003653755</v>
          </cell>
        </row>
        <row r="2318">
          <cell r="A2318">
            <v>39172</v>
          </cell>
          <cell r="B2318" t="str">
            <v>2004-08-02-02.45.02.061523</v>
          </cell>
          <cell r="C2318" t="str">
            <v>2004-08-02-02.45.02.061523</v>
          </cell>
          <cell r="D2318" t="str">
            <v>ไม่ขาย</v>
          </cell>
          <cell r="E2318" t="str">
            <v>61199310807</v>
          </cell>
          <cell r="F2318" t="b">
            <v>0</v>
          </cell>
          <cell r="G2318" t="str">
            <v>เดชา ตั๊นยิดเส็ง,ศุภชัย น้อยสง่า</v>
          </cell>
          <cell r="H2318" t="str">
            <v>2000030317180276</v>
          </cell>
          <cell r="I2318" t="str">
            <v>99</v>
          </cell>
          <cell r="J2318">
            <v>818678.93</v>
          </cell>
          <cell r="K2318">
            <v>366299.29</v>
          </cell>
          <cell r="L2318">
            <v>0</v>
          </cell>
          <cell r="M2318">
            <v>0</v>
          </cell>
          <cell r="N2318">
            <v>0</v>
          </cell>
          <cell r="O2318">
            <v>366299.29</v>
          </cell>
          <cell r="P2318">
            <v>851059.48</v>
          </cell>
          <cell r="Q2318" t="str">
            <v>A</v>
          </cell>
          <cell r="R2318" t="str">
            <v>N</v>
          </cell>
          <cell r="S2318" t="str">
            <v>001400000000000000000003307230</v>
          </cell>
        </row>
        <row r="2320">
          <cell r="A2320">
            <v>39172</v>
          </cell>
          <cell r="B2320" t="str">
            <v>2001-06-02-08.51.25.649757</v>
          </cell>
          <cell r="C2320" t="str">
            <v>2001-06-02-08.51.25.649757</v>
          </cell>
          <cell r="D2320" t="str">
            <v>ขาย</v>
          </cell>
          <cell r="E2320" t="str">
            <v>61199310831</v>
          </cell>
          <cell r="F2320" t="b">
            <v>0</v>
          </cell>
          <cell r="G2320" t="str">
            <v>เบี้ยว บุญชู,อุไรวรรณ แก้วอุไร</v>
          </cell>
          <cell r="H2320" t="str">
            <v>1998100420580379</v>
          </cell>
          <cell r="I2320" t="str">
            <v>99</v>
          </cell>
          <cell r="J2320">
            <v>482938.76</v>
          </cell>
          <cell r="K2320">
            <v>15330.29</v>
          </cell>
          <cell r="L2320">
            <v>0</v>
          </cell>
          <cell r="M2320">
            <v>0</v>
          </cell>
          <cell r="N2320">
            <v>1290.42</v>
          </cell>
          <cell r="O2320">
            <v>15330.29</v>
          </cell>
          <cell r="P2320">
            <v>359748.5</v>
          </cell>
          <cell r="Q2320" t="str">
            <v>A</v>
          </cell>
          <cell r="R2320" t="str">
            <v>N</v>
          </cell>
          <cell r="S2320" t="str">
            <v>001400000000000000000003645260</v>
          </cell>
        </row>
        <row r="2322">
          <cell r="A2322">
            <v>39172</v>
          </cell>
          <cell r="B2322" t="str">
            <v>2002-04-28-17.17.59.330300</v>
          </cell>
          <cell r="C2322" t="str">
            <v>2002-04-28-17.17.59.330300</v>
          </cell>
          <cell r="D2322" t="str">
            <v>CS</v>
          </cell>
          <cell r="E2322" t="str">
            <v>61199610013</v>
          </cell>
          <cell r="F2322" t="b">
            <v>0</v>
          </cell>
          <cell r="G2322" t="str">
            <v>พรพิสูจน์ สังขรัตน์</v>
          </cell>
          <cell r="H2322" t="str">
            <v>2001120406180237</v>
          </cell>
          <cell r="I2322" t="str">
            <v>99</v>
          </cell>
          <cell r="J2322">
            <v>2489725.79</v>
          </cell>
          <cell r="K2322">
            <v>1000000</v>
          </cell>
          <cell r="L2322">
            <v>0</v>
          </cell>
          <cell r="M2322">
            <v>0</v>
          </cell>
          <cell r="N2322">
            <v>0</v>
          </cell>
          <cell r="O2322">
            <v>1000000</v>
          </cell>
          <cell r="P2322">
            <v>3390821.61</v>
          </cell>
          <cell r="Q2322" t="str">
            <v>A</v>
          </cell>
          <cell r="R2322" t="str">
            <v>N</v>
          </cell>
          <cell r="S2322" t="str">
            <v>001400000000000000000003617985</v>
          </cell>
        </row>
        <row r="2323">
          <cell r="A2323">
            <v>39172</v>
          </cell>
          <cell r="B2323" t="str">
            <v>2001-06-02-08.37.55.534049</v>
          </cell>
          <cell r="C2323" t="str">
            <v>2001-06-02-08.37.55.534049</v>
          </cell>
          <cell r="D2323" t="str">
            <v>ขาย</v>
          </cell>
          <cell r="E2323" t="str">
            <v>61199610116</v>
          </cell>
          <cell r="F2323" t="b">
            <v>0</v>
          </cell>
          <cell r="G2323" t="str">
            <v>วิทูร ทิพยะวัฒน์</v>
          </cell>
          <cell r="H2323" t="str">
            <v>2005060210290200</v>
          </cell>
          <cell r="I2323" t="str">
            <v>99</v>
          </cell>
          <cell r="J2323">
            <v>3775258.28</v>
          </cell>
          <cell r="K2323">
            <v>3303598.94</v>
          </cell>
          <cell r="L2323">
            <v>0</v>
          </cell>
          <cell r="M2323">
            <v>0</v>
          </cell>
          <cell r="N2323">
            <v>0</v>
          </cell>
          <cell r="O2323">
            <v>3303598.94</v>
          </cell>
          <cell r="P2323">
            <v>999484.25</v>
          </cell>
          <cell r="Q2323" t="str">
            <v>N</v>
          </cell>
          <cell r="R2323" t="str">
            <v>N</v>
          </cell>
          <cell r="S2323" t="str">
            <v>001400000000000000000003617489</v>
          </cell>
        </row>
        <row r="2324">
          <cell r="A2324">
            <v>39172</v>
          </cell>
          <cell r="B2324" t="str">
            <v>2003-12-15-16.45.27.511924</v>
          </cell>
          <cell r="C2324" t="str">
            <v>2003-12-15-16.45.27.511924</v>
          </cell>
          <cell r="D2324" t="str">
            <v>ขาย</v>
          </cell>
          <cell r="E2324" t="str">
            <v>61199610132</v>
          </cell>
          <cell r="F2324" t="b">
            <v>0</v>
          </cell>
          <cell r="G2324" t="str">
            <v>สมคิด ศรีเสถียร,สุธาทิพย์ ศรีเสถียร</v>
          </cell>
          <cell r="H2324" t="str">
            <v>2005070117250282</v>
          </cell>
          <cell r="I2324" t="str">
            <v>99</v>
          </cell>
          <cell r="J2324">
            <v>751785.11</v>
          </cell>
          <cell r="K2324">
            <v>751785.11</v>
          </cell>
          <cell r="L2324">
            <v>0</v>
          </cell>
          <cell r="M2324">
            <v>0</v>
          </cell>
          <cell r="N2324">
            <v>0</v>
          </cell>
          <cell r="O2324">
            <v>751785.11</v>
          </cell>
          <cell r="P2324">
            <v>142606.23000000001</v>
          </cell>
          <cell r="Q2324" t="str">
            <v>N</v>
          </cell>
          <cell r="R2324" t="str">
            <v>N</v>
          </cell>
          <cell r="S2324" t="str">
            <v>001400000000000000000007327218</v>
          </cell>
        </row>
        <row r="2326">
          <cell r="A2326">
            <v>39172</v>
          </cell>
          <cell r="B2326" t="str">
            <v>2001-06-02-08.55.20.499658</v>
          </cell>
          <cell r="C2326" t="str">
            <v>2001-06-02-08.55.20.499658</v>
          </cell>
          <cell r="D2326" t="str">
            <v>ขาย</v>
          </cell>
          <cell r="E2326" t="str">
            <v>61203002092</v>
          </cell>
          <cell r="F2326" t="b">
            <v>0</v>
          </cell>
          <cell r="G2326" t="str">
            <v>สมชาย เสรีสมนึก</v>
          </cell>
          <cell r="H2326" t="str">
            <v>1998090821044037</v>
          </cell>
          <cell r="I2326" t="str">
            <v>03</v>
          </cell>
          <cell r="J2326">
            <v>300000</v>
          </cell>
          <cell r="K2326">
            <v>332719.15999999997</v>
          </cell>
          <cell r="L2326">
            <v>0</v>
          </cell>
          <cell r="M2326">
            <v>0</v>
          </cell>
          <cell r="N2326">
            <v>0</v>
          </cell>
          <cell r="O2326">
            <v>0</v>
          </cell>
          <cell r="P2326">
            <v>2324.4699999999998</v>
          </cell>
          <cell r="Q2326" t="str">
            <v>A</v>
          </cell>
          <cell r="R2326">
            <v>0</v>
          </cell>
          <cell r="S2326" t="str">
            <v>001400000000000000000003081202</v>
          </cell>
        </row>
        <row r="2327">
          <cell r="A2327">
            <v>39172</v>
          </cell>
          <cell r="B2327" t="str">
            <v>2000-12-23-06.18.10.594544</v>
          </cell>
          <cell r="C2327" t="str">
            <v>2000-12-23-06.18.10.594544</v>
          </cell>
          <cell r="D2327" t="str">
            <v>ขาย</v>
          </cell>
          <cell r="E2327" t="str">
            <v>61230003450</v>
          </cell>
          <cell r="F2327" t="b">
            <v>0</v>
          </cell>
          <cell r="G2327" t="str">
            <v>วีระ ดิษฐ์ปาน</v>
          </cell>
          <cell r="H2327" t="str">
            <v>1998090821045465</v>
          </cell>
          <cell r="I2327" t="str">
            <v>30</v>
          </cell>
          <cell r="J2327">
            <v>347671.33</v>
          </cell>
          <cell r="K2327">
            <v>253817.72</v>
          </cell>
          <cell r="L2327">
            <v>0</v>
          </cell>
          <cell r="M2327">
            <v>0</v>
          </cell>
          <cell r="N2327">
            <v>0</v>
          </cell>
          <cell r="O2327">
            <v>253817.72</v>
          </cell>
          <cell r="P2327">
            <v>313.43</v>
          </cell>
          <cell r="Q2327" t="str">
            <v>N</v>
          </cell>
          <cell r="R2327" t="str">
            <v>Y</v>
          </cell>
          <cell r="S2327" t="str">
            <v>001400000000000000000003257107</v>
          </cell>
        </row>
        <row r="2328">
          <cell r="A2328">
            <v>39172</v>
          </cell>
          <cell r="B2328" t="str">
            <v>2001-06-02-08.51.30.772189</v>
          </cell>
          <cell r="C2328" t="str">
            <v>2001-06-02-08.51.30.772189</v>
          </cell>
          <cell r="D2328" t="str">
            <v>ขาย</v>
          </cell>
          <cell r="E2328" t="str">
            <v>61231002180</v>
          </cell>
          <cell r="F2328" t="b">
            <v>0</v>
          </cell>
          <cell r="G2328" t="str">
            <v>เซ่ใน ใจเจือธรรม</v>
          </cell>
          <cell r="H2328" t="str">
            <v>1998081408411622</v>
          </cell>
          <cell r="I2328" t="str">
            <v>31</v>
          </cell>
          <cell r="J2328">
            <v>300000</v>
          </cell>
          <cell r="K2328">
            <v>236089.83</v>
          </cell>
          <cell r="L2328">
            <v>0</v>
          </cell>
          <cell r="M2328">
            <v>0</v>
          </cell>
          <cell r="N2328">
            <v>0</v>
          </cell>
          <cell r="O2328">
            <v>236089.83</v>
          </cell>
          <cell r="P2328">
            <v>19284.29</v>
          </cell>
          <cell r="Q2328" t="str">
            <v>N</v>
          </cell>
          <cell r="R2328" t="str">
            <v>Y</v>
          </cell>
          <cell r="S2328" t="str">
            <v>001400000000000000000003082563</v>
          </cell>
        </row>
        <row r="2329">
          <cell r="A2329">
            <v>39172</v>
          </cell>
          <cell r="B2329" t="str">
            <v>2001-06-24-03.49.10.278010</v>
          </cell>
          <cell r="C2329" t="str">
            <v>2001-06-24-03.49.10.278010</v>
          </cell>
          <cell r="D2329" t="str">
            <v>CS</v>
          </cell>
          <cell r="E2329" t="str">
            <v>61299030245</v>
          </cell>
          <cell r="F2329" t="b">
            <v>0</v>
          </cell>
          <cell r="G2329" t="str">
            <v>สมชาย วัฒนากร</v>
          </cell>
          <cell r="H2329" t="str">
            <v>2000040922552900</v>
          </cell>
          <cell r="I2329" t="str">
            <v>99</v>
          </cell>
          <cell r="J2329">
            <v>6170857.6299999999</v>
          </cell>
          <cell r="K2329">
            <v>5353296.95</v>
          </cell>
          <cell r="L2329">
            <v>0</v>
          </cell>
          <cell r="M2329">
            <v>200000</v>
          </cell>
          <cell r="N2329">
            <v>0</v>
          </cell>
          <cell r="O2329">
            <v>5353296.95</v>
          </cell>
          <cell r="P2329">
            <v>6335877.8099999996</v>
          </cell>
          <cell r="Q2329" t="str">
            <v>A</v>
          </cell>
          <cell r="R2329" t="str">
            <v>N</v>
          </cell>
          <cell r="S2329" t="str">
            <v>001400000000000000000002825914</v>
          </cell>
        </row>
        <row r="2330">
          <cell r="A2330">
            <v>39172</v>
          </cell>
          <cell r="B2330" t="str">
            <v>2002-04-28-16.45.01.739206</v>
          </cell>
          <cell r="C2330" t="str">
            <v>2002-04-28-16.45.01.739206</v>
          </cell>
          <cell r="D2330" t="str">
            <v>ขาย</v>
          </cell>
          <cell r="E2330" t="str">
            <v>61299030318</v>
          </cell>
          <cell r="F2330" t="b">
            <v>0</v>
          </cell>
          <cell r="G2330" t="str">
            <v>เกียรติศักดิ์ ผาสุก</v>
          </cell>
          <cell r="H2330" t="str">
            <v>2004040204350097</v>
          </cell>
          <cell r="I2330" t="str">
            <v>99</v>
          </cell>
          <cell r="J2330">
            <v>8833240.2799999993</v>
          </cell>
          <cell r="K2330">
            <v>5252376.54</v>
          </cell>
          <cell r="L2330">
            <v>0</v>
          </cell>
          <cell r="M2330">
            <v>0</v>
          </cell>
          <cell r="N2330">
            <v>0</v>
          </cell>
          <cell r="O2330">
            <v>5252376.54</v>
          </cell>
          <cell r="P2330">
            <v>7227944.7699999996</v>
          </cell>
          <cell r="Q2330" t="str">
            <v>A</v>
          </cell>
          <cell r="R2330" t="str">
            <v>N</v>
          </cell>
          <cell r="S2330" t="str">
            <v>001400000000000000000005151706</v>
          </cell>
        </row>
        <row r="2331">
          <cell r="A2331">
            <v>39172</v>
          </cell>
          <cell r="B2331" t="str">
            <v>2001-06-24-03.49.10.278010</v>
          </cell>
          <cell r="C2331" t="str">
            <v>2001-06-24-03.49.10.278010</v>
          </cell>
          <cell r="D2331" t="str">
            <v>CS</v>
          </cell>
          <cell r="E2331" t="str">
            <v>61299300275</v>
          </cell>
          <cell r="F2331" t="b">
            <v>0</v>
          </cell>
          <cell r="G2331" t="str">
            <v>สมชาย วัฒนากร</v>
          </cell>
          <cell r="H2331" t="str">
            <v>2000040922552900</v>
          </cell>
          <cell r="I2331" t="str">
            <v>99</v>
          </cell>
          <cell r="J2331">
            <v>2845549.28</v>
          </cell>
          <cell r="K2331">
            <v>1921334.72</v>
          </cell>
          <cell r="L2331">
            <v>0</v>
          </cell>
          <cell r="M2331">
            <v>0</v>
          </cell>
          <cell r="N2331">
            <v>0</v>
          </cell>
          <cell r="O2331">
            <v>1921334.72</v>
          </cell>
          <cell r="P2331">
            <v>2757641.63</v>
          </cell>
          <cell r="Q2331" t="str">
            <v>A</v>
          </cell>
          <cell r="R2331" t="str">
            <v>N</v>
          </cell>
          <cell r="S2331" t="str">
            <v>001400000000000000000002825914</v>
          </cell>
        </row>
        <row r="2332">
          <cell r="A2332">
            <v>39172</v>
          </cell>
          <cell r="B2332" t="str">
            <v>2002-04-28-16.45.01.739206</v>
          </cell>
          <cell r="C2332" t="str">
            <v>2002-04-28-16.45.01.739206</v>
          </cell>
          <cell r="D2332" t="str">
            <v>ขาย</v>
          </cell>
          <cell r="E2332" t="str">
            <v>61299300348</v>
          </cell>
          <cell r="F2332" t="b">
            <v>0</v>
          </cell>
          <cell r="G2332" t="str">
            <v>เกียรติศักดิ์ ผาสุก</v>
          </cell>
          <cell r="H2332" t="str">
            <v>2004040204350097</v>
          </cell>
          <cell r="I2332" t="str">
            <v>99</v>
          </cell>
          <cell r="J2332">
            <v>2086174.28</v>
          </cell>
          <cell r="K2332">
            <v>1295930.96</v>
          </cell>
          <cell r="L2332">
            <v>0</v>
          </cell>
          <cell r="M2332">
            <v>0</v>
          </cell>
          <cell r="N2332">
            <v>0</v>
          </cell>
          <cell r="O2332">
            <v>1295930.96</v>
          </cell>
          <cell r="P2332">
            <v>1466537.54</v>
          </cell>
          <cell r="Q2332" t="str">
            <v>A</v>
          </cell>
          <cell r="R2332" t="str">
            <v>N</v>
          </cell>
          <cell r="S2332" t="str">
            <v>001400000000000000000005151706</v>
          </cell>
        </row>
        <row r="2333">
          <cell r="A2333">
            <v>39172</v>
          </cell>
          <cell r="B2333" t="str">
            <v>2001-06-02-08.25.52.257287</v>
          </cell>
          <cell r="C2333" t="str">
            <v>2001-06-02-08.25.52.257287</v>
          </cell>
          <cell r="D2333" t="str">
            <v>ขาย</v>
          </cell>
          <cell r="E2333" t="str">
            <v>61330006706</v>
          </cell>
          <cell r="F2333" t="b">
            <v>0</v>
          </cell>
          <cell r="G2333" t="str">
            <v>สุนทร คงคานิ่ง</v>
          </cell>
          <cell r="H2333" t="str">
            <v>2003100209212416</v>
          </cell>
          <cell r="I2333" t="str">
            <v>30</v>
          </cell>
          <cell r="J2333">
            <v>13800000</v>
          </cell>
          <cell r="K2333">
            <v>12590269.779999999</v>
          </cell>
          <cell r="L2333">
            <v>0</v>
          </cell>
          <cell r="M2333">
            <v>0</v>
          </cell>
          <cell r="N2333">
            <v>24675.27</v>
          </cell>
          <cell r="O2333">
            <v>12590269.779999999</v>
          </cell>
          <cell r="P2333">
            <v>4101308.78</v>
          </cell>
          <cell r="Q2333" t="str">
            <v>A</v>
          </cell>
          <cell r="R2333" t="str">
            <v>N</v>
          </cell>
          <cell r="S2333" t="str">
            <v>001400000000000000000002788143</v>
          </cell>
        </row>
        <row r="2334">
          <cell r="A2334">
            <v>39172</v>
          </cell>
          <cell r="B2334" t="str">
            <v>2003-08-25-15.55.03.710302</v>
          </cell>
          <cell r="C2334" t="str">
            <v>2003-08-25-15.55.03.710302</v>
          </cell>
          <cell r="D2334" t="str">
            <v>ไม่ขายเฉพาะ LG</v>
          </cell>
          <cell r="E2334" t="str">
            <v>61330006748</v>
          </cell>
          <cell r="F2334" t="b">
            <v>0</v>
          </cell>
          <cell r="G2334" t="str">
            <v>ทวีศิลป์ กำแพงเพชร</v>
          </cell>
          <cell r="H2334" t="str">
            <v>2004010107514237</v>
          </cell>
          <cell r="I2334" t="str">
            <v>30</v>
          </cell>
          <cell r="J2334">
            <v>7500000</v>
          </cell>
          <cell r="K2334">
            <v>0</v>
          </cell>
          <cell r="L2334">
            <v>0</v>
          </cell>
          <cell r="M2334">
            <v>0</v>
          </cell>
          <cell r="N2334">
            <v>31845.34</v>
          </cell>
          <cell r="O2334">
            <v>0</v>
          </cell>
          <cell r="P2334">
            <v>1981320.61</v>
          </cell>
          <cell r="Q2334" t="str">
            <v>A</v>
          </cell>
          <cell r="R2334" t="str">
            <v>N</v>
          </cell>
          <cell r="S2334" t="str">
            <v>001400000000000000000007051113</v>
          </cell>
        </row>
        <row r="2335">
          <cell r="A2335">
            <v>39172</v>
          </cell>
          <cell r="B2335" t="str">
            <v>2003-06-20-09.17.54.120535</v>
          </cell>
          <cell r="C2335" t="str">
            <v>2003-06-20-09.17.54.120535</v>
          </cell>
          <cell r="D2335" t="str">
            <v>ขาย</v>
          </cell>
          <cell r="E2335" t="str">
            <v>61332000170</v>
          </cell>
          <cell r="F2335" t="b">
            <v>0</v>
          </cell>
          <cell r="G2335" t="str">
            <v>นาย สุรินทร์ พุ่มวิวัฒนศิริกุล</v>
          </cell>
          <cell r="H2335" t="str">
            <v>2003110117242349</v>
          </cell>
          <cell r="I2335" t="str">
            <v>32</v>
          </cell>
          <cell r="J2335">
            <v>2386000</v>
          </cell>
          <cell r="K2335">
            <v>2386000</v>
          </cell>
          <cell r="L2335">
            <v>0</v>
          </cell>
          <cell r="M2335">
            <v>0</v>
          </cell>
          <cell r="N2335">
            <v>0</v>
          </cell>
          <cell r="O2335">
            <v>0</v>
          </cell>
          <cell r="P2335">
            <v>396337.47</v>
          </cell>
          <cell r="Q2335" t="str">
            <v>A</v>
          </cell>
          <cell r="R2335" t="str">
            <v>N</v>
          </cell>
          <cell r="S2335" t="str">
            <v>001400000000000000000006895618</v>
          </cell>
        </row>
        <row r="2336">
          <cell r="A2336">
            <v>39172</v>
          </cell>
          <cell r="B2336" t="str">
            <v>2003-08-25-15.55.03.710302</v>
          </cell>
          <cell r="C2336" t="str">
            <v>2003-08-25-15.55.03.710302</v>
          </cell>
          <cell r="D2336" t="str">
            <v>ไม่ขายเฉพาะ LG</v>
          </cell>
          <cell r="E2336" t="str">
            <v>61332000219</v>
          </cell>
          <cell r="F2336" t="b">
            <v>0</v>
          </cell>
          <cell r="G2336" t="str">
            <v>นาย ทวีศิลป์ กำแพงเพชร</v>
          </cell>
          <cell r="H2336" t="str">
            <v>2006090117280055</v>
          </cell>
          <cell r="I2336" t="str">
            <v>32</v>
          </cell>
          <cell r="J2336">
            <v>7230000</v>
          </cell>
          <cell r="K2336">
            <v>6599000</v>
          </cell>
          <cell r="L2336">
            <v>1084.77</v>
          </cell>
          <cell r="M2336">
            <v>0</v>
          </cell>
          <cell r="N2336">
            <v>0</v>
          </cell>
          <cell r="O2336">
            <v>0</v>
          </cell>
          <cell r="P2336">
            <v>0</v>
          </cell>
          <cell r="Q2336" t="str">
            <v>N</v>
          </cell>
          <cell r="R2336" t="str">
            <v>N</v>
          </cell>
          <cell r="S2336" t="str">
            <v>001400000000000000000007051113</v>
          </cell>
        </row>
        <row r="2337">
          <cell r="A2337">
            <v>39172</v>
          </cell>
          <cell r="B2337" t="str">
            <v>2001-06-02-08.25.52.257287</v>
          </cell>
          <cell r="C2337" t="str">
            <v>2001-06-02-08.25.52.257287</v>
          </cell>
          <cell r="D2337" t="str">
            <v>ขาย</v>
          </cell>
          <cell r="E2337" t="str">
            <v>61360001865</v>
          </cell>
          <cell r="F2337" t="b">
            <v>0</v>
          </cell>
          <cell r="G2337" t="str">
            <v>สุนทร คงคานิ่ง</v>
          </cell>
          <cell r="H2337" t="str">
            <v>2003100209212416</v>
          </cell>
          <cell r="I2337" t="str">
            <v>60</v>
          </cell>
          <cell r="J2337">
            <v>100000</v>
          </cell>
          <cell r="K2337">
            <v>0</v>
          </cell>
          <cell r="L2337">
            <v>0</v>
          </cell>
          <cell r="M2337">
            <v>0</v>
          </cell>
          <cell r="N2337">
            <v>0</v>
          </cell>
          <cell r="O2337">
            <v>0</v>
          </cell>
          <cell r="P2337">
            <v>0</v>
          </cell>
          <cell r="Q2337" t="str">
            <v>A</v>
          </cell>
          <cell r="R2337" t="str">
            <v>N</v>
          </cell>
          <cell r="S2337" t="str">
            <v>001400000000000000000002788143</v>
          </cell>
        </row>
        <row r="2338">
          <cell r="A2338">
            <v>39172</v>
          </cell>
          <cell r="B2338" t="str">
            <v>2003-06-20-09.17.54.120535</v>
          </cell>
          <cell r="C2338" t="str">
            <v>2003-06-20-09.17.54.120535</v>
          </cell>
          <cell r="D2338" t="str">
            <v>ขาย</v>
          </cell>
          <cell r="E2338" t="str">
            <v>61360001962</v>
          </cell>
          <cell r="F2338" t="b">
            <v>0</v>
          </cell>
          <cell r="G2338" t="str">
            <v>นาย สุรินทร์ พุ่มวิวัฒนศิริกุล</v>
          </cell>
          <cell r="H2338" t="str">
            <v>2003110117242349</v>
          </cell>
          <cell r="I2338" t="str">
            <v>60</v>
          </cell>
          <cell r="J2338">
            <v>300000</v>
          </cell>
          <cell r="K2338">
            <v>0</v>
          </cell>
          <cell r="L2338">
            <v>0</v>
          </cell>
          <cell r="M2338">
            <v>0</v>
          </cell>
          <cell r="N2338">
            <v>0</v>
          </cell>
          <cell r="O2338">
            <v>0</v>
          </cell>
          <cell r="P2338">
            <v>0</v>
          </cell>
          <cell r="Q2338" t="str">
            <v>A</v>
          </cell>
          <cell r="R2338" t="str">
            <v>N</v>
          </cell>
          <cell r="S2338" t="str">
            <v>001400000000000000000006895618</v>
          </cell>
        </row>
        <row r="2339">
          <cell r="A2339">
            <v>39172</v>
          </cell>
          <cell r="B2339" t="str">
            <v>2003-08-25-15.55.03.710302</v>
          </cell>
          <cell r="C2339" t="str">
            <v>2003-08-25-15.55.03.710302</v>
          </cell>
          <cell r="D2339" t="str">
            <v>ไม่ขายเฉพาะ LG</v>
          </cell>
          <cell r="E2339" t="str">
            <v>61360001970</v>
          </cell>
          <cell r="F2339" t="b">
            <v>0</v>
          </cell>
          <cell r="G2339" t="str">
            <v>ทวีศิลป์ กำแพงเพชร</v>
          </cell>
          <cell r="H2339" t="str">
            <v>2004010107514237</v>
          </cell>
          <cell r="I2339" t="str">
            <v>60</v>
          </cell>
          <cell r="J2339">
            <v>440000</v>
          </cell>
          <cell r="K2339">
            <v>0</v>
          </cell>
          <cell r="L2339">
            <v>0</v>
          </cell>
          <cell r="M2339">
            <v>0</v>
          </cell>
          <cell r="N2339">
            <v>0</v>
          </cell>
          <cell r="O2339">
            <v>0</v>
          </cell>
          <cell r="P2339">
            <v>0</v>
          </cell>
          <cell r="Q2339" t="str">
            <v>A</v>
          </cell>
          <cell r="R2339" t="str">
            <v>N</v>
          </cell>
          <cell r="S2339" t="str">
            <v>001400000000000000000007051113</v>
          </cell>
        </row>
        <row r="2340">
          <cell r="A2340">
            <v>39172</v>
          </cell>
          <cell r="B2340" t="str">
            <v>2000-04-11-18.22.58.270889</v>
          </cell>
          <cell r="C2340" t="str">
            <v>2000-04-11-18.22.58.270889</v>
          </cell>
          <cell r="D2340" t="str">
            <v>ไม่ขาย</v>
          </cell>
          <cell r="E2340" t="str">
            <v>61399300028</v>
          </cell>
          <cell r="F2340" t="b">
            <v>0</v>
          </cell>
          <cell r="G2340" t="str">
            <v>ศิริลักษณ์ เยี่ยมประภา</v>
          </cell>
          <cell r="H2340" t="str">
            <v>1998081408434463</v>
          </cell>
          <cell r="I2340" t="str">
            <v>99</v>
          </cell>
          <cell r="J2340">
            <v>304410.14</v>
          </cell>
          <cell r="K2340">
            <v>260000</v>
          </cell>
          <cell r="L2340">
            <v>0</v>
          </cell>
          <cell r="M2340">
            <v>10718</v>
          </cell>
          <cell r="N2340">
            <v>0</v>
          </cell>
          <cell r="O2340">
            <v>260000</v>
          </cell>
          <cell r="P2340">
            <v>765910.12</v>
          </cell>
          <cell r="Q2340" t="str">
            <v>A</v>
          </cell>
          <cell r="R2340">
            <v>0</v>
          </cell>
          <cell r="S2340" t="str">
            <v>001400000000000000000000688350</v>
          </cell>
        </row>
        <row r="2341">
          <cell r="A2341">
            <v>39172</v>
          </cell>
          <cell r="B2341" t="str">
            <v>2003-01-09-10.40.00.799071</v>
          </cell>
          <cell r="C2341" t="str">
            <v>2003-01-09-10.40.00.799071</v>
          </cell>
          <cell r="D2341" t="str">
            <v>ขาย</v>
          </cell>
          <cell r="E2341" t="str">
            <v>61399310411</v>
          </cell>
          <cell r="F2341" t="b">
            <v>0</v>
          </cell>
          <cell r="G2341" t="str">
            <v>สมศรี จารุปาณ</v>
          </cell>
          <cell r="H2341" t="str">
            <v>1998081408434545</v>
          </cell>
          <cell r="I2341" t="str">
            <v>99</v>
          </cell>
          <cell r="J2341">
            <v>1341030.23</v>
          </cell>
          <cell r="K2341">
            <v>261285.04</v>
          </cell>
          <cell r="L2341">
            <v>0</v>
          </cell>
          <cell r="M2341">
            <v>0</v>
          </cell>
          <cell r="N2341">
            <v>3195.16</v>
          </cell>
          <cell r="O2341">
            <v>261285.04</v>
          </cell>
          <cell r="P2341">
            <v>1478136.38</v>
          </cell>
          <cell r="Q2341" t="str">
            <v>A</v>
          </cell>
          <cell r="R2341" t="str">
            <v>N</v>
          </cell>
          <cell r="S2341" t="str">
            <v>001400000000000000000006461883</v>
          </cell>
        </row>
        <row r="2342">
          <cell r="A2342">
            <v>39172</v>
          </cell>
          <cell r="B2342" t="str">
            <v>2001-06-02-08.28.20.366762</v>
          </cell>
          <cell r="C2342" t="str">
            <v>2001-06-02-08.28.20.366762</v>
          </cell>
          <cell r="D2342" t="str">
            <v>ขาย</v>
          </cell>
          <cell r="E2342" t="str">
            <v>61399310550</v>
          </cell>
          <cell r="F2342" t="b">
            <v>0</v>
          </cell>
          <cell r="G2342" t="str">
            <v>พิเชษฐ์ พงศ์พจมาน</v>
          </cell>
          <cell r="H2342" t="str">
            <v>2001030212190174</v>
          </cell>
          <cell r="I2342" t="str">
            <v>99</v>
          </cell>
          <cell r="J2342">
            <v>974054.24</v>
          </cell>
          <cell r="K2342">
            <v>698388.49</v>
          </cell>
          <cell r="L2342">
            <v>0</v>
          </cell>
          <cell r="M2342">
            <v>24380</v>
          </cell>
          <cell r="N2342">
            <v>0</v>
          </cell>
          <cell r="O2342">
            <v>698388.49</v>
          </cell>
          <cell r="P2342">
            <v>961617.18</v>
          </cell>
          <cell r="Q2342" t="str">
            <v>A</v>
          </cell>
          <cell r="R2342" t="str">
            <v>Y</v>
          </cell>
          <cell r="S2342" t="str">
            <v>001400000000000000000003044130</v>
          </cell>
        </row>
        <row r="2343">
          <cell r="A2343">
            <v>39172</v>
          </cell>
          <cell r="B2343" t="str">
            <v>2000-04-16-21.30.33.639815</v>
          </cell>
          <cell r="C2343" t="str">
            <v>2000-04-16-21.30.33.639815</v>
          </cell>
          <cell r="D2343" t="str">
            <v>ขาย</v>
          </cell>
          <cell r="E2343" t="str">
            <v>61431009665</v>
          </cell>
          <cell r="F2343" t="b">
            <v>0</v>
          </cell>
          <cell r="G2343" t="str">
            <v>พงศ์ธร ชื่นชมบุญ</v>
          </cell>
          <cell r="H2343" t="str">
            <v>2004080107422895</v>
          </cell>
          <cell r="I2343" t="str">
            <v>31</v>
          </cell>
          <cell r="J2343">
            <v>470000</v>
          </cell>
          <cell r="K2343">
            <v>453156.74</v>
          </cell>
          <cell r="L2343">
            <v>0</v>
          </cell>
          <cell r="M2343">
            <v>0</v>
          </cell>
          <cell r="N2343">
            <v>0</v>
          </cell>
          <cell r="O2343">
            <v>453156.74</v>
          </cell>
          <cell r="P2343">
            <v>101893.43</v>
          </cell>
          <cell r="Q2343" t="str">
            <v>A</v>
          </cell>
          <cell r="R2343" t="str">
            <v>N</v>
          </cell>
          <cell r="S2343" t="str">
            <v>001400000000000000000000829636</v>
          </cell>
        </row>
        <row r="2344">
          <cell r="A2344">
            <v>39172</v>
          </cell>
          <cell r="B2344" t="str">
            <v>2002-09-27-11.04.16.650132</v>
          </cell>
          <cell r="C2344" t="str">
            <v>2002-09-27-11.04.16.650132</v>
          </cell>
          <cell r="D2344" t="str">
            <v>ขาย</v>
          </cell>
          <cell r="E2344" t="str">
            <v>61460000743</v>
          </cell>
          <cell r="F2344" t="b">
            <v>0</v>
          </cell>
          <cell r="G2344" t="str">
            <v>PONGKAN TREERATTANAGUMPHON MISS</v>
          </cell>
          <cell r="H2344" t="str">
            <v>2002060423390248</v>
          </cell>
          <cell r="I2344" t="str">
            <v>60</v>
          </cell>
          <cell r="J2344">
            <v>460000</v>
          </cell>
          <cell r="K2344">
            <v>0</v>
          </cell>
          <cell r="L2344">
            <v>0</v>
          </cell>
          <cell r="M2344">
            <v>0</v>
          </cell>
          <cell r="N2344">
            <v>0</v>
          </cell>
          <cell r="O2344">
            <v>0</v>
          </cell>
          <cell r="P2344">
            <v>0</v>
          </cell>
          <cell r="Q2344" t="str">
            <v>N</v>
          </cell>
          <cell r="R2344" t="str">
            <v>N</v>
          </cell>
          <cell r="S2344" t="str">
            <v>001400000000000000000006158663</v>
          </cell>
        </row>
        <row r="2345">
          <cell r="A2345">
            <v>39172</v>
          </cell>
          <cell r="B2345" t="str">
            <v>2002-09-27-11.04.16.650132</v>
          </cell>
          <cell r="C2345" t="str">
            <v>2002-09-27-11.04.16.650132</v>
          </cell>
          <cell r="D2345" t="str">
            <v>ขาย</v>
          </cell>
          <cell r="E2345" t="str">
            <v>61499310694</v>
          </cell>
          <cell r="F2345" t="b">
            <v>0</v>
          </cell>
          <cell r="G2345" t="str">
            <v>ปองกานต์ ตรีรัตนกำพล</v>
          </cell>
          <cell r="H2345" t="str">
            <v>2002100121291785</v>
          </cell>
          <cell r="I2345" t="str">
            <v>99</v>
          </cell>
          <cell r="J2345">
            <v>1946019.6</v>
          </cell>
          <cell r="K2345">
            <v>1946019.6</v>
          </cell>
          <cell r="L2345">
            <v>0</v>
          </cell>
          <cell r="M2345">
            <v>56185</v>
          </cell>
          <cell r="N2345">
            <v>0</v>
          </cell>
          <cell r="O2345">
            <v>1946019.6</v>
          </cell>
          <cell r="P2345">
            <v>621270.11</v>
          </cell>
          <cell r="Q2345" t="str">
            <v>A</v>
          </cell>
          <cell r="R2345" t="str">
            <v>N</v>
          </cell>
          <cell r="S2345" t="str">
            <v>001400000000000000000006158663</v>
          </cell>
        </row>
        <row r="2346">
          <cell r="A2346">
            <v>39172</v>
          </cell>
          <cell r="B2346" t="str">
            <v>2001-06-02-08.51.46.420677</v>
          </cell>
          <cell r="C2346" t="str">
            <v>2001-06-02-08.51.46.420677</v>
          </cell>
          <cell r="D2346" t="str">
            <v>ขาย</v>
          </cell>
          <cell r="E2346" t="str">
            <v>61503003759</v>
          </cell>
          <cell r="F2346" t="b">
            <v>0</v>
          </cell>
          <cell r="G2346" t="str">
            <v>หอมกรุ่น อินทรประดิษฐ์</v>
          </cell>
          <cell r="H2346" t="str">
            <v>1998100420581288</v>
          </cell>
          <cell r="I2346" t="str">
            <v>03</v>
          </cell>
          <cell r="J2346">
            <v>0</v>
          </cell>
          <cell r="K2346">
            <v>0</v>
          </cell>
          <cell r="L2346">
            <v>0</v>
          </cell>
          <cell r="M2346">
            <v>0</v>
          </cell>
          <cell r="N2346">
            <v>0</v>
          </cell>
          <cell r="O2346">
            <v>0</v>
          </cell>
          <cell r="P2346">
            <v>0</v>
          </cell>
          <cell r="Q2346" t="str">
            <v>A</v>
          </cell>
          <cell r="R2346" t="str">
            <v>Y</v>
          </cell>
          <cell r="S2346" t="str">
            <v>001400000000000000000002793243</v>
          </cell>
        </row>
        <row r="2347">
          <cell r="A2347">
            <v>39172</v>
          </cell>
          <cell r="B2347" t="str">
            <v>2001-06-02-08.51.46.420677</v>
          </cell>
          <cell r="C2347" t="str">
            <v>2001-06-02-08.51.46.420677</v>
          </cell>
          <cell r="D2347" t="str">
            <v>ขาย</v>
          </cell>
          <cell r="E2347" t="str">
            <v>61531001119</v>
          </cell>
          <cell r="F2347" t="b">
            <v>0</v>
          </cell>
          <cell r="G2347" t="str">
            <v>หอมกรุ่น อินทรประดิษฐ์</v>
          </cell>
          <cell r="H2347" t="str">
            <v>1998100420581288</v>
          </cell>
          <cell r="I2347" t="str">
            <v>31</v>
          </cell>
          <cell r="J2347">
            <v>1400000</v>
          </cell>
          <cell r="K2347">
            <v>1023232.07</v>
          </cell>
          <cell r="L2347">
            <v>0</v>
          </cell>
          <cell r="M2347">
            <v>0</v>
          </cell>
          <cell r="N2347">
            <v>0</v>
          </cell>
          <cell r="O2347">
            <v>1023232.07</v>
          </cell>
          <cell r="P2347">
            <v>13744.06</v>
          </cell>
          <cell r="Q2347" t="str">
            <v>N</v>
          </cell>
          <cell r="R2347" t="str">
            <v>Y</v>
          </cell>
          <cell r="S2347" t="str">
            <v>001400000000000000000002793243</v>
          </cell>
        </row>
        <row r="2348">
          <cell r="A2348">
            <v>39172</v>
          </cell>
          <cell r="B2348" t="str">
            <v>2003-07-29-16.56.32.146506</v>
          </cell>
          <cell r="C2348" t="str">
            <v>2003-07-29-16.56.32.146506</v>
          </cell>
          <cell r="D2348" t="str">
            <v>ขาย</v>
          </cell>
          <cell r="E2348" t="str">
            <v>61630002402</v>
          </cell>
          <cell r="F2348" t="b">
            <v>0</v>
          </cell>
          <cell r="G2348" t="str">
            <v>จันทร์จิรา โพธิ์ศรี,ปรีชา โพธิ์ศรี</v>
          </cell>
          <cell r="H2348" t="str">
            <v>2005010416440374</v>
          </cell>
          <cell r="I2348">
            <v>0</v>
          </cell>
          <cell r="J2348">
            <v>0</v>
          </cell>
          <cell r="K2348">
            <v>0</v>
          </cell>
          <cell r="L2348">
            <v>0</v>
          </cell>
          <cell r="M2348">
            <v>0</v>
          </cell>
          <cell r="N2348">
            <v>0</v>
          </cell>
          <cell r="O2348">
            <v>0</v>
          </cell>
          <cell r="P2348">
            <v>0</v>
          </cell>
          <cell r="Q2348" t="str">
            <v>X</v>
          </cell>
          <cell r="R2348" t="str">
            <v>N</v>
          </cell>
          <cell r="S2348" t="str">
            <v>001400000000000000000004057585</v>
          </cell>
        </row>
        <row r="2350">
          <cell r="A2350">
            <v>39172</v>
          </cell>
          <cell r="B2350" t="str">
            <v>2002-08-04-19.30.18.495499</v>
          </cell>
          <cell r="C2350" t="str">
            <v>2002-08-04-19.30.18.495499</v>
          </cell>
          <cell r="D2350" t="str">
            <v>ขาย</v>
          </cell>
          <cell r="E2350" t="str">
            <v>61630002428</v>
          </cell>
          <cell r="F2350" t="b">
            <v>0</v>
          </cell>
          <cell r="G2350" t="str">
            <v>เลียบ การะยะ,สังวาลย์ การะยะ</v>
          </cell>
          <cell r="H2350" t="str">
            <v>2003110117252356</v>
          </cell>
          <cell r="I2350" t="str">
            <v>30</v>
          </cell>
          <cell r="J2350">
            <v>3000000</v>
          </cell>
          <cell r="K2350">
            <v>2890972.87</v>
          </cell>
          <cell r="L2350">
            <v>0</v>
          </cell>
          <cell r="M2350">
            <v>0</v>
          </cell>
          <cell r="N2350">
            <v>0</v>
          </cell>
          <cell r="O2350">
            <v>2890972.87</v>
          </cell>
          <cell r="P2350">
            <v>270170.34999999998</v>
          </cell>
          <cell r="Q2350" t="str">
            <v>A</v>
          </cell>
          <cell r="R2350" t="str">
            <v>Y</v>
          </cell>
          <cell r="S2350" t="str">
            <v>001400000000000000000005101816</v>
          </cell>
        </row>
        <row r="2352">
          <cell r="A2352">
            <v>39172</v>
          </cell>
          <cell r="B2352" t="str">
            <v>2003-11-26-15.18.02.965289</v>
          </cell>
          <cell r="C2352" t="str">
            <v>2003-11-26-15.18.02.965289</v>
          </cell>
          <cell r="D2352" t="str">
            <v>ขาย</v>
          </cell>
          <cell r="E2352" t="str">
            <v>61660000640</v>
          </cell>
          <cell r="F2352" t="b">
            <v>0</v>
          </cell>
          <cell r="G2352" t="str">
            <v>ประเสริฐ พุกเฉย,สุวิมล พุกเฉย</v>
          </cell>
          <cell r="H2352" t="str">
            <v>2003120104532211</v>
          </cell>
          <cell r="I2352" t="str">
            <v>60</v>
          </cell>
          <cell r="J2352">
            <v>100000</v>
          </cell>
          <cell r="K2352">
            <v>0</v>
          </cell>
          <cell r="L2352">
            <v>0</v>
          </cell>
          <cell r="M2352">
            <v>0</v>
          </cell>
          <cell r="N2352">
            <v>0</v>
          </cell>
          <cell r="O2352">
            <v>0</v>
          </cell>
          <cell r="P2352">
            <v>0</v>
          </cell>
          <cell r="Q2352" t="str">
            <v>N</v>
          </cell>
          <cell r="R2352" t="str">
            <v>N</v>
          </cell>
          <cell r="S2352" t="str">
            <v>001400000000000000000007318228</v>
          </cell>
        </row>
        <row r="2354">
          <cell r="A2354">
            <v>39172</v>
          </cell>
          <cell r="B2354" t="str">
            <v>2003-11-26-15.18.02.965289</v>
          </cell>
          <cell r="C2354" t="str">
            <v>2003-11-26-15.18.02.965289</v>
          </cell>
          <cell r="D2354" t="str">
            <v>ขาย</v>
          </cell>
          <cell r="E2354" t="str">
            <v>61699310177</v>
          </cell>
          <cell r="F2354" t="b">
            <v>0</v>
          </cell>
          <cell r="G2354" t="str">
            <v>นาย ประเสริฐ พุกเฉย</v>
          </cell>
          <cell r="H2354" t="str">
            <v>2006120115370161</v>
          </cell>
          <cell r="I2354" t="str">
            <v>99</v>
          </cell>
          <cell r="J2354">
            <v>4050878.66</v>
          </cell>
          <cell r="K2354">
            <v>4050878.66</v>
          </cell>
          <cell r="L2354">
            <v>0</v>
          </cell>
          <cell r="M2354">
            <v>0</v>
          </cell>
          <cell r="N2354">
            <v>0</v>
          </cell>
          <cell r="O2354">
            <v>4050878.66</v>
          </cell>
          <cell r="P2354">
            <v>1022388.94</v>
          </cell>
          <cell r="Q2354" t="str">
            <v>A</v>
          </cell>
          <cell r="R2354" t="str">
            <v>N</v>
          </cell>
          <cell r="S2354" t="str">
            <v>001400000000000000000007318228</v>
          </cell>
        </row>
        <row r="2356">
          <cell r="A2356">
            <v>39172</v>
          </cell>
          <cell r="B2356" t="str">
            <v>2003-07-29-16.56.32.146506</v>
          </cell>
          <cell r="C2356" t="str">
            <v>2003-07-29-16.56.32.146506</v>
          </cell>
          <cell r="D2356" t="str">
            <v>ขาย</v>
          </cell>
          <cell r="E2356" t="str">
            <v>61699310185</v>
          </cell>
          <cell r="F2356" t="b">
            <v>0</v>
          </cell>
          <cell r="G2356" t="str">
            <v>นาย ปรีชา และ นาง จันทร์จีรา  โพธิ์ศรี</v>
          </cell>
          <cell r="H2356" t="str">
            <v>2007020111460158</v>
          </cell>
          <cell r="I2356" t="str">
            <v>99</v>
          </cell>
          <cell r="J2356">
            <v>4677876.8499999996</v>
          </cell>
          <cell r="K2356">
            <v>4677876.8499999996</v>
          </cell>
          <cell r="L2356">
            <v>0</v>
          </cell>
          <cell r="M2356">
            <v>18575</v>
          </cell>
          <cell r="N2356">
            <v>0</v>
          </cell>
          <cell r="O2356">
            <v>4677876.8499999996</v>
          </cell>
          <cell r="P2356">
            <v>1804461.96</v>
          </cell>
          <cell r="Q2356" t="str">
            <v>A</v>
          </cell>
          <cell r="R2356" t="str">
            <v>N</v>
          </cell>
          <cell r="S2356" t="str">
            <v>001400000000000000000004057585</v>
          </cell>
        </row>
        <row r="2358">
          <cell r="A2358">
            <v>39172</v>
          </cell>
          <cell r="B2358" t="str">
            <v>2002-04-07-16.29.50.671353</v>
          </cell>
          <cell r="C2358" t="str">
            <v>2002-04-07-16.29.50.671353</v>
          </cell>
          <cell r="D2358" t="str">
            <v>ขาย</v>
          </cell>
          <cell r="E2358" t="str">
            <v>61799300220</v>
          </cell>
          <cell r="F2358" t="b">
            <v>0</v>
          </cell>
          <cell r="G2358" t="str">
            <v>อนุสรณ์ ชายเหตุ</v>
          </cell>
          <cell r="H2358" t="str">
            <v>1998081409063689</v>
          </cell>
          <cell r="I2358" t="str">
            <v>99</v>
          </cell>
          <cell r="J2358">
            <v>350060.36</v>
          </cell>
          <cell r="K2358">
            <v>295920.73</v>
          </cell>
          <cell r="L2358">
            <v>0</v>
          </cell>
          <cell r="M2358">
            <v>0</v>
          </cell>
          <cell r="N2358">
            <v>0</v>
          </cell>
          <cell r="O2358">
            <v>295920.73</v>
          </cell>
          <cell r="P2358">
            <v>575727.78</v>
          </cell>
          <cell r="Q2358" t="str">
            <v>A</v>
          </cell>
          <cell r="R2358">
            <v>0</v>
          </cell>
          <cell r="S2358" t="str">
            <v>001400000000000000000004409239</v>
          </cell>
        </row>
        <row r="2359">
          <cell r="A2359">
            <v>39172</v>
          </cell>
          <cell r="B2359" t="str">
            <v>2000-04-11-13.37.15.460278</v>
          </cell>
          <cell r="C2359" t="str">
            <v>2000-04-11-13.37.15.460278</v>
          </cell>
          <cell r="D2359" t="str">
            <v>ขาย</v>
          </cell>
          <cell r="E2359" t="str">
            <v>61799300783</v>
          </cell>
          <cell r="F2359" t="b">
            <v>0</v>
          </cell>
          <cell r="G2359" t="str">
            <v>วีระวัฒน์ ละอองแก้ว</v>
          </cell>
          <cell r="H2359" t="str">
            <v>1998090821082471</v>
          </cell>
          <cell r="I2359" t="str">
            <v>99</v>
          </cell>
          <cell r="J2359">
            <v>4099421.4</v>
          </cell>
          <cell r="K2359">
            <v>3147253.71</v>
          </cell>
          <cell r="L2359">
            <v>0</v>
          </cell>
          <cell r="M2359">
            <v>14842.5</v>
          </cell>
          <cell r="N2359">
            <v>0</v>
          </cell>
          <cell r="O2359">
            <v>3147253.71</v>
          </cell>
          <cell r="P2359">
            <v>3176195.33</v>
          </cell>
          <cell r="Q2359" t="str">
            <v>A</v>
          </cell>
          <cell r="R2359" t="str">
            <v>Y</v>
          </cell>
          <cell r="S2359" t="str">
            <v>001400000000000000000000624456</v>
          </cell>
        </row>
        <row r="2360">
          <cell r="A2360">
            <v>39172</v>
          </cell>
          <cell r="B2360" t="str">
            <v>2000-04-11-13.37.15.460278</v>
          </cell>
          <cell r="C2360" t="str">
            <v>2000-04-11-13.37.15.460278</v>
          </cell>
          <cell r="D2360" t="str">
            <v>ขาย</v>
          </cell>
          <cell r="E2360" t="str">
            <v>61799300791</v>
          </cell>
          <cell r="F2360" t="b">
            <v>0</v>
          </cell>
          <cell r="G2360" t="str">
            <v>วีระวัฒน์ ละอองแก้ว</v>
          </cell>
          <cell r="H2360" t="str">
            <v>1998090821082471</v>
          </cell>
          <cell r="I2360" t="str">
            <v>99</v>
          </cell>
          <cell r="J2360">
            <v>1598271.84</v>
          </cell>
          <cell r="K2360">
            <v>1189214.7</v>
          </cell>
          <cell r="L2360">
            <v>0</v>
          </cell>
          <cell r="M2360">
            <v>0</v>
          </cell>
          <cell r="N2360">
            <v>0</v>
          </cell>
          <cell r="O2360">
            <v>1189214.7</v>
          </cell>
          <cell r="P2360">
            <v>1231081.42</v>
          </cell>
          <cell r="Q2360" t="str">
            <v>A</v>
          </cell>
          <cell r="R2360" t="str">
            <v>Y</v>
          </cell>
          <cell r="S2360" t="str">
            <v>001400000000000000000000624456</v>
          </cell>
        </row>
        <row r="2361">
          <cell r="A2361">
            <v>39172</v>
          </cell>
          <cell r="B2361" t="str">
            <v>2000-04-25-14.07.29.218668</v>
          </cell>
          <cell r="C2361" t="str">
            <v>2000-04-25-14.07.29.218668</v>
          </cell>
          <cell r="D2361" t="str">
            <v>ขาย</v>
          </cell>
          <cell r="E2361" t="str">
            <v>61799310823</v>
          </cell>
          <cell r="F2361" t="b">
            <v>0</v>
          </cell>
          <cell r="G2361" t="str">
            <v>ประเสริฐ กั่วพานิช</v>
          </cell>
          <cell r="H2361" t="str">
            <v>2005040122080093</v>
          </cell>
          <cell r="I2361" t="str">
            <v>99</v>
          </cell>
          <cell r="J2361">
            <v>1159929.4099999999</v>
          </cell>
          <cell r="K2361">
            <v>1010071.91</v>
          </cell>
          <cell r="L2361">
            <v>0</v>
          </cell>
          <cell r="M2361">
            <v>0</v>
          </cell>
          <cell r="N2361">
            <v>0</v>
          </cell>
          <cell r="O2361">
            <v>1010071.91</v>
          </cell>
          <cell r="P2361">
            <v>1474179.28</v>
          </cell>
          <cell r="Q2361" t="str">
            <v>A</v>
          </cell>
          <cell r="R2361" t="str">
            <v>N</v>
          </cell>
          <cell r="S2361" t="str">
            <v>001400000000000000000002101100</v>
          </cell>
        </row>
        <row r="2362">
          <cell r="A2362">
            <v>39172</v>
          </cell>
          <cell r="B2362" t="str">
            <v>2001-05-05-11.22.46.060731</v>
          </cell>
          <cell r="C2362" t="str">
            <v>2001-05-05-11.22.46.060731</v>
          </cell>
          <cell r="D2362" t="str">
            <v>ขาย</v>
          </cell>
          <cell r="E2362" t="str">
            <v>61799310946</v>
          </cell>
          <cell r="F2362" t="b">
            <v>0</v>
          </cell>
          <cell r="G2362" t="str">
            <v>มาลา บินสอาด</v>
          </cell>
          <cell r="H2362" t="str">
            <v>1998081408593303</v>
          </cell>
          <cell r="I2362" t="str">
            <v>99</v>
          </cell>
          <cell r="J2362">
            <v>3962878.82</v>
          </cell>
          <cell r="K2362">
            <v>3938815.18</v>
          </cell>
          <cell r="L2362">
            <v>0</v>
          </cell>
          <cell r="M2362">
            <v>0</v>
          </cell>
          <cell r="N2362">
            <v>0</v>
          </cell>
          <cell r="O2362">
            <v>3938815.18</v>
          </cell>
          <cell r="P2362">
            <v>5002681.3</v>
          </cell>
          <cell r="Q2362" t="str">
            <v>A</v>
          </cell>
          <cell r="R2362" t="str">
            <v>N</v>
          </cell>
          <cell r="S2362" t="str">
            <v>001400000000000000000002896049</v>
          </cell>
        </row>
        <row r="2363">
          <cell r="A2363">
            <v>39172</v>
          </cell>
          <cell r="B2363" t="str">
            <v>2004-03-24-08.20.26.874647</v>
          </cell>
          <cell r="C2363" t="str">
            <v>2004-03-24-08.20.26.874647</v>
          </cell>
          <cell r="D2363" t="str">
            <v>ขาย</v>
          </cell>
          <cell r="E2363" t="str">
            <v>61799310970</v>
          </cell>
          <cell r="F2363" t="b">
            <v>0</v>
          </cell>
          <cell r="G2363" t="str">
            <v>วิลาวัลย์ หวันเหล็ม,อาสาฬห์ หวันเหล็ม</v>
          </cell>
          <cell r="H2363" t="str">
            <v>2004040107532599</v>
          </cell>
          <cell r="I2363" t="str">
            <v>99</v>
          </cell>
          <cell r="J2363">
            <v>620315.82999999996</v>
          </cell>
          <cell r="K2363">
            <v>620315.82999999996</v>
          </cell>
          <cell r="L2363">
            <v>0</v>
          </cell>
          <cell r="M2363">
            <v>0</v>
          </cell>
          <cell r="N2363">
            <v>0</v>
          </cell>
          <cell r="O2363">
            <v>620315.82999999996</v>
          </cell>
          <cell r="P2363">
            <v>141750.71</v>
          </cell>
          <cell r="Q2363" t="str">
            <v>A</v>
          </cell>
          <cell r="R2363" t="str">
            <v>N</v>
          </cell>
          <cell r="S2363" t="str">
            <v>001400000000000000000007707218</v>
          </cell>
        </row>
        <row r="2365">
          <cell r="A2365">
            <v>39172</v>
          </cell>
          <cell r="B2365" t="str">
            <v>2001-06-02-08.51.52.249838</v>
          </cell>
          <cell r="C2365" t="str">
            <v>2001-06-02-08.51.52.249838</v>
          </cell>
          <cell r="D2365" t="str">
            <v>ขาย</v>
          </cell>
          <cell r="E2365" t="str">
            <v>61799310988</v>
          </cell>
          <cell r="F2365" t="b">
            <v>0</v>
          </cell>
          <cell r="G2365" t="str">
            <v>บุญจอง ไชยวรณ์</v>
          </cell>
          <cell r="H2365" t="str">
            <v>1998100420581707</v>
          </cell>
          <cell r="I2365" t="str">
            <v>99</v>
          </cell>
          <cell r="J2365">
            <v>273347.52</v>
          </cell>
          <cell r="K2365">
            <v>273347.52</v>
          </cell>
          <cell r="L2365">
            <v>0</v>
          </cell>
          <cell r="M2365">
            <v>0</v>
          </cell>
          <cell r="N2365">
            <v>0</v>
          </cell>
          <cell r="O2365">
            <v>273347.52</v>
          </cell>
          <cell r="P2365">
            <v>178155.56</v>
          </cell>
          <cell r="Q2365" t="str">
            <v>A</v>
          </cell>
          <cell r="R2365" t="str">
            <v>N</v>
          </cell>
          <cell r="S2365" t="str">
            <v>001400000000000000000003650790</v>
          </cell>
        </row>
        <row r="2366">
          <cell r="A2366">
            <v>39172</v>
          </cell>
          <cell r="B2366" t="str">
            <v>2001-06-02-08.38.10.043837</v>
          </cell>
          <cell r="C2366" t="str">
            <v>2001-06-02-08.38.10.043837</v>
          </cell>
          <cell r="D2366" t="str">
            <v>ขาย</v>
          </cell>
          <cell r="E2366" t="str">
            <v>61830007375</v>
          </cell>
          <cell r="F2366" t="b">
            <v>0</v>
          </cell>
          <cell r="G2366" t="str">
            <v>ประคอง ปี่ทอง</v>
          </cell>
          <cell r="H2366" t="str">
            <v>1998090821341361</v>
          </cell>
          <cell r="I2366" t="str">
            <v>30</v>
          </cell>
          <cell r="J2366">
            <v>7661552.8399999999</v>
          </cell>
          <cell r="K2366">
            <v>6967647.1200000001</v>
          </cell>
          <cell r="L2366">
            <v>0</v>
          </cell>
          <cell r="M2366">
            <v>0</v>
          </cell>
          <cell r="N2366">
            <v>0</v>
          </cell>
          <cell r="O2366">
            <v>6967647.1200000001</v>
          </cell>
          <cell r="P2366">
            <v>5898099.0899999999</v>
          </cell>
          <cell r="Q2366" t="str">
            <v>N</v>
          </cell>
          <cell r="R2366" t="str">
            <v>Y</v>
          </cell>
          <cell r="S2366" t="str">
            <v>001400000000000000000003611573</v>
          </cell>
        </row>
        <row r="2367">
          <cell r="A2367">
            <v>39172</v>
          </cell>
          <cell r="B2367" t="str">
            <v>2001-06-02-08.38.07.480010</v>
          </cell>
          <cell r="C2367" t="str">
            <v>2001-06-02-08.38.07.480010</v>
          </cell>
          <cell r="D2367" t="str">
            <v>ขาย</v>
          </cell>
          <cell r="E2367" t="str">
            <v>61830007634</v>
          </cell>
          <cell r="F2367" t="b">
            <v>0</v>
          </cell>
          <cell r="G2367" t="str">
            <v>ชัยวัฒน์ รุจิกาญจนรัตน์</v>
          </cell>
          <cell r="H2367" t="str">
            <v>1998090821092364</v>
          </cell>
          <cell r="I2367" t="str">
            <v>30</v>
          </cell>
          <cell r="J2367">
            <v>21262925.879999999</v>
          </cell>
          <cell r="K2367">
            <v>9017857.4700000007</v>
          </cell>
          <cell r="L2367">
            <v>0</v>
          </cell>
          <cell r="M2367">
            <v>0</v>
          </cell>
          <cell r="N2367">
            <v>0</v>
          </cell>
          <cell r="O2367">
            <v>9017857.4700000007</v>
          </cell>
          <cell r="P2367">
            <v>14578605.960000001</v>
          </cell>
          <cell r="Q2367" t="str">
            <v>A</v>
          </cell>
          <cell r="R2367" t="str">
            <v>Y</v>
          </cell>
          <cell r="S2367" t="str">
            <v>001400000000000000000003611551</v>
          </cell>
        </row>
        <row r="2368">
          <cell r="A2368">
            <v>39172</v>
          </cell>
          <cell r="B2368" t="str">
            <v>2000-04-06-13.15.45.591372</v>
          </cell>
          <cell r="C2368" t="str">
            <v>2000-04-06-13.15.45.591372</v>
          </cell>
          <cell r="D2368" t="str">
            <v>ขาย</v>
          </cell>
          <cell r="E2368" t="str">
            <v>61831005198</v>
          </cell>
          <cell r="F2368" t="b">
            <v>0</v>
          </cell>
          <cell r="G2368" t="str">
            <v>เรืองชีพ จรัสเจษฎา</v>
          </cell>
          <cell r="H2368" t="str">
            <v>1998090821100141</v>
          </cell>
          <cell r="I2368" t="str">
            <v>31</v>
          </cell>
          <cell r="J2368">
            <v>2081591.12</v>
          </cell>
          <cell r="K2368">
            <v>1928334.5</v>
          </cell>
          <cell r="L2368">
            <v>0</v>
          </cell>
          <cell r="M2368">
            <v>0</v>
          </cell>
          <cell r="N2368">
            <v>0</v>
          </cell>
          <cell r="O2368">
            <v>1928334.5</v>
          </cell>
          <cell r="P2368">
            <v>873162.89</v>
          </cell>
          <cell r="Q2368" t="str">
            <v>A</v>
          </cell>
          <cell r="R2368" t="str">
            <v>Y</v>
          </cell>
          <cell r="S2368" t="str">
            <v>001400000000000000000000065051</v>
          </cell>
        </row>
        <row r="2369">
          <cell r="A2369">
            <v>39172</v>
          </cell>
          <cell r="B2369" t="str">
            <v>2002-05-17-04.17.10.173118</v>
          </cell>
          <cell r="C2369" t="str">
            <v>2002-05-17-04.17.10.173118</v>
          </cell>
          <cell r="D2369" t="str">
            <v>ขาย</v>
          </cell>
          <cell r="E2369" t="str">
            <v>61831005229</v>
          </cell>
          <cell r="F2369" t="b">
            <v>0</v>
          </cell>
          <cell r="G2369" t="str">
            <v>วิวัฒน์ ขวัญสูงเนิน</v>
          </cell>
          <cell r="H2369" t="str">
            <v>2001010107002146</v>
          </cell>
          <cell r="I2369" t="str">
            <v>31</v>
          </cell>
          <cell r="J2369">
            <v>320000</v>
          </cell>
          <cell r="K2369">
            <v>298961.81</v>
          </cell>
          <cell r="L2369">
            <v>0</v>
          </cell>
          <cell r="M2369">
            <v>0</v>
          </cell>
          <cell r="N2369">
            <v>1573.97</v>
          </cell>
          <cell r="O2369">
            <v>298961.81</v>
          </cell>
          <cell r="P2369">
            <v>135501.07999999999</v>
          </cell>
          <cell r="Q2369" t="str">
            <v>A</v>
          </cell>
          <cell r="R2369" t="str">
            <v>N</v>
          </cell>
          <cell r="S2369" t="str">
            <v>001400000000000000000003762862</v>
          </cell>
        </row>
        <row r="2370">
          <cell r="A2370">
            <v>39172</v>
          </cell>
          <cell r="B2370" t="str">
            <v>2001-06-02-08.51.59.533807</v>
          </cell>
          <cell r="C2370" t="str">
            <v>2001-06-02-08.51.59.533807</v>
          </cell>
          <cell r="D2370" t="str">
            <v>ขาย</v>
          </cell>
          <cell r="E2370" t="str">
            <v>61899310466</v>
          </cell>
          <cell r="F2370" t="b">
            <v>0</v>
          </cell>
          <cell r="G2370" t="str">
            <v>อนุศิษย์ จันทราษี,ประยูร จันทราษี</v>
          </cell>
          <cell r="H2370" t="str">
            <v>1998081409140409</v>
          </cell>
          <cell r="I2370" t="str">
            <v>99</v>
          </cell>
          <cell r="J2370">
            <v>4113651.86</v>
          </cell>
          <cell r="K2370">
            <v>2589370.64</v>
          </cell>
          <cell r="L2370">
            <v>0</v>
          </cell>
          <cell r="M2370">
            <v>0</v>
          </cell>
          <cell r="N2370">
            <v>7220.36</v>
          </cell>
          <cell r="O2370">
            <v>2589370.64</v>
          </cell>
          <cell r="P2370">
            <v>3187753.49</v>
          </cell>
          <cell r="Q2370" t="str">
            <v>A</v>
          </cell>
          <cell r="R2370" t="str">
            <v>Y</v>
          </cell>
          <cell r="S2370" t="str">
            <v>001400000000000000000003633971</v>
          </cell>
        </row>
        <row r="2372">
          <cell r="A2372">
            <v>39172</v>
          </cell>
          <cell r="B2372" t="str">
            <v>2004-07-26-03.44.47.422434</v>
          </cell>
          <cell r="C2372" t="str">
            <v>2004-07-26-03.44.47.422434</v>
          </cell>
          <cell r="D2372" t="str">
            <v>ขาย</v>
          </cell>
          <cell r="E2372" t="str">
            <v>61899310676</v>
          </cell>
          <cell r="F2372" t="b">
            <v>0</v>
          </cell>
          <cell r="G2372" t="str">
            <v>ชัยวัฒน์ เลิศวัฒนากูล,อุดมเนตร เลิศวัฒนากูล</v>
          </cell>
          <cell r="H2372" t="str">
            <v>2005090122180140</v>
          </cell>
          <cell r="I2372" t="str">
            <v>99</v>
          </cell>
          <cell r="J2372">
            <v>693572.79</v>
          </cell>
          <cell r="K2372">
            <v>692572.79</v>
          </cell>
          <cell r="L2372">
            <v>0</v>
          </cell>
          <cell r="M2372">
            <v>0</v>
          </cell>
          <cell r="N2372">
            <v>0</v>
          </cell>
          <cell r="O2372">
            <v>692572.79</v>
          </cell>
          <cell r="P2372">
            <v>595010.41</v>
          </cell>
          <cell r="Q2372" t="str">
            <v>A</v>
          </cell>
          <cell r="R2372" t="str">
            <v>N</v>
          </cell>
          <cell r="S2372" t="str">
            <v>001400000000000000000003055210</v>
          </cell>
        </row>
        <row r="2374">
          <cell r="A2374">
            <v>39172</v>
          </cell>
          <cell r="B2374" t="str">
            <v>2000-04-06-13.05.15.606387</v>
          </cell>
          <cell r="C2374" t="str">
            <v>2000-04-06-13.05.15.606387</v>
          </cell>
          <cell r="D2374" t="str">
            <v>ไม่ขาย</v>
          </cell>
          <cell r="E2374" t="str">
            <v>62030002553</v>
          </cell>
          <cell r="F2374" t="b">
            <v>0</v>
          </cell>
          <cell r="G2374" t="str">
            <v>พัชรา จั่นเพชร</v>
          </cell>
          <cell r="H2374" t="str">
            <v>1998100420582506</v>
          </cell>
          <cell r="I2374" t="str">
            <v>30</v>
          </cell>
          <cell r="J2374">
            <v>2000000</v>
          </cell>
          <cell r="K2374">
            <v>1134763.21</v>
          </cell>
          <cell r="L2374">
            <v>0</v>
          </cell>
          <cell r="M2374">
            <v>0</v>
          </cell>
          <cell r="N2374">
            <v>0</v>
          </cell>
          <cell r="O2374">
            <v>1134763.21</v>
          </cell>
          <cell r="P2374">
            <v>190779.69</v>
          </cell>
          <cell r="Q2374" t="str">
            <v>N</v>
          </cell>
          <cell r="R2374" t="str">
            <v>Y</v>
          </cell>
          <cell r="S2374" t="str">
            <v>001400000000000000000000058628</v>
          </cell>
        </row>
        <row r="2375">
          <cell r="A2375">
            <v>39172</v>
          </cell>
          <cell r="B2375" t="str">
            <v>2003-07-16-15.02.32.399033</v>
          </cell>
          <cell r="C2375" t="str">
            <v>2003-07-16-15.02.32.399033</v>
          </cell>
          <cell r="D2375" t="str">
            <v>ขาย</v>
          </cell>
          <cell r="E2375" t="str">
            <v>62030003509</v>
          </cell>
          <cell r="F2375" t="b">
            <v>0</v>
          </cell>
          <cell r="G2375" t="str">
            <v>คนึง เหล่ารอด,สุวิทย์ เหล่ารอด</v>
          </cell>
          <cell r="H2375" t="str">
            <v>2001010107002154</v>
          </cell>
          <cell r="I2375" t="str">
            <v>30</v>
          </cell>
          <cell r="J2375">
            <v>550000</v>
          </cell>
          <cell r="K2375">
            <v>240944.08</v>
          </cell>
          <cell r="L2375">
            <v>0</v>
          </cell>
          <cell r="M2375">
            <v>0</v>
          </cell>
          <cell r="N2375">
            <v>1289.3499999999999</v>
          </cell>
          <cell r="O2375">
            <v>240944.08</v>
          </cell>
          <cell r="P2375">
            <v>32378.93</v>
          </cell>
          <cell r="Q2375" t="str">
            <v>A</v>
          </cell>
          <cell r="R2375" t="str">
            <v>N</v>
          </cell>
          <cell r="S2375" t="str">
            <v>001400000000000000000003768405</v>
          </cell>
        </row>
        <row r="2377">
          <cell r="A2377">
            <v>39172</v>
          </cell>
          <cell r="B2377" t="str">
            <v>2003-02-07-14.32.23.451235</v>
          </cell>
          <cell r="C2377" t="str">
            <v>2003-02-07-14.32.23.451235</v>
          </cell>
          <cell r="D2377" t="str">
            <v>ขาย</v>
          </cell>
          <cell r="E2377" t="str">
            <v>62030003559</v>
          </cell>
          <cell r="F2377" t="b">
            <v>0</v>
          </cell>
          <cell r="G2377" t="str">
            <v>นันทวัน เย็นใจดี,พิพัฒน์ เย็นใจดี</v>
          </cell>
          <cell r="H2377" t="str">
            <v>2001010107002159</v>
          </cell>
          <cell r="I2377" t="str">
            <v>30</v>
          </cell>
          <cell r="J2377">
            <v>800000</v>
          </cell>
          <cell r="K2377">
            <v>439823.65</v>
          </cell>
          <cell r="L2377">
            <v>0</v>
          </cell>
          <cell r="M2377">
            <v>0</v>
          </cell>
          <cell r="N2377">
            <v>0</v>
          </cell>
          <cell r="O2377">
            <v>439823.65</v>
          </cell>
          <cell r="P2377">
            <v>159180.07</v>
          </cell>
          <cell r="Q2377" t="str">
            <v>A</v>
          </cell>
          <cell r="R2377" t="str">
            <v>Y</v>
          </cell>
          <cell r="S2377" t="str">
            <v>001400000000000000000002900753</v>
          </cell>
        </row>
        <row r="2379">
          <cell r="A2379">
            <v>39172</v>
          </cell>
          <cell r="B2379" t="str">
            <v>2003-07-16-15.02.32.399033</v>
          </cell>
          <cell r="C2379" t="str">
            <v>2003-07-16-15.02.32.399033</v>
          </cell>
          <cell r="D2379" t="str">
            <v>ขาย</v>
          </cell>
          <cell r="E2379" t="str">
            <v>62030003591</v>
          </cell>
          <cell r="F2379" t="b">
            <v>0</v>
          </cell>
          <cell r="G2379" t="str">
            <v>คนึง เหล่ารอด,สุวิทย์ เหล่ารอด</v>
          </cell>
          <cell r="H2379" t="str">
            <v>2001010107002154</v>
          </cell>
          <cell r="I2379" t="str">
            <v>30</v>
          </cell>
          <cell r="J2379">
            <v>90000</v>
          </cell>
          <cell r="K2379">
            <v>37599.99</v>
          </cell>
          <cell r="L2379">
            <v>0</v>
          </cell>
          <cell r="M2379">
            <v>0</v>
          </cell>
          <cell r="N2379">
            <v>0</v>
          </cell>
          <cell r="O2379">
            <v>37599.99</v>
          </cell>
          <cell r="P2379">
            <v>5052.82</v>
          </cell>
          <cell r="Q2379" t="str">
            <v>A</v>
          </cell>
          <cell r="R2379" t="str">
            <v>N</v>
          </cell>
          <cell r="S2379" t="str">
            <v>001400000000000000000003768405</v>
          </cell>
        </row>
        <row r="2381">
          <cell r="A2381">
            <v>39172</v>
          </cell>
          <cell r="B2381" t="str">
            <v>2003-10-22-03.30.13.454475</v>
          </cell>
          <cell r="C2381" t="str">
            <v>2003-10-22-03.30.13.454475</v>
          </cell>
          <cell r="D2381" t="str">
            <v>ขาย</v>
          </cell>
          <cell r="E2381" t="str">
            <v>62030003753</v>
          </cell>
          <cell r="F2381" t="b">
            <v>0</v>
          </cell>
          <cell r="G2381" t="str">
            <v>พีระ จันทรังษี,สุนิตย์ จันทรังษี</v>
          </cell>
          <cell r="H2381" t="str">
            <v>2000120118112048</v>
          </cell>
          <cell r="I2381" t="str">
            <v>30</v>
          </cell>
          <cell r="J2381">
            <v>1000000</v>
          </cell>
          <cell r="K2381">
            <v>699746.34</v>
          </cell>
          <cell r="L2381">
            <v>4902.71</v>
          </cell>
          <cell r="M2381">
            <v>0</v>
          </cell>
          <cell r="N2381">
            <v>0</v>
          </cell>
          <cell r="O2381">
            <v>699746.34</v>
          </cell>
          <cell r="P2381">
            <v>9224.27</v>
          </cell>
          <cell r="Q2381" t="str">
            <v>N</v>
          </cell>
          <cell r="R2381" t="str">
            <v>Y</v>
          </cell>
          <cell r="S2381" t="str">
            <v>001400000000000000000004933045</v>
          </cell>
        </row>
        <row r="2383">
          <cell r="A2383">
            <v>39172</v>
          </cell>
          <cell r="B2383" t="str">
            <v>2003-06-25-10.26.55.764330</v>
          </cell>
          <cell r="C2383" t="str">
            <v>2003-06-25-10.26.55.764330</v>
          </cell>
          <cell r="D2383" t="str">
            <v>ขาย</v>
          </cell>
          <cell r="E2383" t="str">
            <v>62030003826</v>
          </cell>
          <cell r="F2383" t="b">
            <v>0</v>
          </cell>
          <cell r="G2383" t="str">
            <v>นันทวัน เย็นใจดี,พิพัฒน์ เย็นใจดี</v>
          </cell>
          <cell r="H2383" t="str">
            <v>2001010107002159</v>
          </cell>
          <cell r="I2383" t="str">
            <v>30</v>
          </cell>
          <cell r="J2383">
            <v>200000</v>
          </cell>
          <cell r="K2383">
            <v>174245.2</v>
          </cell>
          <cell r="L2383">
            <v>0</v>
          </cell>
          <cell r="M2383">
            <v>0</v>
          </cell>
          <cell r="N2383">
            <v>19544.62</v>
          </cell>
          <cell r="O2383">
            <v>174245.2</v>
          </cell>
          <cell r="P2383">
            <v>60625.37</v>
          </cell>
          <cell r="Q2383" t="str">
            <v>A</v>
          </cell>
          <cell r="R2383" t="str">
            <v>Y</v>
          </cell>
          <cell r="S2383" t="str">
            <v>001400000000000000000003768321</v>
          </cell>
        </row>
        <row r="2386">
          <cell r="A2386">
            <v>39172</v>
          </cell>
          <cell r="B2386" t="str">
            <v>2003-07-16-15.02.32.399033</v>
          </cell>
          <cell r="C2386" t="str">
            <v>2003-07-16-15.02.32.399033</v>
          </cell>
          <cell r="D2386" t="str">
            <v>ขาย</v>
          </cell>
          <cell r="E2386" t="str">
            <v>62030003834</v>
          </cell>
          <cell r="F2386" t="b">
            <v>0</v>
          </cell>
          <cell r="G2386" t="str">
            <v>คนึง เหล่ารอด,สุวิทย์ เหล่ารอด</v>
          </cell>
          <cell r="H2386" t="str">
            <v>2001010107002154</v>
          </cell>
          <cell r="I2386" t="str">
            <v>30</v>
          </cell>
          <cell r="J2386">
            <v>900000</v>
          </cell>
          <cell r="K2386">
            <v>772581.93</v>
          </cell>
          <cell r="L2386">
            <v>0</v>
          </cell>
          <cell r="M2386">
            <v>0</v>
          </cell>
          <cell r="N2386">
            <v>0</v>
          </cell>
          <cell r="O2386">
            <v>772581.93</v>
          </cell>
          <cell r="P2386">
            <v>95955.67</v>
          </cell>
          <cell r="Q2386" t="str">
            <v>A</v>
          </cell>
          <cell r="R2386" t="str">
            <v>N</v>
          </cell>
          <cell r="S2386" t="str">
            <v>001400000000000000000003768405</v>
          </cell>
        </row>
        <row r="2388">
          <cell r="A2388">
            <v>39172</v>
          </cell>
          <cell r="B2388" t="str">
            <v>2003-10-22-03.30.13.454475</v>
          </cell>
          <cell r="C2388" t="str">
            <v>2003-10-22-03.30.13.454475</v>
          </cell>
          <cell r="D2388" t="str">
            <v>ขาย</v>
          </cell>
          <cell r="E2388" t="str">
            <v>62030003876</v>
          </cell>
          <cell r="F2388" t="b">
            <v>0</v>
          </cell>
          <cell r="G2388" t="str">
            <v>พีระ จันทรังษี,สุนิตย์ จันทรังษี</v>
          </cell>
          <cell r="H2388" t="str">
            <v>2000120118112048</v>
          </cell>
          <cell r="I2388" t="str">
            <v>30</v>
          </cell>
          <cell r="J2388">
            <v>1320812.81</v>
          </cell>
          <cell r="K2388">
            <v>1041516.97</v>
          </cell>
          <cell r="L2388">
            <v>0</v>
          </cell>
          <cell r="M2388">
            <v>0</v>
          </cell>
          <cell r="N2388">
            <v>0</v>
          </cell>
          <cell r="O2388">
            <v>1041516.97</v>
          </cell>
          <cell r="P2388">
            <v>19732.080000000002</v>
          </cell>
          <cell r="Q2388" t="str">
            <v>N</v>
          </cell>
          <cell r="R2388" t="str">
            <v>Y</v>
          </cell>
          <cell r="S2388" t="str">
            <v>001400000000000000000004933045</v>
          </cell>
        </row>
        <row r="2390">
          <cell r="A2390">
            <v>39172</v>
          </cell>
          <cell r="B2390" t="str">
            <v>2002-11-20-03.33.17.123478</v>
          </cell>
          <cell r="C2390" t="str">
            <v>2002-11-20-03.33.17.123478</v>
          </cell>
          <cell r="D2390" t="str">
            <v>ขาย</v>
          </cell>
          <cell r="E2390" t="str">
            <v>62030003949</v>
          </cell>
          <cell r="F2390" t="b">
            <v>0</v>
          </cell>
          <cell r="G2390" t="str">
            <v>วิไล ทัดทอง</v>
          </cell>
          <cell r="H2390" t="str">
            <v>2006050114541272</v>
          </cell>
          <cell r="I2390" t="str">
            <v>30</v>
          </cell>
          <cell r="J2390">
            <v>4867482.6500000004</v>
          </cell>
          <cell r="K2390">
            <v>4784093.21</v>
          </cell>
          <cell r="L2390">
            <v>0</v>
          </cell>
          <cell r="M2390">
            <v>0</v>
          </cell>
          <cell r="N2390">
            <v>0</v>
          </cell>
          <cell r="O2390">
            <v>4784093.21</v>
          </cell>
          <cell r="P2390">
            <v>1268788.3500000001</v>
          </cell>
          <cell r="Q2390" t="str">
            <v>N</v>
          </cell>
          <cell r="R2390" t="str">
            <v>Y</v>
          </cell>
          <cell r="S2390" t="str">
            <v>001400000000000000000006246715</v>
          </cell>
        </row>
        <row r="2391">
          <cell r="A2391">
            <v>39172</v>
          </cell>
          <cell r="B2391" t="str">
            <v>2001-06-02-08.52.11.799876</v>
          </cell>
          <cell r="C2391" t="str">
            <v>2001-06-02-08.52.11.799876</v>
          </cell>
          <cell r="D2391" t="str">
            <v>ขาย</v>
          </cell>
          <cell r="E2391" t="str">
            <v>62031004176</v>
          </cell>
          <cell r="F2391" t="b">
            <v>0</v>
          </cell>
          <cell r="G2391" t="str">
            <v>ชรินทร์ สารีเป๊ะ,สวิก สารีเป๊ะ</v>
          </cell>
          <cell r="H2391" t="str">
            <v>2000010114391819</v>
          </cell>
          <cell r="I2391" t="str">
            <v>31</v>
          </cell>
          <cell r="J2391">
            <v>1600000</v>
          </cell>
          <cell r="K2391">
            <v>1522872.42</v>
          </cell>
          <cell r="L2391">
            <v>0</v>
          </cell>
          <cell r="M2391">
            <v>0</v>
          </cell>
          <cell r="N2391">
            <v>20203.849999999999</v>
          </cell>
          <cell r="O2391">
            <v>1522872.42</v>
          </cell>
          <cell r="P2391">
            <v>1124201.6599999999</v>
          </cell>
          <cell r="Q2391" t="str">
            <v>A</v>
          </cell>
          <cell r="R2391" t="str">
            <v>N</v>
          </cell>
          <cell r="S2391" t="str">
            <v>001400000000000000000003643925</v>
          </cell>
        </row>
        <row r="2393">
          <cell r="A2393">
            <v>39172</v>
          </cell>
          <cell r="B2393" t="str">
            <v>2003-10-22-03.30.13.454475</v>
          </cell>
          <cell r="C2393" t="str">
            <v>2003-10-22-03.30.13.454475</v>
          </cell>
          <cell r="D2393" t="str">
            <v>ขาย</v>
          </cell>
          <cell r="E2393" t="str">
            <v>62031004613</v>
          </cell>
          <cell r="F2393" t="b">
            <v>0</v>
          </cell>
          <cell r="G2393" t="str">
            <v>พีระ จันทรังษี,สุนิตย์ จันทรังษี</v>
          </cell>
          <cell r="H2393" t="str">
            <v>2000120118112048</v>
          </cell>
          <cell r="I2393" t="str">
            <v>31</v>
          </cell>
          <cell r="J2393">
            <v>1000000</v>
          </cell>
          <cell r="K2393">
            <v>719874.9</v>
          </cell>
          <cell r="L2393">
            <v>121.97</v>
          </cell>
          <cell r="M2393">
            <v>0</v>
          </cell>
          <cell r="N2393">
            <v>0</v>
          </cell>
          <cell r="O2393">
            <v>719874.9</v>
          </cell>
          <cell r="P2393">
            <v>21318.28</v>
          </cell>
          <cell r="Q2393" t="str">
            <v>N</v>
          </cell>
          <cell r="R2393" t="str">
            <v>Y</v>
          </cell>
          <cell r="S2393" t="str">
            <v>001400000000000000000004933045</v>
          </cell>
        </row>
        <row r="2395">
          <cell r="A2395">
            <v>39172</v>
          </cell>
          <cell r="B2395" t="str">
            <v>2003-02-07-14.32.23.451235</v>
          </cell>
          <cell r="C2395" t="str">
            <v>2003-02-07-14.32.23.451235</v>
          </cell>
          <cell r="D2395" t="str">
            <v>ขาย</v>
          </cell>
          <cell r="E2395" t="str">
            <v>62031004972</v>
          </cell>
          <cell r="F2395" t="b">
            <v>0</v>
          </cell>
          <cell r="G2395" t="str">
            <v>นันทวัน เย็นใจดี,พิพัฒน์ เย็นใจดี</v>
          </cell>
          <cell r="H2395" t="str">
            <v>2001010107002159</v>
          </cell>
          <cell r="I2395" t="str">
            <v>31</v>
          </cell>
          <cell r="J2395">
            <v>200000</v>
          </cell>
          <cell r="K2395">
            <v>176561.31</v>
          </cell>
          <cell r="L2395">
            <v>0</v>
          </cell>
          <cell r="M2395">
            <v>0</v>
          </cell>
          <cell r="N2395">
            <v>0</v>
          </cell>
          <cell r="O2395">
            <v>176561.31</v>
          </cell>
          <cell r="P2395">
            <v>63690.17</v>
          </cell>
          <cell r="Q2395" t="str">
            <v>A</v>
          </cell>
          <cell r="R2395" t="str">
            <v>Y</v>
          </cell>
          <cell r="S2395" t="str">
            <v>001400000000000000000002900753</v>
          </cell>
        </row>
        <row r="2397">
          <cell r="A2397">
            <v>39172</v>
          </cell>
          <cell r="B2397" t="str">
            <v>2003-05-20-15.22.36.272485</v>
          </cell>
          <cell r="C2397" t="str">
            <v>2003-05-20-15.22.36.272485</v>
          </cell>
          <cell r="D2397" t="str">
            <v>ขาย</v>
          </cell>
          <cell r="E2397" t="str">
            <v>62031005017</v>
          </cell>
          <cell r="F2397" t="b">
            <v>0</v>
          </cell>
          <cell r="G2397" t="str">
            <v>นาย ปราณี ปิ่นกระจาย  และ  นาง บุญสิน ปิ่นกระจาย</v>
          </cell>
          <cell r="H2397" t="str">
            <v>2003060313431989</v>
          </cell>
          <cell r="I2397" t="str">
            <v>31</v>
          </cell>
          <cell r="J2397">
            <v>900000</v>
          </cell>
          <cell r="K2397">
            <v>766577.92</v>
          </cell>
          <cell r="L2397">
            <v>0</v>
          </cell>
          <cell r="M2397">
            <v>0</v>
          </cell>
          <cell r="N2397">
            <v>0</v>
          </cell>
          <cell r="O2397">
            <v>766577.92</v>
          </cell>
          <cell r="P2397">
            <v>91036.32</v>
          </cell>
          <cell r="Q2397" t="str">
            <v>A</v>
          </cell>
          <cell r="R2397" t="str">
            <v>N</v>
          </cell>
          <cell r="S2397" t="str">
            <v>001400000000000000000006717137</v>
          </cell>
        </row>
        <row r="2399">
          <cell r="A2399">
            <v>39172</v>
          </cell>
          <cell r="B2399" t="str">
            <v>2002-04-07-16.29.53.025506</v>
          </cell>
          <cell r="C2399" t="str">
            <v>2002-04-07-16.29.53.025506</v>
          </cell>
          <cell r="D2399" t="str">
            <v>ขาย</v>
          </cell>
          <cell r="E2399" t="str">
            <v>62032000086</v>
          </cell>
          <cell r="F2399" t="b">
            <v>0</v>
          </cell>
          <cell r="G2399" t="str">
            <v>หจก.สุรีย์โรจน์( L)</v>
          </cell>
          <cell r="H2399" t="str">
            <v>1998081409235646</v>
          </cell>
          <cell r="I2399" t="str">
            <v>32</v>
          </cell>
          <cell r="J2399">
            <v>2600000</v>
          </cell>
          <cell r="K2399">
            <v>0</v>
          </cell>
          <cell r="L2399">
            <v>0</v>
          </cell>
          <cell r="M2399">
            <v>0</v>
          </cell>
          <cell r="N2399">
            <v>0</v>
          </cell>
          <cell r="O2399">
            <v>0</v>
          </cell>
          <cell r="P2399">
            <v>0</v>
          </cell>
          <cell r="Q2399" t="str">
            <v>N</v>
          </cell>
          <cell r="R2399" t="str">
            <v>N</v>
          </cell>
          <cell r="S2399" t="str">
            <v>001400000000000000000003579642</v>
          </cell>
        </row>
        <row r="2400">
          <cell r="A2400">
            <v>39172</v>
          </cell>
          <cell r="B2400" t="str">
            <v>2002-11-20-03.33.17.123478</v>
          </cell>
          <cell r="C2400" t="str">
            <v>2002-11-20-03.33.17.123478</v>
          </cell>
          <cell r="D2400" t="str">
            <v>ขาย</v>
          </cell>
          <cell r="E2400" t="str">
            <v>62060000660</v>
          </cell>
          <cell r="F2400" t="b">
            <v>0</v>
          </cell>
          <cell r="G2400" t="str">
            <v>วิไล ทัดทอง</v>
          </cell>
          <cell r="H2400" t="str">
            <v>2003090108451856</v>
          </cell>
          <cell r="I2400" t="str">
            <v>60</v>
          </cell>
          <cell r="J2400">
            <v>60000</v>
          </cell>
          <cell r="K2400">
            <v>0</v>
          </cell>
          <cell r="L2400">
            <v>0</v>
          </cell>
          <cell r="M2400">
            <v>0</v>
          </cell>
          <cell r="N2400">
            <v>0</v>
          </cell>
          <cell r="O2400">
            <v>0</v>
          </cell>
          <cell r="P2400">
            <v>0</v>
          </cell>
          <cell r="Q2400" t="str">
            <v>N</v>
          </cell>
          <cell r="R2400" t="str">
            <v>N</v>
          </cell>
          <cell r="S2400" t="str">
            <v>001400000000000000000006246715</v>
          </cell>
        </row>
        <row r="2401">
          <cell r="A2401">
            <v>39172</v>
          </cell>
          <cell r="B2401" t="str">
            <v>2002-04-07-16.29.53.025506</v>
          </cell>
          <cell r="C2401" t="str">
            <v>2002-04-07-16.29.53.025506</v>
          </cell>
          <cell r="D2401" t="str">
            <v>ขาย</v>
          </cell>
          <cell r="E2401" t="str">
            <v>62099030034</v>
          </cell>
          <cell r="F2401" t="b">
            <v>0</v>
          </cell>
          <cell r="G2401" t="str">
            <v>สุรีย์โรจน์</v>
          </cell>
          <cell r="H2401" t="str">
            <v>2000080215400220</v>
          </cell>
          <cell r="I2401" t="str">
            <v>99</v>
          </cell>
          <cell r="J2401">
            <v>7035027.8099999996</v>
          </cell>
          <cell r="K2401">
            <v>5291402.22</v>
          </cell>
          <cell r="L2401">
            <v>0</v>
          </cell>
          <cell r="M2401">
            <v>23000</v>
          </cell>
          <cell r="N2401">
            <v>0</v>
          </cell>
          <cell r="O2401">
            <v>5291402.22</v>
          </cell>
          <cell r="P2401">
            <v>8674565.0600000005</v>
          </cell>
          <cell r="Q2401" t="str">
            <v>A</v>
          </cell>
          <cell r="R2401" t="str">
            <v>Y</v>
          </cell>
          <cell r="S2401" t="str">
            <v>001400000000000000000003579642</v>
          </cell>
        </row>
        <row r="2402">
          <cell r="A2402">
            <v>39172</v>
          </cell>
          <cell r="B2402" t="str">
            <v>2002-04-07-16.29.53.025506</v>
          </cell>
          <cell r="C2402" t="str">
            <v>2002-04-07-16.29.53.025506</v>
          </cell>
          <cell r="D2402" t="str">
            <v>ขาย</v>
          </cell>
          <cell r="E2402" t="str">
            <v>62099300138</v>
          </cell>
          <cell r="F2402" t="b">
            <v>0</v>
          </cell>
          <cell r="G2402" t="str">
            <v>สุรีย์โรจน์</v>
          </cell>
          <cell r="H2402" t="str">
            <v>2000080215400220</v>
          </cell>
          <cell r="I2402" t="str">
            <v>99</v>
          </cell>
          <cell r="J2402">
            <v>3172499.95</v>
          </cell>
          <cell r="K2402">
            <v>2250000</v>
          </cell>
          <cell r="L2402">
            <v>0</v>
          </cell>
          <cell r="M2402">
            <v>0</v>
          </cell>
          <cell r="N2402">
            <v>0</v>
          </cell>
          <cell r="O2402">
            <v>2250000</v>
          </cell>
          <cell r="P2402">
            <v>3869660.79</v>
          </cell>
          <cell r="Q2402" t="str">
            <v>A</v>
          </cell>
          <cell r="R2402" t="str">
            <v>Y</v>
          </cell>
          <cell r="S2402" t="str">
            <v>001400000000000000000003579642</v>
          </cell>
        </row>
        <row r="2403">
          <cell r="A2403">
            <v>39172</v>
          </cell>
          <cell r="B2403" t="str">
            <v>2001-06-02-08.57.55.087545</v>
          </cell>
          <cell r="C2403" t="str">
            <v>2001-06-02-08.57.55.087545</v>
          </cell>
          <cell r="D2403" t="str">
            <v>ขาย</v>
          </cell>
          <cell r="E2403" t="str">
            <v>62099310351</v>
          </cell>
          <cell r="F2403" t="b">
            <v>0</v>
          </cell>
          <cell r="G2403" t="str">
            <v>ยุพิน,พิเชษฐ หทัยสุวรรณ</v>
          </cell>
          <cell r="H2403" t="str">
            <v>1998081409210888</v>
          </cell>
          <cell r="I2403" t="str">
            <v>99</v>
          </cell>
          <cell r="J2403">
            <v>1120226.05</v>
          </cell>
          <cell r="K2403">
            <v>963566.17</v>
          </cell>
          <cell r="L2403">
            <v>0</v>
          </cell>
          <cell r="M2403">
            <v>7005</v>
          </cell>
          <cell r="N2403">
            <v>0</v>
          </cell>
          <cell r="O2403">
            <v>963566.17</v>
          </cell>
          <cell r="P2403">
            <v>1790689.85</v>
          </cell>
          <cell r="Q2403" t="str">
            <v>A</v>
          </cell>
          <cell r="R2403" t="str">
            <v>N</v>
          </cell>
          <cell r="S2403" t="str">
            <v>001400000000000000000003644196</v>
          </cell>
        </row>
        <row r="2405">
          <cell r="A2405">
            <v>39172</v>
          </cell>
          <cell r="B2405" t="str">
            <v>2002-04-07-16.29.53.025506</v>
          </cell>
          <cell r="C2405" t="str">
            <v>2002-04-07-16.29.53.025506</v>
          </cell>
          <cell r="D2405" t="str">
            <v>ขาย</v>
          </cell>
          <cell r="E2405" t="str">
            <v>62099320011</v>
          </cell>
          <cell r="F2405" t="b">
            <v>0</v>
          </cell>
          <cell r="G2405" t="str">
            <v>สุรีย์โรจน์</v>
          </cell>
          <cell r="H2405" t="str">
            <v>2000080215400220</v>
          </cell>
          <cell r="I2405" t="str">
            <v>99</v>
          </cell>
          <cell r="J2405">
            <v>1959261.49</v>
          </cell>
          <cell r="K2405">
            <v>1600000</v>
          </cell>
          <cell r="L2405">
            <v>0</v>
          </cell>
          <cell r="M2405">
            <v>0</v>
          </cell>
          <cell r="N2405">
            <v>0</v>
          </cell>
          <cell r="O2405">
            <v>1600000</v>
          </cell>
          <cell r="P2405">
            <v>2455020.31</v>
          </cell>
          <cell r="Q2405" t="str">
            <v>A</v>
          </cell>
          <cell r="R2405" t="str">
            <v>Y</v>
          </cell>
          <cell r="S2405" t="str">
            <v>001400000000000000000003579642</v>
          </cell>
        </row>
        <row r="2406">
          <cell r="A2406">
            <v>39172</v>
          </cell>
          <cell r="B2406" t="str">
            <v>2003-01-15-15.15.24.116128</v>
          </cell>
          <cell r="C2406" t="str">
            <v>2003-01-15-15.15.24.116128</v>
          </cell>
          <cell r="D2406" t="str">
            <v>ขาย</v>
          </cell>
          <cell r="E2406" t="str">
            <v>62099320053</v>
          </cell>
          <cell r="F2406" t="b">
            <v>0</v>
          </cell>
          <cell r="G2406" t="str">
            <v>ประทีป ทองบ่อ ,ทองพูน ทองบ่อ</v>
          </cell>
          <cell r="H2406" t="str">
            <v>2006040113330125</v>
          </cell>
          <cell r="I2406" t="str">
            <v>99</v>
          </cell>
          <cell r="J2406">
            <v>1305784.24</v>
          </cell>
          <cell r="K2406">
            <v>1256332.3</v>
          </cell>
          <cell r="L2406">
            <v>0</v>
          </cell>
          <cell r="M2406">
            <v>0</v>
          </cell>
          <cell r="N2406">
            <v>0</v>
          </cell>
          <cell r="O2406">
            <v>1256332.3</v>
          </cell>
          <cell r="P2406">
            <v>560714.15</v>
          </cell>
          <cell r="Q2406" t="str">
            <v>A</v>
          </cell>
          <cell r="R2406" t="str">
            <v>N</v>
          </cell>
          <cell r="S2406" t="str">
            <v>001400000000000000000003768352</v>
          </cell>
        </row>
        <row r="2408">
          <cell r="A2408">
            <v>39172</v>
          </cell>
          <cell r="B2408" t="str">
            <v>2003-10-22-03.30.11.958264</v>
          </cell>
          <cell r="C2408" t="str">
            <v>2003-10-22-03.30.11.958264</v>
          </cell>
          <cell r="D2408" t="str">
            <v>ขาย</v>
          </cell>
          <cell r="E2408" t="str">
            <v>62099320061</v>
          </cell>
          <cell r="F2408" t="b">
            <v>0</v>
          </cell>
          <cell r="G2408" t="str">
            <v>นาย สมาน เสือทวี และ                     นาง สุทิน เสือทวี</v>
          </cell>
          <cell r="H2408" t="str">
            <v>2006040113330124</v>
          </cell>
          <cell r="I2408" t="str">
            <v>99</v>
          </cell>
          <cell r="J2408">
            <v>548784</v>
          </cell>
          <cell r="K2408">
            <v>548784</v>
          </cell>
          <cell r="L2408">
            <v>0</v>
          </cell>
          <cell r="M2408">
            <v>2467.5</v>
          </cell>
          <cell r="N2408">
            <v>2955.34</v>
          </cell>
          <cell r="O2408">
            <v>548784</v>
          </cell>
          <cell r="P2408">
            <v>277317.78000000003</v>
          </cell>
          <cell r="Q2408" t="str">
            <v>A</v>
          </cell>
          <cell r="R2408" t="str">
            <v>N</v>
          </cell>
          <cell r="S2408" t="str">
            <v>001400000000000000000003768313</v>
          </cell>
        </row>
        <row r="2410">
          <cell r="A2410">
            <v>39172</v>
          </cell>
          <cell r="B2410" t="str">
            <v>2003-10-22-03.30.12.369293</v>
          </cell>
          <cell r="C2410" t="str">
            <v>2003-10-22-03.30.12.369293</v>
          </cell>
          <cell r="D2410" t="str">
            <v>ขาย</v>
          </cell>
          <cell r="E2410" t="str">
            <v>62099320079</v>
          </cell>
          <cell r="F2410" t="b">
            <v>0</v>
          </cell>
          <cell r="G2410" t="str">
            <v>นายสันติ โชติช่วง และนางพงพรรณ์ โชติช่วง</v>
          </cell>
          <cell r="H2410" t="str">
            <v>2006110123300229</v>
          </cell>
          <cell r="I2410" t="str">
            <v>99</v>
          </cell>
          <cell r="J2410">
            <v>2640879.77</v>
          </cell>
          <cell r="K2410">
            <v>2479872.21</v>
          </cell>
          <cell r="L2410">
            <v>0</v>
          </cell>
          <cell r="M2410">
            <v>0</v>
          </cell>
          <cell r="N2410">
            <v>0</v>
          </cell>
          <cell r="O2410">
            <v>2479872.21</v>
          </cell>
          <cell r="P2410">
            <v>835226.78</v>
          </cell>
          <cell r="Q2410" t="str">
            <v>A</v>
          </cell>
          <cell r="R2410" t="str">
            <v>N</v>
          </cell>
          <cell r="S2410" t="str">
            <v>001400000000000000000002761747</v>
          </cell>
        </row>
        <row r="2412">
          <cell r="A2412">
            <v>39172</v>
          </cell>
          <cell r="B2412" t="str">
            <v>2000-04-24-19.25.20.686205</v>
          </cell>
          <cell r="C2412" t="str">
            <v>2000-04-24-19.25.20.686205</v>
          </cell>
          <cell r="D2412" t="str">
            <v>ขาย</v>
          </cell>
          <cell r="E2412" t="str">
            <v>62199030464</v>
          </cell>
          <cell r="F2412" t="b">
            <v>0</v>
          </cell>
          <cell r="G2412" t="str">
            <v>ณรงค์ จิตต์สะอาด</v>
          </cell>
          <cell r="H2412" t="str">
            <v>1998081409304879</v>
          </cell>
          <cell r="I2412" t="str">
            <v>99</v>
          </cell>
          <cell r="J2412">
            <v>2854901.85</v>
          </cell>
          <cell r="K2412">
            <v>905912.88</v>
          </cell>
          <cell r="L2412">
            <v>0</v>
          </cell>
          <cell r="M2412">
            <v>0</v>
          </cell>
          <cell r="N2412">
            <v>0</v>
          </cell>
          <cell r="O2412">
            <v>905912.88</v>
          </cell>
          <cell r="P2412">
            <v>5447874.5899999999</v>
          </cell>
          <cell r="Q2412" t="str">
            <v>A</v>
          </cell>
          <cell r="R2412" t="str">
            <v>Y</v>
          </cell>
          <cell r="S2412" t="str">
            <v>001400000000000000000001983819</v>
          </cell>
        </row>
        <row r="2413">
          <cell r="A2413">
            <v>39172</v>
          </cell>
          <cell r="B2413" t="str">
            <v>2001-05-05-11.22.47.610585</v>
          </cell>
          <cell r="C2413" t="str">
            <v>2001-05-05-11.22.47.610585</v>
          </cell>
          <cell r="D2413" t="str">
            <v>ขาย</v>
          </cell>
          <cell r="E2413" t="str">
            <v>62199030731</v>
          </cell>
          <cell r="F2413" t="b">
            <v>0</v>
          </cell>
          <cell r="G2413" t="str">
            <v>เสริมสิทธิ์ สินธุบดี</v>
          </cell>
          <cell r="H2413" t="str">
            <v>1998081409395815</v>
          </cell>
          <cell r="I2413" t="str">
            <v>99</v>
          </cell>
          <cell r="J2413">
            <v>3241449.92</v>
          </cell>
          <cell r="K2413">
            <v>1190000</v>
          </cell>
          <cell r="L2413">
            <v>0</v>
          </cell>
          <cell r="M2413">
            <v>0</v>
          </cell>
          <cell r="N2413">
            <v>0</v>
          </cell>
          <cell r="O2413">
            <v>1190000</v>
          </cell>
          <cell r="P2413">
            <v>2056935.78</v>
          </cell>
          <cell r="Q2413" t="str">
            <v>A</v>
          </cell>
          <cell r="R2413" t="str">
            <v>Y</v>
          </cell>
          <cell r="S2413" t="str">
            <v>001400000000000000000003606499</v>
          </cell>
        </row>
        <row r="2414">
          <cell r="A2414">
            <v>39172</v>
          </cell>
          <cell r="B2414" t="str">
            <v>2001-05-05-11.22.47.610585</v>
          </cell>
          <cell r="C2414" t="str">
            <v>2001-05-05-11.22.47.610585</v>
          </cell>
          <cell r="D2414" t="str">
            <v>ขาย</v>
          </cell>
          <cell r="E2414" t="str">
            <v>62199300787</v>
          </cell>
          <cell r="F2414" t="b">
            <v>0</v>
          </cell>
          <cell r="G2414" t="str">
            <v>เสริมสิทธิ์ สินธุบดี</v>
          </cell>
          <cell r="H2414" t="str">
            <v>1998081409395815</v>
          </cell>
          <cell r="I2414" t="str">
            <v>99</v>
          </cell>
          <cell r="J2414">
            <v>2267118.4300000002</v>
          </cell>
          <cell r="K2414">
            <v>1354808.26</v>
          </cell>
          <cell r="L2414">
            <v>0</v>
          </cell>
          <cell r="M2414">
            <v>0</v>
          </cell>
          <cell r="N2414">
            <v>0</v>
          </cell>
          <cell r="O2414">
            <v>1354808.26</v>
          </cell>
          <cell r="P2414">
            <v>1619445.82</v>
          </cell>
          <cell r="Q2414" t="str">
            <v>A</v>
          </cell>
          <cell r="R2414" t="str">
            <v>Y</v>
          </cell>
          <cell r="S2414" t="str">
            <v>001400000000000000000003606499</v>
          </cell>
        </row>
        <row r="2415">
          <cell r="A2415">
            <v>39172</v>
          </cell>
          <cell r="B2415" t="str">
            <v>2000-04-16-13.18.54.970429</v>
          </cell>
          <cell r="C2415" t="str">
            <v>2000-04-16-13.18.54.970429</v>
          </cell>
          <cell r="D2415" t="str">
            <v>ขาย</v>
          </cell>
          <cell r="E2415" t="str">
            <v>62199310615</v>
          </cell>
          <cell r="F2415" t="b">
            <v>0</v>
          </cell>
          <cell r="G2415" t="str">
            <v>กนกภรณ์ นิติเจริญพงศ์</v>
          </cell>
          <cell r="H2415" t="str">
            <v>2005030317210172</v>
          </cell>
          <cell r="I2415" t="str">
            <v>99</v>
          </cell>
          <cell r="J2415">
            <v>1492945.93</v>
          </cell>
          <cell r="K2415">
            <v>1492945.93</v>
          </cell>
          <cell r="L2415">
            <v>0</v>
          </cell>
          <cell r="M2415">
            <v>0</v>
          </cell>
          <cell r="N2415">
            <v>0</v>
          </cell>
          <cell r="O2415">
            <v>1492945.93</v>
          </cell>
          <cell r="P2415">
            <v>1880160.45</v>
          </cell>
          <cell r="Q2415" t="str">
            <v>N</v>
          </cell>
          <cell r="R2415" t="str">
            <v>Y</v>
          </cell>
          <cell r="S2415" t="str">
            <v>001400000000000000000000785948</v>
          </cell>
        </row>
        <row r="2416">
          <cell r="A2416">
            <v>39172</v>
          </cell>
          <cell r="B2416" t="str">
            <v>2001-06-02-08.28.10.210274</v>
          </cell>
          <cell r="C2416" t="str">
            <v>2001-06-02-08.28.10.210274</v>
          </cell>
          <cell r="D2416" t="str">
            <v>ขาย</v>
          </cell>
          <cell r="E2416" t="str">
            <v>62199310665</v>
          </cell>
          <cell r="F2416" t="b">
            <v>0</v>
          </cell>
          <cell r="G2416" t="str">
            <v>นาง ปราณี ทองเหล็ง</v>
          </cell>
          <cell r="H2416" t="str">
            <v>2005050120390107</v>
          </cell>
          <cell r="I2416" t="str">
            <v>99</v>
          </cell>
          <cell r="J2416">
            <v>2230000</v>
          </cell>
          <cell r="K2416">
            <v>2067547.33</v>
          </cell>
          <cell r="L2416">
            <v>0</v>
          </cell>
          <cell r="M2416">
            <v>0</v>
          </cell>
          <cell r="N2416">
            <v>0</v>
          </cell>
          <cell r="O2416">
            <v>2067547.33</v>
          </cell>
          <cell r="P2416">
            <v>1663745.25</v>
          </cell>
          <cell r="Q2416" t="str">
            <v>N</v>
          </cell>
          <cell r="R2416" t="str">
            <v>N</v>
          </cell>
          <cell r="S2416" t="str">
            <v>001400000000000000000003001325</v>
          </cell>
        </row>
        <row r="2417">
          <cell r="A2417">
            <v>39172</v>
          </cell>
          <cell r="B2417" t="str">
            <v>2001-06-02-08.52.13.489880</v>
          </cell>
          <cell r="C2417" t="str">
            <v>2001-06-02-08.52.13.489880</v>
          </cell>
          <cell r="D2417" t="str">
            <v>ขาย</v>
          </cell>
          <cell r="E2417" t="str">
            <v>62199310762</v>
          </cell>
          <cell r="F2417" t="b">
            <v>0</v>
          </cell>
          <cell r="G2417" t="str">
            <v>อภินันท์ สมวงศ์ใหญ่</v>
          </cell>
          <cell r="H2417" t="str">
            <v>2005090122180144</v>
          </cell>
          <cell r="I2417" t="str">
            <v>99</v>
          </cell>
          <cell r="J2417">
            <v>912775.31</v>
          </cell>
          <cell r="K2417">
            <v>772775.31</v>
          </cell>
          <cell r="L2417">
            <v>0</v>
          </cell>
          <cell r="M2417">
            <v>0</v>
          </cell>
          <cell r="N2417">
            <v>0</v>
          </cell>
          <cell r="O2417">
            <v>772775.31</v>
          </cell>
          <cell r="P2417">
            <v>571508.13</v>
          </cell>
          <cell r="Q2417" t="str">
            <v>N</v>
          </cell>
          <cell r="R2417" t="str">
            <v>Y</v>
          </cell>
          <cell r="S2417" t="str">
            <v>001400000000000000000003625834</v>
          </cell>
        </row>
        <row r="2418">
          <cell r="A2418">
            <v>39172</v>
          </cell>
          <cell r="B2418" t="str">
            <v>2001-06-02-08.38.21.722805</v>
          </cell>
          <cell r="C2418" t="str">
            <v>2001-06-02-08.38.21.722805</v>
          </cell>
          <cell r="D2418" t="str">
            <v>ขาย</v>
          </cell>
          <cell r="E2418" t="str">
            <v>62299300255</v>
          </cell>
          <cell r="F2418" t="b">
            <v>0</v>
          </cell>
          <cell r="G2418" t="str">
            <v>ประวิทย์ เปลี่ยนเฉย,ประสิทธิ์ เซียงคำ</v>
          </cell>
          <cell r="H2418" t="str">
            <v>2002010317140248</v>
          </cell>
          <cell r="I2418" t="str">
            <v>99</v>
          </cell>
          <cell r="J2418">
            <v>706695.44</v>
          </cell>
          <cell r="K2418">
            <v>449379.78</v>
          </cell>
          <cell r="L2418">
            <v>0</v>
          </cell>
          <cell r="M2418">
            <v>17667.5</v>
          </cell>
          <cell r="N2418">
            <v>0</v>
          </cell>
          <cell r="O2418">
            <v>449379.78</v>
          </cell>
          <cell r="P2418">
            <v>679671.08</v>
          </cell>
          <cell r="Q2418" t="str">
            <v>A</v>
          </cell>
          <cell r="R2418" t="str">
            <v>N</v>
          </cell>
          <cell r="S2418" t="str">
            <v>001400000000000000000002962457</v>
          </cell>
        </row>
        <row r="2420">
          <cell r="A2420">
            <v>39172</v>
          </cell>
          <cell r="B2420" t="str">
            <v>2001-06-24-03.54.48.627514</v>
          </cell>
          <cell r="C2420" t="str">
            <v>2001-06-24-03.54.48.627514</v>
          </cell>
          <cell r="D2420" t="str">
            <v>ขาย</v>
          </cell>
          <cell r="E2420" t="str">
            <v>62403014440</v>
          </cell>
          <cell r="F2420" t="b">
            <v>0</v>
          </cell>
          <cell r="G2420" t="str">
            <v>บริษัท จำกัด โฮเต็ล-สปา-ทัวร์ แอนด์ทราเวล</v>
          </cell>
          <cell r="H2420" t="str">
            <v>2004080107422942</v>
          </cell>
          <cell r="I2420" t="str">
            <v>03</v>
          </cell>
          <cell r="J2420">
            <v>2000000</v>
          </cell>
          <cell r="K2420">
            <v>2078055.24</v>
          </cell>
          <cell r="L2420">
            <v>0</v>
          </cell>
          <cell r="M2420">
            <v>0</v>
          </cell>
          <cell r="N2420">
            <v>0</v>
          </cell>
          <cell r="O2420">
            <v>0</v>
          </cell>
          <cell r="P2420">
            <v>505513.69</v>
          </cell>
          <cell r="Q2420" t="str">
            <v>A</v>
          </cell>
          <cell r="R2420" t="str">
            <v>Y</v>
          </cell>
          <cell r="S2420" t="str">
            <v>001400000000000000000003005056</v>
          </cell>
        </row>
        <row r="2421">
          <cell r="A2421">
            <v>39172</v>
          </cell>
          <cell r="B2421" t="str">
            <v>2003-02-18-18.14.27.108442</v>
          </cell>
          <cell r="C2421" t="str">
            <v>2003-02-18-18.14.27.108442</v>
          </cell>
          <cell r="D2421" t="str">
            <v>ขาย</v>
          </cell>
          <cell r="E2421" t="str">
            <v>62430005371</v>
          </cell>
          <cell r="F2421" t="b">
            <v>0</v>
          </cell>
          <cell r="G2421" t="str">
            <v>บริษัท จำกัด โฮเต็ล-สปา-ทัวร์ แอนด์ทราเวล</v>
          </cell>
          <cell r="H2421" t="str">
            <v>2004080107422942</v>
          </cell>
          <cell r="I2421" t="str">
            <v>30</v>
          </cell>
          <cell r="J2421">
            <v>20000000</v>
          </cell>
          <cell r="K2421">
            <v>19089005.649999999</v>
          </cell>
          <cell r="L2421">
            <v>0</v>
          </cell>
          <cell r="M2421">
            <v>0</v>
          </cell>
          <cell r="N2421">
            <v>0</v>
          </cell>
          <cell r="O2421">
            <v>19089005.649999999</v>
          </cell>
          <cell r="P2421">
            <v>5568949.8799999999</v>
          </cell>
          <cell r="Q2421" t="str">
            <v>A</v>
          </cell>
          <cell r="R2421" t="str">
            <v>Y</v>
          </cell>
          <cell r="S2421" t="str">
            <v>001400000000000000000006560053</v>
          </cell>
        </row>
        <row r="2422">
          <cell r="A2422">
            <v>39172</v>
          </cell>
          <cell r="B2422" t="str">
            <v>2001-06-24-03.54.48.627514</v>
          </cell>
          <cell r="C2422" t="str">
            <v>2001-06-24-03.54.48.627514</v>
          </cell>
          <cell r="D2422" t="str">
            <v>ขาย</v>
          </cell>
          <cell r="E2422" t="str">
            <v>62430005389</v>
          </cell>
          <cell r="F2422" t="b">
            <v>0</v>
          </cell>
          <cell r="G2422" t="str">
            <v>บริษัท จำกัด โฮเต็ล-สปา-ทัวร์ แอนด์ทราเวล</v>
          </cell>
          <cell r="H2422" t="str">
            <v>2004080107422942</v>
          </cell>
          <cell r="I2422" t="str">
            <v>30</v>
          </cell>
          <cell r="J2422">
            <v>30000000</v>
          </cell>
          <cell r="K2422">
            <v>29267394.199999999</v>
          </cell>
          <cell r="L2422">
            <v>0</v>
          </cell>
          <cell r="M2422">
            <v>0</v>
          </cell>
          <cell r="N2422">
            <v>0</v>
          </cell>
          <cell r="O2422">
            <v>29267394.199999999</v>
          </cell>
          <cell r="P2422">
            <v>8555252.1400000006</v>
          </cell>
          <cell r="Q2422" t="str">
            <v>A</v>
          </cell>
          <cell r="R2422" t="str">
            <v>Y</v>
          </cell>
          <cell r="S2422" t="str">
            <v>001400000000000000000003005056</v>
          </cell>
        </row>
        <row r="2423">
          <cell r="A2423">
            <v>39172</v>
          </cell>
          <cell r="B2423" t="str">
            <v>2001-06-24-03.54.48.627514</v>
          </cell>
          <cell r="C2423" t="str">
            <v>2001-06-24-03.54.48.627514</v>
          </cell>
          <cell r="D2423" t="str">
            <v>ขาย</v>
          </cell>
          <cell r="E2423" t="str">
            <v>62460001541</v>
          </cell>
          <cell r="F2423" t="b">
            <v>0</v>
          </cell>
          <cell r="G2423" t="str">
            <v>นาย นพพร สูงนารถ</v>
          </cell>
          <cell r="H2423" t="str">
            <v>2004090207480239</v>
          </cell>
          <cell r="I2423" t="str">
            <v>60</v>
          </cell>
          <cell r="J2423">
            <v>140000</v>
          </cell>
          <cell r="K2423">
            <v>0</v>
          </cell>
          <cell r="L2423">
            <v>0</v>
          </cell>
          <cell r="M2423">
            <v>0</v>
          </cell>
          <cell r="N2423">
            <v>0</v>
          </cell>
          <cell r="O2423">
            <v>0</v>
          </cell>
          <cell r="P2423">
            <v>0</v>
          </cell>
          <cell r="Q2423" t="str">
            <v>A</v>
          </cell>
          <cell r="R2423" t="str">
            <v>N</v>
          </cell>
          <cell r="S2423" t="str">
            <v>001400000000000000000003005056</v>
          </cell>
        </row>
        <row r="2424">
          <cell r="A2424">
            <v>39172</v>
          </cell>
          <cell r="B2424" t="str">
            <v>2000-04-24-19.26.54.984873</v>
          </cell>
          <cell r="C2424" t="str">
            <v>2000-04-24-19.26.54.984873</v>
          </cell>
          <cell r="D2424" t="str">
            <v>ขาย</v>
          </cell>
          <cell r="E2424" t="str">
            <v>62503006966</v>
          </cell>
          <cell r="F2424" t="b">
            <v>0</v>
          </cell>
          <cell r="G2424" t="str">
            <v>เพชร ติลานนท์</v>
          </cell>
          <cell r="H2424" t="str">
            <v>1998090821171437</v>
          </cell>
          <cell r="I2424" t="str">
            <v>03</v>
          </cell>
          <cell r="J2424">
            <v>1550000</v>
          </cell>
          <cell r="K2424">
            <v>1587213.14</v>
          </cell>
          <cell r="L2424">
            <v>0</v>
          </cell>
          <cell r="M2424">
            <v>0</v>
          </cell>
          <cell r="N2424">
            <v>0</v>
          </cell>
          <cell r="O2424">
            <v>0</v>
          </cell>
          <cell r="P2424">
            <v>626308.85</v>
          </cell>
          <cell r="Q2424" t="str">
            <v>A</v>
          </cell>
          <cell r="R2424" t="str">
            <v>N</v>
          </cell>
          <cell r="S2424" t="str">
            <v>001400000000000000000001988928</v>
          </cell>
        </row>
        <row r="2425">
          <cell r="A2425">
            <v>39172</v>
          </cell>
          <cell r="B2425" t="str">
            <v>2000-04-24-19.26.54.984873</v>
          </cell>
          <cell r="C2425" t="str">
            <v>2000-04-24-19.26.54.984873</v>
          </cell>
          <cell r="D2425" t="str">
            <v>ขาย</v>
          </cell>
          <cell r="E2425" t="str">
            <v>62530005069</v>
          </cell>
          <cell r="F2425" t="b">
            <v>0</v>
          </cell>
          <cell r="G2425" t="str">
            <v>เพชร ติลานนท์</v>
          </cell>
          <cell r="H2425" t="str">
            <v>1998090821171437</v>
          </cell>
          <cell r="I2425" t="str">
            <v>30</v>
          </cell>
          <cell r="J2425">
            <v>450000</v>
          </cell>
          <cell r="K2425">
            <v>121899.3</v>
          </cell>
          <cell r="L2425">
            <v>0</v>
          </cell>
          <cell r="M2425">
            <v>0</v>
          </cell>
          <cell r="N2425">
            <v>5534.04</v>
          </cell>
          <cell r="O2425">
            <v>121899.3</v>
          </cell>
          <cell r="P2425">
            <v>40992.39</v>
          </cell>
          <cell r="Q2425" t="str">
            <v>A</v>
          </cell>
          <cell r="R2425" t="str">
            <v>N</v>
          </cell>
          <cell r="S2425" t="str">
            <v>001400000000000000000001988928</v>
          </cell>
        </row>
        <row r="2426">
          <cell r="A2426">
            <v>39172</v>
          </cell>
          <cell r="B2426" t="str">
            <v>2002-05-11-04.29.40.545741</v>
          </cell>
          <cell r="C2426" t="str">
            <v>2002-05-11-04.29.40.545741</v>
          </cell>
          <cell r="D2426" t="str">
            <v>ขาย</v>
          </cell>
          <cell r="E2426" t="str">
            <v>62631005988</v>
          </cell>
          <cell r="F2426" t="b">
            <v>0</v>
          </cell>
          <cell r="G2426" t="str">
            <v>จันทร์เพ็ญ นาคพายัพ,สำอาง เตรียมบรรจง</v>
          </cell>
          <cell r="H2426" t="str">
            <v>1998100420593866</v>
          </cell>
          <cell r="I2426" t="str">
            <v>31</v>
          </cell>
          <cell r="J2426">
            <v>920000</v>
          </cell>
          <cell r="K2426">
            <v>403577.83</v>
          </cell>
          <cell r="L2426">
            <v>0</v>
          </cell>
          <cell r="M2426">
            <v>0</v>
          </cell>
          <cell r="N2426">
            <v>0</v>
          </cell>
          <cell r="O2426">
            <v>403577.83</v>
          </cell>
          <cell r="P2426">
            <v>165.85</v>
          </cell>
          <cell r="Q2426" t="str">
            <v>N</v>
          </cell>
          <cell r="R2426" t="str">
            <v>Y</v>
          </cell>
          <cell r="S2426" t="str">
            <v>001400000000000000000003322105</v>
          </cell>
        </row>
        <row r="2428">
          <cell r="A2428">
            <v>39172</v>
          </cell>
          <cell r="B2428" t="str">
            <v>2001-06-28-09.45.14.248570</v>
          </cell>
          <cell r="C2428" t="str">
            <v>2001-06-28-09.45.14.248570</v>
          </cell>
          <cell r="D2428" t="str">
            <v>ขาย</v>
          </cell>
          <cell r="E2428" t="str">
            <v>62661000021</v>
          </cell>
          <cell r="F2428" t="b">
            <v>0</v>
          </cell>
          <cell r="G2428" t="str">
            <v>บำรุง รวมทรัพย์ นาย</v>
          </cell>
          <cell r="H2428" t="str">
            <v>2005010417380368</v>
          </cell>
          <cell r="I2428" t="str">
            <v>61</v>
          </cell>
          <cell r="J2428">
            <v>9000000</v>
          </cell>
          <cell r="K2428">
            <v>0</v>
          </cell>
          <cell r="L2428">
            <v>0</v>
          </cell>
          <cell r="M2428">
            <v>0</v>
          </cell>
          <cell r="N2428">
            <v>0</v>
          </cell>
          <cell r="O2428">
            <v>0</v>
          </cell>
          <cell r="P2428">
            <v>0</v>
          </cell>
          <cell r="Q2428" t="str">
            <v>N</v>
          </cell>
          <cell r="R2428" t="str">
            <v>Y</v>
          </cell>
          <cell r="S2428" t="str">
            <v>001400000000000000000003875584</v>
          </cell>
        </row>
        <row r="2429">
          <cell r="A2429">
            <v>39172</v>
          </cell>
          <cell r="B2429" t="str">
            <v>2001-10-31-04.34.24.680791</v>
          </cell>
          <cell r="C2429" t="str">
            <v>2001-10-31-04.34.24.680791</v>
          </cell>
          <cell r="D2429" t="str">
            <v>ขาย</v>
          </cell>
          <cell r="E2429" t="str">
            <v>62699030189</v>
          </cell>
          <cell r="F2429" t="b">
            <v>0</v>
          </cell>
          <cell r="G2429" t="str">
            <v>อาคม ทองพันชั่ง</v>
          </cell>
          <cell r="H2429" t="str">
            <v>2000090509030150</v>
          </cell>
          <cell r="I2429" t="str">
            <v>99</v>
          </cell>
          <cell r="J2429">
            <v>1304151.01</v>
          </cell>
          <cell r="K2429">
            <v>557135.86</v>
          </cell>
          <cell r="L2429">
            <v>0</v>
          </cell>
          <cell r="M2429">
            <v>0</v>
          </cell>
          <cell r="N2429">
            <v>0</v>
          </cell>
          <cell r="O2429">
            <v>557135.86</v>
          </cell>
          <cell r="P2429">
            <v>1910639.46</v>
          </cell>
          <cell r="Q2429" t="str">
            <v>A</v>
          </cell>
          <cell r="R2429" t="str">
            <v>N</v>
          </cell>
          <cell r="S2429" t="str">
            <v>001400000000000000000002940770</v>
          </cell>
        </row>
        <row r="2430">
          <cell r="A2430">
            <v>39172</v>
          </cell>
          <cell r="B2430" t="str">
            <v>2001-06-28-09.45.14.248570</v>
          </cell>
          <cell r="C2430" t="str">
            <v>2001-06-28-09.45.14.248570</v>
          </cell>
          <cell r="D2430" t="str">
            <v>ขาย</v>
          </cell>
          <cell r="E2430" t="str">
            <v>62699030210</v>
          </cell>
          <cell r="F2430" t="b">
            <v>0</v>
          </cell>
          <cell r="G2430" t="str">
            <v>บำรุง รวมทรัพย์</v>
          </cell>
          <cell r="H2430" t="str">
            <v>1998081410214166</v>
          </cell>
          <cell r="I2430" t="str">
            <v>99</v>
          </cell>
          <cell r="J2430">
            <v>504962.22</v>
          </cell>
          <cell r="K2430">
            <v>0</v>
          </cell>
          <cell r="L2430">
            <v>0</v>
          </cell>
          <cell r="M2430">
            <v>0</v>
          </cell>
          <cell r="N2430">
            <v>0</v>
          </cell>
          <cell r="O2430">
            <v>0</v>
          </cell>
          <cell r="P2430">
            <v>769092.24</v>
          </cell>
          <cell r="Q2430" t="str">
            <v>A</v>
          </cell>
          <cell r="R2430" t="str">
            <v>N</v>
          </cell>
          <cell r="S2430" t="str">
            <v>001400000000000000000003875584</v>
          </cell>
        </row>
        <row r="2431">
          <cell r="A2431">
            <v>39172</v>
          </cell>
          <cell r="B2431" t="str">
            <v>2002-10-28-02.17.21.653323</v>
          </cell>
          <cell r="C2431" t="str">
            <v>2002-10-28-02.17.21.653323</v>
          </cell>
          <cell r="D2431" t="str">
            <v>ขาย</v>
          </cell>
          <cell r="E2431" t="str">
            <v>62699300245</v>
          </cell>
          <cell r="F2431" t="b">
            <v>0</v>
          </cell>
          <cell r="G2431" t="str">
            <v>อาคม ทองพันชั่ง</v>
          </cell>
          <cell r="H2431" t="str">
            <v>2000090509030150</v>
          </cell>
          <cell r="I2431" t="str">
            <v>99</v>
          </cell>
          <cell r="J2431">
            <v>8682620.7200000007</v>
          </cell>
          <cell r="K2431">
            <v>5687562.1100000003</v>
          </cell>
          <cell r="L2431">
            <v>0</v>
          </cell>
          <cell r="M2431">
            <v>0</v>
          </cell>
          <cell r="N2431">
            <v>0</v>
          </cell>
          <cell r="O2431">
            <v>5687562.1100000003</v>
          </cell>
          <cell r="P2431">
            <v>9576621.3900000006</v>
          </cell>
          <cell r="Q2431" t="str">
            <v>A</v>
          </cell>
          <cell r="R2431" t="str">
            <v>N</v>
          </cell>
          <cell r="S2431" t="str">
            <v>001400000000000000000002940770</v>
          </cell>
        </row>
        <row r="2433">
          <cell r="A2433">
            <v>39172</v>
          </cell>
          <cell r="B2433" t="str">
            <v>2001-06-28-09.45.14.248570</v>
          </cell>
          <cell r="C2433" t="str">
            <v>2001-06-28-09.45.14.248570</v>
          </cell>
          <cell r="D2433" t="str">
            <v>ขาย</v>
          </cell>
          <cell r="E2433" t="str">
            <v>62699300253</v>
          </cell>
          <cell r="F2433" t="b">
            <v>0</v>
          </cell>
          <cell r="G2433" t="str">
            <v>บำรุง รวมทรัพย์</v>
          </cell>
          <cell r="H2433" t="str">
            <v>1998081410214166</v>
          </cell>
          <cell r="I2433" t="str">
            <v>99</v>
          </cell>
          <cell r="J2433">
            <v>3265827.84</v>
          </cell>
          <cell r="K2433">
            <v>2355808.92</v>
          </cell>
          <cell r="L2433">
            <v>0</v>
          </cell>
          <cell r="M2433">
            <v>0</v>
          </cell>
          <cell r="N2433">
            <v>0</v>
          </cell>
          <cell r="O2433">
            <v>2355808.92</v>
          </cell>
          <cell r="P2433">
            <v>2228531.02</v>
          </cell>
          <cell r="Q2433" t="str">
            <v>A</v>
          </cell>
          <cell r="R2433" t="str">
            <v>N</v>
          </cell>
          <cell r="S2433" t="str">
            <v>001400000000000000000003875584</v>
          </cell>
        </row>
        <row r="2434">
          <cell r="A2434">
            <v>39172</v>
          </cell>
          <cell r="B2434" t="str">
            <v>2001-06-28-09.45.14.248570</v>
          </cell>
          <cell r="C2434" t="str">
            <v>2001-06-28-09.45.14.248570</v>
          </cell>
          <cell r="D2434" t="str">
            <v>ขาย</v>
          </cell>
          <cell r="E2434" t="str">
            <v>62699300261</v>
          </cell>
          <cell r="F2434" t="b">
            <v>0</v>
          </cell>
          <cell r="G2434" t="str">
            <v>บำรุง รวมทรัพย์</v>
          </cell>
          <cell r="H2434" t="str">
            <v>1998081410214166</v>
          </cell>
          <cell r="I2434" t="str">
            <v>99</v>
          </cell>
          <cell r="J2434">
            <v>10722283.4</v>
          </cell>
          <cell r="K2434">
            <v>7190459.2800000003</v>
          </cell>
          <cell r="L2434">
            <v>0</v>
          </cell>
          <cell r="M2434">
            <v>0</v>
          </cell>
          <cell r="N2434">
            <v>0</v>
          </cell>
          <cell r="O2434">
            <v>7190459.2800000003</v>
          </cell>
          <cell r="P2434">
            <v>7297288.5700000003</v>
          </cell>
          <cell r="Q2434" t="str">
            <v>A</v>
          </cell>
          <cell r="R2434" t="str">
            <v>N</v>
          </cell>
          <cell r="S2434" t="str">
            <v>001400000000000000000003875584</v>
          </cell>
        </row>
        <row r="2435">
          <cell r="A2435">
            <v>39172</v>
          </cell>
          <cell r="B2435" t="str">
            <v>2000-04-21-00.09.28.830756</v>
          </cell>
          <cell r="C2435" t="str">
            <v>2000-04-21-00.09.28.830756</v>
          </cell>
          <cell r="D2435" t="str">
            <v>ขาย</v>
          </cell>
          <cell r="E2435" t="str">
            <v>63130002302</v>
          </cell>
          <cell r="F2435" t="b">
            <v>0</v>
          </cell>
          <cell r="G2435" t="str">
            <v>บุญชม โตวิรัตน์</v>
          </cell>
          <cell r="H2435" t="str">
            <v>1999040311130856</v>
          </cell>
          <cell r="I2435" t="str">
            <v>30</v>
          </cell>
          <cell r="J2435">
            <v>1393744.26</v>
          </cell>
          <cell r="K2435">
            <v>1063607.96</v>
          </cell>
          <cell r="L2435">
            <v>0</v>
          </cell>
          <cell r="M2435">
            <v>0</v>
          </cell>
          <cell r="N2435">
            <v>0</v>
          </cell>
          <cell r="O2435">
            <v>1063607.96</v>
          </cell>
          <cell r="P2435">
            <v>695480.48</v>
          </cell>
          <cell r="Q2435" t="str">
            <v>A</v>
          </cell>
          <cell r="R2435" t="str">
            <v>Y</v>
          </cell>
          <cell r="S2435" t="str">
            <v>001400000000000000000001576364</v>
          </cell>
        </row>
        <row r="2436">
          <cell r="A2436">
            <v>39172</v>
          </cell>
          <cell r="B2436" t="str">
            <v>2001-06-02-08.38.37.387814</v>
          </cell>
          <cell r="C2436" t="str">
            <v>2001-06-02-08.38.37.387814</v>
          </cell>
          <cell r="D2436" t="str">
            <v>ขาย</v>
          </cell>
          <cell r="E2436" t="str">
            <v>63230000022</v>
          </cell>
          <cell r="F2436" t="b">
            <v>0</v>
          </cell>
          <cell r="G2436" t="str">
            <v>ลูกชิ้น คณาฤทธิ์</v>
          </cell>
          <cell r="H2436" t="str">
            <v>1998081410374071</v>
          </cell>
          <cell r="I2436" t="str">
            <v>30</v>
          </cell>
          <cell r="J2436">
            <v>300000</v>
          </cell>
          <cell r="K2436">
            <v>84917.3</v>
          </cell>
          <cell r="L2436">
            <v>0</v>
          </cell>
          <cell r="M2436">
            <v>0</v>
          </cell>
          <cell r="N2436">
            <v>0</v>
          </cell>
          <cell r="O2436">
            <v>84917.3</v>
          </cell>
          <cell r="P2436">
            <v>3254.18</v>
          </cell>
          <cell r="Q2436" t="str">
            <v>A</v>
          </cell>
          <cell r="R2436" t="str">
            <v>Y</v>
          </cell>
          <cell r="S2436" t="str">
            <v>001400000000000000000003616523</v>
          </cell>
        </row>
        <row r="2437">
          <cell r="A2437">
            <v>39172</v>
          </cell>
          <cell r="B2437" t="str">
            <v>2001-06-02-08.28.20.366762</v>
          </cell>
          <cell r="C2437" t="str">
            <v>2001-06-02-08.28.20.366762</v>
          </cell>
          <cell r="D2437" t="str">
            <v>ขาย</v>
          </cell>
          <cell r="E2437" t="str">
            <v>63260000018</v>
          </cell>
          <cell r="F2437" t="b">
            <v>0</v>
          </cell>
          <cell r="G2437" t="str">
            <v>พิเชษฐ์  พงษ์พจมาน</v>
          </cell>
          <cell r="H2437" t="str">
            <v>2000080316590300</v>
          </cell>
          <cell r="I2437" t="str">
            <v>60</v>
          </cell>
          <cell r="J2437">
            <v>40000</v>
          </cell>
          <cell r="K2437">
            <v>0</v>
          </cell>
          <cell r="L2437">
            <v>0</v>
          </cell>
          <cell r="M2437">
            <v>0</v>
          </cell>
          <cell r="N2437">
            <v>0</v>
          </cell>
          <cell r="O2437">
            <v>0</v>
          </cell>
          <cell r="P2437">
            <v>0</v>
          </cell>
          <cell r="Q2437" t="str">
            <v>A</v>
          </cell>
          <cell r="R2437" t="str">
            <v>N</v>
          </cell>
          <cell r="S2437" t="str">
            <v>001400000000000000000003044130</v>
          </cell>
        </row>
        <row r="2438">
          <cell r="A2438">
            <v>39172</v>
          </cell>
          <cell r="B2438" t="str">
            <v>2001-06-02-08.28.20.366762</v>
          </cell>
          <cell r="C2438" t="str">
            <v>2001-06-02-08.28.20.366762</v>
          </cell>
          <cell r="D2438" t="str">
            <v>ขาย</v>
          </cell>
          <cell r="E2438" t="str">
            <v>63299310018</v>
          </cell>
          <cell r="F2438" t="b">
            <v>0</v>
          </cell>
          <cell r="G2438" t="str">
            <v>พิเชษฐ์  พงษ์พจมาน</v>
          </cell>
          <cell r="H2438" t="str">
            <v>2000080316590300</v>
          </cell>
          <cell r="I2438" t="str">
            <v>99</v>
          </cell>
          <cell r="J2438">
            <v>2938936.74</v>
          </cell>
          <cell r="K2438">
            <v>0</v>
          </cell>
          <cell r="L2438">
            <v>0</v>
          </cell>
          <cell r="M2438">
            <v>0</v>
          </cell>
          <cell r="N2438">
            <v>0</v>
          </cell>
          <cell r="O2438">
            <v>0</v>
          </cell>
          <cell r="P2438">
            <v>1419931.79</v>
          </cell>
          <cell r="Q2438" t="str">
            <v>A</v>
          </cell>
          <cell r="R2438" t="str">
            <v>N</v>
          </cell>
          <cell r="S2438" t="str">
            <v>001400000000000000000003044130</v>
          </cell>
        </row>
        <row r="2439">
          <cell r="A2439">
            <v>39172</v>
          </cell>
          <cell r="B2439" t="str">
            <v>2000-04-11-18.23.41.745475</v>
          </cell>
          <cell r="C2439" t="str">
            <v>2000-04-11-18.23.41.745475</v>
          </cell>
          <cell r="D2439" t="str">
            <v>ขาย</v>
          </cell>
          <cell r="E2439" t="str">
            <v>63499030091</v>
          </cell>
          <cell r="F2439" t="b">
            <v>0</v>
          </cell>
          <cell r="G2439" t="str">
            <v>เดชฤทธิ์ มิ่งมีไชย</v>
          </cell>
          <cell r="H2439" t="str">
            <v>1998081411050161</v>
          </cell>
          <cell r="I2439" t="str">
            <v>99</v>
          </cell>
          <cell r="J2439">
            <v>1576655.15</v>
          </cell>
          <cell r="K2439">
            <v>1332663.03</v>
          </cell>
          <cell r="L2439">
            <v>0</v>
          </cell>
          <cell r="M2439">
            <v>0</v>
          </cell>
          <cell r="N2439">
            <v>0</v>
          </cell>
          <cell r="O2439">
            <v>1332663.03</v>
          </cell>
          <cell r="P2439">
            <v>3068205.54</v>
          </cell>
          <cell r="Q2439" t="str">
            <v>A</v>
          </cell>
          <cell r="R2439">
            <v>0</v>
          </cell>
          <cell r="S2439" t="str">
            <v>001400000000000000000000688542</v>
          </cell>
        </row>
        <row r="2440">
          <cell r="A2440">
            <v>39172</v>
          </cell>
          <cell r="B2440" t="str">
            <v>2000-04-11-18.23.41.745475</v>
          </cell>
          <cell r="C2440" t="str">
            <v>2000-04-11-18.23.41.745475</v>
          </cell>
          <cell r="D2440" t="str">
            <v>ขาย</v>
          </cell>
          <cell r="E2440" t="str">
            <v>63499300190</v>
          </cell>
          <cell r="F2440" t="b">
            <v>0</v>
          </cell>
          <cell r="G2440" t="str">
            <v>เดชฤทธิ์ มิ่งมีไชย</v>
          </cell>
          <cell r="H2440" t="str">
            <v>1998081411050161</v>
          </cell>
          <cell r="I2440" t="str">
            <v>99</v>
          </cell>
          <cell r="J2440">
            <v>2128444.13</v>
          </cell>
          <cell r="K2440">
            <v>1594836</v>
          </cell>
          <cell r="L2440">
            <v>0</v>
          </cell>
          <cell r="M2440">
            <v>9302.5</v>
          </cell>
          <cell r="N2440">
            <v>0</v>
          </cell>
          <cell r="O2440">
            <v>1594836</v>
          </cell>
          <cell r="P2440">
            <v>3440753.85</v>
          </cell>
          <cell r="Q2440" t="str">
            <v>A</v>
          </cell>
          <cell r="R2440">
            <v>0</v>
          </cell>
          <cell r="S2440" t="str">
            <v>001400000000000000000000688542</v>
          </cell>
        </row>
        <row r="2441">
          <cell r="A2441">
            <v>39172</v>
          </cell>
          <cell r="B2441" t="str">
            <v>2002-05-22-16.22.43.611070</v>
          </cell>
          <cell r="C2441" t="str">
            <v>2002-05-22-16.22.43.611070</v>
          </cell>
          <cell r="D2441" t="str">
            <v>ขาย</v>
          </cell>
          <cell r="E2441" t="str">
            <v>63530001249</v>
          </cell>
          <cell r="F2441" t="b">
            <v>0</v>
          </cell>
          <cell r="G2441" t="str">
            <v>นายประกาย(ประกายเพชร)อาณาเขตต์           และ นางจำรูญศรี อาณาเขตต์</v>
          </cell>
          <cell r="H2441" t="str">
            <v>2005030314401992</v>
          </cell>
          <cell r="I2441" t="str">
            <v>30</v>
          </cell>
          <cell r="J2441">
            <v>7642210.0300000003</v>
          </cell>
          <cell r="K2441">
            <v>7642210.0300000003</v>
          </cell>
          <cell r="L2441">
            <v>0</v>
          </cell>
          <cell r="M2441">
            <v>0</v>
          </cell>
          <cell r="N2441">
            <v>0</v>
          </cell>
          <cell r="O2441">
            <v>7642210.0300000003</v>
          </cell>
          <cell r="P2441">
            <v>2276989.15</v>
          </cell>
          <cell r="Q2441" t="str">
            <v>A</v>
          </cell>
          <cell r="R2441" t="str">
            <v>Y</v>
          </cell>
          <cell r="S2441" t="str">
            <v>001400000000000000000005694286</v>
          </cell>
        </row>
        <row r="2443">
          <cell r="A2443">
            <v>39172</v>
          </cell>
          <cell r="B2443" t="str">
            <v>2001-06-02-08.52.49.602042</v>
          </cell>
          <cell r="C2443" t="str">
            <v>2001-06-02-08.52.49.602042</v>
          </cell>
          <cell r="D2443" t="str">
            <v>ขาย</v>
          </cell>
          <cell r="E2443" t="str">
            <v>63631001095</v>
          </cell>
          <cell r="F2443" t="b">
            <v>0</v>
          </cell>
          <cell r="G2443" t="str">
            <v>ประพันธ์ สุโพธิ์มากุล</v>
          </cell>
          <cell r="H2443" t="str">
            <v>1998100420594737</v>
          </cell>
          <cell r="I2443" t="str">
            <v>31</v>
          </cell>
          <cell r="J2443">
            <v>450000</v>
          </cell>
          <cell r="K2443">
            <v>256324.29</v>
          </cell>
          <cell r="L2443">
            <v>0</v>
          </cell>
          <cell r="M2443">
            <v>0</v>
          </cell>
          <cell r="N2443">
            <v>0</v>
          </cell>
          <cell r="O2443">
            <v>256324.29</v>
          </cell>
          <cell r="P2443">
            <v>3323.44</v>
          </cell>
          <cell r="Q2443" t="str">
            <v>N</v>
          </cell>
          <cell r="R2443" t="str">
            <v>Y</v>
          </cell>
          <cell r="S2443" t="str">
            <v>001400000000000000000003639732</v>
          </cell>
        </row>
        <row r="2444">
          <cell r="A2444">
            <v>39172</v>
          </cell>
          <cell r="B2444" t="str">
            <v>2001-06-02-08.52.52.550959</v>
          </cell>
          <cell r="C2444" t="str">
            <v>2001-06-02-08.52.52.550959</v>
          </cell>
          <cell r="D2444" t="str">
            <v>ขาย</v>
          </cell>
          <cell r="E2444" t="str">
            <v>63699311696</v>
          </cell>
          <cell r="F2444" t="b">
            <v>0</v>
          </cell>
          <cell r="G2444" t="str">
            <v>ธนวัฒน์ ธิวัง</v>
          </cell>
          <cell r="H2444" t="str">
            <v>2005060210290223</v>
          </cell>
          <cell r="I2444" t="str">
            <v>99</v>
          </cell>
          <cell r="J2444">
            <v>333255.8</v>
          </cell>
          <cell r="K2444">
            <v>333255.8</v>
          </cell>
          <cell r="L2444">
            <v>0</v>
          </cell>
          <cell r="M2444">
            <v>10215</v>
          </cell>
          <cell r="N2444">
            <v>0</v>
          </cell>
          <cell r="O2444">
            <v>333255.8</v>
          </cell>
          <cell r="P2444">
            <v>189954.87</v>
          </cell>
          <cell r="Q2444" t="str">
            <v>A</v>
          </cell>
          <cell r="R2444" t="str">
            <v>N</v>
          </cell>
          <cell r="S2444" t="str">
            <v>001400000000000000000003642557</v>
          </cell>
        </row>
        <row r="2445">
          <cell r="A2445">
            <v>39172</v>
          </cell>
          <cell r="B2445" t="str">
            <v>2001-06-02-08.52.52.576245</v>
          </cell>
          <cell r="C2445" t="str">
            <v>2001-06-02-08.52.52.576245</v>
          </cell>
          <cell r="D2445" t="str">
            <v>ขาย</v>
          </cell>
          <cell r="E2445" t="str">
            <v>63699311719</v>
          </cell>
          <cell r="F2445" t="b">
            <v>0</v>
          </cell>
          <cell r="G2445" t="str">
            <v>นาง นันทนา ฤทธิ์พริ้ง</v>
          </cell>
          <cell r="H2445" t="str">
            <v>2006020116260168</v>
          </cell>
          <cell r="I2445" t="str">
            <v>99</v>
          </cell>
          <cell r="J2445">
            <v>540327.46</v>
          </cell>
          <cell r="K2445">
            <v>540327.46</v>
          </cell>
          <cell r="L2445">
            <v>0</v>
          </cell>
          <cell r="M2445">
            <v>19682.5</v>
          </cell>
          <cell r="N2445">
            <v>0</v>
          </cell>
          <cell r="O2445">
            <v>540327.46</v>
          </cell>
          <cell r="P2445">
            <v>378472.49</v>
          </cell>
          <cell r="Q2445" t="str">
            <v>A</v>
          </cell>
          <cell r="R2445" t="str">
            <v>N</v>
          </cell>
          <cell r="S2445" t="str">
            <v>001400000000000000000002949390</v>
          </cell>
        </row>
        <row r="2446">
          <cell r="A2446">
            <v>39172</v>
          </cell>
          <cell r="B2446" t="str">
            <v>2004-08-30-02.05.18.764007</v>
          </cell>
          <cell r="C2446" t="str">
            <v>2004-08-30-02.05.18.764007</v>
          </cell>
          <cell r="D2446" t="str">
            <v>ขาย</v>
          </cell>
          <cell r="E2446" t="str">
            <v>63999030415</v>
          </cell>
          <cell r="F2446" t="b">
            <v>0</v>
          </cell>
          <cell r="G2446" t="str">
            <v>เดชาวุฒิ เครือผดุงกุล,เรือนคำ เครือผดุงกุล</v>
          </cell>
          <cell r="H2446" t="str">
            <v>2001120406180245</v>
          </cell>
          <cell r="I2446" t="str">
            <v>99</v>
          </cell>
          <cell r="J2446">
            <v>4263852.6500000004</v>
          </cell>
          <cell r="K2446">
            <v>1408666.7</v>
          </cell>
          <cell r="L2446">
            <v>0</v>
          </cell>
          <cell r="M2446">
            <v>0</v>
          </cell>
          <cell r="N2446">
            <v>0</v>
          </cell>
          <cell r="O2446">
            <v>1408666.7</v>
          </cell>
          <cell r="P2446">
            <v>3961711.7</v>
          </cell>
          <cell r="Q2446" t="str">
            <v>A</v>
          </cell>
          <cell r="R2446" t="str">
            <v>N</v>
          </cell>
          <cell r="S2446" t="str">
            <v>001400000000000000000005091921</v>
          </cell>
        </row>
        <row r="2448">
          <cell r="A2448">
            <v>39172</v>
          </cell>
          <cell r="B2448" t="str">
            <v>2001-05-05-11.22.56.346863</v>
          </cell>
          <cell r="C2448" t="str">
            <v>2001-05-05-11.22.56.346863</v>
          </cell>
          <cell r="D2448" t="str">
            <v>ขาย</v>
          </cell>
          <cell r="E2448" t="str">
            <v>63999620054</v>
          </cell>
          <cell r="F2448" t="b">
            <v>0</v>
          </cell>
          <cell r="G2448" t="str">
            <v>นาย เรืองชัย คำเงิน</v>
          </cell>
          <cell r="H2448" t="str">
            <v>2006090118120204</v>
          </cell>
          <cell r="I2448" t="str">
            <v>99</v>
          </cell>
          <cell r="J2448">
            <v>920000</v>
          </cell>
          <cell r="K2448">
            <v>579800</v>
          </cell>
          <cell r="L2448">
            <v>0</v>
          </cell>
          <cell r="M2448">
            <v>0</v>
          </cell>
          <cell r="N2448">
            <v>0</v>
          </cell>
          <cell r="O2448">
            <v>579800</v>
          </cell>
          <cell r="P2448">
            <v>1560595.91</v>
          </cell>
          <cell r="Q2448" t="str">
            <v>A</v>
          </cell>
          <cell r="R2448" t="str">
            <v>N</v>
          </cell>
          <cell r="S2448" t="str">
            <v>001400000000000000000002815149</v>
          </cell>
        </row>
        <row r="2449">
          <cell r="A2449">
            <v>39172</v>
          </cell>
          <cell r="B2449" t="str">
            <v>2001-06-02-08.52.56.563665</v>
          </cell>
          <cell r="C2449" t="str">
            <v>2001-06-02-08.52.56.563665</v>
          </cell>
          <cell r="D2449" t="e">
            <v>#N/A</v>
          </cell>
          <cell r="E2449" t="str">
            <v>64099310840</v>
          </cell>
          <cell r="F2449" t="b">
            <v>0</v>
          </cell>
          <cell r="G2449" t="str">
            <v>ทัศนีย์วัลย์ พรมอารักษ์</v>
          </cell>
          <cell r="H2449" t="str">
            <v>2000010114411876</v>
          </cell>
          <cell r="I2449" t="str">
            <v>99</v>
          </cell>
          <cell r="J2449">
            <v>0</v>
          </cell>
          <cell r="K2449">
            <v>0</v>
          </cell>
          <cell r="L2449">
            <v>0</v>
          </cell>
          <cell r="M2449">
            <v>0</v>
          </cell>
          <cell r="N2449">
            <v>0</v>
          </cell>
          <cell r="O2449">
            <v>0</v>
          </cell>
          <cell r="P2449">
            <v>0</v>
          </cell>
          <cell r="Q2449" t="str">
            <v>X</v>
          </cell>
          <cell r="R2449" t="str">
            <v>Y</v>
          </cell>
          <cell r="S2449" t="str">
            <v>001400000000000000000003635229</v>
          </cell>
        </row>
        <row r="2450">
          <cell r="A2450">
            <v>39172</v>
          </cell>
          <cell r="B2450" t="str">
            <v>2002-10-06-13.26.05.228515</v>
          </cell>
          <cell r="C2450" t="str">
            <v>2002-10-06-13.26.05.228515</v>
          </cell>
          <cell r="D2450" t="str">
            <v>ขาย</v>
          </cell>
          <cell r="E2450" t="str">
            <v>64299030377</v>
          </cell>
          <cell r="F2450" t="b">
            <v>0</v>
          </cell>
          <cell r="G2450" t="str">
            <v>จินดา ติยวัฒน์</v>
          </cell>
          <cell r="H2450" t="str">
            <v>2001100210210170</v>
          </cell>
          <cell r="I2450" t="str">
            <v>99</v>
          </cell>
          <cell r="J2450">
            <v>5230224.8499999996</v>
          </cell>
          <cell r="K2450">
            <v>5022454.92</v>
          </cell>
          <cell r="L2450">
            <v>0</v>
          </cell>
          <cell r="M2450">
            <v>0</v>
          </cell>
          <cell r="N2450">
            <v>0</v>
          </cell>
          <cell r="O2450">
            <v>5022454.92</v>
          </cell>
          <cell r="P2450">
            <v>9269642.9000000004</v>
          </cell>
          <cell r="Q2450" t="str">
            <v>A</v>
          </cell>
          <cell r="R2450" t="str">
            <v>Y</v>
          </cell>
          <cell r="S2450" t="str">
            <v>001400000000000000000006111739</v>
          </cell>
        </row>
        <row r="2451">
          <cell r="A2451">
            <v>39172</v>
          </cell>
          <cell r="B2451" t="str">
            <v>2002-10-06-13.26.05.228515</v>
          </cell>
          <cell r="C2451" t="str">
            <v>2002-10-06-13.26.05.228515</v>
          </cell>
          <cell r="D2451" t="str">
            <v>ขาย</v>
          </cell>
          <cell r="E2451" t="str">
            <v>64299300126</v>
          </cell>
          <cell r="F2451" t="b">
            <v>0</v>
          </cell>
          <cell r="G2451" t="str">
            <v>จินดา ติยวัฒน์</v>
          </cell>
          <cell r="H2451" t="str">
            <v>2001100210210170</v>
          </cell>
          <cell r="I2451" t="str">
            <v>99</v>
          </cell>
          <cell r="J2451">
            <v>4517811.63</v>
          </cell>
          <cell r="K2451">
            <v>3927559.22</v>
          </cell>
          <cell r="L2451">
            <v>0</v>
          </cell>
          <cell r="M2451">
            <v>0</v>
          </cell>
          <cell r="N2451">
            <v>0</v>
          </cell>
          <cell r="O2451">
            <v>3927559.22</v>
          </cell>
          <cell r="P2451">
            <v>7443728.2999999998</v>
          </cell>
          <cell r="Q2451" t="str">
            <v>A</v>
          </cell>
          <cell r="R2451" t="str">
            <v>Y</v>
          </cell>
          <cell r="S2451" t="str">
            <v>001400000000000000000006111739</v>
          </cell>
        </row>
        <row r="2452">
          <cell r="A2452">
            <v>39172</v>
          </cell>
          <cell r="B2452" t="str">
            <v>2000-04-21-00.19.47.214630</v>
          </cell>
          <cell r="C2452" t="str">
            <v>2000-04-21-00.19.47.214630</v>
          </cell>
          <cell r="D2452" t="str">
            <v>ขาย</v>
          </cell>
          <cell r="E2452" t="str">
            <v>64299310682</v>
          </cell>
          <cell r="F2452" t="b">
            <v>0</v>
          </cell>
          <cell r="G2452" t="str">
            <v>เรวัตร  สนแย้ม</v>
          </cell>
          <cell r="H2452" t="str">
            <v>2003050314430093</v>
          </cell>
          <cell r="I2452" t="str">
            <v>99</v>
          </cell>
          <cell r="J2452">
            <v>2752248.68</v>
          </cell>
          <cell r="K2452">
            <v>1809889.88</v>
          </cell>
          <cell r="L2452">
            <v>0</v>
          </cell>
          <cell r="M2452">
            <v>60000</v>
          </cell>
          <cell r="N2452">
            <v>0</v>
          </cell>
          <cell r="O2452">
            <v>1809889.88</v>
          </cell>
          <cell r="P2452">
            <v>1012891.53</v>
          </cell>
          <cell r="Q2452" t="str">
            <v>N</v>
          </cell>
          <cell r="R2452" t="str">
            <v>N</v>
          </cell>
          <cell r="S2452" t="str">
            <v>001400000000000000000001590849</v>
          </cell>
        </row>
        <row r="2453">
          <cell r="A2453">
            <v>39172</v>
          </cell>
          <cell r="B2453" t="str">
            <v>2000-04-27-11.13.25.050907</v>
          </cell>
          <cell r="C2453" t="str">
            <v>2000-04-27-11.13.25.050907</v>
          </cell>
          <cell r="D2453" t="str">
            <v>ขาย</v>
          </cell>
          <cell r="E2453" t="str">
            <v>64499600047</v>
          </cell>
          <cell r="F2453" t="b">
            <v>0</v>
          </cell>
          <cell r="G2453" t="str">
            <v>นาง ดวงใจ ไชยานุพัทธกุล</v>
          </cell>
          <cell r="H2453" t="str">
            <v>2006070114570210</v>
          </cell>
          <cell r="I2453" t="str">
            <v>99</v>
          </cell>
          <cell r="J2453">
            <v>2138568.91</v>
          </cell>
          <cell r="K2453">
            <v>2138568.91</v>
          </cell>
          <cell r="L2453">
            <v>0</v>
          </cell>
          <cell r="M2453">
            <v>0</v>
          </cell>
          <cell r="N2453">
            <v>0</v>
          </cell>
          <cell r="O2453">
            <v>2138568.91</v>
          </cell>
          <cell r="P2453">
            <v>1515354.28</v>
          </cell>
          <cell r="Q2453" t="str">
            <v>A</v>
          </cell>
          <cell r="R2453" t="str">
            <v>N</v>
          </cell>
          <cell r="S2453" t="str">
            <v>001400000000000000000002191060</v>
          </cell>
        </row>
        <row r="2454">
          <cell r="A2454">
            <v>39172</v>
          </cell>
          <cell r="B2454" t="str">
            <v>2001-09-13-05.32.34.880272</v>
          </cell>
          <cell r="C2454" t="str">
            <v>2001-09-13-05.32.34.880272</v>
          </cell>
          <cell r="D2454" t="str">
            <v>ขาย</v>
          </cell>
          <cell r="E2454" t="str">
            <v>64499600063</v>
          </cell>
          <cell r="F2454" t="b">
            <v>0</v>
          </cell>
          <cell r="G2454" t="str">
            <v>เดอะซีบอร์ดกรุ๊ป</v>
          </cell>
          <cell r="H2454" t="str">
            <v>2005070117260291</v>
          </cell>
          <cell r="I2454" t="str">
            <v>99</v>
          </cell>
          <cell r="J2454">
            <v>11357270.99</v>
          </cell>
          <cell r="K2454">
            <v>10505561.41</v>
          </cell>
          <cell r="L2454">
            <v>0</v>
          </cell>
          <cell r="M2454">
            <v>0</v>
          </cell>
          <cell r="N2454">
            <v>0</v>
          </cell>
          <cell r="O2454">
            <v>10505561.41</v>
          </cell>
          <cell r="P2454">
            <v>8401604.1400000006</v>
          </cell>
          <cell r="Q2454" t="str">
            <v>A</v>
          </cell>
          <cell r="R2454" t="str">
            <v>N</v>
          </cell>
          <cell r="S2454" t="str">
            <v>001400000000000000000003589534</v>
          </cell>
        </row>
        <row r="2455">
          <cell r="A2455">
            <v>39172</v>
          </cell>
          <cell r="B2455" t="str">
            <v>2000-05-05-08.36.18.043001</v>
          </cell>
          <cell r="C2455" t="str">
            <v>2000-05-05-08.36.18.043001</v>
          </cell>
          <cell r="D2455" t="str">
            <v>ขาย</v>
          </cell>
          <cell r="E2455" t="str">
            <v>64799030513</v>
          </cell>
          <cell r="F2455" t="b">
            <v>0</v>
          </cell>
          <cell r="G2455" t="str">
            <v>ดำรงค์ สิทธิคุณ</v>
          </cell>
          <cell r="H2455" t="str">
            <v>1998081412400732</v>
          </cell>
          <cell r="I2455" t="str">
            <v>99</v>
          </cell>
          <cell r="J2455">
            <v>982387.12</v>
          </cell>
          <cell r="K2455">
            <v>494506.28</v>
          </cell>
          <cell r="L2455">
            <v>0</v>
          </cell>
          <cell r="M2455">
            <v>3160</v>
          </cell>
          <cell r="N2455">
            <v>0</v>
          </cell>
          <cell r="O2455">
            <v>494506.28</v>
          </cell>
          <cell r="P2455">
            <v>1032282.95</v>
          </cell>
          <cell r="Q2455" t="str">
            <v>A</v>
          </cell>
          <cell r="R2455" t="str">
            <v>N</v>
          </cell>
          <cell r="S2455" t="str">
            <v>001400000000000000000002198788</v>
          </cell>
        </row>
        <row r="2456">
          <cell r="A2456">
            <v>39172</v>
          </cell>
          <cell r="B2456" t="str">
            <v>2001-05-05-11.22.58.769400</v>
          </cell>
          <cell r="C2456" t="str">
            <v>2001-05-05-11.22.58.769400</v>
          </cell>
          <cell r="D2456" t="str">
            <v>ขาย</v>
          </cell>
          <cell r="E2456" t="str">
            <v>64799300228</v>
          </cell>
          <cell r="F2456" t="b">
            <v>0</v>
          </cell>
          <cell r="G2456" t="str">
            <v>ธวัชชัย อรรถประจง</v>
          </cell>
          <cell r="H2456" t="str">
            <v>1998081412400958</v>
          </cell>
          <cell r="I2456" t="str">
            <v>99</v>
          </cell>
          <cell r="J2456">
            <v>1175957.1299999999</v>
          </cell>
          <cell r="K2456">
            <v>829076.07</v>
          </cell>
          <cell r="L2456">
            <v>0</v>
          </cell>
          <cell r="M2456">
            <v>0</v>
          </cell>
          <cell r="N2456">
            <v>0</v>
          </cell>
          <cell r="O2456">
            <v>829076.07</v>
          </cell>
          <cell r="P2456">
            <v>1093015.6499999999</v>
          </cell>
          <cell r="Q2456" t="str">
            <v>A</v>
          </cell>
          <cell r="R2456" t="str">
            <v>N</v>
          </cell>
          <cell r="S2456" t="str">
            <v>001400000000000000000003614124</v>
          </cell>
        </row>
        <row r="2457">
          <cell r="A2457">
            <v>39172</v>
          </cell>
          <cell r="B2457" t="str">
            <v>2001-06-02-08.53.13.531440</v>
          </cell>
          <cell r="C2457" t="str">
            <v>2001-06-02-08.53.13.531440</v>
          </cell>
          <cell r="D2457" t="str">
            <v>ขาย</v>
          </cell>
          <cell r="E2457" t="str">
            <v>64799311366</v>
          </cell>
          <cell r="F2457" t="b">
            <v>0</v>
          </cell>
          <cell r="G2457" t="str">
            <v>นิรันดร์ โอดพิมพ์</v>
          </cell>
          <cell r="H2457" t="str">
            <v>1998100420595806</v>
          </cell>
          <cell r="I2457" t="str">
            <v>99</v>
          </cell>
          <cell r="J2457">
            <v>251836.18</v>
          </cell>
          <cell r="K2457">
            <v>172406.45</v>
          </cell>
          <cell r="L2457">
            <v>0</v>
          </cell>
          <cell r="M2457">
            <v>6295</v>
          </cell>
          <cell r="N2457">
            <v>0</v>
          </cell>
          <cell r="O2457">
            <v>172406.45</v>
          </cell>
          <cell r="P2457">
            <v>232257.41</v>
          </cell>
          <cell r="Q2457" t="str">
            <v>A</v>
          </cell>
          <cell r="R2457" t="str">
            <v>N</v>
          </cell>
          <cell r="S2457" t="str">
            <v>001400000000000000000003015574</v>
          </cell>
        </row>
        <row r="2458">
          <cell r="A2458">
            <v>39172</v>
          </cell>
          <cell r="B2458" t="str">
            <v>2001-06-02-08.53.23.628687</v>
          </cell>
          <cell r="C2458" t="str">
            <v>2001-06-02-08.53.23.628687</v>
          </cell>
          <cell r="D2458" t="str">
            <v>ไม่ขาย</v>
          </cell>
          <cell r="E2458" t="str">
            <v>64931001652</v>
          </cell>
          <cell r="F2458" t="b">
            <v>0</v>
          </cell>
          <cell r="G2458" t="str">
            <v>พุทธวัฒน์ ธนรัตนสุทธิ์</v>
          </cell>
          <cell r="H2458" t="str">
            <v>1999120118571737</v>
          </cell>
          <cell r="I2458" t="str">
            <v>31</v>
          </cell>
          <cell r="J2458">
            <v>1538415.73</v>
          </cell>
          <cell r="K2458">
            <v>638130.93999999994</v>
          </cell>
          <cell r="L2458">
            <v>0</v>
          </cell>
          <cell r="M2458">
            <v>0</v>
          </cell>
          <cell r="N2458">
            <v>0</v>
          </cell>
          <cell r="O2458">
            <v>638130.93999999994</v>
          </cell>
          <cell r="P2458">
            <v>216262.63</v>
          </cell>
          <cell r="Q2458" t="str">
            <v>N</v>
          </cell>
          <cell r="R2458" t="str">
            <v>Y</v>
          </cell>
          <cell r="S2458" t="str">
            <v>001400000000000000000003646390</v>
          </cell>
        </row>
        <row r="2459">
          <cell r="A2459">
            <v>39172</v>
          </cell>
          <cell r="B2459" t="str">
            <v>2001-06-02-08.53.38.688244</v>
          </cell>
          <cell r="C2459" t="str">
            <v>2001-06-02-08.53.38.688244</v>
          </cell>
          <cell r="D2459" t="str">
            <v>ขาย</v>
          </cell>
          <cell r="E2459" t="str">
            <v>64999030022</v>
          </cell>
          <cell r="F2459" t="b">
            <v>0</v>
          </cell>
          <cell r="G2459" t="str">
            <v>พรทิพย์ อินทนาศักดิ์</v>
          </cell>
          <cell r="H2459" t="str">
            <v>1998081412592098</v>
          </cell>
          <cell r="I2459" t="str">
            <v>99</v>
          </cell>
          <cell r="J2459">
            <v>0</v>
          </cell>
          <cell r="K2459">
            <v>0</v>
          </cell>
          <cell r="L2459">
            <v>0</v>
          </cell>
          <cell r="M2459">
            <v>0</v>
          </cell>
          <cell r="N2459">
            <v>0</v>
          </cell>
          <cell r="O2459">
            <v>0</v>
          </cell>
          <cell r="P2459">
            <v>0</v>
          </cell>
          <cell r="Q2459" t="str">
            <v>A</v>
          </cell>
          <cell r="R2459" t="str">
            <v>N</v>
          </cell>
          <cell r="S2459" t="str">
            <v>001400000000000000000003592142</v>
          </cell>
        </row>
        <row r="2460">
          <cell r="A2460">
            <v>39172</v>
          </cell>
          <cell r="B2460" t="str">
            <v>2001-06-02-08.53.38.688244</v>
          </cell>
          <cell r="C2460" t="str">
            <v>2001-06-02-08.53.38.688244</v>
          </cell>
          <cell r="D2460" t="str">
            <v>ขาย</v>
          </cell>
          <cell r="E2460" t="str">
            <v>64999030048</v>
          </cell>
          <cell r="F2460" t="b">
            <v>0</v>
          </cell>
          <cell r="G2460" t="str">
            <v>พรทิพย์ อินทนาศักดิ์</v>
          </cell>
          <cell r="H2460" t="str">
            <v>2003030406240108</v>
          </cell>
          <cell r="I2460" t="str">
            <v>99</v>
          </cell>
          <cell r="J2460">
            <v>2883389.27</v>
          </cell>
          <cell r="K2460">
            <v>2560324.92</v>
          </cell>
          <cell r="L2460">
            <v>0</v>
          </cell>
          <cell r="M2460">
            <v>0</v>
          </cell>
          <cell r="N2460">
            <v>8243.02</v>
          </cell>
          <cell r="O2460">
            <v>2560324.92</v>
          </cell>
          <cell r="P2460">
            <v>2694162.48</v>
          </cell>
          <cell r="Q2460" t="str">
            <v>A</v>
          </cell>
          <cell r="R2460" t="str">
            <v>N</v>
          </cell>
          <cell r="S2460" t="str">
            <v>001400000000000000000003592142</v>
          </cell>
        </row>
        <row r="2461">
          <cell r="A2461">
            <v>39172</v>
          </cell>
          <cell r="B2461" t="str">
            <v>2000-04-24-19.34.24.034049</v>
          </cell>
          <cell r="C2461" t="str">
            <v>2000-04-24-19.34.24.034049</v>
          </cell>
          <cell r="D2461" t="str">
            <v>ขาย</v>
          </cell>
          <cell r="E2461" t="str">
            <v>64999310118</v>
          </cell>
          <cell r="F2461" t="b">
            <v>0</v>
          </cell>
          <cell r="G2461" t="str">
            <v>รันดาดคาร โคเกเคล</v>
          </cell>
          <cell r="H2461" t="str">
            <v>2006070114570213</v>
          </cell>
          <cell r="I2461" t="str">
            <v>99</v>
          </cell>
          <cell r="J2461">
            <v>812553.07</v>
          </cell>
          <cell r="K2461">
            <v>800348.86</v>
          </cell>
          <cell r="L2461">
            <v>0</v>
          </cell>
          <cell r="M2461">
            <v>0</v>
          </cell>
          <cell r="N2461">
            <v>0</v>
          </cell>
          <cell r="O2461">
            <v>800348.86</v>
          </cell>
          <cell r="P2461">
            <v>273399.34000000003</v>
          </cell>
          <cell r="Q2461" t="str">
            <v>A</v>
          </cell>
          <cell r="R2461" t="str">
            <v>N</v>
          </cell>
          <cell r="S2461" t="str">
            <v>001400000000000000000002012782</v>
          </cell>
        </row>
        <row r="2462">
          <cell r="A2462">
            <v>39172</v>
          </cell>
          <cell r="B2462" t="str">
            <v>2002-05-10-10.39.18.527443</v>
          </cell>
          <cell r="C2462" t="str">
            <v>2002-05-10-10.39.18.527443</v>
          </cell>
          <cell r="D2462" t="str">
            <v>ขาย</v>
          </cell>
          <cell r="E2462" t="str">
            <v>65030001000</v>
          </cell>
          <cell r="F2462" t="b">
            <v>0</v>
          </cell>
          <cell r="G2462" t="str">
            <v>ธนวุฒิ อู่เจริญพงศ์ และศิริจันทรา สุนทรสีมะ</v>
          </cell>
          <cell r="H2462" t="str">
            <v>2006100113571489</v>
          </cell>
          <cell r="I2462" t="str">
            <v>30</v>
          </cell>
          <cell r="J2462">
            <v>153635.68</v>
          </cell>
          <cell r="K2462">
            <v>142480.34</v>
          </cell>
          <cell r="L2462">
            <v>0</v>
          </cell>
          <cell r="M2462">
            <v>0</v>
          </cell>
          <cell r="N2462">
            <v>0</v>
          </cell>
          <cell r="O2462">
            <v>142480.34</v>
          </cell>
          <cell r="P2462">
            <v>38362.519999999997</v>
          </cell>
          <cell r="Q2462" t="str">
            <v>N</v>
          </cell>
          <cell r="R2462" t="str">
            <v>Y</v>
          </cell>
          <cell r="S2462" t="str">
            <v>001400000000000000000005619776</v>
          </cell>
        </row>
        <row r="2464">
          <cell r="A2464">
            <v>39172</v>
          </cell>
          <cell r="B2464" t="str">
            <v>2002-05-10-10.39.18.527443</v>
          </cell>
          <cell r="C2464" t="str">
            <v>2002-05-10-10.39.18.527443</v>
          </cell>
          <cell r="D2464" t="str">
            <v>ขาย</v>
          </cell>
          <cell r="E2464" t="str">
            <v>65030001018</v>
          </cell>
          <cell r="F2464" t="b">
            <v>0</v>
          </cell>
          <cell r="G2464" t="str">
            <v>ธนวุฒิ อู่เจริญพงศ์ และศิริจันทรา สุนทรสีมะ</v>
          </cell>
          <cell r="H2464" t="str">
            <v>2006100113571489</v>
          </cell>
          <cell r="I2464" t="str">
            <v>30</v>
          </cell>
          <cell r="J2464">
            <v>1034671.41</v>
          </cell>
          <cell r="K2464">
            <v>1023401.08</v>
          </cell>
          <cell r="L2464">
            <v>0</v>
          </cell>
          <cell r="M2464">
            <v>0</v>
          </cell>
          <cell r="N2464">
            <v>0</v>
          </cell>
          <cell r="O2464">
            <v>1023401.08</v>
          </cell>
          <cell r="P2464">
            <v>121563.5</v>
          </cell>
          <cell r="Q2464" t="str">
            <v>N</v>
          </cell>
          <cell r="R2464" t="str">
            <v>Y</v>
          </cell>
          <cell r="S2464" t="str">
            <v>001400000000000000000005619776</v>
          </cell>
        </row>
        <row r="2466">
          <cell r="A2466">
            <v>39172</v>
          </cell>
          <cell r="B2466" t="str">
            <v>2002-04-07-16.30.01.737769</v>
          </cell>
          <cell r="C2466" t="str">
            <v>2002-04-07-16.30.01.737769</v>
          </cell>
          <cell r="D2466" t="str">
            <v>ขาย</v>
          </cell>
          <cell r="E2466" t="str">
            <v>65099030166</v>
          </cell>
          <cell r="F2466" t="b">
            <v>0</v>
          </cell>
          <cell r="G2466" t="str">
            <v>บุญเสริม ถาวรกูล</v>
          </cell>
          <cell r="H2466" t="str">
            <v>1998081413001047</v>
          </cell>
          <cell r="I2466" t="str">
            <v>99</v>
          </cell>
          <cell r="J2466">
            <v>2418312.46</v>
          </cell>
          <cell r="K2466">
            <v>1899982.07</v>
          </cell>
          <cell r="L2466">
            <v>0</v>
          </cell>
          <cell r="M2466">
            <v>0</v>
          </cell>
          <cell r="N2466">
            <v>0</v>
          </cell>
          <cell r="O2466">
            <v>1899982.07</v>
          </cell>
          <cell r="P2466">
            <v>2149802.36</v>
          </cell>
          <cell r="Q2466" t="str">
            <v>A</v>
          </cell>
          <cell r="R2466" t="str">
            <v>Y</v>
          </cell>
          <cell r="S2466" t="str">
            <v>001400000000000000000004330835</v>
          </cell>
        </row>
        <row r="2467">
          <cell r="A2467">
            <v>39172</v>
          </cell>
          <cell r="B2467" t="str">
            <v>2002-04-07-16.30.01.737769</v>
          </cell>
          <cell r="C2467" t="str">
            <v>2002-04-07-16.30.01.737769</v>
          </cell>
          <cell r="D2467" t="str">
            <v>ขาย</v>
          </cell>
          <cell r="E2467" t="str">
            <v>65099300128</v>
          </cell>
          <cell r="F2467" t="b">
            <v>0</v>
          </cell>
          <cell r="G2467" t="str">
            <v>บุญเสริม ถาวรกูล</v>
          </cell>
          <cell r="H2467" t="str">
            <v>1998081413001047</v>
          </cell>
          <cell r="I2467" t="str">
            <v>99</v>
          </cell>
          <cell r="J2467">
            <v>2219431.02</v>
          </cell>
          <cell r="K2467">
            <v>1437499.08</v>
          </cell>
          <cell r="L2467">
            <v>0</v>
          </cell>
          <cell r="M2467">
            <v>0</v>
          </cell>
          <cell r="N2467">
            <v>0</v>
          </cell>
          <cell r="O2467">
            <v>1437499.08</v>
          </cell>
          <cell r="P2467">
            <v>1947329.43</v>
          </cell>
          <cell r="Q2467" t="str">
            <v>A</v>
          </cell>
          <cell r="R2467" t="str">
            <v>Y</v>
          </cell>
          <cell r="S2467" t="str">
            <v>001400000000000000000004330835</v>
          </cell>
        </row>
        <row r="2468">
          <cell r="A2468">
            <v>39172</v>
          </cell>
          <cell r="B2468" t="str">
            <v>2001-06-02-08.58.08.452112</v>
          </cell>
          <cell r="C2468" t="str">
            <v>2001-06-02-08.58.08.452112</v>
          </cell>
          <cell r="D2468" t="e">
            <v>#N/A</v>
          </cell>
          <cell r="E2468" t="str">
            <v>65399310465</v>
          </cell>
          <cell r="F2468" t="b">
            <v>0</v>
          </cell>
          <cell r="G2468" t="str">
            <v>บุญธรรม จันทรสิทธิผล</v>
          </cell>
          <cell r="H2468" t="str">
            <v>1998081413205035</v>
          </cell>
          <cell r="I2468" t="str">
            <v>99</v>
          </cell>
          <cell r="J2468">
            <v>1877835</v>
          </cell>
          <cell r="K2468">
            <v>1620000</v>
          </cell>
          <cell r="L2468">
            <v>0</v>
          </cell>
          <cell r="M2468">
            <v>5883.5</v>
          </cell>
          <cell r="N2468">
            <v>0</v>
          </cell>
          <cell r="O2468">
            <v>1620000</v>
          </cell>
          <cell r="P2468">
            <v>3623041.07</v>
          </cell>
          <cell r="Q2468" t="str">
            <v>A</v>
          </cell>
          <cell r="R2468">
            <v>0</v>
          </cell>
          <cell r="S2468" t="str">
            <v>001400000000000000000002942078</v>
          </cell>
        </row>
        <row r="2469">
          <cell r="A2469">
            <v>39172</v>
          </cell>
          <cell r="B2469" t="str">
            <v>2001-06-02-08.58.09.173262</v>
          </cell>
          <cell r="C2469" t="str">
            <v>2001-06-02-08.58.09.173262</v>
          </cell>
          <cell r="D2469" t="e">
            <v>#N/A</v>
          </cell>
          <cell r="E2469" t="str">
            <v>65399311144</v>
          </cell>
          <cell r="F2469" t="b">
            <v>0</v>
          </cell>
          <cell r="G2469" t="str">
            <v>อุดม เงินส่องแสง</v>
          </cell>
          <cell r="H2469" t="str">
            <v>1998081413434190</v>
          </cell>
          <cell r="I2469" t="str">
            <v>99</v>
          </cell>
          <cell r="J2469">
            <v>2077134.29</v>
          </cell>
          <cell r="K2469">
            <v>1576823.82</v>
          </cell>
          <cell r="L2469">
            <v>0</v>
          </cell>
          <cell r="M2469">
            <v>7045</v>
          </cell>
          <cell r="N2469">
            <v>0</v>
          </cell>
          <cell r="O2469">
            <v>1576823.82</v>
          </cell>
          <cell r="P2469">
            <v>3599395.6</v>
          </cell>
          <cell r="Q2469" t="str">
            <v>A</v>
          </cell>
          <cell r="R2469">
            <v>0</v>
          </cell>
          <cell r="S2469" t="str">
            <v>001400000000000000000003629466</v>
          </cell>
        </row>
        <row r="2470">
          <cell r="A2470">
            <v>39172</v>
          </cell>
          <cell r="B2470" t="str">
            <v>2001-06-02-08.58.09.250680</v>
          </cell>
          <cell r="C2470" t="str">
            <v>2001-06-02-08.58.09.250680</v>
          </cell>
          <cell r="D2470" t="e">
            <v>#N/A</v>
          </cell>
          <cell r="E2470" t="str">
            <v>65399311241</v>
          </cell>
          <cell r="F2470" t="b">
            <v>0</v>
          </cell>
          <cell r="G2470" t="str">
            <v>วัชราภรณ์ ผนิดา</v>
          </cell>
          <cell r="H2470" t="str">
            <v>1998081413273444</v>
          </cell>
          <cell r="I2470" t="str">
            <v>99</v>
          </cell>
          <cell r="J2470">
            <v>1069490.7</v>
          </cell>
          <cell r="K2470">
            <v>797653.19</v>
          </cell>
          <cell r="L2470">
            <v>0</v>
          </cell>
          <cell r="M2470">
            <v>3349.5</v>
          </cell>
          <cell r="N2470">
            <v>0</v>
          </cell>
          <cell r="O2470">
            <v>797653.19</v>
          </cell>
          <cell r="P2470">
            <v>1821000.16</v>
          </cell>
          <cell r="Q2470" t="str">
            <v>A</v>
          </cell>
          <cell r="R2470">
            <v>0</v>
          </cell>
          <cell r="S2470" t="str">
            <v>001400000000000000000003625184</v>
          </cell>
        </row>
        <row r="2471">
          <cell r="A2471">
            <v>39172</v>
          </cell>
          <cell r="B2471" t="str">
            <v>2001-06-02-08.58.09.265371</v>
          </cell>
          <cell r="C2471" t="str">
            <v>2001-06-02-08.58.09.265371</v>
          </cell>
          <cell r="D2471" t="e">
            <v>#N/A</v>
          </cell>
          <cell r="E2471" t="str">
            <v>65399311275</v>
          </cell>
          <cell r="F2471" t="b">
            <v>0</v>
          </cell>
          <cell r="G2471" t="str">
            <v>ศุภฤกษ์ โรจนสิงห์</v>
          </cell>
          <cell r="H2471" t="str">
            <v>1998081413292632</v>
          </cell>
          <cell r="I2471" t="str">
            <v>99</v>
          </cell>
          <cell r="J2471">
            <v>1047028.21</v>
          </cell>
          <cell r="K2471">
            <v>797653.19</v>
          </cell>
          <cell r="L2471">
            <v>0</v>
          </cell>
          <cell r="M2471">
            <v>1235</v>
          </cell>
          <cell r="N2471">
            <v>0</v>
          </cell>
          <cell r="O2471">
            <v>797653.19</v>
          </cell>
          <cell r="P2471">
            <v>1801028.95</v>
          </cell>
          <cell r="Q2471" t="str">
            <v>A</v>
          </cell>
          <cell r="R2471">
            <v>0</v>
          </cell>
          <cell r="S2471" t="str">
            <v>001400000000000000000003647047</v>
          </cell>
        </row>
        <row r="2472">
          <cell r="A2472">
            <v>39172</v>
          </cell>
          <cell r="B2472" t="str">
            <v>2001-09-13-05.34.58.951452</v>
          </cell>
          <cell r="C2472" t="str">
            <v>2001-09-13-05.34.58.951452</v>
          </cell>
          <cell r="D2472" t="str">
            <v>ขาย</v>
          </cell>
          <cell r="E2472" t="str">
            <v>65403007630</v>
          </cell>
          <cell r="F2472" t="b">
            <v>0</v>
          </cell>
          <cell r="G2472" t="str">
            <v>ไทย เอ จี</v>
          </cell>
          <cell r="H2472" t="str">
            <v>1998100420596925</v>
          </cell>
          <cell r="I2472" t="str">
            <v>03</v>
          </cell>
          <cell r="J2472">
            <v>1000000</v>
          </cell>
          <cell r="K2472">
            <v>1001688.72</v>
          </cell>
          <cell r="L2472">
            <v>0</v>
          </cell>
          <cell r="M2472">
            <v>0</v>
          </cell>
          <cell r="N2472">
            <v>0</v>
          </cell>
          <cell r="O2472">
            <v>0</v>
          </cell>
          <cell r="P2472">
            <v>0</v>
          </cell>
          <cell r="Q2472" t="str">
            <v>N</v>
          </cell>
          <cell r="R2472" t="str">
            <v>Y</v>
          </cell>
          <cell r="S2472" t="str">
            <v>001400000000000000000003587313</v>
          </cell>
        </row>
        <row r="2473">
          <cell r="A2473">
            <v>39172</v>
          </cell>
          <cell r="B2473" t="str">
            <v>2002-05-17-04.21.52.349054</v>
          </cell>
          <cell r="C2473" t="str">
            <v>2002-05-17-04.21.52.349054</v>
          </cell>
          <cell r="D2473" t="str">
            <v>ขาย</v>
          </cell>
          <cell r="E2473" t="str">
            <v>65403007648</v>
          </cell>
          <cell r="F2473" t="b">
            <v>0</v>
          </cell>
          <cell r="G2473" t="str">
            <v>ชุมพรอินเตอร์ฟีด</v>
          </cell>
          <cell r="H2473" t="str">
            <v>1998090821350950</v>
          </cell>
          <cell r="I2473" t="str">
            <v>03</v>
          </cell>
          <cell r="J2473">
            <v>1000000</v>
          </cell>
          <cell r="K2473">
            <v>996285.02</v>
          </cell>
          <cell r="L2473">
            <v>0</v>
          </cell>
          <cell r="M2473">
            <v>0</v>
          </cell>
          <cell r="N2473">
            <v>0</v>
          </cell>
          <cell r="O2473">
            <v>0</v>
          </cell>
          <cell r="P2473">
            <v>0</v>
          </cell>
          <cell r="Q2473" t="str">
            <v>N</v>
          </cell>
          <cell r="R2473" t="str">
            <v>Y</v>
          </cell>
          <cell r="S2473" t="str">
            <v>001400000000000000000004125633</v>
          </cell>
        </row>
        <row r="2474">
          <cell r="A2474">
            <v>39172</v>
          </cell>
          <cell r="B2474" t="str">
            <v>2001-06-28-03.05.54.228703</v>
          </cell>
          <cell r="C2474" t="str">
            <v>2001-06-28-03.05.54.228703</v>
          </cell>
          <cell r="D2474" t="str">
            <v>ขาย</v>
          </cell>
          <cell r="E2474" t="str">
            <v>65403007698</v>
          </cell>
          <cell r="F2474" t="b">
            <v>0</v>
          </cell>
          <cell r="G2474" t="str">
            <v>SOMMAY / MAYUREE</v>
          </cell>
          <cell r="H2474" t="str">
            <v>2001050304580164</v>
          </cell>
          <cell r="I2474" t="str">
            <v>03</v>
          </cell>
          <cell r="J2474">
            <v>0</v>
          </cell>
          <cell r="K2474">
            <v>0</v>
          </cell>
          <cell r="L2474">
            <v>0</v>
          </cell>
          <cell r="M2474">
            <v>0</v>
          </cell>
          <cell r="N2474">
            <v>0</v>
          </cell>
          <cell r="O2474">
            <v>0</v>
          </cell>
          <cell r="P2474">
            <v>0</v>
          </cell>
          <cell r="Q2474" t="str">
            <v>N</v>
          </cell>
          <cell r="R2474" t="str">
            <v>N</v>
          </cell>
          <cell r="S2474" t="str">
            <v>001400000000000000000003609164</v>
          </cell>
        </row>
        <row r="2476">
          <cell r="A2476">
            <v>39172</v>
          </cell>
          <cell r="B2476" t="str">
            <v>2001-09-13-05.34.58.951452</v>
          </cell>
          <cell r="C2476" t="str">
            <v>2001-09-13-05.34.58.951452</v>
          </cell>
          <cell r="D2476" t="str">
            <v>ขาย</v>
          </cell>
          <cell r="E2476" t="str">
            <v>65430002559</v>
          </cell>
          <cell r="F2476" t="b">
            <v>0</v>
          </cell>
          <cell r="G2476" t="str">
            <v>ไทย เอ จี</v>
          </cell>
          <cell r="H2476" t="str">
            <v>1998100420596925</v>
          </cell>
          <cell r="I2476" t="str">
            <v>30</v>
          </cell>
          <cell r="J2476">
            <v>10350000</v>
          </cell>
          <cell r="K2476">
            <v>5750000</v>
          </cell>
          <cell r="L2476">
            <v>0</v>
          </cell>
          <cell r="M2476">
            <v>0</v>
          </cell>
          <cell r="N2476">
            <v>0</v>
          </cell>
          <cell r="O2476">
            <v>5750000</v>
          </cell>
          <cell r="P2476">
            <v>4104974.29</v>
          </cell>
          <cell r="Q2476" t="str">
            <v>N</v>
          </cell>
          <cell r="R2476" t="str">
            <v>Y</v>
          </cell>
          <cell r="S2476" t="str">
            <v>001400000000000000000003587313</v>
          </cell>
        </row>
        <row r="2477">
          <cell r="A2477">
            <v>39172</v>
          </cell>
          <cell r="B2477" t="str">
            <v>2002-05-17-04.21.52.349054</v>
          </cell>
          <cell r="C2477" t="str">
            <v>2002-05-17-04.21.52.349054</v>
          </cell>
          <cell r="D2477" t="str">
            <v>ขาย</v>
          </cell>
          <cell r="E2477" t="str">
            <v>65430002567</v>
          </cell>
          <cell r="F2477" t="b">
            <v>0</v>
          </cell>
          <cell r="G2477" t="str">
            <v>ชุมพรอินเตอร์ฟีด</v>
          </cell>
          <cell r="H2477" t="str">
            <v>1998090821350950</v>
          </cell>
          <cell r="I2477" t="str">
            <v>30</v>
          </cell>
          <cell r="J2477">
            <v>19327000</v>
          </cell>
          <cell r="K2477">
            <v>18163845.539999999</v>
          </cell>
          <cell r="L2477">
            <v>0</v>
          </cell>
          <cell r="M2477">
            <v>0</v>
          </cell>
          <cell r="N2477">
            <v>0</v>
          </cell>
          <cell r="O2477">
            <v>18163845.539999999</v>
          </cell>
          <cell r="P2477">
            <v>8765102.1099999994</v>
          </cell>
          <cell r="Q2477" t="str">
            <v>N</v>
          </cell>
          <cell r="R2477" t="str">
            <v>Y</v>
          </cell>
          <cell r="S2477" t="str">
            <v>001400000000000000000004125633</v>
          </cell>
        </row>
        <row r="2478">
          <cell r="A2478">
            <v>39172</v>
          </cell>
          <cell r="B2478" t="str">
            <v>2001-06-28-03.05.54.228703</v>
          </cell>
          <cell r="C2478" t="str">
            <v>2001-06-28-03.05.54.228703</v>
          </cell>
          <cell r="D2478" t="str">
            <v>ขาย</v>
          </cell>
          <cell r="E2478" t="str">
            <v>65430002703</v>
          </cell>
          <cell r="F2478" t="b">
            <v>0</v>
          </cell>
          <cell r="G2478" t="str">
            <v>สมหมาย และ มยุรีย์  อินทนาคม</v>
          </cell>
          <cell r="H2478" t="str">
            <v>1999060123441730</v>
          </cell>
          <cell r="I2478" t="str">
            <v>30</v>
          </cell>
          <cell r="J2478">
            <v>6086000</v>
          </cell>
          <cell r="K2478">
            <v>4139910.62</v>
          </cell>
          <cell r="L2478">
            <v>455976.51</v>
          </cell>
          <cell r="M2478">
            <v>0</v>
          </cell>
          <cell r="N2478">
            <v>0</v>
          </cell>
          <cell r="O2478">
            <v>4139910.62</v>
          </cell>
          <cell r="P2478">
            <v>4371142.87</v>
          </cell>
          <cell r="Q2478" t="str">
            <v>A</v>
          </cell>
          <cell r="R2478" t="str">
            <v>Y</v>
          </cell>
          <cell r="S2478" t="str">
            <v>001400000000000000000003609164</v>
          </cell>
        </row>
        <row r="2480">
          <cell r="A2480">
            <v>39172</v>
          </cell>
          <cell r="B2480" t="str">
            <v>2001-09-13-05.34.58.951452</v>
          </cell>
          <cell r="C2480" t="str">
            <v>2001-09-13-05.34.58.951452</v>
          </cell>
          <cell r="D2480" t="str">
            <v>ขาย</v>
          </cell>
          <cell r="E2480" t="str">
            <v>65460000519</v>
          </cell>
          <cell r="F2480" t="b">
            <v>0</v>
          </cell>
          <cell r="G2480" t="str">
            <v>ไทย เอ จี</v>
          </cell>
          <cell r="H2480" t="str">
            <v>1998122016464341</v>
          </cell>
          <cell r="I2480" t="str">
            <v>60</v>
          </cell>
          <cell r="J2480">
            <v>2000000</v>
          </cell>
          <cell r="K2480">
            <v>0</v>
          </cell>
          <cell r="L2480">
            <v>0</v>
          </cell>
          <cell r="M2480">
            <v>0</v>
          </cell>
          <cell r="N2480">
            <v>0</v>
          </cell>
          <cell r="O2480">
            <v>0</v>
          </cell>
          <cell r="P2480">
            <v>0</v>
          </cell>
          <cell r="Q2480" t="str">
            <v>N</v>
          </cell>
          <cell r="R2480" t="str">
            <v>Y</v>
          </cell>
          <cell r="S2480" t="str">
            <v>001400000000000000000003587313</v>
          </cell>
        </row>
        <row r="2481">
          <cell r="A2481">
            <v>39172</v>
          </cell>
          <cell r="B2481" t="str">
            <v>2001-06-02-08.57.30.366320</v>
          </cell>
          <cell r="C2481" t="str">
            <v>2001-06-02-08.57.30.366320</v>
          </cell>
          <cell r="D2481" t="str">
            <v>CS</v>
          </cell>
          <cell r="E2481" t="str">
            <v>65499030037</v>
          </cell>
          <cell r="F2481" t="b">
            <v>0</v>
          </cell>
          <cell r="G2481" t="str">
            <v>พันตำรวจเอก พงศ์ชัย สุขะหุต</v>
          </cell>
          <cell r="H2481" t="str">
            <v>1999071512123900</v>
          </cell>
          <cell r="I2481" t="str">
            <v>99</v>
          </cell>
          <cell r="J2481">
            <v>2613752.7599999998</v>
          </cell>
          <cell r="K2481">
            <v>0</v>
          </cell>
          <cell r="L2481">
            <v>0</v>
          </cell>
          <cell r="M2481">
            <v>0</v>
          </cell>
          <cell r="N2481">
            <v>0</v>
          </cell>
          <cell r="O2481">
            <v>0</v>
          </cell>
          <cell r="P2481">
            <v>929338.09</v>
          </cell>
          <cell r="Q2481" t="str">
            <v>X</v>
          </cell>
          <cell r="R2481" t="str">
            <v>N</v>
          </cell>
          <cell r="S2481" t="str">
            <v>001400000000000000000003626702</v>
          </cell>
        </row>
        <row r="2482">
          <cell r="A2482">
            <v>39172</v>
          </cell>
          <cell r="B2482" t="str">
            <v>2002-12-16-04.08.17.271082</v>
          </cell>
          <cell r="C2482" t="str">
            <v>2002-12-16-04.08.17.271082</v>
          </cell>
          <cell r="D2482" t="str">
            <v>ขาย</v>
          </cell>
          <cell r="E2482" t="str">
            <v>65499030192</v>
          </cell>
          <cell r="F2482" t="b">
            <v>0</v>
          </cell>
          <cell r="G2482" t="str">
            <v>สมทรัพย์  สุขนาถวนิชย์กุล</v>
          </cell>
          <cell r="H2482" t="str">
            <v>1998090822022160</v>
          </cell>
          <cell r="I2482" t="str">
            <v>99</v>
          </cell>
          <cell r="J2482">
            <v>6296956.3200000003</v>
          </cell>
          <cell r="K2482">
            <v>800442.12</v>
          </cell>
          <cell r="L2482">
            <v>0</v>
          </cell>
          <cell r="M2482">
            <v>0</v>
          </cell>
          <cell r="N2482">
            <v>0</v>
          </cell>
          <cell r="O2482">
            <v>800442.12</v>
          </cell>
          <cell r="P2482">
            <v>8405401.7799999993</v>
          </cell>
          <cell r="Q2482" t="str">
            <v>A</v>
          </cell>
          <cell r="R2482" t="str">
            <v>Y</v>
          </cell>
          <cell r="S2482" t="str">
            <v>001400000000000000000004191851</v>
          </cell>
        </row>
        <row r="2483">
          <cell r="A2483">
            <v>39172</v>
          </cell>
          <cell r="B2483" t="str">
            <v>2002-04-07-16.30.02.381232</v>
          </cell>
          <cell r="C2483" t="str">
            <v>2002-04-07-16.30.02.381232</v>
          </cell>
          <cell r="D2483" t="str">
            <v>ขาย</v>
          </cell>
          <cell r="E2483" t="str">
            <v>65499030338</v>
          </cell>
          <cell r="F2483" t="b">
            <v>0</v>
          </cell>
          <cell r="G2483" t="str">
            <v>พี.เอ็น.ที.เซอร์วิส</v>
          </cell>
          <cell r="H2483" t="str">
            <v>1998091717081745</v>
          </cell>
          <cell r="I2483" t="str">
            <v>99</v>
          </cell>
          <cell r="J2483">
            <v>21101787.289999999</v>
          </cell>
          <cell r="K2483">
            <v>10802210</v>
          </cell>
          <cell r="L2483">
            <v>0</v>
          </cell>
          <cell r="M2483">
            <v>0</v>
          </cell>
          <cell r="N2483">
            <v>0</v>
          </cell>
          <cell r="O2483">
            <v>10802210</v>
          </cell>
          <cell r="P2483">
            <v>22393856</v>
          </cell>
          <cell r="Q2483" t="str">
            <v>A</v>
          </cell>
          <cell r="R2483" t="str">
            <v>Y</v>
          </cell>
          <cell r="S2483" t="str">
            <v>001400000000000000000003954866</v>
          </cell>
        </row>
        <row r="2484">
          <cell r="A2484">
            <v>39172</v>
          </cell>
          <cell r="B2484" t="str">
            <v>2001-06-02-08.57.30.366320</v>
          </cell>
          <cell r="C2484" t="str">
            <v>2001-06-02-08.57.30.366320</v>
          </cell>
          <cell r="D2484" t="str">
            <v>CS</v>
          </cell>
          <cell r="E2484" t="str">
            <v>65499300029</v>
          </cell>
          <cell r="F2484" t="b">
            <v>0</v>
          </cell>
          <cell r="G2484" t="str">
            <v>พันตำรวจเอก พงศ์ชัย สุขะหุต</v>
          </cell>
          <cell r="H2484" t="str">
            <v>1999071512123900</v>
          </cell>
          <cell r="I2484" t="str">
            <v>99</v>
          </cell>
          <cell r="J2484">
            <v>3894022.3</v>
          </cell>
          <cell r="K2484">
            <v>0</v>
          </cell>
          <cell r="L2484">
            <v>0</v>
          </cell>
          <cell r="M2484">
            <v>0</v>
          </cell>
          <cell r="N2484">
            <v>0</v>
          </cell>
          <cell r="O2484">
            <v>0</v>
          </cell>
          <cell r="P2484">
            <v>1236182.31</v>
          </cell>
          <cell r="Q2484" t="str">
            <v>X</v>
          </cell>
          <cell r="R2484" t="str">
            <v>N</v>
          </cell>
          <cell r="S2484" t="str">
            <v>001400000000000000000003626702</v>
          </cell>
        </row>
        <row r="2485">
          <cell r="A2485">
            <v>39172</v>
          </cell>
          <cell r="B2485" t="str">
            <v>2001-06-02-08.57.30.366320</v>
          </cell>
          <cell r="C2485" t="str">
            <v>2001-06-02-08.57.30.366320</v>
          </cell>
          <cell r="D2485" t="str">
            <v>CS</v>
          </cell>
          <cell r="E2485" t="str">
            <v>65499300037</v>
          </cell>
          <cell r="F2485" t="b">
            <v>0</v>
          </cell>
          <cell r="G2485" t="str">
            <v>พันตำรวจเอก พงศ์ชัย สุขะหุต</v>
          </cell>
          <cell r="H2485" t="str">
            <v>1999071512123900</v>
          </cell>
          <cell r="I2485" t="str">
            <v>99</v>
          </cell>
          <cell r="J2485">
            <v>6414371.4699999997</v>
          </cell>
          <cell r="K2485">
            <v>0</v>
          </cell>
          <cell r="L2485">
            <v>0</v>
          </cell>
          <cell r="M2485">
            <v>0</v>
          </cell>
          <cell r="N2485">
            <v>0</v>
          </cell>
          <cell r="O2485">
            <v>0</v>
          </cell>
          <cell r="P2485">
            <v>2316812.2400000002</v>
          </cell>
          <cell r="Q2485" t="str">
            <v>X</v>
          </cell>
          <cell r="R2485" t="str">
            <v>N</v>
          </cell>
          <cell r="S2485" t="str">
            <v>001400000000000000000003626702</v>
          </cell>
        </row>
        <row r="2486">
          <cell r="A2486">
            <v>39172</v>
          </cell>
          <cell r="B2486" t="str">
            <v>2002-04-07-16.30.02.381232</v>
          </cell>
          <cell r="C2486" t="str">
            <v>2002-04-07-16.30.02.381232</v>
          </cell>
          <cell r="D2486" t="str">
            <v>ขาย</v>
          </cell>
          <cell r="E2486" t="str">
            <v>65499300273</v>
          </cell>
          <cell r="F2486" t="b">
            <v>0</v>
          </cell>
          <cell r="G2486" t="str">
            <v>พี.เอ็น.ที.เซอร์วิส</v>
          </cell>
          <cell r="H2486" t="str">
            <v>1998091717081745</v>
          </cell>
          <cell r="I2486" t="str">
            <v>99</v>
          </cell>
          <cell r="J2486">
            <v>947756.47</v>
          </cell>
          <cell r="K2486">
            <v>0</v>
          </cell>
          <cell r="L2486">
            <v>0</v>
          </cell>
          <cell r="M2486">
            <v>0</v>
          </cell>
          <cell r="N2486">
            <v>0</v>
          </cell>
          <cell r="O2486">
            <v>0</v>
          </cell>
          <cell r="P2486">
            <v>516598.95</v>
          </cell>
          <cell r="Q2486" t="str">
            <v>A</v>
          </cell>
          <cell r="R2486" t="str">
            <v>Y</v>
          </cell>
          <cell r="S2486" t="str">
            <v>001400000000000000000003954866</v>
          </cell>
        </row>
        <row r="2487">
          <cell r="A2487">
            <v>39172</v>
          </cell>
          <cell r="B2487" t="str">
            <v>2002-12-16-04.08.17.271082</v>
          </cell>
          <cell r="C2487" t="str">
            <v>2002-12-16-04.08.17.271082</v>
          </cell>
          <cell r="D2487" t="str">
            <v>ขาย</v>
          </cell>
          <cell r="E2487" t="str">
            <v>65499310404</v>
          </cell>
          <cell r="F2487" t="b">
            <v>0</v>
          </cell>
          <cell r="G2487" t="str">
            <v>สมทรัพย์  สุขนาถวนิชย์กุล</v>
          </cell>
          <cell r="H2487" t="str">
            <v>1998090822022160</v>
          </cell>
          <cell r="I2487" t="str">
            <v>99</v>
          </cell>
          <cell r="J2487">
            <v>3691571.91</v>
          </cell>
          <cell r="K2487">
            <v>2774568.12</v>
          </cell>
          <cell r="L2487">
            <v>0</v>
          </cell>
          <cell r="M2487">
            <v>0</v>
          </cell>
          <cell r="N2487">
            <v>0</v>
          </cell>
          <cell r="O2487">
            <v>2774568.12</v>
          </cell>
          <cell r="P2487">
            <v>4240176.21</v>
          </cell>
          <cell r="Q2487" t="str">
            <v>A</v>
          </cell>
          <cell r="R2487" t="str">
            <v>Y</v>
          </cell>
          <cell r="S2487" t="str">
            <v>001400000000000000000004191851</v>
          </cell>
        </row>
        <row r="2488">
          <cell r="A2488">
            <v>39172</v>
          </cell>
          <cell r="B2488" t="str">
            <v>2001-06-02-08.53.38.688244</v>
          </cell>
          <cell r="C2488" t="str">
            <v>2001-06-02-08.53.38.688244</v>
          </cell>
          <cell r="D2488" t="str">
            <v>ขาย</v>
          </cell>
          <cell r="E2488" t="str">
            <v>65499310519</v>
          </cell>
          <cell r="F2488" t="b">
            <v>0</v>
          </cell>
          <cell r="G2488" t="str">
            <v>พรทิพย์ อินทนาศักดิ์</v>
          </cell>
          <cell r="H2488" t="str">
            <v>1998081413490217</v>
          </cell>
          <cell r="I2488" t="str">
            <v>99</v>
          </cell>
          <cell r="J2488">
            <v>1839343.45</v>
          </cell>
          <cell r="K2488">
            <v>458569.89</v>
          </cell>
          <cell r="L2488">
            <v>0</v>
          </cell>
          <cell r="M2488">
            <v>0</v>
          </cell>
          <cell r="N2488">
            <v>8715.39</v>
          </cell>
          <cell r="O2488">
            <v>458569.89</v>
          </cell>
          <cell r="P2488">
            <v>1655599.74</v>
          </cell>
          <cell r="Q2488" t="str">
            <v>A</v>
          </cell>
          <cell r="R2488" t="str">
            <v>N</v>
          </cell>
          <cell r="S2488" t="str">
            <v>001400000000000000000003592142</v>
          </cell>
        </row>
        <row r="2489">
          <cell r="A2489">
            <v>39172</v>
          </cell>
          <cell r="B2489" t="str">
            <v>2001-09-14-05.37.49.257632</v>
          </cell>
          <cell r="C2489" t="str">
            <v>2001-09-14-05.37.49.257632</v>
          </cell>
          <cell r="D2489" t="str">
            <v>ขาย</v>
          </cell>
          <cell r="E2489" t="str">
            <v>65503001551</v>
          </cell>
          <cell r="F2489" t="b">
            <v>0</v>
          </cell>
          <cell r="G2489" t="str">
            <v>สาโรช จันทร์เกษมพร</v>
          </cell>
          <cell r="H2489" t="str">
            <v>1998090821354915</v>
          </cell>
          <cell r="I2489" t="str">
            <v>03</v>
          </cell>
          <cell r="J2489">
            <v>1700000</v>
          </cell>
          <cell r="K2489">
            <v>1756335</v>
          </cell>
          <cell r="L2489">
            <v>0</v>
          </cell>
          <cell r="M2489">
            <v>0</v>
          </cell>
          <cell r="N2489">
            <v>0</v>
          </cell>
          <cell r="O2489">
            <v>0</v>
          </cell>
          <cell r="P2489">
            <v>853030.32</v>
          </cell>
          <cell r="Q2489" t="str">
            <v>A</v>
          </cell>
          <cell r="R2489">
            <v>0</v>
          </cell>
          <cell r="S2489" t="str">
            <v>001400000000000000000004009796</v>
          </cell>
        </row>
        <row r="2490">
          <cell r="A2490">
            <v>39172</v>
          </cell>
          <cell r="B2490" t="str">
            <v>2002-03-05-05.36.27.044899</v>
          </cell>
          <cell r="C2490" t="str">
            <v>2002-03-05-05.36.27.044899</v>
          </cell>
          <cell r="D2490" t="str">
            <v>ขาย</v>
          </cell>
          <cell r="E2490" t="str">
            <v>65599030140</v>
          </cell>
          <cell r="F2490" t="b">
            <v>0</v>
          </cell>
          <cell r="G2490" t="str">
            <v>รอมือลี หะยีดอเลาะ</v>
          </cell>
          <cell r="H2490" t="str">
            <v>1998081414130473</v>
          </cell>
          <cell r="I2490" t="str">
            <v>99</v>
          </cell>
          <cell r="J2490">
            <v>851168.42</v>
          </cell>
          <cell r="K2490">
            <v>549047.47</v>
          </cell>
          <cell r="L2490">
            <v>0</v>
          </cell>
          <cell r="M2490">
            <v>0</v>
          </cell>
          <cell r="N2490">
            <v>0</v>
          </cell>
          <cell r="O2490">
            <v>549047.47</v>
          </cell>
          <cell r="P2490">
            <v>684869.91</v>
          </cell>
          <cell r="Q2490" t="str">
            <v>A</v>
          </cell>
          <cell r="R2490" t="str">
            <v>Y</v>
          </cell>
          <cell r="S2490" t="str">
            <v>001400000000000000000004533958</v>
          </cell>
        </row>
        <row r="2491">
          <cell r="A2491">
            <v>39172</v>
          </cell>
          <cell r="B2491" t="str">
            <v>2002-03-10-13.38.15.673563</v>
          </cell>
          <cell r="C2491" t="str">
            <v>2002-03-10-13.38.15.673563</v>
          </cell>
          <cell r="D2491" t="str">
            <v>ขาย</v>
          </cell>
          <cell r="E2491" t="str">
            <v>65599030174</v>
          </cell>
          <cell r="F2491" t="b">
            <v>0</v>
          </cell>
          <cell r="G2491" t="str">
            <v>มารีรัตน์ อูเซ็ง</v>
          </cell>
          <cell r="H2491" t="str">
            <v>1998081414081149</v>
          </cell>
          <cell r="I2491" t="str">
            <v>99</v>
          </cell>
          <cell r="J2491">
            <v>723059.93</v>
          </cell>
          <cell r="K2491">
            <v>260827.05</v>
          </cell>
          <cell r="L2491">
            <v>0</v>
          </cell>
          <cell r="M2491">
            <v>0</v>
          </cell>
          <cell r="N2491">
            <v>0</v>
          </cell>
          <cell r="O2491">
            <v>260827.05</v>
          </cell>
          <cell r="P2491">
            <v>244185.9</v>
          </cell>
          <cell r="Q2491" t="str">
            <v>A</v>
          </cell>
          <cell r="R2491" t="str">
            <v>Y</v>
          </cell>
          <cell r="S2491" t="str">
            <v>001400000000000000000004688738</v>
          </cell>
        </row>
        <row r="2492">
          <cell r="A2492">
            <v>39172</v>
          </cell>
          <cell r="B2492" t="str">
            <v>2001-06-02-08.28.31.564620</v>
          </cell>
          <cell r="C2492" t="str">
            <v>2001-06-02-08.28.31.564620</v>
          </cell>
          <cell r="D2492" t="str">
            <v>ขาย</v>
          </cell>
          <cell r="E2492" t="str">
            <v>65599030205</v>
          </cell>
          <cell r="F2492" t="b">
            <v>0</v>
          </cell>
          <cell r="G2492" t="str">
            <v>พีรวัฒน์ เทพสุวรรณ</v>
          </cell>
          <cell r="H2492" t="str">
            <v>1998081414130292</v>
          </cell>
          <cell r="I2492" t="str">
            <v>99</v>
          </cell>
          <cell r="J2492">
            <v>5519886.5499999998</v>
          </cell>
          <cell r="K2492">
            <v>3789811.93</v>
          </cell>
          <cell r="L2492">
            <v>0</v>
          </cell>
          <cell r="M2492">
            <v>0</v>
          </cell>
          <cell r="N2492">
            <v>0</v>
          </cell>
          <cell r="O2492">
            <v>3789811.93</v>
          </cell>
          <cell r="P2492">
            <v>3749018.79</v>
          </cell>
          <cell r="Q2492" t="str">
            <v>A</v>
          </cell>
          <cell r="R2492" t="str">
            <v>Y</v>
          </cell>
          <cell r="S2492" t="str">
            <v>001400000000000000000003620894</v>
          </cell>
        </row>
        <row r="2493">
          <cell r="A2493">
            <v>39172</v>
          </cell>
          <cell r="B2493" t="str">
            <v>2002-04-28-14.54.05.749979</v>
          </cell>
          <cell r="C2493" t="str">
            <v>2002-04-28-14.54.05.749979</v>
          </cell>
          <cell r="D2493" t="str">
            <v>ขาย</v>
          </cell>
          <cell r="E2493" t="str">
            <v>65599030239</v>
          </cell>
          <cell r="F2493" t="b">
            <v>0</v>
          </cell>
          <cell r="G2493" t="str">
            <v>นราธิวาสลิสซิ่ง</v>
          </cell>
          <cell r="H2493" t="str">
            <v>1998100420597076</v>
          </cell>
          <cell r="I2493" t="str">
            <v>99</v>
          </cell>
          <cell r="J2493">
            <v>1735428.06</v>
          </cell>
          <cell r="K2493">
            <v>1068330.3999999999</v>
          </cell>
          <cell r="L2493">
            <v>0</v>
          </cell>
          <cell r="M2493">
            <v>0</v>
          </cell>
          <cell r="N2493">
            <v>0</v>
          </cell>
          <cell r="O2493">
            <v>1068330.3999999999</v>
          </cell>
          <cell r="P2493">
            <v>1591668.05</v>
          </cell>
          <cell r="Q2493" t="str">
            <v>A</v>
          </cell>
          <cell r="R2493" t="str">
            <v>Y</v>
          </cell>
          <cell r="S2493" t="str">
            <v>001400000000000000000004125960</v>
          </cell>
        </row>
        <row r="2494">
          <cell r="A2494">
            <v>39172</v>
          </cell>
          <cell r="B2494" t="str">
            <v>2001-06-02-08.53.41.453599</v>
          </cell>
          <cell r="C2494" t="str">
            <v>2001-06-02-08.53.41.453599</v>
          </cell>
          <cell r="D2494" t="str">
            <v>ขาย</v>
          </cell>
          <cell r="E2494" t="str">
            <v>65599030247</v>
          </cell>
          <cell r="F2494" t="b">
            <v>0</v>
          </cell>
          <cell r="G2494" t="str">
            <v>เจริญ เทพสุวรรณ</v>
          </cell>
          <cell r="H2494" t="str">
            <v>1998081414165756</v>
          </cell>
          <cell r="I2494" t="str">
            <v>99</v>
          </cell>
          <cell r="J2494">
            <v>1037038.57</v>
          </cell>
          <cell r="K2494">
            <v>0</v>
          </cell>
          <cell r="L2494">
            <v>0</v>
          </cell>
          <cell r="M2494">
            <v>0</v>
          </cell>
          <cell r="N2494">
            <v>0</v>
          </cell>
          <cell r="O2494">
            <v>0</v>
          </cell>
          <cell r="P2494">
            <v>849585.85</v>
          </cell>
          <cell r="Q2494" t="str">
            <v>A</v>
          </cell>
          <cell r="R2494" t="str">
            <v>Y</v>
          </cell>
          <cell r="S2494" t="str">
            <v>001400000000000000000003652909</v>
          </cell>
        </row>
        <row r="2495">
          <cell r="A2495">
            <v>39172</v>
          </cell>
          <cell r="B2495" t="str">
            <v>2001-11-03-20.41.42.994766</v>
          </cell>
          <cell r="C2495" t="str">
            <v>2001-11-03-20.41.42.994766</v>
          </cell>
          <cell r="D2495" t="str">
            <v>ขาย</v>
          </cell>
          <cell r="E2495" t="str">
            <v>65599030289</v>
          </cell>
          <cell r="F2495" t="b">
            <v>0</v>
          </cell>
          <cell r="G2495" t="str">
            <v>มูฮัมหมัด ภูยุทธานนท์</v>
          </cell>
          <cell r="H2495" t="str">
            <v>2001120406190257</v>
          </cell>
          <cell r="I2495" t="str">
            <v>99</v>
          </cell>
          <cell r="J2495">
            <v>1589880.18</v>
          </cell>
          <cell r="K2495">
            <v>1138474.8999999999</v>
          </cell>
          <cell r="L2495">
            <v>0</v>
          </cell>
          <cell r="M2495">
            <v>42035</v>
          </cell>
          <cell r="N2495">
            <v>0</v>
          </cell>
          <cell r="O2495">
            <v>1138474.8999999999</v>
          </cell>
          <cell r="P2495">
            <v>1432341.76</v>
          </cell>
          <cell r="Q2495" t="str">
            <v>A</v>
          </cell>
          <cell r="R2495" t="str">
            <v>N</v>
          </cell>
          <cell r="S2495" t="str">
            <v>001400000000000000000004204909</v>
          </cell>
        </row>
        <row r="2496">
          <cell r="A2496">
            <v>39172</v>
          </cell>
          <cell r="B2496" t="str">
            <v>2000-04-04-13.33.01.075457</v>
          </cell>
          <cell r="C2496" t="str">
            <v>2000-04-04-13.33.01.075457</v>
          </cell>
          <cell r="D2496" t="str">
            <v>ขาย</v>
          </cell>
          <cell r="E2496" t="str">
            <v>65599030344</v>
          </cell>
          <cell r="F2496" t="b">
            <v>0</v>
          </cell>
          <cell r="G2496" t="str">
            <v>สมาน บินดอเลาะ</v>
          </cell>
          <cell r="H2496" t="str">
            <v>1998081414150205</v>
          </cell>
          <cell r="I2496" t="str">
            <v>99</v>
          </cell>
          <cell r="J2496">
            <v>1472059.43</v>
          </cell>
          <cell r="K2496">
            <v>584052.81000000006</v>
          </cell>
          <cell r="L2496">
            <v>0</v>
          </cell>
          <cell r="M2496">
            <v>0</v>
          </cell>
          <cell r="N2496">
            <v>768.26</v>
          </cell>
          <cell r="O2496">
            <v>584052.81000000006</v>
          </cell>
          <cell r="P2496">
            <v>1535073.25</v>
          </cell>
          <cell r="Q2496" t="str">
            <v>A</v>
          </cell>
          <cell r="R2496" t="str">
            <v>N</v>
          </cell>
          <cell r="S2496" t="str">
            <v>001400000000000000000000024681</v>
          </cell>
        </row>
        <row r="2497">
          <cell r="A2497">
            <v>39172</v>
          </cell>
          <cell r="B2497" t="str">
            <v>2002-03-10-13.38.15.673563</v>
          </cell>
          <cell r="C2497" t="str">
            <v>2002-03-10-13.38.15.673563</v>
          </cell>
          <cell r="D2497" t="str">
            <v>ขาย</v>
          </cell>
          <cell r="E2497" t="str">
            <v>65599300238</v>
          </cell>
          <cell r="F2497" t="b">
            <v>0</v>
          </cell>
          <cell r="G2497" t="str">
            <v>มารีรัตน์ อูเซ็ง</v>
          </cell>
          <cell r="H2497" t="str">
            <v>1998081414081149</v>
          </cell>
          <cell r="I2497" t="str">
            <v>99</v>
          </cell>
          <cell r="J2497">
            <v>1270152.22</v>
          </cell>
          <cell r="K2497">
            <v>679369.61</v>
          </cell>
          <cell r="L2497">
            <v>0</v>
          </cell>
          <cell r="M2497">
            <v>0</v>
          </cell>
          <cell r="N2497">
            <v>0</v>
          </cell>
          <cell r="O2497">
            <v>679369.61</v>
          </cell>
          <cell r="P2497">
            <v>1161266.95</v>
          </cell>
          <cell r="Q2497" t="str">
            <v>A</v>
          </cell>
          <cell r="R2497" t="str">
            <v>Y</v>
          </cell>
          <cell r="S2497" t="str">
            <v>001400000000000000000004688738</v>
          </cell>
        </row>
        <row r="2498">
          <cell r="A2498">
            <v>39172</v>
          </cell>
          <cell r="B2498" t="str">
            <v>2001-06-02-08.28.31.564620</v>
          </cell>
          <cell r="C2498" t="str">
            <v>2001-06-02-08.28.31.564620</v>
          </cell>
          <cell r="D2498" t="str">
            <v>ขาย</v>
          </cell>
          <cell r="E2498" t="str">
            <v>65599300288</v>
          </cell>
          <cell r="F2498" t="b">
            <v>0</v>
          </cell>
          <cell r="G2498" t="str">
            <v>พีรวัฒน์ เทพสุวรรณ</v>
          </cell>
          <cell r="H2498" t="str">
            <v>1998081414130292</v>
          </cell>
          <cell r="I2498" t="str">
            <v>99</v>
          </cell>
          <cell r="J2498">
            <v>7473842.5099999998</v>
          </cell>
          <cell r="K2498">
            <v>4850778.9400000004</v>
          </cell>
          <cell r="L2498">
            <v>0</v>
          </cell>
          <cell r="M2498">
            <v>0</v>
          </cell>
          <cell r="N2498">
            <v>0</v>
          </cell>
          <cell r="O2498">
            <v>4850778.9400000004</v>
          </cell>
          <cell r="P2498">
            <v>4510880.41</v>
          </cell>
          <cell r="Q2498" t="str">
            <v>A</v>
          </cell>
          <cell r="R2498" t="str">
            <v>Y</v>
          </cell>
          <cell r="S2498" t="str">
            <v>001400000000000000000003620894</v>
          </cell>
        </row>
        <row r="2499">
          <cell r="A2499">
            <v>39172</v>
          </cell>
          <cell r="B2499" t="str">
            <v>2002-07-01-22.07.57.818366</v>
          </cell>
          <cell r="C2499" t="str">
            <v>2002-07-01-22.07.57.818366</v>
          </cell>
          <cell r="D2499" t="str">
            <v>ขาย</v>
          </cell>
          <cell r="E2499" t="str">
            <v>65599300296</v>
          </cell>
          <cell r="F2499" t="b">
            <v>0</v>
          </cell>
          <cell r="G2499" t="str">
            <v>สุรเดช ดารายีสอฮอ</v>
          </cell>
          <cell r="H2499" t="str">
            <v>1998081414155835</v>
          </cell>
          <cell r="I2499" t="str">
            <v>99</v>
          </cell>
          <cell r="J2499">
            <v>928389.25</v>
          </cell>
          <cell r="K2499">
            <v>628132.92000000004</v>
          </cell>
          <cell r="L2499">
            <v>0</v>
          </cell>
          <cell r="M2499">
            <v>2852.5</v>
          </cell>
          <cell r="N2499">
            <v>0</v>
          </cell>
          <cell r="O2499">
            <v>628132.92000000004</v>
          </cell>
          <cell r="P2499">
            <v>873578.18</v>
          </cell>
          <cell r="Q2499" t="str">
            <v>A</v>
          </cell>
          <cell r="R2499" t="str">
            <v>Y</v>
          </cell>
          <cell r="S2499" t="str">
            <v>001400000000000000000005182295</v>
          </cell>
        </row>
        <row r="2500">
          <cell r="A2500">
            <v>39172</v>
          </cell>
          <cell r="B2500" t="str">
            <v>2002-04-28-14.54.05.749979</v>
          </cell>
          <cell r="C2500" t="str">
            <v>2002-04-28-14.54.05.749979</v>
          </cell>
          <cell r="D2500" t="str">
            <v>ขาย</v>
          </cell>
          <cell r="E2500" t="str">
            <v>65599300319</v>
          </cell>
          <cell r="F2500" t="b">
            <v>0</v>
          </cell>
          <cell r="G2500" t="str">
            <v>นราธิวาสลิสซิ่ง</v>
          </cell>
          <cell r="H2500" t="str">
            <v>1998100420597076</v>
          </cell>
          <cell r="I2500" t="str">
            <v>99</v>
          </cell>
          <cell r="J2500">
            <v>566037.51</v>
          </cell>
          <cell r="K2500">
            <v>386784.66</v>
          </cell>
          <cell r="L2500">
            <v>0</v>
          </cell>
          <cell r="M2500">
            <v>0</v>
          </cell>
          <cell r="N2500">
            <v>0</v>
          </cell>
          <cell r="O2500">
            <v>386784.66</v>
          </cell>
          <cell r="P2500">
            <v>415081.54</v>
          </cell>
          <cell r="Q2500" t="str">
            <v>A</v>
          </cell>
          <cell r="R2500" t="str">
            <v>Y</v>
          </cell>
          <cell r="S2500" t="str">
            <v>001400000000000000000004125960</v>
          </cell>
        </row>
        <row r="2501">
          <cell r="A2501">
            <v>39172</v>
          </cell>
          <cell r="B2501" t="str">
            <v>2001-06-02-08.53.41.453599</v>
          </cell>
          <cell r="C2501" t="str">
            <v>2001-06-02-08.53.41.453599</v>
          </cell>
          <cell r="D2501" t="str">
            <v>ขาย</v>
          </cell>
          <cell r="E2501" t="str">
            <v>65599300327</v>
          </cell>
          <cell r="F2501" t="b">
            <v>0</v>
          </cell>
          <cell r="G2501" t="str">
            <v>เจริญ เทพสุวรรณ</v>
          </cell>
          <cell r="H2501" t="str">
            <v>1998081414165756</v>
          </cell>
          <cell r="I2501" t="str">
            <v>99</v>
          </cell>
          <cell r="J2501">
            <v>1528915.65</v>
          </cell>
          <cell r="K2501">
            <v>0</v>
          </cell>
          <cell r="L2501">
            <v>0</v>
          </cell>
          <cell r="M2501">
            <v>0</v>
          </cell>
          <cell r="N2501">
            <v>0</v>
          </cell>
          <cell r="O2501">
            <v>0</v>
          </cell>
          <cell r="P2501">
            <v>927307.32</v>
          </cell>
          <cell r="Q2501" t="str">
            <v>A</v>
          </cell>
          <cell r="R2501" t="str">
            <v>Y</v>
          </cell>
          <cell r="S2501" t="str">
            <v>001400000000000000000003652909</v>
          </cell>
        </row>
        <row r="2502">
          <cell r="A2502">
            <v>39172</v>
          </cell>
          <cell r="B2502" t="str">
            <v>2001-06-02-08.53.41.453599</v>
          </cell>
          <cell r="C2502" t="str">
            <v>2001-06-02-08.53.41.453599</v>
          </cell>
          <cell r="D2502" t="str">
            <v>ขาย</v>
          </cell>
          <cell r="E2502" t="str">
            <v>65599300335</v>
          </cell>
          <cell r="F2502" t="b">
            <v>0</v>
          </cell>
          <cell r="G2502" t="str">
            <v>เจริญ เทพสุวรรณ</v>
          </cell>
          <cell r="H2502" t="str">
            <v>1998081414165756</v>
          </cell>
          <cell r="I2502" t="str">
            <v>99</v>
          </cell>
          <cell r="J2502">
            <v>1186111.29</v>
          </cell>
          <cell r="K2502">
            <v>0</v>
          </cell>
          <cell r="L2502">
            <v>0</v>
          </cell>
          <cell r="M2502">
            <v>0</v>
          </cell>
          <cell r="N2502">
            <v>0</v>
          </cell>
          <cell r="O2502">
            <v>0</v>
          </cell>
          <cell r="P2502">
            <v>719254.88</v>
          </cell>
          <cell r="Q2502" t="str">
            <v>A</v>
          </cell>
          <cell r="R2502" t="str">
            <v>Y</v>
          </cell>
          <cell r="S2502" t="str">
            <v>001400000000000000000003652909</v>
          </cell>
        </row>
        <row r="2503">
          <cell r="A2503">
            <v>39172</v>
          </cell>
          <cell r="B2503" t="str">
            <v>2001-06-02-08.38.58.875131</v>
          </cell>
          <cell r="C2503" t="str">
            <v>2001-06-02-08.38.58.875131</v>
          </cell>
          <cell r="D2503" t="str">
            <v>ขาย</v>
          </cell>
          <cell r="E2503" t="str">
            <v>65599300408</v>
          </cell>
          <cell r="F2503" t="b">
            <v>0</v>
          </cell>
          <cell r="G2503" t="str">
            <v>ทำนุ ธำรงทรัพย์</v>
          </cell>
          <cell r="H2503" t="str">
            <v>1998081414110648</v>
          </cell>
          <cell r="I2503" t="str">
            <v>99</v>
          </cell>
          <cell r="J2503">
            <v>718288.42</v>
          </cell>
          <cell r="K2503">
            <v>449294.84</v>
          </cell>
          <cell r="L2503">
            <v>0</v>
          </cell>
          <cell r="M2503">
            <v>0</v>
          </cell>
          <cell r="N2503">
            <v>0</v>
          </cell>
          <cell r="O2503">
            <v>449294.84</v>
          </cell>
          <cell r="P2503">
            <v>501850.57</v>
          </cell>
          <cell r="Q2503" t="str">
            <v>A</v>
          </cell>
          <cell r="R2503" t="str">
            <v>Y</v>
          </cell>
          <cell r="S2503" t="str">
            <v>001400000000000000000003620763</v>
          </cell>
        </row>
        <row r="2504">
          <cell r="A2504">
            <v>39172</v>
          </cell>
          <cell r="B2504" t="str">
            <v>2001-06-02-08.38.59.183203</v>
          </cell>
          <cell r="C2504" t="str">
            <v>2001-06-02-08.38.59.183203</v>
          </cell>
          <cell r="D2504" t="str">
            <v>ขาย</v>
          </cell>
          <cell r="E2504" t="str">
            <v>65599300432</v>
          </cell>
          <cell r="F2504" t="b">
            <v>0</v>
          </cell>
          <cell r="G2504" t="str">
            <v>จุฑารัตน์ พลาศัย</v>
          </cell>
          <cell r="H2504" t="str">
            <v>1998081414023089</v>
          </cell>
          <cell r="I2504" t="str">
            <v>99</v>
          </cell>
          <cell r="J2504">
            <v>2744271.95</v>
          </cell>
          <cell r="K2504">
            <v>1883421.78</v>
          </cell>
          <cell r="L2504">
            <v>0</v>
          </cell>
          <cell r="M2504">
            <v>0</v>
          </cell>
          <cell r="N2504">
            <v>0</v>
          </cell>
          <cell r="O2504">
            <v>1883421.78</v>
          </cell>
          <cell r="P2504">
            <v>1676863.57</v>
          </cell>
          <cell r="Q2504" t="str">
            <v>A</v>
          </cell>
          <cell r="R2504" t="str">
            <v>Y</v>
          </cell>
          <cell r="S2504" t="str">
            <v>001400000000000000000003621693</v>
          </cell>
        </row>
        <row r="2505">
          <cell r="A2505">
            <v>39172</v>
          </cell>
          <cell r="B2505" t="str">
            <v>2002-05-17-04.22.25.009190</v>
          </cell>
          <cell r="C2505" t="str">
            <v>2002-05-17-04.22.25.009190</v>
          </cell>
          <cell r="D2505" t="str">
            <v>ขาย</v>
          </cell>
          <cell r="E2505" t="str">
            <v>65599300490</v>
          </cell>
          <cell r="F2505" t="b">
            <v>0</v>
          </cell>
          <cell r="G2505" t="str">
            <v>ซีวิลบีแอล</v>
          </cell>
          <cell r="H2505" t="str">
            <v>1998081414175523</v>
          </cell>
          <cell r="I2505" t="str">
            <v>99</v>
          </cell>
          <cell r="J2505">
            <v>3830332.36</v>
          </cell>
          <cell r="K2505">
            <v>2432973.7200000002</v>
          </cell>
          <cell r="L2505">
            <v>0</v>
          </cell>
          <cell r="M2505">
            <v>0</v>
          </cell>
          <cell r="N2505">
            <v>0</v>
          </cell>
          <cell r="O2505">
            <v>2432973.7200000002</v>
          </cell>
          <cell r="P2505">
            <v>2809269.13</v>
          </cell>
          <cell r="Q2505" t="str">
            <v>A</v>
          </cell>
          <cell r="R2505" t="str">
            <v>Y</v>
          </cell>
          <cell r="S2505" t="str">
            <v>001400000000000000000004125945</v>
          </cell>
        </row>
        <row r="2506">
          <cell r="A2506">
            <v>39172</v>
          </cell>
          <cell r="B2506" t="str">
            <v>2001-06-02-08.53.41.943207</v>
          </cell>
          <cell r="C2506" t="str">
            <v>2001-06-02-08.53.41.943207</v>
          </cell>
          <cell r="D2506" t="str">
            <v>ขาย</v>
          </cell>
          <cell r="E2506" t="str">
            <v>65599310176</v>
          </cell>
          <cell r="F2506" t="b">
            <v>0</v>
          </cell>
          <cell r="G2506" t="str">
            <v>แดง ยั่งยืน</v>
          </cell>
          <cell r="H2506" t="str">
            <v>1998100420597230</v>
          </cell>
          <cell r="I2506" t="str">
            <v>99</v>
          </cell>
          <cell r="J2506">
            <v>471632.96</v>
          </cell>
          <cell r="K2506">
            <v>335204</v>
          </cell>
          <cell r="L2506">
            <v>0</v>
          </cell>
          <cell r="M2506">
            <v>0</v>
          </cell>
          <cell r="N2506">
            <v>645.21</v>
          </cell>
          <cell r="O2506">
            <v>335204</v>
          </cell>
          <cell r="P2506">
            <v>437197.9</v>
          </cell>
          <cell r="Q2506" t="str">
            <v>A</v>
          </cell>
          <cell r="R2506" t="str">
            <v>N</v>
          </cell>
          <cell r="S2506" t="str">
            <v>001400000000000000000003652848</v>
          </cell>
        </row>
        <row r="2507">
          <cell r="A2507">
            <v>39172</v>
          </cell>
          <cell r="B2507" t="str">
            <v>2001-06-02-08.53.41.453599</v>
          </cell>
          <cell r="C2507" t="str">
            <v>2001-06-02-08.53.41.453599</v>
          </cell>
          <cell r="D2507" t="str">
            <v>ขาย</v>
          </cell>
          <cell r="E2507" t="str">
            <v>65599310257</v>
          </cell>
          <cell r="F2507" t="b">
            <v>0</v>
          </cell>
          <cell r="G2507" t="str">
            <v>เจริญ เทพสุวรรณ</v>
          </cell>
          <cell r="H2507" t="str">
            <v>1998081414165756</v>
          </cell>
          <cell r="I2507" t="str">
            <v>99</v>
          </cell>
          <cell r="J2507">
            <v>5995646.5800000001</v>
          </cell>
          <cell r="K2507">
            <v>1667412.36</v>
          </cell>
          <cell r="L2507">
            <v>0</v>
          </cell>
          <cell r="M2507">
            <v>0</v>
          </cell>
          <cell r="N2507">
            <v>0</v>
          </cell>
          <cell r="O2507">
            <v>1667412.36</v>
          </cell>
          <cell r="P2507">
            <v>4451001.41</v>
          </cell>
          <cell r="Q2507" t="str">
            <v>A</v>
          </cell>
          <cell r="R2507" t="str">
            <v>Y</v>
          </cell>
          <cell r="S2507" t="str">
            <v>001400000000000000000003652909</v>
          </cell>
        </row>
        <row r="2508">
          <cell r="A2508">
            <v>39172</v>
          </cell>
          <cell r="B2508" t="str">
            <v>2001-06-02-08.28.31.564620</v>
          </cell>
          <cell r="C2508" t="str">
            <v>2001-06-02-08.28.31.564620</v>
          </cell>
          <cell r="D2508" t="str">
            <v>ขาย</v>
          </cell>
          <cell r="E2508" t="str">
            <v>65599600012</v>
          </cell>
          <cell r="F2508" t="b">
            <v>0</v>
          </cell>
          <cell r="G2508" t="str">
            <v>พีรวัฒน์ เทพสุวรรณ</v>
          </cell>
          <cell r="H2508" t="str">
            <v>1998081414130292</v>
          </cell>
          <cell r="I2508" t="str">
            <v>99</v>
          </cell>
          <cell r="J2508">
            <v>1807719.68</v>
          </cell>
          <cell r="K2508">
            <v>547423.31000000006</v>
          </cell>
          <cell r="L2508">
            <v>0</v>
          </cell>
          <cell r="M2508">
            <v>0</v>
          </cell>
          <cell r="N2508">
            <v>0</v>
          </cell>
          <cell r="O2508">
            <v>547423.31000000006</v>
          </cell>
          <cell r="P2508">
            <v>459758.87</v>
          </cell>
          <cell r="Q2508" t="str">
            <v>A</v>
          </cell>
          <cell r="R2508" t="str">
            <v>Y</v>
          </cell>
          <cell r="S2508" t="str">
            <v>001400000000000000000003620894</v>
          </cell>
        </row>
        <row r="2509">
          <cell r="A2509">
            <v>39172</v>
          </cell>
          <cell r="B2509" t="str">
            <v>2001-06-02-08.53.40.794555</v>
          </cell>
          <cell r="C2509" t="str">
            <v>2001-06-02-08.53.40.794555</v>
          </cell>
          <cell r="D2509" t="str">
            <v>ขาย</v>
          </cell>
          <cell r="E2509" t="str">
            <v>65599600040</v>
          </cell>
          <cell r="F2509" t="b">
            <v>0</v>
          </cell>
          <cell r="G2509" t="str">
            <v>ธีระ ฉัตรอุบล</v>
          </cell>
          <cell r="H2509" t="str">
            <v>2005060210300224</v>
          </cell>
          <cell r="I2509" t="str">
            <v>99</v>
          </cell>
          <cell r="J2509">
            <v>113677.44</v>
          </cell>
          <cell r="K2509">
            <v>92477.440000000002</v>
          </cell>
          <cell r="L2509">
            <v>0</v>
          </cell>
          <cell r="M2509">
            <v>0</v>
          </cell>
          <cell r="N2509">
            <v>0</v>
          </cell>
          <cell r="O2509">
            <v>92477.440000000002</v>
          </cell>
          <cell r="P2509">
            <v>39708.11</v>
          </cell>
          <cell r="Q2509" t="str">
            <v>A</v>
          </cell>
          <cell r="R2509" t="str">
            <v>N</v>
          </cell>
          <cell r="S2509" t="str">
            <v>001400000000000000000003652901</v>
          </cell>
        </row>
        <row r="2510">
          <cell r="A2510">
            <v>39172</v>
          </cell>
          <cell r="B2510" t="str">
            <v>2001-06-02-08.53.41.891362</v>
          </cell>
          <cell r="C2510" t="str">
            <v>2001-06-02-08.53.41.891362</v>
          </cell>
          <cell r="D2510" t="str">
            <v>ขาย</v>
          </cell>
          <cell r="E2510" t="str">
            <v>65599600139</v>
          </cell>
          <cell r="F2510" t="b">
            <v>0</v>
          </cell>
          <cell r="G2510" t="str">
            <v>สมพงศ์ ปิ่นทองพันธุ์,สุวิภา ปิ่นทองพันธุ์</v>
          </cell>
          <cell r="H2510" t="str">
            <v>1998100420597225</v>
          </cell>
          <cell r="I2510" t="str">
            <v>99</v>
          </cell>
          <cell r="J2510">
            <v>1428553.17</v>
          </cell>
          <cell r="K2510">
            <v>1428553.17</v>
          </cell>
          <cell r="L2510">
            <v>0</v>
          </cell>
          <cell r="M2510">
            <v>5522.5</v>
          </cell>
          <cell r="N2510">
            <v>4538.9399999999996</v>
          </cell>
          <cell r="O2510">
            <v>1428553.17</v>
          </cell>
          <cell r="P2510">
            <v>569503.46</v>
          </cell>
          <cell r="Q2510" t="str">
            <v>A</v>
          </cell>
          <cell r="R2510" t="str">
            <v>N</v>
          </cell>
          <cell r="S2510" t="str">
            <v>001400000000000000000003652865</v>
          </cell>
        </row>
        <row r="2512">
          <cell r="A2512">
            <v>39172</v>
          </cell>
          <cell r="B2512" t="str">
            <v>2000-04-11-18.24.28.873111</v>
          </cell>
          <cell r="C2512" t="str">
            <v>2000-04-11-18.24.28.873111</v>
          </cell>
          <cell r="D2512" t="str">
            <v>ไม่ขาย</v>
          </cell>
          <cell r="E2512" t="str">
            <v>65899300116</v>
          </cell>
          <cell r="F2512" t="b">
            <v>0</v>
          </cell>
          <cell r="G2512" t="str">
            <v>ปรีดี มนตรี</v>
          </cell>
          <cell r="H2512" t="str">
            <v>1998081414253573</v>
          </cell>
          <cell r="I2512" t="str">
            <v>99</v>
          </cell>
          <cell r="J2512">
            <v>632038.39</v>
          </cell>
          <cell r="K2512">
            <v>0</v>
          </cell>
          <cell r="L2512">
            <v>0</v>
          </cell>
          <cell r="M2512">
            <v>0</v>
          </cell>
          <cell r="N2512">
            <v>0</v>
          </cell>
          <cell r="O2512">
            <v>0</v>
          </cell>
          <cell r="P2512">
            <v>637330</v>
          </cell>
          <cell r="Q2512" t="str">
            <v>A</v>
          </cell>
          <cell r="R2512">
            <v>0</v>
          </cell>
          <cell r="S2512" t="str">
            <v>001400000000000000000000688695</v>
          </cell>
        </row>
        <row r="2513">
          <cell r="A2513">
            <v>39172</v>
          </cell>
          <cell r="B2513" t="str">
            <v>2004-09-15-23.27.56.636980</v>
          </cell>
          <cell r="C2513" t="str">
            <v>2004-09-15-23.27.56.636980</v>
          </cell>
          <cell r="D2513" t="str">
            <v>ขาย</v>
          </cell>
          <cell r="E2513" t="str">
            <v>65899300344</v>
          </cell>
          <cell r="F2513" t="b">
            <v>0</v>
          </cell>
          <cell r="G2513" t="str">
            <v>ประเสริฐ ดำสุด</v>
          </cell>
          <cell r="H2513" t="str">
            <v>1998081414253485</v>
          </cell>
          <cell r="I2513" t="str">
            <v>99</v>
          </cell>
          <cell r="J2513">
            <v>509753.74</v>
          </cell>
          <cell r="K2513">
            <v>0</v>
          </cell>
          <cell r="L2513">
            <v>0</v>
          </cell>
          <cell r="M2513">
            <v>0</v>
          </cell>
          <cell r="N2513">
            <v>0</v>
          </cell>
          <cell r="O2513">
            <v>0</v>
          </cell>
          <cell r="P2513">
            <v>783486.13</v>
          </cell>
          <cell r="Q2513" t="str">
            <v>A</v>
          </cell>
          <cell r="R2513">
            <v>0</v>
          </cell>
          <cell r="S2513" t="str">
            <v>001400000000000000000008428334</v>
          </cell>
        </row>
        <row r="2514">
          <cell r="A2514">
            <v>39172</v>
          </cell>
          <cell r="B2514" t="str">
            <v>2001-06-02-08.53.47.372384</v>
          </cell>
          <cell r="C2514" t="str">
            <v>2001-06-02-08.53.47.372384</v>
          </cell>
          <cell r="D2514" t="str">
            <v>ขาย</v>
          </cell>
          <cell r="E2514" t="str">
            <v>65899310892</v>
          </cell>
          <cell r="F2514" t="b">
            <v>0</v>
          </cell>
          <cell r="G2514" t="str">
            <v>ธวัชชัย กาญจนพันธุ์</v>
          </cell>
          <cell r="H2514" t="str">
            <v>1998100420597542</v>
          </cell>
          <cell r="I2514" t="str">
            <v>99</v>
          </cell>
          <cell r="J2514">
            <v>954184.68</v>
          </cell>
          <cell r="K2514">
            <v>528483.31999999995</v>
          </cell>
          <cell r="L2514">
            <v>0</v>
          </cell>
          <cell r="M2514">
            <v>15800</v>
          </cell>
          <cell r="N2514">
            <v>0</v>
          </cell>
          <cell r="O2514">
            <v>528483.31999999995</v>
          </cell>
          <cell r="P2514">
            <v>399414.44</v>
          </cell>
          <cell r="Q2514" t="str">
            <v>N</v>
          </cell>
          <cell r="R2514" t="str">
            <v>Y</v>
          </cell>
          <cell r="S2514" t="str">
            <v>001400000000000000000003652186</v>
          </cell>
        </row>
        <row r="2515">
          <cell r="A2515">
            <v>39172</v>
          </cell>
          <cell r="B2515" t="str">
            <v>2003-01-28-04.10.17.094549</v>
          </cell>
          <cell r="C2515" t="str">
            <v>2003-01-28-04.10.17.094549</v>
          </cell>
          <cell r="D2515" t="str">
            <v>ขาย</v>
          </cell>
          <cell r="E2515" t="str">
            <v>66003010670</v>
          </cell>
          <cell r="F2515" t="b">
            <v>0</v>
          </cell>
          <cell r="G2515" t="str">
            <v>สาธิต จันสดใส</v>
          </cell>
          <cell r="H2515" t="str">
            <v>2003050316352118</v>
          </cell>
          <cell r="I2515" t="str">
            <v>03</v>
          </cell>
          <cell r="J2515">
            <v>1700000</v>
          </cell>
          <cell r="K2515">
            <v>1707099.68</v>
          </cell>
          <cell r="L2515">
            <v>0</v>
          </cell>
          <cell r="M2515">
            <v>0</v>
          </cell>
          <cell r="N2515">
            <v>0</v>
          </cell>
          <cell r="O2515">
            <v>0</v>
          </cell>
          <cell r="P2515">
            <v>0</v>
          </cell>
          <cell r="Q2515" t="str">
            <v>A</v>
          </cell>
          <cell r="R2515" t="str">
            <v>N</v>
          </cell>
          <cell r="S2515" t="str">
            <v>001400000000000000000006475439</v>
          </cell>
        </row>
        <row r="2516">
          <cell r="A2516">
            <v>39172</v>
          </cell>
          <cell r="B2516" t="str">
            <v>2001-05-05-11.21.20.804717</v>
          </cell>
          <cell r="C2516" t="str">
            <v>2001-05-05-11.21.20.804717</v>
          </cell>
          <cell r="D2516" t="str">
            <v>ขาย</v>
          </cell>
          <cell r="E2516" t="str">
            <v>66003010832</v>
          </cell>
          <cell r="F2516" t="b">
            <v>0</v>
          </cell>
          <cell r="G2516" t="str">
            <v>พงษ์พันธ์ กรรณกุลสุนทร</v>
          </cell>
          <cell r="H2516" t="str">
            <v>2003090204300310</v>
          </cell>
          <cell r="I2516" t="str">
            <v>03</v>
          </cell>
          <cell r="J2516">
            <v>1600000</v>
          </cell>
          <cell r="K2516">
            <v>1651347.26</v>
          </cell>
          <cell r="L2516">
            <v>0</v>
          </cell>
          <cell r="M2516">
            <v>0</v>
          </cell>
          <cell r="N2516">
            <v>0</v>
          </cell>
          <cell r="O2516">
            <v>0</v>
          </cell>
          <cell r="P2516">
            <v>387395.43</v>
          </cell>
          <cell r="Q2516" t="str">
            <v>A</v>
          </cell>
          <cell r="R2516" t="str">
            <v>N</v>
          </cell>
          <cell r="S2516" t="str">
            <v>001400000000000000000003024291</v>
          </cell>
        </row>
        <row r="2517">
          <cell r="A2517">
            <v>39172</v>
          </cell>
          <cell r="B2517" t="str">
            <v>2003-01-28-04.10.17.094549</v>
          </cell>
          <cell r="C2517" t="str">
            <v>2003-01-28-04.10.17.094549</v>
          </cell>
          <cell r="D2517" t="str">
            <v>ขาย</v>
          </cell>
          <cell r="E2517" t="str">
            <v>66031007128</v>
          </cell>
          <cell r="F2517" t="b">
            <v>0</v>
          </cell>
          <cell r="G2517" t="str">
            <v>สาธิต จันสดใส</v>
          </cell>
          <cell r="H2517" t="str">
            <v>2003050316352118</v>
          </cell>
          <cell r="I2517" t="str">
            <v>31</v>
          </cell>
          <cell r="J2517">
            <v>4800000</v>
          </cell>
          <cell r="K2517">
            <v>4278400.8600000003</v>
          </cell>
          <cell r="L2517">
            <v>0</v>
          </cell>
          <cell r="M2517">
            <v>0</v>
          </cell>
          <cell r="N2517">
            <v>0</v>
          </cell>
          <cell r="O2517">
            <v>4278400.8600000003</v>
          </cell>
          <cell r="P2517">
            <v>676718.31</v>
          </cell>
          <cell r="Q2517" t="str">
            <v>A</v>
          </cell>
          <cell r="R2517" t="str">
            <v>N</v>
          </cell>
          <cell r="S2517" t="str">
            <v>001400000000000000000006475439</v>
          </cell>
        </row>
        <row r="2518">
          <cell r="A2518">
            <v>39172</v>
          </cell>
          <cell r="B2518" t="str">
            <v>2000-06-20-10.13.32.989633</v>
          </cell>
          <cell r="C2518" t="str">
            <v>2000-06-20-10.13.32.989633</v>
          </cell>
          <cell r="D2518" t="str">
            <v>ขาย</v>
          </cell>
          <cell r="E2518" t="str">
            <v>66031007631</v>
          </cell>
          <cell r="F2518" t="b">
            <v>0</v>
          </cell>
          <cell r="G2518" t="str">
            <v>ประทุม จิณเสน</v>
          </cell>
          <cell r="H2518" t="str">
            <v>2004060109512609</v>
          </cell>
          <cell r="I2518" t="str">
            <v>31</v>
          </cell>
          <cell r="J2518">
            <v>2527000</v>
          </cell>
          <cell r="K2518">
            <v>2401729.38</v>
          </cell>
          <cell r="L2518">
            <v>0</v>
          </cell>
          <cell r="M2518">
            <v>0</v>
          </cell>
          <cell r="N2518">
            <v>0</v>
          </cell>
          <cell r="O2518">
            <v>2401729.38</v>
          </cell>
          <cell r="P2518">
            <v>151746.79999999999</v>
          </cell>
          <cell r="Q2518" t="str">
            <v>A</v>
          </cell>
          <cell r="R2518" t="str">
            <v>N</v>
          </cell>
          <cell r="S2518" t="str">
            <v>001400000000000000000002248426</v>
          </cell>
        </row>
        <row r="2519">
          <cell r="A2519">
            <v>39172</v>
          </cell>
          <cell r="B2519" t="str">
            <v>2003-01-28-04.10.17.094549</v>
          </cell>
          <cell r="C2519" t="str">
            <v>2003-01-28-04.10.17.094549</v>
          </cell>
          <cell r="D2519" t="str">
            <v>ขาย</v>
          </cell>
          <cell r="E2519" t="str">
            <v>66031008603</v>
          </cell>
          <cell r="F2519" t="b">
            <v>0</v>
          </cell>
          <cell r="G2519" t="str">
            <v>สาธิต จันสดใส</v>
          </cell>
          <cell r="H2519" t="str">
            <v>2003050316352118</v>
          </cell>
          <cell r="I2519" t="str">
            <v>31</v>
          </cell>
          <cell r="J2519">
            <v>8700000</v>
          </cell>
          <cell r="K2519">
            <v>8608307.3100000005</v>
          </cell>
          <cell r="L2519">
            <v>0</v>
          </cell>
          <cell r="M2519">
            <v>0</v>
          </cell>
          <cell r="N2519">
            <v>0</v>
          </cell>
          <cell r="O2519">
            <v>8608307.3100000005</v>
          </cell>
          <cell r="P2519">
            <v>1676564.62</v>
          </cell>
          <cell r="Q2519" t="str">
            <v>A</v>
          </cell>
          <cell r="R2519" t="str">
            <v>N</v>
          </cell>
          <cell r="S2519" t="str">
            <v>001400000000000000000006475439</v>
          </cell>
        </row>
        <row r="2520">
          <cell r="A2520">
            <v>39172</v>
          </cell>
          <cell r="B2520" t="str">
            <v>2002-05-17-04.22.37.660457</v>
          </cell>
          <cell r="C2520" t="str">
            <v>2002-05-17-04.22.37.660457</v>
          </cell>
          <cell r="D2520" t="str">
            <v>ขาย</v>
          </cell>
          <cell r="E2520" t="str">
            <v>66034000141</v>
          </cell>
          <cell r="F2520" t="b">
            <v>0</v>
          </cell>
          <cell r="G2520" t="str">
            <v>มณีกมล</v>
          </cell>
          <cell r="H2520" t="str">
            <v>1998122016464237</v>
          </cell>
          <cell r="I2520" t="str">
            <v>34</v>
          </cell>
          <cell r="J2520">
            <v>2000000</v>
          </cell>
          <cell r="K2520">
            <v>0</v>
          </cell>
          <cell r="L2520">
            <v>0</v>
          </cell>
          <cell r="M2520">
            <v>0</v>
          </cell>
          <cell r="N2520">
            <v>0</v>
          </cell>
          <cell r="O2520">
            <v>0</v>
          </cell>
          <cell r="P2520">
            <v>0</v>
          </cell>
          <cell r="Q2520" t="str">
            <v>A</v>
          </cell>
          <cell r="R2520" t="str">
            <v>Y</v>
          </cell>
          <cell r="S2520" t="str">
            <v>001400000000000000000003955351</v>
          </cell>
        </row>
        <row r="2521">
          <cell r="A2521">
            <v>39172</v>
          </cell>
          <cell r="B2521" t="str">
            <v>2000-04-25-18.02.54.179778</v>
          </cell>
          <cell r="C2521" t="str">
            <v>2000-04-25-18.02.54.179778</v>
          </cell>
          <cell r="D2521" t="str">
            <v>ขาย</v>
          </cell>
          <cell r="E2521" t="str">
            <v>66099300271</v>
          </cell>
          <cell r="F2521" t="b">
            <v>0</v>
          </cell>
          <cell r="G2521" t="str">
            <v>พงษ์ทิพย์ ศรลัมภ์</v>
          </cell>
          <cell r="H2521" t="str">
            <v>1998090821392191</v>
          </cell>
          <cell r="I2521" t="str">
            <v>99</v>
          </cell>
          <cell r="J2521">
            <v>1716916.91</v>
          </cell>
          <cell r="K2521">
            <v>887429.45</v>
          </cell>
          <cell r="L2521">
            <v>0</v>
          </cell>
          <cell r="M2521">
            <v>0</v>
          </cell>
          <cell r="N2521">
            <v>0</v>
          </cell>
          <cell r="O2521">
            <v>887429.45</v>
          </cell>
          <cell r="P2521">
            <v>950657.41</v>
          </cell>
          <cell r="Q2521" t="str">
            <v>N</v>
          </cell>
          <cell r="R2521">
            <v>0</v>
          </cell>
          <cell r="S2521" t="str">
            <v>001400000000000000000002142189</v>
          </cell>
        </row>
        <row r="2522">
          <cell r="A2522">
            <v>39172</v>
          </cell>
          <cell r="B2522" t="str">
            <v>2001-06-02-08.39.02.516248</v>
          </cell>
          <cell r="C2522" t="str">
            <v>2001-06-02-08.39.02.516248</v>
          </cell>
          <cell r="D2522" t="str">
            <v>ขาย</v>
          </cell>
          <cell r="E2522" t="str">
            <v>66099310913</v>
          </cell>
          <cell r="F2522" t="b">
            <v>0</v>
          </cell>
          <cell r="G2522" t="str">
            <v>สมชาย โกมลวิชญ์</v>
          </cell>
          <cell r="H2522" t="str">
            <v>2005030317250193</v>
          </cell>
          <cell r="I2522" t="str">
            <v>99</v>
          </cell>
          <cell r="J2522">
            <v>1336964.3700000001</v>
          </cell>
          <cell r="K2522">
            <v>1250913</v>
          </cell>
          <cell r="L2522">
            <v>0</v>
          </cell>
          <cell r="M2522">
            <v>0</v>
          </cell>
          <cell r="N2522">
            <v>0</v>
          </cell>
          <cell r="O2522">
            <v>1250913</v>
          </cell>
          <cell r="P2522">
            <v>326506.90999999997</v>
          </cell>
          <cell r="Q2522" t="str">
            <v>N</v>
          </cell>
          <cell r="R2522" t="str">
            <v>N</v>
          </cell>
          <cell r="S2522" t="str">
            <v>001400000000000000000003138166</v>
          </cell>
        </row>
        <row r="2523">
          <cell r="A2523">
            <v>39172</v>
          </cell>
          <cell r="B2523" t="str">
            <v>2001-05-25-05.01.32.708054</v>
          </cell>
          <cell r="C2523" t="str">
            <v>2001-05-25-05.01.32.708054</v>
          </cell>
          <cell r="D2523" t="str">
            <v>ขาย</v>
          </cell>
          <cell r="E2523" t="str">
            <v>66130000811</v>
          </cell>
          <cell r="F2523" t="b">
            <v>0</v>
          </cell>
          <cell r="G2523" t="str">
            <v>ศรีคูณ จอมปัญญาเลิศ</v>
          </cell>
          <cell r="H2523" t="str">
            <v>2001080201331971</v>
          </cell>
          <cell r="I2523" t="str">
            <v>30</v>
          </cell>
          <cell r="J2523">
            <v>3149379.93</v>
          </cell>
          <cell r="K2523">
            <v>2734915.2</v>
          </cell>
          <cell r="L2523">
            <v>0</v>
          </cell>
          <cell r="M2523">
            <v>0</v>
          </cell>
          <cell r="N2523">
            <v>0</v>
          </cell>
          <cell r="O2523">
            <v>2734915.2</v>
          </cell>
          <cell r="P2523">
            <v>4746.41</v>
          </cell>
          <cell r="Q2523" t="str">
            <v>N</v>
          </cell>
          <cell r="R2523" t="str">
            <v>Y</v>
          </cell>
          <cell r="S2523" t="str">
            <v>001400000000000000000003294912</v>
          </cell>
        </row>
        <row r="2524">
          <cell r="A2524">
            <v>39172</v>
          </cell>
          <cell r="B2524" t="str">
            <v>2001-06-02-08.54.00.882150</v>
          </cell>
          <cell r="C2524" t="str">
            <v>2001-06-02-08.54.00.882150</v>
          </cell>
          <cell r="D2524" t="str">
            <v>ขาย</v>
          </cell>
          <cell r="E2524" t="str">
            <v>66130000845</v>
          </cell>
          <cell r="F2524" t="b">
            <v>0</v>
          </cell>
          <cell r="G2524" t="str">
            <v>นิเวช แก้วคำเลิศ</v>
          </cell>
          <cell r="H2524" t="str">
            <v>1998100421008050</v>
          </cell>
          <cell r="I2524" t="str">
            <v>30</v>
          </cell>
          <cell r="J2524">
            <v>793656.16</v>
          </cell>
          <cell r="K2524">
            <v>683179.12</v>
          </cell>
          <cell r="L2524">
            <v>0</v>
          </cell>
          <cell r="M2524">
            <v>0</v>
          </cell>
          <cell r="N2524">
            <v>645.21</v>
          </cell>
          <cell r="O2524">
            <v>683179.12</v>
          </cell>
          <cell r="P2524">
            <v>178765.3</v>
          </cell>
          <cell r="Q2524" t="str">
            <v>A</v>
          </cell>
          <cell r="R2524" t="str">
            <v>N</v>
          </cell>
          <cell r="S2524" t="str">
            <v>001400000000000000000003295918</v>
          </cell>
        </row>
        <row r="2525">
          <cell r="A2525">
            <v>39172</v>
          </cell>
          <cell r="B2525" t="str">
            <v>2001-06-23-05.25.17.175146</v>
          </cell>
          <cell r="C2525" t="str">
            <v>2001-06-23-05.25.17.175146</v>
          </cell>
          <cell r="D2525" t="str">
            <v>ขาย</v>
          </cell>
          <cell r="E2525" t="str">
            <v>66131000806</v>
          </cell>
          <cell r="F2525" t="b">
            <v>0</v>
          </cell>
          <cell r="G2525" t="str">
            <v>แฉล้ม อุดมธนพิพัฒน์</v>
          </cell>
          <cell r="H2525" t="str">
            <v>2002030205281633</v>
          </cell>
          <cell r="I2525" t="str">
            <v>31</v>
          </cell>
          <cell r="J2525">
            <v>300000</v>
          </cell>
          <cell r="K2525">
            <v>239261.92</v>
          </cell>
          <cell r="L2525">
            <v>0</v>
          </cell>
          <cell r="M2525">
            <v>0</v>
          </cell>
          <cell r="N2525">
            <v>0</v>
          </cell>
          <cell r="O2525">
            <v>239261.92</v>
          </cell>
          <cell r="P2525">
            <v>54295.01</v>
          </cell>
          <cell r="Q2525" t="str">
            <v>A</v>
          </cell>
          <cell r="R2525" t="str">
            <v>N</v>
          </cell>
          <cell r="S2525" t="str">
            <v>001400000000000000000003338008</v>
          </cell>
        </row>
        <row r="2526">
          <cell r="A2526">
            <v>39172</v>
          </cell>
          <cell r="B2526" t="str">
            <v>2002-07-18-15.09.17.400173</v>
          </cell>
          <cell r="C2526" t="str">
            <v>2002-07-18-15.09.17.400173</v>
          </cell>
          <cell r="D2526" t="str">
            <v>ขาย</v>
          </cell>
          <cell r="E2526" t="str">
            <v>66131000898</v>
          </cell>
          <cell r="F2526" t="b">
            <v>0</v>
          </cell>
          <cell r="G2526" t="str">
            <v>นัติยา ภาบุรี,นิภา ภาบุรี</v>
          </cell>
          <cell r="H2526" t="str">
            <v>2002080216331735</v>
          </cell>
          <cell r="I2526" t="str">
            <v>31</v>
          </cell>
          <cell r="J2526">
            <v>850000</v>
          </cell>
          <cell r="K2526">
            <v>836386.98</v>
          </cell>
          <cell r="L2526">
            <v>227.18</v>
          </cell>
          <cell r="M2526">
            <v>0</v>
          </cell>
          <cell r="N2526">
            <v>0</v>
          </cell>
          <cell r="O2526">
            <v>836386.98</v>
          </cell>
          <cell r="P2526">
            <v>103376.51</v>
          </cell>
          <cell r="Q2526" t="str">
            <v>A</v>
          </cell>
          <cell r="R2526" t="str">
            <v>Y</v>
          </cell>
          <cell r="S2526" t="str">
            <v>001400000000000000000001399203</v>
          </cell>
        </row>
        <row r="2528">
          <cell r="A2528">
            <v>39172</v>
          </cell>
          <cell r="B2528" t="str">
            <v>2003-04-11-10.30.26.150533</v>
          </cell>
          <cell r="C2528" t="str">
            <v>2003-04-11-10.30.26.150533</v>
          </cell>
          <cell r="D2528" t="str">
            <v>ขาย</v>
          </cell>
          <cell r="E2528" t="str">
            <v>66131001030</v>
          </cell>
          <cell r="F2528" t="b">
            <v>0</v>
          </cell>
          <cell r="G2528" t="str">
            <v>ปวีณา พรหมเสนใจ,วนาศรี พรหมเสนใจ</v>
          </cell>
          <cell r="H2528" t="str">
            <v>2003050316352119</v>
          </cell>
          <cell r="I2528" t="str">
            <v>31</v>
          </cell>
          <cell r="J2528">
            <v>690000</v>
          </cell>
          <cell r="K2528">
            <v>638177.14</v>
          </cell>
          <cell r="L2528">
            <v>0</v>
          </cell>
          <cell r="M2528">
            <v>0</v>
          </cell>
          <cell r="N2528">
            <v>0</v>
          </cell>
          <cell r="O2528">
            <v>638177.14</v>
          </cell>
          <cell r="P2528">
            <v>209077.31</v>
          </cell>
          <cell r="Q2528" t="str">
            <v>A</v>
          </cell>
          <cell r="R2528" t="str">
            <v>N</v>
          </cell>
          <cell r="S2528" t="str">
            <v>001400000000000000000005852131</v>
          </cell>
        </row>
        <row r="2530">
          <cell r="A2530">
            <v>39172</v>
          </cell>
          <cell r="B2530" t="str">
            <v>2003-10-02-08.46.22.207083</v>
          </cell>
          <cell r="C2530" t="str">
            <v>2003-10-02-08.46.22.207083</v>
          </cell>
          <cell r="D2530" t="str">
            <v>ขาย</v>
          </cell>
          <cell r="E2530" t="str">
            <v>66131001179</v>
          </cell>
          <cell r="F2530" t="b">
            <v>0</v>
          </cell>
          <cell r="G2530" t="str">
            <v>ปิติมา อังสุรังษี,สุรพงษ์ ขวัญชัย</v>
          </cell>
          <cell r="H2530" t="str">
            <v>2003110117292552</v>
          </cell>
          <cell r="I2530" t="str">
            <v>31</v>
          </cell>
          <cell r="J2530">
            <v>3730000</v>
          </cell>
          <cell r="K2530">
            <v>3470773.1</v>
          </cell>
          <cell r="L2530">
            <v>0</v>
          </cell>
          <cell r="M2530">
            <v>0</v>
          </cell>
          <cell r="N2530">
            <v>7280.28</v>
          </cell>
          <cell r="O2530">
            <v>3470773.1</v>
          </cell>
          <cell r="P2530">
            <v>959487.55</v>
          </cell>
          <cell r="Q2530" t="str">
            <v>A</v>
          </cell>
          <cell r="R2530" t="str">
            <v>N</v>
          </cell>
          <cell r="S2530" t="str">
            <v>001400000000000000000002184591</v>
          </cell>
        </row>
        <row r="2532">
          <cell r="A2532">
            <v>39172</v>
          </cell>
          <cell r="B2532" t="str">
            <v>2001-06-23-05.25.17.175146</v>
          </cell>
          <cell r="C2532" t="str">
            <v>2001-06-23-05.25.17.175146</v>
          </cell>
          <cell r="D2532" t="str">
            <v>ขาย</v>
          </cell>
          <cell r="E2532" t="str">
            <v>66131001349</v>
          </cell>
          <cell r="F2532" t="b">
            <v>0</v>
          </cell>
          <cell r="G2532" t="str">
            <v>แฉล้ม อุดมธนพิพัฒน์</v>
          </cell>
          <cell r="H2532" t="str">
            <v>2002030205281633</v>
          </cell>
          <cell r="I2532" t="str">
            <v>31</v>
          </cell>
          <cell r="J2532">
            <v>200000</v>
          </cell>
          <cell r="K2532">
            <v>156078.07</v>
          </cell>
          <cell r="L2532">
            <v>0</v>
          </cell>
          <cell r="M2532">
            <v>0</v>
          </cell>
          <cell r="N2532">
            <v>0</v>
          </cell>
          <cell r="O2532">
            <v>156078.07</v>
          </cell>
          <cell r="P2532">
            <v>25161.25</v>
          </cell>
          <cell r="Q2532" t="str">
            <v>A</v>
          </cell>
          <cell r="R2532" t="str">
            <v>N</v>
          </cell>
          <cell r="S2532" t="str">
            <v>001400000000000000000003338008</v>
          </cell>
        </row>
        <row r="2533">
          <cell r="A2533">
            <v>39172</v>
          </cell>
          <cell r="B2533" t="str">
            <v>2003-10-02-08.46.22.207083</v>
          </cell>
          <cell r="C2533" t="str">
            <v>2003-10-02-08.46.22.207083</v>
          </cell>
          <cell r="D2533" t="str">
            <v>ขาย</v>
          </cell>
          <cell r="E2533" t="str">
            <v>66131001488</v>
          </cell>
          <cell r="F2533" t="b">
            <v>0</v>
          </cell>
          <cell r="G2533" t="str">
            <v>ปิติมา อังสุรังษี,สุรพงษ์ ขวัญชัย</v>
          </cell>
          <cell r="H2533" t="str">
            <v>2003110117292552</v>
          </cell>
          <cell r="I2533" t="str">
            <v>31</v>
          </cell>
          <cell r="J2533">
            <v>620000</v>
          </cell>
          <cell r="K2533">
            <v>558755.81000000006</v>
          </cell>
          <cell r="L2533">
            <v>0</v>
          </cell>
          <cell r="M2533">
            <v>0</v>
          </cell>
          <cell r="N2533">
            <v>0</v>
          </cell>
          <cell r="O2533">
            <v>558755.81000000006</v>
          </cell>
          <cell r="P2533">
            <v>153336.37</v>
          </cell>
          <cell r="Q2533" t="str">
            <v>A</v>
          </cell>
          <cell r="R2533" t="str">
            <v>N</v>
          </cell>
          <cell r="S2533" t="str">
            <v>001400000000000000000002184591</v>
          </cell>
        </row>
        <row r="2535">
          <cell r="A2535">
            <v>39172</v>
          </cell>
          <cell r="B2535" t="str">
            <v>2004-07-27-09.23.34.880374</v>
          </cell>
          <cell r="C2535" t="str">
            <v>2004-07-27-09.23.34.880374</v>
          </cell>
          <cell r="D2535" t="str">
            <v>ขาย</v>
          </cell>
          <cell r="E2535" t="str">
            <v>66131001535</v>
          </cell>
          <cell r="F2535" t="b">
            <v>0</v>
          </cell>
          <cell r="G2535" t="str">
            <v>อภิชาติ ชูเหมือน,อภิลักษณ์ ชูเหมือน</v>
          </cell>
          <cell r="H2535" t="str">
            <v>2004080107433169</v>
          </cell>
          <cell r="I2535" t="str">
            <v>31</v>
          </cell>
          <cell r="J2535">
            <v>1017000</v>
          </cell>
          <cell r="K2535">
            <v>1014177.91</v>
          </cell>
          <cell r="L2535">
            <v>0</v>
          </cell>
          <cell r="M2535">
            <v>0</v>
          </cell>
          <cell r="N2535">
            <v>0</v>
          </cell>
          <cell r="O2535">
            <v>1014177.91</v>
          </cell>
          <cell r="P2535">
            <v>317306.21999999997</v>
          </cell>
          <cell r="Q2535" t="str">
            <v>A</v>
          </cell>
          <cell r="R2535" t="str">
            <v>N</v>
          </cell>
          <cell r="S2535" t="str">
            <v>001400000000000000000008064233</v>
          </cell>
        </row>
        <row r="2537">
          <cell r="A2537">
            <v>39172</v>
          </cell>
          <cell r="B2537" t="str">
            <v>2002-06-02-21.25.48.483303</v>
          </cell>
          <cell r="C2537" t="str">
            <v>2002-06-02-21.25.48.483303</v>
          </cell>
          <cell r="D2537" t="str">
            <v>ขาย</v>
          </cell>
          <cell r="E2537" t="str">
            <v>66199030048</v>
          </cell>
          <cell r="F2537" t="b">
            <v>0</v>
          </cell>
          <cell r="G2537" t="str">
            <v>เป็ง เรือนรักเรา</v>
          </cell>
          <cell r="H2537" t="str">
            <v>1998081414510606</v>
          </cell>
          <cell r="I2537" t="str">
            <v>99</v>
          </cell>
          <cell r="J2537">
            <v>1054860.71</v>
          </cell>
          <cell r="K2537">
            <v>1017542.04</v>
          </cell>
          <cell r="L2537">
            <v>0</v>
          </cell>
          <cell r="M2537">
            <v>0</v>
          </cell>
          <cell r="N2537">
            <v>0</v>
          </cell>
          <cell r="O2537">
            <v>1017542.04</v>
          </cell>
          <cell r="P2537">
            <v>1621794.26</v>
          </cell>
          <cell r="Q2537" t="str">
            <v>A</v>
          </cell>
          <cell r="R2537" t="str">
            <v>Y</v>
          </cell>
          <cell r="S2537" t="str">
            <v>001400000000000000000005151173</v>
          </cell>
        </row>
        <row r="2538">
          <cell r="A2538">
            <v>39172</v>
          </cell>
          <cell r="B2538" t="str">
            <v>2002-04-07-16.30.05.382870</v>
          </cell>
          <cell r="C2538" t="str">
            <v>2002-04-07-16.30.05.382870</v>
          </cell>
          <cell r="D2538" t="str">
            <v>ไม่ขาย</v>
          </cell>
          <cell r="E2538" t="str">
            <v>66199030218</v>
          </cell>
          <cell r="F2538" t="b">
            <v>0</v>
          </cell>
          <cell r="G2538" t="str">
            <v>สุรพันธ์ นันทะชัย</v>
          </cell>
          <cell r="H2538" t="str">
            <v>2004060204320093</v>
          </cell>
          <cell r="I2538" t="str">
            <v>99</v>
          </cell>
          <cell r="J2538">
            <v>356915.3</v>
          </cell>
          <cell r="K2538">
            <v>261180.83</v>
          </cell>
          <cell r="L2538">
            <v>0</v>
          </cell>
          <cell r="M2538">
            <v>0</v>
          </cell>
          <cell r="N2538">
            <v>3666.89</v>
          </cell>
          <cell r="O2538">
            <v>261180.83</v>
          </cell>
          <cell r="P2538">
            <v>523233.65</v>
          </cell>
          <cell r="Q2538" t="str">
            <v>A</v>
          </cell>
          <cell r="R2538" t="str">
            <v>N</v>
          </cell>
          <cell r="S2538" t="str">
            <v>001400000000000000000004371221</v>
          </cell>
        </row>
        <row r="2539">
          <cell r="A2539">
            <v>39172</v>
          </cell>
          <cell r="B2539" t="str">
            <v>2000-04-11-18.25.25.323088</v>
          </cell>
          <cell r="C2539" t="str">
            <v>2000-04-11-18.25.25.323088</v>
          </cell>
          <cell r="D2539" t="str">
            <v>ขาย</v>
          </cell>
          <cell r="E2539" t="str">
            <v>66199030399</v>
          </cell>
          <cell r="F2539" t="b">
            <v>0</v>
          </cell>
          <cell r="G2539" t="str">
            <v>อุทัย อุดมศิลปทรัพย์</v>
          </cell>
          <cell r="H2539" t="str">
            <v>2004060204320110</v>
          </cell>
          <cell r="I2539" t="str">
            <v>99</v>
          </cell>
          <cell r="J2539">
            <v>282247.52</v>
          </cell>
          <cell r="K2539">
            <v>278030.92</v>
          </cell>
          <cell r="L2539">
            <v>0</v>
          </cell>
          <cell r="M2539">
            <v>0</v>
          </cell>
          <cell r="N2539">
            <v>0</v>
          </cell>
          <cell r="O2539">
            <v>278030.92</v>
          </cell>
          <cell r="P2539">
            <v>480383.5</v>
          </cell>
          <cell r="Q2539" t="str">
            <v>A</v>
          </cell>
          <cell r="R2539" t="str">
            <v>N</v>
          </cell>
          <cell r="S2539" t="str">
            <v>001400000000000000000000688883</v>
          </cell>
        </row>
        <row r="2540">
          <cell r="A2540">
            <v>39172</v>
          </cell>
          <cell r="B2540" t="str">
            <v>2002-10-06-13.26.39.151531</v>
          </cell>
          <cell r="C2540" t="str">
            <v>2002-10-06-13.26.39.151531</v>
          </cell>
          <cell r="D2540" t="str">
            <v>ขาย</v>
          </cell>
          <cell r="E2540" t="str">
            <v>66199030446</v>
          </cell>
          <cell r="F2540" t="b">
            <v>0</v>
          </cell>
          <cell r="G2540" t="str">
            <v>ศักดิ์ชาย ยางงาม</v>
          </cell>
          <cell r="H2540" t="str">
            <v>2004060204320115</v>
          </cell>
          <cell r="I2540" t="str">
            <v>99</v>
          </cell>
          <cell r="J2540">
            <v>411300.11</v>
          </cell>
          <cell r="K2540">
            <v>326217.67</v>
          </cell>
          <cell r="L2540">
            <v>0</v>
          </cell>
          <cell r="M2540">
            <v>0</v>
          </cell>
          <cell r="N2540">
            <v>2642.9</v>
          </cell>
          <cell r="O2540">
            <v>326217.67</v>
          </cell>
          <cell r="P2540">
            <v>385627.06</v>
          </cell>
          <cell r="Q2540" t="str">
            <v>N</v>
          </cell>
          <cell r="R2540" t="str">
            <v>Y</v>
          </cell>
          <cell r="S2540" t="str">
            <v>001400000000000000000006113065</v>
          </cell>
        </row>
        <row r="2541">
          <cell r="A2541">
            <v>39172</v>
          </cell>
          <cell r="B2541" t="str">
            <v>2002-04-07-16.30.05.382870</v>
          </cell>
          <cell r="C2541" t="str">
            <v>2002-04-07-16.30.05.382870</v>
          </cell>
          <cell r="D2541" t="str">
            <v>ไม่ขาย</v>
          </cell>
          <cell r="E2541" t="str">
            <v>66199300066</v>
          </cell>
          <cell r="F2541" t="b">
            <v>0</v>
          </cell>
          <cell r="G2541" t="str">
            <v>สุรพันธ์ นันทะชัย</v>
          </cell>
          <cell r="H2541" t="str">
            <v>2004060204320093</v>
          </cell>
          <cell r="I2541" t="str">
            <v>99</v>
          </cell>
          <cell r="J2541">
            <v>305139.67</v>
          </cell>
          <cell r="K2541">
            <v>213639.65</v>
          </cell>
          <cell r="L2541">
            <v>0</v>
          </cell>
          <cell r="M2541">
            <v>0</v>
          </cell>
          <cell r="N2541">
            <v>0</v>
          </cell>
          <cell r="O2541">
            <v>213639.65</v>
          </cell>
          <cell r="P2541">
            <v>420654</v>
          </cell>
          <cell r="Q2541" t="str">
            <v>A</v>
          </cell>
          <cell r="R2541" t="str">
            <v>N</v>
          </cell>
          <cell r="S2541" t="str">
            <v>001400000000000000000004371221</v>
          </cell>
        </row>
        <row r="2542">
          <cell r="A2542">
            <v>39172</v>
          </cell>
          <cell r="B2542" t="str">
            <v>2000-04-11-18.25.25.323088</v>
          </cell>
          <cell r="C2542" t="str">
            <v>2000-04-11-18.25.25.323088</v>
          </cell>
          <cell r="D2542" t="str">
            <v>ขาย</v>
          </cell>
          <cell r="E2542" t="str">
            <v>66199300278</v>
          </cell>
          <cell r="F2542" t="b">
            <v>0</v>
          </cell>
          <cell r="G2542" t="str">
            <v>อุทัย อุดมศิลปทรัพย์</v>
          </cell>
          <cell r="H2542" t="str">
            <v>2004060204320110</v>
          </cell>
          <cell r="I2542" t="str">
            <v>99</v>
          </cell>
          <cell r="J2542">
            <v>287470.90999999997</v>
          </cell>
          <cell r="K2542">
            <v>254161.81</v>
          </cell>
          <cell r="L2542">
            <v>0</v>
          </cell>
          <cell r="M2542">
            <v>0</v>
          </cell>
          <cell r="N2542">
            <v>0</v>
          </cell>
          <cell r="O2542">
            <v>254161.81</v>
          </cell>
          <cell r="P2542">
            <v>459528.38</v>
          </cell>
          <cell r="Q2542" t="str">
            <v>A</v>
          </cell>
          <cell r="R2542" t="str">
            <v>N</v>
          </cell>
          <cell r="S2542" t="str">
            <v>001400000000000000000000688883</v>
          </cell>
        </row>
        <row r="2543">
          <cell r="A2543">
            <v>39172</v>
          </cell>
          <cell r="B2543" t="str">
            <v>2002-10-06-13.26.39.151531</v>
          </cell>
          <cell r="C2543" t="str">
            <v>2002-10-06-13.26.39.151531</v>
          </cell>
          <cell r="D2543" t="str">
            <v>ขาย</v>
          </cell>
          <cell r="E2543" t="str">
            <v>66199300325</v>
          </cell>
          <cell r="F2543" t="b">
            <v>0</v>
          </cell>
          <cell r="G2543" t="str">
            <v>ศักดิ์ชาย ยางงาม</v>
          </cell>
          <cell r="H2543" t="str">
            <v>2004060204320115</v>
          </cell>
          <cell r="I2543" t="str">
            <v>99</v>
          </cell>
          <cell r="J2543">
            <v>243517.9</v>
          </cell>
          <cell r="K2543">
            <v>216458.19</v>
          </cell>
          <cell r="L2543">
            <v>0</v>
          </cell>
          <cell r="M2543">
            <v>0</v>
          </cell>
          <cell r="N2543">
            <v>0</v>
          </cell>
          <cell r="O2543">
            <v>216458.19</v>
          </cell>
          <cell r="P2543">
            <v>212625.78</v>
          </cell>
          <cell r="Q2543" t="str">
            <v>N</v>
          </cell>
          <cell r="R2543" t="str">
            <v>Y</v>
          </cell>
          <cell r="S2543" t="str">
            <v>001400000000000000000006113065</v>
          </cell>
        </row>
        <row r="2544">
          <cell r="A2544">
            <v>39172</v>
          </cell>
          <cell r="B2544" t="str">
            <v>2000-04-25-18.35.28.350445</v>
          </cell>
          <cell r="C2544" t="str">
            <v>2000-04-25-18.35.28.350445</v>
          </cell>
          <cell r="D2544" t="str">
            <v>ขาย</v>
          </cell>
          <cell r="E2544" t="str">
            <v>66199300333</v>
          </cell>
          <cell r="F2544" t="b">
            <v>0</v>
          </cell>
          <cell r="G2544" t="str">
            <v>เกรียงไกร เหลืองไพรัตน์</v>
          </cell>
          <cell r="H2544" t="str">
            <v>2004060204320136</v>
          </cell>
          <cell r="I2544" t="str">
            <v>99</v>
          </cell>
          <cell r="J2544">
            <v>980626.69</v>
          </cell>
          <cell r="K2544">
            <v>723404.48</v>
          </cell>
          <cell r="L2544">
            <v>0</v>
          </cell>
          <cell r="M2544">
            <v>0</v>
          </cell>
          <cell r="N2544">
            <v>0</v>
          </cell>
          <cell r="O2544">
            <v>723404.48</v>
          </cell>
          <cell r="P2544">
            <v>924520.12</v>
          </cell>
          <cell r="Q2544" t="str">
            <v>A</v>
          </cell>
          <cell r="R2544" t="str">
            <v>N</v>
          </cell>
          <cell r="S2544" t="str">
            <v>001400000000000000000002184886</v>
          </cell>
        </row>
        <row r="2545">
          <cell r="A2545">
            <v>39172</v>
          </cell>
          <cell r="B2545" t="str">
            <v>2004-07-05-01.21.22.682971</v>
          </cell>
          <cell r="C2545" t="str">
            <v>2004-07-05-01.21.22.682971</v>
          </cell>
          <cell r="D2545" t="str">
            <v>ขาย</v>
          </cell>
          <cell r="E2545" t="str">
            <v>66199310213</v>
          </cell>
          <cell r="F2545" t="b">
            <v>0</v>
          </cell>
          <cell r="G2545" t="str">
            <v>สุรสิทธิ์ สิทธิชัย</v>
          </cell>
          <cell r="H2545" t="str">
            <v>2004060204320147</v>
          </cell>
          <cell r="I2545" t="str">
            <v>99</v>
          </cell>
          <cell r="J2545">
            <v>1040833.17</v>
          </cell>
          <cell r="K2545">
            <v>820127.49</v>
          </cell>
          <cell r="L2545">
            <v>0</v>
          </cell>
          <cell r="M2545">
            <v>0</v>
          </cell>
          <cell r="N2545">
            <v>1034.69</v>
          </cell>
          <cell r="O2545">
            <v>820127.49</v>
          </cell>
          <cell r="P2545">
            <v>1330250.6100000001</v>
          </cell>
          <cell r="Q2545" t="str">
            <v>A</v>
          </cell>
          <cell r="R2545" t="str">
            <v>N</v>
          </cell>
          <cell r="S2545" t="str">
            <v>001400000000000000000003639828</v>
          </cell>
        </row>
        <row r="2546">
          <cell r="A2546">
            <v>39172</v>
          </cell>
          <cell r="B2546" t="str">
            <v>2004-07-05-01.21.22.818200</v>
          </cell>
          <cell r="C2546" t="str">
            <v>2004-07-05-01.21.22.818200</v>
          </cell>
          <cell r="D2546" t="str">
            <v>ขาย</v>
          </cell>
          <cell r="E2546" t="str">
            <v>66199310221</v>
          </cell>
          <cell r="F2546" t="b">
            <v>0</v>
          </cell>
          <cell r="G2546" t="str">
            <v>ร่มฟ้า จันคณา</v>
          </cell>
          <cell r="H2546" t="str">
            <v>2004060204320148</v>
          </cell>
          <cell r="I2546" t="str">
            <v>99</v>
          </cell>
          <cell r="J2546">
            <v>287209.21999999997</v>
          </cell>
          <cell r="K2546">
            <v>242064.67</v>
          </cell>
          <cell r="L2546">
            <v>0</v>
          </cell>
          <cell r="M2546">
            <v>0</v>
          </cell>
          <cell r="N2546">
            <v>0</v>
          </cell>
          <cell r="O2546">
            <v>242064.67</v>
          </cell>
          <cell r="P2546">
            <v>452377.38</v>
          </cell>
          <cell r="Q2546" t="str">
            <v>A</v>
          </cell>
          <cell r="R2546" t="str">
            <v>N</v>
          </cell>
          <cell r="S2546" t="str">
            <v>001400000000000000000003307083</v>
          </cell>
        </row>
        <row r="2547">
          <cell r="A2547">
            <v>39172</v>
          </cell>
          <cell r="B2547" t="str">
            <v>2001-06-02-08.54.00.866555</v>
          </cell>
          <cell r="C2547" t="str">
            <v>2001-06-02-08.54.00.866555</v>
          </cell>
          <cell r="D2547" t="str">
            <v>ขาย</v>
          </cell>
          <cell r="E2547" t="str">
            <v>66199310263</v>
          </cell>
          <cell r="F2547" t="b">
            <v>0</v>
          </cell>
          <cell r="G2547" t="str">
            <v>บุตร ก๋องคำมูล</v>
          </cell>
          <cell r="H2547" t="str">
            <v>2004090207510100</v>
          </cell>
          <cell r="I2547" t="str">
            <v>99</v>
          </cell>
          <cell r="J2547">
            <v>482644.73</v>
          </cell>
          <cell r="K2547">
            <v>321266.49</v>
          </cell>
          <cell r="L2547">
            <v>0</v>
          </cell>
          <cell r="M2547">
            <v>0</v>
          </cell>
          <cell r="N2547">
            <v>0</v>
          </cell>
          <cell r="O2547">
            <v>321266.49</v>
          </cell>
          <cell r="P2547">
            <v>160278.44</v>
          </cell>
          <cell r="Q2547" t="str">
            <v>N</v>
          </cell>
          <cell r="R2547" t="str">
            <v>Y</v>
          </cell>
          <cell r="S2547" t="str">
            <v>001400000000000000000003639502</v>
          </cell>
        </row>
        <row r="2548">
          <cell r="A2548">
            <v>39172</v>
          </cell>
          <cell r="B2548" t="str">
            <v>2001-09-13-05.36.18.306901</v>
          </cell>
          <cell r="C2548" t="str">
            <v>2001-09-13-05.36.18.306901</v>
          </cell>
          <cell r="D2548" t="str">
            <v>ขาย</v>
          </cell>
          <cell r="E2548" t="str">
            <v>66199600022</v>
          </cell>
          <cell r="F2548" t="b">
            <v>0</v>
          </cell>
          <cell r="G2548" t="str">
            <v>มยุรา คำแดง</v>
          </cell>
          <cell r="H2548" t="str">
            <v>2005040122080101</v>
          </cell>
          <cell r="I2548" t="str">
            <v>99</v>
          </cell>
          <cell r="J2548">
            <v>602352.44999999995</v>
          </cell>
          <cell r="K2548">
            <v>602352.44999999995</v>
          </cell>
          <cell r="L2548">
            <v>7932.92</v>
          </cell>
          <cell r="M2548">
            <v>0</v>
          </cell>
          <cell r="N2548">
            <v>0</v>
          </cell>
          <cell r="O2548">
            <v>602352.44999999995</v>
          </cell>
          <cell r="P2548">
            <v>227954.21</v>
          </cell>
          <cell r="Q2548" t="str">
            <v>A</v>
          </cell>
          <cell r="R2548" t="str">
            <v>N</v>
          </cell>
          <cell r="S2548" t="str">
            <v>001400000000000000000003524713</v>
          </cell>
        </row>
        <row r="2549">
          <cell r="A2549">
            <v>39172</v>
          </cell>
          <cell r="B2549" t="str">
            <v>2001-06-24-04.35.48.144802</v>
          </cell>
          <cell r="C2549" t="str">
            <v>2001-06-24-04.35.48.144802</v>
          </cell>
          <cell r="D2549" t="str">
            <v>ขาย</v>
          </cell>
          <cell r="E2549" t="str">
            <v>66199600030</v>
          </cell>
          <cell r="F2549" t="b">
            <v>0</v>
          </cell>
          <cell r="G2549" t="str">
            <v>จินตนา จันทร์ชัยศรี</v>
          </cell>
          <cell r="H2549" t="str">
            <v>2005070117260299</v>
          </cell>
          <cell r="I2549" t="str">
            <v>99</v>
          </cell>
          <cell r="J2549">
            <v>245088.46</v>
          </cell>
          <cell r="K2549">
            <v>245088.46</v>
          </cell>
          <cell r="L2549">
            <v>0</v>
          </cell>
          <cell r="M2549">
            <v>200</v>
          </cell>
          <cell r="N2549">
            <v>1262.5999999999999</v>
          </cell>
          <cell r="O2549">
            <v>245088.46</v>
          </cell>
          <cell r="P2549">
            <v>133346.54</v>
          </cell>
          <cell r="Q2549" t="str">
            <v>A</v>
          </cell>
          <cell r="R2549" t="str">
            <v>N</v>
          </cell>
          <cell r="S2549" t="str">
            <v>001400000000000000000003021807</v>
          </cell>
        </row>
        <row r="2550">
          <cell r="A2550">
            <v>39172</v>
          </cell>
          <cell r="B2550" t="str">
            <v>2002-09-13-14.34.50.297953</v>
          </cell>
          <cell r="C2550" t="str">
            <v>2002-09-13-14.34.50.297953</v>
          </cell>
          <cell r="D2550" t="str">
            <v>ขาย</v>
          </cell>
          <cell r="E2550" t="str">
            <v>66199600048</v>
          </cell>
          <cell r="F2550" t="b">
            <v>0</v>
          </cell>
          <cell r="G2550" t="str">
            <v>นาย ชูศักดิ์ ไชยยาวุฒิ และ               นาง ทัศนีย์ ไชยยาวุฒิ</v>
          </cell>
          <cell r="H2550" t="str">
            <v>2005100115060197</v>
          </cell>
          <cell r="I2550" t="str">
            <v>99</v>
          </cell>
          <cell r="J2550">
            <v>869587.74</v>
          </cell>
          <cell r="K2550">
            <v>869587.74</v>
          </cell>
          <cell r="L2550">
            <v>0</v>
          </cell>
          <cell r="M2550">
            <v>0</v>
          </cell>
          <cell r="N2550">
            <v>0</v>
          </cell>
          <cell r="O2550">
            <v>869587.74</v>
          </cell>
          <cell r="P2550">
            <v>308932.15999999997</v>
          </cell>
          <cell r="Q2550" t="str">
            <v>A</v>
          </cell>
          <cell r="R2550" t="str">
            <v>Y</v>
          </cell>
          <cell r="S2550" t="str">
            <v>001400000000000000000003024656</v>
          </cell>
        </row>
        <row r="2552">
          <cell r="A2552">
            <v>39172</v>
          </cell>
          <cell r="B2552" t="str">
            <v>2001-09-14-04.49.37.131312</v>
          </cell>
          <cell r="C2552" t="str">
            <v>2001-09-14-04.49.37.131312</v>
          </cell>
          <cell r="D2552" t="str">
            <v>ขาย</v>
          </cell>
          <cell r="E2552" t="str">
            <v>66203000419</v>
          </cell>
          <cell r="F2552" t="b">
            <v>0</v>
          </cell>
          <cell r="G2552" t="str">
            <v>จีระค้าไม้</v>
          </cell>
          <cell r="H2552" t="str">
            <v>1998081415131751</v>
          </cell>
          <cell r="I2552" t="str">
            <v>03</v>
          </cell>
          <cell r="J2552">
            <v>6000000</v>
          </cell>
          <cell r="K2552">
            <v>8243924.6100000003</v>
          </cell>
          <cell r="L2552">
            <v>0</v>
          </cell>
          <cell r="M2552">
            <v>0</v>
          </cell>
          <cell r="N2552">
            <v>0</v>
          </cell>
          <cell r="O2552">
            <v>0</v>
          </cell>
          <cell r="P2552">
            <v>11507752.27</v>
          </cell>
          <cell r="Q2552" t="str">
            <v>A</v>
          </cell>
          <cell r="R2552" t="str">
            <v>N</v>
          </cell>
          <cell r="S2552" t="str">
            <v>001400000000000000000003955025</v>
          </cell>
        </row>
        <row r="2553">
          <cell r="A2553">
            <v>39172</v>
          </cell>
          <cell r="B2553" t="str">
            <v>2001-09-14-04.49.37.131312</v>
          </cell>
          <cell r="C2553" t="str">
            <v>2001-09-14-04.49.37.131312</v>
          </cell>
          <cell r="D2553" t="str">
            <v>ขาย</v>
          </cell>
          <cell r="E2553" t="str">
            <v>66230000981</v>
          </cell>
          <cell r="F2553" t="b">
            <v>0</v>
          </cell>
          <cell r="G2553" t="str">
            <v>จีระค้าไม้</v>
          </cell>
          <cell r="H2553" t="str">
            <v>1998081415131751</v>
          </cell>
          <cell r="I2553" t="str">
            <v>30</v>
          </cell>
          <cell r="J2553">
            <v>700000</v>
          </cell>
          <cell r="K2553">
            <v>232723.91</v>
          </cell>
          <cell r="L2553">
            <v>0</v>
          </cell>
          <cell r="M2553">
            <v>0</v>
          </cell>
          <cell r="N2553">
            <v>0</v>
          </cell>
          <cell r="O2553">
            <v>232723.91</v>
          </cell>
          <cell r="P2553">
            <v>594279.35</v>
          </cell>
          <cell r="Q2553" t="str">
            <v>A</v>
          </cell>
          <cell r="R2553" t="str">
            <v>N</v>
          </cell>
          <cell r="S2553" t="str">
            <v>001400000000000000000003955025</v>
          </cell>
        </row>
        <row r="2554">
          <cell r="A2554">
            <v>39172</v>
          </cell>
          <cell r="B2554" t="str">
            <v>2001-09-14-04.49.37.131312</v>
          </cell>
          <cell r="C2554" t="str">
            <v>2001-09-14-04.49.37.131312</v>
          </cell>
          <cell r="D2554" t="str">
            <v>ขาย</v>
          </cell>
          <cell r="E2554" t="str">
            <v>66230001204</v>
          </cell>
          <cell r="F2554" t="b">
            <v>0</v>
          </cell>
          <cell r="G2554" t="str">
            <v>จีระค้าไม้</v>
          </cell>
          <cell r="H2554" t="str">
            <v>1998081415131751</v>
          </cell>
          <cell r="I2554" t="str">
            <v>30</v>
          </cell>
          <cell r="J2554">
            <v>1000000</v>
          </cell>
          <cell r="K2554">
            <v>919097.82</v>
          </cell>
          <cell r="L2554">
            <v>0</v>
          </cell>
          <cell r="M2554">
            <v>0</v>
          </cell>
          <cell r="N2554">
            <v>773.61</v>
          </cell>
          <cell r="O2554">
            <v>919097.82</v>
          </cell>
          <cell r="P2554">
            <v>1411583.11</v>
          </cell>
          <cell r="Q2554" t="str">
            <v>A</v>
          </cell>
          <cell r="R2554" t="str">
            <v>N</v>
          </cell>
          <cell r="S2554" t="str">
            <v>001400000000000000000003955025</v>
          </cell>
        </row>
        <row r="2555">
          <cell r="A2555">
            <v>39172</v>
          </cell>
          <cell r="B2555" t="str">
            <v>2001-09-14-04.49.37.131312</v>
          </cell>
          <cell r="C2555" t="str">
            <v>2001-09-14-04.49.37.131312</v>
          </cell>
          <cell r="D2555" t="str">
            <v>ขาย</v>
          </cell>
          <cell r="E2555" t="str">
            <v>66230001212</v>
          </cell>
          <cell r="F2555" t="b">
            <v>0</v>
          </cell>
          <cell r="G2555" t="str">
            <v>จีระค้าไม้</v>
          </cell>
          <cell r="H2555" t="str">
            <v>1998081415131751</v>
          </cell>
          <cell r="I2555" t="str">
            <v>30</v>
          </cell>
          <cell r="J2555">
            <v>1000000</v>
          </cell>
          <cell r="K2555">
            <v>0</v>
          </cell>
          <cell r="L2555">
            <v>0</v>
          </cell>
          <cell r="M2555">
            <v>0</v>
          </cell>
          <cell r="N2555">
            <v>0</v>
          </cell>
          <cell r="O2555">
            <v>0</v>
          </cell>
          <cell r="P2555">
            <v>623385.07999999996</v>
          </cell>
          <cell r="Q2555" t="str">
            <v>A</v>
          </cell>
          <cell r="R2555" t="str">
            <v>N</v>
          </cell>
          <cell r="S2555" t="str">
            <v>001400000000000000000003955025</v>
          </cell>
        </row>
        <row r="2556">
          <cell r="A2556">
            <v>39172</v>
          </cell>
          <cell r="B2556" t="str">
            <v>2001-06-02-08.39.04.816762</v>
          </cell>
          <cell r="C2556" t="str">
            <v>2001-06-02-08.39.04.816762</v>
          </cell>
          <cell r="D2556" t="str">
            <v>ขาย</v>
          </cell>
          <cell r="E2556" t="str">
            <v>66230001547</v>
          </cell>
          <cell r="F2556" t="b">
            <v>0</v>
          </cell>
          <cell r="G2556" t="str">
            <v>ซำซูน เตซาน</v>
          </cell>
          <cell r="H2556" t="str">
            <v>1998090821403193</v>
          </cell>
          <cell r="I2556" t="str">
            <v>30</v>
          </cell>
          <cell r="J2556">
            <v>666814.15</v>
          </cell>
          <cell r="K2556">
            <v>649109.13</v>
          </cell>
          <cell r="L2556">
            <v>0</v>
          </cell>
          <cell r="M2556">
            <v>0</v>
          </cell>
          <cell r="N2556">
            <v>1223.01</v>
          </cell>
          <cell r="O2556">
            <v>649109.13</v>
          </cell>
          <cell r="P2556">
            <v>475237.83</v>
          </cell>
          <cell r="Q2556" t="str">
            <v>A</v>
          </cell>
          <cell r="R2556" t="str">
            <v>N</v>
          </cell>
          <cell r="S2556" t="str">
            <v>001400000000000000000003621691</v>
          </cell>
        </row>
        <row r="2557">
          <cell r="A2557">
            <v>39172</v>
          </cell>
          <cell r="B2557" t="str">
            <v>2001-06-02-08.39.04.978731</v>
          </cell>
          <cell r="C2557" t="str">
            <v>2001-06-02-08.39.04.978731</v>
          </cell>
          <cell r="D2557" t="str">
            <v>ขาย</v>
          </cell>
          <cell r="E2557" t="str">
            <v>66230001830</v>
          </cell>
          <cell r="F2557" t="b">
            <v>0</v>
          </cell>
          <cell r="G2557" t="str">
            <v>ปัญจ์จิราค้าไม้ (นายปัญจนาถ พระเนตร)</v>
          </cell>
          <cell r="H2557" t="str">
            <v>1998081415131630</v>
          </cell>
          <cell r="I2557" t="str">
            <v>30</v>
          </cell>
          <cell r="J2557">
            <v>8230522.9299999997</v>
          </cell>
          <cell r="K2557">
            <v>7620522.9299999997</v>
          </cell>
          <cell r="L2557">
            <v>0</v>
          </cell>
          <cell r="M2557">
            <v>0</v>
          </cell>
          <cell r="N2557">
            <v>0</v>
          </cell>
          <cell r="O2557">
            <v>7620522.9299999997</v>
          </cell>
          <cell r="P2557">
            <v>11211859.34</v>
          </cell>
          <cell r="Q2557" t="str">
            <v>A</v>
          </cell>
          <cell r="R2557" t="str">
            <v>Y</v>
          </cell>
          <cell r="S2557" t="str">
            <v>001400000000000000000003578783</v>
          </cell>
        </row>
        <row r="2558">
          <cell r="A2558">
            <v>39172</v>
          </cell>
          <cell r="B2558" t="str">
            <v>2000-04-07-19.52.20.038941</v>
          </cell>
          <cell r="C2558" t="str">
            <v>2000-04-07-19.52.20.038941</v>
          </cell>
          <cell r="D2558" t="str">
            <v>ขาย</v>
          </cell>
          <cell r="E2558" t="str">
            <v>66231004849</v>
          </cell>
          <cell r="F2558" t="b">
            <v>0</v>
          </cell>
          <cell r="G2558" t="str">
            <v>ภัทรชัย สาลัย</v>
          </cell>
          <cell r="H2558" t="str">
            <v>1998081415040216</v>
          </cell>
          <cell r="I2558" t="str">
            <v>31</v>
          </cell>
          <cell r="J2558">
            <v>325373.28999999998</v>
          </cell>
          <cell r="K2558">
            <v>298687.25</v>
          </cell>
          <cell r="L2558">
            <v>0</v>
          </cell>
          <cell r="M2558">
            <v>0</v>
          </cell>
          <cell r="N2558">
            <v>0</v>
          </cell>
          <cell r="O2558">
            <v>298687.25</v>
          </cell>
          <cell r="P2558">
            <v>263114.78999999998</v>
          </cell>
          <cell r="Q2558" t="str">
            <v>A</v>
          </cell>
          <cell r="R2558" t="str">
            <v>Y</v>
          </cell>
          <cell r="S2558" t="str">
            <v>001400000000000000000000401301</v>
          </cell>
        </row>
        <row r="2559">
          <cell r="A2559">
            <v>39172</v>
          </cell>
          <cell r="B2559" t="str">
            <v>2002-04-28-16.55.32.630978</v>
          </cell>
          <cell r="C2559" t="str">
            <v>2002-04-28-16.55.32.630978</v>
          </cell>
          <cell r="D2559" t="str">
            <v>ขาย</v>
          </cell>
          <cell r="E2559" t="str">
            <v>66231005031</v>
          </cell>
          <cell r="F2559" t="b">
            <v>0</v>
          </cell>
          <cell r="G2559" t="str">
            <v>สุธาสินี วิสิทธิ์</v>
          </cell>
          <cell r="H2559" t="str">
            <v>1999110116192051</v>
          </cell>
          <cell r="I2559" t="str">
            <v>31</v>
          </cell>
          <cell r="J2559">
            <v>560000</v>
          </cell>
          <cell r="K2559">
            <v>413463.01</v>
          </cell>
          <cell r="L2559">
            <v>0</v>
          </cell>
          <cell r="M2559">
            <v>0</v>
          </cell>
          <cell r="N2559">
            <v>1955.96</v>
          </cell>
          <cell r="O2559">
            <v>413463.01</v>
          </cell>
          <cell r="P2559">
            <v>106112.72</v>
          </cell>
          <cell r="Q2559" t="str">
            <v>A</v>
          </cell>
          <cell r="R2559" t="str">
            <v>N</v>
          </cell>
          <cell r="S2559" t="str">
            <v>001400000000000000000005132692</v>
          </cell>
        </row>
        <row r="2560">
          <cell r="A2560">
            <v>39172</v>
          </cell>
          <cell r="B2560" t="str">
            <v>2003-04-23-13.58.26.900233</v>
          </cell>
          <cell r="C2560" t="str">
            <v>2003-04-23-13.58.26.900233</v>
          </cell>
          <cell r="D2560" t="str">
            <v>ขาย</v>
          </cell>
          <cell r="E2560" t="str">
            <v>66231006469</v>
          </cell>
          <cell r="F2560" t="b">
            <v>0</v>
          </cell>
          <cell r="G2560" t="str">
            <v>กุศล เจิมขวัญ</v>
          </cell>
          <cell r="H2560" t="str">
            <v>2003100209212608</v>
          </cell>
          <cell r="I2560" t="str">
            <v>31</v>
          </cell>
          <cell r="J2560">
            <v>590000</v>
          </cell>
          <cell r="K2560">
            <v>563449</v>
          </cell>
          <cell r="L2560">
            <v>0</v>
          </cell>
          <cell r="M2560">
            <v>0</v>
          </cell>
          <cell r="N2560">
            <v>1524.75</v>
          </cell>
          <cell r="O2560">
            <v>563449</v>
          </cell>
          <cell r="P2560">
            <v>214226.38</v>
          </cell>
          <cell r="Q2560" t="str">
            <v>A</v>
          </cell>
          <cell r="R2560" t="str">
            <v>N</v>
          </cell>
          <cell r="S2560" t="str">
            <v>001400000000000000000006743175</v>
          </cell>
        </row>
        <row r="2561">
          <cell r="A2561">
            <v>39172</v>
          </cell>
          <cell r="B2561" t="str">
            <v>2005-04-27-12.08.54.741692</v>
          </cell>
          <cell r="C2561" t="str">
            <v>2005-04-27-12.08.54.741692</v>
          </cell>
          <cell r="D2561" t="str">
            <v>ขาย</v>
          </cell>
          <cell r="E2561" t="str">
            <v>66231007237</v>
          </cell>
          <cell r="F2561" t="b">
            <v>0</v>
          </cell>
          <cell r="G2561" t="str">
            <v>เจะมิง ตรอโป,รอม๊ะห์ ซาเล็ง</v>
          </cell>
          <cell r="H2561" t="str">
            <v>2005050118352134</v>
          </cell>
          <cell r="I2561" t="str">
            <v>31</v>
          </cell>
          <cell r="J2561">
            <v>380000</v>
          </cell>
          <cell r="K2561">
            <v>379238.39</v>
          </cell>
          <cell r="L2561">
            <v>0</v>
          </cell>
          <cell r="M2561">
            <v>0</v>
          </cell>
          <cell r="N2561">
            <v>4415.8900000000003</v>
          </cell>
          <cell r="O2561">
            <v>379238.39</v>
          </cell>
          <cell r="P2561">
            <v>99531.57</v>
          </cell>
          <cell r="Q2561" t="str">
            <v>A</v>
          </cell>
          <cell r="R2561" t="str">
            <v>N</v>
          </cell>
          <cell r="S2561" t="str">
            <v>001400000000000000000009529929</v>
          </cell>
        </row>
        <row r="2563">
          <cell r="A2563">
            <v>39172</v>
          </cell>
          <cell r="B2563" t="str">
            <v>2004-04-21-14.27.36.932147</v>
          </cell>
          <cell r="C2563" t="str">
            <v>2004-04-21-14.27.36.932147</v>
          </cell>
          <cell r="D2563" t="str">
            <v>ขาย</v>
          </cell>
          <cell r="E2563" t="str">
            <v>66231007334</v>
          </cell>
          <cell r="F2563" t="b">
            <v>0</v>
          </cell>
          <cell r="G2563" t="str">
            <v>สูไฮลา สาฆอ</v>
          </cell>
          <cell r="H2563" t="str">
            <v>2005090120252663</v>
          </cell>
          <cell r="I2563" t="str">
            <v>31</v>
          </cell>
          <cell r="J2563">
            <v>1060000</v>
          </cell>
          <cell r="K2563">
            <v>1038625.91</v>
          </cell>
          <cell r="L2563">
            <v>0</v>
          </cell>
          <cell r="M2563">
            <v>0</v>
          </cell>
          <cell r="N2563">
            <v>1140.6199999999999</v>
          </cell>
          <cell r="O2563">
            <v>1038625.91</v>
          </cell>
          <cell r="P2563">
            <v>188766.7</v>
          </cell>
          <cell r="Q2563" t="str">
            <v>A</v>
          </cell>
          <cell r="R2563" t="str">
            <v>N</v>
          </cell>
          <cell r="S2563" t="str">
            <v>001400000000000000000007792807</v>
          </cell>
        </row>
        <row r="2564">
          <cell r="A2564">
            <v>39172</v>
          </cell>
          <cell r="B2564" t="str">
            <v>2002-10-06-13.26.16.882225</v>
          </cell>
          <cell r="C2564" t="str">
            <v>2002-10-06-13.26.16.882225</v>
          </cell>
          <cell r="D2564" t="str">
            <v>ขาย</v>
          </cell>
          <cell r="E2564" t="str">
            <v>66299030177</v>
          </cell>
          <cell r="F2564" t="b">
            <v>0</v>
          </cell>
          <cell r="G2564" t="str">
            <v>อับดุลรอฮับ อับดุลลาคิม</v>
          </cell>
          <cell r="H2564" t="str">
            <v>1998081415080718</v>
          </cell>
          <cell r="I2564" t="str">
            <v>99</v>
          </cell>
          <cell r="J2564">
            <v>2437067.13</v>
          </cell>
          <cell r="K2564">
            <v>1590811.86</v>
          </cell>
          <cell r="L2564">
            <v>0</v>
          </cell>
          <cell r="M2564">
            <v>0</v>
          </cell>
          <cell r="N2564">
            <v>0</v>
          </cell>
          <cell r="O2564">
            <v>1590811.86</v>
          </cell>
          <cell r="P2564">
            <v>2591661.71</v>
          </cell>
          <cell r="Q2564" t="str">
            <v>A</v>
          </cell>
          <cell r="R2564" t="str">
            <v>N</v>
          </cell>
          <cell r="S2564" t="str">
            <v>001400000000000000000006125473</v>
          </cell>
        </row>
        <row r="2565">
          <cell r="A2565">
            <v>39172</v>
          </cell>
          <cell r="B2565" t="str">
            <v>2002-10-06-13.26.16.882225</v>
          </cell>
          <cell r="C2565" t="str">
            <v>2002-10-06-13.26.16.882225</v>
          </cell>
          <cell r="D2565" t="str">
            <v>ขาย</v>
          </cell>
          <cell r="E2565" t="str">
            <v>66299300160</v>
          </cell>
          <cell r="F2565" t="b">
            <v>0</v>
          </cell>
          <cell r="G2565" t="str">
            <v>อับดุลรอฮับ อับดุลลาคิม</v>
          </cell>
          <cell r="H2565" t="str">
            <v>1998081415080718</v>
          </cell>
          <cell r="I2565" t="str">
            <v>99</v>
          </cell>
          <cell r="J2565">
            <v>2298042.87</v>
          </cell>
          <cell r="K2565">
            <v>1452933.61</v>
          </cell>
          <cell r="L2565">
            <v>0</v>
          </cell>
          <cell r="M2565">
            <v>118377.5</v>
          </cell>
          <cell r="N2565">
            <v>0</v>
          </cell>
          <cell r="O2565">
            <v>1452933.61</v>
          </cell>
          <cell r="P2565">
            <v>2298440.92</v>
          </cell>
          <cell r="Q2565" t="str">
            <v>A</v>
          </cell>
          <cell r="R2565" t="str">
            <v>N</v>
          </cell>
          <cell r="S2565" t="str">
            <v>001400000000000000000006125473</v>
          </cell>
        </row>
        <row r="2566">
          <cell r="A2566">
            <v>39172</v>
          </cell>
          <cell r="B2566" t="str">
            <v>2001-03-21-05.55.04.495811</v>
          </cell>
          <cell r="C2566" t="str">
            <v>2001-03-21-05.55.04.495811</v>
          </cell>
          <cell r="D2566" t="str">
            <v>ขาย</v>
          </cell>
          <cell r="E2566" t="str">
            <v>66299300186</v>
          </cell>
          <cell r="F2566" t="b">
            <v>0</v>
          </cell>
          <cell r="G2566" t="str">
            <v>พิพัฒน์ อาแว</v>
          </cell>
          <cell r="H2566" t="str">
            <v>1998081415015753</v>
          </cell>
          <cell r="I2566" t="str">
            <v>99</v>
          </cell>
          <cell r="J2566">
            <v>714875.1</v>
          </cell>
          <cell r="K2566">
            <v>462018.26</v>
          </cell>
          <cell r="L2566">
            <v>0</v>
          </cell>
          <cell r="M2566">
            <v>17872.5</v>
          </cell>
          <cell r="N2566">
            <v>0</v>
          </cell>
          <cell r="O2566">
            <v>462018.26</v>
          </cell>
          <cell r="P2566">
            <v>700191.76</v>
          </cell>
          <cell r="Q2566" t="str">
            <v>A</v>
          </cell>
          <cell r="R2566" t="str">
            <v>N</v>
          </cell>
          <cell r="S2566" t="str">
            <v>001400000000000000000003373260</v>
          </cell>
        </row>
        <row r="2567">
          <cell r="A2567">
            <v>39172</v>
          </cell>
          <cell r="B2567" t="str">
            <v>2001-02-08-07.48.08.727642</v>
          </cell>
          <cell r="C2567" t="str">
            <v>2001-02-08-07.48.08.727642</v>
          </cell>
          <cell r="D2567" t="str">
            <v>ขาย</v>
          </cell>
          <cell r="E2567" t="str">
            <v>66299310529</v>
          </cell>
          <cell r="F2567" t="b">
            <v>0</v>
          </cell>
          <cell r="G2567" t="str">
            <v>ทัศนัย อัศวนุรักษ์</v>
          </cell>
          <cell r="H2567" t="str">
            <v>1998081414594407</v>
          </cell>
          <cell r="I2567" t="str">
            <v>99</v>
          </cell>
          <cell r="J2567">
            <v>581134.73</v>
          </cell>
          <cell r="K2567">
            <v>298700</v>
          </cell>
          <cell r="L2567">
            <v>0</v>
          </cell>
          <cell r="M2567">
            <v>0</v>
          </cell>
          <cell r="N2567">
            <v>0</v>
          </cell>
          <cell r="O2567">
            <v>298700</v>
          </cell>
          <cell r="P2567">
            <v>547864.57999999996</v>
          </cell>
          <cell r="Q2567" t="str">
            <v>A</v>
          </cell>
          <cell r="R2567" t="str">
            <v>N</v>
          </cell>
          <cell r="S2567" t="str">
            <v>001400000000000000000003357933</v>
          </cell>
        </row>
        <row r="2568">
          <cell r="A2568">
            <v>39172</v>
          </cell>
          <cell r="B2568" t="str">
            <v>2001-03-02-07.19.41.437180</v>
          </cell>
          <cell r="C2568" t="str">
            <v>2001-03-02-07.19.41.437180</v>
          </cell>
          <cell r="D2568" t="str">
            <v>ขาย</v>
          </cell>
          <cell r="E2568" t="str">
            <v>66299310579</v>
          </cell>
          <cell r="F2568" t="b">
            <v>0</v>
          </cell>
          <cell r="G2568" t="str">
            <v>ล่อง รอดหนู</v>
          </cell>
          <cell r="H2568" t="str">
            <v>1998081415050016</v>
          </cell>
          <cell r="I2568" t="str">
            <v>99</v>
          </cell>
          <cell r="J2568">
            <v>644513.98</v>
          </cell>
          <cell r="K2568">
            <v>390475.1</v>
          </cell>
          <cell r="L2568">
            <v>0</v>
          </cell>
          <cell r="M2568">
            <v>0</v>
          </cell>
          <cell r="N2568">
            <v>0</v>
          </cell>
          <cell r="O2568">
            <v>390475.1</v>
          </cell>
          <cell r="P2568">
            <v>330058.95</v>
          </cell>
          <cell r="Q2568" t="str">
            <v>A</v>
          </cell>
          <cell r="R2568" t="str">
            <v>N</v>
          </cell>
          <cell r="S2568" t="str">
            <v>001400000000000000000003365640</v>
          </cell>
        </row>
        <row r="2569">
          <cell r="A2569">
            <v>39172</v>
          </cell>
          <cell r="B2569" t="str">
            <v>2000-04-06-18.25.52.223380</v>
          </cell>
          <cell r="C2569" t="str">
            <v>2000-04-06-18.25.52.223380</v>
          </cell>
          <cell r="D2569" t="str">
            <v>ขาย</v>
          </cell>
          <cell r="E2569" t="str">
            <v>66299310707</v>
          </cell>
          <cell r="F2569" t="b">
            <v>0</v>
          </cell>
          <cell r="G2569" t="str">
            <v>อับดุลหาดี มฮำมัด</v>
          </cell>
          <cell r="H2569" t="str">
            <v>2004090207510101</v>
          </cell>
          <cell r="I2569" t="str">
            <v>99</v>
          </cell>
          <cell r="J2569">
            <v>130795.81</v>
          </cell>
          <cell r="K2569">
            <v>60462.57</v>
          </cell>
          <cell r="L2569">
            <v>0</v>
          </cell>
          <cell r="M2569">
            <v>200</v>
          </cell>
          <cell r="N2569">
            <v>0</v>
          </cell>
          <cell r="O2569">
            <v>60462.57</v>
          </cell>
          <cell r="P2569">
            <v>96348.7</v>
          </cell>
          <cell r="Q2569" t="str">
            <v>A</v>
          </cell>
          <cell r="R2569" t="str">
            <v>N</v>
          </cell>
          <cell r="S2569" t="str">
            <v>001400000000000000000000229767</v>
          </cell>
        </row>
        <row r="2570">
          <cell r="A2570">
            <v>39172</v>
          </cell>
          <cell r="B2570" t="str">
            <v>2000-04-07-19.56.19.717396</v>
          </cell>
          <cell r="C2570" t="str">
            <v>2000-04-07-19.56.19.717396</v>
          </cell>
          <cell r="D2570" t="str">
            <v>ขาย</v>
          </cell>
          <cell r="E2570" t="str">
            <v>66299310755</v>
          </cell>
          <cell r="F2570" t="b">
            <v>0</v>
          </cell>
          <cell r="G2570" t="str">
            <v>นันทนา สังหาญ</v>
          </cell>
          <cell r="H2570" t="str">
            <v>1998081414551691</v>
          </cell>
          <cell r="I2570" t="str">
            <v>99</v>
          </cell>
          <cell r="J2570">
            <v>1956406.83</v>
          </cell>
          <cell r="K2570">
            <v>1924406.83</v>
          </cell>
          <cell r="L2570">
            <v>0</v>
          </cell>
          <cell r="M2570">
            <v>0</v>
          </cell>
          <cell r="N2570">
            <v>0</v>
          </cell>
          <cell r="O2570">
            <v>1924406.83</v>
          </cell>
          <cell r="P2570">
            <v>1827672.09</v>
          </cell>
          <cell r="Q2570" t="str">
            <v>A</v>
          </cell>
          <cell r="R2570" t="str">
            <v>N</v>
          </cell>
          <cell r="S2570" t="str">
            <v>001400000000000000000000404843</v>
          </cell>
        </row>
        <row r="2571">
          <cell r="A2571">
            <v>39172</v>
          </cell>
          <cell r="B2571" t="str">
            <v>2001-06-02-08.39.04.314787</v>
          </cell>
          <cell r="C2571" t="str">
            <v>2001-06-02-08.39.04.314787</v>
          </cell>
          <cell r="D2571" t="str">
            <v>ขาย</v>
          </cell>
          <cell r="E2571" t="str">
            <v>66299310763</v>
          </cell>
          <cell r="F2571" t="b">
            <v>0</v>
          </cell>
          <cell r="G2571" t="str">
            <v>ชวลิต อรุณเกียรติ</v>
          </cell>
          <cell r="H2571" t="str">
            <v>2005080119380097</v>
          </cell>
          <cell r="I2571" t="str">
            <v>99</v>
          </cell>
          <cell r="J2571">
            <v>1830067.41</v>
          </cell>
          <cell r="K2571">
            <v>1711067.41</v>
          </cell>
          <cell r="L2571">
            <v>0</v>
          </cell>
          <cell r="M2571">
            <v>0</v>
          </cell>
          <cell r="N2571">
            <v>0</v>
          </cell>
          <cell r="O2571">
            <v>1711067.41</v>
          </cell>
          <cell r="P2571">
            <v>1819287.42</v>
          </cell>
          <cell r="Q2571" t="str">
            <v>A</v>
          </cell>
          <cell r="R2571" t="str">
            <v>Y</v>
          </cell>
          <cell r="S2571" t="str">
            <v>001400000000000000000003620862</v>
          </cell>
        </row>
        <row r="2572">
          <cell r="A2572">
            <v>39172</v>
          </cell>
          <cell r="B2572" t="str">
            <v>2000-04-11-13.38.58.422965</v>
          </cell>
          <cell r="C2572" t="str">
            <v>2000-04-11-13.38.58.422965</v>
          </cell>
          <cell r="D2572" t="str">
            <v>ขาย</v>
          </cell>
          <cell r="E2572" t="str">
            <v>66299310797</v>
          </cell>
          <cell r="F2572" t="b">
            <v>0</v>
          </cell>
          <cell r="G2572" t="str">
            <v>อับดุลรอแม ดอนิ</v>
          </cell>
          <cell r="H2572" t="str">
            <v>1998090821402079</v>
          </cell>
          <cell r="I2572" t="str">
            <v>99</v>
          </cell>
          <cell r="J2572">
            <v>483488.29</v>
          </cell>
          <cell r="K2572">
            <v>386488.29</v>
          </cell>
          <cell r="L2572">
            <v>0</v>
          </cell>
          <cell r="M2572">
            <v>0</v>
          </cell>
          <cell r="N2572">
            <v>0</v>
          </cell>
          <cell r="O2572">
            <v>386488.29</v>
          </cell>
          <cell r="P2572">
            <v>171384.43</v>
          </cell>
          <cell r="Q2572" t="str">
            <v>A</v>
          </cell>
          <cell r="R2572">
            <v>0</v>
          </cell>
          <cell r="S2572" t="str">
            <v>001400000000000000000000625907</v>
          </cell>
        </row>
        <row r="2573">
          <cell r="A2573">
            <v>39172</v>
          </cell>
          <cell r="B2573" t="str">
            <v>2000-04-06-19.35.07.474976</v>
          </cell>
          <cell r="C2573" t="str">
            <v>2000-04-06-19.35.07.474976</v>
          </cell>
          <cell r="D2573" t="str">
            <v>ขาย</v>
          </cell>
          <cell r="E2573" t="str">
            <v>66299310810</v>
          </cell>
          <cell r="F2573" t="b">
            <v>0</v>
          </cell>
          <cell r="G2573" t="str">
            <v>แสงเทียน ณ สงขลา</v>
          </cell>
          <cell r="H2573" t="str">
            <v>1998100421008184</v>
          </cell>
          <cell r="I2573" t="str">
            <v>99</v>
          </cell>
          <cell r="J2573">
            <v>243790.27</v>
          </cell>
          <cell r="K2573">
            <v>243790.27</v>
          </cell>
          <cell r="L2573">
            <v>0</v>
          </cell>
          <cell r="M2573">
            <v>8787.5</v>
          </cell>
          <cell r="N2573">
            <v>0</v>
          </cell>
          <cell r="O2573">
            <v>243790.27</v>
          </cell>
          <cell r="P2573">
            <v>211289.1</v>
          </cell>
          <cell r="Q2573" t="str">
            <v>A</v>
          </cell>
          <cell r="R2573" t="str">
            <v>N</v>
          </cell>
          <cell r="S2573" t="str">
            <v>001400000000000000000000263191</v>
          </cell>
        </row>
        <row r="2574">
          <cell r="A2574">
            <v>39172</v>
          </cell>
          <cell r="B2574" t="str">
            <v>2000-04-06-19.08.20.499689</v>
          </cell>
          <cell r="C2574" t="str">
            <v>2000-04-06-19.08.20.499689</v>
          </cell>
          <cell r="D2574" t="str">
            <v>ขาย</v>
          </cell>
          <cell r="E2574" t="str">
            <v>66299310828</v>
          </cell>
          <cell r="F2574" t="b">
            <v>0</v>
          </cell>
          <cell r="G2574" t="str">
            <v>คมฤทธิ์ หนูเสน</v>
          </cell>
          <cell r="H2574" t="str">
            <v>1998100421008113</v>
          </cell>
          <cell r="I2574" t="str">
            <v>99</v>
          </cell>
          <cell r="J2574">
            <v>323917.15000000002</v>
          </cell>
          <cell r="K2574">
            <v>323917.15000000002</v>
          </cell>
          <cell r="L2574">
            <v>0</v>
          </cell>
          <cell r="M2574">
            <v>13580</v>
          </cell>
          <cell r="N2574">
            <v>1128.8499999999999</v>
          </cell>
          <cell r="O2574">
            <v>323917.15000000002</v>
          </cell>
          <cell r="P2574">
            <v>351221.55</v>
          </cell>
          <cell r="Q2574" t="str">
            <v>A</v>
          </cell>
          <cell r="R2574" t="str">
            <v>N</v>
          </cell>
          <cell r="S2574" t="str">
            <v>001400000000000000000000249418</v>
          </cell>
        </row>
        <row r="2575">
          <cell r="A2575">
            <v>39172</v>
          </cell>
          <cell r="B2575" t="str">
            <v>2004-08-23-03.29.40.523643</v>
          </cell>
          <cell r="C2575" t="str">
            <v>2004-08-23-03.29.40.523643</v>
          </cell>
          <cell r="D2575" t="str">
            <v>ขาย</v>
          </cell>
          <cell r="E2575" t="str">
            <v>66299310894</v>
          </cell>
          <cell r="F2575" t="b">
            <v>0</v>
          </cell>
          <cell r="G2575" t="str">
            <v>ทวี นุชนารถ</v>
          </cell>
          <cell r="H2575" t="str">
            <v>1998100421008213</v>
          </cell>
          <cell r="I2575" t="str">
            <v>99</v>
          </cell>
          <cell r="J2575">
            <v>141137.63</v>
          </cell>
          <cell r="K2575">
            <v>141137.63</v>
          </cell>
          <cell r="L2575">
            <v>0</v>
          </cell>
          <cell r="M2575">
            <v>200</v>
          </cell>
          <cell r="N2575">
            <v>0</v>
          </cell>
          <cell r="O2575">
            <v>141137.63</v>
          </cell>
          <cell r="P2575">
            <v>154146.45000000001</v>
          </cell>
          <cell r="Q2575" t="str">
            <v>A</v>
          </cell>
          <cell r="R2575" t="str">
            <v>N</v>
          </cell>
          <cell r="S2575" t="str">
            <v>001400000000000000000008099063</v>
          </cell>
        </row>
        <row r="2576">
          <cell r="A2576">
            <v>39172</v>
          </cell>
          <cell r="B2576" t="str">
            <v>2002-06-23-17.51.32.637484</v>
          </cell>
          <cell r="C2576" t="str">
            <v>2002-06-23-17.51.32.637484</v>
          </cell>
          <cell r="D2576" t="str">
            <v>ขาย</v>
          </cell>
          <cell r="E2576" t="str">
            <v>66299310917</v>
          </cell>
          <cell r="F2576" t="b">
            <v>0</v>
          </cell>
          <cell r="G2576" t="str">
            <v>ชไมพร หะยีเจ๊าะอาแซ</v>
          </cell>
          <cell r="H2576" t="str">
            <v>2005120122510233</v>
          </cell>
          <cell r="I2576" t="str">
            <v>99</v>
          </cell>
          <cell r="J2576">
            <v>91708.06</v>
          </cell>
          <cell r="K2576">
            <v>91708.06</v>
          </cell>
          <cell r="L2576">
            <v>0</v>
          </cell>
          <cell r="M2576">
            <v>200</v>
          </cell>
          <cell r="N2576">
            <v>0</v>
          </cell>
          <cell r="O2576">
            <v>91708.06</v>
          </cell>
          <cell r="P2576">
            <v>51256</v>
          </cell>
          <cell r="Q2576" t="str">
            <v>A</v>
          </cell>
          <cell r="R2576" t="str">
            <v>N</v>
          </cell>
          <cell r="S2576" t="str">
            <v>001400000000000000000004972827</v>
          </cell>
        </row>
        <row r="2577">
          <cell r="A2577">
            <v>39172</v>
          </cell>
          <cell r="B2577" t="str">
            <v>2000-04-06-13.40.06.356536</v>
          </cell>
          <cell r="C2577" t="str">
            <v>2000-04-06-13.40.06.356536</v>
          </cell>
          <cell r="D2577" t="str">
            <v>ขาย</v>
          </cell>
          <cell r="E2577" t="str">
            <v>66299310925</v>
          </cell>
          <cell r="F2577" t="b">
            <v>0</v>
          </cell>
          <cell r="G2577" t="str">
            <v>สุดารัตน์ โชคตระกูลเกียรติ</v>
          </cell>
          <cell r="H2577" t="str">
            <v>1998100421008157</v>
          </cell>
          <cell r="I2577" t="str">
            <v>99</v>
          </cell>
          <cell r="J2577">
            <v>148210.26</v>
          </cell>
          <cell r="K2577">
            <v>148210.26</v>
          </cell>
          <cell r="L2577">
            <v>0</v>
          </cell>
          <cell r="M2577">
            <v>7522.5</v>
          </cell>
          <cell r="N2577">
            <v>0</v>
          </cell>
          <cell r="O2577">
            <v>148210.26</v>
          </cell>
          <cell r="P2577">
            <v>215645.84</v>
          </cell>
          <cell r="Q2577" t="str">
            <v>A</v>
          </cell>
          <cell r="R2577" t="str">
            <v>N</v>
          </cell>
          <cell r="S2577" t="str">
            <v>001400000000000000000000084139</v>
          </cell>
        </row>
        <row r="2578">
          <cell r="A2578">
            <v>39172</v>
          </cell>
          <cell r="B2578" t="str">
            <v>2001-06-02-08.39.04.883175</v>
          </cell>
          <cell r="C2578" t="str">
            <v>2001-06-02-08.39.04.883175</v>
          </cell>
          <cell r="D2578" t="str">
            <v>ขาย</v>
          </cell>
          <cell r="E2578" t="str">
            <v>66299310975</v>
          </cell>
          <cell r="F2578" t="b">
            <v>0</v>
          </cell>
          <cell r="G2578" t="str">
            <v>ภูริภัตร์ ดือราแม</v>
          </cell>
          <cell r="H2578" t="str">
            <v>1999120118571755</v>
          </cell>
          <cell r="I2578" t="str">
            <v>99</v>
          </cell>
          <cell r="J2578">
            <v>734000</v>
          </cell>
          <cell r="K2578">
            <v>734000</v>
          </cell>
          <cell r="L2578">
            <v>0</v>
          </cell>
          <cell r="M2578">
            <v>35867.5</v>
          </cell>
          <cell r="N2578">
            <v>0</v>
          </cell>
          <cell r="O2578">
            <v>734000</v>
          </cell>
          <cell r="P2578">
            <v>835480.15</v>
          </cell>
          <cell r="Q2578" t="str">
            <v>A</v>
          </cell>
          <cell r="R2578" t="str">
            <v>N</v>
          </cell>
          <cell r="S2578" t="str">
            <v>001400000000000000000003620839</v>
          </cell>
        </row>
        <row r="2579">
          <cell r="A2579">
            <v>39172</v>
          </cell>
          <cell r="B2579" t="str">
            <v>2002-02-17-06.08.44.577553</v>
          </cell>
          <cell r="C2579" t="str">
            <v>2002-02-17-06.08.44.577553</v>
          </cell>
          <cell r="D2579" t="str">
            <v>ขาย</v>
          </cell>
          <cell r="E2579" t="str">
            <v>66299310991</v>
          </cell>
          <cell r="F2579" t="b">
            <v>0</v>
          </cell>
          <cell r="G2579" t="str">
            <v>ปัญจ์จิราค้าไม้ (นายปัญจนาถ พระเนตร)</v>
          </cell>
          <cell r="H2579" t="str">
            <v>1998081415131630</v>
          </cell>
          <cell r="I2579" t="str">
            <v>99</v>
          </cell>
          <cell r="J2579">
            <v>680469.81</v>
          </cell>
          <cell r="K2579">
            <v>680469.81</v>
          </cell>
          <cell r="L2579">
            <v>0</v>
          </cell>
          <cell r="M2579">
            <v>33285</v>
          </cell>
          <cell r="N2579">
            <v>0</v>
          </cell>
          <cell r="O2579">
            <v>680469.81</v>
          </cell>
          <cell r="P2579">
            <v>892224.42</v>
          </cell>
          <cell r="Q2579" t="str">
            <v>A</v>
          </cell>
          <cell r="R2579" t="str">
            <v>Y</v>
          </cell>
          <cell r="S2579" t="str">
            <v>001400000000000000000003620859</v>
          </cell>
        </row>
        <row r="2580">
          <cell r="A2580">
            <v>39172</v>
          </cell>
          <cell r="B2580" t="str">
            <v>2000-04-06-16.24.22.390962</v>
          </cell>
          <cell r="C2580" t="str">
            <v>2000-04-06-16.24.22.390962</v>
          </cell>
          <cell r="D2580" t="str">
            <v>ขาย</v>
          </cell>
          <cell r="E2580" t="str">
            <v>66299311028</v>
          </cell>
          <cell r="F2580" t="b">
            <v>0</v>
          </cell>
          <cell r="G2580" t="str">
            <v>สุราช คล้ายดวง</v>
          </cell>
          <cell r="H2580" t="str">
            <v>1998081414573252</v>
          </cell>
          <cell r="I2580" t="str">
            <v>99</v>
          </cell>
          <cell r="J2580">
            <v>326282.51</v>
          </cell>
          <cell r="K2580">
            <v>326282.51</v>
          </cell>
          <cell r="L2580">
            <v>0</v>
          </cell>
          <cell r="M2580">
            <v>11855</v>
          </cell>
          <cell r="N2580">
            <v>0</v>
          </cell>
          <cell r="O2580">
            <v>326282.51</v>
          </cell>
          <cell r="P2580">
            <v>266564.58</v>
          </cell>
          <cell r="Q2580" t="str">
            <v>A</v>
          </cell>
          <cell r="R2580" t="str">
            <v>N</v>
          </cell>
          <cell r="S2580" t="str">
            <v>001400000000000000000000177874</v>
          </cell>
        </row>
        <row r="2581">
          <cell r="A2581">
            <v>39172</v>
          </cell>
          <cell r="B2581" t="str">
            <v>2002-04-28-16.55.26.593623</v>
          </cell>
          <cell r="C2581" t="str">
            <v>2002-04-28-16.55.26.593623</v>
          </cell>
          <cell r="D2581" t="str">
            <v>ขาย</v>
          </cell>
          <cell r="E2581" t="str">
            <v>66299311036</v>
          </cell>
          <cell r="F2581" t="b">
            <v>0</v>
          </cell>
          <cell r="G2581" t="str">
            <v>สะมะแอ รอมะลี</v>
          </cell>
          <cell r="H2581" t="str">
            <v>1998100421008231</v>
          </cell>
          <cell r="I2581" t="str">
            <v>99</v>
          </cell>
          <cell r="J2581">
            <v>875372.4</v>
          </cell>
          <cell r="K2581">
            <v>875372.4</v>
          </cell>
          <cell r="L2581">
            <v>0</v>
          </cell>
          <cell r="M2581">
            <v>31732.5</v>
          </cell>
          <cell r="N2581">
            <v>0</v>
          </cell>
          <cell r="O2581">
            <v>875372.4</v>
          </cell>
          <cell r="P2581">
            <v>717325.7</v>
          </cell>
          <cell r="Q2581" t="str">
            <v>A</v>
          </cell>
          <cell r="R2581" t="str">
            <v>N</v>
          </cell>
          <cell r="S2581" t="str">
            <v>001400000000000000000005132355</v>
          </cell>
        </row>
        <row r="2582">
          <cell r="A2582">
            <v>39172</v>
          </cell>
          <cell r="B2582" t="str">
            <v>2000-04-07-18.44.01.309018</v>
          </cell>
          <cell r="C2582" t="str">
            <v>2000-04-07-18.44.01.309018</v>
          </cell>
          <cell r="D2582" t="str">
            <v>ขาย</v>
          </cell>
          <cell r="E2582" t="str">
            <v>66299311052</v>
          </cell>
          <cell r="F2582" t="b">
            <v>0</v>
          </cell>
          <cell r="G2582" t="str">
            <v>สุเทพ ราหู</v>
          </cell>
          <cell r="H2582" t="str">
            <v>1998100421008152</v>
          </cell>
          <cell r="I2582" t="str">
            <v>99</v>
          </cell>
          <cell r="J2582">
            <v>220585.69</v>
          </cell>
          <cell r="K2582">
            <v>220585.69</v>
          </cell>
          <cell r="L2582">
            <v>0</v>
          </cell>
          <cell r="M2582">
            <v>200</v>
          </cell>
          <cell r="N2582">
            <v>0</v>
          </cell>
          <cell r="O2582">
            <v>220585.69</v>
          </cell>
          <cell r="P2582">
            <v>143172.66</v>
          </cell>
          <cell r="Q2582" t="str">
            <v>A</v>
          </cell>
          <cell r="R2582" t="str">
            <v>N</v>
          </cell>
          <cell r="S2582" t="str">
            <v>001400000000000000000000362586</v>
          </cell>
        </row>
        <row r="2583">
          <cell r="A2583">
            <v>39172</v>
          </cell>
          <cell r="B2583" t="str">
            <v>2000-04-11-18.25.37.357643</v>
          </cell>
          <cell r="C2583" t="str">
            <v>2000-04-11-18.25.37.357643</v>
          </cell>
          <cell r="D2583" t="str">
            <v>ขาย</v>
          </cell>
          <cell r="E2583" t="str">
            <v>66299311060</v>
          </cell>
          <cell r="F2583" t="b">
            <v>0</v>
          </cell>
          <cell r="G2583" t="str">
            <v>วิชาญ ว่องวณิชชา</v>
          </cell>
          <cell r="H2583" t="str">
            <v>1998100421008222</v>
          </cell>
          <cell r="I2583" t="str">
            <v>99</v>
          </cell>
          <cell r="J2583">
            <v>237284.68</v>
          </cell>
          <cell r="K2583">
            <v>237284.68</v>
          </cell>
          <cell r="L2583">
            <v>0</v>
          </cell>
          <cell r="M2583">
            <v>9745</v>
          </cell>
          <cell r="N2583">
            <v>671.96</v>
          </cell>
          <cell r="O2583">
            <v>237284.68</v>
          </cell>
          <cell r="P2583">
            <v>246285.32</v>
          </cell>
          <cell r="Q2583" t="str">
            <v>A</v>
          </cell>
          <cell r="R2583" t="str">
            <v>N</v>
          </cell>
          <cell r="S2583" t="str">
            <v>001400000000000000000000688974</v>
          </cell>
        </row>
        <row r="2584">
          <cell r="A2584">
            <v>39172</v>
          </cell>
          <cell r="B2584" t="str">
            <v>2002-06-20-13.57.52.095779</v>
          </cell>
          <cell r="C2584" t="str">
            <v>2002-06-20-13.57.52.095779</v>
          </cell>
          <cell r="D2584" t="str">
            <v>ขาย</v>
          </cell>
          <cell r="E2584" t="str">
            <v>66299311175</v>
          </cell>
          <cell r="F2584" t="b">
            <v>0</v>
          </cell>
          <cell r="G2584" t="str">
            <v>ณัฐพล แก่นจันทร์,รุ่งนภา แก่นจันทร์</v>
          </cell>
          <cell r="H2584" t="str">
            <v>2002070110161980</v>
          </cell>
          <cell r="I2584" t="str">
            <v>99</v>
          </cell>
          <cell r="J2584">
            <v>285617.56</v>
          </cell>
          <cell r="K2584">
            <v>285617.56</v>
          </cell>
          <cell r="L2584">
            <v>0</v>
          </cell>
          <cell r="M2584">
            <v>9900</v>
          </cell>
          <cell r="N2584">
            <v>0</v>
          </cell>
          <cell r="O2584">
            <v>285617.56</v>
          </cell>
          <cell r="P2584">
            <v>109166.54</v>
          </cell>
          <cell r="Q2584" t="str">
            <v>A</v>
          </cell>
          <cell r="R2584" t="str">
            <v>N</v>
          </cell>
          <cell r="S2584" t="str">
            <v>001400000000000000000005782715</v>
          </cell>
        </row>
        <row r="2586">
          <cell r="A2586">
            <v>39172</v>
          </cell>
          <cell r="B2586" t="str">
            <v>2002-11-11-01.24.38.862026</v>
          </cell>
          <cell r="C2586" t="str">
            <v>2002-11-11-01.24.38.862026</v>
          </cell>
          <cell r="D2586" t="str">
            <v>ขาย</v>
          </cell>
          <cell r="E2586" t="str">
            <v>66299311183</v>
          </cell>
          <cell r="F2586" t="b">
            <v>0</v>
          </cell>
          <cell r="G2586" t="str">
            <v>ดาหวัน นิลเสถียร</v>
          </cell>
          <cell r="H2586" t="str">
            <v>2003050316352125</v>
          </cell>
          <cell r="I2586" t="str">
            <v>99</v>
          </cell>
          <cell r="J2586">
            <v>564568.76</v>
          </cell>
          <cell r="K2586">
            <v>564568.76</v>
          </cell>
          <cell r="L2586">
            <v>0</v>
          </cell>
          <cell r="M2586">
            <v>17810</v>
          </cell>
          <cell r="N2586">
            <v>0</v>
          </cell>
          <cell r="O2586">
            <v>564568.76</v>
          </cell>
          <cell r="P2586">
            <v>147629.59</v>
          </cell>
          <cell r="Q2586" t="str">
            <v>A</v>
          </cell>
          <cell r="R2586" t="str">
            <v>N</v>
          </cell>
          <cell r="S2586" t="str">
            <v>001400000000000000000005899313</v>
          </cell>
        </row>
        <row r="2587">
          <cell r="A2587">
            <v>39172</v>
          </cell>
          <cell r="B2587" t="str">
            <v>2000-04-21-00.03.15.443826</v>
          </cell>
          <cell r="C2587" t="str">
            <v>2000-04-21-00.03.15.443826</v>
          </cell>
          <cell r="D2587" t="str">
            <v>ขาย</v>
          </cell>
          <cell r="E2587" t="str">
            <v>66299311191</v>
          </cell>
          <cell r="F2587" t="b">
            <v>0</v>
          </cell>
          <cell r="G2587" t="str">
            <v>ธนัชพร ทัดหล่อ</v>
          </cell>
          <cell r="H2587" t="str">
            <v>1999040220243115</v>
          </cell>
          <cell r="I2587" t="str">
            <v>99</v>
          </cell>
          <cell r="J2587">
            <v>280245.17</v>
          </cell>
          <cell r="K2587">
            <v>280245.17</v>
          </cell>
          <cell r="L2587">
            <v>0</v>
          </cell>
          <cell r="M2587">
            <v>7590</v>
          </cell>
          <cell r="N2587">
            <v>0</v>
          </cell>
          <cell r="O2587">
            <v>280245.17</v>
          </cell>
          <cell r="P2587">
            <v>65531.3</v>
          </cell>
          <cell r="Q2587" t="str">
            <v>A</v>
          </cell>
          <cell r="R2587" t="str">
            <v>N</v>
          </cell>
          <cell r="S2587" t="str">
            <v>001400000000000000000001568936</v>
          </cell>
        </row>
        <row r="2588">
          <cell r="A2588">
            <v>39172</v>
          </cell>
          <cell r="B2588" t="str">
            <v>2004-08-02-02.44.48.014594</v>
          </cell>
          <cell r="C2588" t="str">
            <v>2004-08-02-02.44.48.014594</v>
          </cell>
          <cell r="D2588" t="str">
            <v>ขาย</v>
          </cell>
          <cell r="E2588" t="str">
            <v>66299311206</v>
          </cell>
          <cell r="F2588" t="b">
            <v>0</v>
          </cell>
          <cell r="G2588" t="str">
            <v>มีนา กิจวัตนโรจน์,สุรชัย กิจวัตนโรจน์</v>
          </cell>
          <cell r="H2588" t="str">
            <v>2000020117271867</v>
          </cell>
          <cell r="I2588" t="str">
            <v>99</v>
          </cell>
          <cell r="J2588">
            <v>249908.99</v>
          </cell>
          <cell r="K2588">
            <v>249908.99</v>
          </cell>
          <cell r="L2588">
            <v>0</v>
          </cell>
          <cell r="M2588">
            <v>200</v>
          </cell>
          <cell r="N2588">
            <v>0</v>
          </cell>
          <cell r="O2588">
            <v>249908.99</v>
          </cell>
          <cell r="P2588">
            <v>48997.56</v>
          </cell>
          <cell r="Q2588" t="str">
            <v>A</v>
          </cell>
          <cell r="R2588" t="str">
            <v>N</v>
          </cell>
          <cell r="S2588" t="str">
            <v>001400000000000000000008091813</v>
          </cell>
        </row>
        <row r="2590">
          <cell r="A2590">
            <v>39172</v>
          </cell>
          <cell r="B2590" t="str">
            <v>2001-06-02-08.39.04.892836</v>
          </cell>
          <cell r="C2590" t="str">
            <v>2001-06-02-08.39.04.892836</v>
          </cell>
          <cell r="D2590" t="str">
            <v>ขาย</v>
          </cell>
          <cell r="E2590" t="str">
            <v>66299311214</v>
          </cell>
          <cell r="F2590" t="b">
            <v>0</v>
          </cell>
          <cell r="G2590" t="str">
            <v>เจะนิ เจะนิ</v>
          </cell>
          <cell r="H2590" t="str">
            <v>1999120118571756</v>
          </cell>
          <cell r="I2590" t="str">
            <v>99</v>
          </cell>
          <cell r="J2590">
            <v>421000</v>
          </cell>
          <cell r="K2590">
            <v>421000</v>
          </cell>
          <cell r="L2590">
            <v>0</v>
          </cell>
          <cell r="M2590">
            <v>36160</v>
          </cell>
          <cell r="N2590">
            <v>0</v>
          </cell>
          <cell r="O2590">
            <v>421000</v>
          </cell>
          <cell r="P2590">
            <v>1063632.05</v>
          </cell>
          <cell r="Q2590" t="str">
            <v>A</v>
          </cell>
          <cell r="R2590" t="str">
            <v>N</v>
          </cell>
          <cell r="S2590" t="str">
            <v>001400000000000000000003620838</v>
          </cell>
        </row>
        <row r="2591">
          <cell r="A2591">
            <v>39172</v>
          </cell>
          <cell r="B2591" t="str">
            <v>2000-04-06-19.09.42.890316</v>
          </cell>
          <cell r="C2591" t="str">
            <v>2000-04-06-19.09.42.890316</v>
          </cell>
          <cell r="D2591" t="str">
            <v>ขาย</v>
          </cell>
          <cell r="E2591" t="str">
            <v>66299311222</v>
          </cell>
          <cell r="F2591" t="b">
            <v>0</v>
          </cell>
          <cell r="G2591" t="str">
            <v>สุรินทร์  อับดุลเลาะ</v>
          </cell>
          <cell r="H2591" t="str">
            <v>1998100421008103</v>
          </cell>
          <cell r="I2591" t="str">
            <v>99</v>
          </cell>
          <cell r="J2591">
            <v>176561.82</v>
          </cell>
          <cell r="K2591">
            <v>176561.82</v>
          </cell>
          <cell r="L2591">
            <v>0</v>
          </cell>
          <cell r="M2591">
            <v>0</v>
          </cell>
          <cell r="N2591">
            <v>0</v>
          </cell>
          <cell r="O2591">
            <v>176561.82</v>
          </cell>
          <cell r="P2591">
            <v>44739.99</v>
          </cell>
          <cell r="Q2591" t="str">
            <v>A</v>
          </cell>
          <cell r="R2591" t="str">
            <v>N</v>
          </cell>
          <cell r="S2591" t="str">
            <v>001400000000000000000000251302</v>
          </cell>
        </row>
        <row r="2592">
          <cell r="A2592">
            <v>39172</v>
          </cell>
          <cell r="B2592" t="str">
            <v>2002-10-06-13.26.21.105535</v>
          </cell>
          <cell r="C2592" t="str">
            <v>2002-10-06-13.26.21.105535</v>
          </cell>
          <cell r="D2592" t="str">
            <v>ขาย</v>
          </cell>
          <cell r="E2592" t="str">
            <v>66599300200</v>
          </cell>
          <cell r="F2592" t="b">
            <v>0</v>
          </cell>
          <cell r="G2592" t="str">
            <v>พัฒนา ทัตพงษ์ศรีธร</v>
          </cell>
          <cell r="H2592" t="str">
            <v>1998100421008364</v>
          </cell>
          <cell r="I2592" t="str">
            <v>99</v>
          </cell>
          <cell r="J2592">
            <v>1398991.83</v>
          </cell>
          <cell r="K2592">
            <v>1062809.9099999999</v>
          </cell>
          <cell r="L2592">
            <v>0</v>
          </cell>
          <cell r="M2592">
            <v>0</v>
          </cell>
          <cell r="N2592">
            <v>0</v>
          </cell>
          <cell r="O2592">
            <v>1062809.9099999999</v>
          </cell>
          <cell r="P2592">
            <v>1214794.4099999999</v>
          </cell>
          <cell r="Q2592" t="str">
            <v>A</v>
          </cell>
          <cell r="R2592" t="str">
            <v>Y</v>
          </cell>
          <cell r="S2592" t="str">
            <v>001400000000000000000003614663</v>
          </cell>
        </row>
        <row r="2593">
          <cell r="A2593">
            <v>39172</v>
          </cell>
          <cell r="B2593" t="str">
            <v>2001-06-02-08.58.16.078196</v>
          </cell>
          <cell r="C2593" t="str">
            <v>2001-06-02-08.58.16.078196</v>
          </cell>
          <cell r="D2593" t="str">
            <v>ขาย</v>
          </cell>
          <cell r="E2593" t="str">
            <v>66599310782</v>
          </cell>
          <cell r="F2593" t="b">
            <v>0</v>
          </cell>
          <cell r="G2593" t="str">
            <v>บุปผา นิตยา</v>
          </cell>
          <cell r="H2593" t="str">
            <v>1998081415450348</v>
          </cell>
          <cell r="I2593" t="str">
            <v>99</v>
          </cell>
          <cell r="J2593">
            <v>459989.93</v>
          </cell>
          <cell r="K2593">
            <v>338852.72</v>
          </cell>
          <cell r="L2593">
            <v>0</v>
          </cell>
          <cell r="M2593">
            <v>0</v>
          </cell>
          <cell r="N2593">
            <v>0</v>
          </cell>
          <cell r="O2593">
            <v>338852.72</v>
          </cell>
          <cell r="P2593">
            <v>364007.82</v>
          </cell>
          <cell r="Q2593" t="str">
            <v>A</v>
          </cell>
          <cell r="R2593" t="str">
            <v>N</v>
          </cell>
          <cell r="S2593" t="str">
            <v>001400000000000000000003649842</v>
          </cell>
        </row>
        <row r="2594">
          <cell r="A2594">
            <v>39172</v>
          </cell>
          <cell r="B2594" t="str">
            <v>2001-06-02-08.54.07.151728</v>
          </cell>
          <cell r="C2594" t="str">
            <v>2001-06-02-08.54.07.151728</v>
          </cell>
          <cell r="D2594" t="str">
            <v>ขาย</v>
          </cell>
          <cell r="E2594" t="str">
            <v>66599310863</v>
          </cell>
          <cell r="F2594" t="b">
            <v>0</v>
          </cell>
          <cell r="G2594" t="str">
            <v>สวัสดิ์ จิมขุนทด</v>
          </cell>
          <cell r="H2594" t="str">
            <v>1998100421008696</v>
          </cell>
          <cell r="I2594" t="str">
            <v>99</v>
          </cell>
          <cell r="J2594">
            <v>154421.18</v>
          </cell>
          <cell r="K2594">
            <v>134573.5</v>
          </cell>
          <cell r="L2594">
            <v>0</v>
          </cell>
          <cell r="M2594">
            <v>3860</v>
          </cell>
          <cell r="N2594">
            <v>0</v>
          </cell>
          <cell r="O2594">
            <v>134573.5</v>
          </cell>
          <cell r="P2594">
            <v>143268.13</v>
          </cell>
          <cell r="Q2594" t="str">
            <v>A</v>
          </cell>
          <cell r="R2594" t="str">
            <v>N</v>
          </cell>
          <cell r="S2594" t="str">
            <v>001400000000000000000003633422</v>
          </cell>
        </row>
        <row r="2595">
          <cell r="A2595">
            <v>39172</v>
          </cell>
          <cell r="B2595" t="str">
            <v>2001-06-02-08.54.04.748445</v>
          </cell>
          <cell r="C2595" t="str">
            <v>2001-06-02-08.54.04.748445</v>
          </cell>
          <cell r="D2595" t="str">
            <v>ขาย</v>
          </cell>
          <cell r="E2595" t="str">
            <v>66599311534</v>
          </cell>
          <cell r="F2595" t="b">
            <v>0</v>
          </cell>
          <cell r="G2595" t="str">
            <v>วัลชลี  โตประดิษฐ์</v>
          </cell>
          <cell r="H2595" t="str">
            <v>2003080205230122</v>
          </cell>
          <cell r="I2595" t="str">
            <v>99</v>
          </cell>
          <cell r="J2595">
            <v>102550.47</v>
          </cell>
          <cell r="K2595">
            <v>92270.56</v>
          </cell>
          <cell r="L2595">
            <v>0</v>
          </cell>
          <cell r="M2595">
            <v>2565</v>
          </cell>
          <cell r="N2595">
            <v>0</v>
          </cell>
          <cell r="O2595">
            <v>92270.56</v>
          </cell>
          <cell r="P2595">
            <v>83616.039999999994</v>
          </cell>
          <cell r="Q2595" t="str">
            <v>A</v>
          </cell>
          <cell r="R2595" t="str">
            <v>N</v>
          </cell>
          <cell r="S2595" t="str">
            <v>001400000000000000000003633135</v>
          </cell>
        </row>
        <row r="2596">
          <cell r="A2596">
            <v>39172</v>
          </cell>
          <cell r="B2596" t="str">
            <v>2000-04-08-12.29.23.761080</v>
          </cell>
          <cell r="C2596" t="str">
            <v>2000-04-08-12.29.23.761080</v>
          </cell>
          <cell r="D2596" t="str">
            <v>ขาย</v>
          </cell>
          <cell r="E2596" t="str">
            <v>66599311542</v>
          </cell>
          <cell r="F2596" t="b">
            <v>0</v>
          </cell>
          <cell r="G2596" t="str">
            <v>ชวัลรัตน์ ทองสุวรรณ</v>
          </cell>
          <cell r="H2596" t="str">
            <v>1998081415423963</v>
          </cell>
          <cell r="I2596" t="str">
            <v>99</v>
          </cell>
          <cell r="J2596">
            <v>412822.3</v>
          </cell>
          <cell r="K2596">
            <v>360586.65</v>
          </cell>
          <cell r="L2596">
            <v>0</v>
          </cell>
          <cell r="M2596">
            <v>10320</v>
          </cell>
          <cell r="N2596">
            <v>0</v>
          </cell>
          <cell r="O2596">
            <v>360586.65</v>
          </cell>
          <cell r="P2596">
            <v>251496.81</v>
          </cell>
          <cell r="Q2596" t="str">
            <v>A</v>
          </cell>
          <cell r="R2596" t="str">
            <v>Y</v>
          </cell>
          <cell r="S2596" t="str">
            <v>001400000000000000000000519416</v>
          </cell>
        </row>
        <row r="2597">
          <cell r="A2597">
            <v>39172</v>
          </cell>
          <cell r="B2597" t="str">
            <v>2004-09-24-23.18.00.097168</v>
          </cell>
          <cell r="C2597" t="str">
            <v>2004-09-24-23.18.00.097168</v>
          </cell>
          <cell r="D2597" t="str">
            <v>ขาย</v>
          </cell>
          <cell r="E2597" t="str">
            <v>66599311720</v>
          </cell>
          <cell r="F2597" t="b">
            <v>0</v>
          </cell>
          <cell r="G2597" t="str">
            <v>นพพร บุญวิจิตร์</v>
          </cell>
          <cell r="H2597" t="str">
            <v>2000120118122192</v>
          </cell>
          <cell r="I2597" t="str">
            <v>99</v>
          </cell>
          <cell r="J2597">
            <v>143689.07999999999</v>
          </cell>
          <cell r="K2597">
            <v>83643.360000000001</v>
          </cell>
          <cell r="L2597">
            <v>0</v>
          </cell>
          <cell r="M2597">
            <v>0</v>
          </cell>
          <cell r="N2597">
            <v>0</v>
          </cell>
          <cell r="O2597">
            <v>83643.360000000001</v>
          </cell>
          <cell r="P2597">
            <v>80801.259999999995</v>
          </cell>
          <cell r="Q2597" t="str">
            <v>A</v>
          </cell>
          <cell r="R2597" t="str">
            <v>Y</v>
          </cell>
          <cell r="S2597" t="str">
            <v>001400000000000000000008462147</v>
          </cell>
        </row>
        <row r="2598">
          <cell r="A2598">
            <v>39172</v>
          </cell>
          <cell r="B2598" t="str">
            <v>2001-06-02-08.54.05.451728</v>
          </cell>
          <cell r="C2598" t="str">
            <v>2001-06-02-08.54.05.451728</v>
          </cell>
          <cell r="D2598" t="str">
            <v>ไม่ขาย</v>
          </cell>
          <cell r="E2598" t="str">
            <v>66599311875</v>
          </cell>
          <cell r="F2598" t="b">
            <v>0</v>
          </cell>
          <cell r="G2598" t="str">
            <v>ชลิดา ปิหึน</v>
          </cell>
          <cell r="H2598" t="str">
            <v>1998100421008579</v>
          </cell>
          <cell r="I2598" t="str">
            <v>99</v>
          </cell>
          <cell r="J2598">
            <v>66467.48</v>
          </cell>
          <cell r="K2598">
            <v>48767.48</v>
          </cell>
          <cell r="L2598">
            <v>0</v>
          </cell>
          <cell r="M2598">
            <v>0</v>
          </cell>
          <cell r="N2598">
            <v>0</v>
          </cell>
          <cell r="O2598">
            <v>48767.48</v>
          </cell>
          <cell r="P2598">
            <v>21971.79</v>
          </cell>
          <cell r="Q2598" t="str">
            <v>A</v>
          </cell>
          <cell r="R2598" t="str">
            <v>N</v>
          </cell>
          <cell r="S2598" t="str">
            <v>001400000000000000000003632844</v>
          </cell>
        </row>
        <row r="2599">
          <cell r="A2599">
            <v>39172</v>
          </cell>
          <cell r="B2599" t="str">
            <v>2003-10-22-03.30.32.207341</v>
          </cell>
          <cell r="C2599" t="str">
            <v>2003-10-22-03.30.32.207341</v>
          </cell>
          <cell r="D2599" t="str">
            <v>ขาย</v>
          </cell>
          <cell r="E2599" t="str">
            <v>66599311914</v>
          </cell>
          <cell r="F2599" t="b">
            <v>0</v>
          </cell>
          <cell r="G2599" t="str">
            <v>กาญจนา มุสิกะ,สมเกียรติ มุสิกะ</v>
          </cell>
          <cell r="H2599" t="str">
            <v>1998100421008536</v>
          </cell>
          <cell r="I2599" t="str">
            <v>99</v>
          </cell>
          <cell r="J2599">
            <v>193090.62</v>
          </cell>
          <cell r="K2599">
            <v>175290.62</v>
          </cell>
          <cell r="L2599">
            <v>0</v>
          </cell>
          <cell r="M2599">
            <v>0</v>
          </cell>
          <cell r="N2599">
            <v>0</v>
          </cell>
          <cell r="O2599">
            <v>175290.62</v>
          </cell>
          <cell r="P2599">
            <v>115533.95</v>
          </cell>
          <cell r="Q2599" t="str">
            <v>A</v>
          </cell>
          <cell r="R2599" t="str">
            <v>Y</v>
          </cell>
          <cell r="S2599" t="str">
            <v>001400000000000000000003649292</v>
          </cell>
        </row>
        <row r="2601">
          <cell r="A2601">
            <v>39172</v>
          </cell>
          <cell r="B2601" t="str">
            <v>2003-02-24-01.14.47.430815</v>
          </cell>
          <cell r="C2601" t="str">
            <v>2003-02-24-01.14.47.430815</v>
          </cell>
          <cell r="D2601" t="str">
            <v>ขาย</v>
          </cell>
          <cell r="E2601" t="str">
            <v>66699030349</v>
          </cell>
          <cell r="F2601" t="b">
            <v>0</v>
          </cell>
          <cell r="G2601" t="str">
            <v>จัดสันต์ มันสันเทียะ</v>
          </cell>
          <cell r="H2601" t="str">
            <v>2001050316310200</v>
          </cell>
          <cell r="I2601" t="str">
            <v>99</v>
          </cell>
          <cell r="J2601">
            <v>2113655.73</v>
          </cell>
          <cell r="K2601">
            <v>988819.89</v>
          </cell>
          <cell r="L2601">
            <v>0</v>
          </cell>
          <cell r="M2601">
            <v>0</v>
          </cell>
          <cell r="N2601">
            <v>0</v>
          </cell>
          <cell r="O2601">
            <v>988819.89</v>
          </cell>
          <cell r="P2601">
            <v>2813460.94</v>
          </cell>
          <cell r="Q2601" t="str">
            <v>N</v>
          </cell>
          <cell r="R2601" t="str">
            <v>N</v>
          </cell>
          <cell r="S2601" t="str">
            <v>001400000000000000000003596446</v>
          </cell>
        </row>
        <row r="2602">
          <cell r="A2602">
            <v>39172</v>
          </cell>
          <cell r="B2602" t="str">
            <v>2001-06-02-08.54.22.608751</v>
          </cell>
          <cell r="C2602" t="str">
            <v>2001-06-02-08.54.22.608751</v>
          </cell>
          <cell r="D2602" t="str">
            <v>ขาย</v>
          </cell>
          <cell r="E2602" t="str">
            <v>66831000902</v>
          </cell>
          <cell r="F2602" t="b">
            <v>0</v>
          </cell>
          <cell r="G2602" t="str">
            <v>นายเสวก ถือทอง</v>
          </cell>
          <cell r="H2602" t="str">
            <v>1998100421009440</v>
          </cell>
          <cell r="I2602">
            <v>0</v>
          </cell>
          <cell r="J2602">
            <v>0</v>
          </cell>
          <cell r="K2602">
            <v>0</v>
          </cell>
          <cell r="L2602">
            <v>0</v>
          </cell>
          <cell r="M2602">
            <v>0</v>
          </cell>
          <cell r="N2602">
            <v>0</v>
          </cell>
          <cell r="O2602">
            <v>0</v>
          </cell>
          <cell r="P2602">
            <v>0</v>
          </cell>
          <cell r="Q2602" t="str">
            <v>X</v>
          </cell>
          <cell r="R2602" t="str">
            <v>N</v>
          </cell>
          <cell r="S2602" t="str">
            <v>001400000000000000000003647809</v>
          </cell>
        </row>
        <row r="2603">
          <cell r="A2603">
            <v>39172</v>
          </cell>
          <cell r="B2603" t="str">
            <v>2000-04-11-18.24.49.976544</v>
          </cell>
          <cell r="C2603" t="str">
            <v>2000-04-11-18.24.49.976544</v>
          </cell>
          <cell r="D2603" t="str">
            <v>ขาย</v>
          </cell>
          <cell r="E2603" t="str">
            <v>66899030191</v>
          </cell>
          <cell r="F2603" t="b">
            <v>0</v>
          </cell>
          <cell r="G2603" t="str">
            <v>วิโชติ เกตุชาติ</v>
          </cell>
          <cell r="H2603" t="str">
            <v>1998081416353350</v>
          </cell>
          <cell r="I2603" t="str">
            <v>99</v>
          </cell>
          <cell r="J2603">
            <v>2882508.26</v>
          </cell>
          <cell r="K2603">
            <v>1423428.51</v>
          </cell>
          <cell r="L2603">
            <v>0</v>
          </cell>
          <cell r="M2603">
            <v>0</v>
          </cell>
          <cell r="N2603">
            <v>0</v>
          </cell>
          <cell r="O2603">
            <v>1423428.51</v>
          </cell>
          <cell r="P2603">
            <v>4681135.0599999996</v>
          </cell>
          <cell r="Q2603" t="str">
            <v>A</v>
          </cell>
          <cell r="R2603" t="str">
            <v>Y</v>
          </cell>
          <cell r="S2603" t="str">
            <v>001400000000000000000000688781</v>
          </cell>
        </row>
        <row r="2604">
          <cell r="A2604">
            <v>39172</v>
          </cell>
          <cell r="B2604" t="str">
            <v>2000-04-20-18.58.19.061573</v>
          </cell>
          <cell r="C2604" t="str">
            <v>2000-04-20-18.58.19.061573</v>
          </cell>
          <cell r="D2604" t="str">
            <v>ขาย</v>
          </cell>
          <cell r="E2604" t="str">
            <v>66899030256</v>
          </cell>
          <cell r="F2604" t="b">
            <v>0</v>
          </cell>
          <cell r="G2604" t="str">
            <v>สมจิตร กาญจันทร์ดี</v>
          </cell>
          <cell r="H2604" t="str">
            <v>1998081416274696</v>
          </cell>
          <cell r="I2604" t="str">
            <v>99</v>
          </cell>
          <cell r="J2604">
            <v>1358999.55</v>
          </cell>
          <cell r="K2604">
            <v>0</v>
          </cell>
          <cell r="L2604">
            <v>0</v>
          </cell>
          <cell r="M2604">
            <v>0</v>
          </cell>
          <cell r="N2604">
            <v>0</v>
          </cell>
          <cell r="O2604">
            <v>0</v>
          </cell>
          <cell r="P2604">
            <v>902313.16</v>
          </cell>
          <cell r="Q2604" t="str">
            <v>A</v>
          </cell>
          <cell r="R2604" t="str">
            <v>Y</v>
          </cell>
          <cell r="S2604" t="str">
            <v>001400000000000000000001398625</v>
          </cell>
        </row>
        <row r="2605">
          <cell r="A2605">
            <v>39172</v>
          </cell>
          <cell r="B2605" t="str">
            <v>2000-04-11-18.24.50.224371</v>
          </cell>
          <cell r="C2605" t="str">
            <v>2000-04-11-18.24.50.224371</v>
          </cell>
          <cell r="D2605" t="str">
            <v>ขาย</v>
          </cell>
          <cell r="E2605" t="str">
            <v>66899300073</v>
          </cell>
          <cell r="F2605" t="b">
            <v>0</v>
          </cell>
          <cell r="G2605" t="str">
            <v>ลำหย๊ะ บิลเต๊ะ</v>
          </cell>
          <cell r="H2605" t="str">
            <v>1998081416274652</v>
          </cell>
          <cell r="I2605" t="str">
            <v>99</v>
          </cell>
          <cell r="J2605">
            <v>217015.98</v>
          </cell>
          <cell r="K2605">
            <v>179698.76</v>
          </cell>
          <cell r="L2605">
            <v>0</v>
          </cell>
          <cell r="M2605">
            <v>0</v>
          </cell>
          <cell r="N2605">
            <v>0</v>
          </cell>
          <cell r="O2605">
            <v>179698.76</v>
          </cell>
          <cell r="P2605">
            <v>330742.08</v>
          </cell>
          <cell r="Q2605" t="str">
            <v>A</v>
          </cell>
          <cell r="R2605" t="str">
            <v>Y</v>
          </cell>
          <cell r="S2605" t="str">
            <v>001400000000000000000000688784</v>
          </cell>
        </row>
        <row r="2606">
          <cell r="A2606">
            <v>39172</v>
          </cell>
          <cell r="B2606" t="str">
            <v>2000-04-20-18.58.19.061573</v>
          </cell>
          <cell r="C2606" t="str">
            <v>2000-04-20-18.58.19.061573</v>
          </cell>
          <cell r="D2606" t="str">
            <v>ขาย</v>
          </cell>
          <cell r="E2606" t="str">
            <v>66899310173</v>
          </cell>
          <cell r="F2606" t="b">
            <v>0</v>
          </cell>
          <cell r="G2606" t="str">
            <v>สมจิตร กาญจันทร์ดี</v>
          </cell>
          <cell r="H2606" t="str">
            <v>1998081416274696</v>
          </cell>
          <cell r="I2606" t="str">
            <v>99</v>
          </cell>
          <cell r="J2606">
            <v>528985.64</v>
          </cell>
          <cell r="K2606">
            <v>0</v>
          </cell>
          <cell r="L2606">
            <v>0</v>
          </cell>
          <cell r="M2606">
            <v>0</v>
          </cell>
          <cell r="N2606">
            <v>0</v>
          </cell>
          <cell r="O2606">
            <v>0</v>
          </cell>
          <cell r="P2606">
            <v>320051.51</v>
          </cell>
          <cell r="Q2606" t="str">
            <v>A</v>
          </cell>
          <cell r="R2606" t="str">
            <v>Y</v>
          </cell>
          <cell r="S2606" t="str">
            <v>001400000000000000000001398625</v>
          </cell>
        </row>
        <row r="2607">
          <cell r="A2607">
            <v>39172</v>
          </cell>
          <cell r="B2607" t="str">
            <v>2000-04-20-18.58.19.061573</v>
          </cell>
          <cell r="C2607" t="str">
            <v>2000-04-20-18.58.19.061573</v>
          </cell>
          <cell r="D2607" t="str">
            <v>ขาย</v>
          </cell>
          <cell r="E2607" t="str">
            <v>66899310181</v>
          </cell>
          <cell r="F2607" t="b">
            <v>0</v>
          </cell>
          <cell r="G2607" t="str">
            <v>สมจิตร กาญจันทร์ดี</v>
          </cell>
          <cell r="H2607" t="str">
            <v>1998081416274696</v>
          </cell>
          <cell r="I2607" t="str">
            <v>99</v>
          </cell>
          <cell r="J2607">
            <v>578888.62</v>
          </cell>
          <cell r="K2607">
            <v>0</v>
          </cell>
          <cell r="L2607">
            <v>0</v>
          </cell>
          <cell r="M2607">
            <v>0</v>
          </cell>
          <cell r="N2607">
            <v>0</v>
          </cell>
          <cell r="O2607">
            <v>0</v>
          </cell>
          <cell r="P2607">
            <v>388068.3</v>
          </cell>
          <cell r="Q2607" t="str">
            <v>A</v>
          </cell>
          <cell r="R2607" t="str">
            <v>Y</v>
          </cell>
          <cell r="S2607" t="str">
            <v>001400000000000000000001398625</v>
          </cell>
        </row>
        <row r="2608">
          <cell r="A2608">
            <v>39172</v>
          </cell>
          <cell r="B2608" t="str">
            <v>2001-06-02-08.54.22.608751</v>
          </cell>
          <cell r="C2608" t="str">
            <v>2001-06-02-08.54.22.608751</v>
          </cell>
          <cell r="D2608" t="str">
            <v>ขาย</v>
          </cell>
          <cell r="E2608" t="str">
            <v>66899310309</v>
          </cell>
          <cell r="F2608" t="b">
            <v>0</v>
          </cell>
          <cell r="G2608" t="str">
            <v>นาย เสวก ถือทอง</v>
          </cell>
          <cell r="H2608" t="str">
            <v>2005040122080106</v>
          </cell>
          <cell r="I2608" t="str">
            <v>99</v>
          </cell>
          <cell r="J2608">
            <v>113511.91</v>
          </cell>
          <cell r="K2608">
            <v>113511.91</v>
          </cell>
          <cell r="L2608">
            <v>0</v>
          </cell>
          <cell r="M2608">
            <v>200</v>
          </cell>
          <cell r="N2608">
            <v>0</v>
          </cell>
          <cell r="O2608">
            <v>113511.91</v>
          </cell>
          <cell r="P2608">
            <v>90835.16</v>
          </cell>
          <cell r="Q2608" t="str">
            <v>A</v>
          </cell>
          <cell r="R2608" t="str">
            <v>N</v>
          </cell>
          <cell r="S2608" t="str">
            <v>001400000000000000000003647809</v>
          </cell>
        </row>
        <row r="2609">
          <cell r="A2609">
            <v>39172</v>
          </cell>
          <cell r="B2609" t="str">
            <v>2001-06-02-08.54.24.692299</v>
          </cell>
          <cell r="C2609" t="str">
            <v>2001-06-02-08.54.24.692299</v>
          </cell>
          <cell r="D2609" t="str">
            <v>ขาย</v>
          </cell>
          <cell r="E2609" t="str">
            <v>66999310316</v>
          </cell>
          <cell r="F2609" t="b">
            <v>0</v>
          </cell>
          <cell r="G2609" t="str">
            <v>สมทรง เผือดผ่อง</v>
          </cell>
          <cell r="H2609" t="str">
            <v>2001080219150262</v>
          </cell>
          <cell r="I2609" t="str">
            <v>99</v>
          </cell>
          <cell r="J2609">
            <v>536895.44999999995</v>
          </cell>
          <cell r="K2609">
            <v>112279.38</v>
          </cell>
          <cell r="L2609">
            <v>0</v>
          </cell>
          <cell r="M2609">
            <v>0</v>
          </cell>
          <cell r="N2609">
            <v>1536.52</v>
          </cell>
          <cell r="O2609">
            <v>112279.38</v>
          </cell>
          <cell r="P2609">
            <v>343535.93</v>
          </cell>
          <cell r="Q2609" t="str">
            <v>A</v>
          </cell>
          <cell r="R2609" t="str">
            <v>N</v>
          </cell>
          <cell r="S2609" t="str">
            <v>001400000000000000000003630968</v>
          </cell>
        </row>
        <row r="2611">
          <cell r="A2611">
            <v>39172</v>
          </cell>
          <cell r="B2611" t="str">
            <v>2002-04-07-16.30.02.842522</v>
          </cell>
          <cell r="C2611" t="str">
            <v>2002-04-07-16.30.02.842522</v>
          </cell>
          <cell r="D2611" t="str">
            <v>ขาย</v>
          </cell>
          <cell r="E2611" t="str">
            <v>67003002137</v>
          </cell>
          <cell r="F2611" t="b">
            <v>0</v>
          </cell>
          <cell r="G2611" t="str">
            <v>วี ที ซี โพลีแซด</v>
          </cell>
          <cell r="H2611" t="str">
            <v>2005011218320451</v>
          </cell>
          <cell r="I2611" t="str">
            <v>03</v>
          </cell>
          <cell r="J2611">
            <v>0</v>
          </cell>
          <cell r="K2611">
            <v>0</v>
          </cell>
          <cell r="L2611">
            <v>0</v>
          </cell>
          <cell r="M2611">
            <v>0</v>
          </cell>
          <cell r="N2611">
            <v>0</v>
          </cell>
          <cell r="O2611">
            <v>0</v>
          </cell>
          <cell r="P2611">
            <v>0</v>
          </cell>
          <cell r="Q2611" t="str">
            <v>A</v>
          </cell>
          <cell r="R2611" t="str">
            <v>Y</v>
          </cell>
          <cell r="S2611" t="str">
            <v>001400000000000000000003955150</v>
          </cell>
        </row>
        <row r="2612">
          <cell r="A2612">
            <v>39172</v>
          </cell>
          <cell r="B2612" t="str">
            <v>2001-06-24-04.14.55.260917</v>
          </cell>
          <cell r="C2612" t="str">
            <v>2001-06-24-04.14.55.260917</v>
          </cell>
          <cell r="D2612" t="str">
            <v>ขาย</v>
          </cell>
          <cell r="E2612" t="str">
            <v>67099030047</v>
          </cell>
          <cell r="F2612" t="b">
            <v>0</v>
          </cell>
          <cell r="G2612" t="str">
            <v>วิรัตน์ เทพดลไชย</v>
          </cell>
          <cell r="H2612" t="str">
            <v>2001041813301600</v>
          </cell>
          <cell r="I2612" t="str">
            <v>99</v>
          </cell>
          <cell r="J2612">
            <v>2032313.06</v>
          </cell>
          <cell r="K2612">
            <v>1735423.92</v>
          </cell>
          <cell r="L2612">
            <v>0</v>
          </cell>
          <cell r="M2612">
            <v>0</v>
          </cell>
          <cell r="N2612">
            <v>0</v>
          </cell>
          <cell r="O2612">
            <v>1735423.92</v>
          </cell>
          <cell r="P2612">
            <v>2742283.41</v>
          </cell>
          <cell r="Q2612" t="str">
            <v>A</v>
          </cell>
          <cell r="R2612" t="str">
            <v>Y</v>
          </cell>
          <cell r="S2612" t="str">
            <v>001400000000000000000002951042</v>
          </cell>
        </row>
        <row r="2613">
          <cell r="A2613">
            <v>39172</v>
          </cell>
          <cell r="B2613" t="str">
            <v>2002-04-07-16.30.02.842522</v>
          </cell>
          <cell r="C2613" t="str">
            <v>2002-04-07-16.30.02.842522</v>
          </cell>
          <cell r="D2613" t="str">
            <v>ขาย</v>
          </cell>
          <cell r="E2613" t="str">
            <v>67099030055</v>
          </cell>
          <cell r="F2613" t="b">
            <v>0</v>
          </cell>
          <cell r="G2613" t="str">
            <v>วี ที ซี โพลีแซด</v>
          </cell>
          <cell r="H2613" t="str">
            <v>2005011218320451</v>
          </cell>
          <cell r="I2613" t="str">
            <v>99</v>
          </cell>
          <cell r="J2613">
            <v>3900745.66</v>
          </cell>
          <cell r="K2613">
            <v>3147230.74</v>
          </cell>
          <cell r="L2613">
            <v>0</v>
          </cell>
          <cell r="M2613">
            <v>0</v>
          </cell>
          <cell r="N2613">
            <v>0</v>
          </cell>
          <cell r="O2613">
            <v>3147230.74</v>
          </cell>
          <cell r="P2613">
            <v>5213864.99</v>
          </cell>
          <cell r="Q2613" t="str">
            <v>A</v>
          </cell>
          <cell r="R2613" t="str">
            <v>Y</v>
          </cell>
          <cell r="S2613" t="str">
            <v>001400000000000000000003955150</v>
          </cell>
        </row>
        <row r="2614">
          <cell r="A2614">
            <v>39172</v>
          </cell>
          <cell r="B2614" t="str">
            <v>2002-04-07-16.30.02.842522</v>
          </cell>
          <cell r="C2614" t="str">
            <v>2002-04-07-16.30.02.842522</v>
          </cell>
          <cell r="D2614" t="str">
            <v>ขาย</v>
          </cell>
          <cell r="E2614" t="str">
            <v>67099030102</v>
          </cell>
          <cell r="F2614" t="b">
            <v>0</v>
          </cell>
          <cell r="G2614" t="str">
            <v>วี ที ซี โพลีแซด</v>
          </cell>
          <cell r="H2614" t="str">
            <v>2005011218320451</v>
          </cell>
          <cell r="I2614" t="str">
            <v>99</v>
          </cell>
          <cell r="J2614">
            <v>4151883.32</v>
          </cell>
          <cell r="K2614">
            <v>3545848.29</v>
          </cell>
          <cell r="L2614">
            <v>0</v>
          </cell>
          <cell r="M2614">
            <v>0</v>
          </cell>
          <cell r="N2614">
            <v>0</v>
          </cell>
          <cell r="O2614">
            <v>3545848.29</v>
          </cell>
          <cell r="P2614">
            <v>6736843.2000000002</v>
          </cell>
          <cell r="Q2614" t="str">
            <v>A</v>
          </cell>
          <cell r="R2614" t="str">
            <v>Y</v>
          </cell>
          <cell r="S2614" t="str">
            <v>001400000000000000000003955150</v>
          </cell>
        </row>
        <row r="2615">
          <cell r="A2615">
            <v>39172</v>
          </cell>
          <cell r="B2615" t="str">
            <v>2001-06-24-04.14.55.260917</v>
          </cell>
          <cell r="C2615" t="str">
            <v>2001-06-24-04.14.55.260917</v>
          </cell>
          <cell r="D2615" t="str">
            <v>ขาย</v>
          </cell>
          <cell r="E2615" t="str">
            <v>67099300057</v>
          </cell>
          <cell r="F2615" t="b">
            <v>0</v>
          </cell>
          <cell r="G2615" t="str">
            <v>วิรัตน์ เทพดลไชย</v>
          </cell>
          <cell r="H2615" t="str">
            <v>2001041813301600</v>
          </cell>
          <cell r="I2615" t="str">
            <v>99</v>
          </cell>
          <cell r="J2615">
            <v>8142249.9199999999</v>
          </cell>
          <cell r="K2615">
            <v>6271756.6600000001</v>
          </cell>
          <cell r="L2615">
            <v>0</v>
          </cell>
          <cell r="M2615">
            <v>0</v>
          </cell>
          <cell r="N2615">
            <v>0</v>
          </cell>
          <cell r="O2615">
            <v>6271756.6600000001</v>
          </cell>
          <cell r="P2615">
            <v>10386127.6</v>
          </cell>
          <cell r="Q2615" t="str">
            <v>A</v>
          </cell>
          <cell r="R2615" t="str">
            <v>Y</v>
          </cell>
          <cell r="S2615" t="str">
            <v>001400000000000000000002951042</v>
          </cell>
        </row>
        <row r="2616">
          <cell r="A2616">
            <v>39172</v>
          </cell>
          <cell r="B2616" t="str">
            <v>2001-06-24-04.14.55.260917</v>
          </cell>
          <cell r="C2616" t="str">
            <v>2001-06-24-04.14.55.260917</v>
          </cell>
          <cell r="D2616" t="str">
            <v>ขาย</v>
          </cell>
          <cell r="E2616" t="str">
            <v>67099300065</v>
          </cell>
          <cell r="F2616" t="b">
            <v>0</v>
          </cell>
          <cell r="G2616" t="str">
            <v>วิรัตน์ เทพดลไชย</v>
          </cell>
          <cell r="H2616" t="str">
            <v>2001041813301600</v>
          </cell>
          <cell r="I2616" t="str">
            <v>99</v>
          </cell>
          <cell r="J2616">
            <v>8144058.1200000001</v>
          </cell>
          <cell r="K2616">
            <v>6286000</v>
          </cell>
          <cell r="L2616">
            <v>0</v>
          </cell>
          <cell r="M2616">
            <v>0</v>
          </cell>
          <cell r="N2616">
            <v>0</v>
          </cell>
          <cell r="O2616">
            <v>6286000</v>
          </cell>
          <cell r="P2616">
            <v>10395007.82</v>
          </cell>
          <cell r="Q2616" t="str">
            <v>A</v>
          </cell>
          <cell r="R2616" t="str">
            <v>Y</v>
          </cell>
          <cell r="S2616" t="str">
            <v>001400000000000000000002951042</v>
          </cell>
        </row>
        <row r="2617">
          <cell r="A2617">
            <v>39172</v>
          </cell>
          <cell r="B2617" t="str">
            <v>2002-04-07-16.30.02.842522</v>
          </cell>
          <cell r="C2617" t="str">
            <v>2002-04-07-16.30.02.842522</v>
          </cell>
          <cell r="D2617" t="str">
            <v>ขาย</v>
          </cell>
          <cell r="E2617" t="str">
            <v>67099300099</v>
          </cell>
          <cell r="F2617" t="b">
            <v>0</v>
          </cell>
          <cell r="G2617" t="str">
            <v>วี ที ซี โพลีแซด</v>
          </cell>
          <cell r="H2617" t="str">
            <v>2005011218320451</v>
          </cell>
          <cell r="I2617" t="str">
            <v>99</v>
          </cell>
          <cell r="J2617">
            <v>2504360.62</v>
          </cell>
          <cell r="K2617">
            <v>1932566.96</v>
          </cell>
          <cell r="L2617">
            <v>0</v>
          </cell>
          <cell r="M2617">
            <v>0</v>
          </cell>
          <cell r="N2617">
            <v>0</v>
          </cell>
          <cell r="O2617">
            <v>1932566.96</v>
          </cell>
          <cell r="P2617">
            <v>3177846.47</v>
          </cell>
          <cell r="Q2617" t="str">
            <v>A</v>
          </cell>
          <cell r="R2617" t="str">
            <v>Y</v>
          </cell>
          <cell r="S2617" t="str">
            <v>001400000000000000000003955150</v>
          </cell>
        </row>
        <row r="2618">
          <cell r="A2618">
            <v>39172</v>
          </cell>
          <cell r="B2618" t="str">
            <v>2002-04-07-16.30.02.842522</v>
          </cell>
          <cell r="C2618" t="str">
            <v>2002-04-07-16.30.02.842522</v>
          </cell>
          <cell r="D2618" t="str">
            <v>ขาย</v>
          </cell>
          <cell r="E2618" t="str">
            <v>67099320011</v>
          </cell>
          <cell r="F2618" t="b">
            <v>0</v>
          </cell>
          <cell r="G2618" t="str">
            <v>วี ที ซี โพลีแซด</v>
          </cell>
          <cell r="H2618" t="str">
            <v>2005011218320451</v>
          </cell>
          <cell r="I2618" t="str">
            <v>99</v>
          </cell>
          <cell r="J2618">
            <v>3122333.47</v>
          </cell>
          <cell r="K2618">
            <v>2416000</v>
          </cell>
          <cell r="L2618">
            <v>0</v>
          </cell>
          <cell r="M2618">
            <v>0</v>
          </cell>
          <cell r="N2618">
            <v>0</v>
          </cell>
          <cell r="O2618">
            <v>2416000</v>
          </cell>
          <cell r="P2618">
            <v>3872198.22</v>
          </cell>
          <cell r="Q2618" t="str">
            <v>A</v>
          </cell>
          <cell r="R2618" t="str">
            <v>Y</v>
          </cell>
          <cell r="S2618" t="str">
            <v>001400000000000000000003955150</v>
          </cell>
        </row>
        <row r="2619">
          <cell r="A2619">
            <v>39172</v>
          </cell>
          <cell r="B2619" t="str">
            <v>2002-10-16-06.54.40.540638</v>
          </cell>
          <cell r="C2619" t="str">
            <v>2002-10-16-06.54.40.540638</v>
          </cell>
          <cell r="D2619" t="str">
            <v>ขาย</v>
          </cell>
          <cell r="E2619" t="str">
            <v>67403001858</v>
          </cell>
          <cell r="F2619" t="b">
            <v>0</v>
          </cell>
          <cell r="G2619" t="str">
            <v>ต.ทองอ๊อกซิเย่น์</v>
          </cell>
          <cell r="H2619" t="str">
            <v>2000010114441954</v>
          </cell>
          <cell r="I2619" t="str">
            <v>03</v>
          </cell>
          <cell r="J2619">
            <v>0</v>
          </cell>
          <cell r="K2619">
            <v>0</v>
          </cell>
          <cell r="L2619">
            <v>0</v>
          </cell>
          <cell r="M2619">
            <v>0</v>
          </cell>
          <cell r="N2619">
            <v>0</v>
          </cell>
          <cell r="O2619">
            <v>0</v>
          </cell>
          <cell r="P2619">
            <v>0</v>
          </cell>
          <cell r="Q2619" t="str">
            <v>A</v>
          </cell>
          <cell r="R2619" t="str">
            <v>N</v>
          </cell>
          <cell r="S2619" t="str">
            <v>001400000000000000000004122558</v>
          </cell>
        </row>
        <row r="2620">
          <cell r="A2620">
            <v>39172</v>
          </cell>
          <cell r="B2620" t="str">
            <v>2002-10-16-06.54.40.540638</v>
          </cell>
          <cell r="C2620" t="str">
            <v>2002-10-16-06.54.40.540638</v>
          </cell>
          <cell r="D2620" t="str">
            <v>ขาย</v>
          </cell>
          <cell r="E2620" t="str">
            <v>67430000753</v>
          </cell>
          <cell r="F2620" t="b">
            <v>0</v>
          </cell>
          <cell r="G2620" t="str">
            <v>ต.ทองอ๊อกซิเย่น์</v>
          </cell>
          <cell r="H2620" t="str">
            <v>2000010114441954</v>
          </cell>
          <cell r="I2620" t="str">
            <v>30</v>
          </cell>
          <cell r="J2620">
            <v>1033165.59</v>
          </cell>
          <cell r="K2620">
            <v>934533.2</v>
          </cell>
          <cell r="L2620">
            <v>0</v>
          </cell>
          <cell r="M2620">
            <v>0</v>
          </cell>
          <cell r="N2620">
            <v>1309.68</v>
          </cell>
          <cell r="O2620">
            <v>934533.2</v>
          </cell>
          <cell r="P2620">
            <v>309641.96000000002</v>
          </cell>
          <cell r="Q2620" t="str">
            <v>A</v>
          </cell>
          <cell r="R2620" t="str">
            <v>N</v>
          </cell>
          <cell r="S2620" t="str">
            <v>001400000000000000000004122558</v>
          </cell>
        </row>
        <row r="2621">
          <cell r="A2621">
            <v>39172</v>
          </cell>
          <cell r="B2621" t="str">
            <v>2002-10-16-06.54.40.540638</v>
          </cell>
          <cell r="C2621" t="str">
            <v>2002-10-16-06.54.40.540638</v>
          </cell>
          <cell r="D2621" t="str">
            <v>ขาย</v>
          </cell>
          <cell r="E2621" t="str">
            <v>67460000066</v>
          </cell>
          <cell r="F2621" t="b">
            <v>0</v>
          </cell>
          <cell r="G2621" t="str">
            <v>ต.ทองอ๊อกซิเย่น์</v>
          </cell>
          <cell r="H2621" t="str">
            <v>2000010114441954</v>
          </cell>
          <cell r="I2621" t="str">
            <v>60</v>
          </cell>
          <cell r="J2621">
            <v>500000</v>
          </cell>
          <cell r="K2621">
            <v>0</v>
          </cell>
          <cell r="L2621">
            <v>0</v>
          </cell>
          <cell r="M2621">
            <v>0</v>
          </cell>
          <cell r="N2621">
            <v>0</v>
          </cell>
          <cell r="O2621">
            <v>0</v>
          </cell>
          <cell r="P2621">
            <v>0</v>
          </cell>
          <cell r="Q2621" t="str">
            <v>A</v>
          </cell>
          <cell r="R2621" t="str">
            <v>N</v>
          </cell>
          <cell r="S2621" t="str">
            <v>001400000000000000000004122558</v>
          </cell>
        </row>
        <row r="2622">
          <cell r="A2622">
            <v>39172</v>
          </cell>
          <cell r="B2622" t="str">
            <v>2002-11-25-02.57.46.259781</v>
          </cell>
          <cell r="C2622" t="str">
            <v>2002-11-25-02.57.46.259781</v>
          </cell>
          <cell r="D2622" t="str">
            <v>ขาย</v>
          </cell>
          <cell r="E2622" t="str">
            <v>67499030099</v>
          </cell>
          <cell r="F2622" t="b">
            <v>0</v>
          </cell>
          <cell r="G2622" t="str">
            <v>มานิตา รวบรวม</v>
          </cell>
          <cell r="H2622" t="str">
            <v>1998090821454026</v>
          </cell>
          <cell r="I2622" t="str">
            <v>99</v>
          </cell>
          <cell r="J2622">
            <v>380678.56</v>
          </cell>
          <cell r="K2622">
            <v>336613.24</v>
          </cell>
          <cell r="L2622">
            <v>0</v>
          </cell>
          <cell r="M2622">
            <v>0</v>
          </cell>
          <cell r="N2622">
            <v>0</v>
          </cell>
          <cell r="O2622">
            <v>336613.24</v>
          </cell>
          <cell r="P2622">
            <v>435696.35</v>
          </cell>
          <cell r="Q2622" t="str">
            <v>A</v>
          </cell>
          <cell r="R2622" t="str">
            <v>Y</v>
          </cell>
          <cell r="S2622" t="str">
            <v>001400000000000000000003212104</v>
          </cell>
        </row>
        <row r="2623">
          <cell r="A2623">
            <v>39172</v>
          </cell>
          <cell r="B2623" t="str">
            <v>2002-04-28-17.19.06.779935</v>
          </cell>
          <cell r="C2623" t="str">
            <v>2002-04-28-17.19.06.779935</v>
          </cell>
          <cell r="D2623" t="str">
            <v>ขาย</v>
          </cell>
          <cell r="E2623" t="str">
            <v>67499300063</v>
          </cell>
          <cell r="F2623" t="b">
            <v>0</v>
          </cell>
          <cell r="G2623" t="str">
            <v>อานัน ทองแสง</v>
          </cell>
          <cell r="H2623" t="str">
            <v>1998081416485459</v>
          </cell>
          <cell r="I2623" t="str">
            <v>99</v>
          </cell>
          <cell r="J2623">
            <v>266702.44</v>
          </cell>
          <cell r="K2623">
            <v>111000</v>
          </cell>
          <cell r="L2623">
            <v>0</v>
          </cell>
          <cell r="M2623">
            <v>0</v>
          </cell>
          <cell r="N2623">
            <v>0</v>
          </cell>
          <cell r="O2623">
            <v>111000</v>
          </cell>
          <cell r="P2623">
            <v>242252.18</v>
          </cell>
          <cell r="Q2623" t="str">
            <v>A</v>
          </cell>
          <cell r="R2623" t="str">
            <v>Y</v>
          </cell>
          <cell r="S2623" t="str">
            <v>001400000000000000000005151574</v>
          </cell>
        </row>
        <row r="2624">
          <cell r="A2624">
            <v>39172</v>
          </cell>
          <cell r="B2624" t="str">
            <v>2000-04-06-13.35.03.377912</v>
          </cell>
          <cell r="C2624" t="str">
            <v>2000-04-06-13.35.03.377912</v>
          </cell>
          <cell r="D2624" t="str">
            <v>ขาย</v>
          </cell>
          <cell r="E2624" t="str">
            <v>67499300102</v>
          </cell>
          <cell r="F2624" t="b">
            <v>0</v>
          </cell>
          <cell r="G2624" t="str">
            <v>บุญยิ่ง ชินวงศ์จุ้ย</v>
          </cell>
          <cell r="H2624" t="str">
            <v>1998090821454027</v>
          </cell>
          <cell r="I2624" t="str">
            <v>99</v>
          </cell>
          <cell r="J2624">
            <v>2274712.5499999998</v>
          </cell>
          <cell r="K2624">
            <v>1716601.91</v>
          </cell>
          <cell r="L2624">
            <v>0</v>
          </cell>
          <cell r="M2624">
            <v>0</v>
          </cell>
          <cell r="N2624">
            <v>0</v>
          </cell>
          <cell r="O2624">
            <v>1716601.91</v>
          </cell>
          <cell r="P2624">
            <v>2015086.52</v>
          </cell>
          <cell r="Q2624" t="str">
            <v>A</v>
          </cell>
          <cell r="R2624" t="str">
            <v>N</v>
          </cell>
          <cell r="S2624" t="str">
            <v>001400000000000000000000079954</v>
          </cell>
        </row>
        <row r="2625">
          <cell r="A2625">
            <v>39172</v>
          </cell>
          <cell r="B2625" t="str">
            <v>2001-06-02-08.39.15.053657</v>
          </cell>
          <cell r="C2625" t="str">
            <v>2001-06-02-08.39.15.053657</v>
          </cell>
          <cell r="D2625" t="str">
            <v>ขาย</v>
          </cell>
          <cell r="E2625" t="str">
            <v>67499300110</v>
          </cell>
          <cell r="F2625" t="b">
            <v>0</v>
          </cell>
          <cell r="G2625" t="str">
            <v>สำเริง แถลงกิจ</v>
          </cell>
          <cell r="H2625" t="str">
            <v>1998081416485080</v>
          </cell>
          <cell r="I2625" t="str">
            <v>99</v>
          </cell>
          <cell r="J2625">
            <v>328102.40000000002</v>
          </cell>
          <cell r="K2625">
            <v>189564.19</v>
          </cell>
          <cell r="L2625">
            <v>0</v>
          </cell>
          <cell r="M2625">
            <v>0</v>
          </cell>
          <cell r="N2625">
            <v>0</v>
          </cell>
          <cell r="O2625">
            <v>189564.19</v>
          </cell>
          <cell r="P2625">
            <v>286496.84999999998</v>
          </cell>
          <cell r="Q2625" t="str">
            <v>A</v>
          </cell>
          <cell r="R2625" t="str">
            <v>Y</v>
          </cell>
          <cell r="S2625" t="str">
            <v>001400000000000000000003611429</v>
          </cell>
        </row>
        <row r="2626">
          <cell r="A2626">
            <v>39172</v>
          </cell>
          <cell r="B2626" t="str">
            <v>2001-06-02-08.39.15.115409</v>
          </cell>
          <cell r="C2626" t="str">
            <v>2001-06-02-08.39.15.115409</v>
          </cell>
          <cell r="D2626" t="str">
            <v>ขาย</v>
          </cell>
          <cell r="E2626" t="str">
            <v>67499300128</v>
          </cell>
          <cell r="F2626" t="b">
            <v>0</v>
          </cell>
          <cell r="G2626" t="str">
            <v>ปาน พงษ์ภักดีสกุล</v>
          </cell>
          <cell r="H2626" t="str">
            <v>1998081416473863</v>
          </cell>
          <cell r="I2626" t="str">
            <v>99</v>
          </cell>
          <cell r="J2626">
            <v>191280.35</v>
          </cell>
          <cell r="K2626">
            <v>154767.69</v>
          </cell>
          <cell r="L2626">
            <v>0</v>
          </cell>
          <cell r="M2626">
            <v>670</v>
          </cell>
          <cell r="N2626">
            <v>0</v>
          </cell>
          <cell r="O2626">
            <v>154767.69</v>
          </cell>
          <cell r="P2626">
            <v>131271.79999999999</v>
          </cell>
          <cell r="Q2626" t="str">
            <v>A</v>
          </cell>
          <cell r="R2626" t="str">
            <v>Y</v>
          </cell>
          <cell r="S2626" t="str">
            <v>001400000000000000000003612314</v>
          </cell>
        </row>
        <row r="2627">
          <cell r="A2627">
            <v>39172</v>
          </cell>
          <cell r="B2627" t="str">
            <v>2001-06-02-08.58.17.635965</v>
          </cell>
          <cell r="C2627" t="str">
            <v>2001-06-02-08.58.17.635965</v>
          </cell>
          <cell r="D2627" t="str">
            <v>ไม่ขาย</v>
          </cell>
          <cell r="E2627" t="str">
            <v>67499310040</v>
          </cell>
          <cell r="F2627" t="b">
            <v>0</v>
          </cell>
          <cell r="G2627" t="str">
            <v>ฉลอง ขุนแสน</v>
          </cell>
          <cell r="H2627" t="str">
            <v>2000021413050438</v>
          </cell>
          <cell r="I2627" t="str">
            <v>99</v>
          </cell>
          <cell r="J2627">
            <v>254107.17</v>
          </cell>
          <cell r="K2627">
            <v>212515.66</v>
          </cell>
          <cell r="L2627">
            <v>0</v>
          </cell>
          <cell r="M2627">
            <v>782</v>
          </cell>
          <cell r="N2627">
            <v>0</v>
          </cell>
          <cell r="O2627">
            <v>212515.66</v>
          </cell>
          <cell r="P2627">
            <v>427420.96</v>
          </cell>
          <cell r="Q2627" t="str">
            <v>A</v>
          </cell>
          <cell r="R2627" t="str">
            <v>N</v>
          </cell>
          <cell r="S2627" t="str">
            <v>001400000000000000000003645674</v>
          </cell>
        </row>
        <row r="2628">
          <cell r="A2628">
            <v>39172</v>
          </cell>
          <cell r="B2628" t="str">
            <v>2004-12-03-23.24.04.486988</v>
          </cell>
          <cell r="C2628" t="str">
            <v>2004-12-03-23.24.04.486988</v>
          </cell>
          <cell r="D2628" t="str">
            <v>ขาย</v>
          </cell>
          <cell r="E2628" t="str">
            <v>67499310236</v>
          </cell>
          <cell r="F2628" t="b">
            <v>0</v>
          </cell>
          <cell r="G2628" t="str">
            <v>ธวัช ไตรศรี</v>
          </cell>
          <cell r="H2628" t="str">
            <v>2005010417541661</v>
          </cell>
          <cell r="I2628" t="str">
            <v>99</v>
          </cell>
          <cell r="J2628">
            <v>206895.78</v>
          </cell>
          <cell r="K2628">
            <v>159881.12</v>
          </cell>
          <cell r="L2628">
            <v>0</v>
          </cell>
          <cell r="M2628">
            <v>0</v>
          </cell>
          <cell r="N2628">
            <v>0</v>
          </cell>
          <cell r="O2628">
            <v>159881.12</v>
          </cell>
          <cell r="P2628">
            <v>81302.41</v>
          </cell>
          <cell r="Q2628" t="str">
            <v>A</v>
          </cell>
          <cell r="R2628" t="str">
            <v>N</v>
          </cell>
          <cell r="S2628" t="str">
            <v>001400000000000000000008674243</v>
          </cell>
        </row>
        <row r="2629">
          <cell r="A2629">
            <v>39172</v>
          </cell>
          <cell r="B2629" t="str">
            <v>2001-06-02-08.39.15.751320</v>
          </cell>
          <cell r="C2629" t="str">
            <v>2001-06-02-08.39.15.751320</v>
          </cell>
          <cell r="D2629" t="str">
            <v>ขาย</v>
          </cell>
          <cell r="E2629" t="str">
            <v>67499310242</v>
          </cell>
          <cell r="F2629" t="b">
            <v>0</v>
          </cell>
          <cell r="G2629" t="str">
            <v>ประเสริฐ โกวิทาธร</v>
          </cell>
          <cell r="H2629" t="str">
            <v>2005050120390134</v>
          </cell>
          <cell r="I2629" t="str">
            <v>99</v>
          </cell>
          <cell r="J2629">
            <v>490000</v>
          </cell>
          <cell r="K2629">
            <v>490000</v>
          </cell>
          <cell r="L2629">
            <v>0</v>
          </cell>
          <cell r="M2629">
            <v>1957.5</v>
          </cell>
          <cell r="N2629">
            <v>0</v>
          </cell>
          <cell r="O2629">
            <v>490000</v>
          </cell>
          <cell r="P2629">
            <v>316198.89</v>
          </cell>
          <cell r="Q2629" t="str">
            <v>A</v>
          </cell>
          <cell r="R2629" t="str">
            <v>N</v>
          </cell>
          <cell r="S2629" t="str">
            <v>001400000000000000000003130398</v>
          </cell>
        </row>
        <row r="2630">
          <cell r="A2630">
            <v>39172</v>
          </cell>
          <cell r="B2630" t="str">
            <v>2001-06-02-08.54.29.923570</v>
          </cell>
          <cell r="C2630" t="str">
            <v>2001-06-02-08.54.29.923570</v>
          </cell>
          <cell r="D2630" t="str">
            <v>ขาย</v>
          </cell>
          <cell r="E2630" t="str">
            <v>67499310276</v>
          </cell>
          <cell r="F2630" t="b">
            <v>0</v>
          </cell>
          <cell r="G2630" t="str">
            <v>พิชญ์ศิณี ศรีกาญจนาภรณ์</v>
          </cell>
          <cell r="H2630" t="str">
            <v>2005100115070206</v>
          </cell>
          <cell r="I2630" t="str">
            <v>99</v>
          </cell>
          <cell r="J2630">
            <v>446748.06</v>
          </cell>
          <cell r="K2630">
            <v>446748.06</v>
          </cell>
          <cell r="L2630">
            <v>0</v>
          </cell>
          <cell r="M2630">
            <v>14252.5</v>
          </cell>
          <cell r="N2630">
            <v>0</v>
          </cell>
          <cell r="O2630">
            <v>446748.06</v>
          </cell>
          <cell r="P2630">
            <v>274618.7</v>
          </cell>
          <cell r="Q2630" t="str">
            <v>A</v>
          </cell>
          <cell r="R2630" t="str">
            <v>N</v>
          </cell>
          <cell r="S2630" t="str">
            <v>001400000000000000000003645971</v>
          </cell>
        </row>
        <row r="2631">
          <cell r="A2631">
            <v>39172</v>
          </cell>
          <cell r="B2631" t="str">
            <v>2001-06-02-08.39.16.757475</v>
          </cell>
          <cell r="C2631" t="str">
            <v>2001-06-02-08.39.16.757475</v>
          </cell>
          <cell r="D2631" t="str">
            <v>ขาย</v>
          </cell>
          <cell r="E2631" t="str">
            <v>67530001683</v>
          </cell>
          <cell r="F2631" t="b">
            <v>0</v>
          </cell>
          <cell r="G2631" t="str">
            <v>ม.ชูเมืองรุ่งเรือง</v>
          </cell>
          <cell r="H2631" t="str">
            <v>1998090821461665</v>
          </cell>
          <cell r="I2631" t="str">
            <v>30</v>
          </cell>
          <cell r="J2631">
            <v>1058698</v>
          </cell>
          <cell r="K2631">
            <v>577858.31000000006</v>
          </cell>
          <cell r="L2631">
            <v>0</v>
          </cell>
          <cell r="M2631">
            <v>0</v>
          </cell>
          <cell r="N2631">
            <v>16482.28</v>
          </cell>
          <cell r="O2631">
            <v>577858.31000000006</v>
          </cell>
          <cell r="P2631">
            <v>262792.93</v>
          </cell>
          <cell r="Q2631" t="str">
            <v>A</v>
          </cell>
          <cell r="R2631" t="str">
            <v>N</v>
          </cell>
          <cell r="S2631" t="str">
            <v>001400000000000000000003580130</v>
          </cell>
        </row>
        <row r="2632">
          <cell r="A2632">
            <v>39172</v>
          </cell>
          <cell r="B2632" t="str">
            <v>2001-06-02-08.39.16.429037</v>
          </cell>
          <cell r="C2632" t="str">
            <v>2001-06-02-08.39.16.429037</v>
          </cell>
          <cell r="D2632" t="str">
            <v>ขาย</v>
          </cell>
          <cell r="E2632" t="str">
            <v>67530001845</v>
          </cell>
          <cell r="F2632" t="b">
            <v>0</v>
          </cell>
          <cell r="G2632" t="str">
            <v>วิโรจน์ ผดุงกลิ่น</v>
          </cell>
          <cell r="H2632" t="str">
            <v>1998100421009898</v>
          </cell>
          <cell r="I2632" t="str">
            <v>30</v>
          </cell>
          <cell r="J2632">
            <v>140529.14000000001</v>
          </cell>
          <cell r="K2632">
            <v>101738.57</v>
          </cell>
          <cell r="L2632">
            <v>0</v>
          </cell>
          <cell r="M2632">
            <v>0</v>
          </cell>
          <cell r="N2632">
            <v>1935.63</v>
          </cell>
          <cell r="O2632">
            <v>101738.57</v>
          </cell>
          <cell r="P2632">
            <v>54158.35</v>
          </cell>
          <cell r="Q2632" t="str">
            <v>A</v>
          </cell>
          <cell r="R2632" t="str">
            <v>N</v>
          </cell>
          <cell r="S2632" t="str">
            <v>001400000000000000000003611637</v>
          </cell>
        </row>
        <row r="2633">
          <cell r="A2633">
            <v>39172</v>
          </cell>
          <cell r="B2633" t="str">
            <v>2000-04-25-14.41.50.938660</v>
          </cell>
          <cell r="C2633" t="str">
            <v>2000-04-25-14.41.50.938660</v>
          </cell>
          <cell r="D2633" t="str">
            <v>ขาย</v>
          </cell>
          <cell r="E2633" t="str">
            <v>67531003264</v>
          </cell>
          <cell r="F2633" t="b">
            <v>0</v>
          </cell>
          <cell r="G2633" t="str">
            <v>ประสิทธิ์ เพ็งอิ่ม</v>
          </cell>
          <cell r="H2633" t="str">
            <v>2004030111062062</v>
          </cell>
          <cell r="I2633" t="str">
            <v>31</v>
          </cell>
          <cell r="J2633">
            <v>320000</v>
          </cell>
          <cell r="K2633">
            <v>320000</v>
          </cell>
          <cell r="L2633">
            <v>0</v>
          </cell>
          <cell r="M2633">
            <v>0</v>
          </cell>
          <cell r="N2633">
            <v>646.28</v>
          </cell>
          <cell r="O2633">
            <v>320000</v>
          </cell>
          <cell r="P2633">
            <v>136395.88</v>
          </cell>
          <cell r="Q2633" t="str">
            <v>A</v>
          </cell>
          <cell r="R2633" t="str">
            <v>N</v>
          </cell>
          <cell r="S2633" t="str">
            <v>001400000000000000000002115314</v>
          </cell>
        </row>
        <row r="2634">
          <cell r="A2634">
            <v>39172</v>
          </cell>
          <cell r="B2634" t="str">
            <v>2001-06-02-08.54.31.571432</v>
          </cell>
          <cell r="C2634" t="str">
            <v>2001-06-02-08.54.31.571432</v>
          </cell>
          <cell r="D2634" t="str">
            <v>ขาย</v>
          </cell>
          <cell r="E2634" t="str">
            <v>67599310186</v>
          </cell>
          <cell r="F2634" t="b">
            <v>0</v>
          </cell>
          <cell r="G2634" t="str">
            <v>สมพร เผ่าน้อย</v>
          </cell>
          <cell r="H2634" t="str">
            <v>1998081416500550</v>
          </cell>
          <cell r="I2634" t="str">
            <v>99</v>
          </cell>
          <cell r="J2634">
            <v>172377.51</v>
          </cell>
          <cell r="K2634">
            <v>150817.12</v>
          </cell>
          <cell r="L2634">
            <v>0</v>
          </cell>
          <cell r="M2634">
            <v>0</v>
          </cell>
          <cell r="N2634">
            <v>2433.1799999999998</v>
          </cell>
          <cell r="O2634">
            <v>150817.12</v>
          </cell>
          <cell r="P2634">
            <v>88935.15</v>
          </cell>
          <cell r="Q2634" t="str">
            <v>A</v>
          </cell>
          <cell r="R2634" t="str">
            <v>Y</v>
          </cell>
          <cell r="S2634" t="str">
            <v>001400000000000000000003628053</v>
          </cell>
        </row>
        <row r="2635">
          <cell r="A2635">
            <v>39172</v>
          </cell>
          <cell r="B2635" t="str">
            <v>2003-01-27-04.50.16.198487</v>
          </cell>
          <cell r="C2635" t="str">
            <v>2003-01-27-04.50.16.198487</v>
          </cell>
          <cell r="D2635" t="str">
            <v>ขาย</v>
          </cell>
          <cell r="E2635" t="str">
            <v>67599310233</v>
          </cell>
          <cell r="F2635" t="b">
            <v>0</v>
          </cell>
          <cell r="G2635" t="str">
            <v>วิภาวี โชติรัตน์</v>
          </cell>
          <cell r="H2635" t="str">
            <v>2002100215530131</v>
          </cell>
          <cell r="I2635" t="str">
            <v>99</v>
          </cell>
          <cell r="J2635">
            <v>2702049.64</v>
          </cell>
          <cell r="K2635">
            <v>1945871.41</v>
          </cell>
          <cell r="L2635">
            <v>0</v>
          </cell>
          <cell r="M2635">
            <v>8550</v>
          </cell>
          <cell r="N2635">
            <v>0</v>
          </cell>
          <cell r="O2635">
            <v>1945871.41</v>
          </cell>
          <cell r="P2635">
            <v>2269159.87</v>
          </cell>
          <cell r="Q2635" t="str">
            <v>A</v>
          </cell>
          <cell r="R2635" t="str">
            <v>N</v>
          </cell>
          <cell r="S2635" t="str">
            <v>001400000000000000000003622440</v>
          </cell>
        </row>
        <row r="2636">
          <cell r="A2636">
            <v>39172</v>
          </cell>
          <cell r="B2636" t="str">
            <v>2001-06-02-08.39.16.863257</v>
          </cell>
          <cell r="C2636" t="str">
            <v>2001-06-02-08.39.16.863257</v>
          </cell>
          <cell r="D2636" t="str">
            <v>ขาย</v>
          </cell>
          <cell r="E2636" t="str">
            <v>67599310354</v>
          </cell>
          <cell r="F2636" t="b">
            <v>0</v>
          </cell>
          <cell r="G2636" t="str">
            <v>นาย ธวัช แสนโสต และ                      น.ส.ศิริพร เสนสาลี</v>
          </cell>
          <cell r="H2636" t="str">
            <v>2006070114580215</v>
          </cell>
          <cell r="I2636" t="str">
            <v>99</v>
          </cell>
          <cell r="J2636">
            <v>723318.97</v>
          </cell>
          <cell r="K2636">
            <v>723318.97</v>
          </cell>
          <cell r="L2636">
            <v>0</v>
          </cell>
          <cell r="M2636">
            <v>23840</v>
          </cell>
          <cell r="N2636">
            <v>0</v>
          </cell>
          <cell r="O2636">
            <v>723318.97</v>
          </cell>
          <cell r="P2636">
            <v>485012.66</v>
          </cell>
          <cell r="Q2636" t="str">
            <v>A</v>
          </cell>
          <cell r="R2636" t="str">
            <v>N</v>
          </cell>
          <cell r="S2636" t="str">
            <v>001400000000000000000003611812</v>
          </cell>
        </row>
        <row r="2638">
          <cell r="A2638">
            <v>39172</v>
          </cell>
          <cell r="B2638" t="str">
            <v>2001-06-02-08.39.16.613860</v>
          </cell>
          <cell r="C2638" t="str">
            <v>2001-06-02-08.39.16.613860</v>
          </cell>
          <cell r="D2638" t="str">
            <v>ขาย</v>
          </cell>
          <cell r="E2638" t="str">
            <v>67599310388</v>
          </cell>
          <cell r="F2638" t="b">
            <v>0</v>
          </cell>
          <cell r="G2638" t="str">
            <v>นาง รสสุคนธ์ สุจริตจันทร์</v>
          </cell>
          <cell r="H2638" t="str">
            <v>2006080120080176</v>
          </cell>
          <cell r="I2638" t="str">
            <v>99</v>
          </cell>
          <cell r="J2638">
            <v>725812</v>
          </cell>
          <cell r="K2638">
            <v>725812</v>
          </cell>
          <cell r="L2638">
            <v>0</v>
          </cell>
          <cell r="M2638">
            <v>27297.5</v>
          </cell>
          <cell r="N2638">
            <v>0</v>
          </cell>
          <cell r="O2638">
            <v>725812</v>
          </cell>
          <cell r="P2638">
            <v>488845.76</v>
          </cell>
          <cell r="Q2638" t="str">
            <v>A</v>
          </cell>
          <cell r="R2638" t="str">
            <v>N</v>
          </cell>
          <cell r="S2638" t="str">
            <v>001400000000000000000003393116</v>
          </cell>
        </row>
        <row r="2639">
          <cell r="A2639">
            <v>39172</v>
          </cell>
          <cell r="B2639" t="str">
            <v>2001-06-02-08.54.41.796624</v>
          </cell>
          <cell r="C2639" t="str">
            <v>2001-06-02-08.54.41.796624</v>
          </cell>
          <cell r="D2639" t="str">
            <v>ขาย</v>
          </cell>
          <cell r="E2639" t="str">
            <v>67899310137</v>
          </cell>
          <cell r="F2639" t="b">
            <v>0</v>
          </cell>
          <cell r="G2639" t="str">
            <v>สุนทร แผนสมบูรณ์</v>
          </cell>
          <cell r="H2639" t="str">
            <v>1998100421010337</v>
          </cell>
          <cell r="I2639" t="str">
            <v>99</v>
          </cell>
          <cell r="J2639">
            <v>685374.77</v>
          </cell>
          <cell r="K2639">
            <v>575175.24</v>
          </cell>
          <cell r="L2639">
            <v>0</v>
          </cell>
          <cell r="M2639">
            <v>0</v>
          </cell>
          <cell r="N2639">
            <v>0</v>
          </cell>
          <cell r="O2639">
            <v>575175.24</v>
          </cell>
          <cell r="P2639">
            <v>346904.49</v>
          </cell>
          <cell r="Q2639" t="str">
            <v>A</v>
          </cell>
          <cell r="R2639" t="str">
            <v>Y</v>
          </cell>
          <cell r="S2639" t="str">
            <v>001400000000000000000002823466</v>
          </cell>
        </row>
        <row r="2640">
          <cell r="A2640">
            <v>39172</v>
          </cell>
          <cell r="B2640" t="str">
            <v>2001-10-29-14.00.50.667899</v>
          </cell>
          <cell r="C2640" t="str">
            <v>2001-10-29-14.00.50.667899</v>
          </cell>
          <cell r="D2640" t="str">
            <v>ขาย</v>
          </cell>
          <cell r="E2640" t="str">
            <v>67899310177</v>
          </cell>
          <cell r="F2640" t="b">
            <v>0</v>
          </cell>
          <cell r="G2640" t="str">
            <v>กิ่งดาว เสร็จกิจดี,อรอนงค์ เสร็จกิจดี</v>
          </cell>
          <cell r="H2640" t="str">
            <v>2005050120390138</v>
          </cell>
          <cell r="I2640" t="str">
            <v>99</v>
          </cell>
          <cell r="J2640">
            <v>246820.77</v>
          </cell>
          <cell r="K2640">
            <v>245595.9</v>
          </cell>
          <cell r="L2640">
            <v>0</v>
          </cell>
          <cell r="M2640">
            <v>0</v>
          </cell>
          <cell r="N2640">
            <v>0</v>
          </cell>
          <cell r="O2640">
            <v>245595.9</v>
          </cell>
          <cell r="P2640">
            <v>92923.55</v>
          </cell>
          <cell r="Q2640" t="str">
            <v>N</v>
          </cell>
          <cell r="R2640" t="str">
            <v>N</v>
          </cell>
          <cell r="S2640" t="str">
            <v>001400000000000000000004203514</v>
          </cell>
        </row>
        <row r="2642">
          <cell r="A2642">
            <v>39172</v>
          </cell>
          <cell r="B2642" t="str">
            <v>2005-04-29-06.30.29.384119</v>
          </cell>
          <cell r="C2642" t="str">
            <v>2005-04-29-06.30.29.384119</v>
          </cell>
          <cell r="D2642" t="str">
            <v>ขาย</v>
          </cell>
          <cell r="E2642" t="str">
            <v>67899310185</v>
          </cell>
          <cell r="F2642" t="b">
            <v>0</v>
          </cell>
          <cell r="G2642" t="str">
            <v>สมชาย ชำนาญชื่น</v>
          </cell>
          <cell r="H2642" t="str">
            <v>2005060209262402</v>
          </cell>
          <cell r="I2642" t="str">
            <v>99</v>
          </cell>
          <cell r="J2642">
            <v>320000</v>
          </cell>
          <cell r="K2642">
            <v>320000</v>
          </cell>
          <cell r="L2642">
            <v>0</v>
          </cell>
          <cell r="M2642">
            <v>0</v>
          </cell>
          <cell r="N2642">
            <v>0</v>
          </cell>
          <cell r="O2642">
            <v>320000</v>
          </cell>
          <cell r="P2642">
            <v>73073.7</v>
          </cell>
          <cell r="Q2642" t="str">
            <v>A</v>
          </cell>
          <cell r="R2642" t="str">
            <v>N</v>
          </cell>
          <cell r="S2642" t="str">
            <v>001400000000000000000009542392</v>
          </cell>
        </row>
        <row r="2643">
          <cell r="A2643">
            <v>39172</v>
          </cell>
          <cell r="B2643" t="str">
            <v>2002-05-26-20.36.17.631420</v>
          </cell>
          <cell r="C2643" t="str">
            <v>2002-05-26-20.36.17.631420</v>
          </cell>
          <cell r="D2643" t="str">
            <v>ขาย</v>
          </cell>
          <cell r="E2643" t="str">
            <v>67931001024</v>
          </cell>
          <cell r="F2643" t="b">
            <v>0</v>
          </cell>
          <cell r="G2643" t="str">
            <v>กิ่งไทร โยคี</v>
          </cell>
          <cell r="H2643" t="str">
            <v>2001080201332005</v>
          </cell>
          <cell r="I2643" t="str">
            <v>31</v>
          </cell>
          <cell r="J2643">
            <v>77355.45</v>
          </cell>
          <cell r="K2643">
            <v>30050.15</v>
          </cell>
          <cell r="L2643">
            <v>0</v>
          </cell>
          <cell r="M2643">
            <v>0</v>
          </cell>
          <cell r="N2643">
            <v>0</v>
          </cell>
          <cell r="O2643">
            <v>30050.15</v>
          </cell>
          <cell r="P2643">
            <v>185.24</v>
          </cell>
          <cell r="Q2643" t="str">
            <v>N</v>
          </cell>
          <cell r="R2643" t="str">
            <v>Y</v>
          </cell>
          <cell r="S2643" t="str">
            <v>001400000000000000000005487158</v>
          </cell>
        </row>
        <row r="2644">
          <cell r="A2644">
            <v>39172</v>
          </cell>
          <cell r="B2644" t="str">
            <v>2001-06-24-04.17.38.350959</v>
          </cell>
          <cell r="C2644" t="str">
            <v>2001-06-24-04.17.38.350959</v>
          </cell>
          <cell r="D2644" t="str">
            <v>ขาย</v>
          </cell>
          <cell r="E2644" t="str">
            <v>67931001731</v>
          </cell>
          <cell r="F2644" t="b">
            <v>0</v>
          </cell>
          <cell r="G2644" t="str">
            <v>เพ็ญนภา เที่ยงแท้</v>
          </cell>
          <cell r="H2644" t="str">
            <v>2003110117302616</v>
          </cell>
          <cell r="I2644" t="str">
            <v>31</v>
          </cell>
          <cell r="J2644">
            <v>3706973.97</v>
          </cell>
          <cell r="K2644">
            <v>3677633.98</v>
          </cell>
          <cell r="L2644">
            <v>0</v>
          </cell>
          <cell r="M2644">
            <v>0</v>
          </cell>
          <cell r="N2644">
            <v>0</v>
          </cell>
          <cell r="O2644">
            <v>3677633.98</v>
          </cell>
          <cell r="P2644">
            <v>1630434.04</v>
          </cell>
          <cell r="Q2644" t="str">
            <v>A</v>
          </cell>
          <cell r="R2644" t="str">
            <v>N</v>
          </cell>
          <cell r="S2644" t="str">
            <v>001400000000000000000003068405</v>
          </cell>
        </row>
        <row r="2645">
          <cell r="A2645">
            <v>39172</v>
          </cell>
          <cell r="B2645" t="str">
            <v>2000-04-20-22.08.38.899284</v>
          </cell>
          <cell r="C2645" t="str">
            <v>2000-04-20-22.08.38.899284</v>
          </cell>
          <cell r="D2645" t="str">
            <v>ขาย</v>
          </cell>
          <cell r="E2645" t="str">
            <v>67999300026</v>
          </cell>
          <cell r="F2645" t="b">
            <v>0</v>
          </cell>
          <cell r="G2645" t="str">
            <v>สมจิต เจริญมฤคทัต</v>
          </cell>
          <cell r="H2645" t="str">
            <v>2001110215020248</v>
          </cell>
          <cell r="I2645" t="str">
            <v>99</v>
          </cell>
          <cell r="J2645">
            <v>1801397.35</v>
          </cell>
          <cell r="K2645">
            <v>1400710.8</v>
          </cell>
          <cell r="L2645">
            <v>0</v>
          </cell>
          <cell r="M2645">
            <v>8740</v>
          </cell>
          <cell r="N2645">
            <v>0</v>
          </cell>
          <cell r="O2645">
            <v>1400710.8</v>
          </cell>
          <cell r="P2645">
            <v>1953172.99</v>
          </cell>
          <cell r="Q2645" t="str">
            <v>A</v>
          </cell>
          <cell r="R2645" t="str">
            <v>N</v>
          </cell>
          <cell r="S2645" t="str">
            <v>001400000000000000000001485615</v>
          </cell>
        </row>
        <row r="2646">
          <cell r="A2646">
            <v>39172</v>
          </cell>
          <cell r="B2646" t="str">
            <v>2001-10-30-13.48.39.134632</v>
          </cell>
          <cell r="C2646" t="str">
            <v>2001-10-30-13.48.39.134632</v>
          </cell>
          <cell r="D2646" t="str">
            <v>ขาย</v>
          </cell>
          <cell r="E2646" t="str">
            <v>67999310053</v>
          </cell>
          <cell r="F2646" t="b">
            <v>0</v>
          </cell>
          <cell r="G2646" t="str">
            <v>สมจิต เจริญมฤคทัต</v>
          </cell>
          <cell r="H2646" t="str">
            <v>2001110215020248</v>
          </cell>
          <cell r="I2646" t="str">
            <v>99</v>
          </cell>
          <cell r="J2646">
            <v>964157.75</v>
          </cell>
          <cell r="K2646">
            <v>739939.63</v>
          </cell>
          <cell r="L2646">
            <v>0</v>
          </cell>
          <cell r="M2646">
            <v>0</v>
          </cell>
          <cell r="N2646">
            <v>0</v>
          </cell>
          <cell r="O2646">
            <v>739939.63</v>
          </cell>
          <cell r="P2646">
            <v>1044334.76</v>
          </cell>
          <cell r="Q2646" t="str">
            <v>A</v>
          </cell>
          <cell r="R2646" t="str">
            <v>N</v>
          </cell>
          <cell r="S2646" t="str">
            <v>001400000000000000000004203873</v>
          </cell>
        </row>
        <row r="2647">
          <cell r="A2647">
            <v>39172</v>
          </cell>
          <cell r="B2647" t="str">
            <v>2001-06-02-08.39.19.219612</v>
          </cell>
          <cell r="C2647" t="str">
            <v>2001-06-02-08.39.19.219612</v>
          </cell>
          <cell r="D2647" t="str">
            <v>ขาย</v>
          </cell>
          <cell r="E2647" t="str">
            <v>67999310255</v>
          </cell>
          <cell r="F2647" t="b">
            <v>0</v>
          </cell>
          <cell r="G2647" t="str">
            <v>ทองอิน นมัสศิลา,ประยนต์ นมัสศิลา</v>
          </cell>
          <cell r="H2647" t="str">
            <v>2005050120390141</v>
          </cell>
          <cell r="I2647" t="str">
            <v>99</v>
          </cell>
          <cell r="J2647">
            <v>694174.74</v>
          </cell>
          <cell r="K2647">
            <v>601704.94999999995</v>
          </cell>
          <cell r="L2647">
            <v>0</v>
          </cell>
          <cell r="M2647">
            <v>0</v>
          </cell>
          <cell r="N2647">
            <v>0</v>
          </cell>
          <cell r="O2647">
            <v>601704.94999999995</v>
          </cell>
          <cell r="P2647">
            <v>687749.47</v>
          </cell>
          <cell r="Q2647" t="str">
            <v>A</v>
          </cell>
          <cell r="R2647" t="str">
            <v>N</v>
          </cell>
          <cell r="S2647" t="str">
            <v>001400000000000000000003617281</v>
          </cell>
        </row>
        <row r="2649">
          <cell r="A2649">
            <v>39172</v>
          </cell>
          <cell r="B2649" t="str">
            <v>2004-07-21-11.56.44.418144</v>
          </cell>
          <cell r="C2649" t="str">
            <v>2004-07-21-11.56.44.418144</v>
          </cell>
          <cell r="D2649" t="str">
            <v>ขาย</v>
          </cell>
          <cell r="E2649" t="str">
            <v>67999310263</v>
          </cell>
          <cell r="F2649" t="b">
            <v>0</v>
          </cell>
          <cell r="G2649" t="str">
            <v>ยุทธชัย ไหลแหวน,ศรีสมร ไหลแหวน</v>
          </cell>
          <cell r="H2649" t="str">
            <v>2004080107443242</v>
          </cell>
          <cell r="I2649" t="str">
            <v>99</v>
          </cell>
          <cell r="J2649">
            <v>647040.38</v>
          </cell>
          <cell r="K2649">
            <v>647040.38</v>
          </cell>
          <cell r="L2649">
            <v>0</v>
          </cell>
          <cell r="M2649">
            <v>2467.5</v>
          </cell>
          <cell r="N2649">
            <v>0</v>
          </cell>
          <cell r="O2649">
            <v>647040.38</v>
          </cell>
          <cell r="P2649">
            <v>166772.34</v>
          </cell>
          <cell r="Q2649" t="str">
            <v>A</v>
          </cell>
          <cell r="R2649" t="str">
            <v>N</v>
          </cell>
          <cell r="S2649" t="str">
            <v>001400000000000000000005720615</v>
          </cell>
        </row>
        <row r="2651">
          <cell r="A2651">
            <v>39172</v>
          </cell>
          <cell r="B2651" t="str">
            <v>2002-04-28-14.59.54.438969</v>
          </cell>
          <cell r="C2651" t="str">
            <v>2002-04-28-14.59.54.438969</v>
          </cell>
          <cell r="D2651" t="str">
            <v>ไม่ขายตามไฟล์ confirm</v>
          </cell>
          <cell r="E2651" t="str">
            <v>68099030036</v>
          </cell>
          <cell r="F2651" t="b">
            <v>0</v>
          </cell>
          <cell r="G2651" t="str">
            <v>ภคิน 96</v>
          </cell>
          <cell r="H2651" t="str">
            <v>1998090821481840</v>
          </cell>
          <cell r="I2651" t="str">
            <v>99</v>
          </cell>
          <cell r="J2651">
            <v>3946359.81</v>
          </cell>
          <cell r="K2651">
            <v>3223108.07</v>
          </cell>
          <cell r="L2651">
            <v>0</v>
          </cell>
          <cell r="M2651">
            <v>0</v>
          </cell>
          <cell r="N2651">
            <v>0</v>
          </cell>
          <cell r="O2651">
            <v>3223108.07</v>
          </cell>
          <cell r="P2651">
            <v>3240454.02</v>
          </cell>
          <cell r="Q2651" t="str">
            <v>A</v>
          </cell>
          <cell r="R2651" t="str">
            <v>Y</v>
          </cell>
          <cell r="S2651" t="str">
            <v>001400000000000000000003955562</v>
          </cell>
        </row>
        <row r="2652">
          <cell r="A2652">
            <v>39172</v>
          </cell>
          <cell r="B2652" t="str">
            <v>2002-04-28-14.59.54.438969</v>
          </cell>
          <cell r="C2652" t="str">
            <v>2002-04-28-14.59.54.438969</v>
          </cell>
          <cell r="D2652" t="str">
            <v>ไม่ขายตามไฟล์ confirm</v>
          </cell>
          <cell r="E2652" t="str">
            <v>68099300061</v>
          </cell>
          <cell r="F2652" t="b">
            <v>0</v>
          </cell>
          <cell r="G2652" t="str">
            <v>ภคิน 96</v>
          </cell>
          <cell r="H2652" t="str">
            <v>1998090821481840</v>
          </cell>
          <cell r="I2652" t="str">
            <v>99</v>
          </cell>
          <cell r="J2652">
            <v>2774630.98</v>
          </cell>
          <cell r="K2652">
            <v>2151400</v>
          </cell>
          <cell r="L2652">
            <v>0</v>
          </cell>
          <cell r="M2652">
            <v>0</v>
          </cell>
          <cell r="N2652">
            <v>0</v>
          </cell>
          <cell r="O2652">
            <v>2151400</v>
          </cell>
          <cell r="P2652">
            <v>2175098.4</v>
          </cell>
          <cell r="Q2652" t="str">
            <v>A</v>
          </cell>
          <cell r="R2652" t="str">
            <v>Y</v>
          </cell>
          <cell r="S2652" t="str">
            <v>001400000000000000000003955562</v>
          </cell>
        </row>
        <row r="2653">
          <cell r="A2653">
            <v>39172</v>
          </cell>
          <cell r="B2653" t="str">
            <v>2002-04-12-03.46.21.895527</v>
          </cell>
          <cell r="C2653" t="str">
            <v>2002-04-12-03.46.21.895527</v>
          </cell>
          <cell r="D2653" t="str">
            <v>ขาย</v>
          </cell>
          <cell r="E2653" t="str">
            <v>68103005481</v>
          </cell>
          <cell r="F2653" t="b">
            <v>0</v>
          </cell>
          <cell r="G2653" t="str">
            <v>สอนใหม่แอนด์ดิ๊กซัน</v>
          </cell>
          <cell r="H2653" t="str">
            <v>2001030212020213</v>
          </cell>
          <cell r="I2653" t="str">
            <v>03</v>
          </cell>
          <cell r="J2653">
            <v>0</v>
          </cell>
          <cell r="K2653">
            <v>0</v>
          </cell>
          <cell r="L2653">
            <v>0</v>
          </cell>
          <cell r="M2653">
            <v>0</v>
          </cell>
          <cell r="N2653">
            <v>0</v>
          </cell>
          <cell r="O2653">
            <v>0</v>
          </cell>
          <cell r="P2653">
            <v>0</v>
          </cell>
          <cell r="Q2653" t="str">
            <v>A</v>
          </cell>
          <cell r="R2653" t="str">
            <v>Y</v>
          </cell>
          <cell r="S2653" t="str">
            <v>001400000000000000000003587528</v>
          </cell>
        </row>
        <row r="2654">
          <cell r="A2654">
            <v>39172</v>
          </cell>
          <cell r="B2654" t="str">
            <v>2002-04-07-18.04.49.592970</v>
          </cell>
          <cell r="C2654" t="str">
            <v>2002-04-07-18.04.49.592970</v>
          </cell>
          <cell r="D2654" t="str">
            <v>ขาย</v>
          </cell>
          <cell r="E2654" t="str">
            <v>68103011856</v>
          </cell>
          <cell r="F2654" t="b">
            <v>0</v>
          </cell>
          <cell r="G2654" t="str">
            <v>เชียงใหม่ทีดวู้ด เฟอร์นิเจอร์(1998)</v>
          </cell>
          <cell r="H2654" t="str">
            <v>2004080107443244</v>
          </cell>
          <cell r="I2654" t="str">
            <v>03</v>
          </cell>
          <cell r="J2654">
            <v>3000000</v>
          </cell>
          <cell r="K2654">
            <v>3099083.8</v>
          </cell>
          <cell r="L2654">
            <v>0</v>
          </cell>
          <cell r="M2654">
            <v>0</v>
          </cell>
          <cell r="N2654">
            <v>0</v>
          </cell>
          <cell r="O2654">
            <v>0</v>
          </cell>
          <cell r="P2654">
            <v>0</v>
          </cell>
          <cell r="Q2654" t="str">
            <v>A</v>
          </cell>
          <cell r="R2654" t="str">
            <v>N</v>
          </cell>
          <cell r="S2654" t="str">
            <v>001400000000000000000004885935</v>
          </cell>
        </row>
        <row r="2655">
          <cell r="A2655">
            <v>39172</v>
          </cell>
          <cell r="B2655" t="str">
            <v>2001-06-02-08.39.21.188213</v>
          </cell>
          <cell r="C2655" t="str">
            <v>2001-06-02-08.39.21.188213</v>
          </cell>
          <cell r="D2655" t="str">
            <v>ขาย</v>
          </cell>
          <cell r="E2655" t="str">
            <v>68130001576</v>
          </cell>
          <cell r="F2655" t="b">
            <v>0</v>
          </cell>
          <cell r="G2655" t="str">
            <v>ม.ร.ว.พรรณนภา ชมพูนุท</v>
          </cell>
          <cell r="H2655" t="str">
            <v>1998081417242537</v>
          </cell>
          <cell r="I2655" t="str">
            <v>30</v>
          </cell>
          <cell r="J2655">
            <v>73967914.329999998</v>
          </cell>
          <cell r="K2655">
            <v>76554707.859999999</v>
          </cell>
          <cell r="L2655">
            <v>0</v>
          </cell>
          <cell r="M2655">
            <v>0</v>
          </cell>
          <cell r="N2655">
            <v>33941.47</v>
          </cell>
          <cell r="O2655">
            <v>76554707.859999999</v>
          </cell>
          <cell r="P2655">
            <v>71223711.180000007</v>
          </cell>
          <cell r="Q2655" t="str">
            <v>A</v>
          </cell>
          <cell r="R2655" t="str">
            <v>Y</v>
          </cell>
          <cell r="S2655" t="str">
            <v>001400000000000000000003608661</v>
          </cell>
        </row>
        <row r="2656">
          <cell r="A2656">
            <v>39172</v>
          </cell>
          <cell r="B2656" t="str">
            <v>2002-04-12-03.46.21.895527</v>
          </cell>
          <cell r="C2656" t="str">
            <v>2002-04-12-03.46.21.895527</v>
          </cell>
          <cell r="D2656" t="str">
            <v>ขาย</v>
          </cell>
          <cell r="E2656" t="str">
            <v>68130001754</v>
          </cell>
          <cell r="F2656" t="b">
            <v>0</v>
          </cell>
          <cell r="G2656" t="str">
            <v>สอนใหม่และดิ๊กสันดีไซน์เวิร์คส์</v>
          </cell>
          <cell r="H2656" t="str">
            <v>2004040107542895</v>
          </cell>
          <cell r="I2656" t="str">
            <v>30</v>
          </cell>
          <cell r="J2656">
            <v>3950112.4</v>
          </cell>
          <cell r="K2656">
            <v>3873235.36</v>
          </cell>
          <cell r="L2656">
            <v>0</v>
          </cell>
          <cell r="M2656">
            <v>0</v>
          </cell>
          <cell r="N2656">
            <v>0</v>
          </cell>
          <cell r="O2656">
            <v>3873235.36</v>
          </cell>
          <cell r="P2656">
            <v>1771729.99</v>
          </cell>
          <cell r="Q2656" t="str">
            <v>A</v>
          </cell>
          <cell r="R2656" t="str">
            <v>Y</v>
          </cell>
          <cell r="S2656" t="str">
            <v>001400000000000000000003587528</v>
          </cell>
        </row>
        <row r="2657">
          <cell r="A2657">
            <v>39172</v>
          </cell>
          <cell r="B2657" t="str">
            <v>2002-04-07-18.04.49.592970</v>
          </cell>
          <cell r="C2657" t="str">
            <v>2002-04-07-18.04.49.592970</v>
          </cell>
          <cell r="D2657" t="str">
            <v>ขาย</v>
          </cell>
          <cell r="E2657" t="str">
            <v>68130001796</v>
          </cell>
          <cell r="F2657" t="b">
            <v>0</v>
          </cell>
          <cell r="G2657" t="str">
            <v>เชียงใหม่ทีดวู้ด เฟอร์นิเจอร์(1998)</v>
          </cell>
          <cell r="H2657" t="str">
            <v>2004080107443244</v>
          </cell>
          <cell r="I2657" t="str">
            <v>30</v>
          </cell>
          <cell r="J2657">
            <v>5000000</v>
          </cell>
          <cell r="K2657">
            <v>4276334.1500000004</v>
          </cell>
          <cell r="L2657">
            <v>0</v>
          </cell>
          <cell r="M2657">
            <v>0</v>
          </cell>
          <cell r="N2657">
            <v>0</v>
          </cell>
          <cell r="O2657">
            <v>4276334.1500000004</v>
          </cell>
          <cell r="P2657">
            <v>742536.64</v>
          </cell>
          <cell r="Q2657" t="str">
            <v>A</v>
          </cell>
          <cell r="R2657" t="str">
            <v>N</v>
          </cell>
          <cell r="S2657" t="str">
            <v>001400000000000000000004885935</v>
          </cell>
        </row>
        <row r="2658">
          <cell r="A2658">
            <v>39172</v>
          </cell>
          <cell r="B2658" t="str">
            <v>2001-06-02-08.54.48.610920</v>
          </cell>
          <cell r="C2658" t="str">
            <v>2001-06-02-08.54.48.610920</v>
          </cell>
          <cell r="D2658" t="str">
            <v>ขาย</v>
          </cell>
          <cell r="E2658" t="str">
            <v>68131003246</v>
          </cell>
          <cell r="F2658" t="b">
            <v>0</v>
          </cell>
          <cell r="G2658" t="str">
            <v>สุวัฒน์ สังฆมาตร และ สุนทรี กลั่นจิตต์</v>
          </cell>
          <cell r="H2658" t="str">
            <v>1998100421010612</v>
          </cell>
          <cell r="I2658" t="str">
            <v>31</v>
          </cell>
          <cell r="J2658">
            <v>624348.63</v>
          </cell>
          <cell r="K2658">
            <v>546351.4</v>
          </cell>
          <cell r="L2658">
            <v>0</v>
          </cell>
          <cell r="M2658">
            <v>0</v>
          </cell>
          <cell r="N2658">
            <v>0</v>
          </cell>
          <cell r="O2658">
            <v>546351.4</v>
          </cell>
          <cell r="P2658">
            <v>254070.08</v>
          </cell>
          <cell r="Q2658" t="str">
            <v>A</v>
          </cell>
          <cell r="R2658" t="str">
            <v>Y</v>
          </cell>
          <cell r="S2658" t="str">
            <v>001400000000000000000003639592</v>
          </cell>
        </row>
        <row r="2660">
          <cell r="A2660">
            <v>39172</v>
          </cell>
          <cell r="B2660" t="str">
            <v>2000-04-25-10.01.04.972682</v>
          </cell>
          <cell r="C2660" t="str">
            <v>2000-04-25-10.01.04.972682</v>
          </cell>
          <cell r="D2660" t="str">
            <v>ขาย</v>
          </cell>
          <cell r="E2660" t="str">
            <v>68131003393</v>
          </cell>
          <cell r="F2660" t="b">
            <v>0</v>
          </cell>
          <cell r="G2660" t="str">
            <v>อัษฎา แซ่เตีย(TDR 04/46)</v>
          </cell>
          <cell r="H2660" t="str">
            <v>1998100421010610</v>
          </cell>
          <cell r="I2660" t="str">
            <v>31</v>
          </cell>
          <cell r="J2660">
            <v>518422.51</v>
          </cell>
          <cell r="K2660">
            <v>391092.85</v>
          </cell>
          <cell r="L2660">
            <v>0</v>
          </cell>
          <cell r="M2660">
            <v>0</v>
          </cell>
          <cell r="N2660">
            <v>0</v>
          </cell>
          <cell r="O2660">
            <v>391092.85</v>
          </cell>
          <cell r="P2660">
            <v>197409.29</v>
          </cell>
          <cell r="Q2660" t="str">
            <v>N</v>
          </cell>
          <cell r="R2660" t="str">
            <v>Y</v>
          </cell>
          <cell r="S2660" t="str">
            <v>001400000000000000000002052315</v>
          </cell>
        </row>
        <row r="2661">
          <cell r="A2661">
            <v>39172</v>
          </cell>
          <cell r="B2661" t="str">
            <v>2001-06-02-08.54.46.578470</v>
          </cell>
          <cell r="C2661" t="str">
            <v>2001-06-02-08.54.46.578470</v>
          </cell>
          <cell r="D2661" t="str">
            <v>ขาย</v>
          </cell>
          <cell r="E2661" t="str">
            <v>68131003555</v>
          </cell>
          <cell r="F2661" t="b">
            <v>0</v>
          </cell>
          <cell r="G2661" t="str">
            <v>นริศรา ไล้เลิศ,รักรบ ไล้เลิศ(TDR 12/09/46)</v>
          </cell>
          <cell r="H2661" t="str">
            <v>1998100421010577</v>
          </cell>
          <cell r="I2661" t="str">
            <v>31</v>
          </cell>
          <cell r="J2661">
            <v>567871.29</v>
          </cell>
          <cell r="K2661">
            <v>515181.69</v>
          </cell>
          <cell r="L2661">
            <v>0</v>
          </cell>
          <cell r="M2661">
            <v>0</v>
          </cell>
          <cell r="N2661">
            <v>1290.42</v>
          </cell>
          <cell r="O2661">
            <v>515181.69</v>
          </cell>
          <cell r="P2661">
            <v>301943.03999999998</v>
          </cell>
          <cell r="Q2661" t="str">
            <v>N</v>
          </cell>
          <cell r="R2661" t="str">
            <v>N</v>
          </cell>
          <cell r="S2661" t="str">
            <v>001400000000000000000003641850</v>
          </cell>
        </row>
        <row r="2663">
          <cell r="A2663">
            <v>39172</v>
          </cell>
          <cell r="B2663" t="str">
            <v>2003-10-22-03.30.47.908271</v>
          </cell>
          <cell r="C2663" t="str">
            <v>2003-10-22-03.30.47.908271</v>
          </cell>
          <cell r="D2663" t="str">
            <v>ขาย</v>
          </cell>
          <cell r="E2663" t="str">
            <v>68131003563</v>
          </cell>
          <cell r="F2663" t="b">
            <v>0</v>
          </cell>
          <cell r="G2663" t="str">
            <v>สังวาลย์  บุญกิจ/อัฐฐพงษ์  บุญกิจ</v>
          </cell>
          <cell r="H2663" t="str">
            <v>2000090110332478</v>
          </cell>
          <cell r="I2663" t="str">
            <v>31</v>
          </cell>
          <cell r="J2663">
            <v>756000</v>
          </cell>
          <cell r="K2663">
            <v>625206.87</v>
          </cell>
          <cell r="L2663">
            <v>0</v>
          </cell>
          <cell r="M2663">
            <v>0</v>
          </cell>
          <cell r="N2663">
            <v>0</v>
          </cell>
          <cell r="O2663">
            <v>625206.87</v>
          </cell>
          <cell r="P2663">
            <v>130140.77</v>
          </cell>
          <cell r="Q2663" t="str">
            <v>A</v>
          </cell>
          <cell r="R2663" t="str">
            <v>Y</v>
          </cell>
          <cell r="S2663" t="str">
            <v>001400000000000000000006648634</v>
          </cell>
        </row>
        <row r="2665">
          <cell r="A2665">
            <v>39172</v>
          </cell>
          <cell r="B2665" t="str">
            <v>2003-10-22-03.30.48.423938</v>
          </cell>
          <cell r="C2665" t="str">
            <v>2003-10-22-03.30.48.423938</v>
          </cell>
          <cell r="D2665" t="str">
            <v>ขาย</v>
          </cell>
          <cell r="E2665" t="str">
            <v>68131003660</v>
          </cell>
          <cell r="F2665" t="b">
            <v>0</v>
          </cell>
          <cell r="G2665" t="str">
            <v>นุจรี ภัทรายุตวรรตน์(TDR 02/46)</v>
          </cell>
          <cell r="H2665" t="str">
            <v>1998100421010632</v>
          </cell>
          <cell r="I2665" t="str">
            <v>31</v>
          </cell>
          <cell r="J2665">
            <v>590268.26</v>
          </cell>
          <cell r="K2665">
            <v>500894.87</v>
          </cell>
          <cell r="L2665">
            <v>0</v>
          </cell>
          <cell r="M2665">
            <v>0</v>
          </cell>
          <cell r="N2665">
            <v>645.21</v>
          </cell>
          <cell r="O2665">
            <v>500894.87</v>
          </cell>
          <cell r="P2665">
            <v>350376.74</v>
          </cell>
          <cell r="Q2665" t="str">
            <v>A</v>
          </cell>
          <cell r="R2665" t="str">
            <v>N</v>
          </cell>
          <cell r="S2665" t="str">
            <v>001400000000000000000003653279</v>
          </cell>
        </row>
        <row r="2667">
          <cell r="A2667">
            <v>39172</v>
          </cell>
          <cell r="B2667" t="str">
            <v>2002-04-07-18.04.49.592970</v>
          </cell>
          <cell r="C2667" t="str">
            <v>2002-04-07-18.04.49.592970</v>
          </cell>
          <cell r="D2667" t="str">
            <v>ขาย</v>
          </cell>
          <cell r="E2667" t="str">
            <v>68132000097</v>
          </cell>
          <cell r="F2667" t="b">
            <v>0</v>
          </cell>
          <cell r="G2667" t="str">
            <v>เชียงใหม่ทีดวู้ด เฟอร์นิเจอร์(1998)</v>
          </cell>
          <cell r="H2667" t="str">
            <v>2004080107443244</v>
          </cell>
          <cell r="I2667" t="str">
            <v>32</v>
          </cell>
          <cell r="J2667">
            <v>2000000</v>
          </cell>
          <cell r="K2667">
            <v>2000000</v>
          </cell>
          <cell r="L2667">
            <v>0</v>
          </cell>
          <cell r="M2667">
            <v>0</v>
          </cell>
          <cell r="N2667">
            <v>0</v>
          </cell>
          <cell r="O2667">
            <v>0</v>
          </cell>
          <cell r="P2667">
            <v>307232.87</v>
          </cell>
          <cell r="Q2667" t="str">
            <v>A</v>
          </cell>
          <cell r="R2667" t="str">
            <v>N</v>
          </cell>
          <cell r="S2667" t="str">
            <v>001400000000000000000004885935</v>
          </cell>
        </row>
        <row r="2668">
          <cell r="A2668">
            <v>39172</v>
          </cell>
          <cell r="B2668" t="str">
            <v>2002-04-07-18.04.49.592970</v>
          </cell>
          <cell r="C2668" t="str">
            <v>2002-04-07-18.04.49.592970</v>
          </cell>
          <cell r="D2668" t="str">
            <v>ขาย</v>
          </cell>
          <cell r="E2668" t="str">
            <v>68132000102</v>
          </cell>
          <cell r="F2668" t="b">
            <v>0</v>
          </cell>
          <cell r="G2668" t="str">
            <v>เชียงใหม่ทีดวู้ด เฟอร์นิเจอร์(1998)</v>
          </cell>
          <cell r="H2668" t="str">
            <v>2004080107443244</v>
          </cell>
          <cell r="I2668" t="str">
            <v>32</v>
          </cell>
          <cell r="J2668">
            <v>1</v>
          </cell>
          <cell r="K2668">
            <v>0</v>
          </cell>
          <cell r="L2668">
            <v>0</v>
          </cell>
          <cell r="M2668">
            <v>0</v>
          </cell>
          <cell r="N2668">
            <v>0</v>
          </cell>
          <cell r="O2668">
            <v>0</v>
          </cell>
          <cell r="P2668">
            <v>0</v>
          </cell>
          <cell r="Q2668" t="str">
            <v>A</v>
          </cell>
          <cell r="R2668" t="str">
            <v>N</v>
          </cell>
          <cell r="S2668" t="str">
            <v>001400000000000000000004885935</v>
          </cell>
        </row>
        <row r="2669">
          <cell r="A2669">
            <v>39172</v>
          </cell>
          <cell r="B2669" t="str">
            <v>2000-04-11-19.45.19.708259</v>
          </cell>
          <cell r="C2669" t="str">
            <v>2000-04-11-19.45.19.708259</v>
          </cell>
          <cell r="D2669" t="str">
            <v>ขาย</v>
          </cell>
          <cell r="E2669" t="str">
            <v>68160000354</v>
          </cell>
          <cell r="F2669" t="b">
            <v>0</v>
          </cell>
          <cell r="G2669" t="str">
            <v>นายดนัย  ดาราล้อมวงศ์</v>
          </cell>
          <cell r="H2669" t="str">
            <v>2005010417363120</v>
          </cell>
          <cell r="I2669" t="str">
            <v>60</v>
          </cell>
          <cell r="J2669">
            <v>200000</v>
          </cell>
          <cell r="K2669">
            <v>0</v>
          </cell>
          <cell r="L2669">
            <v>0</v>
          </cell>
          <cell r="M2669">
            <v>0</v>
          </cell>
          <cell r="N2669">
            <v>0</v>
          </cell>
          <cell r="O2669">
            <v>0</v>
          </cell>
          <cell r="P2669">
            <v>0</v>
          </cell>
          <cell r="Q2669" t="str">
            <v>N</v>
          </cell>
          <cell r="R2669" t="str">
            <v>N</v>
          </cell>
          <cell r="S2669" t="str">
            <v>001400000000000000000000729871</v>
          </cell>
        </row>
        <row r="2670">
          <cell r="A2670">
            <v>39172</v>
          </cell>
          <cell r="B2670" t="str">
            <v>2000-04-11-19.45.19.708259</v>
          </cell>
          <cell r="C2670" t="str">
            <v>2000-04-11-19.45.19.708259</v>
          </cell>
          <cell r="D2670" t="str">
            <v>ขาย</v>
          </cell>
          <cell r="E2670" t="str">
            <v>68199030246</v>
          </cell>
          <cell r="F2670" t="b">
            <v>0</v>
          </cell>
          <cell r="G2670" t="str">
            <v>ดนัย ดาราล้อมวงศ์</v>
          </cell>
          <cell r="H2670" t="str">
            <v>1998100421010608</v>
          </cell>
          <cell r="I2670" t="str">
            <v>99</v>
          </cell>
          <cell r="J2670">
            <v>899081.17</v>
          </cell>
          <cell r="K2670">
            <v>290751.62</v>
          </cell>
          <cell r="L2670">
            <v>0</v>
          </cell>
          <cell r="M2670">
            <v>0</v>
          </cell>
          <cell r="N2670">
            <v>7600.21</v>
          </cell>
          <cell r="O2670">
            <v>290751.62</v>
          </cell>
          <cell r="P2670">
            <v>551608.97</v>
          </cell>
          <cell r="Q2670" t="str">
            <v>A</v>
          </cell>
          <cell r="R2670" t="str">
            <v>N</v>
          </cell>
          <cell r="S2670" t="str">
            <v>001400000000000000000000729871</v>
          </cell>
        </row>
        <row r="2671">
          <cell r="A2671">
            <v>39172</v>
          </cell>
          <cell r="B2671" t="str">
            <v>2000-04-25-13.14.44.130029</v>
          </cell>
          <cell r="C2671" t="str">
            <v>2000-04-25-13.14.44.130029</v>
          </cell>
          <cell r="D2671" t="str">
            <v>ขาย</v>
          </cell>
          <cell r="E2671" t="str">
            <v>68199300246</v>
          </cell>
          <cell r="F2671" t="b">
            <v>0</v>
          </cell>
          <cell r="G2671" t="str">
            <v>พิสมัย ใจพรหมมา</v>
          </cell>
          <cell r="H2671" t="str">
            <v>2001110115531553</v>
          </cell>
          <cell r="I2671" t="str">
            <v>99</v>
          </cell>
          <cell r="J2671">
            <v>261164.45</v>
          </cell>
          <cell r="K2671">
            <v>188220.23</v>
          </cell>
          <cell r="L2671">
            <v>0</v>
          </cell>
          <cell r="M2671">
            <v>0</v>
          </cell>
          <cell r="N2671">
            <v>0</v>
          </cell>
          <cell r="O2671">
            <v>188220.23</v>
          </cell>
          <cell r="P2671">
            <v>143638</v>
          </cell>
          <cell r="Q2671" t="str">
            <v>A</v>
          </cell>
          <cell r="R2671" t="str">
            <v>Y</v>
          </cell>
          <cell r="S2671" t="str">
            <v>001400000000000000000002076682</v>
          </cell>
        </row>
        <row r="2672">
          <cell r="A2672">
            <v>39172</v>
          </cell>
          <cell r="B2672" t="str">
            <v>2000-04-11-19.45.19.708259</v>
          </cell>
          <cell r="C2672" t="str">
            <v>2000-04-11-19.45.19.708259</v>
          </cell>
          <cell r="D2672" t="str">
            <v>ขาย</v>
          </cell>
          <cell r="E2672" t="str">
            <v>68199310710</v>
          </cell>
          <cell r="F2672" t="b">
            <v>0</v>
          </cell>
          <cell r="G2672" t="str">
            <v>ดนัย ดาราล้อมวงศ์</v>
          </cell>
          <cell r="H2672" t="str">
            <v>1998100421010608</v>
          </cell>
          <cell r="I2672" t="str">
            <v>99</v>
          </cell>
          <cell r="J2672">
            <v>1806087.86</v>
          </cell>
          <cell r="K2672">
            <v>1563112.59</v>
          </cell>
          <cell r="L2672">
            <v>0</v>
          </cell>
          <cell r="M2672">
            <v>0</v>
          </cell>
          <cell r="N2672">
            <v>0</v>
          </cell>
          <cell r="O2672">
            <v>1563112.59</v>
          </cell>
          <cell r="P2672">
            <v>1661339.34</v>
          </cell>
          <cell r="Q2672" t="str">
            <v>A</v>
          </cell>
          <cell r="R2672" t="str">
            <v>N</v>
          </cell>
          <cell r="S2672" t="str">
            <v>001400000000000000000000729871</v>
          </cell>
        </row>
        <row r="2673">
          <cell r="A2673">
            <v>39172</v>
          </cell>
          <cell r="B2673" t="str">
            <v>2001-06-02-08.54.47.173574</v>
          </cell>
          <cell r="C2673" t="str">
            <v>2001-06-02-08.54.47.173574</v>
          </cell>
          <cell r="D2673" t="str">
            <v>ขาย</v>
          </cell>
          <cell r="E2673" t="str">
            <v>68199310817</v>
          </cell>
          <cell r="F2673" t="b">
            <v>0</v>
          </cell>
          <cell r="G2673" t="str">
            <v>เสาวนีย์ คันธาแก้ว</v>
          </cell>
          <cell r="H2673" t="str">
            <v>2004080405300133</v>
          </cell>
          <cell r="I2673" t="str">
            <v>99</v>
          </cell>
          <cell r="J2673">
            <v>672594.97</v>
          </cell>
          <cell r="K2673">
            <v>450704.97</v>
          </cell>
          <cell r="L2673">
            <v>0</v>
          </cell>
          <cell r="M2673">
            <v>16815</v>
          </cell>
          <cell r="N2673">
            <v>0</v>
          </cell>
          <cell r="O2673">
            <v>450704.97</v>
          </cell>
          <cell r="P2673">
            <v>430819.53</v>
          </cell>
          <cell r="Q2673" t="str">
            <v>A</v>
          </cell>
          <cell r="R2673" t="str">
            <v>N</v>
          </cell>
          <cell r="S2673" t="str">
            <v>001400000000000000000003622870</v>
          </cell>
        </row>
        <row r="2674">
          <cell r="A2674">
            <v>39172</v>
          </cell>
          <cell r="B2674" t="str">
            <v>2001-06-24-04.19.05.494197</v>
          </cell>
          <cell r="C2674" t="str">
            <v>2001-06-24-04.19.05.494197</v>
          </cell>
          <cell r="D2674" t="str">
            <v>ไม่ขาย</v>
          </cell>
          <cell r="E2674" t="str">
            <v>68203005065</v>
          </cell>
          <cell r="F2674" t="b">
            <v>0</v>
          </cell>
          <cell r="G2674" t="str">
            <v>PIYADEJ KALAYANAM</v>
          </cell>
          <cell r="H2674" t="str">
            <v>2003110404120195</v>
          </cell>
          <cell r="I2674" t="str">
            <v>03</v>
          </cell>
          <cell r="J2674">
            <v>0</v>
          </cell>
          <cell r="K2674">
            <v>0</v>
          </cell>
          <cell r="L2674">
            <v>0</v>
          </cell>
          <cell r="M2674">
            <v>0</v>
          </cell>
          <cell r="N2674">
            <v>0</v>
          </cell>
          <cell r="O2674">
            <v>0</v>
          </cell>
          <cell r="P2674">
            <v>0</v>
          </cell>
          <cell r="Q2674" t="str">
            <v>N</v>
          </cell>
          <cell r="R2674" t="str">
            <v>N</v>
          </cell>
          <cell r="S2674" t="str">
            <v>001400000000000000000001860815</v>
          </cell>
        </row>
        <row r="2675">
          <cell r="A2675">
            <v>39172</v>
          </cell>
          <cell r="B2675" t="str">
            <v>2001-06-02-08.28.42.471708</v>
          </cell>
          <cell r="C2675" t="str">
            <v>2001-06-02-08.28.42.471708</v>
          </cell>
          <cell r="D2675" t="str">
            <v>ขาย</v>
          </cell>
          <cell r="E2675" t="str">
            <v>68260000563</v>
          </cell>
          <cell r="F2675" t="b">
            <v>0</v>
          </cell>
          <cell r="G2675" t="str">
            <v>เชียงใหม่มิตรเกษตร</v>
          </cell>
          <cell r="H2675" t="str">
            <v>2003110405110887</v>
          </cell>
          <cell r="I2675" t="str">
            <v>60</v>
          </cell>
          <cell r="J2675">
            <v>1497000</v>
          </cell>
          <cell r="K2675">
            <v>0</v>
          </cell>
          <cell r="L2675">
            <v>0</v>
          </cell>
          <cell r="M2675">
            <v>0</v>
          </cell>
          <cell r="N2675">
            <v>0</v>
          </cell>
          <cell r="O2675">
            <v>0</v>
          </cell>
          <cell r="P2675">
            <v>0</v>
          </cell>
          <cell r="Q2675" t="str">
            <v>A</v>
          </cell>
          <cell r="R2675">
            <v>0</v>
          </cell>
          <cell r="S2675" t="str">
            <v>001400000000000000000003578495</v>
          </cell>
        </row>
        <row r="2676">
          <cell r="A2676">
            <v>39172</v>
          </cell>
          <cell r="B2676" t="str">
            <v>2001-06-24-04.19.11.537526</v>
          </cell>
          <cell r="C2676" t="str">
            <v>2001-06-24-04.19.11.537526</v>
          </cell>
          <cell r="D2676" t="str">
            <v>ขาย</v>
          </cell>
          <cell r="E2676" t="str">
            <v>68299030804</v>
          </cell>
          <cell r="F2676" t="b">
            <v>0</v>
          </cell>
          <cell r="G2676" t="str">
            <v>สมชาย เชิงคำ</v>
          </cell>
          <cell r="H2676" t="str">
            <v>1998090821493249</v>
          </cell>
          <cell r="I2676" t="str">
            <v>99</v>
          </cell>
          <cell r="J2676">
            <v>6338268.1399999997</v>
          </cell>
          <cell r="K2676">
            <v>4471818.6100000003</v>
          </cell>
          <cell r="L2676">
            <v>0</v>
          </cell>
          <cell r="M2676">
            <v>0</v>
          </cell>
          <cell r="N2676">
            <v>0</v>
          </cell>
          <cell r="O2676">
            <v>4471818.6100000003</v>
          </cell>
          <cell r="P2676">
            <v>5286067.8899999997</v>
          </cell>
          <cell r="Q2676" t="str">
            <v>A</v>
          </cell>
          <cell r="R2676" t="str">
            <v>N</v>
          </cell>
          <cell r="S2676" t="str">
            <v>001400000000000000000003304067</v>
          </cell>
        </row>
        <row r="2677">
          <cell r="A2677">
            <v>39172</v>
          </cell>
          <cell r="B2677" t="str">
            <v>2001-06-02-08.28.41.927270</v>
          </cell>
          <cell r="C2677" t="str">
            <v>2001-06-02-08.28.41.927270</v>
          </cell>
          <cell r="D2677" t="str">
            <v>ขาย</v>
          </cell>
          <cell r="E2677" t="str">
            <v>68299030820</v>
          </cell>
          <cell r="F2677" t="b">
            <v>0</v>
          </cell>
          <cell r="G2677" t="str">
            <v>เชียงใหม่เอราวัณก่อสร้าง</v>
          </cell>
          <cell r="H2677" t="str">
            <v>1998100421010681</v>
          </cell>
          <cell r="I2677" t="str">
            <v>99</v>
          </cell>
          <cell r="J2677">
            <v>3147572.92</v>
          </cell>
          <cell r="K2677">
            <v>2750078.03</v>
          </cell>
          <cell r="L2677">
            <v>0</v>
          </cell>
          <cell r="M2677">
            <v>0</v>
          </cell>
          <cell r="N2677">
            <v>0</v>
          </cell>
          <cell r="O2677">
            <v>2750078.03</v>
          </cell>
          <cell r="P2677">
            <v>3231923.8</v>
          </cell>
          <cell r="Q2677" t="str">
            <v>A</v>
          </cell>
          <cell r="R2677" t="str">
            <v>N</v>
          </cell>
          <cell r="S2677" t="str">
            <v>001400000000000000000003578519</v>
          </cell>
        </row>
        <row r="2678">
          <cell r="A2678">
            <v>39172</v>
          </cell>
          <cell r="B2678" t="str">
            <v>2001-06-02-08.28.41.927270</v>
          </cell>
          <cell r="C2678" t="str">
            <v>2001-06-02-08.28.41.927270</v>
          </cell>
          <cell r="D2678" t="str">
            <v>ขาย</v>
          </cell>
          <cell r="E2678" t="str">
            <v>68299300714</v>
          </cell>
          <cell r="F2678" t="b">
            <v>0</v>
          </cell>
          <cell r="G2678" t="str">
            <v>เชียงใหม่เอราวัณก่อสร้าง</v>
          </cell>
          <cell r="H2678" t="str">
            <v>1998100421010681</v>
          </cell>
          <cell r="I2678" t="str">
            <v>99</v>
          </cell>
          <cell r="J2678">
            <v>3044016.01</v>
          </cell>
          <cell r="K2678">
            <v>799963.96</v>
          </cell>
          <cell r="L2678">
            <v>0</v>
          </cell>
          <cell r="M2678">
            <v>0</v>
          </cell>
          <cell r="N2678">
            <v>0</v>
          </cell>
          <cell r="O2678">
            <v>799963.96</v>
          </cell>
          <cell r="P2678">
            <v>2407347.16</v>
          </cell>
          <cell r="Q2678" t="str">
            <v>A</v>
          </cell>
          <cell r="R2678" t="str">
            <v>N</v>
          </cell>
          <cell r="S2678" t="str">
            <v>001400000000000000000003578519</v>
          </cell>
        </row>
        <row r="2679">
          <cell r="A2679">
            <v>39172</v>
          </cell>
          <cell r="B2679" t="str">
            <v>2001-06-02-08.39.26.454888</v>
          </cell>
          <cell r="C2679" t="str">
            <v>2001-06-02-08.39.26.454888</v>
          </cell>
          <cell r="D2679" t="str">
            <v>ไม่ขายตามไฟล์ confirm</v>
          </cell>
          <cell r="E2679" t="str">
            <v>68799300141</v>
          </cell>
          <cell r="F2679" t="b">
            <v>0</v>
          </cell>
          <cell r="G2679" t="str">
            <v>ฉันท์ชนิต คำประสงค์</v>
          </cell>
          <cell r="H2679" t="str">
            <v>1999040308280030</v>
          </cell>
          <cell r="I2679" t="str">
            <v>99</v>
          </cell>
          <cell r="J2679">
            <v>11453085.539999999</v>
          </cell>
          <cell r="K2679">
            <v>7740623.1900000004</v>
          </cell>
          <cell r="L2679">
            <v>0</v>
          </cell>
          <cell r="M2679">
            <v>0</v>
          </cell>
          <cell r="N2679">
            <v>0</v>
          </cell>
          <cell r="O2679">
            <v>7740623.1900000004</v>
          </cell>
          <cell r="P2679">
            <v>4625139.84</v>
          </cell>
          <cell r="Q2679" t="str">
            <v>N</v>
          </cell>
          <cell r="R2679" t="str">
            <v>Y</v>
          </cell>
          <cell r="S2679" t="str">
            <v>001400000000000000000003606072</v>
          </cell>
        </row>
        <row r="2680">
          <cell r="A2680">
            <v>39172</v>
          </cell>
          <cell r="B2680" t="str">
            <v>2001-05-25-05.01.51.475021</v>
          </cell>
          <cell r="C2680" t="str">
            <v>2001-05-25-05.01.51.475021</v>
          </cell>
          <cell r="D2680" t="str">
            <v>ไม่ขายตามไฟล์ confirm</v>
          </cell>
          <cell r="E2680" t="str">
            <v>68799310338</v>
          </cell>
          <cell r="F2680" t="b">
            <v>0</v>
          </cell>
          <cell r="G2680" t="str">
            <v>พิศาล ธนสารโสภณ</v>
          </cell>
          <cell r="H2680" t="str">
            <v>1998090821513720</v>
          </cell>
          <cell r="I2680" t="str">
            <v>99</v>
          </cell>
          <cell r="J2680">
            <v>2190952.41</v>
          </cell>
          <cell r="K2680">
            <v>521762.41</v>
          </cell>
          <cell r="L2680">
            <v>0</v>
          </cell>
          <cell r="M2680">
            <v>0</v>
          </cell>
          <cell r="N2680">
            <v>0</v>
          </cell>
          <cell r="O2680">
            <v>521762.41</v>
          </cell>
          <cell r="P2680">
            <v>1721672.98</v>
          </cell>
          <cell r="Q2680" t="str">
            <v>A</v>
          </cell>
          <cell r="R2680" t="str">
            <v>N</v>
          </cell>
          <cell r="S2680" t="str">
            <v>001400000000000000000003611882</v>
          </cell>
        </row>
        <row r="2681">
          <cell r="A2681">
            <v>39172</v>
          </cell>
          <cell r="B2681" t="str">
            <v>2001-06-02-08.58.21.738880</v>
          </cell>
          <cell r="C2681" t="str">
            <v>2001-06-02-08.58.21.738880</v>
          </cell>
          <cell r="D2681" t="str">
            <v>ขาย</v>
          </cell>
          <cell r="E2681" t="str">
            <v>68999310033</v>
          </cell>
          <cell r="F2681" t="b">
            <v>0</v>
          </cell>
          <cell r="G2681" t="str">
            <v>กลิ่น อสิสิงห์</v>
          </cell>
          <cell r="H2681" t="str">
            <v>1998081418101285</v>
          </cell>
          <cell r="I2681" t="str">
            <v>99</v>
          </cell>
          <cell r="J2681">
            <v>1627388.85</v>
          </cell>
          <cell r="K2681">
            <v>1205114.6200000001</v>
          </cell>
          <cell r="L2681">
            <v>0</v>
          </cell>
          <cell r="M2681">
            <v>0</v>
          </cell>
          <cell r="N2681">
            <v>0</v>
          </cell>
          <cell r="O2681">
            <v>1205114.6200000001</v>
          </cell>
          <cell r="P2681">
            <v>1922961.48</v>
          </cell>
          <cell r="Q2681" t="str">
            <v>A</v>
          </cell>
          <cell r="R2681" t="str">
            <v>N</v>
          </cell>
          <cell r="S2681" t="str">
            <v>001400000000000000000003624529</v>
          </cell>
        </row>
        <row r="2682">
          <cell r="A2682">
            <v>39172</v>
          </cell>
          <cell r="B2682" t="str">
            <v>2001-06-02-08.55.02.758696</v>
          </cell>
          <cell r="C2682" t="str">
            <v>2001-06-02-08.55.02.758696</v>
          </cell>
          <cell r="D2682" t="str">
            <v>ขาย</v>
          </cell>
          <cell r="E2682" t="str">
            <v>69131002296</v>
          </cell>
          <cell r="F2682" t="b">
            <v>0</v>
          </cell>
          <cell r="G2682" t="str">
            <v>สะลิหม๊ะ เจ๊ะดุหมัน</v>
          </cell>
          <cell r="H2682" t="str">
            <v>1998100421011406</v>
          </cell>
          <cell r="I2682" t="str">
            <v>31</v>
          </cell>
          <cell r="J2682">
            <v>765000</v>
          </cell>
          <cell r="K2682">
            <v>659774.01</v>
          </cell>
          <cell r="L2682">
            <v>0</v>
          </cell>
          <cell r="M2682">
            <v>0</v>
          </cell>
          <cell r="N2682">
            <v>0</v>
          </cell>
          <cell r="O2682">
            <v>659774.01</v>
          </cell>
          <cell r="P2682">
            <v>295251.17</v>
          </cell>
          <cell r="Q2682" t="str">
            <v>A</v>
          </cell>
          <cell r="R2682" t="str">
            <v>Y</v>
          </cell>
          <cell r="S2682" t="str">
            <v>001400000000000000000003651069</v>
          </cell>
        </row>
        <row r="2683">
          <cell r="A2683">
            <v>39172</v>
          </cell>
          <cell r="B2683" t="str">
            <v>2002-10-06-12.25.01.790224</v>
          </cell>
          <cell r="C2683" t="str">
            <v>2002-10-06-12.25.01.790224</v>
          </cell>
          <cell r="D2683" t="str">
            <v>ขาย</v>
          </cell>
          <cell r="E2683" t="str">
            <v>69199030510</v>
          </cell>
          <cell r="F2683" t="b">
            <v>0</v>
          </cell>
          <cell r="G2683" t="str">
            <v>นันทชัยออโต้เซลส์</v>
          </cell>
          <cell r="H2683" t="str">
            <v>1998100421011299</v>
          </cell>
          <cell r="I2683" t="str">
            <v>99</v>
          </cell>
          <cell r="J2683">
            <v>4607066.6500000004</v>
          </cell>
          <cell r="K2683">
            <v>570583.05000000005</v>
          </cell>
          <cell r="L2683">
            <v>0</v>
          </cell>
          <cell r="M2683">
            <v>0</v>
          </cell>
          <cell r="N2683">
            <v>0</v>
          </cell>
          <cell r="O2683">
            <v>570583.05000000005</v>
          </cell>
          <cell r="P2683">
            <v>4693780.3099999996</v>
          </cell>
          <cell r="Q2683" t="str">
            <v>A</v>
          </cell>
          <cell r="R2683" t="str">
            <v>N</v>
          </cell>
          <cell r="S2683" t="str">
            <v>001400000000000000000004126910</v>
          </cell>
        </row>
        <row r="2684">
          <cell r="A2684">
            <v>39172</v>
          </cell>
          <cell r="B2684" t="str">
            <v>2000-04-11-18.25.12.402598</v>
          </cell>
          <cell r="C2684" t="str">
            <v>2000-04-11-18.25.12.402598</v>
          </cell>
          <cell r="D2684" t="str">
            <v>ขาย</v>
          </cell>
          <cell r="E2684" t="str">
            <v>69199310465</v>
          </cell>
          <cell r="F2684" t="b">
            <v>0</v>
          </cell>
          <cell r="G2684" t="str">
            <v>จำเนียร จันทร์ช่วย</v>
          </cell>
          <cell r="H2684" t="str">
            <v>1998081418153378</v>
          </cell>
          <cell r="I2684" t="str">
            <v>99</v>
          </cell>
          <cell r="J2684">
            <v>865084.85</v>
          </cell>
          <cell r="K2684">
            <v>420961.13</v>
          </cell>
          <cell r="L2684">
            <v>0</v>
          </cell>
          <cell r="M2684">
            <v>0</v>
          </cell>
          <cell r="N2684">
            <v>0</v>
          </cell>
          <cell r="O2684">
            <v>420961.13</v>
          </cell>
          <cell r="P2684">
            <v>1232579.52</v>
          </cell>
          <cell r="Q2684" t="str">
            <v>A</v>
          </cell>
          <cell r="R2684">
            <v>0</v>
          </cell>
          <cell r="S2684" t="str">
            <v>001400000000000000000000688847</v>
          </cell>
        </row>
        <row r="2685">
          <cell r="A2685">
            <v>39172</v>
          </cell>
          <cell r="B2685" t="str">
            <v>2001-06-02-08.55.02.780213</v>
          </cell>
          <cell r="C2685" t="str">
            <v>2001-06-02-08.55.02.780213</v>
          </cell>
          <cell r="D2685" t="str">
            <v>ขาย</v>
          </cell>
          <cell r="E2685" t="str">
            <v>69199310693</v>
          </cell>
          <cell r="F2685" t="b">
            <v>0</v>
          </cell>
          <cell r="G2685" t="str">
            <v>ดลกอเดช หมวดมะ</v>
          </cell>
          <cell r="H2685" t="str">
            <v>1998100421011409</v>
          </cell>
          <cell r="I2685" t="str">
            <v>99</v>
          </cell>
          <cell r="J2685">
            <v>560719.17000000004</v>
          </cell>
          <cell r="K2685">
            <v>345237.6</v>
          </cell>
          <cell r="L2685">
            <v>0</v>
          </cell>
          <cell r="M2685">
            <v>0</v>
          </cell>
          <cell r="N2685">
            <v>0</v>
          </cell>
          <cell r="O2685">
            <v>345237.6</v>
          </cell>
          <cell r="P2685">
            <v>253266.82</v>
          </cell>
          <cell r="Q2685" t="str">
            <v>A</v>
          </cell>
          <cell r="R2685" t="str">
            <v>Y</v>
          </cell>
          <cell r="S2685" t="str">
            <v>001400000000000000000003649939</v>
          </cell>
        </row>
        <row r="2686">
          <cell r="A2686">
            <v>39172</v>
          </cell>
          <cell r="B2686" t="str">
            <v>2001-06-02-08.39.28.839298</v>
          </cell>
          <cell r="C2686" t="str">
            <v>2001-06-02-08.39.28.839298</v>
          </cell>
          <cell r="D2686" t="str">
            <v>ขาย</v>
          </cell>
          <cell r="E2686" t="str">
            <v>69199610033</v>
          </cell>
          <cell r="F2686" t="b">
            <v>0</v>
          </cell>
          <cell r="G2686" t="str">
            <v>สุหนัน หมัดเจริญ</v>
          </cell>
          <cell r="H2686" t="str">
            <v>1999030312360004</v>
          </cell>
          <cell r="I2686" t="str">
            <v>99</v>
          </cell>
          <cell r="J2686">
            <v>1197621.9099999999</v>
          </cell>
          <cell r="K2686">
            <v>1097621.9099999999</v>
          </cell>
          <cell r="L2686">
            <v>0</v>
          </cell>
          <cell r="M2686">
            <v>0</v>
          </cell>
          <cell r="N2686">
            <v>0</v>
          </cell>
          <cell r="O2686">
            <v>1097621.9099999999</v>
          </cell>
          <cell r="P2686">
            <v>1261329.22</v>
          </cell>
          <cell r="Q2686" t="str">
            <v>A</v>
          </cell>
          <cell r="R2686" t="str">
            <v>N</v>
          </cell>
          <cell r="S2686" t="str">
            <v>001400000000000000000003428858</v>
          </cell>
        </row>
        <row r="2687">
          <cell r="A2687">
            <v>39172</v>
          </cell>
          <cell r="B2687" t="str">
            <v>2001-06-02-08.39.29.120694</v>
          </cell>
          <cell r="C2687" t="str">
            <v>2001-06-02-08.39.29.120694</v>
          </cell>
          <cell r="D2687" t="str">
            <v>ขาย</v>
          </cell>
          <cell r="E2687" t="str">
            <v>69199610041</v>
          </cell>
          <cell r="F2687" t="b">
            <v>0</v>
          </cell>
          <cell r="G2687" t="str">
            <v>สัญญา วัชรพันธุ์</v>
          </cell>
          <cell r="H2687" t="str">
            <v>1998090821532075</v>
          </cell>
          <cell r="I2687" t="str">
            <v>99</v>
          </cell>
          <cell r="J2687">
            <v>1112149.72</v>
          </cell>
          <cell r="K2687">
            <v>1027149.72</v>
          </cell>
          <cell r="L2687">
            <v>0</v>
          </cell>
          <cell r="M2687">
            <v>0</v>
          </cell>
          <cell r="N2687">
            <v>0</v>
          </cell>
          <cell r="O2687">
            <v>1027149.72</v>
          </cell>
          <cell r="P2687">
            <v>957539.65</v>
          </cell>
          <cell r="Q2687" t="str">
            <v>A</v>
          </cell>
          <cell r="R2687" t="str">
            <v>N</v>
          </cell>
          <cell r="S2687" t="str">
            <v>001400000000000000000003619723</v>
          </cell>
        </row>
        <row r="2688">
          <cell r="A2688">
            <v>39172</v>
          </cell>
          <cell r="B2688" t="str">
            <v>2001-06-02-08.55.02.664458</v>
          </cell>
          <cell r="C2688" t="str">
            <v>2001-06-02-08.55.02.664458</v>
          </cell>
          <cell r="D2688" t="str">
            <v>ขาย</v>
          </cell>
          <cell r="E2688" t="str">
            <v>69199610083</v>
          </cell>
          <cell r="F2688" t="b">
            <v>0</v>
          </cell>
          <cell r="G2688" t="str">
            <v>โกสุม โกศลกาญจน์</v>
          </cell>
          <cell r="H2688" t="str">
            <v>1998100421011399</v>
          </cell>
          <cell r="I2688" t="str">
            <v>99</v>
          </cell>
          <cell r="J2688">
            <v>783796.28</v>
          </cell>
          <cell r="K2688">
            <v>689368.11</v>
          </cell>
          <cell r="L2688">
            <v>0</v>
          </cell>
          <cell r="M2688">
            <v>0</v>
          </cell>
          <cell r="N2688">
            <v>0</v>
          </cell>
          <cell r="O2688">
            <v>689368.11</v>
          </cell>
          <cell r="P2688">
            <v>753121.61</v>
          </cell>
          <cell r="Q2688" t="str">
            <v>A</v>
          </cell>
          <cell r="R2688" t="str">
            <v>N</v>
          </cell>
          <cell r="S2688" t="str">
            <v>001400000000000000000003654520</v>
          </cell>
        </row>
        <row r="2689">
          <cell r="A2689">
            <v>39172</v>
          </cell>
          <cell r="B2689" t="str">
            <v>2001-06-02-08.39.29.092927</v>
          </cell>
          <cell r="C2689" t="str">
            <v>2001-06-02-08.39.29.092927</v>
          </cell>
          <cell r="D2689" t="str">
            <v>ขาย</v>
          </cell>
          <cell r="E2689" t="str">
            <v>69199610122</v>
          </cell>
          <cell r="F2689" t="b">
            <v>0</v>
          </cell>
          <cell r="G2689" t="str">
            <v>สิริพงศ์ ลิมะพันธ์</v>
          </cell>
          <cell r="H2689" t="str">
            <v>1998090821525945</v>
          </cell>
          <cell r="I2689" t="str">
            <v>99</v>
          </cell>
          <cell r="J2689">
            <v>717313.84</v>
          </cell>
          <cell r="K2689">
            <v>0</v>
          </cell>
          <cell r="L2689">
            <v>0</v>
          </cell>
          <cell r="M2689">
            <v>0</v>
          </cell>
          <cell r="N2689">
            <v>0</v>
          </cell>
          <cell r="O2689">
            <v>0</v>
          </cell>
          <cell r="P2689">
            <v>0</v>
          </cell>
          <cell r="Q2689" t="str">
            <v>X</v>
          </cell>
          <cell r="R2689" t="str">
            <v>N</v>
          </cell>
          <cell r="S2689" t="str">
            <v>001400000000000000000003619727</v>
          </cell>
        </row>
        <row r="2690">
          <cell r="A2690">
            <v>39172</v>
          </cell>
          <cell r="B2690" t="str">
            <v>2001-06-02-08.39.27.982553</v>
          </cell>
          <cell r="C2690" t="str">
            <v>2001-06-02-08.39.27.982553</v>
          </cell>
          <cell r="D2690" t="str">
            <v>ขาย</v>
          </cell>
          <cell r="E2690" t="str">
            <v>69199610156</v>
          </cell>
          <cell r="F2690" t="b">
            <v>0</v>
          </cell>
          <cell r="G2690" t="str">
            <v>ธัญลักษณ์ ทวีผ่อง</v>
          </cell>
          <cell r="H2690" t="str">
            <v>1998081418194540</v>
          </cell>
          <cell r="I2690" t="str">
            <v>99</v>
          </cell>
          <cell r="J2690">
            <v>701358.34</v>
          </cell>
          <cell r="K2690">
            <v>671881.61</v>
          </cell>
          <cell r="L2690">
            <v>0</v>
          </cell>
          <cell r="M2690">
            <v>0</v>
          </cell>
          <cell r="N2690">
            <v>0</v>
          </cell>
          <cell r="O2690">
            <v>671881.61</v>
          </cell>
          <cell r="P2690">
            <v>589215.53</v>
          </cell>
          <cell r="Q2690" t="str">
            <v>A</v>
          </cell>
          <cell r="R2690" t="str">
            <v>N</v>
          </cell>
          <cell r="S2690" t="str">
            <v>001400000000000000000003606133</v>
          </cell>
        </row>
        <row r="2691">
          <cell r="A2691">
            <v>39172</v>
          </cell>
          <cell r="B2691" t="str">
            <v>2003-07-04-08.56.40.378789</v>
          </cell>
          <cell r="C2691" t="str">
            <v>2003-07-04-08.56.40.378789</v>
          </cell>
          <cell r="D2691" t="str">
            <v>ขาย</v>
          </cell>
          <cell r="E2691" t="str">
            <v>69199610164</v>
          </cell>
          <cell r="F2691" t="b">
            <v>0</v>
          </cell>
          <cell r="G2691" t="str">
            <v>สกล วงศ์ทอง</v>
          </cell>
          <cell r="H2691" t="str">
            <v>2006040113340131</v>
          </cell>
          <cell r="I2691" t="str">
            <v>99</v>
          </cell>
          <cell r="J2691">
            <v>893806</v>
          </cell>
          <cell r="K2691">
            <v>893806</v>
          </cell>
          <cell r="L2691">
            <v>0</v>
          </cell>
          <cell r="M2691">
            <v>0</v>
          </cell>
          <cell r="N2691">
            <v>0</v>
          </cell>
          <cell r="O2691">
            <v>893806</v>
          </cell>
          <cell r="P2691">
            <v>183162.37</v>
          </cell>
          <cell r="Q2691" t="str">
            <v>A</v>
          </cell>
          <cell r="R2691" t="str">
            <v>N</v>
          </cell>
          <cell r="S2691" t="str">
            <v>001400000000000000000006927191</v>
          </cell>
        </row>
        <row r="2692">
          <cell r="A2692">
            <v>39172</v>
          </cell>
          <cell r="B2692" t="str">
            <v>2001-06-02-08.55.06.041940</v>
          </cell>
          <cell r="C2692" t="str">
            <v>2001-06-02-08.55.06.041940</v>
          </cell>
          <cell r="D2692" t="str">
            <v>ขาย</v>
          </cell>
          <cell r="E2692" t="str">
            <v>69231001661</v>
          </cell>
          <cell r="F2692" t="b">
            <v>0</v>
          </cell>
          <cell r="G2692" t="str">
            <v>ธรรมรัตน์ เอนกรัตมนตรี,สุวิมล เอนกรัตมนตรี</v>
          </cell>
          <cell r="H2692" t="str">
            <v>1998100421011901</v>
          </cell>
          <cell r="I2692" t="str">
            <v>31</v>
          </cell>
          <cell r="J2692">
            <v>1471029.23</v>
          </cell>
          <cell r="K2692">
            <v>1471029.23</v>
          </cell>
          <cell r="L2692">
            <v>83983.08</v>
          </cell>
          <cell r="M2692">
            <v>0</v>
          </cell>
          <cell r="N2692">
            <v>1921.72</v>
          </cell>
          <cell r="O2692">
            <v>1471029.23</v>
          </cell>
          <cell r="P2692">
            <v>543103.57999999996</v>
          </cell>
          <cell r="Q2692" t="str">
            <v>A</v>
          </cell>
          <cell r="R2692" t="str">
            <v>N</v>
          </cell>
          <cell r="S2692" t="str">
            <v>001400000000000000000003140102</v>
          </cell>
        </row>
        <row r="2694">
          <cell r="A2694">
            <v>39172</v>
          </cell>
          <cell r="B2694" t="str">
            <v>2001-06-02-08.57.09.247302</v>
          </cell>
          <cell r="C2694" t="str">
            <v>2001-06-02-08.57.09.247302</v>
          </cell>
          <cell r="D2694" t="str">
            <v>ขาย</v>
          </cell>
          <cell r="E2694" t="str">
            <v>69303000620</v>
          </cell>
          <cell r="F2694" t="b">
            <v>0</v>
          </cell>
          <cell r="G2694" t="str">
            <v>วรรณพร ศศิสุริยาภูมิ</v>
          </cell>
          <cell r="H2694" t="str">
            <v>2004080405140337</v>
          </cell>
          <cell r="I2694" t="str">
            <v>03</v>
          </cell>
          <cell r="J2694">
            <v>0</v>
          </cell>
          <cell r="K2694">
            <v>0</v>
          </cell>
          <cell r="L2694">
            <v>0</v>
          </cell>
          <cell r="M2694">
            <v>0</v>
          </cell>
          <cell r="N2694">
            <v>0</v>
          </cell>
          <cell r="O2694">
            <v>0</v>
          </cell>
          <cell r="P2694">
            <v>0</v>
          </cell>
          <cell r="Q2694" t="str">
            <v>N</v>
          </cell>
          <cell r="R2694" t="str">
            <v>N</v>
          </cell>
          <cell r="S2694" t="str">
            <v>001400000000000000000003063393</v>
          </cell>
        </row>
        <row r="2695">
          <cell r="A2695">
            <v>39172</v>
          </cell>
          <cell r="B2695" t="str">
            <v>2001-06-02-08.55.10.954904</v>
          </cell>
          <cell r="C2695" t="str">
            <v>2001-06-02-08.55.10.954904</v>
          </cell>
          <cell r="D2695" t="str">
            <v>ขาย</v>
          </cell>
          <cell r="E2695" t="str">
            <v>69731004606</v>
          </cell>
          <cell r="F2695" t="b">
            <v>0</v>
          </cell>
          <cell r="G2695" t="str">
            <v>ผจญ สุยะ</v>
          </cell>
          <cell r="H2695" t="str">
            <v>1998100421012030</v>
          </cell>
          <cell r="I2695" t="str">
            <v>31</v>
          </cell>
          <cell r="J2695">
            <v>1539466.56</v>
          </cell>
          <cell r="K2695">
            <v>0</v>
          </cell>
          <cell r="L2695">
            <v>0</v>
          </cell>
          <cell r="M2695">
            <v>0</v>
          </cell>
          <cell r="N2695">
            <v>3357.66</v>
          </cell>
          <cell r="O2695">
            <v>0</v>
          </cell>
          <cell r="P2695">
            <v>0</v>
          </cell>
          <cell r="Q2695" t="str">
            <v>N</v>
          </cell>
          <cell r="R2695" t="str">
            <v>N</v>
          </cell>
          <cell r="S2695" t="str">
            <v>001400000000000000000003641295</v>
          </cell>
        </row>
        <row r="2696">
          <cell r="A2696">
            <v>39172</v>
          </cell>
          <cell r="B2696" t="str">
            <v>2000-04-06-15.06.14.225631</v>
          </cell>
          <cell r="C2696" t="str">
            <v>2000-04-06-15.06.14.225631</v>
          </cell>
          <cell r="D2696" t="str">
            <v>ขาย</v>
          </cell>
          <cell r="E2696" t="str">
            <v>69731005416</v>
          </cell>
          <cell r="F2696" t="b">
            <v>0</v>
          </cell>
          <cell r="G2696" t="str">
            <v>สมพงษ์ อินต๊ะวงค์</v>
          </cell>
          <cell r="H2696" t="str">
            <v>2002060121332003</v>
          </cell>
          <cell r="I2696" t="str">
            <v>31</v>
          </cell>
          <cell r="J2696">
            <v>300000</v>
          </cell>
          <cell r="K2696">
            <v>250567.8</v>
          </cell>
          <cell r="L2696">
            <v>0</v>
          </cell>
          <cell r="M2696">
            <v>0</v>
          </cell>
          <cell r="N2696">
            <v>0</v>
          </cell>
          <cell r="O2696">
            <v>250567.8</v>
          </cell>
          <cell r="P2696">
            <v>32385.02</v>
          </cell>
          <cell r="Q2696" t="str">
            <v>A</v>
          </cell>
          <cell r="R2696" t="str">
            <v>N</v>
          </cell>
          <cell r="S2696" t="str">
            <v>001400000000000000000000133991</v>
          </cell>
        </row>
        <row r="2697">
          <cell r="A2697">
            <v>39172</v>
          </cell>
          <cell r="B2697" t="str">
            <v>2001-06-02-08.55.10.954904</v>
          </cell>
          <cell r="C2697" t="str">
            <v>2001-06-02-08.55.10.954904</v>
          </cell>
          <cell r="D2697" t="str">
            <v>ขาย</v>
          </cell>
          <cell r="E2697" t="str">
            <v>69799310148</v>
          </cell>
          <cell r="F2697" t="b">
            <v>0</v>
          </cell>
          <cell r="G2697" t="str">
            <v>ผจญ สุยะ</v>
          </cell>
          <cell r="H2697" t="str">
            <v>2005100115070209</v>
          </cell>
          <cell r="I2697" t="str">
            <v>99</v>
          </cell>
          <cell r="J2697">
            <v>1515254.36</v>
          </cell>
          <cell r="K2697">
            <v>1510259.81</v>
          </cell>
          <cell r="L2697">
            <v>0</v>
          </cell>
          <cell r="M2697">
            <v>0</v>
          </cell>
          <cell r="N2697">
            <v>0</v>
          </cell>
          <cell r="O2697">
            <v>1510259.81</v>
          </cell>
          <cell r="P2697">
            <v>969504.64</v>
          </cell>
          <cell r="Q2697" t="str">
            <v>A</v>
          </cell>
          <cell r="R2697" t="str">
            <v>N</v>
          </cell>
          <cell r="S2697" t="str">
            <v>001400000000000000000003641295</v>
          </cell>
        </row>
        <row r="2698">
          <cell r="A2698">
            <v>39172</v>
          </cell>
          <cell r="B2698" t="str">
            <v>2000-04-11-19.44.07.889259</v>
          </cell>
          <cell r="C2698" t="str">
            <v>2000-04-11-19.44.07.889259</v>
          </cell>
          <cell r="D2698" t="str">
            <v>ไม่ขาย</v>
          </cell>
          <cell r="E2698" t="str">
            <v>69803002525</v>
          </cell>
          <cell r="F2698" t="b">
            <v>0</v>
          </cell>
          <cell r="G2698" t="str">
            <v>สุวัฒน์ เกตุเวชสุริยา</v>
          </cell>
          <cell r="H2698" t="str">
            <v>2000050315491592</v>
          </cell>
          <cell r="I2698" t="str">
            <v>03</v>
          </cell>
          <cell r="J2698">
            <v>0</v>
          </cell>
          <cell r="K2698">
            <v>0</v>
          </cell>
          <cell r="L2698">
            <v>0</v>
          </cell>
          <cell r="M2698">
            <v>0</v>
          </cell>
          <cell r="N2698">
            <v>0</v>
          </cell>
          <cell r="O2698">
            <v>0</v>
          </cell>
          <cell r="P2698">
            <v>0</v>
          </cell>
          <cell r="Q2698" t="str">
            <v>A</v>
          </cell>
          <cell r="R2698" t="str">
            <v>Y</v>
          </cell>
          <cell r="S2698" t="str">
            <v>001400000000000000000000728921</v>
          </cell>
        </row>
        <row r="2699">
          <cell r="A2699">
            <v>39172</v>
          </cell>
          <cell r="B2699" t="str">
            <v>2003-07-24-12.00.44.778963</v>
          </cell>
          <cell r="C2699" t="str">
            <v>2003-07-24-12.00.44.778963</v>
          </cell>
          <cell r="D2699" t="str">
            <v>ขาย</v>
          </cell>
          <cell r="E2699" t="str">
            <v>69803002981</v>
          </cell>
          <cell r="F2699" t="b">
            <v>0</v>
          </cell>
          <cell r="G2699" t="str">
            <v>นาง รัตติกาล จีหนู และ/หรือ นาย ศักดา จีหนู</v>
          </cell>
          <cell r="H2699" t="str">
            <v>2003080204350329</v>
          </cell>
          <cell r="I2699" t="str">
            <v>03</v>
          </cell>
          <cell r="J2699">
            <v>1000000</v>
          </cell>
          <cell r="K2699">
            <v>1048987.04</v>
          </cell>
          <cell r="L2699">
            <v>0</v>
          </cell>
          <cell r="M2699">
            <v>0</v>
          </cell>
          <cell r="N2699">
            <v>0</v>
          </cell>
          <cell r="O2699">
            <v>0</v>
          </cell>
          <cell r="P2699">
            <v>25588.11</v>
          </cell>
          <cell r="Q2699" t="str">
            <v>A</v>
          </cell>
          <cell r="R2699" t="str">
            <v>N</v>
          </cell>
          <cell r="S2699" t="str">
            <v>001400000000000000000003170125</v>
          </cell>
        </row>
        <row r="2701">
          <cell r="A2701">
            <v>39172</v>
          </cell>
          <cell r="B2701" t="str">
            <v>2000-04-11-19.44.07.889259</v>
          </cell>
          <cell r="C2701" t="str">
            <v>2000-04-11-19.44.07.889259</v>
          </cell>
          <cell r="D2701" t="str">
            <v>ไม่ขาย</v>
          </cell>
          <cell r="E2701" t="str">
            <v>69830003109</v>
          </cell>
          <cell r="F2701" t="b">
            <v>0</v>
          </cell>
          <cell r="G2701" t="str">
            <v>สุวัฒน์ เกตุเวชสุริยา</v>
          </cell>
          <cell r="H2701" t="str">
            <v>2004090112593331</v>
          </cell>
          <cell r="I2701" t="str">
            <v>30</v>
          </cell>
          <cell r="J2701">
            <v>1000000</v>
          </cell>
          <cell r="K2701">
            <v>187517.44</v>
          </cell>
          <cell r="L2701">
            <v>0</v>
          </cell>
          <cell r="M2701">
            <v>0</v>
          </cell>
          <cell r="N2701">
            <v>0</v>
          </cell>
          <cell r="O2701">
            <v>187517.44</v>
          </cell>
          <cell r="P2701">
            <v>205.5</v>
          </cell>
          <cell r="Q2701" t="str">
            <v>N</v>
          </cell>
          <cell r="R2701" t="str">
            <v>Y</v>
          </cell>
          <cell r="S2701" t="str">
            <v>001400000000000000000000728921</v>
          </cell>
        </row>
        <row r="2702">
          <cell r="A2702">
            <v>39172</v>
          </cell>
          <cell r="B2702" t="str">
            <v>2001-06-02-08.39.35.947515</v>
          </cell>
          <cell r="C2702" t="str">
            <v>2001-06-02-08.39.35.947515</v>
          </cell>
          <cell r="D2702" t="str">
            <v>ขาย</v>
          </cell>
          <cell r="E2702" t="str">
            <v>69830003159</v>
          </cell>
          <cell r="F2702" t="b">
            <v>0</v>
          </cell>
          <cell r="G2702" t="str">
            <v>ใย (TDR) ,สมยศ นิยมชน</v>
          </cell>
          <cell r="H2702" t="str">
            <v>1998100421012255</v>
          </cell>
          <cell r="I2702" t="str">
            <v>30</v>
          </cell>
          <cell r="J2702">
            <v>2000000</v>
          </cell>
          <cell r="K2702">
            <v>1969722.53</v>
          </cell>
          <cell r="L2702">
            <v>336058.82</v>
          </cell>
          <cell r="M2702">
            <v>0</v>
          </cell>
          <cell r="N2702">
            <v>0</v>
          </cell>
          <cell r="O2702">
            <v>1969722.53</v>
          </cell>
          <cell r="P2702">
            <v>813503.75</v>
          </cell>
          <cell r="Q2702" t="str">
            <v>N</v>
          </cell>
          <cell r="R2702" t="str">
            <v>Y</v>
          </cell>
          <cell r="S2702" t="str">
            <v>001400000000000000000003616794</v>
          </cell>
        </row>
        <row r="2704">
          <cell r="A2704">
            <v>39172</v>
          </cell>
          <cell r="B2704" t="str">
            <v>2000-04-11-19.44.07.889259</v>
          </cell>
          <cell r="C2704" t="str">
            <v>2000-04-11-19.44.07.889259</v>
          </cell>
          <cell r="D2704" t="str">
            <v>ไม่ขาย</v>
          </cell>
          <cell r="E2704" t="str">
            <v>69830004024</v>
          </cell>
          <cell r="F2704" t="b">
            <v>0</v>
          </cell>
          <cell r="G2704" t="str">
            <v>สุวัฒน์ เกตุเวชสุริยา</v>
          </cell>
          <cell r="H2704" t="str">
            <v>2004090112593331</v>
          </cell>
          <cell r="I2704" t="str">
            <v>30</v>
          </cell>
          <cell r="J2704">
            <v>1409859.93</v>
          </cell>
          <cell r="K2704">
            <v>1376487.04</v>
          </cell>
          <cell r="L2704">
            <v>0</v>
          </cell>
          <cell r="M2704">
            <v>0</v>
          </cell>
          <cell r="N2704">
            <v>0</v>
          </cell>
          <cell r="O2704">
            <v>1376487.04</v>
          </cell>
          <cell r="P2704">
            <v>122682.56</v>
          </cell>
          <cell r="Q2704" t="str">
            <v>N</v>
          </cell>
          <cell r="R2704" t="str">
            <v>Y</v>
          </cell>
          <cell r="S2704" t="str">
            <v>001400000000000000000000728921</v>
          </cell>
        </row>
        <row r="2705">
          <cell r="A2705">
            <v>39172</v>
          </cell>
          <cell r="B2705" t="str">
            <v>2003-07-24-12.00.44.778963</v>
          </cell>
          <cell r="C2705" t="str">
            <v>2003-07-24-12.00.44.778963</v>
          </cell>
          <cell r="D2705" t="str">
            <v>ขาย</v>
          </cell>
          <cell r="E2705" t="str">
            <v>69830004032</v>
          </cell>
          <cell r="F2705" t="b">
            <v>0</v>
          </cell>
          <cell r="G2705" t="str">
            <v>นาง รัตติกาล จีหนู และ/หรือ นาย ศักดา จีหนู</v>
          </cell>
          <cell r="H2705" t="str">
            <v>2003080204350329</v>
          </cell>
          <cell r="I2705" t="str">
            <v>30</v>
          </cell>
          <cell r="J2705">
            <v>956000</v>
          </cell>
          <cell r="K2705">
            <v>904230.71</v>
          </cell>
          <cell r="L2705">
            <v>0</v>
          </cell>
          <cell r="M2705">
            <v>0</v>
          </cell>
          <cell r="N2705">
            <v>0</v>
          </cell>
          <cell r="O2705">
            <v>904230.71</v>
          </cell>
          <cell r="P2705">
            <v>155021.81</v>
          </cell>
          <cell r="Q2705" t="str">
            <v>A</v>
          </cell>
          <cell r="R2705" t="str">
            <v>N</v>
          </cell>
          <cell r="S2705" t="str">
            <v>001400000000000000000003170125</v>
          </cell>
        </row>
        <row r="2707">
          <cell r="A2707">
            <v>39172</v>
          </cell>
          <cell r="B2707" t="str">
            <v>2003-07-24-12.00.44.778963</v>
          </cell>
          <cell r="C2707" t="str">
            <v>2003-07-24-12.00.44.778963</v>
          </cell>
          <cell r="D2707" t="str">
            <v>ขาย</v>
          </cell>
          <cell r="E2707" t="str">
            <v>69830004040</v>
          </cell>
          <cell r="F2707" t="b">
            <v>0</v>
          </cell>
          <cell r="G2707" t="str">
            <v>นาง รัตติกาล จีหนู และ/หรือ นาย ศักดา จีหนู</v>
          </cell>
          <cell r="H2707" t="str">
            <v>2003080204350329</v>
          </cell>
          <cell r="I2707" t="str">
            <v>30</v>
          </cell>
          <cell r="J2707">
            <v>500000</v>
          </cell>
          <cell r="K2707">
            <v>481267.18</v>
          </cell>
          <cell r="L2707">
            <v>0</v>
          </cell>
          <cell r="M2707">
            <v>0</v>
          </cell>
          <cell r="N2707">
            <v>0</v>
          </cell>
          <cell r="O2707">
            <v>481267.18</v>
          </cell>
          <cell r="P2707">
            <v>114086.69</v>
          </cell>
          <cell r="Q2707" t="str">
            <v>A</v>
          </cell>
          <cell r="R2707" t="str">
            <v>N</v>
          </cell>
          <cell r="S2707" t="str">
            <v>001400000000000000000003170125</v>
          </cell>
        </row>
        <row r="2709">
          <cell r="A2709">
            <v>39172</v>
          </cell>
          <cell r="B2709" t="str">
            <v>2001-09-14-04.50.59.103416</v>
          </cell>
          <cell r="C2709" t="str">
            <v>2001-09-14-04.50.59.103416</v>
          </cell>
          <cell r="D2709" t="str">
            <v>ไม่ขาย</v>
          </cell>
          <cell r="E2709" t="str">
            <v>69830004058</v>
          </cell>
          <cell r="F2709" t="b">
            <v>0</v>
          </cell>
          <cell r="G2709" t="str">
            <v>รัศมี ทองวัง</v>
          </cell>
          <cell r="H2709" t="str">
            <v>2005070116303132</v>
          </cell>
          <cell r="I2709" t="str">
            <v>30</v>
          </cell>
          <cell r="J2709">
            <v>1501174.68</v>
          </cell>
          <cell r="K2709">
            <v>1437522.27</v>
          </cell>
          <cell r="L2709">
            <v>0</v>
          </cell>
          <cell r="M2709">
            <v>0</v>
          </cell>
          <cell r="N2709">
            <v>0</v>
          </cell>
          <cell r="O2709">
            <v>1437522.27</v>
          </cell>
          <cell r="P2709">
            <v>218773.54</v>
          </cell>
          <cell r="Q2709" t="str">
            <v>N</v>
          </cell>
          <cell r="R2709" t="str">
            <v>N</v>
          </cell>
          <cell r="S2709" t="str">
            <v>001400000000000000000003883761</v>
          </cell>
        </row>
        <row r="2710">
          <cell r="A2710">
            <v>39172</v>
          </cell>
          <cell r="B2710" t="str">
            <v>2001-06-23-04.53.02.743289</v>
          </cell>
          <cell r="C2710" t="str">
            <v>2001-06-23-04.53.02.743289</v>
          </cell>
          <cell r="D2710" t="str">
            <v>ขาย</v>
          </cell>
          <cell r="E2710" t="str">
            <v>69831001778</v>
          </cell>
          <cell r="F2710" t="b">
            <v>0</v>
          </cell>
          <cell r="G2710" t="str">
            <v>เชิดเกียรติ เกราะชูกุล</v>
          </cell>
          <cell r="H2710" t="str">
            <v>2003100209222713</v>
          </cell>
          <cell r="I2710" t="str">
            <v>31</v>
          </cell>
          <cell r="J2710">
            <v>660000</v>
          </cell>
          <cell r="K2710">
            <v>607748.41</v>
          </cell>
          <cell r="L2710">
            <v>0</v>
          </cell>
          <cell r="M2710">
            <v>0</v>
          </cell>
          <cell r="N2710">
            <v>0</v>
          </cell>
          <cell r="O2710">
            <v>607748.41</v>
          </cell>
          <cell r="P2710">
            <v>122648.57</v>
          </cell>
          <cell r="Q2710" t="str">
            <v>A</v>
          </cell>
          <cell r="R2710" t="str">
            <v>N</v>
          </cell>
          <cell r="S2710" t="str">
            <v>001400000000000000000002845403</v>
          </cell>
        </row>
        <row r="2711">
          <cell r="A2711">
            <v>39172</v>
          </cell>
          <cell r="B2711" t="str">
            <v>2003-12-02-16.15.43.507916</v>
          </cell>
          <cell r="C2711" t="str">
            <v>2003-12-02-16.15.43.507916</v>
          </cell>
          <cell r="D2711" t="str">
            <v>ไม่ขาย</v>
          </cell>
          <cell r="E2711" t="str">
            <v>69831001833</v>
          </cell>
          <cell r="F2711" t="b">
            <v>0</v>
          </cell>
          <cell r="G2711" t="str">
            <v>สุพัฒน์ เซี่ยงหลิว และวิยะดา เซี่ยงหลิว</v>
          </cell>
          <cell r="H2711" t="str">
            <v>2004010107524621</v>
          </cell>
          <cell r="I2711" t="str">
            <v>31</v>
          </cell>
          <cell r="J2711">
            <v>1430000</v>
          </cell>
          <cell r="K2711">
            <v>1399552.15</v>
          </cell>
          <cell r="L2711">
            <v>0</v>
          </cell>
          <cell r="M2711">
            <v>0</v>
          </cell>
          <cell r="N2711">
            <v>0</v>
          </cell>
          <cell r="O2711">
            <v>1399552.15</v>
          </cell>
          <cell r="P2711">
            <v>235162.03</v>
          </cell>
          <cell r="Q2711" t="str">
            <v>N</v>
          </cell>
          <cell r="R2711" t="str">
            <v>Y</v>
          </cell>
          <cell r="S2711" t="str">
            <v>001400000000000000000007196733</v>
          </cell>
        </row>
        <row r="2713">
          <cell r="A2713">
            <v>39172</v>
          </cell>
          <cell r="B2713" t="str">
            <v>2004-01-16-11.31.26.180688</v>
          </cell>
          <cell r="C2713" t="str">
            <v>2004-01-16-11.31.26.180688</v>
          </cell>
          <cell r="D2713" t="str">
            <v>ขาย</v>
          </cell>
          <cell r="E2713" t="str">
            <v>69831001906</v>
          </cell>
          <cell r="F2713" t="b">
            <v>0</v>
          </cell>
          <cell r="G2713" t="str">
            <v>บุญส่ง อ้นพา</v>
          </cell>
          <cell r="H2713" t="str">
            <v>2004050110442494</v>
          </cell>
          <cell r="I2713" t="str">
            <v>31</v>
          </cell>
          <cell r="J2713">
            <v>1240000</v>
          </cell>
          <cell r="K2713">
            <v>1199924.6399999999</v>
          </cell>
          <cell r="L2713">
            <v>0</v>
          </cell>
          <cell r="M2713">
            <v>0</v>
          </cell>
          <cell r="N2713">
            <v>0</v>
          </cell>
          <cell r="O2713">
            <v>1199924.6399999999</v>
          </cell>
          <cell r="P2713">
            <v>331708.45</v>
          </cell>
          <cell r="Q2713" t="str">
            <v>A</v>
          </cell>
          <cell r="R2713" t="str">
            <v>N</v>
          </cell>
          <cell r="S2713" t="str">
            <v>001400000000000000000007532028</v>
          </cell>
        </row>
        <row r="2714">
          <cell r="A2714">
            <v>39172</v>
          </cell>
          <cell r="B2714" t="str">
            <v>2003-07-24-12.00.44.778963</v>
          </cell>
          <cell r="C2714" t="str">
            <v>2003-07-24-12.00.44.778963</v>
          </cell>
          <cell r="D2714" t="str">
            <v>ขาย</v>
          </cell>
          <cell r="E2714" t="str">
            <v>69831002237</v>
          </cell>
          <cell r="F2714" t="b">
            <v>0</v>
          </cell>
          <cell r="G2714" t="str">
            <v>นาง รัตติกาล จีหนู และ/หรือ นาย ศักดา จีหนู</v>
          </cell>
          <cell r="H2714" t="str">
            <v>2003080204350329</v>
          </cell>
          <cell r="I2714" t="str">
            <v>31</v>
          </cell>
          <cell r="J2714">
            <v>854000</v>
          </cell>
          <cell r="K2714">
            <v>842964.68</v>
          </cell>
          <cell r="L2714">
            <v>0</v>
          </cell>
          <cell r="M2714">
            <v>0</v>
          </cell>
          <cell r="N2714">
            <v>0</v>
          </cell>
          <cell r="O2714">
            <v>842964.68</v>
          </cell>
          <cell r="P2714">
            <v>192149.75</v>
          </cell>
          <cell r="Q2714" t="str">
            <v>A</v>
          </cell>
          <cell r="R2714" t="str">
            <v>N</v>
          </cell>
          <cell r="S2714" t="str">
            <v>001400000000000000000003170125</v>
          </cell>
        </row>
        <row r="2716">
          <cell r="A2716">
            <v>39172</v>
          </cell>
          <cell r="B2716" t="str">
            <v>2003-07-21-15.35.38.755186</v>
          </cell>
          <cell r="C2716" t="str">
            <v>2003-07-21-15.35.38.755186</v>
          </cell>
          <cell r="D2716" t="str">
            <v>ขาย</v>
          </cell>
          <cell r="E2716" t="str">
            <v>69831002384</v>
          </cell>
          <cell r="F2716" t="b">
            <v>0</v>
          </cell>
          <cell r="G2716" t="str">
            <v>นาง ประภาพรรณ คงศิริสมบัติ</v>
          </cell>
          <cell r="H2716" t="str">
            <v>2005110100052376</v>
          </cell>
          <cell r="I2716" t="str">
            <v>31</v>
          </cell>
          <cell r="J2716">
            <v>1100000</v>
          </cell>
          <cell r="K2716">
            <v>1075643.3700000001</v>
          </cell>
          <cell r="L2716">
            <v>0</v>
          </cell>
          <cell r="M2716">
            <v>0</v>
          </cell>
          <cell r="N2716">
            <v>0</v>
          </cell>
          <cell r="O2716">
            <v>1075643.3700000001</v>
          </cell>
          <cell r="P2716">
            <v>68266.58</v>
          </cell>
          <cell r="Q2716" t="str">
            <v>A</v>
          </cell>
          <cell r="R2716" t="str">
            <v>N</v>
          </cell>
          <cell r="S2716" t="str">
            <v>001400000000000000000006965531</v>
          </cell>
        </row>
        <row r="2717">
          <cell r="A2717">
            <v>39172</v>
          </cell>
          <cell r="B2717" t="str">
            <v>2002-04-28-17.19.11.408997</v>
          </cell>
          <cell r="C2717" t="str">
            <v>2002-04-28-17.19.11.408997</v>
          </cell>
          <cell r="D2717" t="str">
            <v>ขาย</v>
          </cell>
          <cell r="E2717" t="str">
            <v>69899030029</v>
          </cell>
          <cell r="F2717" t="b">
            <v>0</v>
          </cell>
          <cell r="G2717" t="str">
            <v>เณรตาก้องกำแพงเพชร</v>
          </cell>
          <cell r="H2717" t="str">
            <v>1998081419202262</v>
          </cell>
          <cell r="I2717" t="str">
            <v>99</v>
          </cell>
          <cell r="J2717">
            <v>4520004.88</v>
          </cell>
          <cell r="K2717">
            <v>0</v>
          </cell>
          <cell r="L2717">
            <v>0</v>
          </cell>
          <cell r="M2717">
            <v>0</v>
          </cell>
          <cell r="N2717">
            <v>0</v>
          </cell>
          <cell r="O2717">
            <v>0</v>
          </cell>
          <cell r="P2717">
            <v>1889560.83</v>
          </cell>
          <cell r="Q2717" t="str">
            <v>N</v>
          </cell>
          <cell r="R2717" t="str">
            <v>Y</v>
          </cell>
          <cell r="S2717" t="str">
            <v>001400000000000000000004092466</v>
          </cell>
        </row>
        <row r="2718">
          <cell r="A2718">
            <v>39172</v>
          </cell>
          <cell r="B2718" t="str">
            <v>2002-10-06-12.25.02.121535</v>
          </cell>
          <cell r="C2718" t="str">
            <v>2002-10-06-12.25.02.121535</v>
          </cell>
          <cell r="D2718" t="str">
            <v>ขาย</v>
          </cell>
          <cell r="E2718" t="str">
            <v>69899030053</v>
          </cell>
          <cell r="F2718" t="b">
            <v>0</v>
          </cell>
          <cell r="G2718" t="str">
            <v>วี.เอส.ซี.กำแพงเพชร</v>
          </cell>
          <cell r="H2718" t="str">
            <v>2000090509030176</v>
          </cell>
          <cell r="I2718" t="str">
            <v>99</v>
          </cell>
          <cell r="J2718">
            <v>2344416.86</v>
          </cell>
          <cell r="K2718">
            <v>1727045.68</v>
          </cell>
          <cell r="L2718">
            <v>0</v>
          </cell>
          <cell r="M2718">
            <v>0</v>
          </cell>
          <cell r="N2718">
            <v>0</v>
          </cell>
          <cell r="O2718">
            <v>1727045.68</v>
          </cell>
          <cell r="P2718">
            <v>1728328.05</v>
          </cell>
          <cell r="Q2718" t="str">
            <v>N</v>
          </cell>
          <cell r="R2718" t="str">
            <v>N</v>
          </cell>
          <cell r="S2718" t="str">
            <v>001400000000000000000004125372</v>
          </cell>
        </row>
        <row r="2719">
          <cell r="A2719">
            <v>39172</v>
          </cell>
          <cell r="B2719" t="str">
            <v>2001-06-02-08.39.33.802343</v>
          </cell>
          <cell r="C2719" t="str">
            <v>2001-06-02-08.39.33.802343</v>
          </cell>
          <cell r="D2719" t="str">
            <v>ขาย</v>
          </cell>
          <cell r="E2719" t="str">
            <v>69899300055</v>
          </cell>
          <cell r="F2719" t="b">
            <v>0</v>
          </cell>
          <cell r="G2719" t="str">
            <v>วิรัช พันธุ์วิทยากูล</v>
          </cell>
          <cell r="H2719" t="str">
            <v>1998080300000667</v>
          </cell>
          <cell r="I2719" t="str">
            <v>99</v>
          </cell>
          <cell r="J2719">
            <v>973525.17</v>
          </cell>
          <cell r="K2719">
            <v>491000</v>
          </cell>
          <cell r="L2719">
            <v>0</v>
          </cell>
          <cell r="M2719">
            <v>0</v>
          </cell>
          <cell r="N2719">
            <v>0</v>
          </cell>
          <cell r="O2719">
            <v>491000</v>
          </cell>
          <cell r="P2719">
            <v>550429.9</v>
          </cell>
          <cell r="Q2719" t="str">
            <v>N</v>
          </cell>
          <cell r="R2719" t="str">
            <v>N</v>
          </cell>
          <cell r="S2719" t="str">
            <v>001400000000000000000003616783</v>
          </cell>
        </row>
        <row r="2720">
          <cell r="A2720">
            <v>39172</v>
          </cell>
          <cell r="B2720" t="str">
            <v>2001-10-13-04.06.29.746308</v>
          </cell>
          <cell r="C2720" t="str">
            <v>2001-10-13-04.06.29.746308</v>
          </cell>
          <cell r="D2720" t="str">
            <v>ขาย</v>
          </cell>
          <cell r="E2720" t="str">
            <v>69899300275</v>
          </cell>
          <cell r="F2720" t="b">
            <v>0</v>
          </cell>
          <cell r="G2720" t="str">
            <v>กล่อม เจตะนะเสน</v>
          </cell>
          <cell r="H2720" t="str">
            <v>2004010607220102</v>
          </cell>
          <cell r="I2720" t="str">
            <v>99</v>
          </cell>
          <cell r="J2720">
            <v>485165.44</v>
          </cell>
          <cell r="K2720">
            <v>311000</v>
          </cell>
          <cell r="L2720">
            <v>0</v>
          </cell>
          <cell r="M2720">
            <v>10600</v>
          </cell>
          <cell r="N2720">
            <v>0</v>
          </cell>
          <cell r="O2720">
            <v>311000</v>
          </cell>
          <cell r="P2720">
            <v>173378.37</v>
          </cell>
          <cell r="Q2720" t="str">
            <v>N</v>
          </cell>
          <cell r="R2720" t="str">
            <v>Y</v>
          </cell>
          <cell r="S2720" t="str">
            <v>001400000000000000000003616762</v>
          </cell>
        </row>
        <row r="2721">
          <cell r="A2721">
            <v>39172</v>
          </cell>
          <cell r="B2721" t="str">
            <v>2002-04-28-17.19.11.408997</v>
          </cell>
          <cell r="C2721" t="str">
            <v>2002-04-28-17.19.11.408997</v>
          </cell>
          <cell r="D2721" t="str">
            <v>ขาย</v>
          </cell>
          <cell r="E2721" t="str">
            <v>69899320027</v>
          </cell>
          <cell r="F2721" t="b">
            <v>0</v>
          </cell>
          <cell r="G2721" t="str">
            <v>เณรตาก้องกำแพงเพชร</v>
          </cell>
          <cell r="H2721" t="str">
            <v>1998081419202262</v>
          </cell>
          <cell r="I2721" t="str">
            <v>99</v>
          </cell>
          <cell r="J2721">
            <v>6197239.0899999999</v>
          </cell>
          <cell r="K2721">
            <v>2715713.16</v>
          </cell>
          <cell r="L2721">
            <v>0</v>
          </cell>
          <cell r="M2721">
            <v>0</v>
          </cell>
          <cell r="N2721">
            <v>0</v>
          </cell>
          <cell r="O2721">
            <v>2715713.16</v>
          </cell>
          <cell r="P2721">
            <v>4216938.2</v>
          </cell>
          <cell r="Q2721" t="str">
            <v>N</v>
          </cell>
          <cell r="R2721" t="str">
            <v>Y</v>
          </cell>
          <cell r="S2721" t="str">
            <v>001400000000000000000004092466</v>
          </cell>
        </row>
        <row r="2722">
          <cell r="A2722">
            <v>39172</v>
          </cell>
          <cell r="B2722" t="str">
            <v>2000-04-27-11.11.55.955888</v>
          </cell>
          <cell r="C2722" t="str">
            <v>2000-04-27-11.11.55.955888</v>
          </cell>
          <cell r="D2722" t="str">
            <v>ขาย</v>
          </cell>
          <cell r="E2722" t="str">
            <v>69899320069</v>
          </cell>
          <cell r="F2722" t="b">
            <v>0</v>
          </cell>
          <cell r="G2722" t="str">
            <v>เจริญ เจริญสุกาญจน์</v>
          </cell>
          <cell r="H2722" t="str">
            <v>2005040122080116</v>
          </cell>
          <cell r="I2722" t="str">
            <v>99</v>
          </cell>
          <cell r="J2722">
            <v>6592564.4100000001</v>
          </cell>
          <cell r="K2722">
            <v>6592564.4100000001</v>
          </cell>
          <cell r="L2722">
            <v>0</v>
          </cell>
          <cell r="M2722">
            <v>20795</v>
          </cell>
          <cell r="N2722">
            <v>0</v>
          </cell>
          <cell r="O2722">
            <v>6592564.4100000001</v>
          </cell>
          <cell r="P2722">
            <v>2250339.46</v>
          </cell>
          <cell r="Q2722" t="str">
            <v>N</v>
          </cell>
          <cell r="R2722" t="str">
            <v>Y</v>
          </cell>
          <cell r="S2722" t="str">
            <v>001400000000000000000002190836</v>
          </cell>
        </row>
        <row r="2723">
          <cell r="A2723">
            <v>39172</v>
          </cell>
          <cell r="B2723" t="str">
            <v>2001-06-02-08.39.37.497142</v>
          </cell>
          <cell r="C2723" t="str">
            <v>2001-06-02-08.39.37.497142</v>
          </cell>
          <cell r="D2723" t="str">
            <v>ขาย</v>
          </cell>
          <cell r="E2723" t="str">
            <v>69899320077</v>
          </cell>
          <cell r="F2723" t="b">
            <v>0</v>
          </cell>
          <cell r="G2723" t="str">
            <v>ธีรพงษ์ เจริญสุกาญจน์</v>
          </cell>
          <cell r="H2723" t="str">
            <v>2005040122080117</v>
          </cell>
          <cell r="I2723" t="str">
            <v>99</v>
          </cell>
          <cell r="J2723">
            <v>2289636.87</v>
          </cell>
          <cell r="K2723">
            <v>2289636.87</v>
          </cell>
          <cell r="L2723">
            <v>0</v>
          </cell>
          <cell r="M2723">
            <v>0</v>
          </cell>
          <cell r="N2723">
            <v>0</v>
          </cell>
          <cell r="O2723">
            <v>2289636.87</v>
          </cell>
          <cell r="P2723">
            <v>856292.49</v>
          </cell>
          <cell r="Q2723" t="str">
            <v>N</v>
          </cell>
          <cell r="R2723" t="str">
            <v>Y</v>
          </cell>
          <cell r="S2723" t="str">
            <v>001400000000000000000003532061</v>
          </cell>
        </row>
        <row r="2724">
          <cell r="A2724">
            <v>39172</v>
          </cell>
          <cell r="B2724" t="str">
            <v>2002-03-10-13.47.33.269722</v>
          </cell>
          <cell r="C2724" t="str">
            <v>2002-03-10-13.47.33.269722</v>
          </cell>
          <cell r="D2724" t="str">
            <v>ขาย</v>
          </cell>
          <cell r="E2724" t="str">
            <v>69899320108</v>
          </cell>
          <cell r="F2724" t="b">
            <v>0</v>
          </cell>
          <cell r="G2724" t="str">
            <v>นาย รุ่งโรจน์ วรามิตร</v>
          </cell>
          <cell r="H2724" t="str">
            <v>2006100115260164</v>
          </cell>
          <cell r="I2724" t="str">
            <v>99</v>
          </cell>
          <cell r="J2724">
            <v>2300000</v>
          </cell>
          <cell r="K2724">
            <v>2300000</v>
          </cell>
          <cell r="L2724">
            <v>0</v>
          </cell>
          <cell r="M2724">
            <v>5529.9</v>
          </cell>
          <cell r="N2724">
            <v>2681.42</v>
          </cell>
          <cell r="O2724">
            <v>2300000</v>
          </cell>
          <cell r="P2724">
            <v>721291.56</v>
          </cell>
          <cell r="Q2724" t="str">
            <v>A</v>
          </cell>
          <cell r="R2724" t="str">
            <v>N</v>
          </cell>
          <cell r="S2724" t="str">
            <v>001400000000000000000004660564</v>
          </cell>
        </row>
        <row r="2725">
          <cell r="A2725">
            <v>39172</v>
          </cell>
          <cell r="B2725" t="str">
            <v>2000-04-20-22.13.22.082446</v>
          </cell>
          <cell r="C2725" t="str">
            <v>2000-04-20-22.13.22.082446</v>
          </cell>
          <cell r="D2725" t="str">
            <v>ขาย</v>
          </cell>
          <cell r="E2725" t="str">
            <v>69899320116</v>
          </cell>
          <cell r="F2725" t="b">
            <v>0</v>
          </cell>
          <cell r="G2725" t="str">
            <v>นาง สังเวียน นาคทอง</v>
          </cell>
          <cell r="H2725" t="str">
            <v>2006100115260165</v>
          </cell>
          <cell r="I2725" t="str">
            <v>99</v>
          </cell>
          <cell r="J2725">
            <v>1161355.8799999999</v>
          </cell>
          <cell r="K2725">
            <v>1161355.8799999999</v>
          </cell>
          <cell r="L2725">
            <v>0</v>
          </cell>
          <cell r="M2725">
            <v>0</v>
          </cell>
          <cell r="N2725">
            <v>0</v>
          </cell>
          <cell r="O2725">
            <v>1161355.8799999999</v>
          </cell>
          <cell r="P2725">
            <v>272465.40999999997</v>
          </cell>
          <cell r="Q2725" t="str">
            <v>A</v>
          </cell>
          <cell r="R2725" t="str">
            <v>N</v>
          </cell>
          <cell r="S2725" t="str">
            <v>001400000000000000000001487248</v>
          </cell>
        </row>
        <row r="2726">
          <cell r="A2726">
            <v>39172</v>
          </cell>
          <cell r="B2726" t="str">
            <v>2003-12-02-16.50.31.468102</v>
          </cell>
          <cell r="C2726" t="str">
            <v>2003-12-02-16.50.31.468102</v>
          </cell>
          <cell r="D2726" t="str">
            <v>ไม่ขาย</v>
          </cell>
          <cell r="E2726" t="str">
            <v>69899320124</v>
          </cell>
          <cell r="F2726" t="b">
            <v>0</v>
          </cell>
          <cell r="G2726" t="str">
            <v>วุฒิชัย ทองงามขำ , ธมนวรรณ ศิริพงษ์ นาง</v>
          </cell>
          <cell r="H2726" t="str">
            <v>2006110123310239</v>
          </cell>
          <cell r="I2726" t="str">
            <v>99</v>
          </cell>
          <cell r="J2726">
            <v>544055.49</v>
          </cell>
          <cell r="K2726">
            <v>544055.49</v>
          </cell>
          <cell r="L2726">
            <v>0</v>
          </cell>
          <cell r="M2726">
            <v>2037.5</v>
          </cell>
          <cell r="N2726">
            <v>0</v>
          </cell>
          <cell r="O2726">
            <v>544055.49</v>
          </cell>
          <cell r="P2726">
            <v>185561.94</v>
          </cell>
          <cell r="Q2726" t="str">
            <v>A</v>
          </cell>
          <cell r="R2726" t="str">
            <v>N</v>
          </cell>
          <cell r="S2726" t="str">
            <v>001400000000000000000007244606</v>
          </cell>
        </row>
        <row r="2728">
          <cell r="A2728">
            <v>39172</v>
          </cell>
          <cell r="B2728" t="str">
            <v>2000-04-06-13.46.47.967478</v>
          </cell>
          <cell r="C2728" t="str">
            <v>2000-04-06-13.46.47.967478</v>
          </cell>
          <cell r="D2728" t="str">
            <v>ขาย</v>
          </cell>
          <cell r="E2728" t="str">
            <v>69999030108</v>
          </cell>
          <cell r="F2728" t="b">
            <v>0</v>
          </cell>
          <cell r="G2728" t="str">
            <v>สุวิทย์ ชูวงศ์</v>
          </cell>
          <cell r="H2728" t="str">
            <v>1998090822203951</v>
          </cell>
          <cell r="I2728" t="str">
            <v>99</v>
          </cell>
          <cell r="J2728">
            <v>592829.98</v>
          </cell>
          <cell r="K2728">
            <v>245835.12</v>
          </cell>
          <cell r="L2728">
            <v>0</v>
          </cell>
          <cell r="M2728">
            <v>14820</v>
          </cell>
          <cell r="N2728">
            <v>0</v>
          </cell>
          <cell r="O2728">
            <v>245835.12</v>
          </cell>
          <cell r="P2728">
            <v>685235.27</v>
          </cell>
          <cell r="Q2728" t="str">
            <v>A</v>
          </cell>
          <cell r="R2728" t="str">
            <v>N</v>
          </cell>
          <cell r="S2728" t="str">
            <v>001400000000000000000000088821</v>
          </cell>
        </row>
        <row r="2729">
          <cell r="A2729">
            <v>39172</v>
          </cell>
          <cell r="B2729" t="str">
            <v>2001-06-02-08.58.22.630256</v>
          </cell>
          <cell r="C2729" t="str">
            <v>2001-06-02-08.58.22.630256</v>
          </cell>
          <cell r="D2729" t="str">
            <v>ไม่ขาย</v>
          </cell>
          <cell r="E2729" t="str">
            <v>69999310013</v>
          </cell>
          <cell r="F2729" t="b">
            <v>0</v>
          </cell>
          <cell r="G2729" t="str">
            <v>สัญญา งามสมบัติ</v>
          </cell>
          <cell r="H2729" t="str">
            <v>1998081419303438</v>
          </cell>
          <cell r="I2729" t="str">
            <v>99</v>
          </cell>
          <cell r="J2729">
            <v>166915.62</v>
          </cell>
          <cell r="K2729">
            <v>0</v>
          </cell>
          <cell r="L2729">
            <v>0</v>
          </cell>
          <cell r="M2729">
            <v>0</v>
          </cell>
          <cell r="N2729">
            <v>0</v>
          </cell>
          <cell r="O2729">
            <v>0</v>
          </cell>
          <cell r="P2729">
            <v>0</v>
          </cell>
          <cell r="Q2729" t="str">
            <v>X</v>
          </cell>
          <cell r="R2729" t="str">
            <v>N</v>
          </cell>
          <cell r="S2729" t="str">
            <v>001400000000000000000003168989</v>
          </cell>
        </row>
        <row r="2730">
          <cell r="A2730">
            <v>39172</v>
          </cell>
          <cell r="B2730" t="str">
            <v>2001-06-24-04.24.07.338143</v>
          </cell>
          <cell r="C2730" t="str">
            <v>2001-06-24-04.24.07.338143</v>
          </cell>
          <cell r="D2730" t="str">
            <v>ไม่ขาย</v>
          </cell>
          <cell r="E2730" t="str">
            <v>69999310304</v>
          </cell>
          <cell r="F2730" t="b">
            <v>0</v>
          </cell>
          <cell r="G2730" t="str">
            <v>ศรินทิพย์ สมมาก</v>
          </cell>
          <cell r="H2730" t="str">
            <v>2006040113340134</v>
          </cell>
          <cell r="I2730" t="str">
            <v>99</v>
          </cell>
          <cell r="J2730">
            <v>467543.2</v>
          </cell>
          <cell r="K2730">
            <v>0</v>
          </cell>
          <cell r="L2730">
            <v>0</v>
          </cell>
          <cell r="M2730">
            <v>0</v>
          </cell>
          <cell r="N2730">
            <v>0</v>
          </cell>
          <cell r="O2730">
            <v>0</v>
          </cell>
          <cell r="P2730">
            <v>201487.58</v>
          </cell>
          <cell r="Q2730" t="str">
            <v>A</v>
          </cell>
          <cell r="R2730" t="str">
            <v>N</v>
          </cell>
          <cell r="S2730" t="str">
            <v>001400000000000000000003079641</v>
          </cell>
        </row>
        <row r="2731">
          <cell r="A2731">
            <v>39172</v>
          </cell>
          <cell r="B2731" t="str">
            <v>2003-06-30-01.42.05.283602</v>
          </cell>
          <cell r="C2731" t="str">
            <v>2003-06-30-01.42.05.283602</v>
          </cell>
          <cell r="D2731" t="str">
            <v>ขาย</v>
          </cell>
          <cell r="E2731" t="str">
            <v>70203004506</v>
          </cell>
          <cell r="F2731" t="b">
            <v>0</v>
          </cell>
          <cell r="G2731" t="str">
            <v>เอ.เอฟ.เอฟ.คอนกรีต</v>
          </cell>
          <cell r="H2731" t="str">
            <v>1999040311130870</v>
          </cell>
          <cell r="I2731" t="str">
            <v>03</v>
          </cell>
          <cell r="J2731">
            <v>1000000</v>
          </cell>
          <cell r="K2731">
            <v>1040214.03</v>
          </cell>
          <cell r="L2731">
            <v>0</v>
          </cell>
          <cell r="M2731">
            <v>0</v>
          </cell>
          <cell r="N2731">
            <v>0</v>
          </cell>
          <cell r="O2731">
            <v>0</v>
          </cell>
          <cell r="P2731">
            <v>182597.81</v>
          </cell>
          <cell r="Q2731" t="str">
            <v>A</v>
          </cell>
          <cell r="R2731" t="str">
            <v>N</v>
          </cell>
          <cell r="S2731" t="str">
            <v>001400000000000000000006901971</v>
          </cell>
        </row>
        <row r="2732">
          <cell r="A2732">
            <v>39172</v>
          </cell>
          <cell r="B2732" t="str">
            <v>2001-06-02-08.20.27.119557</v>
          </cell>
          <cell r="C2732" t="str">
            <v>2001-06-02-08.20.27.119557</v>
          </cell>
          <cell r="D2732" t="str">
            <v>ขาย</v>
          </cell>
          <cell r="E2732" t="str">
            <v>70203005073</v>
          </cell>
          <cell r="F2732" t="b">
            <v>0</v>
          </cell>
          <cell r="G2732" t="str">
            <v>มาสด้า ออโต้คิม</v>
          </cell>
          <cell r="H2732" t="str">
            <v>2000100311002684</v>
          </cell>
          <cell r="I2732" t="str">
            <v>03</v>
          </cell>
          <cell r="J2732">
            <v>2000000</v>
          </cell>
          <cell r="K2732">
            <v>1127271.05</v>
          </cell>
          <cell r="L2732">
            <v>0</v>
          </cell>
          <cell r="M2732">
            <v>0</v>
          </cell>
          <cell r="N2732">
            <v>0</v>
          </cell>
          <cell r="O2732">
            <v>0</v>
          </cell>
          <cell r="P2732">
            <v>0</v>
          </cell>
          <cell r="Q2732" t="str">
            <v>N</v>
          </cell>
          <cell r="R2732" t="str">
            <v>Y</v>
          </cell>
          <cell r="S2732" t="str">
            <v>001400000000000000000003580135</v>
          </cell>
        </row>
        <row r="2733">
          <cell r="A2733">
            <v>39172</v>
          </cell>
          <cell r="B2733" t="str">
            <v>2003-06-30-01.42.05.283602</v>
          </cell>
          <cell r="C2733" t="str">
            <v>2003-06-30-01.42.05.283602</v>
          </cell>
          <cell r="D2733" t="str">
            <v>ขาย</v>
          </cell>
          <cell r="E2733" t="str">
            <v>70230000702</v>
          </cell>
          <cell r="F2733" t="b">
            <v>0</v>
          </cell>
          <cell r="G2733" t="str">
            <v>เอ.เอฟ.เอฟ.คอนกรีต</v>
          </cell>
          <cell r="H2733" t="str">
            <v>1999040311130870</v>
          </cell>
          <cell r="I2733" t="str">
            <v>30</v>
          </cell>
          <cell r="J2733">
            <v>4992590.5199999996</v>
          </cell>
          <cell r="K2733">
            <v>3726935.25</v>
          </cell>
          <cell r="L2733">
            <v>0</v>
          </cell>
          <cell r="M2733">
            <v>0</v>
          </cell>
          <cell r="N2733">
            <v>4480.09</v>
          </cell>
          <cell r="O2733">
            <v>3726935.25</v>
          </cell>
          <cell r="P2733">
            <v>1232044.5</v>
          </cell>
          <cell r="Q2733" t="str">
            <v>A</v>
          </cell>
          <cell r="R2733" t="str">
            <v>N</v>
          </cell>
          <cell r="S2733" t="str">
            <v>001400000000000000000006901971</v>
          </cell>
        </row>
        <row r="2734">
          <cell r="A2734">
            <v>39172</v>
          </cell>
          <cell r="B2734" t="str">
            <v>2001-06-02-08.20.27.119557</v>
          </cell>
          <cell r="C2734" t="str">
            <v>2001-06-02-08.20.27.119557</v>
          </cell>
          <cell r="D2734" t="str">
            <v>ขาย</v>
          </cell>
          <cell r="E2734" t="str">
            <v>70230000736</v>
          </cell>
          <cell r="F2734" t="b">
            <v>0</v>
          </cell>
          <cell r="G2734" t="str">
            <v>มาสด้า ออโต้คิม</v>
          </cell>
          <cell r="H2734" t="str">
            <v>2000100311002684</v>
          </cell>
          <cell r="I2734" t="str">
            <v>30</v>
          </cell>
          <cell r="J2734">
            <v>13500000</v>
          </cell>
          <cell r="K2734">
            <v>10283631.539999999</v>
          </cell>
          <cell r="L2734">
            <v>0</v>
          </cell>
          <cell r="M2734">
            <v>0</v>
          </cell>
          <cell r="N2734">
            <v>0</v>
          </cell>
          <cell r="O2734">
            <v>10283631.539999999</v>
          </cell>
          <cell r="P2734">
            <v>2768716.02</v>
          </cell>
          <cell r="Q2734" t="str">
            <v>N</v>
          </cell>
          <cell r="R2734" t="str">
            <v>Y</v>
          </cell>
          <cell r="S2734" t="str">
            <v>001400000000000000000003580135</v>
          </cell>
        </row>
        <row r="2735">
          <cell r="A2735">
            <v>39172</v>
          </cell>
          <cell r="B2735" t="str">
            <v>2001-06-02-08.54.47.674265</v>
          </cell>
          <cell r="C2735" t="str">
            <v>2001-06-02-08.54.47.674265</v>
          </cell>
          <cell r="D2735" t="str">
            <v>ขาย</v>
          </cell>
          <cell r="E2735" t="str">
            <v>70231001840</v>
          </cell>
          <cell r="F2735" t="b">
            <v>0</v>
          </cell>
          <cell r="G2735" t="str">
            <v>กุญชลี ณ เชียงใหม่</v>
          </cell>
          <cell r="H2735" t="str">
            <v>2001090318310467</v>
          </cell>
          <cell r="I2735" t="str">
            <v>31</v>
          </cell>
          <cell r="J2735">
            <v>2300000</v>
          </cell>
          <cell r="K2735">
            <v>2004110.72</v>
          </cell>
          <cell r="L2735">
            <v>0</v>
          </cell>
          <cell r="M2735">
            <v>0</v>
          </cell>
          <cell r="N2735">
            <v>0</v>
          </cell>
          <cell r="O2735">
            <v>2004110.72</v>
          </cell>
          <cell r="P2735">
            <v>263628.52</v>
          </cell>
          <cell r="Q2735" t="str">
            <v>A</v>
          </cell>
          <cell r="R2735" t="str">
            <v>Y</v>
          </cell>
          <cell r="S2735" t="str">
            <v>001400000000000000000003640551</v>
          </cell>
        </row>
        <row r="2736">
          <cell r="A2736">
            <v>39172</v>
          </cell>
          <cell r="B2736" t="str">
            <v>2005-09-13-04.19.17.159661</v>
          </cell>
          <cell r="C2736" t="str">
            <v>2005-09-13-04.19.17.159661</v>
          </cell>
          <cell r="D2736" t="str">
            <v>ขาย</v>
          </cell>
          <cell r="E2736" t="str">
            <v>70231004539</v>
          </cell>
          <cell r="F2736" t="b">
            <v>0</v>
          </cell>
          <cell r="G2736" t="str">
            <v>นาย เกรียงไกร จันทาพูน และ               นาง กรรณิกา จันทาพูน</v>
          </cell>
          <cell r="H2736" t="str">
            <v>2005100114103097</v>
          </cell>
          <cell r="I2736" t="str">
            <v>31</v>
          </cell>
          <cell r="J2736">
            <v>1831000</v>
          </cell>
          <cell r="K2736">
            <v>1823751.73</v>
          </cell>
          <cell r="L2736">
            <v>0</v>
          </cell>
          <cell r="M2736">
            <v>0</v>
          </cell>
          <cell r="N2736">
            <v>2471.6999999999998</v>
          </cell>
          <cell r="O2736">
            <v>1823751.73</v>
          </cell>
          <cell r="P2736">
            <v>373544.33</v>
          </cell>
          <cell r="Q2736" t="str">
            <v>A</v>
          </cell>
          <cell r="R2736" t="str">
            <v>N</v>
          </cell>
          <cell r="S2736" t="str">
            <v>001400000000000000000010115326</v>
          </cell>
        </row>
        <row r="2738">
          <cell r="A2738">
            <v>39172</v>
          </cell>
          <cell r="B2738" t="str">
            <v>2001-06-02-08.20.27.119557</v>
          </cell>
          <cell r="C2738" t="str">
            <v>2001-06-02-08.20.27.119557</v>
          </cell>
          <cell r="D2738" t="str">
            <v>ขาย</v>
          </cell>
          <cell r="E2738" t="str">
            <v>70260000057</v>
          </cell>
          <cell r="F2738" t="b">
            <v>0</v>
          </cell>
          <cell r="G2738" t="str">
            <v>มาสด้า ออโต้คิม</v>
          </cell>
          <cell r="H2738" t="str">
            <v>2000100311002684</v>
          </cell>
          <cell r="I2738" t="str">
            <v>60</v>
          </cell>
          <cell r="J2738">
            <v>773000</v>
          </cell>
          <cell r="K2738">
            <v>0</v>
          </cell>
          <cell r="L2738">
            <v>0</v>
          </cell>
          <cell r="M2738">
            <v>0</v>
          </cell>
          <cell r="N2738">
            <v>0</v>
          </cell>
          <cell r="O2738">
            <v>0</v>
          </cell>
          <cell r="P2738">
            <v>0</v>
          </cell>
          <cell r="Q2738" t="str">
            <v>N</v>
          </cell>
          <cell r="R2738" t="str">
            <v>Y</v>
          </cell>
          <cell r="S2738" t="str">
            <v>001400000000000000000003580135</v>
          </cell>
        </row>
        <row r="2739">
          <cell r="A2739">
            <v>39172</v>
          </cell>
          <cell r="B2739" t="str">
            <v>2003-06-30-01.42.05.283602</v>
          </cell>
          <cell r="C2739" t="str">
            <v>2003-06-30-01.42.05.283602</v>
          </cell>
          <cell r="D2739" t="str">
            <v>ขาย</v>
          </cell>
          <cell r="E2739" t="str">
            <v>70260000073</v>
          </cell>
          <cell r="F2739" t="b">
            <v>0</v>
          </cell>
          <cell r="G2739" t="str">
            <v>A.F.F. CONKREAT LTD,PART</v>
          </cell>
          <cell r="H2739" t="str">
            <v>2000080316540454</v>
          </cell>
          <cell r="I2739" t="str">
            <v>60</v>
          </cell>
          <cell r="J2739">
            <v>64000</v>
          </cell>
          <cell r="K2739">
            <v>0</v>
          </cell>
          <cell r="L2739">
            <v>0</v>
          </cell>
          <cell r="M2739">
            <v>0</v>
          </cell>
          <cell r="N2739">
            <v>0</v>
          </cell>
          <cell r="O2739">
            <v>0</v>
          </cell>
          <cell r="P2739">
            <v>0</v>
          </cell>
          <cell r="Q2739" t="str">
            <v>N</v>
          </cell>
          <cell r="R2739" t="str">
            <v>N</v>
          </cell>
          <cell r="S2739" t="str">
            <v>001400000000000000000006901971</v>
          </cell>
        </row>
        <row r="2740">
          <cell r="A2740">
            <v>39172</v>
          </cell>
          <cell r="B2740" t="str">
            <v>2002-05-17-04.22.37.660457</v>
          </cell>
          <cell r="C2740" t="str">
            <v>2002-05-17-04.22.37.660457</v>
          </cell>
          <cell r="D2740" t="str">
            <v>ขาย</v>
          </cell>
          <cell r="E2740" t="str">
            <v>70260000154</v>
          </cell>
          <cell r="F2740" t="b">
            <v>0</v>
          </cell>
          <cell r="G2740" t="str">
            <v>มณีกมล</v>
          </cell>
          <cell r="H2740" t="str">
            <v>2000080219240632</v>
          </cell>
          <cell r="I2740" t="str">
            <v>60</v>
          </cell>
          <cell r="J2740">
            <v>2000000</v>
          </cell>
          <cell r="K2740">
            <v>0</v>
          </cell>
          <cell r="L2740">
            <v>0</v>
          </cell>
          <cell r="M2740">
            <v>0</v>
          </cell>
          <cell r="N2740">
            <v>0</v>
          </cell>
          <cell r="O2740">
            <v>0</v>
          </cell>
          <cell r="P2740">
            <v>0</v>
          </cell>
          <cell r="Q2740" t="str">
            <v>A</v>
          </cell>
          <cell r="R2740" t="str">
            <v>N</v>
          </cell>
          <cell r="S2740" t="str">
            <v>001400000000000000000003955351</v>
          </cell>
        </row>
        <row r="2741">
          <cell r="A2741">
            <v>39172</v>
          </cell>
          <cell r="B2741" t="str">
            <v>2002-05-17-04.22.37.660457</v>
          </cell>
          <cell r="C2741" t="str">
            <v>2002-05-17-04.22.37.660457</v>
          </cell>
          <cell r="D2741" t="str">
            <v>ขาย</v>
          </cell>
          <cell r="E2741" t="str">
            <v>70299300119</v>
          </cell>
          <cell r="F2741" t="b">
            <v>0</v>
          </cell>
          <cell r="G2741" t="str">
            <v>มณีกมล</v>
          </cell>
          <cell r="H2741" t="str">
            <v>1999040308290090</v>
          </cell>
          <cell r="I2741" t="str">
            <v>99</v>
          </cell>
          <cell r="J2741">
            <v>57323322.909999996</v>
          </cell>
          <cell r="K2741">
            <v>39245372.32</v>
          </cell>
          <cell r="L2741">
            <v>0</v>
          </cell>
          <cell r="M2741">
            <v>0</v>
          </cell>
          <cell r="N2741">
            <v>0</v>
          </cell>
          <cell r="O2741">
            <v>39245372.32</v>
          </cell>
          <cell r="P2741">
            <v>28876267.870000001</v>
          </cell>
          <cell r="Q2741" t="str">
            <v>A</v>
          </cell>
          <cell r="R2741" t="str">
            <v>Y</v>
          </cell>
          <cell r="S2741" t="str">
            <v>001400000000000000000003955351</v>
          </cell>
        </row>
        <row r="2742">
          <cell r="B2742" t="str">
            <v>2003-07-14-01.20.38.814347</v>
          </cell>
          <cell r="C2742" t="str">
            <v>2001-06-02-08.39.40.529971</v>
          </cell>
          <cell r="D2742" t="str">
            <v>ขาย</v>
          </cell>
          <cell r="E2742" t="str">
            <v>70299300127</v>
          </cell>
          <cell r="F2742" t="b">
            <v>0</v>
          </cell>
          <cell r="G2742" t="str">
            <v>โชติมา มณีวงศ์,มาโนช มณีวงศ์</v>
          </cell>
          <cell r="H2742">
            <v>0</v>
          </cell>
          <cell r="I2742">
            <v>0</v>
          </cell>
          <cell r="J2742">
            <v>0</v>
          </cell>
          <cell r="K2742">
            <v>0</v>
          </cell>
          <cell r="L2742">
            <v>0</v>
          </cell>
          <cell r="M2742">
            <v>0</v>
          </cell>
          <cell r="N2742">
            <v>0</v>
          </cell>
          <cell r="O2742">
            <v>0</v>
          </cell>
          <cell r="P2742">
            <v>0</v>
          </cell>
          <cell r="Q2742">
            <v>0</v>
          </cell>
          <cell r="R2742">
            <v>0</v>
          </cell>
          <cell r="S2742" t="str">
            <v>001400000000000000000003620801</v>
          </cell>
        </row>
        <row r="2743">
          <cell r="A2743">
            <v>39172</v>
          </cell>
          <cell r="B2743" t="str">
            <v>2002-04-22-17.55.19.149910</v>
          </cell>
          <cell r="C2743" t="str">
            <v>2002-04-22-17.55.19.149910</v>
          </cell>
          <cell r="D2743" t="str">
            <v>ขาย</v>
          </cell>
          <cell r="E2743" t="str">
            <v>70299310217</v>
          </cell>
          <cell r="F2743" t="b">
            <v>0</v>
          </cell>
          <cell r="G2743" t="str">
            <v>นาย ประสงค์ สุวรรณเมือง  และ             นาง ธัญญรัตน์ สุวรรณเมือง</v>
          </cell>
          <cell r="H2743" t="str">
            <v>2006100115260166</v>
          </cell>
          <cell r="I2743" t="str">
            <v>99</v>
          </cell>
          <cell r="J2743">
            <v>961244.34</v>
          </cell>
          <cell r="K2743">
            <v>961244.34</v>
          </cell>
          <cell r="L2743">
            <v>0</v>
          </cell>
          <cell r="M2743">
            <v>0</v>
          </cell>
          <cell r="N2743">
            <v>0</v>
          </cell>
          <cell r="O2743">
            <v>961244.34</v>
          </cell>
          <cell r="P2743">
            <v>366307.72</v>
          </cell>
          <cell r="Q2743" t="str">
            <v>A</v>
          </cell>
          <cell r="R2743" t="str">
            <v>N</v>
          </cell>
          <cell r="S2743" t="str">
            <v>001400000000000000000005575535</v>
          </cell>
        </row>
        <row r="2745">
          <cell r="A2745">
            <v>39172</v>
          </cell>
          <cell r="B2745" t="str">
            <v>2004-01-26-09.44.35.987899</v>
          </cell>
          <cell r="C2745" t="str">
            <v>2004-01-26-09.44.35.987899</v>
          </cell>
          <cell r="D2745" t="str">
            <v>ขาย</v>
          </cell>
          <cell r="E2745" t="str">
            <v>70299310241</v>
          </cell>
          <cell r="F2745" t="b">
            <v>0</v>
          </cell>
          <cell r="G2745" t="str">
            <v>นาย สุทัศน์ เครือคำ  และ</v>
          </cell>
          <cell r="H2745" t="str">
            <v>2006100115260169</v>
          </cell>
          <cell r="I2745" t="str">
            <v>99</v>
          </cell>
          <cell r="J2745">
            <v>507412.59</v>
          </cell>
          <cell r="K2745">
            <v>507412.59</v>
          </cell>
          <cell r="L2745">
            <v>0</v>
          </cell>
          <cell r="M2745">
            <v>0</v>
          </cell>
          <cell r="N2745">
            <v>0</v>
          </cell>
          <cell r="O2745">
            <v>507412.59</v>
          </cell>
          <cell r="P2745">
            <v>104729.27</v>
          </cell>
          <cell r="Q2745" t="str">
            <v>A</v>
          </cell>
          <cell r="R2745" t="str">
            <v>N</v>
          </cell>
          <cell r="S2745" t="str">
            <v>001400000000000000000007513950</v>
          </cell>
        </row>
        <row r="2747">
          <cell r="A2747">
            <v>39172</v>
          </cell>
          <cell r="B2747" t="str">
            <v>2004-05-31-09.49.25.872080</v>
          </cell>
          <cell r="C2747" t="str">
            <v>2004-05-31-09.49.25.872080</v>
          </cell>
          <cell r="D2747" t="str">
            <v>ขาย</v>
          </cell>
          <cell r="E2747" t="str">
            <v>70299310259</v>
          </cell>
          <cell r="F2747" t="b">
            <v>0</v>
          </cell>
          <cell r="G2747" t="str">
            <v>นาง อุสา กันทะตัน  และ                  นาย นิทัศน์ กันทะตัน</v>
          </cell>
          <cell r="H2747" t="str">
            <v>2006100115260170</v>
          </cell>
          <cell r="I2747" t="str">
            <v>99</v>
          </cell>
          <cell r="J2747">
            <v>1997286.74</v>
          </cell>
          <cell r="K2747">
            <v>1997286.74</v>
          </cell>
          <cell r="L2747">
            <v>0</v>
          </cell>
          <cell r="M2747">
            <v>0</v>
          </cell>
          <cell r="N2747">
            <v>0</v>
          </cell>
          <cell r="O2747">
            <v>1997286.74</v>
          </cell>
          <cell r="P2747">
            <v>303799.93</v>
          </cell>
          <cell r="Q2747" t="str">
            <v>A</v>
          </cell>
          <cell r="R2747" t="str">
            <v>N</v>
          </cell>
          <cell r="S2747" t="str">
            <v>001400000000000000000007906228</v>
          </cell>
        </row>
        <row r="2749">
          <cell r="A2749">
            <v>39172</v>
          </cell>
          <cell r="B2749" t="str">
            <v>2000-04-21-18.26.13.346624</v>
          </cell>
          <cell r="C2749" t="str">
            <v>2000-04-21-18.26.13.346624</v>
          </cell>
          <cell r="D2749" t="str">
            <v>ไม่ขาย</v>
          </cell>
          <cell r="E2749" t="str">
            <v>70899300064</v>
          </cell>
          <cell r="F2749" t="b">
            <v>0</v>
          </cell>
          <cell r="G2749" t="str">
            <v>ผาณิต   สุนทรวิภาค</v>
          </cell>
          <cell r="H2749" t="str">
            <v>1998081708071596</v>
          </cell>
          <cell r="I2749" t="str">
            <v>99</v>
          </cell>
          <cell r="J2749">
            <v>5917924.8600000003</v>
          </cell>
          <cell r="K2749">
            <v>4006550.86</v>
          </cell>
          <cell r="L2749">
            <v>0</v>
          </cell>
          <cell r="M2749">
            <v>0</v>
          </cell>
          <cell r="N2749">
            <v>0</v>
          </cell>
          <cell r="O2749">
            <v>4006550.86</v>
          </cell>
          <cell r="P2749">
            <v>5364784.82</v>
          </cell>
          <cell r="Q2749" t="str">
            <v>N</v>
          </cell>
          <cell r="R2749" t="str">
            <v>Y</v>
          </cell>
          <cell r="S2749" t="str">
            <v>001400000000000000000001660576</v>
          </cell>
        </row>
        <row r="2750">
          <cell r="A2750">
            <v>39172</v>
          </cell>
          <cell r="B2750" t="str">
            <v>2003-12-20-03.37.00.153875</v>
          </cell>
          <cell r="C2750" t="str">
            <v>2003-12-20-03.37.00.153875</v>
          </cell>
          <cell r="D2750" t="str">
            <v>ขาย</v>
          </cell>
          <cell r="E2750" t="str">
            <v>71231002012</v>
          </cell>
          <cell r="F2750" t="b">
            <v>0</v>
          </cell>
          <cell r="G2750" t="str">
            <v>ศักดา จันทร์ลอย</v>
          </cell>
          <cell r="H2750" t="str">
            <v>2005060209272516</v>
          </cell>
          <cell r="I2750" t="str">
            <v>31</v>
          </cell>
          <cell r="J2750">
            <v>2000000</v>
          </cell>
          <cell r="K2750">
            <v>1996479.45</v>
          </cell>
          <cell r="L2750">
            <v>0</v>
          </cell>
          <cell r="M2750">
            <v>0</v>
          </cell>
          <cell r="N2750">
            <v>0</v>
          </cell>
          <cell r="O2750">
            <v>1996479.45</v>
          </cell>
          <cell r="P2750">
            <v>437064.54</v>
          </cell>
          <cell r="Q2750" t="str">
            <v>A</v>
          </cell>
          <cell r="R2750" t="str">
            <v>N</v>
          </cell>
          <cell r="S2750" t="str">
            <v>001400000000000000000007377683</v>
          </cell>
        </row>
        <row r="2751">
          <cell r="A2751">
            <v>39172</v>
          </cell>
          <cell r="B2751" t="str">
            <v>2002-07-11-16.17.53.979226</v>
          </cell>
          <cell r="C2751" t="str">
            <v>2002-07-11-16.17.53.979226</v>
          </cell>
          <cell r="D2751" t="str">
            <v>ขาย</v>
          </cell>
          <cell r="E2751" t="str">
            <v>71299310051</v>
          </cell>
          <cell r="F2751" t="b">
            <v>0</v>
          </cell>
          <cell r="G2751" t="str">
            <v>ไพบูลย์ บุญมาก</v>
          </cell>
          <cell r="H2751" t="str">
            <v>2005070117270317</v>
          </cell>
          <cell r="I2751" t="str">
            <v>99</v>
          </cell>
          <cell r="J2751">
            <v>236448.43</v>
          </cell>
          <cell r="K2751">
            <v>234932.75</v>
          </cell>
          <cell r="L2751">
            <v>0</v>
          </cell>
          <cell r="M2751">
            <v>0</v>
          </cell>
          <cell r="N2751">
            <v>0</v>
          </cell>
          <cell r="O2751">
            <v>234932.75</v>
          </cell>
          <cell r="P2751">
            <v>75987.759999999995</v>
          </cell>
          <cell r="Q2751" t="str">
            <v>N</v>
          </cell>
          <cell r="R2751" t="str">
            <v>N</v>
          </cell>
          <cell r="S2751" t="str">
            <v>001400000000000000000005838738</v>
          </cell>
        </row>
        <row r="2753">
          <cell r="A2753">
            <v>39172</v>
          </cell>
          <cell r="B2753" t="str">
            <v>2003-08-06-16.07.44.735496</v>
          </cell>
          <cell r="C2753" t="str">
            <v>2003-08-06-16.07.44.735496</v>
          </cell>
          <cell r="D2753" t="str">
            <v>ขาย</v>
          </cell>
          <cell r="E2753" t="str">
            <v>71299310085</v>
          </cell>
          <cell r="F2753" t="b">
            <v>0</v>
          </cell>
          <cell r="G2753" t="str">
            <v>กฤษณะชัย กองแก้ว</v>
          </cell>
          <cell r="H2753" t="str">
            <v>2005100115070212</v>
          </cell>
          <cell r="I2753" t="str">
            <v>99</v>
          </cell>
          <cell r="J2753">
            <v>269679.46000000002</v>
          </cell>
          <cell r="K2753">
            <v>266479.46000000002</v>
          </cell>
          <cell r="L2753">
            <v>0</v>
          </cell>
          <cell r="M2753">
            <v>732.5</v>
          </cell>
          <cell r="N2753">
            <v>0</v>
          </cell>
          <cell r="O2753">
            <v>266479.46000000002</v>
          </cell>
          <cell r="P2753">
            <v>109337.33</v>
          </cell>
          <cell r="Q2753" t="str">
            <v>A</v>
          </cell>
          <cell r="R2753" t="str">
            <v>N</v>
          </cell>
          <cell r="S2753" t="str">
            <v>001400000000000000000006994792</v>
          </cell>
        </row>
        <row r="2754">
          <cell r="A2754">
            <v>39172</v>
          </cell>
          <cell r="B2754" t="str">
            <v>2003-01-20-03.48.26.459351</v>
          </cell>
          <cell r="C2754" t="str">
            <v>2003-01-20-03.48.26.459351</v>
          </cell>
          <cell r="D2754" t="str">
            <v>ขาย</v>
          </cell>
          <cell r="E2754" t="str">
            <v>71299310108</v>
          </cell>
          <cell r="F2754" t="b">
            <v>0</v>
          </cell>
          <cell r="G2754" t="str">
            <v>ละมาย หงษ์เวียงจันทร์,สุวรรณ หงษ์เวียงจันทร์</v>
          </cell>
          <cell r="H2754" t="str">
            <v>2005120122520261</v>
          </cell>
          <cell r="I2754" t="str">
            <v>99</v>
          </cell>
          <cell r="J2754">
            <v>1095990.68</v>
          </cell>
          <cell r="K2754">
            <v>1095990.68</v>
          </cell>
          <cell r="L2754">
            <v>0</v>
          </cell>
          <cell r="M2754">
            <v>0</v>
          </cell>
          <cell r="N2754">
            <v>0</v>
          </cell>
          <cell r="O2754">
            <v>1095990.68</v>
          </cell>
          <cell r="P2754">
            <v>470158.77</v>
          </cell>
          <cell r="Q2754" t="str">
            <v>N</v>
          </cell>
          <cell r="R2754" t="str">
            <v>N</v>
          </cell>
          <cell r="S2754" t="str">
            <v>001400000000000000000004203477</v>
          </cell>
        </row>
        <row r="2756">
          <cell r="A2756">
            <v>39172</v>
          </cell>
          <cell r="B2756" t="str">
            <v>2005-11-29-07.04.04.368763</v>
          </cell>
          <cell r="C2756" t="str">
            <v>2005-11-29-07.04.04.368763</v>
          </cell>
          <cell r="D2756" t="str">
            <v>ขาย</v>
          </cell>
          <cell r="E2756" t="str">
            <v>71299310116</v>
          </cell>
          <cell r="F2756" t="b">
            <v>0</v>
          </cell>
          <cell r="G2756" t="str">
            <v>เจริญ ตั้งเจริญทรัพย์ , แก้วนภา ตั้งเจริญทรัพย์</v>
          </cell>
          <cell r="H2756" t="str">
            <v>2005120122520262</v>
          </cell>
          <cell r="I2756" t="str">
            <v>99</v>
          </cell>
          <cell r="J2756">
            <v>728624.48</v>
          </cell>
          <cell r="K2756">
            <v>728624.48</v>
          </cell>
          <cell r="L2756">
            <v>0</v>
          </cell>
          <cell r="M2756">
            <v>0</v>
          </cell>
          <cell r="N2756">
            <v>0</v>
          </cell>
          <cell r="O2756">
            <v>728624.48</v>
          </cell>
          <cell r="P2756">
            <v>322129.25</v>
          </cell>
          <cell r="Q2756" t="str">
            <v>A</v>
          </cell>
          <cell r="R2756" t="str">
            <v>N</v>
          </cell>
          <cell r="S2756" t="str">
            <v>001400000000000000000003068920</v>
          </cell>
        </row>
        <row r="2760">
          <cell r="A2760">
            <v>39172</v>
          </cell>
          <cell r="B2760" t="str">
            <v>2001-06-02-08.58.23.072553</v>
          </cell>
          <cell r="C2760" t="str">
            <v>2001-06-02-08.58.23.072553</v>
          </cell>
          <cell r="D2760" t="str">
            <v>ขาย</v>
          </cell>
          <cell r="E2760" t="str">
            <v>71899030150</v>
          </cell>
          <cell r="F2760" t="b">
            <v>0</v>
          </cell>
          <cell r="G2760" t="str">
            <v>ชำนาญ เกษสุวรรณ</v>
          </cell>
          <cell r="H2760" t="str">
            <v>1998081708072480</v>
          </cell>
          <cell r="I2760" t="str">
            <v>99</v>
          </cell>
          <cell r="J2760">
            <v>6858679.79</v>
          </cell>
          <cell r="K2760">
            <v>4680846.91</v>
          </cell>
          <cell r="L2760">
            <v>0</v>
          </cell>
          <cell r="M2760">
            <v>0</v>
          </cell>
          <cell r="N2760">
            <v>0</v>
          </cell>
          <cell r="O2760">
            <v>4680846.91</v>
          </cell>
          <cell r="P2760">
            <v>8829636.8900000006</v>
          </cell>
          <cell r="Q2760" t="str">
            <v>A</v>
          </cell>
          <cell r="R2760" t="str">
            <v>N</v>
          </cell>
          <cell r="S2760" t="str">
            <v>001400000000000000000002946154</v>
          </cell>
        </row>
        <row r="2761">
          <cell r="A2761">
            <v>39172</v>
          </cell>
          <cell r="B2761" t="str">
            <v>2002-04-28-17.19.12.810572</v>
          </cell>
          <cell r="C2761" t="str">
            <v>2002-04-28-17.19.12.810572</v>
          </cell>
          <cell r="D2761" t="str">
            <v>ขาย</v>
          </cell>
          <cell r="E2761" t="str">
            <v>71899300159</v>
          </cell>
          <cell r="F2761" t="b">
            <v>0</v>
          </cell>
          <cell r="G2761" t="str">
            <v>สมศักดิ์ ถนอมฐิติพงศ์</v>
          </cell>
          <cell r="H2761" t="str">
            <v>1999070115042487</v>
          </cell>
          <cell r="I2761" t="str">
            <v>99</v>
          </cell>
          <cell r="J2761">
            <v>582272.24</v>
          </cell>
          <cell r="K2761">
            <v>268113.55</v>
          </cell>
          <cell r="L2761">
            <v>0</v>
          </cell>
          <cell r="M2761">
            <v>0</v>
          </cell>
          <cell r="N2761">
            <v>874.19</v>
          </cell>
          <cell r="O2761">
            <v>268113.55</v>
          </cell>
          <cell r="P2761">
            <v>457565.33</v>
          </cell>
          <cell r="Q2761" t="str">
            <v>A</v>
          </cell>
          <cell r="R2761" t="str">
            <v>Y</v>
          </cell>
          <cell r="S2761" t="str">
            <v>001400000000000000000005150843</v>
          </cell>
        </row>
        <row r="2762">
          <cell r="A2762">
            <v>39172</v>
          </cell>
          <cell r="B2762" t="str">
            <v>2000-04-25-14.11.01.191495</v>
          </cell>
          <cell r="C2762" t="str">
            <v>2000-04-25-14.11.01.191495</v>
          </cell>
          <cell r="D2762" t="str">
            <v>ขาย</v>
          </cell>
          <cell r="E2762" t="str">
            <v>71899310055</v>
          </cell>
          <cell r="F2762" t="b">
            <v>0</v>
          </cell>
          <cell r="G2762" t="str">
            <v>รำเพย ปราบไพรินทร์</v>
          </cell>
          <cell r="H2762" t="str">
            <v>1998081708072145</v>
          </cell>
          <cell r="I2762" t="str">
            <v>99</v>
          </cell>
          <cell r="J2762">
            <v>936531.95</v>
          </cell>
          <cell r="K2762">
            <v>324946.01</v>
          </cell>
          <cell r="L2762">
            <v>0</v>
          </cell>
          <cell r="M2762">
            <v>0</v>
          </cell>
          <cell r="N2762">
            <v>0</v>
          </cell>
          <cell r="O2762">
            <v>324946.01</v>
          </cell>
          <cell r="P2762">
            <v>1114600.78</v>
          </cell>
          <cell r="Q2762" t="str">
            <v>A</v>
          </cell>
          <cell r="R2762" t="str">
            <v>N</v>
          </cell>
          <cell r="S2762" t="str">
            <v>001400000000000000000002102113</v>
          </cell>
        </row>
        <row r="2763">
          <cell r="A2763">
            <v>39172</v>
          </cell>
          <cell r="B2763" t="str">
            <v>2001-06-02-08.58.23.072553</v>
          </cell>
          <cell r="C2763" t="str">
            <v>2001-06-02-08.58.23.072553</v>
          </cell>
          <cell r="D2763" t="str">
            <v>ขาย</v>
          </cell>
          <cell r="E2763" t="str">
            <v>71899310144</v>
          </cell>
          <cell r="F2763" t="b">
            <v>0</v>
          </cell>
          <cell r="G2763" t="str">
            <v>ชำนาญ เกษสุวรรณ</v>
          </cell>
          <cell r="H2763" t="str">
            <v>1998081708072480</v>
          </cell>
          <cell r="I2763" t="str">
            <v>99</v>
          </cell>
          <cell r="J2763">
            <v>6072751.3200000003</v>
          </cell>
          <cell r="K2763">
            <v>1128608.6100000001</v>
          </cell>
          <cell r="L2763">
            <v>0</v>
          </cell>
          <cell r="M2763">
            <v>0</v>
          </cell>
          <cell r="N2763">
            <v>0</v>
          </cell>
          <cell r="O2763">
            <v>1128608.6100000001</v>
          </cell>
          <cell r="P2763">
            <v>5480675.8200000003</v>
          </cell>
          <cell r="Q2763" t="str">
            <v>A</v>
          </cell>
          <cell r="R2763" t="str">
            <v>N</v>
          </cell>
          <cell r="S2763" t="str">
            <v>001400000000000000000002946154</v>
          </cell>
        </row>
        <row r="2764">
          <cell r="A2764">
            <v>39172</v>
          </cell>
          <cell r="B2764" t="str">
            <v>2001-06-02-08.39.43.430483</v>
          </cell>
          <cell r="C2764" t="str">
            <v>2001-06-02-08.39.43.430483</v>
          </cell>
          <cell r="D2764" t="str">
            <v>ขาย</v>
          </cell>
          <cell r="E2764" t="str">
            <v>72030000564</v>
          </cell>
          <cell r="F2764" t="b">
            <v>0</v>
          </cell>
          <cell r="G2764" t="str">
            <v>สวงค์  ชูกลิ่น</v>
          </cell>
          <cell r="H2764" t="str">
            <v>1998100421022902</v>
          </cell>
          <cell r="I2764" t="str">
            <v>30</v>
          </cell>
          <cell r="J2764">
            <v>1000000</v>
          </cell>
          <cell r="K2764">
            <v>413825.67</v>
          </cell>
          <cell r="L2764">
            <v>0</v>
          </cell>
          <cell r="M2764">
            <v>0</v>
          </cell>
          <cell r="N2764">
            <v>0</v>
          </cell>
          <cell r="O2764">
            <v>413825.67</v>
          </cell>
          <cell r="P2764">
            <v>5453.05</v>
          </cell>
          <cell r="Q2764" t="str">
            <v>A</v>
          </cell>
          <cell r="R2764" t="str">
            <v>Y</v>
          </cell>
          <cell r="S2764" t="str">
            <v>001400000000000000000003618573</v>
          </cell>
        </row>
        <row r="2765">
          <cell r="A2765">
            <v>39172</v>
          </cell>
          <cell r="B2765" t="str">
            <v>2001-06-02-08.55.26.619467</v>
          </cell>
          <cell r="C2765" t="str">
            <v>2001-06-02-08.55.26.619467</v>
          </cell>
          <cell r="D2765" t="str">
            <v>ขาย</v>
          </cell>
          <cell r="E2765" t="str">
            <v>72099310259</v>
          </cell>
          <cell r="F2765" t="b">
            <v>0</v>
          </cell>
          <cell r="G2765" t="str">
            <v>สุชีพ นาครัตน์</v>
          </cell>
          <cell r="H2765" t="str">
            <v>1998100421022963</v>
          </cell>
          <cell r="I2765" t="str">
            <v>99</v>
          </cell>
          <cell r="J2765">
            <v>246753.35</v>
          </cell>
          <cell r="K2765">
            <v>154432.39000000001</v>
          </cell>
          <cell r="L2765">
            <v>0</v>
          </cell>
          <cell r="M2765">
            <v>0</v>
          </cell>
          <cell r="N2765">
            <v>0</v>
          </cell>
          <cell r="O2765">
            <v>154432.39000000001</v>
          </cell>
          <cell r="P2765">
            <v>729.86</v>
          </cell>
          <cell r="Q2765" t="str">
            <v>N</v>
          </cell>
          <cell r="R2765" t="str">
            <v>Y</v>
          </cell>
          <cell r="S2765" t="str">
            <v>001400000000000000000003626781</v>
          </cell>
        </row>
        <row r="2766">
          <cell r="A2766">
            <v>39172</v>
          </cell>
          <cell r="B2766" t="str">
            <v>2001-06-02-08.39.46.473539</v>
          </cell>
          <cell r="C2766" t="str">
            <v>2001-06-02-08.39.46.473539</v>
          </cell>
          <cell r="D2766" t="str">
            <v>ขาย</v>
          </cell>
          <cell r="E2766" t="str">
            <v>72230001239</v>
          </cell>
          <cell r="F2766" t="b">
            <v>0</v>
          </cell>
          <cell r="G2766" t="str">
            <v>แก้ว แจวเจริญ</v>
          </cell>
          <cell r="H2766" t="str">
            <v>1998090822031861</v>
          </cell>
          <cell r="I2766" t="str">
            <v>30</v>
          </cell>
          <cell r="J2766">
            <v>6968578.7199999997</v>
          </cell>
          <cell r="K2766">
            <v>6886260.9500000002</v>
          </cell>
          <cell r="L2766">
            <v>0</v>
          </cell>
          <cell r="M2766">
            <v>0</v>
          </cell>
          <cell r="N2766">
            <v>0</v>
          </cell>
          <cell r="O2766">
            <v>6886260.9500000002</v>
          </cell>
          <cell r="P2766">
            <v>4508271.74</v>
          </cell>
          <cell r="Q2766" t="str">
            <v>A</v>
          </cell>
          <cell r="R2766" t="str">
            <v>Y</v>
          </cell>
          <cell r="S2766" t="str">
            <v>001400000000000000000003218250</v>
          </cell>
        </row>
        <row r="2767">
          <cell r="A2767">
            <v>39172</v>
          </cell>
          <cell r="B2767" t="str">
            <v>2001-06-02-08.39.45.719672</v>
          </cell>
          <cell r="C2767" t="str">
            <v>2001-06-02-08.39.45.719672</v>
          </cell>
          <cell r="D2767" t="str">
            <v>ขาย</v>
          </cell>
          <cell r="E2767" t="str">
            <v>72230001417</v>
          </cell>
          <cell r="F2767" t="b">
            <v>0</v>
          </cell>
          <cell r="G2767" t="str">
            <v>ประสาท ลิ้มพิพัฒนกุล</v>
          </cell>
          <cell r="H2767" t="str">
            <v>1999040308290120</v>
          </cell>
          <cell r="I2767" t="str">
            <v>30</v>
          </cell>
          <cell r="J2767">
            <v>4633410.74</v>
          </cell>
          <cell r="K2767">
            <v>4588267.24</v>
          </cell>
          <cell r="L2767">
            <v>0</v>
          </cell>
          <cell r="M2767">
            <v>0</v>
          </cell>
          <cell r="N2767">
            <v>10754.57</v>
          </cell>
          <cell r="O2767">
            <v>4588267.24</v>
          </cell>
          <cell r="P2767">
            <v>2705373.71</v>
          </cell>
          <cell r="Q2767" t="str">
            <v>A</v>
          </cell>
          <cell r="R2767" t="str">
            <v>N</v>
          </cell>
          <cell r="S2767" t="str">
            <v>001400000000000000000003218403</v>
          </cell>
        </row>
        <row r="2768">
          <cell r="A2768">
            <v>39172</v>
          </cell>
          <cell r="B2768" t="str">
            <v>2001-06-02-08.20.43.362771</v>
          </cell>
          <cell r="C2768" t="str">
            <v>2001-06-02-08.20.43.362771</v>
          </cell>
          <cell r="D2768" t="str">
            <v>ขาย</v>
          </cell>
          <cell r="E2768" t="str">
            <v>72260000180</v>
          </cell>
          <cell r="F2768" t="b">
            <v>0</v>
          </cell>
          <cell r="G2768" t="str">
            <v>นิภาพรรณ เจริญไกรกมล / สมบูรณ์ เกตุมณี</v>
          </cell>
          <cell r="H2768" t="str">
            <v>2000080316591296</v>
          </cell>
          <cell r="I2768" t="str">
            <v>60</v>
          </cell>
          <cell r="J2768">
            <v>40000</v>
          </cell>
          <cell r="K2768">
            <v>0</v>
          </cell>
          <cell r="L2768">
            <v>0</v>
          </cell>
          <cell r="M2768">
            <v>0</v>
          </cell>
          <cell r="N2768">
            <v>0</v>
          </cell>
          <cell r="O2768">
            <v>0</v>
          </cell>
          <cell r="P2768">
            <v>0</v>
          </cell>
          <cell r="Q2768" t="str">
            <v>A</v>
          </cell>
          <cell r="R2768" t="str">
            <v>Y</v>
          </cell>
          <cell r="S2768" t="str">
            <v>001400000000000000000003130929</v>
          </cell>
        </row>
        <row r="2770">
          <cell r="A2770">
            <v>39172</v>
          </cell>
          <cell r="B2770" t="str">
            <v>2001-06-02-08.39.46.473539</v>
          </cell>
          <cell r="C2770" t="str">
            <v>2001-06-02-08.39.46.473539</v>
          </cell>
          <cell r="D2770" t="str">
            <v>ขาย</v>
          </cell>
          <cell r="E2770" t="str">
            <v>72260000481</v>
          </cell>
          <cell r="F2770" t="b">
            <v>0</v>
          </cell>
          <cell r="G2770" t="str">
            <v>นาย แก้ว แจวเจริญ</v>
          </cell>
          <cell r="H2770" t="str">
            <v>2003050314380269</v>
          </cell>
          <cell r="I2770" t="str">
            <v>60</v>
          </cell>
          <cell r="J2770">
            <v>323500</v>
          </cell>
          <cell r="K2770">
            <v>0</v>
          </cell>
          <cell r="L2770">
            <v>0</v>
          </cell>
          <cell r="M2770">
            <v>0</v>
          </cell>
          <cell r="N2770">
            <v>0</v>
          </cell>
          <cell r="O2770">
            <v>0</v>
          </cell>
          <cell r="P2770">
            <v>0</v>
          </cell>
          <cell r="Q2770" t="str">
            <v>N</v>
          </cell>
          <cell r="R2770" t="str">
            <v>N</v>
          </cell>
          <cell r="S2770" t="str">
            <v>001400000000000000000003218250</v>
          </cell>
        </row>
        <row r="2771">
          <cell r="A2771">
            <v>39172</v>
          </cell>
          <cell r="B2771" t="str">
            <v>2001-06-02-08.20.43.362771</v>
          </cell>
          <cell r="C2771" t="str">
            <v>2001-06-02-08.20.43.362771</v>
          </cell>
          <cell r="D2771" t="str">
            <v>ขาย</v>
          </cell>
          <cell r="E2771" t="str">
            <v>72299310293</v>
          </cell>
          <cell r="F2771" t="b">
            <v>0</v>
          </cell>
          <cell r="G2771" t="str">
            <v>นิภาพรรณ เจริญไกรกมล / สมบูรณ์ เกตุมณี</v>
          </cell>
          <cell r="H2771" t="str">
            <v>2005040122080118</v>
          </cell>
          <cell r="I2771" t="str">
            <v>99</v>
          </cell>
          <cell r="J2771">
            <v>4177286.95</v>
          </cell>
          <cell r="K2771">
            <v>4177286.95</v>
          </cell>
          <cell r="L2771">
            <v>139052.15</v>
          </cell>
          <cell r="M2771">
            <v>169580</v>
          </cell>
          <cell r="N2771">
            <v>0</v>
          </cell>
          <cell r="O2771">
            <v>4177286.95</v>
          </cell>
          <cell r="P2771">
            <v>5153533.4400000004</v>
          </cell>
          <cell r="Q2771" t="str">
            <v>A</v>
          </cell>
          <cell r="R2771" t="str">
            <v>N</v>
          </cell>
          <cell r="S2771" t="str">
            <v>001400000000000000000003130929</v>
          </cell>
        </row>
        <row r="2773">
          <cell r="A2773">
            <v>39172</v>
          </cell>
          <cell r="B2773" t="str">
            <v>2004-07-06-11.03.10.038146</v>
          </cell>
          <cell r="C2773" t="str">
            <v>2004-07-06-11.03.10.038146</v>
          </cell>
          <cell r="D2773" t="str">
            <v>ขาย</v>
          </cell>
          <cell r="E2773" t="str">
            <v>72999310315</v>
          </cell>
          <cell r="F2773" t="b">
            <v>0</v>
          </cell>
          <cell r="G2773" t="str">
            <v>สุพิล อุไรพันธ์</v>
          </cell>
          <cell r="H2773" t="str">
            <v>2004080107453442</v>
          </cell>
          <cell r="I2773" t="str">
            <v>99</v>
          </cell>
          <cell r="J2773">
            <v>214028.94</v>
          </cell>
          <cell r="K2773">
            <v>214028.94</v>
          </cell>
          <cell r="L2773">
            <v>0</v>
          </cell>
          <cell r="M2773">
            <v>200</v>
          </cell>
          <cell r="N2773">
            <v>0</v>
          </cell>
          <cell r="O2773">
            <v>214028.94</v>
          </cell>
          <cell r="P2773">
            <v>53866.3</v>
          </cell>
          <cell r="Q2773" t="str">
            <v>A</v>
          </cell>
          <cell r="R2773" t="str">
            <v>N</v>
          </cell>
          <cell r="S2773" t="str">
            <v>001400000000000000000008099924</v>
          </cell>
        </row>
        <row r="2774">
          <cell r="A2774">
            <v>39172</v>
          </cell>
          <cell r="B2774" t="str">
            <v>2001-06-02-08.39.50.615432</v>
          </cell>
          <cell r="C2774" t="str">
            <v>2001-06-02-08.39.50.615432</v>
          </cell>
          <cell r="D2774" t="str">
            <v>ขาย</v>
          </cell>
          <cell r="E2774" t="str">
            <v>73230000580</v>
          </cell>
          <cell r="F2774" t="b">
            <v>0</v>
          </cell>
          <cell r="G2774" t="str">
            <v>นริสสา อรุณราษฎร์</v>
          </cell>
          <cell r="H2774" t="str">
            <v>1998090822050565</v>
          </cell>
          <cell r="I2774" t="str">
            <v>30</v>
          </cell>
          <cell r="J2774">
            <v>3308757.23</v>
          </cell>
          <cell r="K2774">
            <v>3136368.29</v>
          </cell>
          <cell r="L2774">
            <v>0</v>
          </cell>
          <cell r="M2774">
            <v>0</v>
          </cell>
          <cell r="N2774">
            <v>4554.99</v>
          </cell>
          <cell r="O2774">
            <v>3136368.29</v>
          </cell>
          <cell r="P2774">
            <v>2089491.44</v>
          </cell>
          <cell r="Q2774" t="str">
            <v>A</v>
          </cell>
          <cell r="R2774" t="str">
            <v>N</v>
          </cell>
          <cell r="S2774" t="str">
            <v>001400000000000000000003616178</v>
          </cell>
        </row>
        <row r="2775">
          <cell r="A2775">
            <v>39172</v>
          </cell>
          <cell r="B2775" t="str">
            <v>2001-06-02-08.39.50.615432</v>
          </cell>
          <cell r="C2775" t="str">
            <v>2001-06-02-08.39.50.615432</v>
          </cell>
          <cell r="D2775" t="str">
            <v>ขาย</v>
          </cell>
          <cell r="E2775" t="str">
            <v>73231000062</v>
          </cell>
          <cell r="F2775" t="b">
            <v>0</v>
          </cell>
          <cell r="G2775" t="str">
            <v>นริสสา อรุณราษฎร์</v>
          </cell>
          <cell r="H2775" t="str">
            <v>1998090822050565</v>
          </cell>
          <cell r="I2775" t="str">
            <v>31</v>
          </cell>
          <cell r="J2775">
            <v>4000000</v>
          </cell>
          <cell r="K2775">
            <v>2923072.5</v>
          </cell>
          <cell r="L2775">
            <v>0</v>
          </cell>
          <cell r="M2775">
            <v>0</v>
          </cell>
          <cell r="N2775">
            <v>3175.76</v>
          </cell>
          <cell r="O2775">
            <v>2923072.5</v>
          </cell>
          <cell r="P2775">
            <v>1580068.14</v>
          </cell>
          <cell r="Q2775" t="str">
            <v>A</v>
          </cell>
          <cell r="R2775" t="str">
            <v>N</v>
          </cell>
          <cell r="S2775" t="str">
            <v>001400000000000000000003616178</v>
          </cell>
        </row>
        <row r="2776">
          <cell r="A2776">
            <v>39172</v>
          </cell>
          <cell r="B2776" t="str">
            <v>2005-07-14-08.10.20.578971</v>
          </cell>
          <cell r="C2776" t="str">
            <v>2005-07-14-08.10.20.578971</v>
          </cell>
          <cell r="D2776" t="str">
            <v>ขาย</v>
          </cell>
          <cell r="E2776" t="str">
            <v>73231123991</v>
          </cell>
          <cell r="F2776" t="b">
            <v>0</v>
          </cell>
          <cell r="G2776" t="str">
            <v>เกรียงศักดิ์ มะโนแสน,ชูชาติ มะโนแสน</v>
          </cell>
          <cell r="H2776" t="str">
            <v>2005080118522456</v>
          </cell>
          <cell r="I2776" t="str">
            <v>31</v>
          </cell>
          <cell r="J2776">
            <v>450000</v>
          </cell>
          <cell r="K2776">
            <v>422592.21</v>
          </cell>
          <cell r="L2776">
            <v>0</v>
          </cell>
          <cell r="M2776">
            <v>0</v>
          </cell>
          <cell r="N2776">
            <v>0</v>
          </cell>
          <cell r="O2776">
            <v>422592.21</v>
          </cell>
          <cell r="P2776">
            <v>68801.490000000005</v>
          </cell>
          <cell r="Q2776" t="str">
            <v>A</v>
          </cell>
          <cell r="R2776" t="str">
            <v>N</v>
          </cell>
          <cell r="S2776" t="str">
            <v>001400000000000000000002163406</v>
          </cell>
        </row>
        <row r="2778">
          <cell r="A2778">
            <v>39172</v>
          </cell>
          <cell r="B2778" t="str">
            <v>2001-09-14-03.43.27.724095</v>
          </cell>
          <cell r="C2778" t="str">
            <v>2001-09-14-03.43.27.724095</v>
          </cell>
          <cell r="D2778" t="str">
            <v>ขาย</v>
          </cell>
          <cell r="E2778" t="str">
            <v>73260000495</v>
          </cell>
          <cell r="F2778" t="b">
            <v>0</v>
          </cell>
          <cell r="G2778" t="str">
            <v>สวัสดีคอนกรีต</v>
          </cell>
          <cell r="H2778" t="str">
            <v>1998090822051789</v>
          </cell>
          <cell r="I2778" t="str">
            <v>60</v>
          </cell>
          <cell r="J2778">
            <v>48000</v>
          </cell>
          <cell r="K2778">
            <v>0</v>
          </cell>
          <cell r="L2778">
            <v>0</v>
          </cell>
          <cell r="M2778">
            <v>0</v>
          </cell>
          <cell r="N2778">
            <v>0</v>
          </cell>
          <cell r="O2778">
            <v>0</v>
          </cell>
          <cell r="P2778">
            <v>0</v>
          </cell>
          <cell r="Q2778" t="str">
            <v>N</v>
          </cell>
          <cell r="R2778">
            <v>0</v>
          </cell>
          <cell r="S2778" t="str">
            <v>001400000000000000000003588011</v>
          </cell>
        </row>
        <row r="2779">
          <cell r="A2779">
            <v>39172</v>
          </cell>
          <cell r="B2779" t="str">
            <v>2001-09-14-03.43.27.724095</v>
          </cell>
          <cell r="C2779" t="str">
            <v>2001-09-14-03.43.27.724095</v>
          </cell>
          <cell r="D2779" t="str">
            <v>ขาย</v>
          </cell>
          <cell r="E2779" t="str">
            <v>73299310053</v>
          </cell>
          <cell r="F2779" t="b">
            <v>0</v>
          </cell>
          <cell r="G2779" t="str">
            <v>สวัสดีคอนกรีตอัดแรง</v>
          </cell>
          <cell r="H2779" t="str">
            <v>2005030317270213</v>
          </cell>
          <cell r="I2779" t="str">
            <v>99</v>
          </cell>
          <cell r="J2779">
            <v>1932818.72</v>
          </cell>
          <cell r="K2779">
            <v>1438719.72</v>
          </cell>
          <cell r="L2779">
            <v>0</v>
          </cell>
          <cell r="M2779">
            <v>0</v>
          </cell>
          <cell r="N2779">
            <v>0</v>
          </cell>
          <cell r="O2779">
            <v>1438719.72</v>
          </cell>
          <cell r="P2779">
            <v>986033.86</v>
          </cell>
          <cell r="Q2779" t="str">
            <v>A</v>
          </cell>
          <cell r="R2779" t="str">
            <v>N</v>
          </cell>
          <cell r="S2779" t="str">
            <v>001400000000000000000003588011</v>
          </cell>
        </row>
        <row r="2780">
          <cell r="A2780">
            <v>39172</v>
          </cell>
          <cell r="B2780" t="str">
            <v>2001-06-02-08.55.42.070735</v>
          </cell>
          <cell r="C2780" t="str">
            <v>2001-06-02-08.55.42.070735</v>
          </cell>
          <cell r="D2780" t="str">
            <v>ขาย</v>
          </cell>
          <cell r="E2780" t="str">
            <v>73299310095</v>
          </cell>
          <cell r="F2780" t="b">
            <v>0</v>
          </cell>
          <cell r="G2780" t="str">
            <v>นาย ฉัตรชัย  กิ่งแก้ว  และ               นาง บุญช่วย กิ่งแก้ว</v>
          </cell>
          <cell r="H2780" t="str">
            <v>2006080120090186</v>
          </cell>
          <cell r="I2780" t="str">
            <v>99</v>
          </cell>
          <cell r="J2780">
            <v>1129004.9099999999</v>
          </cell>
          <cell r="K2780">
            <v>1129004.9099999999</v>
          </cell>
          <cell r="L2780">
            <v>0</v>
          </cell>
          <cell r="M2780">
            <v>33345</v>
          </cell>
          <cell r="N2780">
            <v>0</v>
          </cell>
          <cell r="O2780">
            <v>1129004.9099999999</v>
          </cell>
          <cell r="P2780">
            <v>309865.78000000003</v>
          </cell>
          <cell r="Q2780" t="str">
            <v>A</v>
          </cell>
          <cell r="R2780" t="str">
            <v>N</v>
          </cell>
          <cell r="S2780" t="str">
            <v>001400000000000000000003641538</v>
          </cell>
        </row>
        <row r="2782">
          <cell r="A2782">
            <v>39172</v>
          </cell>
          <cell r="B2782" t="str">
            <v>2001-06-02-08.39.50.247585</v>
          </cell>
          <cell r="C2782" t="str">
            <v>2001-06-02-08.39.50.247585</v>
          </cell>
          <cell r="D2782" t="str">
            <v>ขาย</v>
          </cell>
          <cell r="E2782" t="str">
            <v>73299310100</v>
          </cell>
          <cell r="F2782" t="b">
            <v>0</v>
          </cell>
          <cell r="G2782" t="str">
            <v>นายอำนาจ วิสุทธิธาดา และ                 นางมะลิเครือ วิสุทธิธาดา</v>
          </cell>
          <cell r="H2782" t="str">
            <v>2006090118140217</v>
          </cell>
          <cell r="I2782" t="str">
            <v>99</v>
          </cell>
          <cell r="J2782">
            <v>3237625.49</v>
          </cell>
          <cell r="K2782">
            <v>3237625.49</v>
          </cell>
          <cell r="L2782">
            <v>66274.17</v>
          </cell>
          <cell r="M2782">
            <v>139255.07</v>
          </cell>
          <cell r="N2782">
            <v>0</v>
          </cell>
          <cell r="O2782">
            <v>3237625.49</v>
          </cell>
          <cell r="P2782">
            <v>2568730.59</v>
          </cell>
          <cell r="Q2782" t="str">
            <v>A</v>
          </cell>
          <cell r="R2782" t="str">
            <v>N</v>
          </cell>
          <cell r="S2782" t="str">
            <v>001400000000000000000003616181</v>
          </cell>
        </row>
        <row r="2784">
          <cell r="A2784">
            <v>39172</v>
          </cell>
          <cell r="B2784" t="str">
            <v>2004-04-28-03.54.20.698865</v>
          </cell>
          <cell r="C2784" t="str">
            <v>2004-04-28-03.54.20.698865</v>
          </cell>
          <cell r="D2784" t="str">
            <v>ขาย</v>
          </cell>
          <cell r="E2784" t="str">
            <v>73299310118</v>
          </cell>
          <cell r="F2784" t="b">
            <v>0</v>
          </cell>
          <cell r="G2784" t="str">
            <v>น.ส.วิมลศิริ วิมลรัตน์</v>
          </cell>
          <cell r="H2784" t="str">
            <v>2006110123310244</v>
          </cell>
          <cell r="I2784" t="str">
            <v>99</v>
          </cell>
          <cell r="J2784">
            <v>1186116.99</v>
          </cell>
          <cell r="K2784">
            <v>1186116.99</v>
          </cell>
          <cell r="L2784">
            <v>0</v>
          </cell>
          <cell r="M2784">
            <v>8422.5</v>
          </cell>
          <cell r="N2784">
            <v>0</v>
          </cell>
          <cell r="O2784">
            <v>1186116.99</v>
          </cell>
          <cell r="P2784">
            <v>288981.56</v>
          </cell>
          <cell r="Q2784" t="str">
            <v>A</v>
          </cell>
          <cell r="R2784" t="str">
            <v>N</v>
          </cell>
          <cell r="S2784" t="str">
            <v>001400000000000000000007812144</v>
          </cell>
        </row>
        <row r="2785">
          <cell r="A2785">
            <v>39172</v>
          </cell>
          <cell r="B2785" t="str">
            <v>2002-05-17-04.23.10.962606</v>
          </cell>
          <cell r="C2785" t="str">
            <v>2002-05-17-04.23.10.962606</v>
          </cell>
          <cell r="D2785" t="str">
            <v>ไม่ขาย</v>
          </cell>
          <cell r="E2785" t="str">
            <v>73330000236</v>
          </cell>
          <cell r="F2785" t="b">
            <v>0</v>
          </cell>
          <cell r="G2785" t="str">
            <v>วิชิตนาค 1995</v>
          </cell>
          <cell r="H2785" t="str">
            <v>2000080316591348</v>
          </cell>
          <cell r="I2785" t="str">
            <v>30</v>
          </cell>
          <cell r="J2785">
            <v>2500934.06</v>
          </cell>
          <cell r="K2785">
            <v>2239582.54</v>
          </cell>
          <cell r="L2785">
            <v>47890.45</v>
          </cell>
          <cell r="M2785">
            <v>0</v>
          </cell>
          <cell r="N2785">
            <v>0</v>
          </cell>
          <cell r="O2785">
            <v>2239582.54</v>
          </cell>
          <cell r="P2785">
            <v>333057.06</v>
          </cell>
          <cell r="Q2785" t="str">
            <v>N</v>
          </cell>
          <cell r="R2785" t="str">
            <v>Y</v>
          </cell>
          <cell r="S2785" t="str">
            <v>001400000000000000000004126224</v>
          </cell>
        </row>
        <row r="2786">
          <cell r="A2786">
            <v>39172</v>
          </cell>
          <cell r="B2786" t="str">
            <v>2002-05-14-15.06.39.298404</v>
          </cell>
          <cell r="C2786" t="str">
            <v>2002-05-14-15.06.39.298404</v>
          </cell>
          <cell r="D2786" t="str">
            <v>ขาย</v>
          </cell>
          <cell r="E2786" t="str">
            <v>73330000715</v>
          </cell>
          <cell r="F2786" t="b">
            <v>0</v>
          </cell>
          <cell r="G2786" t="str">
            <v>โอภาส รอดนิ่ม,นิภาวรรณ รอดนิ่ม</v>
          </cell>
          <cell r="H2786" t="str">
            <v>2003080120311828</v>
          </cell>
          <cell r="I2786" t="str">
            <v>30</v>
          </cell>
          <cell r="J2786">
            <v>1200000</v>
          </cell>
          <cell r="K2786">
            <v>701999.81</v>
          </cell>
          <cell r="L2786">
            <v>0</v>
          </cell>
          <cell r="M2786">
            <v>0</v>
          </cell>
          <cell r="N2786">
            <v>0</v>
          </cell>
          <cell r="O2786">
            <v>701999.81</v>
          </cell>
          <cell r="P2786">
            <v>22790.959999999999</v>
          </cell>
          <cell r="Q2786" t="str">
            <v>A</v>
          </cell>
          <cell r="R2786" t="str">
            <v>N</v>
          </cell>
          <cell r="S2786" t="str">
            <v>001400000000000000000005621260</v>
          </cell>
        </row>
        <row r="2788">
          <cell r="A2788">
            <v>39172</v>
          </cell>
          <cell r="B2788" t="str">
            <v>2003-03-19-15.26.57.165125</v>
          </cell>
          <cell r="C2788" t="str">
            <v>2003-03-19-15.26.57.165125</v>
          </cell>
          <cell r="D2788" t="str">
            <v>ขาย</v>
          </cell>
          <cell r="E2788" t="str">
            <v>73330000820</v>
          </cell>
          <cell r="F2788" t="b">
            <v>0</v>
          </cell>
          <cell r="G2788" t="str">
            <v>นิสิตา พรหมเมือง,บุญสร้าง พรหมเมือง</v>
          </cell>
          <cell r="H2788" t="str">
            <v>2003040120284134</v>
          </cell>
          <cell r="I2788" t="str">
            <v>30</v>
          </cell>
          <cell r="J2788">
            <v>2400000</v>
          </cell>
          <cell r="K2788">
            <v>2059919.79</v>
          </cell>
          <cell r="L2788">
            <v>0</v>
          </cell>
          <cell r="M2788">
            <v>0</v>
          </cell>
          <cell r="N2788">
            <v>0</v>
          </cell>
          <cell r="O2788">
            <v>2059919.79</v>
          </cell>
          <cell r="P2788">
            <v>453699.28</v>
          </cell>
          <cell r="Q2788" t="str">
            <v>N</v>
          </cell>
          <cell r="R2788" t="str">
            <v>Y</v>
          </cell>
          <cell r="S2788" t="str">
            <v>001400000000000000000004257554</v>
          </cell>
        </row>
        <row r="2790">
          <cell r="A2790">
            <v>39172</v>
          </cell>
          <cell r="B2790" t="str">
            <v>2002-05-14-15.06.39.298404</v>
          </cell>
          <cell r="C2790" t="str">
            <v>2002-05-14-15.06.39.298404</v>
          </cell>
          <cell r="D2790" t="str">
            <v>ขาย</v>
          </cell>
          <cell r="E2790" t="str">
            <v>73330000854</v>
          </cell>
          <cell r="F2790" t="b">
            <v>0</v>
          </cell>
          <cell r="G2790" t="str">
            <v>โอภาส รอดนิ่ม,นิภาวรรณ รอดนิ่ม</v>
          </cell>
          <cell r="H2790" t="str">
            <v>2003080120311828</v>
          </cell>
          <cell r="I2790" t="str">
            <v>30</v>
          </cell>
          <cell r="J2790">
            <v>2650000</v>
          </cell>
          <cell r="K2790">
            <v>2155142.91</v>
          </cell>
          <cell r="L2790">
            <v>0</v>
          </cell>
          <cell r="M2790">
            <v>0</v>
          </cell>
          <cell r="N2790">
            <v>0</v>
          </cell>
          <cell r="O2790">
            <v>2155142.91</v>
          </cell>
          <cell r="P2790">
            <v>326063.83</v>
          </cell>
          <cell r="Q2790" t="str">
            <v>A</v>
          </cell>
          <cell r="R2790" t="str">
            <v>N</v>
          </cell>
          <cell r="S2790" t="str">
            <v>001400000000000000000005621260</v>
          </cell>
        </row>
        <row r="2792">
          <cell r="A2792">
            <v>39172</v>
          </cell>
          <cell r="B2792" t="str">
            <v>2003-07-24-09.45.02.010359</v>
          </cell>
          <cell r="C2792" t="str">
            <v>2003-07-24-09.45.02.010359</v>
          </cell>
          <cell r="D2792" t="str">
            <v>ขาย</v>
          </cell>
          <cell r="E2792" t="str">
            <v>73330000862</v>
          </cell>
          <cell r="F2792" t="b">
            <v>0</v>
          </cell>
          <cell r="G2792" t="str">
            <v>นาย จิตรกร สรมหาจันทร์ และ นาย วรชาย ปราโมช ณ อยุธยา</v>
          </cell>
          <cell r="H2792" t="str">
            <v>2004110205510262</v>
          </cell>
          <cell r="I2792" t="str">
            <v>30</v>
          </cell>
          <cell r="J2792">
            <v>1800000</v>
          </cell>
          <cell r="K2792">
            <v>1720071.96</v>
          </cell>
          <cell r="L2792">
            <v>0</v>
          </cell>
          <cell r="M2792">
            <v>0</v>
          </cell>
          <cell r="N2792">
            <v>13922.84</v>
          </cell>
          <cell r="O2792">
            <v>1720071.96</v>
          </cell>
          <cell r="P2792">
            <v>612218.35</v>
          </cell>
          <cell r="Q2792" t="str">
            <v>A</v>
          </cell>
          <cell r="R2792" t="str">
            <v>N</v>
          </cell>
          <cell r="S2792" t="str">
            <v>001400000000000000000004533137</v>
          </cell>
        </row>
        <row r="2794">
          <cell r="A2794">
            <v>39172</v>
          </cell>
          <cell r="B2794" t="str">
            <v>2002-03-05-05.53.42.088891</v>
          </cell>
          <cell r="C2794" t="str">
            <v>2002-03-05-05.53.42.088891</v>
          </cell>
          <cell r="D2794" t="str">
            <v>ขาย</v>
          </cell>
          <cell r="E2794" t="str">
            <v>73330000919</v>
          </cell>
          <cell r="F2794" t="b">
            <v>0</v>
          </cell>
          <cell r="G2794" t="str">
            <v>สามารถ รักษ์ธัญญการ</v>
          </cell>
          <cell r="H2794" t="str">
            <v>2003100209222774</v>
          </cell>
          <cell r="I2794" t="str">
            <v>30</v>
          </cell>
          <cell r="J2794">
            <v>2500000</v>
          </cell>
          <cell r="K2794">
            <v>2263238.35</v>
          </cell>
          <cell r="L2794">
            <v>0</v>
          </cell>
          <cell r="M2794">
            <v>0</v>
          </cell>
          <cell r="N2794">
            <v>19080.240000000002</v>
          </cell>
          <cell r="O2794">
            <v>2263238.35</v>
          </cell>
          <cell r="P2794">
            <v>619228.19999999995</v>
          </cell>
          <cell r="Q2794" t="str">
            <v>A</v>
          </cell>
          <cell r="R2794" t="str">
            <v>N</v>
          </cell>
          <cell r="S2794" t="str">
            <v>001400000000000000000004380392</v>
          </cell>
        </row>
        <row r="2795">
          <cell r="A2795">
            <v>39172</v>
          </cell>
          <cell r="B2795" t="str">
            <v>2002-05-19-07.23.46.605970</v>
          </cell>
          <cell r="C2795" t="str">
            <v>2002-05-19-07.23.46.605970</v>
          </cell>
          <cell r="D2795" t="str">
            <v>ขาย</v>
          </cell>
          <cell r="E2795" t="str">
            <v>73330000943</v>
          </cell>
          <cell r="F2795" t="b">
            <v>0</v>
          </cell>
          <cell r="G2795" t="str">
            <v>บุญธรรม หยดย้อย</v>
          </cell>
          <cell r="H2795" t="str">
            <v>2003120104532546</v>
          </cell>
          <cell r="I2795" t="str">
            <v>30</v>
          </cell>
          <cell r="J2795">
            <v>2000000</v>
          </cell>
          <cell r="K2795">
            <v>1369948.41</v>
          </cell>
          <cell r="L2795">
            <v>0</v>
          </cell>
          <cell r="M2795">
            <v>0</v>
          </cell>
          <cell r="N2795">
            <v>0</v>
          </cell>
          <cell r="O2795">
            <v>1369948.41</v>
          </cell>
          <cell r="P2795">
            <v>47053.51</v>
          </cell>
          <cell r="Q2795" t="str">
            <v>N</v>
          </cell>
          <cell r="R2795" t="str">
            <v>Y</v>
          </cell>
          <cell r="S2795" t="str">
            <v>001400000000000000000005205213</v>
          </cell>
        </row>
        <row r="2796">
          <cell r="A2796">
            <v>39172</v>
          </cell>
          <cell r="B2796" t="str">
            <v>2002-03-27-17.11.41.997729</v>
          </cell>
          <cell r="C2796" t="str">
            <v>2002-03-27-17.11.41.997729</v>
          </cell>
          <cell r="D2796" t="str">
            <v>ไม่ขาย</v>
          </cell>
          <cell r="E2796" t="str">
            <v>73330000969</v>
          </cell>
          <cell r="F2796" t="b">
            <v>0</v>
          </cell>
          <cell r="G2796" t="str">
            <v>ใบสี แจ้งนิล,สมพงษ์ แจ้งนิล</v>
          </cell>
          <cell r="H2796" t="str">
            <v>2004010107524713</v>
          </cell>
          <cell r="I2796" t="str">
            <v>30</v>
          </cell>
          <cell r="J2796">
            <v>700000</v>
          </cell>
          <cell r="K2796">
            <v>339916.84</v>
          </cell>
          <cell r="L2796">
            <v>0</v>
          </cell>
          <cell r="M2796">
            <v>0</v>
          </cell>
          <cell r="N2796">
            <v>0</v>
          </cell>
          <cell r="O2796">
            <v>339916.84</v>
          </cell>
          <cell r="P2796">
            <v>18998.09</v>
          </cell>
          <cell r="Q2796" t="str">
            <v>A</v>
          </cell>
          <cell r="R2796" t="str">
            <v>N</v>
          </cell>
          <cell r="S2796" t="str">
            <v>001400000000000000000005267628</v>
          </cell>
        </row>
        <row r="2798">
          <cell r="A2798">
            <v>39172</v>
          </cell>
          <cell r="B2798" t="str">
            <v>2001-09-14-04.40.14.633289</v>
          </cell>
          <cell r="C2798" t="str">
            <v>2001-09-14-04.40.14.633289</v>
          </cell>
          <cell r="D2798" t="str">
            <v>ขาย</v>
          </cell>
          <cell r="E2798" t="str">
            <v>73330001101</v>
          </cell>
          <cell r="F2798" t="b">
            <v>0</v>
          </cell>
          <cell r="G2798" t="str">
            <v>บุญส่ง ภักดีสุข</v>
          </cell>
          <cell r="H2798" t="str">
            <v>2004110109522314</v>
          </cell>
          <cell r="I2798" t="str">
            <v>30</v>
          </cell>
          <cell r="J2798">
            <v>2650000</v>
          </cell>
          <cell r="K2798">
            <v>2157982.2200000002</v>
          </cell>
          <cell r="L2798">
            <v>0</v>
          </cell>
          <cell r="M2798">
            <v>0</v>
          </cell>
          <cell r="N2798">
            <v>0</v>
          </cell>
          <cell r="O2798">
            <v>2157982.2200000002</v>
          </cell>
          <cell r="P2798">
            <v>2364.92</v>
          </cell>
          <cell r="Q2798" t="str">
            <v>N</v>
          </cell>
          <cell r="R2798" t="str">
            <v>N</v>
          </cell>
          <cell r="S2798" t="str">
            <v>001400000000000000000003866482</v>
          </cell>
        </row>
        <row r="2799">
          <cell r="A2799">
            <v>39172</v>
          </cell>
          <cell r="B2799" t="str">
            <v>2002-03-28-09.43.00.810053</v>
          </cell>
          <cell r="C2799" t="str">
            <v>2002-03-28-09.43.00.810053</v>
          </cell>
          <cell r="D2799" t="str">
            <v>ขาย</v>
          </cell>
          <cell r="E2799" t="str">
            <v>73330001240</v>
          </cell>
          <cell r="F2799" t="b">
            <v>0</v>
          </cell>
          <cell r="G2799" t="str">
            <v>สิทธิพงศ์ สุทธิสารากร,สุมามาลย์ สุทธิสารากร</v>
          </cell>
          <cell r="H2799" t="str">
            <v>2003070120442380</v>
          </cell>
          <cell r="I2799" t="str">
            <v>30</v>
          </cell>
          <cell r="J2799">
            <v>8598548.5099999998</v>
          </cell>
          <cell r="K2799">
            <v>8557408.9399999995</v>
          </cell>
          <cell r="L2799">
            <v>0</v>
          </cell>
          <cell r="M2799">
            <v>0</v>
          </cell>
          <cell r="N2799">
            <v>0</v>
          </cell>
          <cell r="O2799">
            <v>8557408.9399999995</v>
          </cell>
          <cell r="P2799">
            <v>1936079.26</v>
          </cell>
          <cell r="Q2799" t="str">
            <v>N</v>
          </cell>
          <cell r="R2799" t="str">
            <v>N</v>
          </cell>
          <cell r="S2799" t="str">
            <v>001400000000000000000004925717</v>
          </cell>
        </row>
        <row r="2801">
          <cell r="A2801">
            <v>39172</v>
          </cell>
          <cell r="B2801" t="str">
            <v>2000-12-01-08.50.27.795377</v>
          </cell>
          <cell r="C2801" t="str">
            <v>2000-12-01-08.50.27.795377</v>
          </cell>
          <cell r="D2801" t="str">
            <v>ขาย</v>
          </cell>
          <cell r="E2801" t="str">
            <v>73331000679</v>
          </cell>
          <cell r="F2801" t="b">
            <v>0</v>
          </cell>
          <cell r="G2801" t="str">
            <v>ณัฐชลัท พิมพาภรณ์</v>
          </cell>
          <cell r="H2801" t="str">
            <v>2004110109522316</v>
          </cell>
          <cell r="I2801" t="str">
            <v>31</v>
          </cell>
          <cell r="J2801">
            <v>3910000</v>
          </cell>
          <cell r="K2801">
            <v>2541728.17</v>
          </cell>
          <cell r="L2801">
            <v>0</v>
          </cell>
          <cell r="M2801">
            <v>0</v>
          </cell>
          <cell r="N2801">
            <v>0</v>
          </cell>
          <cell r="O2801">
            <v>2541728.17</v>
          </cell>
          <cell r="P2801">
            <v>783481.46</v>
          </cell>
          <cell r="Q2801" t="str">
            <v>A</v>
          </cell>
          <cell r="R2801" t="str">
            <v>N</v>
          </cell>
          <cell r="S2801" t="str">
            <v>001400000000000000000003242048</v>
          </cell>
        </row>
        <row r="2802">
          <cell r="A2802">
            <v>39172</v>
          </cell>
          <cell r="B2802" t="str">
            <v>2002-03-28-09.43.00.810053</v>
          </cell>
          <cell r="C2802" t="str">
            <v>2002-03-28-09.43.00.810053</v>
          </cell>
          <cell r="D2802" t="str">
            <v>ขาย</v>
          </cell>
          <cell r="E2802" t="str">
            <v>73331001112</v>
          </cell>
          <cell r="F2802" t="b">
            <v>0</v>
          </cell>
          <cell r="G2802" t="str">
            <v>สิทธิพงศ์ สุทธิสารากร,สุมามาลย์ สุทธิสารากร</v>
          </cell>
          <cell r="H2802" t="str">
            <v>2003070120442380</v>
          </cell>
          <cell r="I2802" t="str">
            <v>31</v>
          </cell>
          <cell r="J2802">
            <v>200000</v>
          </cell>
          <cell r="K2802">
            <v>40198.35</v>
          </cell>
          <cell r="L2802">
            <v>0</v>
          </cell>
          <cell r="M2802">
            <v>0</v>
          </cell>
          <cell r="N2802">
            <v>0</v>
          </cell>
          <cell r="O2802">
            <v>40198.35</v>
          </cell>
          <cell r="P2802">
            <v>41.3</v>
          </cell>
          <cell r="Q2802" t="str">
            <v>N</v>
          </cell>
          <cell r="R2802" t="str">
            <v>N</v>
          </cell>
          <cell r="S2802" t="str">
            <v>001400000000000000000004925717</v>
          </cell>
        </row>
        <row r="2804">
          <cell r="A2804">
            <v>39172</v>
          </cell>
          <cell r="B2804" t="str">
            <v>2004-06-16-11.07.55.166722</v>
          </cell>
          <cell r="C2804" t="str">
            <v>2004-06-16-11.07.55.166722</v>
          </cell>
          <cell r="D2804" t="str">
            <v>ขาย</v>
          </cell>
          <cell r="E2804" t="str">
            <v>73331001471</v>
          </cell>
          <cell r="F2804" t="b">
            <v>0</v>
          </cell>
          <cell r="G2804" t="str">
            <v>นาง นิสา อินทนิล  และ  นาย ทวีศิลป์ อินทนิล</v>
          </cell>
          <cell r="H2804" t="str">
            <v>2004070123123621</v>
          </cell>
          <cell r="I2804" t="str">
            <v>31</v>
          </cell>
          <cell r="J2804">
            <v>460000</v>
          </cell>
          <cell r="K2804">
            <v>437146.09</v>
          </cell>
          <cell r="L2804">
            <v>0</v>
          </cell>
          <cell r="M2804">
            <v>0</v>
          </cell>
          <cell r="N2804">
            <v>0</v>
          </cell>
          <cell r="O2804">
            <v>437146.09</v>
          </cell>
          <cell r="P2804">
            <v>71260.11</v>
          </cell>
          <cell r="Q2804" t="str">
            <v>A</v>
          </cell>
          <cell r="R2804" t="str">
            <v>N</v>
          </cell>
          <cell r="S2804" t="str">
            <v>001400000000000000000004142546</v>
          </cell>
        </row>
        <row r="2806">
          <cell r="A2806">
            <v>39172</v>
          </cell>
          <cell r="B2806" t="str">
            <v>2000-12-01-08.50.27.795377</v>
          </cell>
          <cell r="C2806" t="str">
            <v>2000-12-01-08.50.27.795377</v>
          </cell>
          <cell r="D2806" t="str">
            <v>ขาย</v>
          </cell>
          <cell r="E2806" t="str">
            <v>73331001528</v>
          </cell>
          <cell r="F2806" t="b">
            <v>0</v>
          </cell>
          <cell r="G2806" t="str">
            <v>ณัฐชลัท พิมพาภรณ์</v>
          </cell>
          <cell r="H2806" t="str">
            <v>2004110109522316</v>
          </cell>
          <cell r="I2806" t="str">
            <v>31</v>
          </cell>
          <cell r="J2806">
            <v>1000000</v>
          </cell>
          <cell r="K2806">
            <v>1000000</v>
          </cell>
          <cell r="L2806">
            <v>0</v>
          </cell>
          <cell r="M2806">
            <v>0</v>
          </cell>
          <cell r="N2806">
            <v>0</v>
          </cell>
          <cell r="O2806">
            <v>1000000</v>
          </cell>
          <cell r="P2806">
            <v>353315.05</v>
          </cell>
          <cell r="Q2806" t="str">
            <v>A</v>
          </cell>
          <cell r="R2806" t="str">
            <v>N</v>
          </cell>
          <cell r="S2806" t="str">
            <v>001400000000000000000003242048</v>
          </cell>
        </row>
        <row r="2807">
          <cell r="A2807">
            <v>39172</v>
          </cell>
          <cell r="B2807" t="str">
            <v>2006-01-19-06.15.23.534345</v>
          </cell>
          <cell r="C2807" t="str">
            <v>2006-01-19-06.15.23.534345</v>
          </cell>
          <cell r="D2807" t="str">
            <v>ขาย</v>
          </cell>
          <cell r="E2807" t="str">
            <v>73331002053</v>
          </cell>
          <cell r="F2807" t="b">
            <v>0</v>
          </cell>
          <cell r="G2807" t="str">
            <v>นาย กิจจา รุ่งระวี</v>
          </cell>
          <cell r="H2807" t="str">
            <v>2006020115431454</v>
          </cell>
          <cell r="I2807" t="str">
            <v>31</v>
          </cell>
          <cell r="J2807">
            <v>1141000</v>
          </cell>
          <cell r="K2807">
            <v>1116127.32</v>
          </cell>
          <cell r="L2807">
            <v>0</v>
          </cell>
          <cell r="M2807">
            <v>0</v>
          </cell>
          <cell r="N2807">
            <v>0</v>
          </cell>
          <cell r="O2807">
            <v>1116127.32</v>
          </cell>
          <cell r="P2807">
            <v>119135.12</v>
          </cell>
          <cell r="Q2807" t="str">
            <v>A</v>
          </cell>
          <cell r="R2807" t="str">
            <v>N</v>
          </cell>
          <cell r="S2807" t="str">
            <v>001400000000000000000010605602</v>
          </cell>
        </row>
        <row r="2808">
          <cell r="A2808">
            <v>39172</v>
          </cell>
          <cell r="B2808" t="str">
            <v>2002-05-14-15.06.39.298404</v>
          </cell>
          <cell r="C2808" t="str">
            <v>2002-05-14-15.06.39.298404</v>
          </cell>
          <cell r="D2808" t="str">
            <v>ขาย</v>
          </cell>
          <cell r="E2808" t="str">
            <v>73360000159</v>
          </cell>
          <cell r="F2808" t="b">
            <v>0</v>
          </cell>
          <cell r="G2808" t="str">
            <v>โอภาส รอดนิ่ม,นิภาวรรณ รอดนิ่ม</v>
          </cell>
          <cell r="H2808" t="str">
            <v>2003080120311828</v>
          </cell>
          <cell r="I2808" t="str">
            <v>60</v>
          </cell>
          <cell r="J2808">
            <v>470000</v>
          </cell>
          <cell r="K2808">
            <v>0</v>
          </cell>
          <cell r="L2808">
            <v>0</v>
          </cell>
          <cell r="M2808">
            <v>0</v>
          </cell>
          <cell r="N2808">
            <v>0</v>
          </cell>
          <cell r="O2808">
            <v>0</v>
          </cell>
          <cell r="P2808">
            <v>0</v>
          </cell>
          <cell r="Q2808" t="str">
            <v>A</v>
          </cell>
          <cell r="R2808" t="str">
            <v>N</v>
          </cell>
          <cell r="S2808" t="str">
            <v>001400000000000000000005621260</v>
          </cell>
        </row>
        <row r="2810">
          <cell r="A2810">
            <v>39172</v>
          </cell>
          <cell r="B2810" t="str">
            <v>2002-05-17-04.23.10.962606</v>
          </cell>
          <cell r="C2810" t="str">
            <v>2002-05-17-04.23.10.962606</v>
          </cell>
          <cell r="D2810" t="str">
            <v>ไม่ขาย</v>
          </cell>
          <cell r="E2810" t="str">
            <v>73360000175</v>
          </cell>
          <cell r="F2810" t="b">
            <v>0</v>
          </cell>
          <cell r="G2810" t="str">
            <v>วิชิตนาค 1995</v>
          </cell>
          <cell r="H2810" t="str">
            <v>2000080316591348</v>
          </cell>
          <cell r="I2810" t="str">
            <v>60</v>
          </cell>
          <cell r="J2810">
            <v>40000</v>
          </cell>
          <cell r="K2810">
            <v>0</v>
          </cell>
          <cell r="L2810">
            <v>0</v>
          </cell>
          <cell r="M2810">
            <v>0</v>
          </cell>
          <cell r="N2810">
            <v>0</v>
          </cell>
          <cell r="O2810">
            <v>0</v>
          </cell>
          <cell r="P2810">
            <v>0</v>
          </cell>
          <cell r="Q2810" t="str">
            <v>N</v>
          </cell>
          <cell r="R2810" t="str">
            <v>Y</v>
          </cell>
          <cell r="S2810" t="str">
            <v>001400000000000000000004126224</v>
          </cell>
        </row>
        <row r="2811">
          <cell r="A2811">
            <v>39172</v>
          </cell>
          <cell r="B2811" t="str">
            <v>2002-03-28-09.43.00.810053</v>
          </cell>
          <cell r="C2811" t="str">
            <v>2002-03-28-09.43.00.810053</v>
          </cell>
          <cell r="D2811" t="str">
            <v>ขาย</v>
          </cell>
          <cell r="E2811" t="str">
            <v>73360000337</v>
          </cell>
          <cell r="F2811" t="b">
            <v>0</v>
          </cell>
          <cell r="G2811" t="str">
            <v>สิทธิพงศ์ สุทธิสารากร,สุมามาลย์ สุทธิสารากร</v>
          </cell>
          <cell r="H2811" t="str">
            <v>2003070120442380</v>
          </cell>
          <cell r="I2811" t="str">
            <v>60</v>
          </cell>
          <cell r="J2811">
            <v>920000</v>
          </cell>
          <cell r="K2811">
            <v>300000</v>
          </cell>
          <cell r="L2811">
            <v>0</v>
          </cell>
          <cell r="M2811">
            <v>0</v>
          </cell>
          <cell r="N2811">
            <v>0</v>
          </cell>
          <cell r="O2811">
            <v>0</v>
          </cell>
          <cell r="P2811">
            <v>3205.47</v>
          </cell>
          <cell r="Q2811" t="str">
            <v>N</v>
          </cell>
          <cell r="R2811" t="str">
            <v>N</v>
          </cell>
          <cell r="S2811" t="str">
            <v>001400000000000000000004925717</v>
          </cell>
        </row>
        <row r="2813">
          <cell r="A2813">
            <v>39172</v>
          </cell>
          <cell r="B2813" t="str">
            <v>2003-03-19-15.26.57.165125</v>
          </cell>
          <cell r="C2813" t="str">
            <v>2003-03-19-15.26.57.165125</v>
          </cell>
          <cell r="D2813" t="str">
            <v>ขาย</v>
          </cell>
          <cell r="E2813" t="str">
            <v>73360000379</v>
          </cell>
          <cell r="F2813" t="b">
            <v>0</v>
          </cell>
          <cell r="G2813" t="str">
            <v>นิสิตา พรหมเมือง , บุญสร้าง พรหมเมือง</v>
          </cell>
          <cell r="H2813" t="str">
            <v>2005010417363170</v>
          </cell>
          <cell r="I2813" t="str">
            <v>60</v>
          </cell>
          <cell r="J2813">
            <v>250000</v>
          </cell>
          <cell r="K2813">
            <v>0</v>
          </cell>
          <cell r="L2813">
            <v>0</v>
          </cell>
          <cell r="M2813">
            <v>0</v>
          </cell>
          <cell r="N2813">
            <v>0</v>
          </cell>
          <cell r="O2813">
            <v>0</v>
          </cell>
          <cell r="P2813">
            <v>0</v>
          </cell>
          <cell r="Q2813" t="str">
            <v>N</v>
          </cell>
          <cell r="R2813" t="str">
            <v>N</v>
          </cell>
          <cell r="S2813" t="str">
            <v>001400000000000000000004257554</v>
          </cell>
        </row>
        <row r="2815">
          <cell r="A2815">
            <v>39172</v>
          </cell>
          <cell r="B2815" t="str">
            <v>2003-07-24-09.45.02.010359</v>
          </cell>
          <cell r="C2815" t="str">
            <v>2003-07-24-09.45.02.010359</v>
          </cell>
          <cell r="D2815" t="str">
            <v>ขาย</v>
          </cell>
          <cell r="E2815" t="str">
            <v>73360000387</v>
          </cell>
          <cell r="F2815" t="b">
            <v>0</v>
          </cell>
          <cell r="G2815" t="str">
            <v>นาย จิตรกร สรมหาจันทร์ และ นาย วรชาย ปราโมช ณ อยุธยา</v>
          </cell>
          <cell r="H2815" t="str">
            <v>2004110205510262</v>
          </cell>
          <cell r="I2815" t="str">
            <v>60</v>
          </cell>
          <cell r="J2815">
            <v>200000</v>
          </cell>
          <cell r="K2815">
            <v>200000</v>
          </cell>
          <cell r="L2815">
            <v>0</v>
          </cell>
          <cell r="M2815">
            <v>0</v>
          </cell>
          <cell r="N2815">
            <v>0</v>
          </cell>
          <cell r="O2815">
            <v>0</v>
          </cell>
          <cell r="P2815">
            <v>34684.93</v>
          </cell>
          <cell r="Q2815" t="str">
            <v>A</v>
          </cell>
          <cell r="R2815" t="str">
            <v>N</v>
          </cell>
          <cell r="S2815" t="str">
            <v>001400000000000000000004533137</v>
          </cell>
        </row>
        <row r="2817">
          <cell r="A2817">
            <v>39172</v>
          </cell>
          <cell r="B2817" t="str">
            <v>2002-03-05-05.53.42.088891</v>
          </cell>
          <cell r="C2817" t="str">
            <v>2002-03-05-05.53.42.088891</v>
          </cell>
          <cell r="D2817" t="str">
            <v>ขาย</v>
          </cell>
          <cell r="E2817" t="str">
            <v>73360000418</v>
          </cell>
          <cell r="F2817" t="b">
            <v>0</v>
          </cell>
          <cell r="G2817" t="str">
            <v>สามารถ รักษ์ธัญญการ</v>
          </cell>
          <cell r="H2817" t="str">
            <v>2003100209222774</v>
          </cell>
          <cell r="I2817" t="str">
            <v>60</v>
          </cell>
          <cell r="J2817">
            <v>200000</v>
          </cell>
          <cell r="K2817">
            <v>0</v>
          </cell>
          <cell r="L2817">
            <v>0</v>
          </cell>
          <cell r="M2817">
            <v>0</v>
          </cell>
          <cell r="N2817">
            <v>0</v>
          </cell>
          <cell r="O2817">
            <v>0</v>
          </cell>
          <cell r="P2817">
            <v>0</v>
          </cell>
          <cell r="Q2817" t="str">
            <v>A</v>
          </cell>
          <cell r="R2817" t="str">
            <v>N</v>
          </cell>
          <cell r="S2817" t="str">
            <v>001400000000000000000004380392</v>
          </cell>
        </row>
        <row r="2818">
          <cell r="A2818">
            <v>39172</v>
          </cell>
          <cell r="B2818" t="str">
            <v>2000-04-11-13.40.02.156415</v>
          </cell>
          <cell r="C2818" t="str">
            <v>2000-04-11-13.40.02.156415</v>
          </cell>
          <cell r="D2818" t="str">
            <v>ขาย</v>
          </cell>
          <cell r="E2818" t="str">
            <v>73399600023</v>
          </cell>
          <cell r="F2818" t="b">
            <v>0</v>
          </cell>
          <cell r="G2818" t="str">
            <v>วิระ เทียนขาว</v>
          </cell>
          <cell r="H2818" t="str">
            <v>2005070117270322</v>
          </cell>
          <cell r="I2818" t="str">
            <v>99</v>
          </cell>
          <cell r="J2818">
            <v>3284323.46</v>
          </cell>
          <cell r="K2818">
            <v>3283756.46</v>
          </cell>
          <cell r="L2818">
            <v>0</v>
          </cell>
          <cell r="M2818">
            <v>0</v>
          </cell>
          <cell r="N2818">
            <v>0</v>
          </cell>
          <cell r="O2818">
            <v>3283756.46</v>
          </cell>
          <cell r="P2818">
            <v>743862.24</v>
          </cell>
          <cell r="Q2818" t="str">
            <v>A</v>
          </cell>
          <cell r="R2818" t="str">
            <v>N</v>
          </cell>
          <cell r="S2818" t="str">
            <v>001400000000000000000000626815</v>
          </cell>
        </row>
        <row r="2819">
          <cell r="A2819">
            <v>39172</v>
          </cell>
          <cell r="B2819" t="str">
            <v>2000-04-11-13.40.02.857960</v>
          </cell>
          <cell r="C2819" t="str">
            <v>2000-04-11-13.40.02.857960</v>
          </cell>
          <cell r="D2819" t="str">
            <v>ขาย</v>
          </cell>
          <cell r="E2819" t="str">
            <v>73403000606</v>
          </cell>
          <cell r="F2819" t="b">
            <v>0</v>
          </cell>
          <cell r="G2819" t="str">
            <v>พิเชษฐ์ ไชยวรณ์</v>
          </cell>
          <cell r="H2819" t="str">
            <v>1998090822054349</v>
          </cell>
          <cell r="I2819" t="str">
            <v>03</v>
          </cell>
          <cell r="J2819">
            <v>550000</v>
          </cell>
          <cell r="K2819">
            <v>569139.34</v>
          </cell>
          <cell r="L2819">
            <v>0</v>
          </cell>
          <cell r="M2819">
            <v>0</v>
          </cell>
          <cell r="N2819">
            <v>0</v>
          </cell>
          <cell r="O2819">
            <v>0</v>
          </cell>
          <cell r="P2819">
            <v>256480.91</v>
          </cell>
          <cell r="Q2819" t="str">
            <v>A</v>
          </cell>
          <cell r="R2819">
            <v>0</v>
          </cell>
          <cell r="S2819" t="str">
            <v>001400000000000000000000626825</v>
          </cell>
        </row>
        <row r="2820">
          <cell r="A2820">
            <v>39172</v>
          </cell>
          <cell r="B2820" t="str">
            <v>2001-06-02-08.55.46.557341</v>
          </cell>
          <cell r="C2820" t="str">
            <v>2001-06-02-08.55.46.557341</v>
          </cell>
          <cell r="D2820" t="str">
            <v>ขาย</v>
          </cell>
          <cell r="E2820" t="str">
            <v>73403002357</v>
          </cell>
          <cell r="F2820" t="b">
            <v>0</v>
          </cell>
          <cell r="G2820" t="str">
            <v>อุทัย ชุ่มใจ</v>
          </cell>
          <cell r="H2820" t="str">
            <v>2004060204180393</v>
          </cell>
          <cell r="I2820" t="str">
            <v>03</v>
          </cell>
          <cell r="J2820">
            <v>500000</v>
          </cell>
          <cell r="K2820">
            <v>520592.58</v>
          </cell>
          <cell r="L2820">
            <v>0</v>
          </cell>
          <cell r="M2820">
            <v>0</v>
          </cell>
          <cell r="N2820">
            <v>0</v>
          </cell>
          <cell r="O2820">
            <v>0</v>
          </cell>
          <cell r="P2820">
            <v>98154.559999999998</v>
          </cell>
          <cell r="Q2820" t="str">
            <v>A</v>
          </cell>
          <cell r="R2820" t="str">
            <v>N</v>
          </cell>
          <cell r="S2820" t="str">
            <v>001400000000000000000003639817</v>
          </cell>
        </row>
        <row r="2821">
          <cell r="A2821">
            <v>39172</v>
          </cell>
          <cell r="B2821" t="str">
            <v>2001-06-02-08.39.53.384644</v>
          </cell>
          <cell r="C2821" t="str">
            <v>2001-06-02-08.39.53.384644</v>
          </cell>
          <cell r="D2821" t="str">
            <v>ขาย</v>
          </cell>
          <cell r="E2821" t="str">
            <v>73599300087</v>
          </cell>
          <cell r="F2821" t="b">
            <v>0</v>
          </cell>
          <cell r="G2821" t="str">
            <v>สุควร สร้อยเสนา</v>
          </cell>
          <cell r="H2821" t="str">
            <v>1998090822055672</v>
          </cell>
          <cell r="I2821" t="str">
            <v>99</v>
          </cell>
          <cell r="J2821">
            <v>1464806.16</v>
          </cell>
          <cell r="K2821">
            <v>676790.12</v>
          </cell>
          <cell r="L2821">
            <v>0</v>
          </cell>
          <cell r="M2821">
            <v>0</v>
          </cell>
          <cell r="N2821">
            <v>0</v>
          </cell>
          <cell r="O2821">
            <v>676790.12</v>
          </cell>
          <cell r="P2821">
            <v>840877.26</v>
          </cell>
          <cell r="Q2821" t="str">
            <v>A</v>
          </cell>
          <cell r="R2821" t="str">
            <v>Y</v>
          </cell>
          <cell r="S2821" t="str">
            <v>001400000000000000000003615015</v>
          </cell>
        </row>
        <row r="2822">
          <cell r="A2822">
            <v>39172</v>
          </cell>
          <cell r="B2822" t="str">
            <v>2001-06-02-08.55.46.557341</v>
          </cell>
          <cell r="C2822" t="str">
            <v>2001-06-02-08.55.46.557341</v>
          </cell>
          <cell r="D2822" t="str">
            <v>ขาย</v>
          </cell>
          <cell r="E2822" t="str">
            <v>73630000821</v>
          </cell>
          <cell r="F2822" t="b">
            <v>0</v>
          </cell>
          <cell r="G2822" t="str">
            <v>อุทัย ชุ่มใจ</v>
          </cell>
          <cell r="H2822" t="str">
            <v>1998090822062123</v>
          </cell>
          <cell r="I2822" t="str">
            <v>30</v>
          </cell>
          <cell r="J2822">
            <v>1000000</v>
          </cell>
          <cell r="K2822">
            <v>923009.15</v>
          </cell>
          <cell r="L2822">
            <v>0</v>
          </cell>
          <cell r="M2822">
            <v>0</v>
          </cell>
          <cell r="N2822">
            <v>0</v>
          </cell>
          <cell r="O2822">
            <v>923009.15</v>
          </cell>
          <cell r="P2822">
            <v>183316.7</v>
          </cell>
          <cell r="Q2822" t="str">
            <v>A</v>
          </cell>
          <cell r="R2822" t="str">
            <v>Y</v>
          </cell>
          <cell r="S2822" t="str">
            <v>001400000000000000000003639817</v>
          </cell>
        </row>
        <row r="2823">
          <cell r="A2823">
            <v>39172</v>
          </cell>
          <cell r="B2823" t="str">
            <v>2001-06-02-08.55.45.810943</v>
          </cell>
          <cell r="C2823" t="str">
            <v>2001-06-02-08.55.45.810943</v>
          </cell>
          <cell r="D2823" t="str">
            <v>ขาย</v>
          </cell>
          <cell r="E2823" t="str">
            <v>73631000303</v>
          </cell>
          <cell r="F2823" t="b">
            <v>0</v>
          </cell>
          <cell r="G2823" t="str">
            <v>จำรัส จอมปัญญาเลิศ</v>
          </cell>
          <cell r="H2823" t="str">
            <v>1998100421023865</v>
          </cell>
          <cell r="I2823" t="str">
            <v>31</v>
          </cell>
          <cell r="J2823">
            <v>2500000</v>
          </cell>
          <cell r="K2823">
            <v>2180307.7599999998</v>
          </cell>
          <cell r="L2823">
            <v>0</v>
          </cell>
          <cell r="M2823">
            <v>0</v>
          </cell>
          <cell r="N2823">
            <v>0</v>
          </cell>
          <cell r="O2823">
            <v>2180307.7599999998</v>
          </cell>
          <cell r="P2823">
            <v>896.02</v>
          </cell>
          <cell r="Q2823" t="str">
            <v>N</v>
          </cell>
          <cell r="R2823" t="str">
            <v>Y</v>
          </cell>
          <cell r="S2823" t="str">
            <v>001400000000000000000003639759</v>
          </cell>
        </row>
        <row r="2824">
          <cell r="A2824">
            <v>39172</v>
          </cell>
          <cell r="B2824" t="str">
            <v>2001-06-02-08.55.46.557341</v>
          </cell>
          <cell r="C2824" t="str">
            <v>2001-06-02-08.55.46.557341</v>
          </cell>
          <cell r="D2824" t="str">
            <v>ขาย</v>
          </cell>
          <cell r="E2824" t="str">
            <v>73631000769</v>
          </cell>
          <cell r="F2824" t="b">
            <v>0</v>
          </cell>
          <cell r="G2824" t="str">
            <v>อุทัย ชุ่มใจ</v>
          </cell>
          <cell r="H2824" t="str">
            <v>1998090822062123</v>
          </cell>
          <cell r="I2824" t="str">
            <v>31</v>
          </cell>
          <cell r="J2824">
            <v>1000000</v>
          </cell>
          <cell r="K2824">
            <v>702845.59</v>
          </cell>
          <cell r="L2824">
            <v>0</v>
          </cell>
          <cell r="M2824">
            <v>0</v>
          </cell>
          <cell r="N2824">
            <v>0</v>
          </cell>
          <cell r="O2824">
            <v>702845.59</v>
          </cell>
          <cell r="P2824">
            <v>178747.28</v>
          </cell>
          <cell r="Q2824" t="str">
            <v>A</v>
          </cell>
          <cell r="R2824" t="str">
            <v>Y</v>
          </cell>
          <cell r="S2824" t="str">
            <v>001400000000000000000003639817</v>
          </cell>
        </row>
        <row r="2825">
          <cell r="A2825">
            <v>39172</v>
          </cell>
          <cell r="B2825" t="str">
            <v>2001-06-02-08.55.46.619997</v>
          </cell>
          <cell r="C2825" t="str">
            <v>2001-06-02-08.55.46.619997</v>
          </cell>
          <cell r="D2825" t="str">
            <v>ขาย</v>
          </cell>
          <cell r="E2825" t="str">
            <v>73631000816</v>
          </cell>
          <cell r="F2825" t="b">
            <v>0</v>
          </cell>
          <cell r="G2825" t="str">
            <v>พัชราภรณ์ ยอดสุยะ,วันชัย ยอดสุยะ</v>
          </cell>
          <cell r="H2825" t="str">
            <v>2000070108153272</v>
          </cell>
          <cell r="I2825" t="str">
            <v>31</v>
          </cell>
          <cell r="J2825">
            <v>500000</v>
          </cell>
          <cell r="K2825">
            <v>455621.5</v>
          </cell>
          <cell r="L2825">
            <v>0</v>
          </cell>
          <cell r="M2825">
            <v>0</v>
          </cell>
          <cell r="N2825">
            <v>0</v>
          </cell>
          <cell r="O2825">
            <v>455621.5</v>
          </cell>
          <cell r="P2825">
            <v>183316.98</v>
          </cell>
          <cell r="Q2825" t="str">
            <v>A</v>
          </cell>
          <cell r="R2825" t="str">
            <v>N</v>
          </cell>
          <cell r="S2825" t="str">
            <v>001400000000000000000002021762</v>
          </cell>
        </row>
        <row r="2827">
          <cell r="A2827">
            <v>39172</v>
          </cell>
          <cell r="B2827" t="str">
            <v>2001-06-02-08.55.46.667700</v>
          </cell>
          <cell r="C2827" t="str">
            <v>2001-06-02-08.55.46.667700</v>
          </cell>
          <cell r="D2827" t="str">
            <v>ขาย</v>
          </cell>
          <cell r="E2827" t="str">
            <v>73831000373</v>
          </cell>
          <cell r="F2827" t="b">
            <v>0</v>
          </cell>
          <cell r="G2827" t="str">
            <v>รวิวรรณ นิ้มเจริญสุข</v>
          </cell>
          <cell r="H2827" t="str">
            <v>1998100421025315</v>
          </cell>
          <cell r="I2827" t="str">
            <v>31</v>
          </cell>
          <cell r="J2827">
            <v>2560359.7200000002</v>
          </cell>
          <cell r="K2827">
            <v>2560359.7200000002</v>
          </cell>
          <cell r="L2827">
            <v>0</v>
          </cell>
          <cell r="M2827">
            <v>0</v>
          </cell>
          <cell r="N2827">
            <v>0</v>
          </cell>
          <cell r="O2827">
            <v>2560359.7200000002</v>
          </cell>
          <cell r="P2827">
            <v>1638040.42</v>
          </cell>
          <cell r="Q2827" t="str">
            <v>A</v>
          </cell>
          <cell r="R2827" t="str">
            <v>Y</v>
          </cell>
          <cell r="S2827" t="str">
            <v>001400000000000000000003632158</v>
          </cell>
        </row>
        <row r="2828">
          <cell r="A2828">
            <v>39172</v>
          </cell>
          <cell r="B2828" t="str">
            <v>2000-04-25-14.30.48.155793</v>
          </cell>
          <cell r="C2828" t="str">
            <v>2000-04-25-14.30.48.155793</v>
          </cell>
          <cell r="D2828" t="str">
            <v>ขาย</v>
          </cell>
          <cell r="E2828" t="str">
            <v>73931000388</v>
          </cell>
          <cell r="F2828" t="b">
            <v>0</v>
          </cell>
          <cell r="G2828" t="str">
            <v>โนรี จาริตย์</v>
          </cell>
          <cell r="H2828" t="str">
            <v>1998100421025375</v>
          </cell>
          <cell r="I2828" t="str">
            <v>31</v>
          </cell>
          <cell r="J2828">
            <v>580000</v>
          </cell>
          <cell r="K2828">
            <v>411132.53</v>
          </cell>
          <cell r="L2828">
            <v>0</v>
          </cell>
          <cell r="M2828">
            <v>0</v>
          </cell>
          <cell r="N2828">
            <v>1851.1</v>
          </cell>
          <cell r="O2828">
            <v>411132.53</v>
          </cell>
          <cell r="P2828">
            <v>142333.46</v>
          </cell>
          <cell r="Q2828" t="str">
            <v>A</v>
          </cell>
          <cell r="R2828" t="str">
            <v>N</v>
          </cell>
          <cell r="S2828" t="str">
            <v>001400000000000000000002109583</v>
          </cell>
        </row>
        <row r="2829">
          <cell r="A2829">
            <v>39172</v>
          </cell>
          <cell r="B2829" t="str">
            <v>2001-06-02-08.55.49.238698</v>
          </cell>
          <cell r="C2829" t="str">
            <v>2001-06-02-08.55.49.238698</v>
          </cell>
          <cell r="D2829" t="str">
            <v>ขาย</v>
          </cell>
          <cell r="E2829" t="str">
            <v>73931000875</v>
          </cell>
          <cell r="F2829" t="b">
            <v>0</v>
          </cell>
          <cell r="G2829" t="str">
            <v>สุริยะ แนวบัวผัน</v>
          </cell>
          <cell r="H2829" t="str">
            <v>1998100421025419</v>
          </cell>
          <cell r="I2829">
            <v>0</v>
          </cell>
          <cell r="J2829">
            <v>0</v>
          </cell>
          <cell r="K2829">
            <v>0</v>
          </cell>
          <cell r="L2829">
            <v>0</v>
          </cell>
          <cell r="M2829">
            <v>0</v>
          </cell>
          <cell r="N2829">
            <v>0</v>
          </cell>
          <cell r="O2829">
            <v>0</v>
          </cell>
          <cell r="P2829">
            <v>0</v>
          </cell>
          <cell r="Q2829" t="str">
            <v>X</v>
          </cell>
          <cell r="R2829" t="str">
            <v>N</v>
          </cell>
          <cell r="S2829" t="str">
            <v>001400000000000000000003623770</v>
          </cell>
        </row>
        <row r="2830">
          <cell r="A2830">
            <v>39172</v>
          </cell>
          <cell r="B2830" t="str">
            <v>2001-06-02-08.55.49.392998</v>
          </cell>
          <cell r="C2830" t="str">
            <v>2001-06-02-08.55.49.392998</v>
          </cell>
          <cell r="D2830" t="str">
            <v>ขาย</v>
          </cell>
          <cell r="E2830" t="str">
            <v>73931000922</v>
          </cell>
          <cell r="F2830" t="b">
            <v>0</v>
          </cell>
          <cell r="G2830" t="str">
            <v>ทเนตร์ ออมสิน</v>
          </cell>
          <cell r="H2830" t="str">
            <v>1998100421025423</v>
          </cell>
          <cell r="I2830">
            <v>0</v>
          </cell>
          <cell r="J2830">
            <v>0</v>
          </cell>
          <cell r="K2830">
            <v>0</v>
          </cell>
          <cell r="L2830">
            <v>0</v>
          </cell>
          <cell r="M2830">
            <v>0</v>
          </cell>
          <cell r="N2830">
            <v>0</v>
          </cell>
          <cell r="O2830">
            <v>0</v>
          </cell>
          <cell r="P2830">
            <v>0</v>
          </cell>
          <cell r="Q2830" t="str">
            <v>X</v>
          </cell>
          <cell r="R2830" t="str">
            <v>N</v>
          </cell>
          <cell r="S2830" t="str">
            <v>001400000000000000000002919455</v>
          </cell>
        </row>
        <row r="2831">
          <cell r="A2831">
            <v>39172</v>
          </cell>
          <cell r="B2831" t="str">
            <v>2001-06-02-08.55.49.961303</v>
          </cell>
          <cell r="C2831" t="str">
            <v>2001-06-02-08.55.49.961303</v>
          </cell>
          <cell r="D2831" t="str">
            <v>ขาย</v>
          </cell>
          <cell r="E2831" t="str">
            <v>73931001198</v>
          </cell>
          <cell r="F2831" t="b">
            <v>0</v>
          </cell>
          <cell r="G2831" t="str">
            <v>วันชัย ป้อมโคก,สุนิสา ศิริพันธ์</v>
          </cell>
          <cell r="H2831" t="str">
            <v>1998100421025443</v>
          </cell>
          <cell r="I2831" t="str">
            <v>31</v>
          </cell>
          <cell r="J2831">
            <v>0</v>
          </cell>
          <cell r="K2831">
            <v>0</v>
          </cell>
          <cell r="L2831">
            <v>0</v>
          </cell>
          <cell r="M2831">
            <v>0</v>
          </cell>
          <cell r="N2831">
            <v>0</v>
          </cell>
          <cell r="O2831">
            <v>0</v>
          </cell>
          <cell r="P2831">
            <v>0</v>
          </cell>
          <cell r="Q2831" t="str">
            <v>N</v>
          </cell>
          <cell r="R2831" t="str">
            <v>Y</v>
          </cell>
          <cell r="S2831" t="str">
            <v>001400000000000000000003638921</v>
          </cell>
        </row>
        <row r="2833">
          <cell r="A2833">
            <v>39172</v>
          </cell>
          <cell r="B2833" t="str">
            <v>2001-06-02-08.55.49.392998</v>
          </cell>
          <cell r="C2833" t="str">
            <v>2001-06-02-08.55.49.392998</v>
          </cell>
          <cell r="D2833" t="str">
            <v>ขาย</v>
          </cell>
          <cell r="E2833" t="str">
            <v>73999310638</v>
          </cell>
          <cell r="F2833" t="b">
            <v>0</v>
          </cell>
          <cell r="G2833" t="str">
            <v>นาย ทเนตร์ ออมสิน</v>
          </cell>
          <cell r="H2833" t="str">
            <v>2007030109360156</v>
          </cell>
          <cell r="I2833" t="str">
            <v>99</v>
          </cell>
          <cell r="J2833">
            <v>409115.44</v>
          </cell>
          <cell r="K2833">
            <v>409115.44</v>
          </cell>
          <cell r="L2833">
            <v>0</v>
          </cell>
          <cell r="M2833">
            <v>12452.5</v>
          </cell>
          <cell r="N2833">
            <v>0</v>
          </cell>
          <cell r="O2833">
            <v>409115.44</v>
          </cell>
          <cell r="P2833">
            <v>132717.26999999999</v>
          </cell>
          <cell r="Q2833" t="str">
            <v>A</v>
          </cell>
          <cell r="R2833" t="str">
            <v>N</v>
          </cell>
          <cell r="S2833" t="str">
            <v>001400000000000000000002919455</v>
          </cell>
        </row>
        <row r="2834">
          <cell r="A2834">
            <v>39172</v>
          </cell>
          <cell r="B2834" t="str">
            <v>2001-06-02-08.55.49.961303</v>
          </cell>
          <cell r="C2834" t="str">
            <v>2001-06-02-08.55.49.961303</v>
          </cell>
          <cell r="D2834" t="str">
            <v>ขาย</v>
          </cell>
          <cell r="E2834" t="str">
            <v>73999310654</v>
          </cell>
          <cell r="F2834" t="b">
            <v>0</v>
          </cell>
          <cell r="G2834" t="str">
            <v>นางสุนิสา ศิริพันธ์                      นายวันชัยหรือฤทธิเดช ป้อมโคก</v>
          </cell>
          <cell r="H2834" t="str">
            <v>2007040113310152</v>
          </cell>
          <cell r="I2834" t="str">
            <v>99</v>
          </cell>
          <cell r="J2834">
            <v>446205.55</v>
          </cell>
          <cell r="K2834">
            <v>446205.55</v>
          </cell>
          <cell r="L2834">
            <v>0</v>
          </cell>
          <cell r="M2834">
            <v>17192.5</v>
          </cell>
          <cell r="N2834">
            <v>0</v>
          </cell>
          <cell r="O2834">
            <v>446205.55</v>
          </cell>
          <cell r="P2834">
            <v>269152.96000000002</v>
          </cell>
          <cell r="Q2834" t="str">
            <v>A</v>
          </cell>
          <cell r="R2834" t="str">
            <v>N</v>
          </cell>
          <cell r="S2834" t="str">
            <v>001400000000000000000003638921</v>
          </cell>
        </row>
        <row r="2836">
          <cell r="A2836">
            <v>39172</v>
          </cell>
          <cell r="B2836" t="str">
            <v>2001-06-02-08.55.49.238698</v>
          </cell>
          <cell r="C2836" t="str">
            <v>2001-06-02-08.55.49.238698</v>
          </cell>
          <cell r="D2836" t="str">
            <v>ขาย</v>
          </cell>
          <cell r="E2836" t="str">
            <v>73999310670</v>
          </cell>
          <cell r="F2836" t="b">
            <v>0</v>
          </cell>
          <cell r="G2836" t="str">
            <v>นายสุริยะ แนวบัวผัน</v>
          </cell>
          <cell r="H2836" t="str">
            <v>2007040113310154</v>
          </cell>
          <cell r="I2836" t="str">
            <v>99</v>
          </cell>
          <cell r="J2836">
            <v>663454.97</v>
          </cell>
          <cell r="K2836">
            <v>663454.97</v>
          </cell>
          <cell r="L2836">
            <v>0</v>
          </cell>
          <cell r="M2836">
            <v>1657.5</v>
          </cell>
          <cell r="N2836">
            <v>0</v>
          </cell>
          <cell r="O2836">
            <v>663454.97</v>
          </cell>
          <cell r="P2836">
            <v>74228</v>
          </cell>
          <cell r="Q2836" t="str">
            <v>A</v>
          </cell>
          <cell r="R2836" t="str">
            <v>N</v>
          </cell>
          <cell r="S2836" t="str">
            <v>001400000000000000000003623770</v>
          </cell>
        </row>
        <row r="2837">
          <cell r="A2837">
            <v>39172</v>
          </cell>
          <cell r="B2837" t="str">
            <v>2001-09-13-05.21.26.799309</v>
          </cell>
          <cell r="C2837" t="str">
            <v>2001-09-13-05.21.26.799309</v>
          </cell>
          <cell r="D2837" t="str">
            <v>ขาย</v>
          </cell>
          <cell r="E2837" t="str">
            <v>74103002392</v>
          </cell>
          <cell r="F2837" t="b">
            <v>0</v>
          </cell>
          <cell r="G2837" t="str">
            <v>บริษัท จำกัด เฟอร์นิแฟค</v>
          </cell>
          <cell r="H2837" t="str">
            <v>2002010114412125</v>
          </cell>
          <cell r="I2837" t="str">
            <v>03</v>
          </cell>
          <cell r="J2837">
            <v>6000000</v>
          </cell>
          <cell r="K2837">
            <v>6022208.2699999996</v>
          </cell>
          <cell r="L2837">
            <v>0</v>
          </cell>
          <cell r="M2837">
            <v>0</v>
          </cell>
          <cell r="N2837">
            <v>0</v>
          </cell>
          <cell r="O2837">
            <v>0</v>
          </cell>
          <cell r="P2837">
            <v>969313.04</v>
          </cell>
          <cell r="Q2837" t="str">
            <v>A</v>
          </cell>
          <cell r="R2837" t="str">
            <v>N</v>
          </cell>
          <cell r="S2837" t="str">
            <v>001400000000000000000003588646</v>
          </cell>
        </row>
        <row r="2838">
          <cell r="A2838">
            <v>39172</v>
          </cell>
          <cell r="B2838" t="str">
            <v>2001-09-13-05.21.26.799309</v>
          </cell>
          <cell r="C2838" t="str">
            <v>2001-09-13-05.21.26.799309</v>
          </cell>
          <cell r="D2838" t="str">
            <v>ขาย</v>
          </cell>
          <cell r="E2838" t="str">
            <v>74130000262</v>
          </cell>
          <cell r="F2838" t="b">
            <v>0</v>
          </cell>
          <cell r="G2838" t="str">
            <v>บริษัท จำกัด เฟอร์นิแฟค</v>
          </cell>
          <cell r="H2838" t="str">
            <v>2002010114412125</v>
          </cell>
          <cell r="I2838" t="str">
            <v>30</v>
          </cell>
          <cell r="J2838">
            <v>8000000</v>
          </cell>
          <cell r="K2838">
            <v>3466565.22</v>
          </cell>
          <cell r="L2838">
            <v>0</v>
          </cell>
          <cell r="M2838">
            <v>0</v>
          </cell>
          <cell r="N2838">
            <v>52482.43</v>
          </cell>
          <cell r="O2838">
            <v>3466565.22</v>
          </cell>
          <cell r="P2838">
            <v>1162023.6100000001</v>
          </cell>
          <cell r="Q2838" t="str">
            <v>A</v>
          </cell>
          <cell r="R2838" t="str">
            <v>N</v>
          </cell>
          <cell r="S2838" t="str">
            <v>001400000000000000000003588646</v>
          </cell>
        </row>
        <row r="2839">
          <cell r="A2839">
            <v>39172</v>
          </cell>
          <cell r="B2839" t="str">
            <v>2001-09-13-05.21.26.799309</v>
          </cell>
          <cell r="C2839" t="str">
            <v>2001-09-13-05.21.26.799309</v>
          </cell>
          <cell r="D2839" t="str">
            <v>ขาย</v>
          </cell>
          <cell r="E2839" t="str">
            <v>74130000408</v>
          </cell>
          <cell r="F2839" t="b">
            <v>0</v>
          </cell>
          <cell r="G2839" t="str">
            <v>บริษัท จำกัด เฟอร์นิแฟค</v>
          </cell>
          <cell r="H2839" t="str">
            <v>2002010114412125</v>
          </cell>
          <cell r="I2839" t="str">
            <v>30</v>
          </cell>
          <cell r="J2839">
            <v>10000000</v>
          </cell>
          <cell r="K2839">
            <v>7877946.5499999998</v>
          </cell>
          <cell r="L2839">
            <v>0</v>
          </cell>
          <cell r="M2839">
            <v>0</v>
          </cell>
          <cell r="N2839">
            <v>0</v>
          </cell>
          <cell r="O2839">
            <v>7877946.5499999998</v>
          </cell>
          <cell r="P2839">
            <v>2664472.6</v>
          </cell>
          <cell r="Q2839" t="str">
            <v>A</v>
          </cell>
          <cell r="R2839" t="str">
            <v>N</v>
          </cell>
          <cell r="S2839" t="str">
            <v>001400000000000000000003588646</v>
          </cell>
        </row>
        <row r="2840">
          <cell r="A2840">
            <v>39172</v>
          </cell>
          <cell r="B2840" t="str">
            <v>2001-09-13-05.21.26.799309</v>
          </cell>
          <cell r="C2840" t="str">
            <v>2001-09-13-05.21.26.799309</v>
          </cell>
          <cell r="D2840" t="str">
            <v>ขาย</v>
          </cell>
          <cell r="E2840" t="str">
            <v>74132000080</v>
          </cell>
          <cell r="F2840" t="b">
            <v>0</v>
          </cell>
          <cell r="G2840" t="str">
            <v>บริษัท จำกัด เฟอร์นิแฟค</v>
          </cell>
          <cell r="H2840" t="str">
            <v>2002010114412125</v>
          </cell>
          <cell r="I2840" t="str">
            <v>32</v>
          </cell>
          <cell r="J2840">
            <v>11000000</v>
          </cell>
          <cell r="K2840">
            <v>11000000</v>
          </cell>
          <cell r="L2840">
            <v>0</v>
          </cell>
          <cell r="M2840">
            <v>0</v>
          </cell>
          <cell r="N2840">
            <v>0</v>
          </cell>
          <cell r="O2840">
            <v>0</v>
          </cell>
          <cell r="P2840">
            <v>3764712.31</v>
          </cell>
          <cell r="Q2840" t="str">
            <v>A</v>
          </cell>
          <cell r="R2840" t="str">
            <v>N</v>
          </cell>
          <cell r="S2840" t="str">
            <v>001400000000000000000003588646</v>
          </cell>
        </row>
        <row r="2841">
          <cell r="A2841">
            <v>39172</v>
          </cell>
          <cell r="B2841" t="str">
            <v>2001-09-13-05.21.26.799309</v>
          </cell>
          <cell r="C2841" t="str">
            <v>2001-09-13-05.21.26.799309</v>
          </cell>
          <cell r="D2841" t="str">
            <v>ขาย</v>
          </cell>
          <cell r="E2841" t="str">
            <v>74160000135</v>
          </cell>
          <cell r="F2841" t="b">
            <v>0</v>
          </cell>
          <cell r="G2841" t="str">
            <v>บริษัท จำกัด เฟอร์นิแฟค</v>
          </cell>
          <cell r="H2841" t="str">
            <v>2002010114412125</v>
          </cell>
          <cell r="I2841" t="str">
            <v>60</v>
          </cell>
          <cell r="J2841">
            <v>350000</v>
          </cell>
          <cell r="K2841">
            <v>0</v>
          </cell>
          <cell r="L2841">
            <v>0</v>
          </cell>
          <cell r="M2841">
            <v>0</v>
          </cell>
          <cell r="N2841">
            <v>0</v>
          </cell>
          <cell r="O2841">
            <v>0</v>
          </cell>
          <cell r="P2841">
            <v>0</v>
          </cell>
          <cell r="Q2841" t="str">
            <v>A</v>
          </cell>
          <cell r="R2841" t="str">
            <v>N</v>
          </cell>
          <cell r="S2841" t="str">
            <v>001400000000000000000003588646</v>
          </cell>
        </row>
        <row r="2842">
          <cell r="A2842">
            <v>39172</v>
          </cell>
          <cell r="B2842" t="str">
            <v>2004-05-17-11.24.40.117535</v>
          </cell>
          <cell r="C2842" t="str">
            <v>2004-05-17-11.24.40.117535</v>
          </cell>
          <cell r="D2842" t="str">
            <v>ขาย</v>
          </cell>
          <cell r="E2842" t="str">
            <v>74399310218</v>
          </cell>
          <cell r="F2842" t="b">
            <v>0</v>
          </cell>
          <cell r="G2842" t="str">
            <v>ประเสริฐ จันทร์เทาว์</v>
          </cell>
          <cell r="H2842" t="str">
            <v>2004060109522997</v>
          </cell>
          <cell r="I2842" t="str">
            <v>99</v>
          </cell>
          <cell r="J2842">
            <v>871438.01</v>
          </cell>
          <cell r="K2842">
            <v>871438.01</v>
          </cell>
          <cell r="L2842">
            <v>0</v>
          </cell>
          <cell r="M2842">
            <v>24472.5</v>
          </cell>
          <cell r="N2842">
            <v>0</v>
          </cell>
          <cell r="O2842">
            <v>871438.01</v>
          </cell>
          <cell r="P2842">
            <v>286146.28000000003</v>
          </cell>
          <cell r="Q2842" t="str">
            <v>A</v>
          </cell>
          <cell r="R2842" t="str">
            <v>N</v>
          </cell>
          <cell r="S2842" t="str">
            <v>001400000000000000000007876772</v>
          </cell>
        </row>
        <row r="2843">
          <cell r="A2843">
            <v>39172</v>
          </cell>
          <cell r="B2843" t="str">
            <v>2000-11-22-05.49.36.608577</v>
          </cell>
          <cell r="C2843" t="str">
            <v>2000-11-22-05.49.36.608577</v>
          </cell>
          <cell r="D2843" t="str">
            <v>ขาย</v>
          </cell>
          <cell r="E2843" t="str">
            <v>74430000205</v>
          </cell>
          <cell r="F2843" t="b">
            <v>0</v>
          </cell>
          <cell r="G2843" t="str">
            <v>ใส ล่าปวน,พรรณี ศรีมงคล</v>
          </cell>
          <cell r="H2843" t="str">
            <v>2000120118122326</v>
          </cell>
          <cell r="I2843" t="str">
            <v>30</v>
          </cell>
          <cell r="J2843">
            <v>500000</v>
          </cell>
          <cell r="K2843">
            <v>214915.24</v>
          </cell>
          <cell r="L2843">
            <v>0</v>
          </cell>
          <cell r="M2843">
            <v>0</v>
          </cell>
          <cell r="N2843">
            <v>4464.04</v>
          </cell>
          <cell r="O2843">
            <v>214915.24</v>
          </cell>
          <cell r="P2843">
            <v>48140.63</v>
          </cell>
          <cell r="Q2843" t="str">
            <v>A</v>
          </cell>
          <cell r="R2843" t="str">
            <v>N</v>
          </cell>
          <cell r="S2843" t="str">
            <v>001400000000000000000002767797</v>
          </cell>
        </row>
        <row r="2844">
          <cell r="A2844">
            <v>39172</v>
          </cell>
          <cell r="B2844" t="str">
            <v>2000-11-22-05.49.36.620234</v>
          </cell>
          <cell r="C2844" t="str">
            <v>2000-11-22-05.49.36.620234</v>
          </cell>
          <cell r="D2844" t="str">
            <v>ขาย</v>
          </cell>
          <cell r="E2844" t="str">
            <v>74430000213</v>
          </cell>
          <cell r="F2844" t="b">
            <v>0</v>
          </cell>
          <cell r="G2844" t="str">
            <v>ลำพรรณ หมีใจเจริญ,หลั่น หมีใจเจริญ</v>
          </cell>
          <cell r="H2844" t="str">
            <v>2000120118122327</v>
          </cell>
          <cell r="I2844" t="str">
            <v>30</v>
          </cell>
          <cell r="J2844">
            <v>800000</v>
          </cell>
          <cell r="K2844">
            <v>547462.49</v>
          </cell>
          <cell r="L2844">
            <v>0</v>
          </cell>
          <cell r="M2844">
            <v>0</v>
          </cell>
          <cell r="N2844">
            <v>14614.06</v>
          </cell>
          <cell r="O2844">
            <v>547462.49</v>
          </cell>
          <cell r="P2844">
            <v>235414.01</v>
          </cell>
          <cell r="Q2844" t="str">
            <v>A</v>
          </cell>
          <cell r="R2844" t="str">
            <v>Y</v>
          </cell>
          <cell r="S2844" t="str">
            <v>001400000000000000000002767798</v>
          </cell>
        </row>
        <row r="2845">
          <cell r="A2845">
            <v>39172</v>
          </cell>
          <cell r="B2845" t="str">
            <v>2001-03-27-07.13.51.421509</v>
          </cell>
          <cell r="C2845" t="str">
            <v>2001-03-27-07.13.51.421509</v>
          </cell>
          <cell r="D2845" t="str">
            <v>ขาย</v>
          </cell>
          <cell r="E2845" t="str">
            <v>74430000255</v>
          </cell>
          <cell r="F2845" t="b">
            <v>0</v>
          </cell>
          <cell r="G2845" t="str">
            <v>ลำพรรณ หมีใจเจริญ,หลั่น หมีใจเจริญ</v>
          </cell>
          <cell r="H2845" t="str">
            <v>2000120118122327</v>
          </cell>
          <cell r="I2845" t="str">
            <v>30</v>
          </cell>
          <cell r="J2845">
            <v>200000</v>
          </cell>
          <cell r="K2845">
            <v>138482.89000000001</v>
          </cell>
          <cell r="L2845">
            <v>0</v>
          </cell>
          <cell r="M2845">
            <v>0</v>
          </cell>
          <cell r="N2845">
            <v>0</v>
          </cell>
          <cell r="O2845">
            <v>138482.89000000001</v>
          </cell>
          <cell r="P2845">
            <v>84350.57</v>
          </cell>
          <cell r="Q2845" t="str">
            <v>A</v>
          </cell>
          <cell r="R2845" t="str">
            <v>Y</v>
          </cell>
          <cell r="S2845" t="str">
            <v>001400000000000000000003437364</v>
          </cell>
        </row>
        <row r="2846">
          <cell r="A2846">
            <v>39172</v>
          </cell>
          <cell r="B2846" t="str">
            <v>2002-10-06-13.26.40.928051</v>
          </cell>
          <cell r="C2846" t="str">
            <v>2002-10-06-13.26.40.928051</v>
          </cell>
          <cell r="D2846" t="str">
            <v>ขาย</v>
          </cell>
          <cell r="E2846" t="str">
            <v>74699030032</v>
          </cell>
          <cell r="F2846" t="b">
            <v>0</v>
          </cell>
          <cell r="G2846" t="str">
            <v>แสง มาแก้ว</v>
          </cell>
          <cell r="H2846" t="str">
            <v>1998081708093898</v>
          </cell>
          <cell r="I2846" t="str">
            <v>99</v>
          </cell>
          <cell r="J2846">
            <v>349036.62</v>
          </cell>
          <cell r="K2846">
            <v>242722.57</v>
          </cell>
          <cell r="L2846">
            <v>0</v>
          </cell>
          <cell r="M2846">
            <v>0</v>
          </cell>
          <cell r="N2846">
            <v>0</v>
          </cell>
          <cell r="O2846">
            <v>242722.57</v>
          </cell>
          <cell r="P2846">
            <v>316681.59999999998</v>
          </cell>
          <cell r="Q2846" t="str">
            <v>N</v>
          </cell>
          <cell r="R2846" t="str">
            <v>Y</v>
          </cell>
          <cell r="S2846" t="str">
            <v>001400000000000000000006119999</v>
          </cell>
        </row>
        <row r="2847">
          <cell r="A2847">
            <v>39172</v>
          </cell>
          <cell r="B2847" t="str">
            <v>2002-10-06-13.26.40.928051</v>
          </cell>
          <cell r="C2847" t="str">
            <v>2002-10-06-13.26.40.928051</v>
          </cell>
          <cell r="D2847" t="str">
            <v>ขาย</v>
          </cell>
          <cell r="E2847" t="str">
            <v>74699300030</v>
          </cell>
          <cell r="F2847" t="b">
            <v>0</v>
          </cell>
          <cell r="G2847" t="str">
            <v>แสง มาแก้ว</v>
          </cell>
          <cell r="H2847" t="str">
            <v>1998081708093898</v>
          </cell>
          <cell r="I2847" t="str">
            <v>99</v>
          </cell>
          <cell r="J2847">
            <v>108997.25</v>
          </cell>
          <cell r="K2847">
            <v>43558.16</v>
          </cell>
          <cell r="L2847">
            <v>0</v>
          </cell>
          <cell r="M2847">
            <v>0</v>
          </cell>
          <cell r="N2847">
            <v>0</v>
          </cell>
          <cell r="O2847">
            <v>43558.16</v>
          </cell>
          <cell r="P2847">
            <v>30347.68</v>
          </cell>
          <cell r="Q2847" t="str">
            <v>N</v>
          </cell>
          <cell r="R2847" t="str">
            <v>Y</v>
          </cell>
          <cell r="S2847" t="str">
            <v>001400000000000000000006119999</v>
          </cell>
        </row>
        <row r="2848">
          <cell r="A2848">
            <v>39172</v>
          </cell>
          <cell r="B2848" t="str">
            <v>2001-06-02-08.39.57.845195</v>
          </cell>
          <cell r="C2848" t="str">
            <v>2001-06-02-08.39.57.845195</v>
          </cell>
          <cell r="D2848" t="str">
            <v>ขาย</v>
          </cell>
          <cell r="E2848" t="str">
            <v>74699300072</v>
          </cell>
          <cell r="F2848" t="b">
            <v>0</v>
          </cell>
          <cell r="G2848" t="str">
            <v>ณรงค์ ยงยืน</v>
          </cell>
          <cell r="H2848" t="str">
            <v>2002110208330195</v>
          </cell>
          <cell r="I2848" t="str">
            <v>99</v>
          </cell>
          <cell r="J2848">
            <v>422887.82</v>
          </cell>
          <cell r="K2848">
            <v>284368.64000000001</v>
          </cell>
          <cell r="L2848">
            <v>0</v>
          </cell>
          <cell r="M2848">
            <v>0</v>
          </cell>
          <cell r="N2848">
            <v>0</v>
          </cell>
          <cell r="O2848">
            <v>284368.64000000001</v>
          </cell>
          <cell r="P2848">
            <v>180330.46</v>
          </cell>
          <cell r="Q2848" t="str">
            <v>N</v>
          </cell>
          <cell r="R2848" t="str">
            <v>N</v>
          </cell>
          <cell r="S2848" t="str">
            <v>001400000000000000000003616261</v>
          </cell>
        </row>
        <row r="2849">
          <cell r="A2849">
            <v>39172</v>
          </cell>
          <cell r="B2849" t="str">
            <v>2000-04-04-13.02.27.240085</v>
          </cell>
          <cell r="C2849" t="str">
            <v>2000-04-04-13.02.27.240085</v>
          </cell>
          <cell r="D2849" t="str">
            <v>ขาย</v>
          </cell>
          <cell r="E2849" t="str">
            <v>75499310027</v>
          </cell>
          <cell r="F2849" t="b">
            <v>0</v>
          </cell>
          <cell r="G2849" t="str">
            <v>ลัดดาวัลย์  อรุโณทัย</v>
          </cell>
          <cell r="H2849" t="str">
            <v>2001090514530233</v>
          </cell>
          <cell r="I2849" t="str">
            <v>99</v>
          </cell>
          <cell r="J2849">
            <v>82924.37</v>
          </cell>
          <cell r="K2849">
            <v>45594.98</v>
          </cell>
          <cell r="L2849">
            <v>0</v>
          </cell>
          <cell r="M2849">
            <v>0</v>
          </cell>
          <cell r="N2849">
            <v>0</v>
          </cell>
          <cell r="O2849">
            <v>45594.98</v>
          </cell>
          <cell r="P2849">
            <v>62615.65</v>
          </cell>
          <cell r="Q2849" t="str">
            <v>A</v>
          </cell>
          <cell r="R2849" t="str">
            <v>N</v>
          </cell>
          <cell r="S2849" t="str">
            <v>001400000000000000000000014498</v>
          </cell>
        </row>
        <row r="2850">
          <cell r="A2850">
            <v>39172</v>
          </cell>
          <cell r="B2850" t="str">
            <v>2001-06-02-08.56.12.107976</v>
          </cell>
          <cell r="C2850" t="str">
            <v>2001-06-02-08.56.12.107976</v>
          </cell>
          <cell r="D2850" t="str">
            <v>ขาย</v>
          </cell>
          <cell r="E2850" t="str">
            <v>76031000260</v>
          </cell>
          <cell r="F2850" t="b">
            <v>0</v>
          </cell>
          <cell r="G2850" t="str">
            <v>ขจร พวงศรี,ยืน พวงศรี</v>
          </cell>
          <cell r="H2850" t="str">
            <v>2000050315511667</v>
          </cell>
          <cell r="I2850" t="str">
            <v>31</v>
          </cell>
          <cell r="J2850">
            <v>470000</v>
          </cell>
          <cell r="K2850">
            <v>91317.69</v>
          </cell>
          <cell r="L2850">
            <v>0</v>
          </cell>
          <cell r="M2850">
            <v>0</v>
          </cell>
          <cell r="N2850">
            <v>0</v>
          </cell>
          <cell r="O2850">
            <v>91317.69</v>
          </cell>
          <cell r="P2850">
            <v>320.24</v>
          </cell>
          <cell r="Q2850" t="str">
            <v>N</v>
          </cell>
          <cell r="R2850" t="str">
            <v>N</v>
          </cell>
          <cell r="S2850" t="str">
            <v>001400000000000000000003654356</v>
          </cell>
        </row>
        <row r="2852">
          <cell r="A2852">
            <v>39172</v>
          </cell>
          <cell r="B2852" t="str">
            <v>2005-03-16-05.20.59.127478</v>
          </cell>
          <cell r="C2852" t="str">
            <v>2005-03-16-05.20.59.127478</v>
          </cell>
          <cell r="D2852" t="str">
            <v>ขาย</v>
          </cell>
          <cell r="E2852" t="str">
            <v>76231004331</v>
          </cell>
          <cell r="F2852" t="b">
            <v>0</v>
          </cell>
          <cell r="G2852" t="str">
            <v>พรพิทัย เถาสุด และ เรวัต เถาสุด และ ละม่อม กาฬสินธุ์</v>
          </cell>
          <cell r="H2852" t="str">
            <v>2005040121393264</v>
          </cell>
          <cell r="I2852" t="str">
            <v>31</v>
          </cell>
          <cell r="J2852">
            <v>1230000</v>
          </cell>
          <cell r="K2852">
            <v>1180480.67</v>
          </cell>
          <cell r="L2852">
            <v>0</v>
          </cell>
          <cell r="M2852">
            <v>0</v>
          </cell>
          <cell r="N2852">
            <v>0</v>
          </cell>
          <cell r="O2852">
            <v>1180480.67</v>
          </cell>
          <cell r="P2852">
            <v>170556.08</v>
          </cell>
          <cell r="Q2852" t="str">
            <v>A</v>
          </cell>
          <cell r="R2852" t="str">
            <v>N</v>
          </cell>
          <cell r="S2852" t="str">
            <v>001400000000000000000009392247</v>
          </cell>
        </row>
        <row r="2855">
          <cell r="A2855">
            <v>39172</v>
          </cell>
          <cell r="B2855" t="str">
            <v>2001-06-02-08.40.05.454531</v>
          </cell>
          <cell r="C2855" t="str">
            <v>2001-06-02-08.40.05.454531</v>
          </cell>
          <cell r="D2855" t="str">
            <v>ขาย</v>
          </cell>
          <cell r="E2855" t="str">
            <v>76499000024</v>
          </cell>
          <cell r="F2855" t="b">
            <v>0</v>
          </cell>
          <cell r="G2855" t="str">
            <v>จำลอง สุคนธมณี,พูนศักดิ์ สุคนธมณี</v>
          </cell>
          <cell r="H2855" t="str">
            <v>2005080119390105</v>
          </cell>
          <cell r="I2855" t="str">
            <v>99</v>
          </cell>
          <cell r="J2855">
            <v>3350655.91</v>
          </cell>
          <cell r="K2855">
            <v>3265343.1</v>
          </cell>
          <cell r="L2855">
            <v>0</v>
          </cell>
          <cell r="M2855">
            <v>2048.9899999999998</v>
          </cell>
          <cell r="N2855">
            <v>0</v>
          </cell>
          <cell r="O2855">
            <v>3265343.1</v>
          </cell>
          <cell r="P2855">
            <v>869716.95</v>
          </cell>
          <cell r="Q2855" t="str">
            <v>A</v>
          </cell>
          <cell r="R2855" t="str">
            <v>N</v>
          </cell>
          <cell r="S2855" t="str">
            <v>001400000000000000000003617903</v>
          </cell>
        </row>
        <row r="2857">
          <cell r="A2857">
            <v>39172</v>
          </cell>
          <cell r="B2857" t="str">
            <v>2000-04-24-19.36.54.425278</v>
          </cell>
          <cell r="C2857" t="str">
            <v>2000-04-24-19.36.54.425278</v>
          </cell>
          <cell r="D2857" t="str">
            <v>ขาย</v>
          </cell>
          <cell r="E2857" t="str">
            <v>77699310015</v>
          </cell>
          <cell r="F2857" t="b">
            <v>0</v>
          </cell>
          <cell r="G2857" t="str">
            <v>วีรวัฒน์ สินบำรุง</v>
          </cell>
          <cell r="H2857" t="str">
            <v>2004020310530095</v>
          </cell>
          <cell r="I2857" t="str">
            <v>99</v>
          </cell>
          <cell r="J2857">
            <v>778390.9</v>
          </cell>
          <cell r="K2857">
            <v>719324.32</v>
          </cell>
          <cell r="L2857">
            <v>0</v>
          </cell>
          <cell r="M2857">
            <v>0</v>
          </cell>
          <cell r="N2857">
            <v>0</v>
          </cell>
          <cell r="O2857">
            <v>719324.32</v>
          </cell>
          <cell r="P2857">
            <v>428786.5</v>
          </cell>
          <cell r="Q2857" t="str">
            <v>N</v>
          </cell>
          <cell r="R2857" t="str">
            <v>N</v>
          </cell>
          <cell r="S2857" t="str">
            <v>001400000000000000000002021516</v>
          </cell>
        </row>
        <row r="2858">
          <cell r="A2858">
            <v>39172</v>
          </cell>
          <cell r="B2858" t="str">
            <v>2000-04-24-19.36.54.425278</v>
          </cell>
          <cell r="C2858" t="str">
            <v>2000-04-24-19.36.54.425278</v>
          </cell>
          <cell r="D2858" t="str">
            <v>ขาย</v>
          </cell>
          <cell r="E2858" t="str">
            <v>77699310023</v>
          </cell>
          <cell r="F2858" t="b">
            <v>0</v>
          </cell>
          <cell r="G2858" t="str">
            <v>วีรวัฒน์ สินบำรุง</v>
          </cell>
          <cell r="H2858" t="str">
            <v>2004020310530095</v>
          </cell>
          <cell r="I2858" t="str">
            <v>99</v>
          </cell>
          <cell r="J2858">
            <v>208318.67</v>
          </cell>
          <cell r="K2858">
            <v>197132.5</v>
          </cell>
          <cell r="L2858">
            <v>0</v>
          </cell>
          <cell r="M2858">
            <v>0</v>
          </cell>
          <cell r="N2858">
            <v>0</v>
          </cell>
          <cell r="O2858">
            <v>197132.5</v>
          </cell>
          <cell r="P2858">
            <v>113200.87</v>
          </cell>
          <cell r="Q2858" t="str">
            <v>N</v>
          </cell>
          <cell r="R2858" t="str">
            <v>N</v>
          </cell>
          <cell r="S2858" t="str">
            <v>001400000000000000000002021516</v>
          </cell>
        </row>
        <row r="2859">
          <cell r="A2859">
            <v>39172</v>
          </cell>
          <cell r="B2859" t="str">
            <v>2001-09-14-03.59.26.198960</v>
          </cell>
          <cell r="C2859" t="str">
            <v>2001-09-14-03.59.26.198960</v>
          </cell>
          <cell r="D2859" t="str">
            <v>ขาย</v>
          </cell>
          <cell r="E2859" t="str">
            <v>77931000358</v>
          </cell>
          <cell r="F2859" t="b">
            <v>0</v>
          </cell>
          <cell r="G2859" t="str">
            <v>อนันต์ พรมแสงใส</v>
          </cell>
          <cell r="H2859" t="str">
            <v>2005100115070224</v>
          </cell>
          <cell r="I2859" t="str">
            <v>31</v>
          </cell>
          <cell r="J2859">
            <v>1458956.65</v>
          </cell>
          <cell r="K2859">
            <v>0</v>
          </cell>
          <cell r="L2859">
            <v>5536.92</v>
          </cell>
          <cell r="M2859">
            <v>0</v>
          </cell>
          <cell r="N2859">
            <v>0</v>
          </cell>
          <cell r="O2859">
            <v>0</v>
          </cell>
          <cell r="P2859">
            <v>0</v>
          </cell>
          <cell r="Q2859" t="str">
            <v>A</v>
          </cell>
          <cell r="R2859" t="str">
            <v>Y</v>
          </cell>
          <cell r="S2859" t="str">
            <v>001400000000000000000003517542</v>
          </cell>
        </row>
        <row r="2860">
          <cell r="A2860">
            <v>39172</v>
          </cell>
          <cell r="B2860" t="str">
            <v>2001-09-14-03.59.26.198960</v>
          </cell>
          <cell r="C2860" t="str">
            <v>2001-09-14-03.59.26.198960</v>
          </cell>
          <cell r="D2860" t="str">
            <v>ขาย</v>
          </cell>
          <cell r="E2860" t="str">
            <v>77999000041</v>
          </cell>
          <cell r="F2860" t="b">
            <v>0</v>
          </cell>
          <cell r="G2860" t="str">
            <v>อนันต์ พรมแสงใส</v>
          </cell>
          <cell r="H2860" t="str">
            <v>2005100115070224</v>
          </cell>
          <cell r="I2860" t="str">
            <v>99</v>
          </cell>
          <cell r="J2860">
            <v>1435252.5</v>
          </cell>
          <cell r="K2860">
            <v>1428198.78</v>
          </cell>
          <cell r="L2860">
            <v>0</v>
          </cell>
          <cell r="M2860">
            <v>0</v>
          </cell>
          <cell r="N2860">
            <v>0</v>
          </cell>
          <cell r="O2860">
            <v>1428198.78</v>
          </cell>
          <cell r="P2860">
            <v>527753.92000000004</v>
          </cell>
          <cell r="Q2860" t="str">
            <v>A</v>
          </cell>
          <cell r="R2860" t="str">
            <v>Y</v>
          </cell>
          <cell r="S2860" t="str">
            <v>001400000000000000000003517542</v>
          </cell>
        </row>
        <row r="2861">
          <cell r="A2861">
            <v>39172</v>
          </cell>
          <cell r="B2861" t="str">
            <v>2001-06-02-08.56.21.756145</v>
          </cell>
          <cell r="C2861" t="str">
            <v>2001-06-02-08.56.21.756145</v>
          </cell>
          <cell r="D2861" t="str">
            <v>ขาย</v>
          </cell>
          <cell r="E2861" t="str">
            <v>78130000127</v>
          </cell>
          <cell r="F2861" t="b">
            <v>0</v>
          </cell>
          <cell r="G2861" t="str">
            <v>อนันต์ บัวเทศ</v>
          </cell>
          <cell r="H2861" t="str">
            <v>2001080201342150</v>
          </cell>
          <cell r="I2861" t="str">
            <v>30</v>
          </cell>
          <cell r="J2861">
            <v>2624315.5</v>
          </cell>
          <cell r="K2861">
            <v>2616452.66</v>
          </cell>
          <cell r="L2861">
            <v>0</v>
          </cell>
          <cell r="M2861">
            <v>0</v>
          </cell>
          <cell r="N2861">
            <v>0</v>
          </cell>
          <cell r="O2861">
            <v>2616452.66</v>
          </cell>
          <cell r="P2861">
            <v>809059.23</v>
          </cell>
          <cell r="Q2861" t="str">
            <v>N</v>
          </cell>
          <cell r="R2861" t="str">
            <v>Y</v>
          </cell>
          <cell r="S2861" t="str">
            <v>001400000000000000000003203575</v>
          </cell>
        </row>
        <row r="2862">
          <cell r="A2862">
            <v>39172</v>
          </cell>
          <cell r="B2862" t="str">
            <v>2001-06-02-08.56.22.086851</v>
          </cell>
          <cell r="C2862" t="str">
            <v>2001-06-02-08.56.22.086851</v>
          </cell>
          <cell r="D2862" t="str">
            <v>ขาย</v>
          </cell>
          <cell r="E2862" t="str">
            <v>78203001114</v>
          </cell>
          <cell r="F2862" t="b">
            <v>0</v>
          </cell>
          <cell r="G2862" t="str">
            <v>จรรยา ออมสิน,ทเนตร์ ออมสิน</v>
          </cell>
          <cell r="H2862" t="str">
            <v>1999090119003470</v>
          </cell>
          <cell r="I2862" t="str">
            <v>03</v>
          </cell>
          <cell r="J2862">
            <v>400000</v>
          </cell>
          <cell r="K2862">
            <v>402147.38</v>
          </cell>
          <cell r="L2862">
            <v>0</v>
          </cell>
          <cell r="M2862">
            <v>0</v>
          </cell>
          <cell r="N2862">
            <v>0</v>
          </cell>
          <cell r="O2862">
            <v>0</v>
          </cell>
          <cell r="P2862">
            <v>99476.25</v>
          </cell>
          <cell r="Q2862" t="str">
            <v>A</v>
          </cell>
          <cell r="R2862" t="str">
            <v>N</v>
          </cell>
          <cell r="S2862" t="str">
            <v>001400000000000000000003627266</v>
          </cell>
        </row>
        <row r="2864">
          <cell r="A2864">
            <v>39172</v>
          </cell>
          <cell r="B2864" t="str">
            <v>2005-06-16-04.34.54.839520</v>
          </cell>
          <cell r="C2864" t="str">
            <v>2005-06-16-04.34.54.839520</v>
          </cell>
          <cell r="D2864" t="str">
            <v>ขาย</v>
          </cell>
          <cell r="E2864" t="str">
            <v>78203003360</v>
          </cell>
          <cell r="F2864" t="b">
            <v>0</v>
          </cell>
          <cell r="G2864" t="str">
            <v>จรัสพร พ่วงฟัก</v>
          </cell>
          <cell r="H2864" t="str">
            <v>2005090119380544</v>
          </cell>
          <cell r="I2864" t="str">
            <v>03</v>
          </cell>
          <cell r="J2864">
            <v>380000</v>
          </cell>
          <cell r="K2864">
            <v>389351.48</v>
          </cell>
          <cell r="L2864">
            <v>0</v>
          </cell>
          <cell r="M2864">
            <v>0</v>
          </cell>
          <cell r="N2864">
            <v>0</v>
          </cell>
          <cell r="O2864">
            <v>0</v>
          </cell>
          <cell r="P2864">
            <v>22358.880000000001</v>
          </cell>
          <cell r="Q2864" t="str">
            <v>A</v>
          </cell>
          <cell r="R2864" t="str">
            <v>N</v>
          </cell>
          <cell r="S2864" t="str">
            <v>001400000000000000000009745898</v>
          </cell>
        </row>
        <row r="2865">
          <cell r="A2865">
            <v>39172</v>
          </cell>
          <cell r="B2865" t="str">
            <v>2001-06-02-08.56.22.086851</v>
          </cell>
          <cell r="C2865" t="str">
            <v>2001-06-02-08.56.22.086851</v>
          </cell>
          <cell r="D2865" t="str">
            <v>ขาย</v>
          </cell>
          <cell r="E2865" t="str">
            <v>78231000046</v>
          </cell>
          <cell r="F2865" t="b">
            <v>0</v>
          </cell>
          <cell r="G2865" t="str">
            <v>จรรยา ออมสิน,ทเนตร์ ออมสิน</v>
          </cell>
          <cell r="H2865" t="str">
            <v>1999090119003470</v>
          </cell>
          <cell r="I2865" t="str">
            <v>31</v>
          </cell>
          <cell r="J2865">
            <v>1250000</v>
          </cell>
          <cell r="K2865">
            <v>763908.06</v>
          </cell>
          <cell r="L2865">
            <v>0</v>
          </cell>
          <cell r="M2865">
            <v>0</v>
          </cell>
          <cell r="N2865">
            <v>0</v>
          </cell>
          <cell r="O2865">
            <v>763908.06</v>
          </cell>
          <cell r="P2865">
            <v>200997.02</v>
          </cell>
          <cell r="Q2865" t="str">
            <v>A</v>
          </cell>
          <cell r="R2865" t="str">
            <v>N</v>
          </cell>
          <cell r="S2865" t="str">
            <v>001400000000000000000003627266</v>
          </cell>
        </row>
        <row r="2867">
          <cell r="A2867">
            <v>39172</v>
          </cell>
          <cell r="B2867" t="str">
            <v>2003-02-10-02.35.56.287686</v>
          </cell>
          <cell r="C2867" t="str">
            <v>2003-02-10-02.35.56.287686</v>
          </cell>
          <cell r="D2867" t="str">
            <v>ขาย</v>
          </cell>
          <cell r="E2867" t="str">
            <v>78231000410</v>
          </cell>
          <cell r="F2867" t="b">
            <v>0</v>
          </cell>
          <cell r="G2867" t="str">
            <v>จรรยา ออมสิน,ทเนตร์ ออมสิน</v>
          </cell>
          <cell r="H2867" t="str">
            <v>1999090119003470</v>
          </cell>
          <cell r="I2867" t="str">
            <v>31</v>
          </cell>
          <cell r="J2867">
            <v>300000</v>
          </cell>
          <cell r="K2867">
            <v>138882.35</v>
          </cell>
          <cell r="L2867">
            <v>0</v>
          </cell>
          <cell r="M2867">
            <v>0</v>
          </cell>
          <cell r="N2867">
            <v>0</v>
          </cell>
          <cell r="O2867">
            <v>138882.35</v>
          </cell>
          <cell r="P2867">
            <v>34495.85</v>
          </cell>
          <cell r="Q2867" t="str">
            <v>A</v>
          </cell>
          <cell r="R2867" t="str">
            <v>N</v>
          </cell>
          <cell r="S2867" t="str">
            <v>001400000000000000000002919455</v>
          </cell>
        </row>
        <row r="2870">
          <cell r="A2870">
            <v>39172</v>
          </cell>
          <cell r="B2870" t="str">
            <v>2005-06-16-04.34.54.839520</v>
          </cell>
          <cell r="C2870" t="str">
            <v>2005-06-16-04.34.54.839520</v>
          </cell>
          <cell r="D2870" t="str">
            <v>ขาย</v>
          </cell>
          <cell r="E2870" t="str">
            <v>78231004147</v>
          </cell>
          <cell r="F2870" t="b">
            <v>0</v>
          </cell>
          <cell r="G2870" t="str">
            <v>จรัสพร พ่วงฟัก</v>
          </cell>
          <cell r="H2870" t="str">
            <v>2005090119380544</v>
          </cell>
          <cell r="I2870" t="str">
            <v>31</v>
          </cell>
          <cell r="J2870">
            <v>281000</v>
          </cell>
          <cell r="K2870">
            <v>264712.61</v>
          </cell>
          <cell r="L2870">
            <v>0</v>
          </cell>
          <cell r="M2870">
            <v>0</v>
          </cell>
          <cell r="N2870">
            <v>0</v>
          </cell>
          <cell r="O2870">
            <v>264712.61</v>
          </cell>
          <cell r="P2870">
            <v>20968.73</v>
          </cell>
          <cell r="Q2870" t="str">
            <v>A</v>
          </cell>
          <cell r="R2870" t="str">
            <v>N</v>
          </cell>
          <cell r="S2870" t="str">
            <v>001400000000000000000009745898</v>
          </cell>
        </row>
        <row r="2871">
          <cell r="A2871">
            <v>39172</v>
          </cell>
          <cell r="B2871" t="str">
            <v>2000-09-09-01.41.27.076188</v>
          </cell>
          <cell r="C2871" t="str">
            <v>2000-09-09-01.41.27.076188</v>
          </cell>
          <cell r="D2871" t="str">
            <v>ขาย</v>
          </cell>
          <cell r="E2871" t="str">
            <v>79203000945</v>
          </cell>
          <cell r="F2871" t="b">
            <v>0</v>
          </cell>
          <cell r="G2871" t="str">
            <v>นาย วัชระ เกียรติชัยพัฒน</v>
          </cell>
          <cell r="H2871" t="str">
            <v>2004070303390021</v>
          </cell>
          <cell r="I2871" t="str">
            <v>03</v>
          </cell>
          <cell r="J2871">
            <v>5000000</v>
          </cell>
          <cell r="K2871">
            <v>4976264.66</v>
          </cell>
          <cell r="L2871">
            <v>0</v>
          </cell>
          <cell r="M2871">
            <v>0</v>
          </cell>
          <cell r="N2871">
            <v>0</v>
          </cell>
          <cell r="O2871">
            <v>0</v>
          </cell>
          <cell r="P2871">
            <v>0</v>
          </cell>
          <cell r="Q2871" t="str">
            <v>N</v>
          </cell>
          <cell r="R2871" t="str">
            <v>N</v>
          </cell>
          <cell r="S2871" t="str">
            <v>001400000000000000000002696271</v>
          </cell>
        </row>
        <row r="2872">
          <cell r="A2872">
            <v>39172</v>
          </cell>
          <cell r="B2872" t="str">
            <v>2004-06-15-12.25.38.336602</v>
          </cell>
          <cell r="C2872" t="str">
            <v>2004-06-15-12.25.38.336602</v>
          </cell>
          <cell r="D2872" t="str">
            <v>ขาย</v>
          </cell>
          <cell r="E2872" t="str">
            <v>79230000358</v>
          </cell>
          <cell r="F2872" t="b">
            <v>0</v>
          </cell>
          <cell r="G2872" t="str">
            <v>ห้างหุ้นส่วนจำกัด ไทยสมัยน้ำดื่มน้ำแข็ง</v>
          </cell>
          <cell r="H2872" t="str">
            <v>2004070123123926</v>
          </cell>
          <cell r="I2872" t="str">
            <v>30</v>
          </cell>
          <cell r="J2872">
            <v>35000000</v>
          </cell>
          <cell r="K2872">
            <v>29962529.039999999</v>
          </cell>
          <cell r="L2872">
            <v>0</v>
          </cell>
          <cell r="M2872">
            <v>0</v>
          </cell>
          <cell r="N2872">
            <v>63306.55</v>
          </cell>
          <cell r="O2872">
            <v>29962529.039999999</v>
          </cell>
          <cell r="P2872">
            <v>6570010.96</v>
          </cell>
          <cell r="Q2872" t="str">
            <v>A</v>
          </cell>
          <cell r="R2872" t="str">
            <v>N</v>
          </cell>
          <cell r="S2872" t="str">
            <v>001400000000000000000007997989</v>
          </cell>
        </row>
        <row r="2873">
          <cell r="A2873">
            <v>39172</v>
          </cell>
          <cell r="B2873" t="str">
            <v>2004-06-15-12.35.30.640267</v>
          </cell>
          <cell r="C2873" t="str">
            <v>2004-06-15-12.35.30.640267</v>
          </cell>
          <cell r="D2873" t="str">
            <v>ขาย</v>
          </cell>
          <cell r="E2873" t="str">
            <v>79230000366</v>
          </cell>
          <cell r="F2873" t="b">
            <v>0</v>
          </cell>
          <cell r="G2873" t="str">
            <v>ห้างหุ้นส่วนจำกัด ไทยสมัยพลาสติก</v>
          </cell>
          <cell r="H2873" t="str">
            <v>2004070123123927</v>
          </cell>
          <cell r="I2873" t="str">
            <v>30</v>
          </cell>
          <cell r="J2873">
            <v>30000000</v>
          </cell>
          <cell r="K2873">
            <v>25512095.359999999</v>
          </cell>
          <cell r="L2873">
            <v>0</v>
          </cell>
          <cell r="M2873">
            <v>0</v>
          </cell>
          <cell r="N2873">
            <v>48070.82</v>
          </cell>
          <cell r="O2873">
            <v>25512095.359999999</v>
          </cell>
          <cell r="P2873">
            <v>5163282.2</v>
          </cell>
          <cell r="Q2873" t="str">
            <v>A</v>
          </cell>
          <cell r="R2873" t="str">
            <v>N</v>
          </cell>
          <cell r="S2873" t="str">
            <v>001400000000000000000007998090</v>
          </cell>
        </row>
        <row r="2874">
          <cell r="A2874">
            <v>39172</v>
          </cell>
          <cell r="B2874" t="str">
            <v>2004-06-15-12.35.30.640267</v>
          </cell>
          <cell r="C2874" t="str">
            <v>2004-06-15-12.35.30.640267</v>
          </cell>
          <cell r="D2874" t="str">
            <v>ขาย</v>
          </cell>
          <cell r="E2874" t="str">
            <v>79230000455</v>
          </cell>
          <cell r="F2874" t="b">
            <v>0</v>
          </cell>
          <cell r="G2874" t="str">
            <v>ห้างหุ้นส่วนจำกัด ไทยสมัยพลาสติก</v>
          </cell>
          <cell r="H2874" t="str">
            <v>2004070123123927</v>
          </cell>
          <cell r="I2874" t="str">
            <v>30</v>
          </cell>
          <cell r="J2874">
            <v>20000000</v>
          </cell>
          <cell r="K2874">
            <v>19143878.48</v>
          </cell>
          <cell r="L2874">
            <v>0</v>
          </cell>
          <cell r="M2874">
            <v>0</v>
          </cell>
          <cell r="N2874">
            <v>41091.21</v>
          </cell>
          <cell r="O2874">
            <v>19143878.48</v>
          </cell>
          <cell r="P2874">
            <v>4198169.29</v>
          </cell>
          <cell r="Q2874" t="str">
            <v>A</v>
          </cell>
          <cell r="R2874" t="str">
            <v>N</v>
          </cell>
          <cell r="S2874" t="str">
            <v>001400000000000000000007998090</v>
          </cell>
        </row>
        <row r="2875">
          <cell r="A2875">
            <v>39172</v>
          </cell>
          <cell r="B2875" t="str">
            <v>2004-06-15-12.25.38.336602</v>
          </cell>
          <cell r="C2875" t="str">
            <v>2004-06-15-12.25.38.336602</v>
          </cell>
          <cell r="D2875" t="str">
            <v>ขาย</v>
          </cell>
          <cell r="E2875" t="str">
            <v>79232000273</v>
          </cell>
          <cell r="F2875" t="b">
            <v>0</v>
          </cell>
          <cell r="G2875" t="str">
            <v>ห้างหุ้นส่วนจำกัด ไทยสมัยน้ำดื่มน้ำแข็ง</v>
          </cell>
          <cell r="H2875" t="str">
            <v>2004070123123926</v>
          </cell>
          <cell r="I2875" t="str">
            <v>32</v>
          </cell>
          <cell r="J2875">
            <v>5000000</v>
          </cell>
          <cell r="K2875">
            <v>5000000</v>
          </cell>
          <cell r="L2875">
            <v>0</v>
          </cell>
          <cell r="M2875">
            <v>0</v>
          </cell>
          <cell r="N2875">
            <v>0</v>
          </cell>
          <cell r="O2875">
            <v>0</v>
          </cell>
          <cell r="P2875">
            <v>856849.31</v>
          </cell>
          <cell r="Q2875" t="str">
            <v>A</v>
          </cell>
          <cell r="R2875" t="str">
            <v>N</v>
          </cell>
          <cell r="S2875" t="str">
            <v>001400000000000000000007997989</v>
          </cell>
        </row>
        <row r="2876">
          <cell r="A2876">
            <v>39172</v>
          </cell>
          <cell r="B2876" t="str">
            <v>2004-06-15-12.35.30.640267</v>
          </cell>
          <cell r="C2876" t="str">
            <v>2004-06-15-12.35.30.640267</v>
          </cell>
          <cell r="D2876" t="str">
            <v>ขาย</v>
          </cell>
          <cell r="E2876" t="str">
            <v>79232000299</v>
          </cell>
          <cell r="F2876" t="b">
            <v>0</v>
          </cell>
          <cell r="G2876" t="str">
            <v>ห้างหุ้นส่วนจำกัด ไทยสมัยพลาสติก</v>
          </cell>
          <cell r="H2876" t="str">
            <v>2004070123123927</v>
          </cell>
          <cell r="I2876" t="str">
            <v>32</v>
          </cell>
          <cell r="J2876">
            <v>15000000</v>
          </cell>
          <cell r="K2876">
            <v>15000000</v>
          </cell>
          <cell r="L2876">
            <v>0</v>
          </cell>
          <cell r="M2876">
            <v>0</v>
          </cell>
          <cell r="N2876">
            <v>0</v>
          </cell>
          <cell r="O2876">
            <v>0</v>
          </cell>
          <cell r="P2876">
            <v>2570547.9300000002</v>
          </cell>
          <cell r="Q2876" t="str">
            <v>A</v>
          </cell>
          <cell r="R2876" t="str">
            <v>N</v>
          </cell>
          <cell r="S2876" t="str">
            <v>001400000000000000000007998090</v>
          </cell>
        </row>
        <row r="2877">
          <cell r="A2877">
            <v>39172</v>
          </cell>
          <cell r="B2877" t="str">
            <v>2000-09-09-01.41.27.076188</v>
          </cell>
          <cell r="C2877" t="str">
            <v>2000-09-09-01.41.27.076188</v>
          </cell>
          <cell r="D2877" t="str">
            <v>ขาย</v>
          </cell>
          <cell r="E2877" t="str">
            <v>79260000221</v>
          </cell>
          <cell r="F2877" t="b">
            <v>0</v>
          </cell>
          <cell r="G2877" t="str">
            <v>นาย วัชระ เกียรติชัยพัฒน</v>
          </cell>
          <cell r="H2877" t="str">
            <v>2004070303390021</v>
          </cell>
          <cell r="I2877" t="str">
            <v>60</v>
          </cell>
          <cell r="J2877">
            <v>5000000</v>
          </cell>
          <cell r="K2877">
            <v>0</v>
          </cell>
          <cell r="L2877">
            <v>0</v>
          </cell>
          <cell r="M2877">
            <v>0</v>
          </cell>
          <cell r="N2877">
            <v>0</v>
          </cell>
          <cell r="O2877">
            <v>0</v>
          </cell>
          <cell r="P2877">
            <v>0</v>
          </cell>
          <cell r="Q2877" t="str">
            <v>N</v>
          </cell>
          <cell r="R2877" t="str">
            <v>N</v>
          </cell>
          <cell r="S2877" t="str">
            <v>001400000000000000000002696271</v>
          </cell>
        </row>
        <row r="2878">
          <cell r="A2878">
            <v>39172</v>
          </cell>
          <cell r="B2878" t="str">
            <v>2005-08-11-07.58.53.686158</v>
          </cell>
          <cell r="C2878" t="str">
            <v>2005-08-11-07.58.53.686158</v>
          </cell>
          <cell r="D2878" t="str">
            <v>ขาย</v>
          </cell>
          <cell r="E2878" t="str">
            <v>79799000015</v>
          </cell>
          <cell r="F2878" t="b">
            <v>0</v>
          </cell>
          <cell r="G2878" t="str">
            <v>นาย พิเชษฐ ไทยมิตรชอบ</v>
          </cell>
          <cell r="H2878" t="str">
            <v>2005100114143553</v>
          </cell>
          <cell r="I2878" t="str">
            <v>99</v>
          </cell>
          <cell r="J2878">
            <v>3835082.34</v>
          </cell>
          <cell r="K2878">
            <v>3835082.34</v>
          </cell>
          <cell r="L2878">
            <v>0</v>
          </cell>
          <cell r="M2878">
            <v>13162.5</v>
          </cell>
          <cell r="N2878">
            <v>0</v>
          </cell>
          <cell r="O2878">
            <v>3835082.34</v>
          </cell>
          <cell r="P2878">
            <v>630687.14</v>
          </cell>
          <cell r="Q2878" t="str">
            <v>A</v>
          </cell>
          <cell r="R2878" t="str">
            <v>N</v>
          </cell>
          <cell r="S2878" t="str">
            <v>001400000000000000000008051428</v>
          </cell>
        </row>
        <row r="2879">
          <cell r="A2879">
            <v>39172</v>
          </cell>
          <cell r="B2879" t="str">
            <v>2005-08-30-04.16.59.351736</v>
          </cell>
          <cell r="C2879" t="str">
            <v>2005-08-30-04.16.59.351736</v>
          </cell>
          <cell r="D2879" t="str">
            <v>ขาย</v>
          </cell>
          <cell r="E2879" t="str">
            <v>85031000138</v>
          </cell>
          <cell r="F2879" t="b">
            <v>0</v>
          </cell>
          <cell r="G2879" t="str">
            <v>เพชรวิศนุ เพ็งสวัสดิ์</v>
          </cell>
          <cell r="H2879" t="str">
            <v>2005100114153685</v>
          </cell>
          <cell r="I2879" t="str">
            <v>31</v>
          </cell>
          <cell r="J2879">
            <v>940000</v>
          </cell>
          <cell r="K2879">
            <v>936694.58</v>
          </cell>
          <cell r="L2879">
            <v>0</v>
          </cell>
          <cell r="M2879">
            <v>0</v>
          </cell>
          <cell r="N2879">
            <v>0</v>
          </cell>
          <cell r="O2879">
            <v>936694.58</v>
          </cell>
          <cell r="P2879">
            <v>174653.65</v>
          </cell>
          <cell r="Q2879" t="str">
            <v>A</v>
          </cell>
          <cell r="R2879" t="str">
            <v>N</v>
          </cell>
          <cell r="S2879" t="str">
            <v>001400000000000000000010060558</v>
          </cell>
        </row>
        <row r="2880">
          <cell r="B2880" t="str">
            <v>2000-04-06-20.01.45.499426</v>
          </cell>
          <cell r="C2880">
            <v>0</v>
          </cell>
          <cell r="D2880" t="e">
            <v>#N/A</v>
          </cell>
          <cell r="E2880" t="str">
            <v>Put back SAM</v>
          </cell>
          <cell r="F2880" t="b">
            <v>0</v>
          </cell>
          <cell r="G2880" t="e">
            <v>#N/A</v>
          </cell>
          <cell r="H2880">
            <v>0</v>
          </cell>
          <cell r="I2880">
            <v>0</v>
          </cell>
          <cell r="J2880">
            <v>0</v>
          </cell>
          <cell r="K2880">
            <v>0</v>
          </cell>
          <cell r="L2880">
            <v>0</v>
          </cell>
          <cell r="M2880">
            <v>0</v>
          </cell>
          <cell r="N2880">
            <v>0</v>
          </cell>
          <cell r="O2880">
            <v>0</v>
          </cell>
          <cell r="P2880">
            <v>0</v>
          </cell>
          <cell r="Q2880">
            <v>0</v>
          </cell>
          <cell r="R2880">
            <v>0</v>
          </cell>
          <cell r="S2880" t="str">
            <v>001400000000000000000000275861</v>
          </cell>
        </row>
        <row r="2881">
          <cell r="B2881" t="str">
            <v>2000-04-06-20.17.42.058513</v>
          </cell>
          <cell r="C2881">
            <v>0</v>
          </cell>
          <cell r="D2881" t="e">
            <v>#N/A</v>
          </cell>
          <cell r="E2881" t="str">
            <v>Put back SAM</v>
          </cell>
          <cell r="F2881">
            <v>0</v>
          </cell>
          <cell r="G2881" t="e">
            <v>#N/A</v>
          </cell>
          <cell r="H2881">
            <v>0</v>
          </cell>
          <cell r="I2881">
            <v>0</v>
          </cell>
          <cell r="J2881">
            <v>0</v>
          </cell>
          <cell r="K2881">
            <v>0</v>
          </cell>
          <cell r="L2881">
            <v>0</v>
          </cell>
          <cell r="M2881">
            <v>0</v>
          </cell>
          <cell r="N2881">
            <v>0</v>
          </cell>
          <cell r="O2881">
            <v>0</v>
          </cell>
          <cell r="P2881">
            <v>0</v>
          </cell>
          <cell r="Q2881">
            <v>0</v>
          </cell>
          <cell r="R2881">
            <v>0</v>
          </cell>
          <cell r="S2881" t="str">
            <v>001400000000000000000000283474</v>
          </cell>
        </row>
        <row r="2882">
          <cell r="B2882" t="str">
            <v>2000-04-07-17.36.29.119346</v>
          </cell>
          <cell r="C2882">
            <v>0</v>
          </cell>
          <cell r="D2882" t="e">
            <v>#N/A</v>
          </cell>
          <cell r="E2882" t="str">
            <v>Put back SAM</v>
          </cell>
          <cell r="F2882">
            <v>0</v>
          </cell>
          <cell r="G2882" t="e">
            <v>#N/A</v>
          </cell>
          <cell r="H2882">
            <v>0</v>
          </cell>
          <cell r="I2882">
            <v>0</v>
          </cell>
          <cell r="J2882">
            <v>0</v>
          </cell>
          <cell r="K2882">
            <v>0</v>
          </cell>
          <cell r="L2882">
            <v>0</v>
          </cell>
          <cell r="M2882">
            <v>0</v>
          </cell>
          <cell r="N2882">
            <v>0</v>
          </cell>
          <cell r="O2882">
            <v>0</v>
          </cell>
          <cell r="P2882">
            <v>0</v>
          </cell>
          <cell r="Q2882">
            <v>0</v>
          </cell>
          <cell r="R2882">
            <v>0</v>
          </cell>
          <cell r="S2882" t="str">
            <v>001400000000000000000000337955</v>
          </cell>
        </row>
        <row r="2883">
          <cell r="B2883" t="str">
            <v>2000-04-11-18.10.40.961226</v>
          </cell>
          <cell r="C2883">
            <v>0</v>
          </cell>
          <cell r="D2883" t="e">
            <v>#N/A</v>
          </cell>
          <cell r="E2883" t="str">
            <v>Put back SAM</v>
          </cell>
          <cell r="F2883">
            <v>0</v>
          </cell>
          <cell r="G2883" t="e">
            <v>#N/A</v>
          </cell>
          <cell r="H2883">
            <v>0</v>
          </cell>
          <cell r="I2883">
            <v>0</v>
          </cell>
          <cell r="J2883">
            <v>0</v>
          </cell>
          <cell r="K2883">
            <v>0</v>
          </cell>
          <cell r="L2883">
            <v>0</v>
          </cell>
          <cell r="M2883">
            <v>0</v>
          </cell>
          <cell r="N2883">
            <v>0</v>
          </cell>
          <cell r="O2883">
            <v>0</v>
          </cell>
          <cell r="P2883">
            <v>0</v>
          </cell>
          <cell r="Q2883">
            <v>0</v>
          </cell>
          <cell r="R2883">
            <v>0</v>
          </cell>
          <cell r="S2883" t="str">
            <v>001400000000000000000000684303</v>
          </cell>
        </row>
        <row r="2884">
          <cell r="B2884" t="str">
            <v>2000-04-11-18.10.41.618648</v>
          </cell>
          <cell r="C2884">
            <v>0</v>
          </cell>
          <cell r="D2884" t="e">
            <v>#N/A</v>
          </cell>
          <cell r="E2884" t="str">
            <v>Put back SAM</v>
          </cell>
          <cell r="F2884">
            <v>0</v>
          </cell>
          <cell r="G2884" t="e">
            <v>#N/A</v>
          </cell>
          <cell r="H2884">
            <v>0</v>
          </cell>
          <cell r="I2884">
            <v>0</v>
          </cell>
          <cell r="J2884">
            <v>0</v>
          </cell>
          <cell r="K2884">
            <v>0</v>
          </cell>
          <cell r="L2884">
            <v>0</v>
          </cell>
          <cell r="M2884">
            <v>0</v>
          </cell>
          <cell r="N2884">
            <v>0</v>
          </cell>
          <cell r="O2884">
            <v>0</v>
          </cell>
          <cell r="P2884">
            <v>0</v>
          </cell>
          <cell r="Q2884">
            <v>0</v>
          </cell>
          <cell r="R2884">
            <v>0</v>
          </cell>
          <cell r="S2884" t="str">
            <v>001400000000000000000000684309</v>
          </cell>
        </row>
        <row r="2885">
          <cell r="B2885" t="str">
            <v>2000-04-11-18.10.41.737998</v>
          </cell>
          <cell r="C2885">
            <v>0</v>
          </cell>
          <cell r="D2885" t="e">
            <v>#N/A</v>
          </cell>
          <cell r="E2885" t="str">
            <v>Put back SAM</v>
          </cell>
          <cell r="F2885">
            <v>0</v>
          </cell>
          <cell r="G2885" t="e">
            <v>#N/A</v>
          </cell>
          <cell r="H2885">
            <v>0</v>
          </cell>
          <cell r="I2885">
            <v>0</v>
          </cell>
          <cell r="J2885">
            <v>0</v>
          </cell>
          <cell r="K2885">
            <v>0</v>
          </cell>
          <cell r="L2885">
            <v>0</v>
          </cell>
          <cell r="M2885">
            <v>0</v>
          </cell>
          <cell r="N2885">
            <v>0</v>
          </cell>
          <cell r="O2885">
            <v>0</v>
          </cell>
          <cell r="P2885">
            <v>0</v>
          </cell>
          <cell r="Q2885">
            <v>0</v>
          </cell>
          <cell r="R2885">
            <v>0</v>
          </cell>
          <cell r="S2885" t="str">
            <v>001400000000000000000000684311</v>
          </cell>
        </row>
        <row r="2886">
          <cell r="B2886" t="str">
            <v>2000-04-11-18.10.42.145213</v>
          </cell>
          <cell r="C2886">
            <v>0</v>
          </cell>
          <cell r="D2886" t="e">
            <v>#N/A</v>
          </cell>
          <cell r="E2886" t="str">
            <v>Put back SAM</v>
          </cell>
          <cell r="F2886">
            <v>0</v>
          </cell>
          <cell r="G2886" t="e">
            <v>#N/A</v>
          </cell>
          <cell r="H2886">
            <v>0</v>
          </cell>
          <cell r="I2886">
            <v>0</v>
          </cell>
          <cell r="J2886">
            <v>0</v>
          </cell>
          <cell r="K2886">
            <v>0</v>
          </cell>
          <cell r="L2886">
            <v>0</v>
          </cell>
          <cell r="M2886">
            <v>0</v>
          </cell>
          <cell r="N2886">
            <v>0</v>
          </cell>
          <cell r="O2886">
            <v>0</v>
          </cell>
          <cell r="P2886">
            <v>0</v>
          </cell>
          <cell r="Q2886">
            <v>0</v>
          </cell>
          <cell r="R2886">
            <v>0</v>
          </cell>
          <cell r="S2886" t="str">
            <v>001400000000000000000000684313</v>
          </cell>
        </row>
        <row r="2887">
          <cell r="B2887" t="str">
            <v>2000-04-11-18.10.42.296014</v>
          </cell>
          <cell r="C2887">
            <v>0</v>
          </cell>
          <cell r="D2887" t="e">
            <v>#N/A</v>
          </cell>
          <cell r="E2887" t="str">
            <v>Put back SAM</v>
          </cell>
          <cell r="F2887">
            <v>0</v>
          </cell>
          <cell r="G2887" t="e">
            <v>#N/A</v>
          </cell>
          <cell r="H2887">
            <v>0</v>
          </cell>
          <cell r="I2887">
            <v>0</v>
          </cell>
          <cell r="J2887">
            <v>0</v>
          </cell>
          <cell r="K2887">
            <v>0</v>
          </cell>
          <cell r="L2887">
            <v>0</v>
          </cell>
          <cell r="M2887">
            <v>0</v>
          </cell>
          <cell r="N2887">
            <v>0</v>
          </cell>
          <cell r="O2887">
            <v>0</v>
          </cell>
          <cell r="P2887">
            <v>0</v>
          </cell>
          <cell r="Q2887">
            <v>0</v>
          </cell>
          <cell r="R2887">
            <v>0</v>
          </cell>
          <cell r="S2887" t="str">
            <v>001400000000000000000000684316</v>
          </cell>
        </row>
        <row r="2888">
          <cell r="B2888" t="str">
            <v>2000-04-11-18.10.46.933275</v>
          </cell>
          <cell r="C2888">
            <v>0</v>
          </cell>
          <cell r="D2888" t="e">
            <v>#N/A</v>
          </cell>
          <cell r="E2888" t="str">
            <v>Put back SAM</v>
          </cell>
          <cell r="F2888">
            <v>0</v>
          </cell>
          <cell r="G2888" t="e">
            <v>#N/A</v>
          </cell>
          <cell r="H2888">
            <v>0</v>
          </cell>
          <cell r="I2888">
            <v>0</v>
          </cell>
          <cell r="J2888">
            <v>0</v>
          </cell>
          <cell r="K2888">
            <v>0</v>
          </cell>
          <cell r="L2888">
            <v>0</v>
          </cell>
          <cell r="M2888">
            <v>0</v>
          </cell>
          <cell r="N2888">
            <v>0</v>
          </cell>
          <cell r="O2888">
            <v>0</v>
          </cell>
          <cell r="P2888">
            <v>0</v>
          </cell>
          <cell r="Q2888">
            <v>0</v>
          </cell>
          <cell r="R2888">
            <v>0</v>
          </cell>
          <cell r="S2888" t="str">
            <v>001400000000000000000000684361</v>
          </cell>
        </row>
        <row r="2889">
          <cell r="B2889" t="str">
            <v>2000-04-11-18.10.47.117567</v>
          </cell>
          <cell r="C2889">
            <v>0</v>
          </cell>
          <cell r="D2889" t="e">
            <v>#N/A</v>
          </cell>
          <cell r="E2889" t="str">
            <v>Put back SAM</v>
          </cell>
          <cell r="F2889">
            <v>0</v>
          </cell>
          <cell r="G2889" t="e">
            <v>#N/A</v>
          </cell>
          <cell r="H2889">
            <v>0</v>
          </cell>
          <cell r="I2889">
            <v>0</v>
          </cell>
          <cell r="J2889">
            <v>0</v>
          </cell>
          <cell r="K2889">
            <v>0</v>
          </cell>
          <cell r="L2889">
            <v>0</v>
          </cell>
          <cell r="M2889">
            <v>0</v>
          </cell>
          <cell r="N2889">
            <v>0</v>
          </cell>
          <cell r="O2889">
            <v>0</v>
          </cell>
          <cell r="P2889">
            <v>0</v>
          </cell>
          <cell r="Q2889">
            <v>0</v>
          </cell>
          <cell r="R2889">
            <v>0</v>
          </cell>
          <cell r="S2889" t="str">
            <v>001400000000000000000000684365</v>
          </cell>
        </row>
        <row r="2890">
          <cell r="B2890" t="str">
            <v>2000-04-11-18.10.50.457135</v>
          </cell>
          <cell r="C2890">
            <v>0</v>
          </cell>
          <cell r="D2890" t="e">
            <v>#N/A</v>
          </cell>
          <cell r="E2890" t="str">
            <v>Put back SAM</v>
          </cell>
          <cell r="F2890">
            <v>0</v>
          </cell>
          <cell r="G2890" t="e">
            <v>#N/A</v>
          </cell>
          <cell r="H2890">
            <v>0</v>
          </cell>
          <cell r="I2890">
            <v>0</v>
          </cell>
          <cell r="J2890">
            <v>0</v>
          </cell>
          <cell r="K2890">
            <v>0</v>
          </cell>
          <cell r="L2890">
            <v>0</v>
          </cell>
          <cell r="M2890">
            <v>0</v>
          </cell>
          <cell r="N2890">
            <v>0</v>
          </cell>
          <cell r="O2890">
            <v>0</v>
          </cell>
          <cell r="P2890">
            <v>0</v>
          </cell>
          <cell r="Q2890">
            <v>0</v>
          </cell>
          <cell r="R2890">
            <v>0</v>
          </cell>
          <cell r="S2890" t="str">
            <v>001400000000000000000000684399</v>
          </cell>
        </row>
        <row r="2891">
          <cell r="B2891" t="str">
            <v>2000-04-11-18.11.09.552342</v>
          </cell>
          <cell r="C2891">
            <v>0</v>
          </cell>
          <cell r="D2891" t="e">
            <v>#N/A</v>
          </cell>
          <cell r="E2891" t="str">
            <v>Put back SAM</v>
          </cell>
          <cell r="F2891">
            <v>0</v>
          </cell>
          <cell r="G2891" t="e">
            <v>#N/A</v>
          </cell>
          <cell r="H2891">
            <v>0</v>
          </cell>
          <cell r="I2891">
            <v>0</v>
          </cell>
          <cell r="J2891">
            <v>0</v>
          </cell>
          <cell r="K2891">
            <v>0</v>
          </cell>
          <cell r="L2891">
            <v>0</v>
          </cell>
          <cell r="M2891">
            <v>0</v>
          </cell>
          <cell r="N2891">
            <v>0</v>
          </cell>
          <cell r="O2891">
            <v>0</v>
          </cell>
          <cell r="P2891">
            <v>0</v>
          </cell>
          <cell r="Q2891">
            <v>0</v>
          </cell>
          <cell r="R2891">
            <v>0</v>
          </cell>
          <cell r="S2891" t="str">
            <v>001400000000000000000000684564</v>
          </cell>
        </row>
        <row r="2892">
          <cell r="B2892" t="str">
            <v>2000-04-11-18.11.10.235442</v>
          </cell>
          <cell r="C2892">
            <v>0</v>
          </cell>
          <cell r="D2892" t="e">
            <v>#N/A</v>
          </cell>
          <cell r="E2892" t="str">
            <v>Put back SAM</v>
          </cell>
          <cell r="F2892">
            <v>0</v>
          </cell>
          <cell r="G2892" t="e">
            <v>#N/A</v>
          </cell>
          <cell r="H2892">
            <v>0</v>
          </cell>
          <cell r="I2892">
            <v>0</v>
          </cell>
          <cell r="J2892">
            <v>0</v>
          </cell>
          <cell r="K2892">
            <v>0</v>
          </cell>
          <cell r="L2892">
            <v>0</v>
          </cell>
          <cell r="M2892">
            <v>0</v>
          </cell>
          <cell r="N2892">
            <v>0</v>
          </cell>
          <cell r="O2892">
            <v>0</v>
          </cell>
          <cell r="P2892">
            <v>0</v>
          </cell>
          <cell r="Q2892">
            <v>0</v>
          </cell>
          <cell r="R2892">
            <v>0</v>
          </cell>
          <cell r="S2892" t="str">
            <v>001400000000000000000000684570</v>
          </cell>
        </row>
        <row r="2893">
          <cell r="B2893" t="str">
            <v>2000-04-11-18.11.10.726520</v>
          </cell>
          <cell r="C2893">
            <v>0</v>
          </cell>
          <cell r="D2893" t="e">
            <v>#N/A</v>
          </cell>
          <cell r="E2893" t="str">
            <v>Put back SAM</v>
          </cell>
          <cell r="F2893">
            <v>0</v>
          </cell>
          <cell r="G2893" t="e">
            <v>#N/A</v>
          </cell>
          <cell r="H2893">
            <v>0</v>
          </cell>
          <cell r="I2893">
            <v>0</v>
          </cell>
          <cell r="J2893">
            <v>0</v>
          </cell>
          <cell r="K2893">
            <v>0</v>
          </cell>
          <cell r="L2893">
            <v>0</v>
          </cell>
          <cell r="M2893">
            <v>0</v>
          </cell>
          <cell r="N2893">
            <v>0</v>
          </cell>
          <cell r="O2893">
            <v>0</v>
          </cell>
          <cell r="P2893">
            <v>0</v>
          </cell>
          <cell r="Q2893">
            <v>0</v>
          </cell>
          <cell r="R2893">
            <v>0</v>
          </cell>
          <cell r="S2893" t="str">
            <v>001400000000000000000000684574</v>
          </cell>
        </row>
        <row r="2894">
          <cell r="B2894" t="str">
            <v>2000-04-11-18.11.12.630288</v>
          </cell>
          <cell r="C2894">
            <v>0</v>
          </cell>
          <cell r="D2894" t="e">
            <v>#N/A</v>
          </cell>
          <cell r="E2894" t="str">
            <v>Put back SAM</v>
          </cell>
          <cell r="F2894">
            <v>0</v>
          </cell>
          <cell r="G2894" t="e">
            <v>#N/A</v>
          </cell>
          <cell r="H2894">
            <v>0</v>
          </cell>
          <cell r="I2894">
            <v>0</v>
          </cell>
          <cell r="J2894">
            <v>0</v>
          </cell>
          <cell r="K2894">
            <v>0</v>
          </cell>
          <cell r="L2894">
            <v>0</v>
          </cell>
          <cell r="M2894">
            <v>0</v>
          </cell>
          <cell r="N2894">
            <v>0</v>
          </cell>
          <cell r="O2894">
            <v>0</v>
          </cell>
          <cell r="P2894">
            <v>0</v>
          </cell>
          <cell r="Q2894">
            <v>0</v>
          </cell>
          <cell r="R2894">
            <v>0</v>
          </cell>
          <cell r="S2894" t="str">
            <v>001400000000000000000000684590</v>
          </cell>
        </row>
        <row r="2895">
          <cell r="B2895" t="str">
            <v>2000-04-11-18.11.13.199651</v>
          </cell>
          <cell r="C2895">
            <v>0</v>
          </cell>
          <cell r="D2895" t="e">
            <v>#N/A</v>
          </cell>
          <cell r="E2895" t="str">
            <v>Put back SAM</v>
          </cell>
          <cell r="F2895">
            <v>0</v>
          </cell>
          <cell r="G2895" t="e">
            <v>#N/A</v>
          </cell>
          <cell r="H2895">
            <v>0</v>
          </cell>
          <cell r="I2895">
            <v>0</v>
          </cell>
          <cell r="J2895">
            <v>0</v>
          </cell>
          <cell r="K2895">
            <v>0</v>
          </cell>
          <cell r="L2895">
            <v>0</v>
          </cell>
          <cell r="M2895">
            <v>0</v>
          </cell>
          <cell r="N2895">
            <v>0</v>
          </cell>
          <cell r="O2895">
            <v>0</v>
          </cell>
          <cell r="P2895">
            <v>0</v>
          </cell>
          <cell r="Q2895">
            <v>0</v>
          </cell>
          <cell r="R2895">
            <v>0</v>
          </cell>
          <cell r="S2895" t="str">
            <v>001400000000000000000000684596</v>
          </cell>
        </row>
        <row r="2896">
          <cell r="B2896" t="str">
            <v>2000-04-11-18.11.38.108157</v>
          </cell>
          <cell r="C2896">
            <v>0</v>
          </cell>
          <cell r="D2896" t="e">
            <v>#N/A</v>
          </cell>
          <cell r="E2896" t="str">
            <v>Put back SAM</v>
          </cell>
          <cell r="F2896">
            <v>0</v>
          </cell>
          <cell r="G2896" t="e">
            <v>#N/A</v>
          </cell>
          <cell r="H2896">
            <v>0</v>
          </cell>
          <cell r="I2896">
            <v>0</v>
          </cell>
          <cell r="J2896">
            <v>0</v>
          </cell>
          <cell r="K2896">
            <v>0</v>
          </cell>
          <cell r="L2896">
            <v>0</v>
          </cell>
          <cell r="M2896">
            <v>0</v>
          </cell>
          <cell r="N2896">
            <v>0</v>
          </cell>
          <cell r="O2896">
            <v>0</v>
          </cell>
          <cell r="P2896">
            <v>0</v>
          </cell>
          <cell r="Q2896">
            <v>0</v>
          </cell>
          <cell r="R2896">
            <v>0</v>
          </cell>
          <cell r="S2896" t="str">
            <v>001400000000000000000000684763</v>
          </cell>
        </row>
        <row r="2897">
          <cell r="B2897" t="str">
            <v>2000-04-11-18.11.45.710237</v>
          </cell>
          <cell r="C2897">
            <v>0</v>
          </cell>
          <cell r="D2897" t="e">
            <v>#N/A</v>
          </cell>
          <cell r="E2897" t="str">
            <v>Put back SAM</v>
          </cell>
          <cell r="F2897">
            <v>0</v>
          </cell>
          <cell r="G2897" t="e">
            <v>#N/A</v>
          </cell>
          <cell r="H2897">
            <v>0</v>
          </cell>
          <cell r="I2897">
            <v>0</v>
          </cell>
          <cell r="J2897">
            <v>0</v>
          </cell>
          <cell r="K2897">
            <v>0</v>
          </cell>
          <cell r="L2897">
            <v>0</v>
          </cell>
          <cell r="M2897">
            <v>0</v>
          </cell>
          <cell r="N2897">
            <v>0</v>
          </cell>
          <cell r="O2897">
            <v>0</v>
          </cell>
          <cell r="P2897">
            <v>0</v>
          </cell>
          <cell r="Q2897">
            <v>0</v>
          </cell>
          <cell r="R2897">
            <v>0</v>
          </cell>
          <cell r="S2897" t="str">
            <v>001400000000000000000000684810</v>
          </cell>
        </row>
        <row r="2898">
          <cell r="B2898" t="str">
            <v>2000-04-11-18.11.45.760021</v>
          </cell>
          <cell r="C2898">
            <v>0</v>
          </cell>
          <cell r="D2898" t="e">
            <v>#N/A</v>
          </cell>
          <cell r="E2898" t="str">
            <v>Put back SAM</v>
          </cell>
          <cell r="F2898">
            <v>0</v>
          </cell>
          <cell r="G2898" t="e">
            <v>#N/A</v>
          </cell>
          <cell r="H2898">
            <v>0</v>
          </cell>
          <cell r="I2898">
            <v>0</v>
          </cell>
          <cell r="J2898">
            <v>0</v>
          </cell>
          <cell r="K2898">
            <v>0</v>
          </cell>
          <cell r="L2898">
            <v>0</v>
          </cell>
          <cell r="M2898">
            <v>0</v>
          </cell>
          <cell r="N2898">
            <v>0</v>
          </cell>
          <cell r="O2898">
            <v>0</v>
          </cell>
          <cell r="P2898">
            <v>0</v>
          </cell>
          <cell r="Q2898">
            <v>0</v>
          </cell>
          <cell r="R2898">
            <v>0</v>
          </cell>
          <cell r="S2898" t="str">
            <v>001400000000000000000000684811</v>
          </cell>
        </row>
        <row r="2899">
          <cell r="B2899" t="str">
            <v>2000-04-11-18.12.00.877784</v>
          </cell>
          <cell r="C2899">
            <v>0</v>
          </cell>
          <cell r="D2899" t="e">
            <v>#N/A</v>
          </cell>
          <cell r="E2899" t="str">
            <v>Put back SAM</v>
          </cell>
          <cell r="F2899">
            <v>0</v>
          </cell>
          <cell r="G2899" t="e">
            <v>#N/A</v>
          </cell>
          <cell r="H2899">
            <v>0</v>
          </cell>
          <cell r="I2899">
            <v>0</v>
          </cell>
          <cell r="J2899">
            <v>0</v>
          </cell>
          <cell r="K2899">
            <v>0</v>
          </cell>
          <cell r="L2899">
            <v>0</v>
          </cell>
          <cell r="M2899">
            <v>0</v>
          </cell>
          <cell r="N2899">
            <v>0</v>
          </cell>
          <cell r="O2899">
            <v>0</v>
          </cell>
          <cell r="P2899">
            <v>0</v>
          </cell>
          <cell r="Q2899">
            <v>0</v>
          </cell>
          <cell r="R2899">
            <v>0</v>
          </cell>
          <cell r="S2899" t="str">
            <v>001400000000000000000000684882</v>
          </cell>
        </row>
        <row r="2900">
          <cell r="B2900" t="str">
            <v>2000-04-11-18.12.46.991542</v>
          </cell>
          <cell r="C2900">
            <v>0</v>
          </cell>
          <cell r="D2900" t="e">
            <v>#N/A</v>
          </cell>
          <cell r="E2900" t="str">
            <v>Put back SAM</v>
          </cell>
          <cell r="F2900">
            <v>0</v>
          </cell>
          <cell r="G2900" t="e">
            <v>#N/A</v>
          </cell>
          <cell r="H2900">
            <v>0</v>
          </cell>
          <cell r="I2900">
            <v>0</v>
          </cell>
          <cell r="J2900">
            <v>0</v>
          </cell>
          <cell r="K2900">
            <v>0</v>
          </cell>
          <cell r="L2900">
            <v>0</v>
          </cell>
          <cell r="M2900">
            <v>0</v>
          </cell>
          <cell r="N2900">
            <v>0</v>
          </cell>
          <cell r="O2900">
            <v>0</v>
          </cell>
          <cell r="P2900">
            <v>0</v>
          </cell>
          <cell r="Q2900">
            <v>0</v>
          </cell>
          <cell r="R2900">
            <v>0</v>
          </cell>
          <cell r="S2900" t="str">
            <v>001400000000000000000000685142</v>
          </cell>
        </row>
        <row r="2901">
          <cell r="B2901" t="str">
            <v>2000-04-11-18.12.53.378404</v>
          </cell>
          <cell r="C2901">
            <v>0</v>
          </cell>
          <cell r="D2901" t="e">
            <v>#N/A</v>
          </cell>
          <cell r="E2901" t="str">
            <v>Put back SAM</v>
          </cell>
          <cell r="F2901">
            <v>0</v>
          </cell>
          <cell r="G2901" t="e">
            <v>#N/A</v>
          </cell>
          <cell r="H2901">
            <v>0</v>
          </cell>
          <cell r="I2901">
            <v>0</v>
          </cell>
          <cell r="J2901">
            <v>0</v>
          </cell>
          <cell r="K2901">
            <v>0</v>
          </cell>
          <cell r="L2901">
            <v>0</v>
          </cell>
          <cell r="M2901">
            <v>0</v>
          </cell>
          <cell r="N2901">
            <v>0</v>
          </cell>
          <cell r="O2901">
            <v>0</v>
          </cell>
          <cell r="P2901">
            <v>0</v>
          </cell>
          <cell r="Q2901">
            <v>0</v>
          </cell>
          <cell r="R2901">
            <v>0</v>
          </cell>
          <cell r="S2901" t="str">
            <v>001400000000000000000000685182</v>
          </cell>
        </row>
        <row r="2902">
          <cell r="B2902" t="str">
            <v>2000-04-11-18.12.59.384482</v>
          </cell>
          <cell r="C2902">
            <v>0</v>
          </cell>
          <cell r="D2902" t="e">
            <v>#N/A</v>
          </cell>
          <cell r="E2902" t="str">
            <v>Put back SAM</v>
          </cell>
          <cell r="F2902">
            <v>0</v>
          </cell>
          <cell r="G2902" t="e">
            <v>#N/A</v>
          </cell>
          <cell r="H2902">
            <v>0</v>
          </cell>
          <cell r="I2902">
            <v>0</v>
          </cell>
          <cell r="J2902">
            <v>0</v>
          </cell>
          <cell r="K2902">
            <v>0</v>
          </cell>
          <cell r="L2902">
            <v>0</v>
          </cell>
          <cell r="M2902">
            <v>0</v>
          </cell>
          <cell r="N2902">
            <v>0</v>
          </cell>
          <cell r="O2902">
            <v>0</v>
          </cell>
          <cell r="P2902">
            <v>0</v>
          </cell>
          <cell r="Q2902">
            <v>0</v>
          </cell>
          <cell r="R2902">
            <v>0</v>
          </cell>
          <cell r="S2902" t="str">
            <v>001400000000000000000000685226</v>
          </cell>
        </row>
        <row r="2903">
          <cell r="B2903" t="str">
            <v>2000-04-11-18.13.43.587328</v>
          </cell>
          <cell r="C2903">
            <v>0</v>
          </cell>
          <cell r="D2903" t="e">
            <v>#N/A</v>
          </cell>
          <cell r="E2903" t="str">
            <v>Put back SAM</v>
          </cell>
          <cell r="F2903">
            <v>0</v>
          </cell>
          <cell r="G2903" t="e">
            <v>#N/A</v>
          </cell>
          <cell r="H2903">
            <v>0</v>
          </cell>
          <cell r="I2903">
            <v>0</v>
          </cell>
          <cell r="J2903">
            <v>0</v>
          </cell>
          <cell r="K2903">
            <v>0</v>
          </cell>
          <cell r="L2903">
            <v>0</v>
          </cell>
          <cell r="M2903">
            <v>0</v>
          </cell>
          <cell r="N2903">
            <v>0</v>
          </cell>
          <cell r="O2903">
            <v>0</v>
          </cell>
          <cell r="P2903">
            <v>0</v>
          </cell>
          <cell r="Q2903">
            <v>0</v>
          </cell>
          <cell r="R2903">
            <v>0</v>
          </cell>
          <cell r="S2903" t="str">
            <v>001400000000000000000000685442</v>
          </cell>
        </row>
        <row r="2904">
          <cell r="B2904" t="str">
            <v>2000-04-11-18.13.58.825532</v>
          </cell>
          <cell r="C2904">
            <v>0</v>
          </cell>
          <cell r="D2904" t="e">
            <v>#N/A</v>
          </cell>
          <cell r="E2904" t="str">
            <v>Put back SAM</v>
          </cell>
          <cell r="F2904">
            <v>0</v>
          </cell>
          <cell r="G2904" t="e">
            <v>#N/A</v>
          </cell>
          <cell r="H2904">
            <v>0</v>
          </cell>
          <cell r="I2904">
            <v>0</v>
          </cell>
          <cell r="J2904">
            <v>0</v>
          </cell>
          <cell r="K2904">
            <v>0</v>
          </cell>
          <cell r="L2904">
            <v>0</v>
          </cell>
          <cell r="M2904">
            <v>0</v>
          </cell>
          <cell r="N2904">
            <v>0</v>
          </cell>
          <cell r="O2904">
            <v>0</v>
          </cell>
          <cell r="P2904">
            <v>0</v>
          </cell>
          <cell r="Q2904">
            <v>0</v>
          </cell>
          <cell r="R2904">
            <v>0</v>
          </cell>
          <cell r="S2904" t="str">
            <v>001400000000000000000000685547</v>
          </cell>
        </row>
        <row r="2905">
          <cell r="B2905" t="str">
            <v>2000-04-11-18.14.24.933562</v>
          </cell>
          <cell r="C2905">
            <v>0</v>
          </cell>
          <cell r="D2905" t="e">
            <v>#N/A</v>
          </cell>
          <cell r="E2905" t="str">
            <v>Put back SAM</v>
          </cell>
          <cell r="F2905">
            <v>0</v>
          </cell>
          <cell r="G2905" t="e">
            <v>#N/A</v>
          </cell>
          <cell r="H2905">
            <v>0</v>
          </cell>
          <cell r="I2905">
            <v>0</v>
          </cell>
          <cell r="J2905">
            <v>0</v>
          </cell>
          <cell r="K2905">
            <v>0</v>
          </cell>
          <cell r="L2905">
            <v>0</v>
          </cell>
          <cell r="M2905">
            <v>0</v>
          </cell>
          <cell r="N2905">
            <v>0</v>
          </cell>
          <cell r="O2905">
            <v>0</v>
          </cell>
          <cell r="P2905">
            <v>0</v>
          </cell>
          <cell r="Q2905">
            <v>0</v>
          </cell>
          <cell r="R2905">
            <v>0</v>
          </cell>
          <cell r="S2905" t="str">
            <v>001400000000000000000000685645</v>
          </cell>
        </row>
        <row r="2906">
          <cell r="B2906" t="str">
            <v>2000-04-11-18.14.49.543113</v>
          </cell>
          <cell r="C2906">
            <v>0</v>
          </cell>
          <cell r="D2906" t="e">
            <v>#N/A</v>
          </cell>
          <cell r="E2906" t="str">
            <v>Put back SAM</v>
          </cell>
          <cell r="F2906">
            <v>0</v>
          </cell>
          <cell r="G2906" t="e">
            <v>#N/A</v>
          </cell>
          <cell r="H2906">
            <v>0</v>
          </cell>
          <cell r="I2906">
            <v>0</v>
          </cell>
          <cell r="J2906">
            <v>0</v>
          </cell>
          <cell r="K2906">
            <v>0</v>
          </cell>
          <cell r="L2906">
            <v>0</v>
          </cell>
          <cell r="M2906">
            <v>0</v>
          </cell>
          <cell r="N2906">
            <v>0</v>
          </cell>
          <cell r="O2906">
            <v>0</v>
          </cell>
          <cell r="P2906">
            <v>0</v>
          </cell>
          <cell r="Q2906">
            <v>0</v>
          </cell>
          <cell r="R2906">
            <v>0</v>
          </cell>
          <cell r="S2906" t="str">
            <v>001400000000000000000000685819</v>
          </cell>
        </row>
        <row r="2907">
          <cell r="B2907" t="str">
            <v>2000-04-11-18.15.21.763739</v>
          </cell>
          <cell r="C2907">
            <v>0</v>
          </cell>
          <cell r="D2907" t="e">
            <v>#N/A</v>
          </cell>
          <cell r="E2907" t="str">
            <v>Put back SAM</v>
          </cell>
          <cell r="F2907">
            <v>0</v>
          </cell>
          <cell r="G2907" t="e">
            <v>#N/A</v>
          </cell>
          <cell r="H2907">
            <v>0</v>
          </cell>
          <cell r="I2907">
            <v>0</v>
          </cell>
          <cell r="J2907">
            <v>0</v>
          </cell>
          <cell r="K2907">
            <v>0</v>
          </cell>
          <cell r="L2907">
            <v>0</v>
          </cell>
          <cell r="M2907">
            <v>0</v>
          </cell>
          <cell r="N2907">
            <v>0</v>
          </cell>
          <cell r="O2907">
            <v>0</v>
          </cell>
          <cell r="P2907">
            <v>0</v>
          </cell>
          <cell r="Q2907">
            <v>0</v>
          </cell>
          <cell r="R2907">
            <v>0</v>
          </cell>
          <cell r="S2907" t="str">
            <v>001400000000000000000000686034</v>
          </cell>
        </row>
        <row r="2908">
          <cell r="B2908" t="str">
            <v>2000-04-11-18.16.22.487249</v>
          </cell>
          <cell r="C2908">
            <v>0</v>
          </cell>
          <cell r="D2908" t="e">
            <v>#N/A</v>
          </cell>
          <cell r="E2908" t="str">
            <v>Put back SAM</v>
          </cell>
          <cell r="F2908">
            <v>0</v>
          </cell>
          <cell r="G2908" t="e">
            <v>#N/A</v>
          </cell>
          <cell r="H2908">
            <v>0</v>
          </cell>
          <cell r="I2908">
            <v>0</v>
          </cell>
          <cell r="J2908">
            <v>0</v>
          </cell>
          <cell r="K2908">
            <v>0</v>
          </cell>
          <cell r="L2908">
            <v>0</v>
          </cell>
          <cell r="M2908">
            <v>0</v>
          </cell>
          <cell r="N2908">
            <v>0</v>
          </cell>
          <cell r="O2908">
            <v>0</v>
          </cell>
          <cell r="P2908">
            <v>0</v>
          </cell>
          <cell r="Q2908">
            <v>0</v>
          </cell>
          <cell r="R2908">
            <v>0</v>
          </cell>
          <cell r="S2908" t="str">
            <v>001400000000000000000000686443</v>
          </cell>
        </row>
        <row r="2909">
          <cell r="B2909" t="str">
            <v>2000-04-11-18.17.04.836042</v>
          </cell>
          <cell r="C2909">
            <v>0</v>
          </cell>
          <cell r="D2909" t="e">
            <v>#N/A</v>
          </cell>
          <cell r="E2909" t="str">
            <v>Put back SAM</v>
          </cell>
          <cell r="F2909">
            <v>0</v>
          </cell>
          <cell r="G2909" t="e">
            <v>#N/A</v>
          </cell>
          <cell r="H2909">
            <v>0</v>
          </cell>
          <cell r="I2909">
            <v>0</v>
          </cell>
          <cell r="J2909">
            <v>0</v>
          </cell>
          <cell r="K2909">
            <v>0</v>
          </cell>
          <cell r="L2909">
            <v>0</v>
          </cell>
          <cell r="M2909">
            <v>0</v>
          </cell>
          <cell r="N2909">
            <v>0</v>
          </cell>
          <cell r="O2909">
            <v>0</v>
          </cell>
          <cell r="P2909">
            <v>0</v>
          </cell>
          <cell r="Q2909">
            <v>0</v>
          </cell>
          <cell r="R2909">
            <v>0</v>
          </cell>
          <cell r="S2909" t="str">
            <v>001400000000000000000000686686</v>
          </cell>
        </row>
        <row r="2910">
          <cell r="B2910" t="str">
            <v>2000-04-11-18.17.19.390539</v>
          </cell>
          <cell r="C2910">
            <v>0</v>
          </cell>
          <cell r="D2910" t="e">
            <v>#N/A</v>
          </cell>
          <cell r="E2910" t="str">
            <v>Put back SAM</v>
          </cell>
          <cell r="F2910">
            <v>0</v>
          </cell>
          <cell r="G2910" t="e">
            <v>#N/A</v>
          </cell>
          <cell r="H2910">
            <v>0</v>
          </cell>
          <cell r="I2910">
            <v>0</v>
          </cell>
          <cell r="J2910">
            <v>0</v>
          </cell>
          <cell r="K2910">
            <v>0</v>
          </cell>
          <cell r="L2910">
            <v>0</v>
          </cell>
          <cell r="M2910">
            <v>0</v>
          </cell>
          <cell r="N2910">
            <v>0</v>
          </cell>
          <cell r="O2910">
            <v>0</v>
          </cell>
          <cell r="P2910">
            <v>0</v>
          </cell>
          <cell r="Q2910">
            <v>0</v>
          </cell>
          <cell r="R2910">
            <v>0</v>
          </cell>
          <cell r="S2910" t="str">
            <v>001400000000000000000000686759</v>
          </cell>
        </row>
        <row r="2911">
          <cell r="B2911" t="str">
            <v>2000-04-11-18.18.20.579645</v>
          </cell>
          <cell r="C2911">
            <v>0</v>
          </cell>
          <cell r="D2911" t="e">
            <v>#N/A</v>
          </cell>
          <cell r="E2911" t="str">
            <v>Put back SAM</v>
          </cell>
          <cell r="F2911">
            <v>0</v>
          </cell>
          <cell r="G2911" t="e">
            <v>#N/A</v>
          </cell>
          <cell r="H2911">
            <v>0</v>
          </cell>
          <cell r="I2911">
            <v>0</v>
          </cell>
          <cell r="J2911">
            <v>0</v>
          </cell>
          <cell r="K2911">
            <v>0</v>
          </cell>
          <cell r="L2911">
            <v>0</v>
          </cell>
          <cell r="M2911">
            <v>0</v>
          </cell>
          <cell r="N2911">
            <v>0</v>
          </cell>
          <cell r="O2911">
            <v>0</v>
          </cell>
          <cell r="P2911">
            <v>0</v>
          </cell>
          <cell r="Q2911">
            <v>0</v>
          </cell>
          <cell r="R2911">
            <v>0</v>
          </cell>
          <cell r="S2911" t="str">
            <v>001400000000000000000000687055</v>
          </cell>
        </row>
        <row r="2912">
          <cell r="B2912" t="str">
            <v>2000-04-11-18.18.20.844905</v>
          </cell>
          <cell r="C2912">
            <v>0</v>
          </cell>
          <cell r="D2912" t="e">
            <v>#N/A</v>
          </cell>
          <cell r="E2912" t="str">
            <v>Put back SAM</v>
          </cell>
          <cell r="F2912">
            <v>0</v>
          </cell>
          <cell r="G2912" t="e">
            <v>#N/A</v>
          </cell>
          <cell r="H2912">
            <v>0</v>
          </cell>
          <cell r="I2912">
            <v>0</v>
          </cell>
          <cell r="J2912">
            <v>0</v>
          </cell>
          <cell r="K2912">
            <v>0</v>
          </cell>
          <cell r="L2912">
            <v>0</v>
          </cell>
          <cell r="M2912">
            <v>0</v>
          </cell>
          <cell r="N2912">
            <v>0</v>
          </cell>
          <cell r="O2912">
            <v>0</v>
          </cell>
          <cell r="P2912">
            <v>0</v>
          </cell>
          <cell r="Q2912">
            <v>0</v>
          </cell>
          <cell r="R2912">
            <v>0</v>
          </cell>
          <cell r="S2912" t="str">
            <v>001400000000000000000000687060</v>
          </cell>
        </row>
        <row r="2913">
          <cell r="B2913" t="str">
            <v>2000-04-11-18.20.57.281635</v>
          </cell>
          <cell r="C2913">
            <v>0</v>
          </cell>
          <cell r="D2913" t="e">
            <v>#N/A</v>
          </cell>
          <cell r="E2913" t="str">
            <v>Put back SAM</v>
          </cell>
          <cell r="F2913">
            <v>0</v>
          </cell>
          <cell r="G2913" t="e">
            <v>#N/A</v>
          </cell>
          <cell r="H2913">
            <v>0</v>
          </cell>
          <cell r="I2913">
            <v>0</v>
          </cell>
          <cell r="J2913">
            <v>0</v>
          </cell>
          <cell r="K2913">
            <v>0</v>
          </cell>
          <cell r="L2913">
            <v>0</v>
          </cell>
          <cell r="M2913">
            <v>0</v>
          </cell>
          <cell r="N2913">
            <v>0</v>
          </cell>
          <cell r="O2913">
            <v>0</v>
          </cell>
          <cell r="P2913">
            <v>0</v>
          </cell>
          <cell r="Q2913">
            <v>0</v>
          </cell>
          <cell r="R2913">
            <v>0</v>
          </cell>
          <cell r="S2913" t="str">
            <v>001400000000000000000000687781</v>
          </cell>
        </row>
        <row r="2914">
          <cell r="B2914" t="str">
            <v>2000-04-11-18.21.55.943989</v>
          </cell>
          <cell r="C2914">
            <v>0</v>
          </cell>
          <cell r="D2914" t="e">
            <v>#N/A</v>
          </cell>
          <cell r="E2914" t="str">
            <v>Put back SAM</v>
          </cell>
          <cell r="F2914">
            <v>0</v>
          </cell>
          <cell r="G2914" t="e">
            <v>#N/A</v>
          </cell>
          <cell r="H2914">
            <v>0</v>
          </cell>
          <cell r="I2914">
            <v>0</v>
          </cell>
          <cell r="J2914">
            <v>0</v>
          </cell>
          <cell r="K2914">
            <v>0</v>
          </cell>
          <cell r="L2914">
            <v>0</v>
          </cell>
          <cell r="M2914">
            <v>0</v>
          </cell>
          <cell r="N2914">
            <v>0</v>
          </cell>
          <cell r="O2914">
            <v>0</v>
          </cell>
          <cell r="P2914">
            <v>0</v>
          </cell>
          <cell r="Q2914">
            <v>0</v>
          </cell>
          <cell r="R2914">
            <v>0</v>
          </cell>
          <cell r="S2914" t="str">
            <v>001400000000000000000000688103</v>
          </cell>
        </row>
        <row r="2915">
          <cell r="B2915" t="str">
            <v>2000-04-11-18.24.33.179733</v>
          </cell>
          <cell r="C2915">
            <v>0</v>
          </cell>
          <cell r="D2915" t="e">
            <v>#N/A</v>
          </cell>
          <cell r="E2915" t="str">
            <v>Put back SAM</v>
          </cell>
          <cell r="F2915">
            <v>0</v>
          </cell>
          <cell r="G2915" t="e">
            <v>#N/A</v>
          </cell>
          <cell r="H2915">
            <v>0</v>
          </cell>
          <cell r="I2915">
            <v>0</v>
          </cell>
          <cell r="J2915">
            <v>0</v>
          </cell>
          <cell r="K2915">
            <v>0</v>
          </cell>
          <cell r="L2915">
            <v>0</v>
          </cell>
          <cell r="M2915">
            <v>0</v>
          </cell>
          <cell r="N2915">
            <v>0</v>
          </cell>
          <cell r="O2915">
            <v>0</v>
          </cell>
          <cell r="P2915">
            <v>0</v>
          </cell>
          <cell r="Q2915">
            <v>0</v>
          </cell>
          <cell r="R2915">
            <v>0</v>
          </cell>
          <cell r="S2915" t="str">
            <v>001400000000000000000000688706</v>
          </cell>
        </row>
        <row r="2916">
          <cell r="B2916" t="str">
            <v>2000-04-11-18.25.24.443611</v>
          </cell>
          <cell r="C2916">
            <v>0</v>
          </cell>
          <cell r="D2916" t="e">
            <v>#N/A</v>
          </cell>
          <cell r="E2916" t="str">
            <v>Put back SAM</v>
          </cell>
          <cell r="F2916">
            <v>0</v>
          </cell>
          <cell r="G2916" t="e">
            <v>#N/A</v>
          </cell>
          <cell r="H2916">
            <v>0</v>
          </cell>
          <cell r="I2916">
            <v>0</v>
          </cell>
          <cell r="J2916">
            <v>0</v>
          </cell>
          <cell r="K2916">
            <v>0</v>
          </cell>
          <cell r="L2916">
            <v>0</v>
          </cell>
          <cell r="M2916">
            <v>0</v>
          </cell>
          <cell r="N2916">
            <v>0</v>
          </cell>
          <cell r="O2916">
            <v>0</v>
          </cell>
          <cell r="P2916">
            <v>0</v>
          </cell>
          <cell r="Q2916">
            <v>0</v>
          </cell>
          <cell r="R2916">
            <v>0</v>
          </cell>
          <cell r="S2916" t="str">
            <v>001400000000000000000000688881</v>
          </cell>
        </row>
        <row r="2917">
          <cell r="B2917" t="str">
            <v>2000-04-11-19.42.50.918800</v>
          </cell>
          <cell r="C2917">
            <v>0</v>
          </cell>
          <cell r="D2917" t="e">
            <v>#N/A</v>
          </cell>
          <cell r="E2917" t="str">
            <v>Put back SAM</v>
          </cell>
          <cell r="F2917">
            <v>0</v>
          </cell>
          <cell r="G2917" t="e">
            <v>#N/A</v>
          </cell>
          <cell r="H2917">
            <v>0</v>
          </cell>
          <cell r="I2917">
            <v>0</v>
          </cell>
          <cell r="J2917">
            <v>0</v>
          </cell>
          <cell r="K2917">
            <v>0</v>
          </cell>
          <cell r="L2917">
            <v>0</v>
          </cell>
          <cell r="M2917">
            <v>0</v>
          </cell>
          <cell r="N2917">
            <v>0</v>
          </cell>
          <cell r="O2917">
            <v>0</v>
          </cell>
          <cell r="P2917">
            <v>0</v>
          </cell>
          <cell r="Q2917">
            <v>0</v>
          </cell>
          <cell r="R2917">
            <v>0</v>
          </cell>
          <cell r="S2917" t="str">
            <v>001400000000000000000000727320</v>
          </cell>
        </row>
        <row r="2918">
          <cell r="B2918" t="str">
            <v>2000-04-16-13.51.45.659261</v>
          </cell>
          <cell r="C2918">
            <v>0</v>
          </cell>
          <cell r="D2918" t="e">
            <v>#N/A</v>
          </cell>
          <cell r="E2918" t="str">
            <v>Put back SAM</v>
          </cell>
          <cell r="F2918">
            <v>0</v>
          </cell>
          <cell r="G2918" t="e">
            <v>#N/A</v>
          </cell>
          <cell r="H2918">
            <v>0</v>
          </cell>
          <cell r="I2918">
            <v>0</v>
          </cell>
          <cell r="J2918">
            <v>0</v>
          </cell>
          <cell r="K2918">
            <v>0</v>
          </cell>
          <cell r="L2918">
            <v>0</v>
          </cell>
          <cell r="M2918">
            <v>0</v>
          </cell>
          <cell r="N2918">
            <v>0</v>
          </cell>
          <cell r="O2918">
            <v>0</v>
          </cell>
          <cell r="P2918">
            <v>0</v>
          </cell>
          <cell r="Q2918">
            <v>0</v>
          </cell>
          <cell r="R2918">
            <v>0</v>
          </cell>
          <cell r="S2918" t="str">
            <v>001400000000000000000000788887</v>
          </cell>
        </row>
        <row r="2919">
          <cell r="B2919" t="str">
            <v>2000-04-16-21.51.04.672856</v>
          </cell>
          <cell r="C2919">
            <v>0</v>
          </cell>
          <cell r="D2919" t="e">
            <v>#N/A</v>
          </cell>
          <cell r="E2919" t="str">
            <v>Put back SAM</v>
          </cell>
          <cell r="F2919">
            <v>0</v>
          </cell>
          <cell r="G2919" t="e">
            <v>#N/A</v>
          </cell>
          <cell r="H2919">
            <v>0</v>
          </cell>
          <cell r="I2919">
            <v>0</v>
          </cell>
          <cell r="J2919">
            <v>0</v>
          </cell>
          <cell r="K2919">
            <v>0</v>
          </cell>
          <cell r="L2919">
            <v>0</v>
          </cell>
          <cell r="M2919">
            <v>0</v>
          </cell>
          <cell r="N2919">
            <v>0</v>
          </cell>
          <cell r="O2919">
            <v>0</v>
          </cell>
          <cell r="P2919">
            <v>0</v>
          </cell>
          <cell r="Q2919">
            <v>0</v>
          </cell>
          <cell r="R2919">
            <v>0</v>
          </cell>
          <cell r="S2919" t="str">
            <v>001400000000000000000000847208</v>
          </cell>
        </row>
        <row r="2920">
          <cell r="B2920" t="str">
            <v>2000-04-17-11.01.32.289460</v>
          </cell>
          <cell r="C2920">
            <v>0</v>
          </cell>
          <cell r="D2920" t="e">
            <v>#N/A</v>
          </cell>
          <cell r="E2920" t="str">
            <v>Put back SAM</v>
          </cell>
          <cell r="F2920">
            <v>0</v>
          </cell>
          <cell r="G2920" t="e">
            <v>#N/A</v>
          </cell>
          <cell r="H2920">
            <v>0</v>
          </cell>
          <cell r="I2920">
            <v>0</v>
          </cell>
          <cell r="J2920">
            <v>0</v>
          </cell>
          <cell r="K2920">
            <v>0</v>
          </cell>
          <cell r="L2920">
            <v>0</v>
          </cell>
          <cell r="M2920">
            <v>0</v>
          </cell>
          <cell r="N2920">
            <v>0</v>
          </cell>
          <cell r="O2920">
            <v>0</v>
          </cell>
          <cell r="P2920">
            <v>0</v>
          </cell>
          <cell r="Q2920">
            <v>0</v>
          </cell>
          <cell r="R2920">
            <v>0</v>
          </cell>
          <cell r="S2920" t="str">
            <v>001400000000000000000000918350</v>
          </cell>
        </row>
        <row r="2921">
          <cell r="B2921" t="str">
            <v>2000-04-17-11.05.20.578314</v>
          </cell>
          <cell r="C2921">
            <v>0</v>
          </cell>
          <cell r="D2921" t="e">
            <v>#N/A</v>
          </cell>
          <cell r="E2921" t="str">
            <v>Put back SAM</v>
          </cell>
          <cell r="F2921">
            <v>0</v>
          </cell>
          <cell r="G2921" t="e">
            <v>#N/A</v>
          </cell>
          <cell r="H2921">
            <v>0</v>
          </cell>
          <cell r="I2921">
            <v>0</v>
          </cell>
          <cell r="J2921">
            <v>0</v>
          </cell>
          <cell r="K2921">
            <v>0</v>
          </cell>
          <cell r="L2921">
            <v>0</v>
          </cell>
          <cell r="M2921">
            <v>0</v>
          </cell>
          <cell r="N2921">
            <v>0</v>
          </cell>
          <cell r="O2921">
            <v>0</v>
          </cell>
          <cell r="P2921">
            <v>0</v>
          </cell>
          <cell r="Q2921">
            <v>0</v>
          </cell>
          <cell r="R2921">
            <v>0</v>
          </cell>
          <cell r="S2921" t="str">
            <v>001400000000000000000000924658</v>
          </cell>
        </row>
        <row r="2922">
          <cell r="B2922" t="str">
            <v>2000-04-24-19.15.52.404054</v>
          </cell>
          <cell r="C2922">
            <v>0</v>
          </cell>
          <cell r="D2922" t="e">
            <v>#N/A</v>
          </cell>
          <cell r="E2922" t="str">
            <v>Put back SAM</v>
          </cell>
          <cell r="F2922">
            <v>0</v>
          </cell>
          <cell r="G2922" t="e">
            <v>#N/A</v>
          </cell>
          <cell r="H2922">
            <v>0</v>
          </cell>
          <cell r="I2922">
            <v>0</v>
          </cell>
          <cell r="J2922">
            <v>0</v>
          </cell>
          <cell r="K2922">
            <v>0</v>
          </cell>
          <cell r="L2922">
            <v>0</v>
          </cell>
          <cell r="M2922">
            <v>0</v>
          </cell>
          <cell r="N2922">
            <v>0</v>
          </cell>
          <cell r="O2922">
            <v>0</v>
          </cell>
          <cell r="P2922">
            <v>0</v>
          </cell>
          <cell r="Q2922">
            <v>0</v>
          </cell>
          <cell r="R2922">
            <v>0</v>
          </cell>
          <cell r="S2922" t="str">
            <v>001400000000000000000001952939</v>
          </cell>
        </row>
        <row r="2923">
          <cell r="B2923" t="str">
            <v>2000-04-24-19.17.36.699805</v>
          </cell>
          <cell r="C2923">
            <v>0</v>
          </cell>
          <cell r="D2923" t="e">
            <v>#N/A</v>
          </cell>
          <cell r="E2923" t="str">
            <v>Put back SAM</v>
          </cell>
          <cell r="F2923">
            <v>0</v>
          </cell>
          <cell r="G2923" t="e">
            <v>#N/A</v>
          </cell>
          <cell r="H2923">
            <v>0</v>
          </cell>
          <cell r="I2923">
            <v>0</v>
          </cell>
          <cell r="J2923">
            <v>0</v>
          </cell>
          <cell r="K2923">
            <v>0</v>
          </cell>
          <cell r="L2923">
            <v>0</v>
          </cell>
          <cell r="M2923">
            <v>0</v>
          </cell>
          <cell r="N2923">
            <v>0</v>
          </cell>
          <cell r="O2923">
            <v>0</v>
          </cell>
          <cell r="P2923">
            <v>0</v>
          </cell>
          <cell r="Q2923">
            <v>0</v>
          </cell>
          <cell r="R2923">
            <v>0</v>
          </cell>
          <cell r="S2923" t="str">
            <v>001400000000000000000001958538</v>
          </cell>
        </row>
        <row r="2924">
          <cell r="B2924" t="str">
            <v>2000-04-24-19.30.42.351739</v>
          </cell>
          <cell r="C2924">
            <v>0</v>
          </cell>
          <cell r="D2924" t="e">
            <v>#N/A</v>
          </cell>
          <cell r="E2924" t="str">
            <v>Put back SAM</v>
          </cell>
          <cell r="F2924">
            <v>0</v>
          </cell>
          <cell r="G2924" t="e">
            <v>#N/A</v>
          </cell>
          <cell r="H2924">
            <v>0</v>
          </cell>
          <cell r="I2924">
            <v>0</v>
          </cell>
          <cell r="J2924">
            <v>0</v>
          </cell>
          <cell r="K2924">
            <v>0</v>
          </cell>
          <cell r="L2924">
            <v>0</v>
          </cell>
          <cell r="M2924">
            <v>0</v>
          </cell>
          <cell r="N2924">
            <v>0</v>
          </cell>
          <cell r="O2924">
            <v>0</v>
          </cell>
          <cell r="P2924">
            <v>0</v>
          </cell>
          <cell r="Q2924">
            <v>0</v>
          </cell>
          <cell r="R2924">
            <v>0</v>
          </cell>
          <cell r="S2924" t="str">
            <v>001400000000000000000002000374</v>
          </cell>
        </row>
        <row r="2925">
          <cell r="B2925" t="str">
            <v>2000-04-25-10.30.42.417460</v>
          </cell>
          <cell r="C2925">
            <v>0</v>
          </cell>
          <cell r="D2925" t="e">
            <v>#N/A</v>
          </cell>
          <cell r="E2925" t="str">
            <v>Put back SAM</v>
          </cell>
          <cell r="F2925">
            <v>0</v>
          </cell>
          <cell r="G2925" t="e">
            <v>#N/A</v>
          </cell>
          <cell r="H2925">
            <v>0</v>
          </cell>
          <cell r="I2925">
            <v>0</v>
          </cell>
          <cell r="J2925">
            <v>0</v>
          </cell>
          <cell r="K2925">
            <v>0</v>
          </cell>
          <cell r="L2925">
            <v>0</v>
          </cell>
          <cell r="M2925">
            <v>0</v>
          </cell>
          <cell r="N2925">
            <v>0</v>
          </cell>
          <cell r="O2925">
            <v>0</v>
          </cell>
          <cell r="P2925">
            <v>0</v>
          </cell>
          <cell r="Q2925">
            <v>0</v>
          </cell>
          <cell r="R2925">
            <v>0</v>
          </cell>
          <cell r="S2925" t="str">
            <v>001400000000000000000002054174</v>
          </cell>
        </row>
        <row r="2926">
          <cell r="B2926" t="str">
            <v>2000-04-25-13.58.59.445542</v>
          </cell>
          <cell r="C2926">
            <v>0</v>
          </cell>
          <cell r="D2926" t="e">
            <v>#N/A</v>
          </cell>
          <cell r="E2926" t="str">
            <v>Put back SAM</v>
          </cell>
          <cell r="F2926">
            <v>0</v>
          </cell>
          <cell r="G2926" t="e">
            <v>#N/A</v>
          </cell>
          <cell r="H2926">
            <v>0</v>
          </cell>
          <cell r="I2926">
            <v>0</v>
          </cell>
          <cell r="J2926">
            <v>0</v>
          </cell>
          <cell r="K2926">
            <v>0</v>
          </cell>
          <cell r="L2926">
            <v>0</v>
          </cell>
          <cell r="M2926">
            <v>0</v>
          </cell>
          <cell r="N2926">
            <v>0</v>
          </cell>
          <cell r="O2926">
            <v>0</v>
          </cell>
          <cell r="P2926">
            <v>0</v>
          </cell>
          <cell r="Q2926">
            <v>0</v>
          </cell>
          <cell r="R2926">
            <v>0</v>
          </cell>
          <cell r="S2926" t="str">
            <v>001400000000000000000002097919</v>
          </cell>
        </row>
        <row r="2927">
          <cell r="B2927" t="str">
            <v>2000-04-25-18.31.47.392868</v>
          </cell>
          <cell r="C2927">
            <v>0</v>
          </cell>
          <cell r="D2927" t="e">
            <v>#N/A</v>
          </cell>
          <cell r="E2927" t="str">
            <v>Put back SAM</v>
          </cell>
          <cell r="F2927">
            <v>0</v>
          </cell>
          <cell r="G2927" t="e">
            <v>#N/A</v>
          </cell>
          <cell r="H2927">
            <v>0</v>
          </cell>
          <cell r="I2927">
            <v>0</v>
          </cell>
          <cell r="J2927">
            <v>0</v>
          </cell>
          <cell r="K2927">
            <v>0</v>
          </cell>
          <cell r="L2927">
            <v>0</v>
          </cell>
          <cell r="M2927">
            <v>0</v>
          </cell>
          <cell r="N2927">
            <v>0</v>
          </cell>
          <cell r="O2927">
            <v>0</v>
          </cell>
          <cell r="P2927">
            <v>0</v>
          </cell>
          <cell r="Q2927">
            <v>0</v>
          </cell>
          <cell r="R2927">
            <v>0</v>
          </cell>
          <cell r="S2927" t="str">
            <v>001400000000000000000002179823</v>
          </cell>
        </row>
        <row r="2928">
          <cell r="B2928" t="str">
            <v>2000-09-01-19.58.01.731366</v>
          </cell>
          <cell r="C2928">
            <v>0</v>
          </cell>
          <cell r="D2928" t="e">
            <v>#N/A</v>
          </cell>
          <cell r="E2928" t="str">
            <v>Put back SAM</v>
          </cell>
          <cell r="F2928">
            <v>0</v>
          </cell>
          <cell r="G2928" t="e">
            <v>#N/A</v>
          </cell>
          <cell r="H2928">
            <v>0</v>
          </cell>
          <cell r="I2928">
            <v>0</v>
          </cell>
          <cell r="J2928">
            <v>0</v>
          </cell>
          <cell r="K2928">
            <v>0</v>
          </cell>
          <cell r="L2928">
            <v>0</v>
          </cell>
          <cell r="M2928">
            <v>0</v>
          </cell>
          <cell r="N2928">
            <v>0</v>
          </cell>
          <cell r="O2928">
            <v>0</v>
          </cell>
          <cell r="P2928">
            <v>0</v>
          </cell>
          <cell r="Q2928">
            <v>0</v>
          </cell>
          <cell r="R2928">
            <v>0</v>
          </cell>
          <cell r="S2928" t="str">
            <v>001400000000000000000002418390</v>
          </cell>
        </row>
        <row r="2929">
          <cell r="B2929" t="str">
            <v>2001-02-24-06.37.48.774007</v>
          </cell>
          <cell r="C2929">
            <v>0</v>
          </cell>
          <cell r="D2929" t="e">
            <v>#N/A</v>
          </cell>
          <cell r="E2929" t="str">
            <v>Put back SAM</v>
          </cell>
          <cell r="F2929">
            <v>0</v>
          </cell>
          <cell r="G2929" t="e">
            <v>#N/A</v>
          </cell>
          <cell r="H2929">
            <v>0</v>
          </cell>
          <cell r="I2929">
            <v>0</v>
          </cell>
          <cell r="J2929">
            <v>0</v>
          </cell>
          <cell r="K2929">
            <v>0</v>
          </cell>
          <cell r="L2929">
            <v>0</v>
          </cell>
          <cell r="M2929">
            <v>0</v>
          </cell>
          <cell r="N2929">
            <v>0</v>
          </cell>
          <cell r="O2929">
            <v>0</v>
          </cell>
          <cell r="P2929">
            <v>0</v>
          </cell>
          <cell r="Q2929">
            <v>0</v>
          </cell>
          <cell r="R2929">
            <v>0</v>
          </cell>
          <cell r="S2929" t="str">
            <v>001400000000000000000003363588</v>
          </cell>
        </row>
        <row r="2930">
          <cell r="B2930" t="str">
            <v>2001-06-02-08.29.29.211135</v>
          </cell>
          <cell r="C2930">
            <v>0</v>
          </cell>
          <cell r="D2930" t="e">
            <v>#N/A</v>
          </cell>
          <cell r="E2930" t="str">
            <v>Put back SAM</v>
          </cell>
          <cell r="F2930">
            <v>0</v>
          </cell>
          <cell r="G2930" t="e">
            <v>#N/A</v>
          </cell>
          <cell r="H2930">
            <v>0</v>
          </cell>
          <cell r="I2930">
            <v>0</v>
          </cell>
          <cell r="J2930">
            <v>0</v>
          </cell>
          <cell r="K2930">
            <v>0</v>
          </cell>
          <cell r="L2930">
            <v>0</v>
          </cell>
          <cell r="M2930">
            <v>0</v>
          </cell>
          <cell r="N2930">
            <v>0</v>
          </cell>
          <cell r="O2930">
            <v>0</v>
          </cell>
          <cell r="P2930">
            <v>0</v>
          </cell>
          <cell r="Q2930">
            <v>0</v>
          </cell>
          <cell r="R2930">
            <v>0</v>
          </cell>
          <cell r="S2930" t="str">
            <v>001400000000000000000003609657</v>
          </cell>
        </row>
        <row r="2931">
          <cell r="B2931" t="str">
            <v>2001-06-02-08.30.25.535271</v>
          </cell>
          <cell r="C2931">
            <v>0</v>
          </cell>
          <cell r="D2931" t="e">
            <v>#N/A</v>
          </cell>
          <cell r="E2931" t="str">
            <v>Put back SAM</v>
          </cell>
          <cell r="F2931">
            <v>0</v>
          </cell>
          <cell r="G2931" t="e">
            <v>#N/A</v>
          </cell>
          <cell r="H2931">
            <v>0</v>
          </cell>
          <cell r="I2931">
            <v>0</v>
          </cell>
          <cell r="J2931">
            <v>0</v>
          </cell>
          <cell r="K2931">
            <v>0</v>
          </cell>
          <cell r="L2931">
            <v>0</v>
          </cell>
          <cell r="M2931">
            <v>0</v>
          </cell>
          <cell r="N2931">
            <v>0</v>
          </cell>
          <cell r="O2931">
            <v>0</v>
          </cell>
          <cell r="P2931">
            <v>0</v>
          </cell>
          <cell r="Q2931">
            <v>0</v>
          </cell>
          <cell r="R2931">
            <v>0</v>
          </cell>
          <cell r="S2931" t="str">
            <v>001400000000000000000003576494</v>
          </cell>
        </row>
        <row r="2932">
          <cell r="B2932" t="str">
            <v>2001-06-02-08.44.01.965722</v>
          </cell>
          <cell r="C2932">
            <v>0</v>
          </cell>
          <cell r="D2932" t="e">
            <v>#N/A</v>
          </cell>
          <cell r="E2932" t="str">
            <v>Put back SAM</v>
          </cell>
          <cell r="F2932">
            <v>0</v>
          </cell>
          <cell r="G2932" t="e">
            <v>#N/A</v>
          </cell>
          <cell r="H2932">
            <v>0</v>
          </cell>
          <cell r="I2932">
            <v>0</v>
          </cell>
          <cell r="J2932">
            <v>0</v>
          </cell>
          <cell r="K2932">
            <v>0</v>
          </cell>
          <cell r="L2932">
            <v>0</v>
          </cell>
          <cell r="M2932">
            <v>0</v>
          </cell>
          <cell r="N2932">
            <v>0</v>
          </cell>
          <cell r="O2932">
            <v>0</v>
          </cell>
          <cell r="P2932">
            <v>0</v>
          </cell>
          <cell r="Q2932">
            <v>0</v>
          </cell>
          <cell r="R2932">
            <v>0</v>
          </cell>
          <cell r="S2932" t="str">
            <v>001400000000000000000003637064</v>
          </cell>
        </row>
        <row r="2933">
          <cell r="B2933" t="str">
            <v>2001-06-02-08.48.56.274350</v>
          </cell>
          <cell r="C2933">
            <v>0</v>
          </cell>
          <cell r="D2933" t="e">
            <v>#N/A</v>
          </cell>
          <cell r="E2933" t="str">
            <v>Put back SAM</v>
          </cell>
          <cell r="F2933">
            <v>0</v>
          </cell>
          <cell r="G2933" t="e">
            <v>#N/A</v>
          </cell>
          <cell r="H2933">
            <v>0</v>
          </cell>
          <cell r="I2933">
            <v>0</v>
          </cell>
          <cell r="J2933">
            <v>0</v>
          </cell>
          <cell r="K2933">
            <v>0</v>
          </cell>
          <cell r="L2933">
            <v>0</v>
          </cell>
          <cell r="M2933">
            <v>0</v>
          </cell>
          <cell r="N2933">
            <v>0</v>
          </cell>
          <cell r="O2933">
            <v>0</v>
          </cell>
          <cell r="P2933">
            <v>0</v>
          </cell>
          <cell r="Q2933">
            <v>0</v>
          </cell>
          <cell r="R2933">
            <v>0</v>
          </cell>
          <cell r="S2933" t="str">
            <v>001400000000000000000003629415</v>
          </cell>
        </row>
        <row r="2934">
          <cell r="B2934" t="str">
            <v>2001-06-02-08.49.24.563714</v>
          </cell>
          <cell r="C2934">
            <v>0</v>
          </cell>
          <cell r="D2934" t="e">
            <v>#N/A</v>
          </cell>
          <cell r="E2934" t="str">
            <v>Put back SAM</v>
          </cell>
          <cell r="F2934">
            <v>0</v>
          </cell>
          <cell r="G2934" t="e">
            <v>#N/A</v>
          </cell>
          <cell r="H2934">
            <v>0</v>
          </cell>
          <cell r="I2934">
            <v>0</v>
          </cell>
          <cell r="J2934">
            <v>0</v>
          </cell>
          <cell r="K2934">
            <v>0</v>
          </cell>
          <cell r="L2934">
            <v>0</v>
          </cell>
          <cell r="M2934">
            <v>0</v>
          </cell>
          <cell r="N2934">
            <v>0</v>
          </cell>
          <cell r="O2934">
            <v>0</v>
          </cell>
          <cell r="P2934">
            <v>0</v>
          </cell>
          <cell r="Q2934">
            <v>0</v>
          </cell>
          <cell r="R2934">
            <v>0</v>
          </cell>
          <cell r="S2934" t="str">
            <v>001400000000000000000002995720</v>
          </cell>
        </row>
        <row r="2935">
          <cell r="B2935" t="str">
            <v>2001-06-02-08.56.26.922184</v>
          </cell>
          <cell r="C2935">
            <v>0</v>
          </cell>
          <cell r="D2935" t="e">
            <v>#N/A</v>
          </cell>
          <cell r="E2935" t="str">
            <v>Put back SAM</v>
          </cell>
          <cell r="F2935">
            <v>0</v>
          </cell>
          <cell r="G2935" t="e">
            <v>#N/A</v>
          </cell>
          <cell r="H2935">
            <v>0</v>
          </cell>
          <cell r="I2935">
            <v>0</v>
          </cell>
          <cell r="J2935">
            <v>0</v>
          </cell>
          <cell r="K2935">
            <v>0</v>
          </cell>
          <cell r="L2935">
            <v>0</v>
          </cell>
          <cell r="M2935">
            <v>0</v>
          </cell>
          <cell r="N2935">
            <v>0</v>
          </cell>
          <cell r="O2935">
            <v>0</v>
          </cell>
          <cell r="P2935">
            <v>0</v>
          </cell>
          <cell r="Q2935">
            <v>0</v>
          </cell>
          <cell r="R2935">
            <v>0</v>
          </cell>
          <cell r="S2935" t="str">
            <v>001400000000000000000003625228</v>
          </cell>
        </row>
        <row r="2936">
          <cell r="B2936" t="str">
            <v>2001-06-02-08.56.29.007192</v>
          </cell>
          <cell r="C2936">
            <v>0</v>
          </cell>
          <cell r="D2936" t="e">
            <v>#N/A</v>
          </cell>
          <cell r="E2936" t="str">
            <v>Put back SAM</v>
          </cell>
          <cell r="F2936">
            <v>0</v>
          </cell>
          <cell r="G2936" t="e">
            <v>#N/A</v>
          </cell>
          <cell r="H2936">
            <v>0</v>
          </cell>
          <cell r="I2936">
            <v>0</v>
          </cell>
          <cell r="J2936">
            <v>0</v>
          </cell>
          <cell r="K2936">
            <v>0</v>
          </cell>
          <cell r="L2936">
            <v>0</v>
          </cell>
          <cell r="M2936">
            <v>0</v>
          </cell>
          <cell r="N2936">
            <v>0</v>
          </cell>
          <cell r="O2936">
            <v>0</v>
          </cell>
          <cell r="P2936">
            <v>0</v>
          </cell>
          <cell r="Q2936">
            <v>0</v>
          </cell>
          <cell r="R2936">
            <v>0</v>
          </cell>
          <cell r="S2936" t="str">
            <v>001400000000000000000003627598</v>
          </cell>
        </row>
        <row r="2937">
          <cell r="B2937" t="str">
            <v>2001-06-02-08.56.29.903671</v>
          </cell>
          <cell r="C2937">
            <v>0</v>
          </cell>
          <cell r="D2937" t="e">
            <v>#N/A</v>
          </cell>
          <cell r="E2937" t="str">
            <v>Put back SAM</v>
          </cell>
          <cell r="F2937">
            <v>0</v>
          </cell>
          <cell r="G2937" t="e">
            <v>#N/A</v>
          </cell>
          <cell r="H2937">
            <v>0</v>
          </cell>
          <cell r="I2937">
            <v>0</v>
          </cell>
          <cell r="J2937">
            <v>0</v>
          </cell>
          <cell r="K2937">
            <v>0</v>
          </cell>
          <cell r="L2937">
            <v>0</v>
          </cell>
          <cell r="M2937">
            <v>0</v>
          </cell>
          <cell r="N2937">
            <v>0</v>
          </cell>
          <cell r="O2937">
            <v>0</v>
          </cell>
          <cell r="P2937">
            <v>0</v>
          </cell>
          <cell r="Q2937">
            <v>0</v>
          </cell>
          <cell r="R2937">
            <v>0</v>
          </cell>
          <cell r="S2937" t="str">
            <v>001400000000000000000003624364</v>
          </cell>
        </row>
        <row r="2938">
          <cell r="B2938" t="str">
            <v>2001-06-02-08.56.31.480063</v>
          </cell>
          <cell r="C2938">
            <v>0</v>
          </cell>
          <cell r="D2938" t="e">
            <v>#N/A</v>
          </cell>
          <cell r="E2938" t="str">
            <v>Put back SAM</v>
          </cell>
          <cell r="F2938">
            <v>0</v>
          </cell>
          <cell r="G2938" t="e">
            <v>#N/A</v>
          </cell>
          <cell r="H2938">
            <v>0</v>
          </cell>
          <cell r="I2938">
            <v>0</v>
          </cell>
          <cell r="J2938">
            <v>0</v>
          </cell>
          <cell r="K2938">
            <v>0</v>
          </cell>
          <cell r="L2938">
            <v>0</v>
          </cell>
          <cell r="M2938">
            <v>0</v>
          </cell>
          <cell r="N2938">
            <v>0</v>
          </cell>
          <cell r="O2938">
            <v>0</v>
          </cell>
          <cell r="P2938">
            <v>0</v>
          </cell>
          <cell r="Q2938">
            <v>0</v>
          </cell>
          <cell r="R2938">
            <v>0</v>
          </cell>
          <cell r="S2938" t="str">
            <v>001400000000000000000003641042</v>
          </cell>
        </row>
        <row r="2939">
          <cell r="B2939" t="str">
            <v>2001-06-02-08.56.54.576963</v>
          </cell>
          <cell r="C2939">
            <v>0</v>
          </cell>
          <cell r="D2939" t="e">
            <v>#N/A</v>
          </cell>
          <cell r="E2939" t="str">
            <v>Put back SAM</v>
          </cell>
          <cell r="F2939">
            <v>0</v>
          </cell>
          <cell r="G2939" t="e">
            <v>#N/A</v>
          </cell>
          <cell r="H2939">
            <v>0</v>
          </cell>
          <cell r="I2939">
            <v>0</v>
          </cell>
          <cell r="J2939">
            <v>0</v>
          </cell>
          <cell r="K2939">
            <v>0</v>
          </cell>
          <cell r="L2939">
            <v>0</v>
          </cell>
          <cell r="M2939">
            <v>0</v>
          </cell>
          <cell r="N2939">
            <v>0</v>
          </cell>
          <cell r="O2939">
            <v>0</v>
          </cell>
          <cell r="P2939">
            <v>0</v>
          </cell>
          <cell r="Q2939">
            <v>0</v>
          </cell>
          <cell r="R2939">
            <v>0</v>
          </cell>
          <cell r="S2939" t="str">
            <v>001400000000000000000003626139</v>
          </cell>
        </row>
        <row r="2940">
          <cell r="B2940" t="str">
            <v>2001-06-02-08.57.03.295341</v>
          </cell>
          <cell r="C2940">
            <v>0</v>
          </cell>
          <cell r="D2940" t="e">
            <v>#N/A</v>
          </cell>
          <cell r="E2940" t="str">
            <v>Put back SAM</v>
          </cell>
          <cell r="F2940">
            <v>0</v>
          </cell>
          <cell r="G2940" t="e">
            <v>#N/A</v>
          </cell>
          <cell r="H2940">
            <v>0</v>
          </cell>
          <cell r="I2940">
            <v>0</v>
          </cell>
          <cell r="J2940">
            <v>0</v>
          </cell>
          <cell r="K2940">
            <v>0</v>
          </cell>
          <cell r="L2940">
            <v>0</v>
          </cell>
          <cell r="M2940">
            <v>0</v>
          </cell>
          <cell r="N2940">
            <v>0</v>
          </cell>
          <cell r="O2940">
            <v>0</v>
          </cell>
          <cell r="P2940">
            <v>0</v>
          </cell>
          <cell r="Q2940">
            <v>0</v>
          </cell>
          <cell r="R2940">
            <v>0</v>
          </cell>
          <cell r="S2940" t="str">
            <v>001400000000000000000003637901</v>
          </cell>
        </row>
        <row r="2941">
          <cell r="B2941" t="str">
            <v>2001-06-02-08.57.34.422284</v>
          </cell>
          <cell r="C2941">
            <v>0</v>
          </cell>
          <cell r="D2941" t="e">
            <v>#N/A</v>
          </cell>
          <cell r="E2941" t="str">
            <v>Put back SAM</v>
          </cell>
          <cell r="F2941">
            <v>0</v>
          </cell>
          <cell r="G2941" t="e">
            <v>#N/A</v>
          </cell>
          <cell r="H2941">
            <v>0</v>
          </cell>
          <cell r="I2941">
            <v>0</v>
          </cell>
          <cell r="J2941">
            <v>0</v>
          </cell>
          <cell r="K2941">
            <v>0</v>
          </cell>
          <cell r="L2941">
            <v>0</v>
          </cell>
          <cell r="M2941">
            <v>0</v>
          </cell>
          <cell r="N2941">
            <v>0</v>
          </cell>
          <cell r="O2941">
            <v>0</v>
          </cell>
          <cell r="P2941">
            <v>0</v>
          </cell>
          <cell r="Q2941">
            <v>0</v>
          </cell>
          <cell r="R2941">
            <v>0</v>
          </cell>
          <cell r="S2941" t="str">
            <v>001400000000000000000003624272</v>
          </cell>
        </row>
        <row r="2942">
          <cell r="B2942" t="str">
            <v>2001-06-02-08.57.48.339540</v>
          </cell>
          <cell r="C2942">
            <v>0</v>
          </cell>
          <cell r="D2942" t="e">
            <v>#N/A</v>
          </cell>
          <cell r="E2942" t="str">
            <v>Put back SAM</v>
          </cell>
          <cell r="F2942">
            <v>0</v>
          </cell>
          <cell r="G2942" t="e">
            <v>#N/A</v>
          </cell>
          <cell r="H2942">
            <v>0</v>
          </cell>
          <cell r="I2942">
            <v>0</v>
          </cell>
          <cell r="J2942">
            <v>0</v>
          </cell>
          <cell r="K2942">
            <v>0</v>
          </cell>
          <cell r="L2942">
            <v>0</v>
          </cell>
          <cell r="M2942">
            <v>0</v>
          </cell>
          <cell r="N2942">
            <v>0</v>
          </cell>
          <cell r="O2942">
            <v>0</v>
          </cell>
          <cell r="P2942">
            <v>0</v>
          </cell>
          <cell r="Q2942">
            <v>0</v>
          </cell>
          <cell r="R2942">
            <v>0</v>
          </cell>
          <cell r="S2942" t="str">
            <v>001400000000000000000003634601</v>
          </cell>
        </row>
        <row r="2943">
          <cell r="B2943" t="str">
            <v>2001-06-02-08.58.15.045026</v>
          </cell>
          <cell r="C2943">
            <v>0</v>
          </cell>
          <cell r="D2943" t="e">
            <v>#N/A</v>
          </cell>
          <cell r="E2943" t="str">
            <v>Put back SAM</v>
          </cell>
          <cell r="F2943">
            <v>0</v>
          </cell>
          <cell r="G2943" t="e">
            <v>#N/A</v>
          </cell>
          <cell r="H2943">
            <v>0</v>
          </cell>
          <cell r="I2943">
            <v>0</v>
          </cell>
          <cell r="J2943">
            <v>0</v>
          </cell>
          <cell r="K2943">
            <v>0</v>
          </cell>
          <cell r="L2943">
            <v>0</v>
          </cell>
          <cell r="M2943">
            <v>0</v>
          </cell>
          <cell r="N2943">
            <v>0</v>
          </cell>
          <cell r="O2943">
            <v>0</v>
          </cell>
          <cell r="P2943">
            <v>0</v>
          </cell>
          <cell r="Q2943">
            <v>0</v>
          </cell>
          <cell r="R2943">
            <v>0</v>
          </cell>
          <cell r="S2943" t="str">
            <v>001400000000000000000003190997</v>
          </cell>
        </row>
        <row r="2944">
          <cell r="B2944" t="str">
            <v>2001-06-24-03.26.54.235497</v>
          </cell>
          <cell r="C2944">
            <v>0</v>
          </cell>
          <cell r="D2944" t="e">
            <v>#N/A</v>
          </cell>
          <cell r="E2944" t="str">
            <v>Put back SAM</v>
          </cell>
          <cell r="F2944">
            <v>0</v>
          </cell>
          <cell r="G2944" t="e">
            <v>#N/A</v>
          </cell>
          <cell r="H2944">
            <v>0</v>
          </cell>
          <cell r="I2944">
            <v>0</v>
          </cell>
          <cell r="J2944">
            <v>0</v>
          </cell>
          <cell r="K2944">
            <v>0</v>
          </cell>
          <cell r="L2944">
            <v>0</v>
          </cell>
          <cell r="M2944">
            <v>0</v>
          </cell>
          <cell r="N2944">
            <v>0</v>
          </cell>
          <cell r="O2944">
            <v>0</v>
          </cell>
          <cell r="P2944">
            <v>0</v>
          </cell>
          <cell r="Q2944">
            <v>0</v>
          </cell>
          <cell r="R2944">
            <v>0</v>
          </cell>
          <cell r="S2944" t="str">
            <v>001400000000000000000002786148</v>
          </cell>
        </row>
        <row r="2945">
          <cell r="B2945" t="str">
            <v>2001-06-24-03.47.03.738920</v>
          </cell>
          <cell r="C2945">
            <v>0</v>
          </cell>
          <cell r="D2945" t="e">
            <v>#N/A</v>
          </cell>
          <cell r="E2945" t="str">
            <v>Put back SAM</v>
          </cell>
          <cell r="F2945">
            <v>0</v>
          </cell>
          <cell r="G2945" t="e">
            <v>#N/A</v>
          </cell>
          <cell r="H2945">
            <v>0</v>
          </cell>
          <cell r="I2945">
            <v>0</v>
          </cell>
          <cell r="J2945">
            <v>0</v>
          </cell>
          <cell r="K2945">
            <v>0</v>
          </cell>
          <cell r="L2945">
            <v>0</v>
          </cell>
          <cell r="M2945">
            <v>0</v>
          </cell>
          <cell r="N2945">
            <v>0</v>
          </cell>
          <cell r="O2945">
            <v>0</v>
          </cell>
          <cell r="P2945">
            <v>0</v>
          </cell>
          <cell r="Q2945">
            <v>0</v>
          </cell>
          <cell r="R2945">
            <v>0</v>
          </cell>
          <cell r="S2945" t="str">
            <v>001400000000000000000003071686</v>
          </cell>
        </row>
        <row r="2946">
          <cell r="B2946" t="str">
            <v>2001-09-14-05.12.32.094344</v>
          </cell>
          <cell r="C2946">
            <v>0</v>
          </cell>
          <cell r="D2946" t="e">
            <v>#N/A</v>
          </cell>
          <cell r="E2946" t="str">
            <v>Put back SAM</v>
          </cell>
          <cell r="F2946">
            <v>0</v>
          </cell>
          <cell r="G2946" t="e">
            <v>#N/A</v>
          </cell>
          <cell r="H2946">
            <v>0</v>
          </cell>
          <cell r="I2946">
            <v>0</v>
          </cell>
          <cell r="J2946">
            <v>0</v>
          </cell>
          <cell r="K2946">
            <v>0</v>
          </cell>
          <cell r="L2946">
            <v>0</v>
          </cell>
          <cell r="M2946">
            <v>0</v>
          </cell>
          <cell r="N2946">
            <v>0</v>
          </cell>
          <cell r="O2946">
            <v>0</v>
          </cell>
          <cell r="P2946">
            <v>0</v>
          </cell>
          <cell r="Q2946">
            <v>0</v>
          </cell>
          <cell r="R2946">
            <v>0</v>
          </cell>
          <cell r="S2946" t="str">
            <v>001400000000000000000003919000</v>
          </cell>
        </row>
        <row r="2947">
          <cell r="B2947" t="str">
            <v>2001-10-13-04.20.15.385243</v>
          </cell>
          <cell r="C2947">
            <v>0</v>
          </cell>
          <cell r="D2947" t="e">
            <v>#N/A</v>
          </cell>
          <cell r="E2947" t="str">
            <v>Put back SAM</v>
          </cell>
          <cell r="F2947">
            <v>0</v>
          </cell>
          <cell r="G2947" t="e">
            <v>#N/A</v>
          </cell>
          <cell r="H2947">
            <v>0</v>
          </cell>
          <cell r="I2947">
            <v>0</v>
          </cell>
          <cell r="J2947">
            <v>0</v>
          </cell>
          <cell r="K2947">
            <v>0</v>
          </cell>
          <cell r="L2947">
            <v>0</v>
          </cell>
          <cell r="M2947">
            <v>0</v>
          </cell>
          <cell r="N2947">
            <v>0</v>
          </cell>
          <cell r="O2947">
            <v>0</v>
          </cell>
          <cell r="P2947">
            <v>0</v>
          </cell>
          <cell r="Q2947">
            <v>0</v>
          </cell>
          <cell r="R2947">
            <v>0</v>
          </cell>
          <cell r="S2947" t="str">
            <v>001400000000000000000003628205</v>
          </cell>
        </row>
        <row r="2948">
          <cell r="B2948" t="str">
            <v>2001-10-28-02.56.51.980849</v>
          </cell>
          <cell r="C2948">
            <v>0</v>
          </cell>
          <cell r="D2948" t="e">
            <v>#N/A</v>
          </cell>
          <cell r="E2948" t="str">
            <v>Put back SAM</v>
          </cell>
          <cell r="F2948">
            <v>0</v>
          </cell>
          <cell r="G2948" t="e">
            <v>#N/A</v>
          </cell>
          <cell r="H2948">
            <v>0</v>
          </cell>
          <cell r="I2948">
            <v>0</v>
          </cell>
          <cell r="J2948">
            <v>0</v>
          </cell>
          <cell r="K2948">
            <v>0</v>
          </cell>
          <cell r="L2948">
            <v>0</v>
          </cell>
          <cell r="M2948">
            <v>0</v>
          </cell>
          <cell r="N2948">
            <v>0</v>
          </cell>
          <cell r="O2948">
            <v>0</v>
          </cell>
          <cell r="P2948">
            <v>0</v>
          </cell>
          <cell r="Q2948">
            <v>0</v>
          </cell>
          <cell r="R2948">
            <v>0</v>
          </cell>
          <cell r="S2948" t="str">
            <v>001400000000000000000003605794</v>
          </cell>
        </row>
        <row r="2949">
          <cell r="B2949" t="str">
            <v>2001-10-31-04.34.42.212773</v>
          </cell>
          <cell r="C2949">
            <v>0</v>
          </cell>
          <cell r="D2949" t="e">
            <v>#N/A</v>
          </cell>
          <cell r="E2949" t="str">
            <v>Put back SAM</v>
          </cell>
          <cell r="F2949">
            <v>0</v>
          </cell>
          <cell r="G2949" t="e">
            <v>#N/A</v>
          </cell>
          <cell r="H2949">
            <v>0</v>
          </cell>
          <cell r="I2949">
            <v>0</v>
          </cell>
          <cell r="J2949">
            <v>0</v>
          </cell>
          <cell r="K2949">
            <v>0</v>
          </cell>
          <cell r="L2949">
            <v>0</v>
          </cell>
          <cell r="M2949">
            <v>0</v>
          </cell>
          <cell r="N2949">
            <v>0</v>
          </cell>
          <cell r="O2949">
            <v>0</v>
          </cell>
          <cell r="P2949">
            <v>0</v>
          </cell>
          <cell r="Q2949">
            <v>0</v>
          </cell>
          <cell r="R2949">
            <v>0</v>
          </cell>
          <cell r="S2949" t="str">
            <v>001400000000000000000004154554</v>
          </cell>
        </row>
        <row r="2950">
          <cell r="B2950" t="str">
            <v>2001-11-03-10.33.03.774859</v>
          </cell>
          <cell r="C2950">
            <v>0</v>
          </cell>
          <cell r="D2950" t="e">
            <v>#N/A</v>
          </cell>
          <cell r="E2950" t="str">
            <v>Put back SAM</v>
          </cell>
          <cell r="F2950">
            <v>0</v>
          </cell>
          <cell r="G2950" t="e">
            <v>#N/A</v>
          </cell>
          <cell r="H2950">
            <v>0</v>
          </cell>
          <cell r="I2950">
            <v>0</v>
          </cell>
          <cell r="J2950">
            <v>0</v>
          </cell>
          <cell r="K2950">
            <v>0</v>
          </cell>
          <cell r="L2950">
            <v>0</v>
          </cell>
          <cell r="M2950">
            <v>0</v>
          </cell>
          <cell r="N2950">
            <v>0</v>
          </cell>
          <cell r="O2950">
            <v>0</v>
          </cell>
          <cell r="P2950">
            <v>0</v>
          </cell>
          <cell r="Q2950">
            <v>0</v>
          </cell>
          <cell r="R2950">
            <v>0</v>
          </cell>
          <cell r="S2950" t="str">
            <v>001400000000000000000003954140</v>
          </cell>
        </row>
        <row r="2951">
          <cell r="B2951" t="str">
            <v>2002-02-20-04.54.29.910622</v>
          </cell>
          <cell r="C2951">
            <v>0</v>
          </cell>
          <cell r="D2951" t="e">
            <v>#N/A</v>
          </cell>
          <cell r="E2951" t="str">
            <v>Put back SAM</v>
          </cell>
          <cell r="F2951">
            <v>0</v>
          </cell>
          <cell r="G2951" t="e">
            <v>#N/A</v>
          </cell>
          <cell r="H2951">
            <v>0</v>
          </cell>
          <cell r="I2951">
            <v>0</v>
          </cell>
          <cell r="J2951">
            <v>0</v>
          </cell>
          <cell r="K2951">
            <v>0</v>
          </cell>
          <cell r="L2951">
            <v>0</v>
          </cell>
          <cell r="M2951">
            <v>0</v>
          </cell>
          <cell r="N2951">
            <v>0</v>
          </cell>
          <cell r="O2951">
            <v>0</v>
          </cell>
          <cell r="P2951">
            <v>0</v>
          </cell>
          <cell r="Q2951">
            <v>0</v>
          </cell>
          <cell r="R2951">
            <v>0</v>
          </cell>
          <cell r="S2951" t="str">
            <v>001400000000000000000004311869</v>
          </cell>
        </row>
        <row r="2952">
          <cell r="B2952" t="str">
            <v>2002-02-22-05.05.28.612063</v>
          </cell>
          <cell r="C2952">
            <v>0</v>
          </cell>
          <cell r="D2952" t="e">
            <v>#N/A</v>
          </cell>
          <cell r="E2952" t="str">
            <v>Put back SAM</v>
          </cell>
          <cell r="F2952">
            <v>0</v>
          </cell>
          <cell r="G2952" t="e">
            <v>#N/A</v>
          </cell>
          <cell r="H2952">
            <v>0</v>
          </cell>
          <cell r="I2952">
            <v>0</v>
          </cell>
          <cell r="J2952">
            <v>0</v>
          </cell>
          <cell r="K2952">
            <v>0</v>
          </cell>
          <cell r="L2952">
            <v>0</v>
          </cell>
          <cell r="M2952">
            <v>0</v>
          </cell>
          <cell r="N2952">
            <v>0</v>
          </cell>
          <cell r="O2952">
            <v>0</v>
          </cell>
          <cell r="P2952">
            <v>0</v>
          </cell>
          <cell r="Q2952">
            <v>0</v>
          </cell>
          <cell r="R2952">
            <v>0</v>
          </cell>
          <cell r="S2952" t="str">
            <v>001400000000000000000004217129</v>
          </cell>
        </row>
        <row r="2953">
          <cell r="B2953" t="str">
            <v>2002-02-25-03.07.08.883880</v>
          </cell>
          <cell r="C2953">
            <v>0</v>
          </cell>
          <cell r="D2953" t="e">
            <v>#N/A</v>
          </cell>
          <cell r="E2953" t="str">
            <v>Put back SAM</v>
          </cell>
          <cell r="F2953">
            <v>0</v>
          </cell>
          <cell r="G2953" t="e">
            <v>#N/A</v>
          </cell>
          <cell r="H2953">
            <v>0</v>
          </cell>
          <cell r="I2953">
            <v>0</v>
          </cell>
          <cell r="J2953">
            <v>0</v>
          </cell>
          <cell r="K2953">
            <v>0</v>
          </cell>
          <cell r="L2953">
            <v>0</v>
          </cell>
          <cell r="M2953">
            <v>0</v>
          </cell>
          <cell r="N2953">
            <v>0</v>
          </cell>
          <cell r="O2953">
            <v>0</v>
          </cell>
          <cell r="P2953">
            <v>0</v>
          </cell>
          <cell r="Q2953">
            <v>0</v>
          </cell>
          <cell r="R2953">
            <v>0</v>
          </cell>
          <cell r="S2953" t="str">
            <v>001400000000000000000004307761</v>
          </cell>
        </row>
        <row r="2954">
          <cell r="B2954" t="str">
            <v>2002-03-10-11.54.42.051388</v>
          </cell>
          <cell r="C2954">
            <v>0</v>
          </cell>
          <cell r="D2954" t="e">
            <v>#N/A</v>
          </cell>
          <cell r="E2954" t="str">
            <v>Put back SAM</v>
          </cell>
          <cell r="F2954">
            <v>0</v>
          </cell>
          <cell r="G2954" t="e">
            <v>#N/A</v>
          </cell>
          <cell r="H2954">
            <v>0</v>
          </cell>
          <cell r="I2954">
            <v>0</v>
          </cell>
          <cell r="J2954">
            <v>0</v>
          </cell>
          <cell r="K2954">
            <v>0</v>
          </cell>
          <cell r="L2954">
            <v>0</v>
          </cell>
          <cell r="M2954">
            <v>0</v>
          </cell>
          <cell r="N2954">
            <v>0</v>
          </cell>
          <cell r="O2954">
            <v>0</v>
          </cell>
          <cell r="P2954">
            <v>0</v>
          </cell>
          <cell r="Q2954">
            <v>0</v>
          </cell>
          <cell r="R2954">
            <v>0</v>
          </cell>
          <cell r="S2954" t="str">
            <v>001400000000000000000004215840</v>
          </cell>
        </row>
        <row r="2955">
          <cell r="B2955" t="str">
            <v>2002-03-10-13.17.23.925499</v>
          </cell>
          <cell r="C2955">
            <v>0</v>
          </cell>
          <cell r="D2955" t="e">
            <v>#N/A</v>
          </cell>
          <cell r="E2955" t="str">
            <v>Put back SAM</v>
          </cell>
          <cell r="F2955">
            <v>0</v>
          </cell>
          <cell r="G2955" t="e">
            <v>#N/A</v>
          </cell>
          <cell r="H2955">
            <v>0</v>
          </cell>
          <cell r="I2955">
            <v>0</v>
          </cell>
          <cell r="J2955">
            <v>0</v>
          </cell>
          <cell r="K2955">
            <v>0</v>
          </cell>
          <cell r="L2955">
            <v>0</v>
          </cell>
          <cell r="M2955">
            <v>0</v>
          </cell>
          <cell r="N2955">
            <v>0</v>
          </cell>
          <cell r="O2955">
            <v>0</v>
          </cell>
          <cell r="P2955">
            <v>0</v>
          </cell>
          <cell r="Q2955">
            <v>0</v>
          </cell>
          <cell r="R2955">
            <v>0</v>
          </cell>
          <cell r="S2955" t="str">
            <v>001400000000000000000003481478</v>
          </cell>
        </row>
        <row r="2956">
          <cell r="B2956" t="str">
            <v>2002-04-07-16.22.43.433777</v>
          </cell>
          <cell r="C2956">
            <v>0</v>
          </cell>
          <cell r="D2956" t="e">
            <v>#N/A</v>
          </cell>
          <cell r="E2956" t="str">
            <v>Put back SAM</v>
          </cell>
          <cell r="F2956">
            <v>0</v>
          </cell>
          <cell r="G2956" t="e">
            <v>#N/A</v>
          </cell>
          <cell r="H2956">
            <v>0</v>
          </cell>
          <cell r="I2956">
            <v>0</v>
          </cell>
          <cell r="J2956">
            <v>0</v>
          </cell>
          <cell r="K2956">
            <v>0</v>
          </cell>
          <cell r="L2956">
            <v>0</v>
          </cell>
          <cell r="M2956">
            <v>0</v>
          </cell>
          <cell r="N2956">
            <v>0</v>
          </cell>
          <cell r="O2956">
            <v>0</v>
          </cell>
          <cell r="P2956">
            <v>0</v>
          </cell>
          <cell r="Q2956">
            <v>0</v>
          </cell>
          <cell r="R2956">
            <v>0</v>
          </cell>
          <cell r="S2956" t="str">
            <v>001400000000000000000004394910</v>
          </cell>
        </row>
        <row r="2957">
          <cell r="B2957" t="str">
            <v>2002-04-07-16.26.26.954210</v>
          </cell>
          <cell r="C2957">
            <v>0</v>
          </cell>
          <cell r="D2957" t="e">
            <v>#N/A</v>
          </cell>
          <cell r="E2957" t="str">
            <v>Put back SAM</v>
          </cell>
          <cell r="F2957">
            <v>0</v>
          </cell>
          <cell r="G2957" t="e">
            <v>#N/A</v>
          </cell>
          <cell r="H2957">
            <v>0</v>
          </cell>
          <cell r="I2957">
            <v>0</v>
          </cell>
          <cell r="J2957">
            <v>0</v>
          </cell>
          <cell r="K2957">
            <v>0</v>
          </cell>
          <cell r="L2957">
            <v>0</v>
          </cell>
          <cell r="M2957">
            <v>0</v>
          </cell>
          <cell r="N2957">
            <v>0</v>
          </cell>
          <cell r="O2957">
            <v>0</v>
          </cell>
          <cell r="P2957">
            <v>0</v>
          </cell>
          <cell r="Q2957">
            <v>0</v>
          </cell>
          <cell r="R2957">
            <v>0</v>
          </cell>
          <cell r="S2957" t="str">
            <v>001400000000000000000004318011</v>
          </cell>
        </row>
        <row r="2958">
          <cell r="B2958" t="str">
            <v>2002-04-07-16.26.29.050664</v>
          </cell>
          <cell r="C2958">
            <v>0</v>
          </cell>
          <cell r="D2958" t="e">
            <v>#N/A</v>
          </cell>
          <cell r="E2958" t="str">
            <v>Put back SAM</v>
          </cell>
          <cell r="F2958">
            <v>0</v>
          </cell>
          <cell r="G2958" t="e">
            <v>#N/A</v>
          </cell>
          <cell r="H2958">
            <v>0</v>
          </cell>
          <cell r="I2958">
            <v>0</v>
          </cell>
          <cell r="J2958">
            <v>0</v>
          </cell>
          <cell r="K2958">
            <v>0</v>
          </cell>
          <cell r="L2958">
            <v>0</v>
          </cell>
          <cell r="M2958">
            <v>0</v>
          </cell>
          <cell r="N2958">
            <v>0</v>
          </cell>
          <cell r="O2958">
            <v>0</v>
          </cell>
          <cell r="P2958">
            <v>0</v>
          </cell>
          <cell r="Q2958">
            <v>0</v>
          </cell>
          <cell r="R2958">
            <v>0</v>
          </cell>
          <cell r="S2958" t="str">
            <v>001400000000000000000004312613</v>
          </cell>
        </row>
        <row r="2959">
          <cell r="B2959" t="str">
            <v>2002-04-07-16.26.29.842083</v>
          </cell>
          <cell r="C2959">
            <v>0</v>
          </cell>
          <cell r="D2959" t="e">
            <v>#N/A</v>
          </cell>
          <cell r="E2959" t="str">
            <v>Put back SAM</v>
          </cell>
          <cell r="F2959">
            <v>0</v>
          </cell>
          <cell r="G2959" t="e">
            <v>#N/A</v>
          </cell>
          <cell r="H2959">
            <v>0</v>
          </cell>
          <cell r="I2959">
            <v>0</v>
          </cell>
          <cell r="J2959">
            <v>0</v>
          </cell>
          <cell r="K2959">
            <v>0</v>
          </cell>
          <cell r="L2959">
            <v>0</v>
          </cell>
          <cell r="M2959">
            <v>0</v>
          </cell>
          <cell r="N2959">
            <v>0</v>
          </cell>
          <cell r="O2959">
            <v>0</v>
          </cell>
          <cell r="P2959">
            <v>0</v>
          </cell>
          <cell r="Q2959">
            <v>0</v>
          </cell>
          <cell r="R2959">
            <v>0</v>
          </cell>
          <cell r="S2959" t="str">
            <v>001400000000000000000004315400</v>
          </cell>
        </row>
        <row r="2960">
          <cell r="B2960" t="str">
            <v>2002-04-07-16.26.30.929170</v>
          </cell>
          <cell r="C2960">
            <v>0</v>
          </cell>
          <cell r="D2960" t="e">
            <v>#N/A</v>
          </cell>
          <cell r="E2960" t="str">
            <v>Put back SAM</v>
          </cell>
          <cell r="F2960">
            <v>0</v>
          </cell>
          <cell r="G2960" t="e">
            <v>#N/A</v>
          </cell>
          <cell r="H2960">
            <v>0</v>
          </cell>
          <cell r="I2960">
            <v>0</v>
          </cell>
          <cell r="J2960">
            <v>0</v>
          </cell>
          <cell r="K2960">
            <v>0</v>
          </cell>
          <cell r="L2960">
            <v>0</v>
          </cell>
          <cell r="M2960">
            <v>0</v>
          </cell>
          <cell r="N2960">
            <v>0</v>
          </cell>
          <cell r="O2960">
            <v>0</v>
          </cell>
          <cell r="P2960">
            <v>0</v>
          </cell>
          <cell r="Q2960">
            <v>0</v>
          </cell>
          <cell r="R2960">
            <v>0</v>
          </cell>
          <cell r="S2960" t="str">
            <v>001400000000000000000004376502</v>
          </cell>
        </row>
        <row r="2961">
          <cell r="B2961" t="str">
            <v>2002-04-07-16.26.31.063569</v>
          </cell>
          <cell r="C2961">
            <v>0</v>
          </cell>
          <cell r="D2961" t="e">
            <v>#N/A</v>
          </cell>
          <cell r="E2961" t="str">
            <v>Put back SAM</v>
          </cell>
          <cell r="F2961">
            <v>0</v>
          </cell>
          <cell r="G2961" t="e">
            <v>#N/A</v>
          </cell>
          <cell r="H2961">
            <v>0</v>
          </cell>
          <cell r="I2961">
            <v>0</v>
          </cell>
          <cell r="J2961">
            <v>0</v>
          </cell>
          <cell r="K2961">
            <v>0</v>
          </cell>
          <cell r="L2961">
            <v>0</v>
          </cell>
          <cell r="M2961">
            <v>0</v>
          </cell>
          <cell r="N2961">
            <v>0</v>
          </cell>
          <cell r="O2961">
            <v>0</v>
          </cell>
          <cell r="P2961">
            <v>0</v>
          </cell>
          <cell r="Q2961">
            <v>0</v>
          </cell>
          <cell r="R2961">
            <v>0</v>
          </cell>
          <cell r="S2961" t="str">
            <v>001400000000000000000004341095</v>
          </cell>
        </row>
        <row r="2962">
          <cell r="B2962" t="str">
            <v>2002-04-07-16.26.31.562472</v>
          </cell>
          <cell r="C2962">
            <v>0</v>
          </cell>
          <cell r="D2962" t="e">
            <v>#N/A</v>
          </cell>
          <cell r="E2962" t="str">
            <v>Put back SAM</v>
          </cell>
          <cell r="F2962">
            <v>0</v>
          </cell>
          <cell r="G2962" t="e">
            <v>#N/A</v>
          </cell>
          <cell r="H2962">
            <v>0</v>
          </cell>
          <cell r="I2962">
            <v>0</v>
          </cell>
          <cell r="J2962">
            <v>0</v>
          </cell>
          <cell r="K2962">
            <v>0</v>
          </cell>
          <cell r="L2962">
            <v>0</v>
          </cell>
          <cell r="M2962">
            <v>0</v>
          </cell>
          <cell r="N2962">
            <v>0</v>
          </cell>
          <cell r="O2962">
            <v>0</v>
          </cell>
          <cell r="P2962">
            <v>0</v>
          </cell>
          <cell r="Q2962">
            <v>0</v>
          </cell>
          <cell r="R2962">
            <v>0</v>
          </cell>
          <cell r="S2962" t="str">
            <v>001400000000000000000004358017</v>
          </cell>
        </row>
        <row r="2963">
          <cell r="B2963" t="str">
            <v>2002-04-07-16.26.31.889382</v>
          </cell>
          <cell r="C2963">
            <v>0</v>
          </cell>
          <cell r="D2963" t="e">
            <v>#N/A</v>
          </cell>
          <cell r="E2963" t="str">
            <v>Put back SAM</v>
          </cell>
          <cell r="F2963">
            <v>0</v>
          </cell>
          <cell r="G2963" t="e">
            <v>#N/A</v>
          </cell>
          <cell r="H2963">
            <v>0</v>
          </cell>
          <cell r="I2963">
            <v>0</v>
          </cell>
          <cell r="J2963">
            <v>0</v>
          </cell>
          <cell r="K2963">
            <v>0</v>
          </cell>
          <cell r="L2963">
            <v>0</v>
          </cell>
          <cell r="M2963">
            <v>0</v>
          </cell>
          <cell r="N2963">
            <v>0</v>
          </cell>
          <cell r="O2963">
            <v>0</v>
          </cell>
          <cell r="P2963">
            <v>0</v>
          </cell>
          <cell r="Q2963">
            <v>0</v>
          </cell>
          <cell r="R2963">
            <v>0</v>
          </cell>
          <cell r="S2963" t="str">
            <v>001400000000000000000004412358</v>
          </cell>
        </row>
        <row r="2964">
          <cell r="B2964" t="str">
            <v>2002-04-07-16.26.36.319965</v>
          </cell>
          <cell r="C2964">
            <v>0</v>
          </cell>
          <cell r="D2964" t="e">
            <v>#N/A</v>
          </cell>
          <cell r="E2964" t="str">
            <v>Put back SAM</v>
          </cell>
          <cell r="F2964">
            <v>0</v>
          </cell>
          <cell r="G2964" t="e">
            <v>#N/A</v>
          </cell>
          <cell r="H2964">
            <v>0</v>
          </cell>
          <cell r="I2964">
            <v>0</v>
          </cell>
          <cell r="J2964">
            <v>0</v>
          </cell>
          <cell r="K2964">
            <v>0</v>
          </cell>
          <cell r="L2964">
            <v>0</v>
          </cell>
          <cell r="M2964">
            <v>0</v>
          </cell>
          <cell r="N2964">
            <v>0</v>
          </cell>
          <cell r="O2964">
            <v>0</v>
          </cell>
          <cell r="P2964">
            <v>0</v>
          </cell>
          <cell r="Q2964">
            <v>0</v>
          </cell>
          <cell r="R2964">
            <v>0</v>
          </cell>
          <cell r="S2964" t="str">
            <v>001400000000000000000004322722</v>
          </cell>
        </row>
        <row r="2965">
          <cell r="B2965" t="str">
            <v>2002-04-07-16.26.44.427497</v>
          </cell>
          <cell r="C2965">
            <v>0</v>
          </cell>
          <cell r="D2965" t="e">
            <v>#N/A</v>
          </cell>
          <cell r="E2965" t="str">
            <v>Put back SAM</v>
          </cell>
          <cell r="F2965">
            <v>0</v>
          </cell>
          <cell r="G2965" t="e">
            <v>#N/A</v>
          </cell>
          <cell r="H2965">
            <v>0</v>
          </cell>
          <cell r="I2965">
            <v>0</v>
          </cell>
          <cell r="J2965">
            <v>0</v>
          </cell>
          <cell r="K2965">
            <v>0</v>
          </cell>
          <cell r="L2965">
            <v>0</v>
          </cell>
          <cell r="M2965">
            <v>0</v>
          </cell>
          <cell r="N2965">
            <v>0</v>
          </cell>
          <cell r="O2965">
            <v>0</v>
          </cell>
          <cell r="P2965">
            <v>0</v>
          </cell>
          <cell r="Q2965">
            <v>0</v>
          </cell>
          <cell r="R2965">
            <v>0</v>
          </cell>
          <cell r="S2965" t="str">
            <v>001400000000000000000004324749</v>
          </cell>
        </row>
        <row r="2966">
          <cell r="B2966" t="str">
            <v>2002-04-07-16.26.44.984457</v>
          </cell>
          <cell r="C2966">
            <v>0</v>
          </cell>
          <cell r="D2966" t="e">
            <v>#N/A</v>
          </cell>
          <cell r="E2966" t="str">
            <v>Put back SAM</v>
          </cell>
          <cell r="F2966">
            <v>0</v>
          </cell>
          <cell r="G2966" t="e">
            <v>#N/A</v>
          </cell>
          <cell r="H2966">
            <v>0</v>
          </cell>
          <cell r="I2966">
            <v>0</v>
          </cell>
          <cell r="J2966">
            <v>0</v>
          </cell>
          <cell r="K2966">
            <v>0</v>
          </cell>
          <cell r="L2966">
            <v>0</v>
          </cell>
          <cell r="M2966">
            <v>0</v>
          </cell>
          <cell r="N2966">
            <v>0</v>
          </cell>
          <cell r="O2966">
            <v>0</v>
          </cell>
          <cell r="P2966">
            <v>0</v>
          </cell>
          <cell r="Q2966">
            <v>0</v>
          </cell>
          <cell r="R2966">
            <v>0</v>
          </cell>
          <cell r="S2966" t="str">
            <v>001400000000000000000004309319</v>
          </cell>
        </row>
        <row r="2967">
          <cell r="B2967" t="str">
            <v>2002-04-07-16.26.45.188505</v>
          </cell>
          <cell r="C2967">
            <v>0</v>
          </cell>
          <cell r="D2967" t="e">
            <v>#N/A</v>
          </cell>
          <cell r="E2967" t="str">
            <v>Put back SAM</v>
          </cell>
          <cell r="F2967">
            <v>0</v>
          </cell>
          <cell r="G2967" t="e">
            <v>#N/A</v>
          </cell>
          <cell r="H2967">
            <v>0</v>
          </cell>
          <cell r="I2967">
            <v>0</v>
          </cell>
          <cell r="J2967">
            <v>0</v>
          </cell>
          <cell r="K2967">
            <v>0</v>
          </cell>
          <cell r="L2967">
            <v>0</v>
          </cell>
          <cell r="M2967">
            <v>0</v>
          </cell>
          <cell r="N2967">
            <v>0</v>
          </cell>
          <cell r="O2967">
            <v>0</v>
          </cell>
          <cell r="P2967">
            <v>0</v>
          </cell>
          <cell r="Q2967">
            <v>0</v>
          </cell>
          <cell r="R2967">
            <v>0</v>
          </cell>
          <cell r="S2967" t="str">
            <v>001400000000000000000004315744</v>
          </cell>
        </row>
        <row r="2968">
          <cell r="B2968" t="str">
            <v>2002-04-07-16.26.47.040437</v>
          </cell>
          <cell r="C2968">
            <v>0</v>
          </cell>
          <cell r="D2968" t="e">
            <v>#N/A</v>
          </cell>
          <cell r="E2968" t="str">
            <v>Put back SAM</v>
          </cell>
          <cell r="F2968">
            <v>0</v>
          </cell>
          <cell r="G2968" t="e">
            <v>#N/A</v>
          </cell>
          <cell r="H2968">
            <v>0</v>
          </cell>
          <cell r="I2968">
            <v>0</v>
          </cell>
          <cell r="J2968">
            <v>0</v>
          </cell>
          <cell r="K2968">
            <v>0</v>
          </cell>
          <cell r="L2968">
            <v>0</v>
          </cell>
          <cell r="M2968">
            <v>0</v>
          </cell>
          <cell r="N2968">
            <v>0</v>
          </cell>
          <cell r="O2968">
            <v>0</v>
          </cell>
          <cell r="P2968">
            <v>0</v>
          </cell>
          <cell r="Q2968">
            <v>0</v>
          </cell>
          <cell r="R2968">
            <v>0</v>
          </cell>
          <cell r="S2968" t="str">
            <v>001400000000000000000004312823</v>
          </cell>
        </row>
        <row r="2969">
          <cell r="B2969" t="str">
            <v>2002-04-07-16.27.32.307792</v>
          </cell>
          <cell r="C2969">
            <v>0</v>
          </cell>
          <cell r="D2969" t="e">
            <v>#N/A</v>
          </cell>
          <cell r="E2969" t="str">
            <v>Put back SAM</v>
          </cell>
          <cell r="F2969">
            <v>0</v>
          </cell>
          <cell r="G2969" t="e">
            <v>#N/A</v>
          </cell>
          <cell r="H2969">
            <v>0</v>
          </cell>
          <cell r="I2969">
            <v>0</v>
          </cell>
          <cell r="J2969">
            <v>0</v>
          </cell>
          <cell r="K2969">
            <v>0</v>
          </cell>
          <cell r="L2969">
            <v>0</v>
          </cell>
          <cell r="M2969">
            <v>0</v>
          </cell>
          <cell r="N2969">
            <v>0</v>
          </cell>
          <cell r="O2969">
            <v>0</v>
          </cell>
          <cell r="P2969">
            <v>0</v>
          </cell>
          <cell r="Q2969">
            <v>0</v>
          </cell>
          <cell r="R2969">
            <v>0</v>
          </cell>
          <cell r="S2969" t="str">
            <v>001400000000000000000004308207</v>
          </cell>
        </row>
        <row r="2970">
          <cell r="B2970" t="str">
            <v>2002-04-07-16.27.32.623564</v>
          </cell>
          <cell r="C2970">
            <v>0</v>
          </cell>
          <cell r="D2970" t="e">
            <v>#N/A</v>
          </cell>
          <cell r="E2970" t="str">
            <v>Put back SAM</v>
          </cell>
          <cell r="F2970">
            <v>0</v>
          </cell>
          <cell r="G2970" t="e">
            <v>#N/A</v>
          </cell>
          <cell r="H2970">
            <v>0</v>
          </cell>
          <cell r="I2970">
            <v>0</v>
          </cell>
          <cell r="J2970">
            <v>0</v>
          </cell>
          <cell r="K2970">
            <v>0</v>
          </cell>
          <cell r="L2970">
            <v>0</v>
          </cell>
          <cell r="M2970">
            <v>0</v>
          </cell>
          <cell r="N2970">
            <v>0</v>
          </cell>
          <cell r="O2970">
            <v>0</v>
          </cell>
          <cell r="P2970">
            <v>0</v>
          </cell>
          <cell r="Q2970">
            <v>0</v>
          </cell>
          <cell r="R2970">
            <v>0</v>
          </cell>
          <cell r="S2970" t="str">
            <v>001400000000000000000004325980</v>
          </cell>
        </row>
        <row r="2971">
          <cell r="B2971" t="str">
            <v>2002-04-07-16.27.46.115322</v>
          </cell>
          <cell r="C2971">
            <v>0</v>
          </cell>
          <cell r="D2971" t="e">
            <v>#N/A</v>
          </cell>
          <cell r="E2971" t="str">
            <v>Put back SAM</v>
          </cell>
          <cell r="F2971">
            <v>0</v>
          </cell>
          <cell r="G2971" t="e">
            <v>#N/A</v>
          </cell>
          <cell r="H2971">
            <v>0</v>
          </cell>
          <cell r="I2971">
            <v>0</v>
          </cell>
          <cell r="J2971">
            <v>0</v>
          </cell>
          <cell r="K2971">
            <v>0</v>
          </cell>
          <cell r="L2971">
            <v>0</v>
          </cell>
          <cell r="M2971">
            <v>0</v>
          </cell>
          <cell r="N2971">
            <v>0</v>
          </cell>
          <cell r="O2971">
            <v>0</v>
          </cell>
          <cell r="P2971">
            <v>0</v>
          </cell>
          <cell r="Q2971">
            <v>0</v>
          </cell>
          <cell r="R2971">
            <v>0</v>
          </cell>
          <cell r="S2971" t="str">
            <v>001400000000000000000004312655</v>
          </cell>
        </row>
        <row r="2972">
          <cell r="B2972" t="str">
            <v>2002-04-07-16.27.50.601366</v>
          </cell>
          <cell r="C2972">
            <v>0</v>
          </cell>
          <cell r="D2972" t="e">
            <v>#N/A</v>
          </cell>
          <cell r="E2972" t="str">
            <v>Put back SAM</v>
          </cell>
          <cell r="F2972">
            <v>0</v>
          </cell>
          <cell r="G2972" t="e">
            <v>#N/A</v>
          </cell>
          <cell r="H2972">
            <v>0</v>
          </cell>
          <cell r="I2972">
            <v>0</v>
          </cell>
          <cell r="J2972">
            <v>0</v>
          </cell>
          <cell r="K2972">
            <v>0</v>
          </cell>
          <cell r="L2972">
            <v>0</v>
          </cell>
          <cell r="M2972">
            <v>0</v>
          </cell>
          <cell r="N2972">
            <v>0</v>
          </cell>
          <cell r="O2972">
            <v>0</v>
          </cell>
          <cell r="P2972">
            <v>0</v>
          </cell>
          <cell r="Q2972">
            <v>0</v>
          </cell>
          <cell r="R2972">
            <v>0</v>
          </cell>
          <cell r="S2972" t="str">
            <v>001400000000000000000004123006</v>
          </cell>
        </row>
        <row r="2973">
          <cell r="B2973" t="str">
            <v>2002-04-07-16.27.56.356790</v>
          </cell>
          <cell r="C2973">
            <v>0</v>
          </cell>
          <cell r="D2973" t="e">
            <v>#N/A</v>
          </cell>
          <cell r="E2973" t="str">
            <v>Put back SAM</v>
          </cell>
          <cell r="F2973">
            <v>0</v>
          </cell>
          <cell r="G2973" t="e">
            <v>#N/A</v>
          </cell>
          <cell r="H2973">
            <v>0</v>
          </cell>
          <cell r="I2973">
            <v>0</v>
          </cell>
          <cell r="J2973">
            <v>0</v>
          </cell>
          <cell r="K2973">
            <v>0</v>
          </cell>
          <cell r="L2973">
            <v>0</v>
          </cell>
          <cell r="M2973">
            <v>0</v>
          </cell>
          <cell r="N2973">
            <v>0</v>
          </cell>
          <cell r="O2973">
            <v>0</v>
          </cell>
          <cell r="P2973">
            <v>0</v>
          </cell>
          <cell r="Q2973">
            <v>0</v>
          </cell>
          <cell r="R2973">
            <v>0</v>
          </cell>
          <cell r="S2973" t="str">
            <v>001400000000000000000003955761</v>
          </cell>
        </row>
        <row r="2974">
          <cell r="B2974" t="str">
            <v>2002-04-07-16.28.08.588708</v>
          </cell>
          <cell r="C2974">
            <v>0</v>
          </cell>
          <cell r="D2974" t="e">
            <v>#N/A</v>
          </cell>
          <cell r="E2974" t="str">
            <v>Put back SAM</v>
          </cell>
          <cell r="F2974">
            <v>0</v>
          </cell>
          <cell r="G2974" t="e">
            <v>#N/A</v>
          </cell>
          <cell r="H2974">
            <v>0</v>
          </cell>
          <cell r="I2974">
            <v>0</v>
          </cell>
          <cell r="J2974">
            <v>0</v>
          </cell>
          <cell r="K2974">
            <v>0</v>
          </cell>
          <cell r="L2974">
            <v>0</v>
          </cell>
          <cell r="M2974">
            <v>0</v>
          </cell>
          <cell r="N2974">
            <v>0</v>
          </cell>
          <cell r="O2974">
            <v>0</v>
          </cell>
          <cell r="P2974">
            <v>0</v>
          </cell>
          <cell r="Q2974">
            <v>0</v>
          </cell>
          <cell r="R2974">
            <v>0</v>
          </cell>
          <cell r="S2974" t="str">
            <v>001400000000000000000004422610</v>
          </cell>
        </row>
        <row r="2975">
          <cell r="B2975" t="str">
            <v>2002-04-07-16.28.19.795836</v>
          </cell>
          <cell r="C2975">
            <v>0</v>
          </cell>
          <cell r="D2975" t="e">
            <v>#N/A</v>
          </cell>
          <cell r="E2975" t="str">
            <v>Put back SAM</v>
          </cell>
          <cell r="F2975">
            <v>0</v>
          </cell>
          <cell r="G2975" t="e">
            <v>#N/A</v>
          </cell>
          <cell r="H2975">
            <v>0</v>
          </cell>
          <cell r="I2975">
            <v>0</v>
          </cell>
          <cell r="J2975">
            <v>0</v>
          </cell>
          <cell r="K2975">
            <v>0</v>
          </cell>
          <cell r="L2975">
            <v>0</v>
          </cell>
          <cell r="M2975">
            <v>0</v>
          </cell>
          <cell r="N2975">
            <v>0</v>
          </cell>
          <cell r="O2975">
            <v>0</v>
          </cell>
          <cell r="P2975">
            <v>0</v>
          </cell>
          <cell r="Q2975">
            <v>0</v>
          </cell>
          <cell r="R2975">
            <v>0</v>
          </cell>
          <cell r="S2975" t="str">
            <v>001400000000000000000004422873</v>
          </cell>
        </row>
        <row r="2976">
          <cell r="B2976" t="str">
            <v>2002-04-07-16.28.26.812004</v>
          </cell>
          <cell r="C2976">
            <v>0</v>
          </cell>
          <cell r="D2976" t="e">
            <v>#N/A</v>
          </cell>
          <cell r="E2976" t="str">
            <v>Put back SAM</v>
          </cell>
          <cell r="F2976">
            <v>0</v>
          </cell>
          <cell r="G2976" t="e">
            <v>#N/A</v>
          </cell>
          <cell r="H2976">
            <v>0</v>
          </cell>
          <cell r="I2976">
            <v>0</v>
          </cell>
          <cell r="J2976">
            <v>0</v>
          </cell>
          <cell r="K2976">
            <v>0</v>
          </cell>
          <cell r="L2976">
            <v>0</v>
          </cell>
          <cell r="M2976">
            <v>0</v>
          </cell>
          <cell r="N2976">
            <v>0</v>
          </cell>
          <cell r="O2976">
            <v>0</v>
          </cell>
          <cell r="P2976">
            <v>0</v>
          </cell>
          <cell r="Q2976">
            <v>0</v>
          </cell>
          <cell r="R2976">
            <v>0</v>
          </cell>
          <cell r="S2976" t="str">
            <v>001400000000000000000004123215</v>
          </cell>
        </row>
        <row r="2977">
          <cell r="B2977" t="str">
            <v>2002-04-07-16.28.27.267432</v>
          </cell>
          <cell r="C2977">
            <v>0</v>
          </cell>
          <cell r="D2977" t="e">
            <v>#N/A</v>
          </cell>
          <cell r="E2977" t="str">
            <v>Put back SAM</v>
          </cell>
          <cell r="F2977">
            <v>0</v>
          </cell>
          <cell r="G2977" t="e">
            <v>#N/A</v>
          </cell>
          <cell r="H2977">
            <v>0</v>
          </cell>
          <cell r="I2977">
            <v>0</v>
          </cell>
          <cell r="J2977">
            <v>0</v>
          </cell>
          <cell r="K2977">
            <v>0</v>
          </cell>
          <cell r="L2977">
            <v>0</v>
          </cell>
          <cell r="M2977">
            <v>0</v>
          </cell>
          <cell r="N2977">
            <v>0</v>
          </cell>
          <cell r="O2977">
            <v>0</v>
          </cell>
          <cell r="P2977">
            <v>0</v>
          </cell>
          <cell r="Q2977">
            <v>0</v>
          </cell>
          <cell r="R2977">
            <v>0</v>
          </cell>
          <cell r="S2977" t="str">
            <v>001400000000000000000003954817</v>
          </cell>
        </row>
        <row r="2978">
          <cell r="B2978" t="str">
            <v>2002-04-07-16.28.48.823821</v>
          </cell>
          <cell r="C2978">
            <v>0</v>
          </cell>
          <cell r="D2978" t="e">
            <v>#N/A</v>
          </cell>
          <cell r="E2978" t="str">
            <v>Put back SAM</v>
          </cell>
          <cell r="F2978">
            <v>0</v>
          </cell>
          <cell r="G2978" t="e">
            <v>#N/A</v>
          </cell>
          <cell r="H2978">
            <v>0</v>
          </cell>
          <cell r="I2978">
            <v>0</v>
          </cell>
          <cell r="J2978">
            <v>0</v>
          </cell>
          <cell r="K2978">
            <v>0</v>
          </cell>
          <cell r="L2978">
            <v>0</v>
          </cell>
          <cell r="M2978">
            <v>0</v>
          </cell>
          <cell r="N2978">
            <v>0</v>
          </cell>
          <cell r="O2978">
            <v>0</v>
          </cell>
          <cell r="P2978">
            <v>0</v>
          </cell>
          <cell r="Q2978">
            <v>0</v>
          </cell>
          <cell r="R2978">
            <v>0</v>
          </cell>
          <cell r="S2978" t="str">
            <v>001400000000000000000004319086</v>
          </cell>
        </row>
        <row r="2979">
          <cell r="B2979" t="str">
            <v>2002-04-07-16.28.59.112093</v>
          </cell>
          <cell r="C2979">
            <v>0</v>
          </cell>
          <cell r="D2979" t="e">
            <v>#N/A</v>
          </cell>
          <cell r="E2979" t="str">
            <v>Put back SAM</v>
          </cell>
          <cell r="F2979">
            <v>0</v>
          </cell>
          <cell r="G2979" t="e">
            <v>#N/A</v>
          </cell>
          <cell r="H2979">
            <v>0</v>
          </cell>
          <cell r="I2979">
            <v>0</v>
          </cell>
          <cell r="J2979">
            <v>0</v>
          </cell>
          <cell r="K2979">
            <v>0</v>
          </cell>
          <cell r="L2979">
            <v>0</v>
          </cell>
          <cell r="M2979">
            <v>0</v>
          </cell>
          <cell r="N2979">
            <v>0</v>
          </cell>
          <cell r="O2979">
            <v>0</v>
          </cell>
          <cell r="P2979">
            <v>0</v>
          </cell>
          <cell r="Q2979">
            <v>0</v>
          </cell>
          <cell r="R2979">
            <v>0</v>
          </cell>
          <cell r="S2979" t="str">
            <v>001400000000000000000004370473</v>
          </cell>
        </row>
        <row r="2980">
          <cell r="B2980" t="str">
            <v>2002-04-07-16.47.24.991235</v>
          </cell>
          <cell r="C2980">
            <v>0</v>
          </cell>
          <cell r="D2980" t="e">
            <v>#N/A</v>
          </cell>
          <cell r="E2980" t="str">
            <v>Put back SAM</v>
          </cell>
          <cell r="F2980">
            <v>0</v>
          </cell>
          <cell r="G2980" t="e">
            <v>#N/A</v>
          </cell>
          <cell r="H2980">
            <v>0</v>
          </cell>
          <cell r="I2980">
            <v>0</v>
          </cell>
          <cell r="J2980">
            <v>0</v>
          </cell>
          <cell r="K2980">
            <v>0</v>
          </cell>
          <cell r="L2980">
            <v>0</v>
          </cell>
          <cell r="M2980">
            <v>0</v>
          </cell>
          <cell r="N2980">
            <v>0</v>
          </cell>
          <cell r="O2980">
            <v>0</v>
          </cell>
          <cell r="P2980">
            <v>0</v>
          </cell>
          <cell r="Q2980">
            <v>0</v>
          </cell>
          <cell r="R2980">
            <v>0</v>
          </cell>
          <cell r="S2980" t="str">
            <v>001400000000000000000004330838</v>
          </cell>
        </row>
        <row r="2981">
          <cell r="B2981" t="str">
            <v>2002-04-07-16.47.40.189842</v>
          </cell>
          <cell r="C2981">
            <v>0</v>
          </cell>
          <cell r="D2981" t="e">
            <v>#N/A</v>
          </cell>
          <cell r="E2981" t="str">
            <v>Put back SAM</v>
          </cell>
          <cell r="F2981">
            <v>0</v>
          </cell>
          <cell r="G2981" t="e">
            <v>#N/A</v>
          </cell>
          <cell r="H2981">
            <v>0</v>
          </cell>
          <cell r="I2981">
            <v>0</v>
          </cell>
          <cell r="J2981">
            <v>0</v>
          </cell>
          <cell r="K2981">
            <v>0</v>
          </cell>
          <cell r="L2981">
            <v>0</v>
          </cell>
          <cell r="M2981">
            <v>0</v>
          </cell>
          <cell r="N2981">
            <v>0</v>
          </cell>
          <cell r="O2981">
            <v>0</v>
          </cell>
          <cell r="P2981">
            <v>0</v>
          </cell>
          <cell r="Q2981">
            <v>0</v>
          </cell>
          <cell r="R2981">
            <v>0</v>
          </cell>
          <cell r="S2981" t="str">
            <v>001400000000000000000004332518</v>
          </cell>
        </row>
        <row r="2982">
          <cell r="B2982" t="str">
            <v>2002-04-07-16.47.41.338759</v>
          </cell>
          <cell r="C2982">
            <v>0</v>
          </cell>
          <cell r="D2982" t="e">
            <v>#N/A</v>
          </cell>
          <cell r="E2982" t="str">
            <v>Put back SAM</v>
          </cell>
          <cell r="F2982">
            <v>0</v>
          </cell>
          <cell r="G2982" t="e">
            <v>#N/A</v>
          </cell>
          <cell r="H2982">
            <v>0</v>
          </cell>
          <cell r="I2982">
            <v>0</v>
          </cell>
          <cell r="J2982">
            <v>0</v>
          </cell>
          <cell r="K2982">
            <v>0</v>
          </cell>
          <cell r="L2982">
            <v>0</v>
          </cell>
          <cell r="M2982">
            <v>0</v>
          </cell>
          <cell r="N2982">
            <v>0</v>
          </cell>
          <cell r="O2982">
            <v>0</v>
          </cell>
          <cell r="P2982">
            <v>0</v>
          </cell>
          <cell r="Q2982">
            <v>0</v>
          </cell>
          <cell r="R2982">
            <v>0</v>
          </cell>
          <cell r="S2982" t="str">
            <v>001400000000000000000004307905</v>
          </cell>
        </row>
        <row r="2983">
          <cell r="B2983" t="str">
            <v>2002-04-07-16.48.02.984846</v>
          </cell>
          <cell r="C2983">
            <v>0</v>
          </cell>
          <cell r="D2983" t="e">
            <v>#N/A</v>
          </cell>
          <cell r="E2983" t="str">
            <v>Put back SAM</v>
          </cell>
          <cell r="F2983">
            <v>0</v>
          </cell>
          <cell r="G2983" t="e">
            <v>#N/A</v>
          </cell>
          <cell r="H2983">
            <v>0</v>
          </cell>
          <cell r="I2983">
            <v>0</v>
          </cell>
          <cell r="J2983">
            <v>0</v>
          </cell>
          <cell r="K2983">
            <v>0</v>
          </cell>
          <cell r="L2983">
            <v>0</v>
          </cell>
          <cell r="M2983">
            <v>0</v>
          </cell>
          <cell r="N2983">
            <v>0</v>
          </cell>
          <cell r="O2983">
            <v>0</v>
          </cell>
          <cell r="P2983">
            <v>0</v>
          </cell>
          <cell r="Q2983">
            <v>0</v>
          </cell>
          <cell r="R2983">
            <v>0</v>
          </cell>
          <cell r="S2983" t="str">
            <v>001400000000000000000004311081</v>
          </cell>
        </row>
        <row r="2984">
          <cell r="B2984" t="str">
            <v>2002-04-07-16.49.40.695575</v>
          </cell>
          <cell r="C2984">
            <v>0</v>
          </cell>
          <cell r="D2984" t="e">
            <v>#N/A</v>
          </cell>
          <cell r="E2984" t="str">
            <v>Put back SAM</v>
          </cell>
          <cell r="F2984">
            <v>0</v>
          </cell>
          <cell r="G2984" t="e">
            <v>#N/A</v>
          </cell>
          <cell r="H2984">
            <v>0</v>
          </cell>
          <cell r="I2984">
            <v>0</v>
          </cell>
          <cell r="J2984">
            <v>0</v>
          </cell>
          <cell r="K2984">
            <v>0</v>
          </cell>
          <cell r="L2984">
            <v>0</v>
          </cell>
          <cell r="M2984">
            <v>0</v>
          </cell>
          <cell r="N2984">
            <v>0</v>
          </cell>
          <cell r="O2984">
            <v>0</v>
          </cell>
          <cell r="P2984">
            <v>0</v>
          </cell>
          <cell r="Q2984">
            <v>0</v>
          </cell>
          <cell r="R2984">
            <v>0</v>
          </cell>
          <cell r="S2984" t="str">
            <v>001400000000000000000003954529</v>
          </cell>
        </row>
        <row r="2985">
          <cell r="B2985" t="str">
            <v>2002-04-28-17.16.58.923955</v>
          </cell>
          <cell r="C2985">
            <v>0</v>
          </cell>
          <cell r="D2985" t="e">
            <v>#N/A</v>
          </cell>
          <cell r="E2985" t="str">
            <v>Put back SAM</v>
          </cell>
          <cell r="F2985">
            <v>0</v>
          </cell>
          <cell r="G2985" t="e">
            <v>#N/A</v>
          </cell>
          <cell r="H2985">
            <v>0</v>
          </cell>
          <cell r="I2985">
            <v>0</v>
          </cell>
          <cell r="J2985">
            <v>0</v>
          </cell>
          <cell r="K2985">
            <v>0</v>
          </cell>
          <cell r="L2985">
            <v>0</v>
          </cell>
          <cell r="M2985">
            <v>0</v>
          </cell>
          <cell r="N2985">
            <v>0</v>
          </cell>
          <cell r="O2985">
            <v>0</v>
          </cell>
          <cell r="P2985">
            <v>0</v>
          </cell>
          <cell r="Q2985">
            <v>0</v>
          </cell>
          <cell r="R2985">
            <v>0</v>
          </cell>
          <cell r="S2985" t="str">
            <v>001400000000000000000005150510</v>
          </cell>
        </row>
        <row r="2986">
          <cell r="B2986" t="str">
            <v>2002-04-28-17.17.26.651689</v>
          </cell>
          <cell r="C2986">
            <v>0</v>
          </cell>
          <cell r="D2986" t="e">
            <v>#N/A</v>
          </cell>
          <cell r="E2986" t="str">
            <v>Put back SAM</v>
          </cell>
          <cell r="F2986">
            <v>0</v>
          </cell>
          <cell r="G2986" t="e">
            <v>#N/A</v>
          </cell>
          <cell r="H2986">
            <v>0</v>
          </cell>
          <cell r="I2986">
            <v>0</v>
          </cell>
          <cell r="J2986">
            <v>0</v>
          </cell>
          <cell r="K2986">
            <v>0</v>
          </cell>
          <cell r="L2986">
            <v>0</v>
          </cell>
          <cell r="M2986">
            <v>0</v>
          </cell>
          <cell r="N2986">
            <v>0</v>
          </cell>
          <cell r="O2986">
            <v>0</v>
          </cell>
          <cell r="P2986">
            <v>0</v>
          </cell>
          <cell r="Q2986">
            <v>0</v>
          </cell>
          <cell r="R2986">
            <v>0</v>
          </cell>
          <cell r="S2986" t="str">
            <v>001400000000000000000004125036</v>
          </cell>
        </row>
        <row r="2987">
          <cell r="B2987" t="str">
            <v>2002-04-28-17.18.05.389931</v>
          </cell>
          <cell r="C2987">
            <v>0</v>
          </cell>
          <cell r="D2987" t="e">
            <v>#N/A</v>
          </cell>
          <cell r="E2987" t="str">
            <v>Put back SAM</v>
          </cell>
          <cell r="F2987">
            <v>0</v>
          </cell>
          <cell r="G2987" t="e">
            <v>#N/A</v>
          </cell>
          <cell r="H2987">
            <v>0</v>
          </cell>
          <cell r="I2987">
            <v>0</v>
          </cell>
          <cell r="J2987">
            <v>0</v>
          </cell>
          <cell r="K2987">
            <v>0</v>
          </cell>
          <cell r="L2987">
            <v>0</v>
          </cell>
          <cell r="M2987">
            <v>0</v>
          </cell>
          <cell r="N2987">
            <v>0</v>
          </cell>
          <cell r="O2987">
            <v>0</v>
          </cell>
          <cell r="P2987">
            <v>0</v>
          </cell>
          <cell r="Q2987">
            <v>0</v>
          </cell>
          <cell r="R2987">
            <v>0</v>
          </cell>
          <cell r="S2987" t="str">
            <v>001400000000000000000003162978</v>
          </cell>
        </row>
        <row r="2988">
          <cell r="B2988" t="str">
            <v>2002-05-17-04.07.19.796488</v>
          </cell>
          <cell r="C2988">
            <v>0</v>
          </cell>
          <cell r="D2988" t="e">
            <v>#N/A</v>
          </cell>
          <cell r="E2988" t="str">
            <v>Put back SAM</v>
          </cell>
          <cell r="F2988">
            <v>0</v>
          </cell>
          <cell r="G2988" t="e">
            <v>#N/A</v>
          </cell>
          <cell r="H2988">
            <v>0</v>
          </cell>
          <cell r="I2988">
            <v>0</v>
          </cell>
          <cell r="J2988">
            <v>0</v>
          </cell>
          <cell r="K2988">
            <v>0</v>
          </cell>
          <cell r="L2988">
            <v>0</v>
          </cell>
          <cell r="M2988">
            <v>0</v>
          </cell>
          <cell r="N2988">
            <v>0</v>
          </cell>
          <cell r="O2988">
            <v>0</v>
          </cell>
          <cell r="P2988">
            <v>0</v>
          </cell>
          <cell r="Q2988">
            <v>0</v>
          </cell>
          <cell r="R2988">
            <v>0</v>
          </cell>
          <cell r="S2988" t="str">
            <v>001400000000000000000004123736</v>
          </cell>
        </row>
        <row r="2989">
          <cell r="B2989" t="str">
            <v>2002-05-19-07.29.45.294717</v>
          </cell>
          <cell r="C2989">
            <v>0</v>
          </cell>
          <cell r="D2989" t="e">
            <v>#N/A</v>
          </cell>
          <cell r="E2989" t="str">
            <v>Put back SAM</v>
          </cell>
          <cell r="F2989">
            <v>0</v>
          </cell>
          <cell r="G2989" t="e">
            <v>#N/A</v>
          </cell>
          <cell r="H2989">
            <v>0</v>
          </cell>
          <cell r="I2989">
            <v>0</v>
          </cell>
          <cell r="J2989">
            <v>0</v>
          </cell>
          <cell r="K2989">
            <v>0</v>
          </cell>
          <cell r="L2989">
            <v>0</v>
          </cell>
          <cell r="M2989">
            <v>0</v>
          </cell>
          <cell r="N2989">
            <v>0</v>
          </cell>
          <cell r="O2989">
            <v>0</v>
          </cell>
          <cell r="P2989">
            <v>0</v>
          </cell>
          <cell r="Q2989">
            <v>0</v>
          </cell>
          <cell r="R2989">
            <v>0</v>
          </cell>
          <cell r="S2989" t="str">
            <v>001400000000000000000005196030</v>
          </cell>
        </row>
        <row r="2990">
          <cell r="B2990" t="str">
            <v>2002-05-19-07.34.20.020878</v>
          </cell>
          <cell r="C2990">
            <v>0</v>
          </cell>
          <cell r="D2990" t="e">
            <v>#N/A</v>
          </cell>
          <cell r="E2990" t="str">
            <v>Put back SAM</v>
          </cell>
          <cell r="F2990">
            <v>0</v>
          </cell>
          <cell r="G2990" t="e">
            <v>#N/A</v>
          </cell>
          <cell r="H2990">
            <v>0</v>
          </cell>
          <cell r="I2990">
            <v>0</v>
          </cell>
          <cell r="J2990">
            <v>0</v>
          </cell>
          <cell r="K2990">
            <v>0</v>
          </cell>
          <cell r="L2990">
            <v>0</v>
          </cell>
          <cell r="M2990">
            <v>0</v>
          </cell>
          <cell r="N2990">
            <v>0</v>
          </cell>
          <cell r="O2990">
            <v>0</v>
          </cell>
          <cell r="P2990">
            <v>0</v>
          </cell>
          <cell r="Q2990">
            <v>0</v>
          </cell>
          <cell r="R2990">
            <v>0</v>
          </cell>
          <cell r="S2990" t="str">
            <v>001400000000000000000003610617</v>
          </cell>
        </row>
        <row r="2991">
          <cell r="B2991" t="str">
            <v>2002-05-19-07.41.28.152219</v>
          </cell>
          <cell r="C2991">
            <v>0</v>
          </cell>
          <cell r="D2991" t="e">
            <v>#N/A</v>
          </cell>
          <cell r="E2991" t="str">
            <v>Put back SAM</v>
          </cell>
          <cell r="F2991">
            <v>0</v>
          </cell>
          <cell r="G2991" t="e">
            <v>#N/A</v>
          </cell>
          <cell r="H2991">
            <v>0</v>
          </cell>
          <cell r="I2991">
            <v>0</v>
          </cell>
          <cell r="J2991">
            <v>0</v>
          </cell>
          <cell r="K2991">
            <v>0</v>
          </cell>
          <cell r="L2991">
            <v>0</v>
          </cell>
          <cell r="M2991">
            <v>0</v>
          </cell>
          <cell r="N2991">
            <v>0</v>
          </cell>
          <cell r="O2991">
            <v>0</v>
          </cell>
          <cell r="P2991">
            <v>0</v>
          </cell>
          <cell r="Q2991">
            <v>0</v>
          </cell>
          <cell r="R2991">
            <v>0</v>
          </cell>
          <cell r="S2991" t="str">
            <v>001400000000000000000004124136</v>
          </cell>
        </row>
        <row r="2992">
          <cell r="B2992" t="str">
            <v>2002-08-09-20.29.07.231457</v>
          </cell>
          <cell r="C2992">
            <v>0</v>
          </cell>
          <cell r="D2992" t="e">
            <v>#N/A</v>
          </cell>
          <cell r="E2992" t="str">
            <v>Put back SAM</v>
          </cell>
          <cell r="F2992">
            <v>0</v>
          </cell>
          <cell r="G2992" t="e">
            <v>#N/A</v>
          </cell>
          <cell r="H2992">
            <v>0</v>
          </cell>
          <cell r="I2992">
            <v>0</v>
          </cell>
          <cell r="J2992">
            <v>0</v>
          </cell>
          <cell r="K2992">
            <v>0</v>
          </cell>
          <cell r="L2992">
            <v>0</v>
          </cell>
          <cell r="M2992">
            <v>0</v>
          </cell>
          <cell r="N2992">
            <v>0</v>
          </cell>
          <cell r="O2992">
            <v>0</v>
          </cell>
          <cell r="P2992">
            <v>0</v>
          </cell>
          <cell r="Q2992">
            <v>0</v>
          </cell>
          <cell r="R2992">
            <v>0</v>
          </cell>
          <cell r="S2992" t="str">
            <v>001400000000000000000006002914</v>
          </cell>
        </row>
        <row r="2993">
          <cell r="B2993" t="str">
            <v>2002-09-01-20.49.54.049725</v>
          </cell>
          <cell r="C2993">
            <v>0</v>
          </cell>
          <cell r="D2993" t="e">
            <v>#N/A</v>
          </cell>
          <cell r="E2993" t="str">
            <v>Put back SAM</v>
          </cell>
          <cell r="F2993">
            <v>0</v>
          </cell>
          <cell r="G2993" t="e">
            <v>#N/A</v>
          </cell>
          <cell r="H2993">
            <v>0</v>
          </cell>
          <cell r="I2993">
            <v>0</v>
          </cell>
          <cell r="J2993">
            <v>0</v>
          </cell>
          <cell r="K2993">
            <v>0</v>
          </cell>
          <cell r="L2993">
            <v>0</v>
          </cell>
          <cell r="M2993">
            <v>0</v>
          </cell>
          <cell r="N2993">
            <v>0</v>
          </cell>
          <cell r="O2993">
            <v>0</v>
          </cell>
          <cell r="P2993">
            <v>0</v>
          </cell>
          <cell r="Q2993">
            <v>0</v>
          </cell>
          <cell r="R2993">
            <v>0</v>
          </cell>
          <cell r="S2993" t="str">
            <v>001400000000000000000004163564</v>
          </cell>
        </row>
        <row r="2994">
          <cell r="B2994" t="str">
            <v>2002-10-06-12.03.10.858383</v>
          </cell>
          <cell r="C2994">
            <v>0</v>
          </cell>
          <cell r="D2994" t="e">
            <v>#N/A</v>
          </cell>
          <cell r="E2994" t="str">
            <v>Put back SAM</v>
          </cell>
          <cell r="F2994">
            <v>0</v>
          </cell>
          <cell r="G2994" t="e">
            <v>#N/A</v>
          </cell>
          <cell r="H2994">
            <v>0</v>
          </cell>
          <cell r="I2994">
            <v>0</v>
          </cell>
          <cell r="J2994">
            <v>0</v>
          </cell>
          <cell r="K2994">
            <v>0</v>
          </cell>
          <cell r="L2994">
            <v>0</v>
          </cell>
          <cell r="M2994">
            <v>0</v>
          </cell>
          <cell r="N2994">
            <v>0</v>
          </cell>
          <cell r="O2994">
            <v>0</v>
          </cell>
          <cell r="P2994">
            <v>0</v>
          </cell>
          <cell r="Q2994">
            <v>0</v>
          </cell>
          <cell r="R2994">
            <v>0</v>
          </cell>
          <cell r="S2994" t="str">
            <v>001400000000000000000003953870</v>
          </cell>
        </row>
        <row r="2995">
          <cell r="B2995" t="str">
            <v>2002-10-06-12.23.08.885133</v>
          </cell>
          <cell r="C2995">
            <v>0</v>
          </cell>
          <cell r="D2995" t="e">
            <v>#N/A</v>
          </cell>
          <cell r="E2995" t="str">
            <v>Put back SAM</v>
          </cell>
          <cell r="F2995">
            <v>0</v>
          </cell>
          <cell r="G2995" t="e">
            <v>#N/A</v>
          </cell>
          <cell r="H2995">
            <v>0</v>
          </cell>
          <cell r="I2995">
            <v>0</v>
          </cell>
          <cell r="J2995">
            <v>0</v>
          </cell>
          <cell r="K2995">
            <v>0</v>
          </cell>
          <cell r="L2995">
            <v>0</v>
          </cell>
          <cell r="M2995">
            <v>0</v>
          </cell>
          <cell r="N2995">
            <v>0</v>
          </cell>
          <cell r="O2995">
            <v>0</v>
          </cell>
          <cell r="P2995">
            <v>0</v>
          </cell>
          <cell r="Q2995">
            <v>0</v>
          </cell>
          <cell r="R2995">
            <v>0</v>
          </cell>
          <cell r="S2995" t="str">
            <v>001400000000000000000004123998</v>
          </cell>
        </row>
        <row r="2996">
          <cell r="B2996" t="str">
            <v>2002-10-06-12.23.33.663051</v>
          </cell>
          <cell r="C2996">
            <v>0</v>
          </cell>
          <cell r="D2996" t="e">
            <v>#N/A</v>
          </cell>
          <cell r="E2996" t="str">
            <v>Put back SAM</v>
          </cell>
          <cell r="F2996">
            <v>0</v>
          </cell>
          <cell r="G2996" t="e">
            <v>#N/A</v>
          </cell>
          <cell r="H2996">
            <v>0</v>
          </cell>
          <cell r="I2996">
            <v>0</v>
          </cell>
          <cell r="J2996">
            <v>0</v>
          </cell>
          <cell r="K2996">
            <v>0</v>
          </cell>
          <cell r="L2996">
            <v>0</v>
          </cell>
          <cell r="M2996">
            <v>0</v>
          </cell>
          <cell r="N2996">
            <v>0</v>
          </cell>
          <cell r="O2996">
            <v>0</v>
          </cell>
          <cell r="P2996">
            <v>0</v>
          </cell>
          <cell r="Q2996">
            <v>0</v>
          </cell>
          <cell r="R2996">
            <v>0</v>
          </cell>
          <cell r="S2996" t="str">
            <v>001400000000000000000004422552</v>
          </cell>
        </row>
        <row r="2997">
          <cell r="B2997" t="str">
            <v>2002-10-06-12.23.35.793794</v>
          </cell>
          <cell r="C2997">
            <v>0</v>
          </cell>
          <cell r="D2997" t="e">
            <v>#N/A</v>
          </cell>
          <cell r="E2997" t="str">
            <v>Put back SAM</v>
          </cell>
          <cell r="F2997">
            <v>0</v>
          </cell>
          <cell r="G2997" t="e">
            <v>#N/A</v>
          </cell>
          <cell r="H2997">
            <v>0</v>
          </cell>
          <cell r="I2997">
            <v>0</v>
          </cell>
          <cell r="J2997">
            <v>0</v>
          </cell>
          <cell r="K2997">
            <v>0</v>
          </cell>
          <cell r="L2997">
            <v>0</v>
          </cell>
          <cell r="M2997">
            <v>0</v>
          </cell>
          <cell r="N2997">
            <v>0</v>
          </cell>
          <cell r="O2997">
            <v>0</v>
          </cell>
          <cell r="P2997">
            <v>0</v>
          </cell>
          <cell r="Q2997">
            <v>0</v>
          </cell>
          <cell r="R2997">
            <v>0</v>
          </cell>
          <cell r="S2997" t="str">
            <v>001400000000000000000004124792</v>
          </cell>
        </row>
        <row r="2998">
          <cell r="B2998" t="str">
            <v>2002-10-06-12.23.45.539359</v>
          </cell>
          <cell r="C2998">
            <v>0</v>
          </cell>
          <cell r="D2998" t="e">
            <v>#N/A</v>
          </cell>
          <cell r="E2998" t="str">
            <v>Put back SAM</v>
          </cell>
          <cell r="F2998">
            <v>0</v>
          </cell>
          <cell r="G2998" t="e">
            <v>#N/A</v>
          </cell>
          <cell r="H2998">
            <v>0</v>
          </cell>
          <cell r="I2998">
            <v>0</v>
          </cell>
          <cell r="J2998">
            <v>0</v>
          </cell>
          <cell r="K2998">
            <v>0</v>
          </cell>
          <cell r="L2998">
            <v>0</v>
          </cell>
          <cell r="M2998">
            <v>0</v>
          </cell>
          <cell r="N2998">
            <v>0</v>
          </cell>
          <cell r="O2998">
            <v>0</v>
          </cell>
          <cell r="P2998">
            <v>0</v>
          </cell>
          <cell r="Q2998">
            <v>0</v>
          </cell>
          <cell r="R2998">
            <v>0</v>
          </cell>
          <cell r="S2998" t="str">
            <v>001400000000000000000004125184</v>
          </cell>
        </row>
        <row r="2999">
          <cell r="B2999" t="str">
            <v>2002-10-06-12.23.45.825386</v>
          </cell>
          <cell r="C2999">
            <v>0</v>
          </cell>
          <cell r="D2999" t="e">
            <v>#N/A</v>
          </cell>
          <cell r="E2999" t="str">
            <v>Put back SAM</v>
          </cell>
          <cell r="F2999">
            <v>0</v>
          </cell>
          <cell r="G2999" t="e">
            <v>#N/A</v>
          </cell>
          <cell r="H2999">
            <v>0</v>
          </cell>
          <cell r="I2999">
            <v>0</v>
          </cell>
          <cell r="J2999">
            <v>0</v>
          </cell>
          <cell r="K2999">
            <v>0</v>
          </cell>
          <cell r="L2999">
            <v>0</v>
          </cell>
          <cell r="M2999">
            <v>0</v>
          </cell>
          <cell r="N2999">
            <v>0</v>
          </cell>
          <cell r="O2999">
            <v>0</v>
          </cell>
          <cell r="P2999">
            <v>0</v>
          </cell>
          <cell r="Q2999">
            <v>0</v>
          </cell>
          <cell r="R2999">
            <v>0</v>
          </cell>
          <cell r="S2999" t="str">
            <v>001400000000000000000004421330</v>
          </cell>
        </row>
        <row r="3000">
          <cell r="B3000" t="str">
            <v>2002-10-06-12.23.46.432475</v>
          </cell>
          <cell r="C3000">
            <v>0</v>
          </cell>
          <cell r="D3000" t="e">
            <v>#N/A</v>
          </cell>
          <cell r="E3000" t="str">
            <v>Put back SAM</v>
          </cell>
          <cell r="F3000">
            <v>0</v>
          </cell>
          <cell r="G3000" t="e">
            <v>#N/A</v>
          </cell>
          <cell r="H3000">
            <v>0</v>
          </cell>
          <cell r="I3000">
            <v>0</v>
          </cell>
          <cell r="J3000">
            <v>0</v>
          </cell>
          <cell r="K3000">
            <v>0</v>
          </cell>
          <cell r="L3000">
            <v>0</v>
          </cell>
          <cell r="M3000">
            <v>0</v>
          </cell>
          <cell r="N3000">
            <v>0</v>
          </cell>
          <cell r="O3000">
            <v>0</v>
          </cell>
          <cell r="P3000">
            <v>0</v>
          </cell>
          <cell r="Q3000">
            <v>0</v>
          </cell>
          <cell r="R3000">
            <v>0</v>
          </cell>
          <cell r="S3000" t="str">
            <v>001400000000000000000004307956</v>
          </cell>
        </row>
        <row r="3001">
          <cell r="B3001" t="str">
            <v>2002-10-06-12.23.48.714772</v>
          </cell>
          <cell r="C3001">
            <v>0</v>
          </cell>
          <cell r="D3001" t="e">
            <v>#N/A</v>
          </cell>
          <cell r="E3001" t="str">
            <v>Put back SAM</v>
          </cell>
          <cell r="F3001">
            <v>0</v>
          </cell>
          <cell r="G3001" t="e">
            <v>#N/A</v>
          </cell>
          <cell r="H3001">
            <v>0</v>
          </cell>
          <cell r="I3001">
            <v>0</v>
          </cell>
          <cell r="J3001">
            <v>0</v>
          </cell>
          <cell r="K3001">
            <v>0</v>
          </cell>
          <cell r="L3001">
            <v>0</v>
          </cell>
          <cell r="M3001">
            <v>0</v>
          </cell>
          <cell r="N3001">
            <v>0</v>
          </cell>
          <cell r="O3001">
            <v>0</v>
          </cell>
          <cell r="P3001">
            <v>0</v>
          </cell>
          <cell r="Q3001">
            <v>0</v>
          </cell>
          <cell r="R3001">
            <v>0</v>
          </cell>
          <cell r="S3001" t="str">
            <v>001400000000000000000003953347</v>
          </cell>
        </row>
        <row r="3002">
          <cell r="B3002" t="str">
            <v>2002-10-06-12.24.06.475595</v>
          </cell>
          <cell r="C3002">
            <v>0</v>
          </cell>
          <cell r="D3002" t="e">
            <v>#N/A</v>
          </cell>
          <cell r="E3002" t="str">
            <v>Put back SAM</v>
          </cell>
          <cell r="F3002">
            <v>0</v>
          </cell>
          <cell r="G3002" t="e">
            <v>#N/A</v>
          </cell>
          <cell r="H3002">
            <v>0</v>
          </cell>
          <cell r="I3002">
            <v>0</v>
          </cell>
          <cell r="J3002">
            <v>0</v>
          </cell>
          <cell r="K3002">
            <v>0</v>
          </cell>
          <cell r="L3002">
            <v>0</v>
          </cell>
          <cell r="M3002">
            <v>0</v>
          </cell>
          <cell r="N3002">
            <v>0</v>
          </cell>
          <cell r="O3002">
            <v>0</v>
          </cell>
          <cell r="P3002">
            <v>0</v>
          </cell>
          <cell r="Q3002">
            <v>0</v>
          </cell>
          <cell r="R3002">
            <v>0</v>
          </cell>
          <cell r="S3002" t="str">
            <v>001400000000000000000005149189</v>
          </cell>
        </row>
        <row r="3003">
          <cell r="B3003" t="str">
            <v>2002-10-06-12.24.33.006446</v>
          </cell>
          <cell r="C3003">
            <v>0</v>
          </cell>
          <cell r="D3003" t="e">
            <v>#N/A</v>
          </cell>
          <cell r="E3003" t="str">
            <v>Put back SAM</v>
          </cell>
          <cell r="F3003">
            <v>0</v>
          </cell>
          <cell r="G3003" t="e">
            <v>#N/A</v>
          </cell>
          <cell r="H3003">
            <v>0</v>
          </cell>
          <cell r="I3003">
            <v>0</v>
          </cell>
          <cell r="J3003">
            <v>0</v>
          </cell>
          <cell r="K3003">
            <v>0</v>
          </cell>
          <cell r="L3003">
            <v>0</v>
          </cell>
          <cell r="M3003">
            <v>0</v>
          </cell>
          <cell r="N3003">
            <v>0</v>
          </cell>
          <cell r="O3003">
            <v>0</v>
          </cell>
          <cell r="P3003">
            <v>0</v>
          </cell>
          <cell r="Q3003">
            <v>0</v>
          </cell>
          <cell r="R3003">
            <v>0</v>
          </cell>
          <cell r="S3003" t="str">
            <v>001400000000000000000003955381</v>
          </cell>
        </row>
        <row r="3004">
          <cell r="B3004" t="str">
            <v>2003-01-27-05.13.32.296292</v>
          </cell>
          <cell r="C3004">
            <v>0</v>
          </cell>
          <cell r="D3004" t="e">
            <v>#N/A</v>
          </cell>
          <cell r="E3004" t="str">
            <v>Put back SAM</v>
          </cell>
          <cell r="F3004">
            <v>0</v>
          </cell>
          <cell r="G3004" t="e">
            <v>#N/A</v>
          </cell>
          <cell r="H3004">
            <v>0</v>
          </cell>
          <cell r="I3004">
            <v>0</v>
          </cell>
          <cell r="J3004">
            <v>0</v>
          </cell>
          <cell r="K3004">
            <v>0</v>
          </cell>
          <cell r="L3004">
            <v>0</v>
          </cell>
          <cell r="M3004">
            <v>0</v>
          </cell>
          <cell r="N3004">
            <v>0</v>
          </cell>
          <cell r="O3004">
            <v>0</v>
          </cell>
          <cell r="P3004">
            <v>0</v>
          </cell>
          <cell r="Q3004">
            <v>0</v>
          </cell>
          <cell r="R3004">
            <v>0</v>
          </cell>
          <cell r="S3004" t="str">
            <v>001400000000000000000003639583</v>
          </cell>
        </row>
        <row r="3005">
          <cell r="B3005" t="str">
            <v>2003-05-12-03.37.14.575468</v>
          </cell>
          <cell r="C3005">
            <v>0</v>
          </cell>
          <cell r="D3005" t="e">
            <v>#N/A</v>
          </cell>
          <cell r="E3005" t="str">
            <v>Put back SAM</v>
          </cell>
          <cell r="F3005">
            <v>0</v>
          </cell>
          <cell r="G3005" t="e">
            <v>#N/A</v>
          </cell>
          <cell r="H3005">
            <v>0</v>
          </cell>
          <cell r="I3005">
            <v>0</v>
          </cell>
          <cell r="J3005">
            <v>0</v>
          </cell>
          <cell r="K3005">
            <v>0</v>
          </cell>
          <cell r="L3005">
            <v>0</v>
          </cell>
          <cell r="M3005">
            <v>0</v>
          </cell>
          <cell r="N3005">
            <v>0</v>
          </cell>
          <cell r="O3005">
            <v>0</v>
          </cell>
          <cell r="P3005">
            <v>0</v>
          </cell>
          <cell r="Q3005">
            <v>0</v>
          </cell>
          <cell r="R3005">
            <v>0</v>
          </cell>
          <cell r="S3005" t="str">
            <v>001400000000000000000006599136</v>
          </cell>
        </row>
        <row r="3006">
          <cell r="B3006" t="str">
            <v>2003-05-12-03.37.14.575468</v>
          </cell>
          <cell r="C3006">
            <v>0</v>
          </cell>
          <cell r="D3006" t="e">
            <v>#N/A</v>
          </cell>
          <cell r="E3006" t="str">
            <v>Put back SAM</v>
          </cell>
          <cell r="F3006">
            <v>0</v>
          </cell>
          <cell r="G3006" t="e">
            <v>#N/A</v>
          </cell>
          <cell r="H3006">
            <v>0</v>
          </cell>
          <cell r="I3006">
            <v>0</v>
          </cell>
          <cell r="J3006">
            <v>0</v>
          </cell>
          <cell r="K3006">
            <v>0</v>
          </cell>
          <cell r="L3006">
            <v>0</v>
          </cell>
          <cell r="M3006">
            <v>0</v>
          </cell>
          <cell r="N3006">
            <v>0</v>
          </cell>
          <cell r="O3006">
            <v>0</v>
          </cell>
          <cell r="P3006">
            <v>0</v>
          </cell>
          <cell r="Q3006">
            <v>0</v>
          </cell>
          <cell r="R3006">
            <v>0</v>
          </cell>
          <cell r="S3006" t="str">
            <v>001400000000000000000005149113</v>
          </cell>
        </row>
        <row r="3007">
          <cell r="B3007" t="str">
            <v>2003-07-14-01.17.44.939602</v>
          </cell>
          <cell r="C3007">
            <v>0</v>
          </cell>
          <cell r="D3007" t="e">
            <v>#N/A</v>
          </cell>
          <cell r="E3007" t="str">
            <v>Put back SAM</v>
          </cell>
          <cell r="F3007">
            <v>0</v>
          </cell>
          <cell r="G3007" t="e">
            <v>#N/A</v>
          </cell>
          <cell r="H3007">
            <v>0</v>
          </cell>
          <cell r="I3007">
            <v>0</v>
          </cell>
          <cell r="J3007">
            <v>0</v>
          </cell>
          <cell r="K3007">
            <v>0</v>
          </cell>
          <cell r="L3007">
            <v>0</v>
          </cell>
          <cell r="M3007">
            <v>0</v>
          </cell>
          <cell r="N3007">
            <v>0</v>
          </cell>
          <cell r="O3007">
            <v>0</v>
          </cell>
          <cell r="P3007">
            <v>0</v>
          </cell>
          <cell r="Q3007">
            <v>0</v>
          </cell>
          <cell r="R3007">
            <v>0</v>
          </cell>
          <cell r="S3007" t="str">
            <v>001400000000000000000005557331</v>
          </cell>
        </row>
        <row r="3008">
          <cell r="B3008" t="str">
            <v>2003-09-01-03.08.02.446028</v>
          </cell>
          <cell r="C3008">
            <v>0</v>
          </cell>
          <cell r="D3008" t="e">
            <v>#N/A</v>
          </cell>
          <cell r="E3008" t="str">
            <v>Put back SAM</v>
          </cell>
          <cell r="F3008">
            <v>0</v>
          </cell>
          <cell r="G3008" t="e">
            <v>#N/A</v>
          </cell>
          <cell r="H3008">
            <v>0</v>
          </cell>
          <cell r="I3008">
            <v>0</v>
          </cell>
          <cell r="J3008">
            <v>0</v>
          </cell>
          <cell r="K3008">
            <v>0</v>
          </cell>
          <cell r="L3008">
            <v>0</v>
          </cell>
          <cell r="M3008">
            <v>0</v>
          </cell>
          <cell r="N3008">
            <v>0</v>
          </cell>
          <cell r="O3008">
            <v>0</v>
          </cell>
          <cell r="P3008">
            <v>0</v>
          </cell>
          <cell r="Q3008">
            <v>0</v>
          </cell>
          <cell r="R3008">
            <v>0</v>
          </cell>
          <cell r="S3008" t="str">
            <v>001400000000000000000007026129</v>
          </cell>
        </row>
        <row r="3009">
          <cell r="B3009" t="str">
            <v>2003-09-01-03.08.31.625237</v>
          </cell>
          <cell r="C3009">
            <v>0</v>
          </cell>
          <cell r="D3009" t="e">
            <v>#N/A</v>
          </cell>
          <cell r="E3009" t="str">
            <v>Put back SAM</v>
          </cell>
          <cell r="F3009">
            <v>0</v>
          </cell>
          <cell r="G3009" t="e">
            <v>#N/A</v>
          </cell>
          <cell r="H3009">
            <v>0</v>
          </cell>
          <cell r="I3009">
            <v>0</v>
          </cell>
          <cell r="J3009">
            <v>0</v>
          </cell>
          <cell r="K3009">
            <v>0</v>
          </cell>
          <cell r="L3009">
            <v>0</v>
          </cell>
          <cell r="M3009">
            <v>0</v>
          </cell>
          <cell r="N3009">
            <v>0</v>
          </cell>
          <cell r="O3009">
            <v>0</v>
          </cell>
          <cell r="P3009">
            <v>0</v>
          </cell>
          <cell r="Q3009">
            <v>0</v>
          </cell>
          <cell r="R3009">
            <v>0</v>
          </cell>
          <cell r="S3009" t="str">
            <v>001400000000000000000007024785</v>
          </cell>
        </row>
        <row r="3010">
          <cell r="B3010" t="str">
            <v>2003-09-01-03.08.36.186314</v>
          </cell>
          <cell r="C3010">
            <v>0</v>
          </cell>
          <cell r="D3010" t="e">
            <v>#N/A</v>
          </cell>
          <cell r="E3010" t="str">
            <v>Put back SAM</v>
          </cell>
          <cell r="F3010">
            <v>0</v>
          </cell>
          <cell r="G3010" t="e">
            <v>#N/A</v>
          </cell>
          <cell r="H3010">
            <v>0</v>
          </cell>
          <cell r="I3010">
            <v>0</v>
          </cell>
          <cell r="J3010">
            <v>0</v>
          </cell>
          <cell r="K3010">
            <v>0</v>
          </cell>
          <cell r="L3010">
            <v>0</v>
          </cell>
          <cell r="M3010">
            <v>0</v>
          </cell>
          <cell r="N3010">
            <v>0</v>
          </cell>
          <cell r="O3010">
            <v>0</v>
          </cell>
          <cell r="P3010">
            <v>0</v>
          </cell>
          <cell r="Q3010">
            <v>0</v>
          </cell>
          <cell r="R3010">
            <v>0</v>
          </cell>
          <cell r="S3010" t="str">
            <v>001400000000000000000007025676</v>
          </cell>
        </row>
        <row r="3011">
          <cell r="B3011" t="str">
            <v>2003-09-15-01.22.37.781391</v>
          </cell>
          <cell r="C3011">
            <v>0</v>
          </cell>
          <cell r="D3011" t="e">
            <v>#N/A</v>
          </cell>
          <cell r="E3011" t="str">
            <v>Put back SAM</v>
          </cell>
          <cell r="F3011">
            <v>0</v>
          </cell>
          <cell r="G3011" t="e">
            <v>#N/A</v>
          </cell>
          <cell r="H3011">
            <v>0</v>
          </cell>
          <cell r="I3011">
            <v>0</v>
          </cell>
          <cell r="J3011">
            <v>0</v>
          </cell>
          <cell r="K3011">
            <v>0</v>
          </cell>
          <cell r="L3011">
            <v>0</v>
          </cell>
          <cell r="M3011">
            <v>0</v>
          </cell>
          <cell r="N3011">
            <v>0</v>
          </cell>
          <cell r="O3011">
            <v>0</v>
          </cell>
          <cell r="P3011">
            <v>0</v>
          </cell>
          <cell r="Q3011">
            <v>0</v>
          </cell>
          <cell r="R3011">
            <v>0</v>
          </cell>
          <cell r="S3011" t="str">
            <v>001400000000000000000007059393</v>
          </cell>
        </row>
        <row r="3012">
          <cell r="B3012" t="str">
            <v>2003-09-15-01.22.37.915430</v>
          </cell>
          <cell r="C3012">
            <v>0</v>
          </cell>
          <cell r="D3012" t="e">
            <v>#N/A</v>
          </cell>
          <cell r="E3012" t="str">
            <v>Put back SAM</v>
          </cell>
          <cell r="F3012">
            <v>0</v>
          </cell>
          <cell r="G3012" t="e">
            <v>#N/A</v>
          </cell>
          <cell r="H3012">
            <v>0</v>
          </cell>
          <cell r="I3012">
            <v>0</v>
          </cell>
          <cell r="J3012">
            <v>0</v>
          </cell>
          <cell r="K3012">
            <v>0</v>
          </cell>
          <cell r="L3012">
            <v>0</v>
          </cell>
          <cell r="M3012">
            <v>0</v>
          </cell>
          <cell r="N3012">
            <v>0</v>
          </cell>
          <cell r="O3012">
            <v>0</v>
          </cell>
          <cell r="P3012">
            <v>0</v>
          </cell>
          <cell r="Q3012">
            <v>0</v>
          </cell>
          <cell r="R3012">
            <v>0</v>
          </cell>
          <cell r="S3012" t="str">
            <v>001400000000000000000007059400</v>
          </cell>
        </row>
        <row r="3013">
          <cell r="B3013" t="str">
            <v>2003-10-20-01.21.26.434508</v>
          </cell>
          <cell r="C3013">
            <v>0</v>
          </cell>
          <cell r="D3013" t="e">
            <v>#N/A</v>
          </cell>
          <cell r="E3013" t="str">
            <v>Put back SAM</v>
          </cell>
          <cell r="F3013">
            <v>0</v>
          </cell>
          <cell r="G3013" t="e">
            <v>#N/A</v>
          </cell>
          <cell r="H3013">
            <v>0</v>
          </cell>
          <cell r="I3013">
            <v>0</v>
          </cell>
          <cell r="J3013">
            <v>0</v>
          </cell>
          <cell r="K3013">
            <v>0</v>
          </cell>
          <cell r="L3013">
            <v>0</v>
          </cell>
          <cell r="M3013">
            <v>0</v>
          </cell>
          <cell r="N3013">
            <v>0</v>
          </cell>
          <cell r="O3013">
            <v>0</v>
          </cell>
          <cell r="P3013">
            <v>0</v>
          </cell>
          <cell r="Q3013">
            <v>0</v>
          </cell>
          <cell r="R3013">
            <v>0</v>
          </cell>
          <cell r="S3013" t="str">
            <v>001400000000000000000004331713</v>
          </cell>
        </row>
        <row r="3014">
          <cell r="B3014" t="str">
            <v>2003-10-20-01.21.26.434508</v>
          </cell>
          <cell r="C3014">
            <v>0</v>
          </cell>
          <cell r="D3014" t="e">
            <v>#N/A</v>
          </cell>
          <cell r="E3014" t="str">
            <v>Put back SAM</v>
          </cell>
          <cell r="F3014">
            <v>0</v>
          </cell>
          <cell r="G3014" t="e">
            <v>#N/A</v>
          </cell>
          <cell r="H3014">
            <v>0</v>
          </cell>
          <cell r="I3014">
            <v>0</v>
          </cell>
          <cell r="J3014">
            <v>0</v>
          </cell>
          <cell r="K3014">
            <v>0</v>
          </cell>
          <cell r="L3014">
            <v>0</v>
          </cell>
          <cell r="M3014">
            <v>0</v>
          </cell>
          <cell r="N3014">
            <v>0</v>
          </cell>
          <cell r="O3014">
            <v>0</v>
          </cell>
          <cell r="P3014">
            <v>0</v>
          </cell>
          <cell r="Q3014">
            <v>0</v>
          </cell>
          <cell r="R3014">
            <v>0</v>
          </cell>
          <cell r="S3014" t="str">
            <v>001400000000000000000006157830</v>
          </cell>
        </row>
        <row r="3015">
          <cell r="B3015" t="str">
            <v>2003-10-20-01.21.26.434508</v>
          </cell>
          <cell r="C3015">
            <v>0</v>
          </cell>
          <cell r="D3015" t="e">
            <v>#N/A</v>
          </cell>
          <cell r="E3015" t="str">
            <v>Put back SAM</v>
          </cell>
          <cell r="F3015">
            <v>0</v>
          </cell>
          <cell r="G3015" t="e">
            <v>#N/A</v>
          </cell>
          <cell r="H3015">
            <v>0</v>
          </cell>
          <cell r="I3015">
            <v>0</v>
          </cell>
          <cell r="J3015">
            <v>0</v>
          </cell>
          <cell r="K3015">
            <v>0</v>
          </cell>
          <cell r="L3015">
            <v>0</v>
          </cell>
          <cell r="M3015">
            <v>0</v>
          </cell>
          <cell r="N3015">
            <v>0</v>
          </cell>
          <cell r="O3015">
            <v>0</v>
          </cell>
          <cell r="P3015">
            <v>0</v>
          </cell>
          <cell r="Q3015">
            <v>0</v>
          </cell>
          <cell r="R3015">
            <v>0</v>
          </cell>
          <cell r="S3015" t="str">
            <v>001400000000000000000006169004</v>
          </cell>
        </row>
        <row r="3016">
          <cell r="B3016" t="str">
            <v>2003-10-20-01.21.26.626238</v>
          </cell>
          <cell r="C3016">
            <v>0</v>
          </cell>
          <cell r="D3016" t="e">
            <v>#N/A</v>
          </cell>
          <cell r="E3016" t="str">
            <v>Put back SAM</v>
          </cell>
          <cell r="F3016">
            <v>0</v>
          </cell>
          <cell r="G3016" t="e">
            <v>#N/A</v>
          </cell>
          <cell r="H3016">
            <v>0</v>
          </cell>
          <cell r="I3016">
            <v>0</v>
          </cell>
          <cell r="J3016">
            <v>0</v>
          </cell>
          <cell r="K3016">
            <v>0</v>
          </cell>
          <cell r="L3016">
            <v>0</v>
          </cell>
          <cell r="M3016">
            <v>0</v>
          </cell>
          <cell r="N3016">
            <v>0</v>
          </cell>
          <cell r="O3016">
            <v>0</v>
          </cell>
          <cell r="P3016">
            <v>0</v>
          </cell>
          <cell r="Q3016">
            <v>0</v>
          </cell>
          <cell r="R3016">
            <v>0</v>
          </cell>
          <cell r="S3016" t="str">
            <v>001400000000000000000002910232</v>
          </cell>
        </row>
        <row r="3017">
          <cell r="B3017" t="str">
            <v>2003-10-20-01.21.26.626238</v>
          </cell>
          <cell r="C3017">
            <v>0</v>
          </cell>
          <cell r="D3017" t="e">
            <v>#N/A</v>
          </cell>
          <cell r="E3017" t="str">
            <v>Put back SAM</v>
          </cell>
          <cell r="F3017">
            <v>0</v>
          </cell>
          <cell r="G3017" t="e">
            <v>#N/A</v>
          </cell>
          <cell r="H3017">
            <v>0</v>
          </cell>
          <cell r="I3017">
            <v>0</v>
          </cell>
          <cell r="J3017">
            <v>0</v>
          </cell>
          <cell r="K3017">
            <v>0</v>
          </cell>
          <cell r="L3017">
            <v>0</v>
          </cell>
          <cell r="M3017">
            <v>0</v>
          </cell>
          <cell r="N3017">
            <v>0</v>
          </cell>
          <cell r="O3017">
            <v>0</v>
          </cell>
          <cell r="P3017">
            <v>0</v>
          </cell>
          <cell r="Q3017">
            <v>0</v>
          </cell>
          <cell r="R3017">
            <v>0</v>
          </cell>
          <cell r="S3017" t="str">
            <v>001400000000000000000006159684</v>
          </cell>
        </row>
        <row r="3018">
          <cell r="B3018" t="str">
            <v>2003-11-17-00.59.00.969628</v>
          </cell>
          <cell r="C3018">
            <v>0</v>
          </cell>
          <cell r="D3018" t="e">
            <v>#N/A</v>
          </cell>
          <cell r="E3018" t="str">
            <v>Put back SAM</v>
          </cell>
          <cell r="F3018">
            <v>0</v>
          </cell>
          <cell r="G3018" t="e">
            <v>#N/A</v>
          </cell>
          <cell r="H3018">
            <v>0</v>
          </cell>
          <cell r="I3018">
            <v>0</v>
          </cell>
          <cell r="J3018">
            <v>0</v>
          </cell>
          <cell r="K3018">
            <v>0</v>
          </cell>
          <cell r="L3018">
            <v>0</v>
          </cell>
          <cell r="M3018">
            <v>0</v>
          </cell>
          <cell r="N3018">
            <v>0</v>
          </cell>
          <cell r="O3018">
            <v>0</v>
          </cell>
          <cell r="P3018">
            <v>0</v>
          </cell>
          <cell r="Q3018">
            <v>0</v>
          </cell>
          <cell r="R3018">
            <v>0</v>
          </cell>
          <cell r="S3018" t="str">
            <v>001400000000000000000005148957</v>
          </cell>
        </row>
        <row r="3019">
          <cell r="B3019" t="str">
            <v>2004-03-24-14.57.36.391819</v>
          </cell>
          <cell r="C3019">
            <v>0</v>
          </cell>
          <cell r="D3019" t="e">
            <v>#N/A</v>
          </cell>
          <cell r="E3019" t="str">
            <v>Put back SAM</v>
          </cell>
          <cell r="F3019">
            <v>0</v>
          </cell>
          <cell r="G3019" t="e">
            <v>#N/A</v>
          </cell>
          <cell r="H3019">
            <v>0</v>
          </cell>
          <cell r="I3019">
            <v>0</v>
          </cell>
          <cell r="J3019">
            <v>0</v>
          </cell>
          <cell r="K3019">
            <v>0</v>
          </cell>
          <cell r="L3019">
            <v>0</v>
          </cell>
          <cell r="M3019">
            <v>0</v>
          </cell>
          <cell r="N3019">
            <v>0</v>
          </cell>
          <cell r="O3019">
            <v>0</v>
          </cell>
          <cell r="P3019">
            <v>0</v>
          </cell>
          <cell r="Q3019">
            <v>0</v>
          </cell>
          <cell r="R3019">
            <v>0</v>
          </cell>
          <cell r="S3019" t="str">
            <v>001400000000000000000003605338</v>
          </cell>
        </row>
        <row r="3020">
          <cell r="B3020" t="str">
            <v>2004-08-09-02.09.43.947950</v>
          </cell>
          <cell r="C3020">
            <v>0</v>
          </cell>
          <cell r="D3020" t="e">
            <v>#N/A</v>
          </cell>
          <cell r="E3020" t="str">
            <v>Put back SAM</v>
          </cell>
          <cell r="F3020">
            <v>0</v>
          </cell>
          <cell r="G3020" t="e">
            <v>#N/A</v>
          </cell>
          <cell r="H3020">
            <v>0</v>
          </cell>
          <cell r="I3020">
            <v>0</v>
          </cell>
          <cell r="J3020">
            <v>0</v>
          </cell>
          <cell r="K3020">
            <v>0</v>
          </cell>
          <cell r="L3020">
            <v>0</v>
          </cell>
          <cell r="M3020">
            <v>0</v>
          </cell>
          <cell r="N3020">
            <v>0</v>
          </cell>
          <cell r="O3020">
            <v>0</v>
          </cell>
          <cell r="P3020">
            <v>0</v>
          </cell>
          <cell r="Q3020">
            <v>0</v>
          </cell>
          <cell r="R3020">
            <v>0</v>
          </cell>
          <cell r="S3020" t="str">
            <v>001400000000000000000000684372</v>
          </cell>
        </row>
        <row r="3021">
          <cell r="B3021" t="str">
            <v>2004-08-09-02.09.43.947950</v>
          </cell>
          <cell r="C3021">
            <v>0</v>
          </cell>
          <cell r="D3021" t="e">
            <v>#N/A</v>
          </cell>
          <cell r="E3021" t="str">
            <v>Put back SAM</v>
          </cell>
          <cell r="F3021">
            <v>0</v>
          </cell>
          <cell r="G3021" t="e">
            <v>#N/A</v>
          </cell>
          <cell r="H3021">
            <v>0</v>
          </cell>
          <cell r="I3021">
            <v>0</v>
          </cell>
          <cell r="J3021">
            <v>0</v>
          </cell>
          <cell r="K3021">
            <v>0</v>
          </cell>
          <cell r="L3021">
            <v>0</v>
          </cell>
          <cell r="M3021">
            <v>0</v>
          </cell>
          <cell r="N3021">
            <v>0</v>
          </cell>
          <cell r="O3021">
            <v>0</v>
          </cell>
          <cell r="P3021">
            <v>0</v>
          </cell>
          <cell r="Q3021">
            <v>0</v>
          </cell>
          <cell r="R3021">
            <v>0</v>
          </cell>
          <cell r="S3021" t="str">
            <v>001400000000000000000008152288</v>
          </cell>
        </row>
        <row r="3022">
          <cell r="B3022" t="str">
            <v>2004-09-13-02.43.46.485431</v>
          </cell>
          <cell r="C3022">
            <v>0</v>
          </cell>
          <cell r="D3022" t="e">
            <v>#N/A</v>
          </cell>
          <cell r="E3022" t="str">
            <v>Put back SAM</v>
          </cell>
          <cell r="F3022">
            <v>0</v>
          </cell>
          <cell r="G3022" t="e">
            <v>#N/A</v>
          </cell>
          <cell r="H3022">
            <v>0</v>
          </cell>
          <cell r="I3022">
            <v>0</v>
          </cell>
          <cell r="J3022">
            <v>0</v>
          </cell>
          <cell r="K3022">
            <v>0</v>
          </cell>
          <cell r="L3022">
            <v>0</v>
          </cell>
          <cell r="M3022">
            <v>0</v>
          </cell>
          <cell r="N3022">
            <v>0</v>
          </cell>
          <cell r="O3022">
            <v>0</v>
          </cell>
          <cell r="P3022">
            <v>0</v>
          </cell>
          <cell r="Q3022">
            <v>0</v>
          </cell>
          <cell r="R3022">
            <v>0</v>
          </cell>
          <cell r="S3022" t="str">
            <v>001400000000000000000008352751</v>
          </cell>
        </row>
        <row r="3023">
          <cell r="B3023" t="str">
            <v>2004-09-13-02.43.46.485431</v>
          </cell>
          <cell r="C3023">
            <v>0</v>
          </cell>
          <cell r="D3023" t="e">
            <v>#N/A</v>
          </cell>
          <cell r="E3023" t="str">
            <v>Put back SAM</v>
          </cell>
          <cell r="F3023">
            <v>0</v>
          </cell>
          <cell r="G3023" t="e">
            <v>#N/A</v>
          </cell>
          <cell r="H3023">
            <v>0</v>
          </cell>
          <cell r="I3023">
            <v>0</v>
          </cell>
          <cell r="J3023">
            <v>0</v>
          </cell>
          <cell r="K3023">
            <v>0</v>
          </cell>
          <cell r="L3023">
            <v>0</v>
          </cell>
          <cell r="M3023">
            <v>0</v>
          </cell>
          <cell r="N3023">
            <v>0</v>
          </cell>
          <cell r="O3023">
            <v>0</v>
          </cell>
          <cell r="P3023">
            <v>0</v>
          </cell>
          <cell r="Q3023">
            <v>0</v>
          </cell>
          <cell r="R3023">
            <v>0</v>
          </cell>
          <cell r="S3023" t="str">
            <v>001400000000000000000008352725</v>
          </cell>
        </row>
      </sheetData>
      <sheetData sheetId="2"/>
      <sheetData sheetId="3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1_accin_lcs_03"/>
      <sheetName val="1_accin_lcs_03 (2)"/>
      <sheetName val="WEEKLY"/>
    </sheetNames>
    <sheetDataSet>
      <sheetData sheetId="0" refreshError="1"/>
      <sheetData sheetId="1" refreshError="1">
        <row r="1">
          <cell r="A1" t="str">
            <v>LCS_DDLC</v>
          </cell>
          <cell r="B1" t="str">
            <v>cust_จากนุช</v>
          </cell>
          <cell r="C1" t="str">
            <v>CCSC_CUST_</v>
          </cell>
          <cell r="E1" t="str">
            <v>IACCT</v>
          </cell>
          <cell r="G1" t="str">
            <v>LCSC_PARTN</v>
          </cell>
          <cell r="H1" t="str">
            <v>LCSC_PARTI</v>
          </cell>
          <cell r="I1" t="str">
            <v>LCS_CACCT_</v>
          </cell>
          <cell r="J1" t="str">
            <v>LCS_ATOT_L</v>
          </cell>
          <cell r="K1" t="str">
            <v>LCS_ABAL</v>
          </cell>
          <cell r="L1" t="str">
            <v>LCS_AINT_B</v>
          </cell>
          <cell r="M1" t="str">
            <v>LCS_AFEE</v>
          </cell>
          <cell r="N1" t="str">
            <v>LCS_APREMI</v>
          </cell>
          <cell r="O1" t="str">
            <v>LCS_ABAL_S</v>
          </cell>
          <cell r="P1" t="str">
            <v>LCS_AINT_A</v>
          </cell>
          <cell r="Q1" t="str">
            <v>LCS_CSTAT_</v>
          </cell>
          <cell r="R1" t="str">
            <v>LCSC_CTDR_</v>
          </cell>
          <cell r="S1" t="str">
            <v>CUST_ID_RM</v>
          </cell>
        </row>
        <row r="2">
          <cell r="A2">
            <v>39172</v>
          </cell>
          <cell r="B2" t="str">
            <v>2002-04-04-04.43.29.914314</v>
          </cell>
          <cell r="C2" t="str">
            <v>2002-04-04-04.43.29.914314</v>
          </cell>
          <cell r="D2" t="str">
            <v>ขาย</v>
          </cell>
          <cell r="E2" t="str">
            <v>00103052517</v>
          </cell>
          <cell r="F2" t="b">
            <v>0</v>
          </cell>
          <cell r="G2" t="str">
            <v>นาย สันติ ศิวะเกื้อ</v>
          </cell>
          <cell r="H2" t="str">
            <v>1998090715094063</v>
          </cell>
          <cell r="I2" t="str">
            <v>03</v>
          </cell>
          <cell r="J2">
            <v>9000000</v>
          </cell>
          <cell r="K2">
            <v>9579829.5299999993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639092.24</v>
          </cell>
          <cell r="Q2" t="str">
            <v>A</v>
          </cell>
          <cell r="S2" t="str">
            <v>001400000000000000000004096479</v>
          </cell>
        </row>
        <row r="3">
          <cell r="A3">
            <v>39172</v>
          </cell>
          <cell r="B3" t="str">
            <v>2000-04-06-17.14.36.601523</v>
          </cell>
          <cell r="C3" t="str">
            <v>2000-04-06-17.14.36.601523</v>
          </cell>
          <cell r="D3" t="str">
            <v>CS</v>
          </cell>
          <cell r="E3" t="str">
            <v>00103164047</v>
          </cell>
          <cell r="F3" t="b">
            <v>0</v>
          </cell>
          <cell r="G3" t="str">
            <v>SURACHAI KRAIWITC</v>
          </cell>
          <cell r="H3" t="str">
            <v>1998090715113395</v>
          </cell>
          <cell r="I3" t="str">
            <v>03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 t="str">
            <v>N</v>
          </cell>
          <cell r="S3" t="str">
            <v>001400000000000000000000201129</v>
          </cell>
        </row>
        <row r="4">
          <cell r="A4">
            <v>39172</v>
          </cell>
          <cell r="B4" t="str">
            <v>2001-06-02-08.29.05.446277</v>
          </cell>
          <cell r="C4" t="str">
            <v>2001-06-02-08.29.05.446277</v>
          </cell>
          <cell r="D4" t="str">
            <v>CS</v>
          </cell>
          <cell r="E4" t="str">
            <v>00103197391</v>
          </cell>
          <cell r="F4" t="b">
            <v>0</v>
          </cell>
          <cell r="G4" t="str">
            <v>เอส ซี เอ็น เอ็นเตอร์ไพรส์</v>
          </cell>
          <cell r="H4" t="str">
            <v>1998081710335683</v>
          </cell>
          <cell r="I4" t="str">
            <v>03</v>
          </cell>
          <cell r="J4">
            <v>0</v>
          </cell>
          <cell r="K4">
            <v>41952.28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74674.600000000006</v>
          </cell>
          <cell r="Q4" t="str">
            <v>A</v>
          </cell>
          <cell r="R4" t="str">
            <v>N</v>
          </cell>
          <cell r="S4" t="str">
            <v>001400000000000000000003577379</v>
          </cell>
        </row>
        <row r="5">
          <cell r="A5">
            <v>39172</v>
          </cell>
          <cell r="B5" t="str">
            <v>2002-04-07-15.57.19.666813</v>
          </cell>
          <cell r="C5" t="str">
            <v>2002-04-07-15.57.19.666813</v>
          </cell>
          <cell r="D5" t="str">
            <v>CS</v>
          </cell>
          <cell r="E5" t="str">
            <v>00103197406</v>
          </cell>
          <cell r="F5" t="b">
            <v>0</v>
          </cell>
          <cell r="G5" t="str">
            <v>ทุนทำเรือน</v>
          </cell>
          <cell r="H5" t="str">
            <v>1999011910383000</v>
          </cell>
          <cell r="I5" t="str">
            <v>03</v>
          </cell>
          <cell r="J5">
            <v>0</v>
          </cell>
          <cell r="K5">
            <v>75663.69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134681.06</v>
          </cell>
          <cell r="Q5" t="str">
            <v>A</v>
          </cell>
          <cell r="R5" t="str">
            <v>N</v>
          </cell>
          <cell r="S5" t="str">
            <v>001400000000000000000004123727</v>
          </cell>
        </row>
        <row r="6">
          <cell r="A6">
            <v>39172</v>
          </cell>
          <cell r="B6" t="str">
            <v>2002-05-05-05.23.00.500958</v>
          </cell>
          <cell r="C6" t="str">
            <v>2002-05-05-05.23.00.500958</v>
          </cell>
          <cell r="D6" t="str">
            <v>CS</v>
          </cell>
          <cell r="E6" t="str">
            <v>00103206132</v>
          </cell>
          <cell r="F6" t="b">
            <v>0</v>
          </cell>
          <cell r="G6" t="str">
            <v>บริษัท จำกัด คลาสสิคจิวเวลเล่อร์</v>
          </cell>
          <cell r="H6" t="str">
            <v>1998081710270599</v>
          </cell>
          <cell r="I6" t="str">
            <v>03</v>
          </cell>
          <cell r="J6">
            <v>500000</v>
          </cell>
          <cell r="K6">
            <v>672462.93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2293139.13</v>
          </cell>
          <cell r="Q6" t="str">
            <v>A</v>
          </cell>
          <cell r="R6" t="str">
            <v>N</v>
          </cell>
          <cell r="S6" t="str">
            <v>001400000000000000000004124353</v>
          </cell>
        </row>
        <row r="7">
          <cell r="A7">
            <v>39172</v>
          </cell>
          <cell r="B7" t="str">
            <v>2000-04-27-11.11.58.275485</v>
          </cell>
          <cell r="C7" t="str">
            <v>2000-04-27-11.11.58.275485</v>
          </cell>
          <cell r="D7" t="str">
            <v>CS</v>
          </cell>
          <cell r="E7" t="str">
            <v>00103223299</v>
          </cell>
          <cell r="F7" t="b">
            <v>0</v>
          </cell>
          <cell r="G7" t="str">
            <v>นัท แอนด์ บูม</v>
          </cell>
          <cell r="H7" t="str">
            <v>1998081710284579</v>
          </cell>
          <cell r="I7" t="str">
            <v>03</v>
          </cell>
          <cell r="J7">
            <v>0</v>
          </cell>
          <cell r="K7">
            <v>55349.279999999999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98070.25</v>
          </cell>
          <cell r="Q7" t="str">
            <v>A</v>
          </cell>
          <cell r="R7" t="str">
            <v>N</v>
          </cell>
          <cell r="S7" t="str">
            <v>001400000000000000000002190846</v>
          </cell>
        </row>
        <row r="8">
          <cell r="A8">
            <v>39172</v>
          </cell>
          <cell r="B8" t="str">
            <v>2002-04-07-15.57.19.666813</v>
          </cell>
          <cell r="C8" t="str">
            <v>2002-04-07-15.57.19.666813</v>
          </cell>
          <cell r="D8" t="str">
            <v>CS</v>
          </cell>
          <cell r="E8" t="str">
            <v>00103237727</v>
          </cell>
          <cell r="F8" t="b">
            <v>0</v>
          </cell>
          <cell r="G8" t="str">
            <v>ทุนทำเรือน</v>
          </cell>
          <cell r="H8" t="str">
            <v>1999011910383000</v>
          </cell>
          <cell r="I8" t="str">
            <v>03</v>
          </cell>
          <cell r="J8">
            <v>0</v>
          </cell>
          <cell r="K8">
            <v>199406.14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354943.31</v>
          </cell>
          <cell r="Q8" t="str">
            <v>A</v>
          </cell>
          <cell r="R8" t="str">
            <v>N</v>
          </cell>
          <cell r="S8" t="str">
            <v>001400000000000000000004123727</v>
          </cell>
        </row>
        <row r="9">
          <cell r="A9">
            <v>39172</v>
          </cell>
          <cell r="B9" t="str">
            <v>2001-09-14-05.19.13.790387</v>
          </cell>
          <cell r="C9" t="str">
            <v>2001-09-14-05.19.13.790387</v>
          </cell>
          <cell r="D9" t="str">
            <v>ขาย</v>
          </cell>
          <cell r="E9" t="str">
            <v>00103252125</v>
          </cell>
          <cell r="F9" t="b">
            <v>0</v>
          </cell>
          <cell r="G9" t="str">
            <v>มหาบุญ โฮลดิ้ง</v>
          </cell>
          <cell r="H9" t="str">
            <v>1998090810331494</v>
          </cell>
          <cell r="I9" t="str">
            <v>03</v>
          </cell>
          <cell r="J9">
            <v>10000000</v>
          </cell>
          <cell r="K9">
            <v>10800000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12602528.890000001</v>
          </cell>
          <cell r="Q9" t="str">
            <v>A</v>
          </cell>
          <cell r="R9" t="str">
            <v>N</v>
          </cell>
          <cell r="S9" t="str">
            <v>001400000000000000000003953929</v>
          </cell>
        </row>
        <row r="10">
          <cell r="A10">
            <v>39172</v>
          </cell>
          <cell r="B10" t="str">
            <v>2001-05-24-05.08.08.736088</v>
          </cell>
          <cell r="C10" t="str">
            <v>2001-05-24-05.08.08.736088</v>
          </cell>
          <cell r="D10" t="str">
            <v>ขาย</v>
          </cell>
          <cell r="E10" t="str">
            <v>00103283215</v>
          </cell>
          <cell r="F10" t="b">
            <v>0</v>
          </cell>
          <cell r="G10" t="str">
            <v>สเปเชียลตี้สปอร์ต</v>
          </cell>
          <cell r="H10" t="str">
            <v>1999011909582300</v>
          </cell>
          <cell r="I10" t="str">
            <v>03</v>
          </cell>
          <cell r="J10">
            <v>1500000</v>
          </cell>
          <cell r="K10">
            <v>1476812.48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 t="str">
            <v>N</v>
          </cell>
          <cell r="R10" t="str">
            <v>Y</v>
          </cell>
          <cell r="S10" t="str">
            <v>001400000000000000000003576201</v>
          </cell>
        </row>
        <row r="11">
          <cell r="A11">
            <v>39172</v>
          </cell>
          <cell r="B11" t="str">
            <v>2002-04-07-15.57.19.666813</v>
          </cell>
          <cell r="C11" t="str">
            <v>2002-04-07-15.57.19.666813</v>
          </cell>
          <cell r="D11" t="str">
            <v>CS</v>
          </cell>
          <cell r="E11" t="str">
            <v>00103285380</v>
          </cell>
          <cell r="F11" t="b">
            <v>0</v>
          </cell>
          <cell r="G11" t="str">
            <v>ทุนทำเรือน</v>
          </cell>
          <cell r="H11" t="str">
            <v>1999011910383000</v>
          </cell>
          <cell r="I11" t="str">
            <v>03</v>
          </cell>
          <cell r="J11">
            <v>25000000</v>
          </cell>
          <cell r="K11">
            <v>27525195.190000001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45510099.969999999</v>
          </cell>
          <cell r="Q11" t="str">
            <v>A</v>
          </cell>
          <cell r="R11" t="str">
            <v>N</v>
          </cell>
          <cell r="S11" t="str">
            <v>001400000000000000000004123727</v>
          </cell>
        </row>
        <row r="12">
          <cell r="A12">
            <v>39172</v>
          </cell>
          <cell r="B12" t="str">
            <v>2001-10-06-04.02.21.285074</v>
          </cell>
          <cell r="C12" t="str">
            <v>2001-10-06-04.02.21.285074</v>
          </cell>
          <cell r="D12" t="str">
            <v>CS</v>
          </cell>
          <cell r="E12" t="str">
            <v>00103475951</v>
          </cell>
          <cell r="F12" t="b">
            <v>0</v>
          </cell>
          <cell r="G12" t="str">
            <v>บริษัท จำกัด ซึงรี แอนด์ ด่านขุนทด โค-ออป</v>
          </cell>
          <cell r="H12" t="str">
            <v>1998090811522393</v>
          </cell>
          <cell r="I12" t="str">
            <v>03</v>
          </cell>
          <cell r="J12">
            <v>2000000</v>
          </cell>
          <cell r="K12">
            <v>2004910.13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3473462.59</v>
          </cell>
          <cell r="Q12" t="str">
            <v>A</v>
          </cell>
          <cell r="R12" t="str">
            <v>N</v>
          </cell>
          <cell r="S12" t="str">
            <v>001400000000000000000003953268</v>
          </cell>
        </row>
        <row r="13">
          <cell r="A13">
            <v>39172</v>
          </cell>
          <cell r="B13" t="str">
            <v>2000-04-04-13.35.59.043427</v>
          </cell>
          <cell r="C13" t="str">
            <v>2000-04-04-13.35.59.043427</v>
          </cell>
          <cell r="D13" t="str">
            <v>CS</v>
          </cell>
          <cell r="E13" t="str">
            <v>00103480671</v>
          </cell>
          <cell r="F13" t="b">
            <v>0</v>
          </cell>
          <cell r="G13" t="str">
            <v>SUWAN BOOCHAR</v>
          </cell>
          <cell r="H13" t="str">
            <v>1998081710131217</v>
          </cell>
          <cell r="I13" t="str">
            <v>03</v>
          </cell>
          <cell r="J13">
            <v>200000</v>
          </cell>
          <cell r="K13">
            <v>229502.33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454095.48</v>
          </cell>
          <cell r="Q13" t="str">
            <v>A</v>
          </cell>
          <cell r="R13" t="str">
            <v>N</v>
          </cell>
          <cell r="S13" t="str">
            <v>001400000000000000000000025506</v>
          </cell>
        </row>
        <row r="14">
          <cell r="A14">
            <v>39172</v>
          </cell>
          <cell r="B14" t="str">
            <v>2001-12-01-21.08.04.630605</v>
          </cell>
          <cell r="C14" t="str">
            <v>2001-12-01-21.08.04.630605</v>
          </cell>
          <cell r="D14" t="str">
            <v>ขาย</v>
          </cell>
          <cell r="E14" t="str">
            <v>00103482479</v>
          </cell>
          <cell r="F14" t="b">
            <v>0</v>
          </cell>
          <cell r="G14" t="str">
            <v>นาย ชัชวาล เชาวนะโรจนารุจิ</v>
          </cell>
          <cell r="H14" t="str">
            <v>2003010306330003</v>
          </cell>
          <cell r="I14" t="str">
            <v>03</v>
          </cell>
          <cell r="J14">
            <v>700000</v>
          </cell>
          <cell r="K14">
            <v>730518.62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171374.96</v>
          </cell>
          <cell r="Q14" t="str">
            <v>A</v>
          </cell>
          <cell r="R14" t="str">
            <v>N</v>
          </cell>
          <cell r="S14" t="str">
            <v>001400000000000000000004292170</v>
          </cell>
        </row>
        <row r="15">
          <cell r="A15">
            <v>39172</v>
          </cell>
          <cell r="B15" t="str">
            <v>2001-11-03-10.33.30.852856</v>
          </cell>
          <cell r="C15" t="str">
            <v>2001-11-03-10.33.30.852856</v>
          </cell>
          <cell r="D15" t="str">
            <v>ขาย</v>
          </cell>
          <cell r="E15" t="str">
            <v>00103485134</v>
          </cell>
          <cell r="F15" t="b">
            <v>0</v>
          </cell>
          <cell r="G15" t="str">
            <v>เอเชี่ยน รีฟริ(ประเทศไทย)</v>
          </cell>
          <cell r="H15" t="str">
            <v>1998090811531759</v>
          </cell>
          <cell r="I15" t="str">
            <v>03</v>
          </cell>
          <cell r="J15">
            <v>1000000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 t="str">
            <v>A</v>
          </cell>
          <cell r="R15" t="str">
            <v>N</v>
          </cell>
          <cell r="S15" t="str">
            <v>001400000000000000000004122854</v>
          </cell>
        </row>
        <row r="16">
          <cell r="A16">
            <v>39172</v>
          </cell>
          <cell r="B16" t="str">
            <v>2001-09-18-15.19.40.305861</v>
          </cell>
          <cell r="C16" t="str">
            <v>2001-09-18-15.19.40.305861</v>
          </cell>
          <cell r="D16" t="str">
            <v>ขาย</v>
          </cell>
          <cell r="E16" t="str">
            <v>00103497199</v>
          </cell>
          <cell r="F16" t="b">
            <v>0</v>
          </cell>
          <cell r="G16" t="str">
            <v>บริษัท จำกัด เคเวน อินเตอร์เนชั่นแนล (ไทย)</v>
          </cell>
          <cell r="H16" t="str">
            <v>2002030205030002</v>
          </cell>
          <cell r="I16" t="str">
            <v>03</v>
          </cell>
          <cell r="J16">
            <v>8000000</v>
          </cell>
          <cell r="K16">
            <v>10091502.67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 t="str">
            <v>A</v>
          </cell>
          <cell r="R16" t="str">
            <v>N</v>
          </cell>
          <cell r="S16" t="str">
            <v>001400000000000000000004088542</v>
          </cell>
        </row>
        <row r="17">
          <cell r="A17">
            <v>39172</v>
          </cell>
          <cell r="B17" t="str">
            <v>2002-05-05-05.23.00.500958</v>
          </cell>
          <cell r="C17" t="str">
            <v>2002-05-05-05.23.00.500958</v>
          </cell>
          <cell r="D17" t="str">
            <v>CS</v>
          </cell>
          <cell r="E17" t="str">
            <v>00130052804</v>
          </cell>
          <cell r="F17" t="b">
            <v>0</v>
          </cell>
          <cell r="G17" t="str">
            <v>บริษัท จำกัด คลาสสิคจิวเวลเล่อร์</v>
          </cell>
          <cell r="H17" t="str">
            <v>1998081710270599</v>
          </cell>
          <cell r="I17" t="str">
            <v>30</v>
          </cell>
          <cell r="J17">
            <v>1000000</v>
          </cell>
          <cell r="K17">
            <v>607935.73</v>
          </cell>
          <cell r="L17">
            <v>0</v>
          </cell>
          <cell r="M17">
            <v>0</v>
          </cell>
          <cell r="N17">
            <v>18145.84</v>
          </cell>
          <cell r="O17">
            <v>607935.73</v>
          </cell>
          <cell r="P17">
            <v>1362441.75</v>
          </cell>
          <cell r="Q17" t="str">
            <v>A</v>
          </cell>
          <cell r="R17" t="str">
            <v>N</v>
          </cell>
          <cell r="S17" t="str">
            <v>001400000000000000000004124353</v>
          </cell>
        </row>
        <row r="18">
          <cell r="A18">
            <v>39172</v>
          </cell>
          <cell r="B18" t="str">
            <v>2002-04-07-15.57.19.666813</v>
          </cell>
          <cell r="C18" t="str">
            <v>2002-04-07-15.57.19.666813</v>
          </cell>
          <cell r="D18" t="str">
            <v>CS</v>
          </cell>
          <cell r="E18" t="str">
            <v>00130058834</v>
          </cell>
          <cell r="F18" t="b">
            <v>0</v>
          </cell>
          <cell r="G18" t="str">
            <v>ทุนทำเรือน</v>
          </cell>
          <cell r="H18" t="str">
            <v>1998081710282426</v>
          </cell>
          <cell r="I18" t="str">
            <v>30</v>
          </cell>
          <cell r="J18">
            <v>12296764</v>
          </cell>
          <cell r="K18">
            <v>12296764</v>
          </cell>
          <cell r="L18">
            <v>0</v>
          </cell>
          <cell r="M18">
            <v>0</v>
          </cell>
          <cell r="N18">
            <v>0</v>
          </cell>
          <cell r="O18">
            <v>12296764</v>
          </cell>
          <cell r="P18">
            <v>23731154.170000002</v>
          </cell>
          <cell r="Q18" t="str">
            <v>A</v>
          </cell>
          <cell r="R18" t="str">
            <v>N</v>
          </cell>
          <cell r="S18" t="str">
            <v>001400000000000000000004123727</v>
          </cell>
        </row>
        <row r="19">
          <cell r="A19">
            <v>39172</v>
          </cell>
          <cell r="B19" t="str">
            <v>2002-04-07-15.57.19.666813</v>
          </cell>
          <cell r="C19" t="str">
            <v>2002-04-07-15.57.19.666813</v>
          </cell>
          <cell r="D19" t="str">
            <v>CS</v>
          </cell>
          <cell r="E19" t="str">
            <v>00130059806</v>
          </cell>
          <cell r="F19" t="b">
            <v>0</v>
          </cell>
          <cell r="G19" t="str">
            <v>ทุนทำเรือน</v>
          </cell>
          <cell r="H19" t="str">
            <v>1998081710282426</v>
          </cell>
          <cell r="I19" t="str">
            <v>30</v>
          </cell>
          <cell r="J19">
            <v>16186580</v>
          </cell>
          <cell r="K19">
            <v>13186580</v>
          </cell>
          <cell r="L19">
            <v>0</v>
          </cell>
          <cell r="M19">
            <v>0</v>
          </cell>
          <cell r="N19">
            <v>0</v>
          </cell>
          <cell r="O19">
            <v>13186580</v>
          </cell>
          <cell r="P19">
            <v>25405030.120000001</v>
          </cell>
          <cell r="Q19" t="str">
            <v>A</v>
          </cell>
          <cell r="R19" t="str">
            <v>N</v>
          </cell>
          <cell r="S19" t="str">
            <v>001400000000000000000004123727</v>
          </cell>
        </row>
        <row r="20">
          <cell r="A20">
            <v>39172</v>
          </cell>
          <cell r="B20" t="str">
            <v>2002-04-07-15.57.19.666813</v>
          </cell>
          <cell r="C20" t="str">
            <v>2002-04-07-15.57.19.666813</v>
          </cell>
          <cell r="D20" t="str">
            <v>CS</v>
          </cell>
          <cell r="E20" t="str">
            <v>00130061382</v>
          </cell>
          <cell r="F20" t="b">
            <v>0</v>
          </cell>
          <cell r="G20" t="str">
            <v>ทุนทำเรือน</v>
          </cell>
          <cell r="H20" t="str">
            <v>1998081710282426</v>
          </cell>
          <cell r="I20" t="str">
            <v>30</v>
          </cell>
          <cell r="J20">
            <v>41516656</v>
          </cell>
          <cell r="K20">
            <v>38516656</v>
          </cell>
          <cell r="L20">
            <v>0</v>
          </cell>
          <cell r="M20">
            <v>0</v>
          </cell>
          <cell r="N20">
            <v>0</v>
          </cell>
          <cell r="O20">
            <v>38516656</v>
          </cell>
          <cell r="P20">
            <v>74205503.459999993</v>
          </cell>
          <cell r="Q20" t="str">
            <v>A</v>
          </cell>
          <cell r="R20" t="str">
            <v>N</v>
          </cell>
          <cell r="S20" t="str">
            <v>001400000000000000000004123727</v>
          </cell>
        </row>
        <row r="21">
          <cell r="A21">
            <v>39172</v>
          </cell>
          <cell r="B21" t="str">
            <v>2002-04-07-15.57.19.666813</v>
          </cell>
          <cell r="C21" t="str">
            <v>2002-04-07-15.57.19.666813</v>
          </cell>
          <cell r="D21" t="str">
            <v>CS</v>
          </cell>
          <cell r="E21" t="str">
            <v>00130066895</v>
          </cell>
          <cell r="F21" t="b">
            <v>0</v>
          </cell>
          <cell r="G21" t="str">
            <v>ทุนทำเรือน</v>
          </cell>
          <cell r="H21" t="str">
            <v>1998081710282426</v>
          </cell>
          <cell r="I21" t="str">
            <v>30</v>
          </cell>
          <cell r="J21">
            <v>15000000</v>
          </cell>
          <cell r="K21">
            <v>8397335</v>
          </cell>
          <cell r="L21">
            <v>0</v>
          </cell>
          <cell r="M21">
            <v>0</v>
          </cell>
          <cell r="N21">
            <v>0</v>
          </cell>
          <cell r="O21">
            <v>8397335</v>
          </cell>
          <cell r="P21">
            <v>16205763.65</v>
          </cell>
          <cell r="Q21" t="str">
            <v>A</v>
          </cell>
          <cell r="R21" t="str">
            <v>N</v>
          </cell>
          <cell r="S21" t="str">
            <v>001400000000000000000004123727</v>
          </cell>
        </row>
        <row r="22">
          <cell r="A22">
            <v>39172</v>
          </cell>
          <cell r="B22" t="str">
            <v>2002-04-07-15.57.19.666813</v>
          </cell>
          <cell r="C22" t="str">
            <v>2002-04-07-15.57.19.666813</v>
          </cell>
          <cell r="D22" t="str">
            <v>CS</v>
          </cell>
          <cell r="E22" t="str">
            <v>00130070022</v>
          </cell>
          <cell r="F22" t="b">
            <v>0</v>
          </cell>
          <cell r="G22" t="str">
            <v>ทุนทำเรือน</v>
          </cell>
          <cell r="H22" t="str">
            <v>1998081710282426</v>
          </cell>
          <cell r="I22" t="str">
            <v>30</v>
          </cell>
          <cell r="J22">
            <v>90000000</v>
          </cell>
          <cell r="K22">
            <v>7365000</v>
          </cell>
          <cell r="L22">
            <v>0</v>
          </cell>
          <cell r="M22">
            <v>0</v>
          </cell>
          <cell r="N22">
            <v>0</v>
          </cell>
          <cell r="O22">
            <v>7365000</v>
          </cell>
          <cell r="P22">
            <v>14201636.84</v>
          </cell>
          <cell r="Q22" t="str">
            <v>A</v>
          </cell>
          <cell r="R22" t="str">
            <v>N</v>
          </cell>
          <cell r="S22" t="str">
            <v>001400000000000000000004123727</v>
          </cell>
        </row>
        <row r="23">
          <cell r="A23">
            <v>39172</v>
          </cell>
          <cell r="B23" t="str">
            <v>2001-06-02-08.29.10.747327</v>
          </cell>
          <cell r="C23" t="str">
            <v>2001-06-02-08.29.10.747327</v>
          </cell>
          <cell r="D23" t="str">
            <v>ขาย</v>
          </cell>
          <cell r="E23" t="str">
            <v>00130074791</v>
          </cell>
          <cell r="F23" t="b">
            <v>0</v>
          </cell>
          <cell r="G23" t="str">
            <v>จี.เอ็ม.ไทย</v>
          </cell>
          <cell r="H23" t="str">
            <v>1999070114130005</v>
          </cell>
          <cell r="I23" t="str">
            <v>30</v>
          </cell>
          <cell r="J23">
            <v>42728487.340000004</v>
          </cell>
          <cell r="K23">
            <v>40451305.060000002</v>
          </cell>
          <cell r="L23">
            <v>0</v>
          </cell>
          <cell r="M23">
            <v>0</v>
          </cell>
          <cell r="N23">
            <v>0</v>
          </cell>
          <cell r="O23">
            <v>40451305.060000002</v>
          </cell>
          <cell r="P23">
            <v>33102224.25</v>
          </cell>
          <cell r="Q23" t="str">
            <v>N</v>
          </cell>
          <cell r="R23" t="str">
            <v>Y</v>
          </cell>
          <cell r="S23" t="str">
            <v>001400000000000000000003577132</v>
          </cell>
        </row>
        <row r="24">
          <cell r="A24">
            <v>39172</v>
          </cell>
          <cell r="B24" t="str">
            <v>2001-06-02-08.29.08.393142</v>
          </cell>
          <cell r="C24" t="str">
            <v>2001-06-02-08.29.08.393142</v>
          </cell>
          <cell r="D24" t="str">
            <v>ขาย</v>
          </cell>
          <cell r="E24" t="str">
            <v>00130075292</v>
          </cell>
          <cell r="F24" t="b">
            <v>0</v>
          </cell>
          <cell r="G24" t="str">
            <v>กัลวิงคาร์โก้ทรานสปอร์ต</v>
          </cell>
          <cell r="H24" t="str">
            <v>2000060114150002</v>
          </cell>
          <cell r="I24" t="str">
            <v>30</v>
          </cell>
          <cell r="J24">
            <v>6063028.1699999999</v>
          </cell>
          <cell r="K24">
            <v>5979414.0099999998</v>
          </cell>
          <cell r="L24">
            <v>0</v>
          </cell>
          <cell r="M24">
            <v>0</v>
          </cell>
          <cell r="N24">
            <v>1583.6</v>
          </cell>
          <cell r="O24">
            <v>5979414.0099999998</v>
          </cell>
          <cell r="P24">
            <v>5897366.96</v>
          </cell>
          <cell r="Q24" t="str">
            <v>A</v>
          </cell>
          <cell r="R24" t="str">
            <v>Y</v>
          </cell>
          <cell r="S24" t="str">
            <v>001400000000000000000003577718</v>
          </cell>
        </row>
        <row r="25">
          <cell r="A25">
            <v>39172</v>
          </cell>
          <cell r="B25" t="str">
            <v>2001-06-02-08.29.12.023153</v>
          </cell>
          <cell r="C25" t="str">
            <v>2001-06-02-08.29.12.023153</v>
          </cell>
          <cell r="D25" t="str">
            <v>ขาย</v>
          </cell>
          <cell r="E25" t="str">
            <v>00130075307</v>
          </cell>
          <cell r="F25" t="b">
            <v>0</v>
          </cell>
          <cell r="G25" t="str">
            <v>เวิลด์โคลด์</v>
          </cell>
          <cell r="H25" t="str">
            <v>2000060114150003</v>
          </cell>
          <cell r="I25" t="str">
            <v>30</v>
          </cell>
          <cell r="J25">
            <v>1989697.23</v>
          </cell>
          <cell r="K25">
            <v>1848634.52</v>
          </cell>
          <cell r="L25">
            <v>0</v>
          </cell>
          <cell r="M25">
            <v>0</v>
          </cell>
          <cell r="N25">
            <v>0</v>
          </cell>
          <cell r="O25">
            <v>1848634.52</v>
          </cell>
          <cell r="P25">
            <v>1953080.61</v>
          </cell>
          <cell r="Q25" t="str">
            <v>N</v>
          </cell>
          <cell r="R25" t="str">
            <v>Y</v>
          </cell>
          <cell r="S25" t="str">
            <v>001400000000000000000003576421</v>
          </cell>
        </row>
        <row r="26">
          <cell r="A26">
            <v>39172</v>
          </cell>
          <cell r="B26" t="str">
            <v>2001-09-18-15.19.40.305861</v>
          </cell>
          <cell r="C26" t="str">
            <v>2001-09-18-15.19.40.305861</v>
          </cell>
          <cell r="D26" t="str">
            <v>ขาย</v>
          </cell>
          <cell r="E26" t="str">
            <v>00130076858</v>
          </cell>
          <cell r="F26" t="b">
            <v>0</v>
          </cell>
          <cell r="G26" t="str">
            <v>บริษัท จำกัด เคเวน อินเตอร์เนชั่นแนล (ไทย)</v>
          </cell>
          <cell r="H26" t="str">
            <v>2002030205030002</v>
          </cell>
          <cell r="I26" t="str">
            <v>30</v>
          </cell>
          <cell r="J26">
            <v>6300000</v>
          </cell>
          <cell r="K26">
            <v>4280170.9000000004</v>
          </cell>
          <cell r="L26">
            <v>0</v>
          </cell>
          <cell r="M26">
            <v>0</v>
          </cell>
          <cell r="N26">
            <v>0</v>
          </cell>
          <cell r="O26">
            <v>4280170.9000000004</v>
          </cell>
          <cell r="P26">
            <v>632628.63</v>
          </cell>
          <cell r="Q26" t="str">
            <v>A</v>
          </cell>
          <cell r="R26" t="str">
            <v>N</v>
          </cell>
          <cell r="S26" t="str">
            <v>001400000000000000000004088542</v>
          </cell>
        </row>
        <row r="27">
          <cell r="A27">
            <v>39172</v>
          </cell>
          <cell r="B27" t="str">
            <v>2001-09-18-15.19.40.305861</v>
          </cell>
          <cell r="C27" t="str">
            <v>2001-09-18-15.19.40.305861</v>
          </cell>
          <cell r="D27" t="str">
            <v>ขาย</v>
          </cell>
          <cell r="E27" t="str">
            <v>00130076866</v>
          </cell>
          <cell r="F27" t="b">
            <v>0</v>
          </cell>
          <cell r="G27" t="str">
            <v>บริษัท จำกัด เคเวน อินเตอร์เนชั่นแนล (ไทย)</v>
          </cell>
          <cell r="H27" t="str">
            <v>2002030205030002</v>
          </cell>
          <cell r="I27" t="str">
            <v>30</v>
          </cell>
          <cell r="J27">
            <v>5000000</v>
          </cell>
          <cell r="K27">
            <v>4081447.46</v>
          </cell>
          <cell r="L27">
            <v>0</v>
          </cell>
          <cell r="M27">
            <v>0</v>
          </cell>
          <cell r="N27">
            <v>0</v>
          </cell>
          <cell r="O27">
            <v>4081447.46</v>
          </cell>
          <cell r="P27">
            <v>600934.94999999995</v>
          </cell>
          <cell r="Q27" t="str">
            <v>A</v>
          </cell>
          <cell r="R27" t="str">
            <v>N</v>
          </cell>
          <cell r="S27" t="str">
            <v>001400000000000000000004088542</v>
          </cell>
        </row>
        <row r="28">
          <cell r="A28">
            <v>39172</v>
          </cell>
          <cell r="B28" t="str">
            <v>2001-11-03-10.33.30.852856</v>
          </cell>
          <cell r="C28" t="str">
            <v>2001-11-03-10.33.30.852856</v>
          </cell>
          <cell r="D28" t="str">
            <v>ขาย</v>
          </cell>
          <cell r="E28" t="str">
            <v>00130124287</v>
          </cell>
          <cell r="F28" t="b">
            <v>0</v>
          </cell>
          <cell r="G28" t="str">
            <v>เอเชี่ยน รีฟริ(ประเทศไทย)</v>
          </cell>
          <cell r="H28" t="str">
            <v>2006030123410002</v>
          </cell>
          <cell r="I28" t="str">
            <v>30</v>
          </cell>
          <cell r="J28">
            <v>950006.71</v>
          </cell>
          <cell r="K28">
            <v>930001.45</v>
          </cell>
          <cell r="L28">
            <v>0</v>
          </cell>
          <cell r="M28">
            <v>0</v>
          </cell>
          <cell r="N28">
            <v>0</v>
          </cell>
          <cell r="O28">
            <v>930001.45</v>
          </cell>
          <cell r="P28">
            <v>114864.13</v>
          </cell>
          <cell r="Q28" t="str">
            <v>A</v>
          </cell>
          <cell r="R28" t="str">
            <v>Y</v>
          </cell>
          <cell r="S28" t="str">
            <v>001400000000000000000004122854</v>
          </cell>
        </row>
        <row r="29">
          <cell r="A29">
            <v>39172</v>
          </cell>
          <cell r="B29" t="str">
            <v>2000-04-10-16.07.30.012275</v>
          </cell>
          <cell r="C29" t="str">
            <v>2000-04-10-16.07.30.012275</v>
          </cell>
          <cell r="D29" t="str">
            <v>CS</v>
          </cell>
          <cell r="E29" t="str">
            <v>00131224022</v>
          </cell>
          <cell r="F29" t="b">
            <v>0</v>
          </cell>
          <cell r="G29" t="str">
            <v>สุมนฑา วงศ์ขจรทรัพย์</v>
          </cell>
          <cell r="H29" t="str">
            <v>1998081710215319</v>
          </cell>
          <cell r="I29" t="str">
            <v>31</v>
          </cell>
          <cell r="J29">
            <v>180000</v>
          </cell>
          <cell r="K29">
            <v>170289.28</v>
          </cell>
          <cell r="L29">
            <v>0</v>
          </cell>
          <cell r="M29">
            <v>0</v>
          </cell>
          <cell r="N29">
            <v>5353.46</v>
          </cell>
          <cell r="O29">
            <v>170289.28</v>
          </cell>
          <cell r="P29">
            <v>331046.95</v>
          </cell>
          <cell r="Q29" t="str">
            <v>A</v>
          </cell>
          <cell r="R29" t="str">
            <v>N</v>
          </cell>
          <cell r="S29" t="str">
            <v>001400000000000000000000569617</v>
          </cell>
        </row>
        <row r="30">
          <cell r="A30">
            <v>39172</v>
          </cell>
          <cell r="B30" t="str">
            <v>2000-04-06-12.45.44.774175</v>
          </cell>
          <cell r="C30" t="str">
            <v>2000-04-06-12.45.44.774175</v>
          </cell>
          <cell r="D30" t="str">
            <v>CS</v>
          </cell>
          <cell r="E30" t="str">
            <v>00131242965</v>
          </cell>
          <cell r="F30" t="b">
            <v>0</v>
          </cell>
          <cell r="G30" t="str">
            <v>นาง ยุวดี สิทธิเวชวิจิตร</v>
          </cell>
          <cell r="H30" t="str">
            <v>1998091613311174</v>
          </cell>
          <cell r="I30" t="str">
            <v>31</v>
          </cell>
          <cell r="J30">
            <v>500000</v>
          </cell>
          <cell r="K30">
            <v>168727.16</v>
          </cell>
          <cell r="L30">
            <v>0</v>
          </cell>
          <cell r="M30">
            <v>0</v>
          </cell>
          <cell r="N30">
            <v>0</v>
          </cell>
          <cell r="O30">
            <v>168727.16</v>
          </cell>
          <cell r="P30">
            <v>245800.45</v>
          </cell>
          <cell r="Q30" t="str">
            <v>A</v>
          </cell>
          <cell r="R30" t="str">
            <v>N</v>
          </cell>
          <cell r="S30" t="str">
            <v>001400000000000000000000049329</v>
          </cell>
        </row>
        <row r="31">
          <cell r="A31">
            <v>39172</v>
          </cell>
          <cell r="B31" t="str">
            <v>2000-04-11-13.40.22.295362</v>
          </cell>
          <cell r="C31" t="str">
            <v>2000-04-11-13.40.22.295362</v>
          </cell>
          <cell r="D31" t="str">
            <v>ขาย</v>
          </cell>
          <cell r="E31" t="str">
            <v>00131249797</v>
          </cell>
          <cell r="F31" t="b">
            <v>0</v>
          </cell>
          <cell r="G31" t="str">
            <v>อุดมรัตน์ กันทาธรรม</v>
          </cell>
          <cell r="H31" t="str">
            <v>1998091613324561</v>
          </cell>
          <cell r="I31" t="str">
            <v>31</v>
          </cell>
          <cell r="J31">
            <v>343000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31690.49</v>
          </cell>
          <cell r="Q31" t="str">
            <v>A</v>
          </cell>
          <cell r="R31" t="str">
            <v>Y</v>
          </cell>
          <cell r="S31" t="str">
            <v>001400000000000000000000627146</v>
          </cell>
        </row>
        <row r="32">
          <cell r="A32">
            <v>39172</v>
          </cell>
          <cell r="B32" t="str">
            <v>2000-04-06-16.02.07.958796</v>
          </cell>
          <cell r="C32" t="str">
            <v>2000-04-06-16.02.07.958796</v>
          </cell>
          <cell r="D32" t="str">
            <v>CS</v>
          </cell>
          <cell r="E32" t="str">
            <v>00131323127</v>
          </cell>
          <cell r="F32" t="b">
            <v>0</v>
          </cell>
          <cell r="G32" t="str">
            <v>นาง วิบูลย์สุข ก้าวกิจเจริญ</v>
          </cell>
          <cell r="H32" t="str">
            <v>1998091614093587</v>
          </cell>
          <cell r="I32" t="str">
            <v>31</v>
          </cell>
          <cell r="J32">
            <v>113000</v>
          </cell>
          <cell r="K32">
            <v>34379.410000000003</v>
          </cell>
          <cell r="L32">
            <v>0</v>
          </cell>
          <cell r="M32">
            <v>0</v>
          </cell>
          <cell r="N32">
            <v>0</v>
          </cell>
          <cell r="O32">
            <v>34379.410000000003</v>
          </cell>
          <cell r="P32">
            <v>47254.91</v>
          </cell>
          <cell r="Q32" t="str">
            <v>A</v>
          </cell>
          <cell r="R32" t="str">
            <v>N</v>
          </cell>
          <cell r="S32" t="str">
            <v>001400000000000000000000162386</v>
          </cell>
        </row>
        <row r="33">
          <cell r="A33">
            <v>39172</v>
          </cell>
          <cell r="B33" t="str">
            <v>2000-04-06-16.34.28.344054</v>
          </cell>
          <cell r="C33" t="str">
            <v>2000-04-06-16.34.28.344054</v>
          </cell>
          <cell r="D33" t="str">
            <v>CS</v>
          </cell>
          <cell r="E33" t="str">
            <v>00131347040</v>
          </cell>
          <cell r="F33" t="b">
            <v>0</v>
          </cell>
          <cell r="G33" t="str">
            <v>วรรณดี คุ้มภัย</v>
          </cell>
          <cell r="H33" t="str">
            <v>1998091614230658</v>
          </cell>
          <cell r="I33" t="str">
            <v>31</v>
          </cell>
          <cell r="J33">
            <v>900000</v>
          </cell>
          <cell r="K33">
            <v>897012.77</v>
          </cell>
          <cell r="L33">
            <v>0</v>
          </cell>
          <cell r="M33">
            <v>0</v>
          </cell>
          <cell r="N33">
            <v>7743.59</v>
          </cell>
          <cell r="O33">
            <v>897012.77</v>
          </cell>
          <cell r="P33">
            <v>1178477.19</v>
          </cell>
          <cell r="Q33" t="str">
            <v>A</v>
          </cell>
          <cell r="R33" t="str">
            <v>N</v>
          </cell>
          <cell r="S33" t="str">
            <v>001400000000000000000000182354</v>
          </cell>
        </row>
        <row r="34">
          <cell r="A34">
            <v>39172</v>
          </cell>
          <cell r="B34" t="str">
            <v>2001-12-01-21.08.04.630605</v>
          </cell>
          <cell r="C34" t="str">
            <v>2001-12-01-21.08.04.630605</v>
          </cell>
          <cell r="D34" t="str">
            <v>ขาย</v>
          </cell>
          <cell r="E34" t="str">
            <v>00131348949</v>
          </cell>
          <cell r="F34" t="b">
            <v>0</v>
          </cell>
          <cell r="G34" t="str">
            <v>นาย ชัชวาล เชาวนะโรจนารุจิ</v>
          </cell>
          <cell r="H34" t="str">
            <v>1998091614235868</v>
          </cell>
          <cell r="I34" t="str">
            <v>31</v>
          </cell>
          <cell r="J34">
            <v>1430000</v>
          </cell>
          <cell r="K34">
            <v>214882.81</v>
          </cell>
          <cell r="L34">
            <v>0</v>
          </cell>
          <cell r="M34">
            <v>0</v>
          </cell>
          <cell r="N34">
            <v>0</v>
          </cell>
          <cell r="O34">
            <v>214882.81</v>
          </cell>
          <cell r="P34">
            <v>70204.86</v>
          </cell>
          <cell r="Q34" t="str">
            <v>A</v>
          </cell>
          <cell r="R34" t="str">
            <v>N</v>
          </cell>
          <cell r="S34" t="str">
            <v>001400000000000000000004292170</v>
          </cell>
        </row>
        <row r="35">
          <cell r="A35">
            <v>39172</v>
          </cell>
          <cell r="B35" t="str">
            <v>2000-08-31-05.13.35.994300</v>
          </cell>
          <cell r="C35" t="str">
            <v>2000-08-31-05.13.35.994300</v>
          </cell>
          <cell r="D35" t="str">
            <v>CS</v>
          </cell>
          <cell r="E35" t="str">
            <v>00131380828</v>
          </cell>
          <cell r="F35" t="b">
            <v>0</v>
          </cell>
          <cell r="G35" t="str">
            <v>พงค์ศานติ์ อภิรติเกียรติ</v>
          </cell>
          <cell r="H35" t="str">
            <v>2000090110150062</v>
          </cell>
          <cell r="I35" t="str">
            <v>31</v>
          </cell>
          <cell r="J35">
            <v>2259910.36</v>
          </cell>
          <cell r="K35">
            <v>2259910.36</v>
          </cell>
          <cell r="L35">
            <v>0</v>
          </cell>
          <cell r="M35">
            <v>0</v>
          </cell>
          <cell r="N35">
            <v>3386.55</v>
          </cell>
          <cell r="O35">
            <v>2259910.36</v>
          </cell>
          <cell r="P35">
            <v>2215016.71</v>
          </cell>
          <cell r="Q35" t="str">
            <v>A</v>
          </cell>
          <cell r="R35" t="str">
            <v>N</v>
          </cell>
          <cell r="S35" t="str">
            <v>001400000000000000000002384171</v>
          </cell>
        </row>
        <row r="36">
          <cell r="A36">
            <v>39172</v>
          </cell>
          <cell r="B36" t="str">
            <v>2000-09-08-05.39.36.399298</v>
          </cell>
          <cell r="C36" t="str">
            <v>2000-09-08-05.39.36.399298</v>
          </cell>
          <cell r="D36" t="str">
            <v>ขาย</v>
          </cell>
          <cell r="E36" t="str">
            <v>00131393041</v>
          </cell>
          <cell r="F36" t="b">
            <v>0</v>
          </cell>
          <cell r="G36" t="str">
            <v>นาย วรภัทร วิลาวรณ์</v>
          </cell>
          <cell r="H36" t="str">
            <v>2002090113390019</v>
          </cell>
          <cell r="I36" t="str">
            <v>31</v>
          </cell>
          <cell r="J36">
            <v>10500000</v>
          </cell>
          <cell r="K36">
            <v>8030173.5899999999</v>
          </cell>
          <cell r="L36">
            <v>0</v>
          </cell>
          <cell r="M36">
            <v>0</v>
          </cell>
          <cell r="N36">
            <v>0</v>
          </cell>
          <cell r="O36">
            <v>8030173.5899999999</v>
          </cell>
          <cell r="P36">
            <v>51151.11</v>
          </cell>
          <cell r="Q36" t="str">
            <v>N</v>
          </cell>
          <cell r="R36" t="str">
            <v>N</v>
          </cell>
          <cell r="S36" t="str">
            <v>001400000000000000000002517900</v>
          </cell>
        </row>
        <row r="37">
          <cell r="A37">
            <v>39172</v>
          </cell>
          <cell r="B37" t="str">
            <v>2001-12-01-21.08.04.630605</v>
          </cell>
          <cell r="C37" t="str">
            <v>2001-12-01-21.08.04.630605</v>
          </cell>
          <cell r="D37" t="str">
            <v>ขาย</v>
          </cell>
          <cell r="E37" t="str">
            <v>00131395653</v>
          </cell>
          <cell r="F37" t="b">
            <v>0</v>
          </cell>
          <cell r="G37" t="str">
            <v>นาย ชัชวาล เชาวนะโรจนารุจิ</v>
          </cell>
          <cell r="H37" t="str">
            <v>2003010107410051</v>
          </cell>
          <cell r="I37" t="str">
            <v>31</v>
          </cell>
          <cell r="J37">
            <v>700000</v>
          </cell>
          <cell r="K37">
            <v>594305.80000000005</v>
          </cell>
          <cell r="L37">
            <v>0</v>
          </cell>
          <cell r="M37">
            <v>0</v>
          </cell>
          <cell r="N37">
            <v>0</v>
          </cell>
          <cell r="O37">
            <v>594305.80000000005</v>
          </cell>
          <cell r="P37">
            <v>194411.26</v>
          </cell>
          <cell r="Q37" t="str">
            <v>A</v>
          </cell>
          <cell r="R37" t="str">
            <v>N</v>
          </cell>
          <cell r="S37" t="str">
            <v>001400000000000000000004292170</v>
          </cell>
        </row>
        <row r="38">
          <cell r="A38">
            <v>39172</v>
          </cell>
          <cell r="B38" t="str">
            <v>2001-04-12-23.17.55.437650</v>
          </cell>
          <cell r="C38" t="str">
            <v>2001-04-12-23.17.55.437650</v>
          </cell>
          <cell r="D38" t="str">
            <v>ขาย</v>
          </cell>
          <cell r="E38" t="str">
            <v>00160000241</v>
          </cell>
          <cell r="F38" t="b">
            <v>0</v>
          </cell>
          <cell r="G38" t="str">
            <v>เซอร์คิทอีเลคโทรนิคส์ อินดัสตรีส์</v>
          </cell>
          <cell r="H38" t="str">
            <v>2000080316550545</v>
          </cell>
          <cell r="I38" t="str">
            <v>60</v>
          </cell>
          <cell r="J38">
            <v>6000000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 t="str">
            <v>A</v>
          </cell>
          <cell r="R38" t="str">
            <v>N</v>
          </cell>
          <cell r="S38" t="str">
            <v>001400000000000000000003368764</v>
          </cell>
        </row>
        <row r="39">
          <cell r="A39">
            <v>39172</v>
          </cell>
          <cell r="B39" t="str">
            <v>2002-05-19-05.12.20.945019</v>
          </cell>
          <cell r="C39" t="str">
            <v>2002-05-19-05.12.20.945019</v>
          </cell>
          <cell r="D39" t="str">
            <v>ขาย</v>
          </cell>
          <cell r="E39" t="str">
            <v>00160004821</v>
          </cell>
          <cell r="F39" t="b">
            <v>0</v>
          </cell>
          <cell r="G39" t="str">
            <v>เนาวรัตน์โอเชี่ยนอินดัสตรี</v>
          </cell>
          <cell r="H39" t="str">
            <v>2000080316550869</v>
          </cell>
          <cell r="I39" t="str">
            <v>60</v>
          </cell>
          <cell r="J39">
            <v>126000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 t="str">
            <v>N</v>
          </cell>
          <cell r="R39" t="str">
            <v>N</v>
          </cell>
          <cell r="S39" t="str">
            <v>001400000000000000000003954177</v>
          </cell>
        </row>
        <row r="40">
          <cell r="A40">
            <v>39172</v>
          </cell>
          <cell r="B40" t="str">
            <v>2001-04-12-23.18.01.798355</v>
          </cell>
          <cell r="C40" t="str">
            <v>2001-04-12-23.18.01.798355</v>
          </cell>
          <cell r="D40" t="str">
            <v>ขาย</v>
          </cell>
          <cell r="E40" t="str">
            <v>00160019355</v>
          </cell>
          <cell r="F40" t="b">
            <v>0</v>
          </cell>
          <cell r="G40" t="str">
            <v>พันธุ์สุกรไทย-เดนมาร์ค</v>
          </cell>
          <cell r="H40" t="str">
            <v>2000080317021337</v>
          </cell>
          <cell r="I40" t="str">
            <v>60</v>
          </cell>
          <cell r="J40">
            <v>200000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 t="str">
            <v>A</v>
          </cell>
          <cell r="R40" t="str">
            <v>N</v>
          </cell>
          <cell r="S40" t="str">
            <v>001400000000000000000003368650</v>
          </cell>
        </row>
        <row r="41">
          <cell r="A41">
            <v>39172</v>
          </cell>
          <cell r="B41" t="str">
            <v>2001-06-02-08.21.11.636949</v>
          </cell>
          <cell r="C41" t="str">
            <v>2001-06-02-08.21.11.636949</v>
          </cell>
          <cell r="D41" t="str">
            <v>CS</v>
          </cell>
          <cell r="E41" t="str">
            <v>00160025550</v>
          </cell>
          <cell r="F41" t="b">
            <v>0</v>
          </cell>
          <cell r="G41" t="str">
            <v>ทุนทำเรือน</v>
          </cell>
          <cell r="H41" t="str">
            <v>2000080317031854</v>
          </cell>
          <cell r="I41" t="str">
            <v>60</v>
          </cell>
          <cell r="J41">
            <v>38000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 t="str">
            <v>A</v>
          </cell>
          <cell r="R41" t="str">
            <v>N</v>
          </cell>
          <cell r="S41" t="str">
            <v>001400000000000000000003577508</v>
          </cell>
        </row>
        <row r="42">
          <cell r="A42">
            <v>39172</v>
          </cell>
          <cell r="B42" t="str">
            <v>2001-06-02-08.21.12.047766</v>
          </cell>
          <cell r="C42" t="str">
            <v>2001-06-02-08.21.12.047766</v>
          </cell>
          <cell r="D42" t="str">
            <v>CS</v>
          </cell>
          <cell r="E42" t="str">
            <v>00160029033</v>
          </cell>
          <cell r="F42" t="b">
            <v>0</v>
          </cell>
          <cell r="G42" t="str">
            <v>ทุนทำเรือน</v>
          </cell>
          <cell r="H42" t="str">
            <v>2000080317005206</v>
          </cell>
          <cell r="I42" t="str">
            <v>60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 t="str">
            <v>A</v>
          </cell>
          <cell r="R42" t="str">
            <v>N</v>
          </cell>
          <cell r="S42" t="str">
            <v>001400000000000000000003577448</v>
          </cell>
        </row>
        <row r="43">
          <cell r="A43">
            <v>39172</v>
          </cell>
          <cell r="B43" t="str">
            <v>2001-04-12-23.18.50.897893</v>
          </cell>
          <cell r="C43" t="str">
            <v>2001-04-12-23.18.50.897893</v>
          </cell>
          <cell r="D43" t="str">
            <v>CS</v>
          </cell>
          <cell r="E43" t="str">
            <v>00160030385</v>
          </cell>
          <cell r="F43" t="b">
            <v>0</v>
          </cell>
          <cell r="G43" t="str">
            <v>ไทยฮันร่าไฟล่อน</v>
          </cell>
          <cell r="H43" t="str">
            <v>2000080217110097</v>
          </cell>
          <cell r="I43" t="str">
            <v>60</v>
          </cell>
          <cell r="J43">
            <v>20000000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 t="str">
            <v>A</v>
          </cell>
          <cell r="R43" t="str">
            <v>N</v>
          </cell>
          <cell r="S43" t="str">
            <v>001400000000000000000003369542</v>
          </cell>
        </row>
        <row r="44">
          <cell r="A44">
            <v>39172</v>
          </cell>
          <cell r="B44" t="str">
            <v>2001-04-12-23.18.15.334828</v>
          </cell>
          <cell r="C44" t="str">
            <v>2001-04-12-23.18.15.334828</v>
          </cell>
          <cell r="D44" t="str">
            <v>ขาย</v>
          </cell>
          <cell r="E44" t="str">
            <v>00160030440</v>
          </cell>
          <cell r="F44" t="b">
            <v>0</v>
          </cell>
          <cell r="G44" t="str">
            <v>สยามยูนิโซล</v>
          </cell>
          <cell r="H44" t="str">
            <v>1998122016475534</v>
          </cell>
          <cell r="I44" t="str">
            <v>60</v>
          </cell>
          <cell r="J44">
            <v>120000000</v>
          </cell>
          <cell r="K44">
            <v>250998.95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239763.48</v>
          </cell>
          <cell r="Q44" t="str">
            <v>A</v>
          </cell>
          <cell r="R44" t="str">
            <v>Y</v>
          </cell>
          <cell r="S44" t="str">
            <v>001400000000000000000003370426</v>
          </cell>
        </row>
        <row r="45">
          <cell r="A45">
            <v>39172</v>
          </cell>
          <cell r="B45" t="str">
            <v>2001-04-12-23.18.50.678026</v>
          </cell>
          <cell r="C45" t="str">
            <v>2001-04-12-23.18.50.678026</v>
          </cell>
          <cell r="D45" t="str">
            <v>CS</v>
          </cell>
          <cell r="E45" t="str">
            <v>00160031810</v>
          </cell>
          <cell r="F45" t="b">
            <v>0</v>
          </cell>
          <cell r="G45" t="str">
            <v>พีลายลามิเนชั่น</v>
          </cell>
          <cell r="H45" t="str">
            <v>2000080218570504</v>
          </cell>
          <cell r="I45" t="str">
            <v>60</v>
          </cell>
          <cell r="J45">
            <v>18000000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 t="str">
            <v>A</v>
          </cell>
          <cell r="R45" t="str">
            <v>N</v>
          </cell>
          <cell r="S45" t="str">
            <v>001400000000000000000003368814</v>
          </cell>
        </row>
        <row r="46">
          <cell r="A46">
            <v>39172</v>
          </cell>
          <cell r="B46" t="str">
            <v>2001-04-12-23.18.15.549337</v>
          </cell>
          <cell r="C46" t="str">
            <v>2001-04-12-23.18.15.549337</v>
          </cell>
          <cell r="D46" t="str">
            <v>CS</v>
          </cell>
          <cell r="E46" t="str">
            <v>00160032662</v>
          </cell>
          <cell r="F46" t="b">
            <v>0</v>
          </cell>
          <cell r="G46" t="str">
            <v>พี แอนด์ ดับบลิว เอ็นจิเนียริ่ง</v>
          </cell>
          <cell r="H46" t="str">
            <v>2000080317016474</v>
          </cell>
          <cell r="I46" t="str">
            <v>60</v>
          </cell>
          <cell r="J46">
            <v>326000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 t="str">
            <v>A</v>
          </cell>
          <cell r="R46" t="str">
            <v>N</v>
          </cell>
          <cell r="S46" t="str">
            <v>001400000000000000000003369003</v>
          </cell>
        </row>
        <row r="47">
          <cell r="A47">
            <v>39172</v>
          </cell>
          <cell r="B47" t="str">
            <v>2001-04-12-23.18.50.773468</v>
          </cell>
          <cell r="C47" t="str">
            <v>2001-04-12-23.18.50.773468</v>
          </cell>
          <cell r="D47" t="str">
            <v>CS</v>
          </cell>
          <cell r="E47" t="str">
            <v>00160032866</v>
          </cell>
          <cell r="F47" t="b">
            <v>0</v>
          </cell>
          <cell r="G47" t="str">
            <v>พรอสเพคท์โฮลดิ้ง</v>
          </cell>
          <cell r="H47" t="str">
            <v>2000080317016643</v>
          </cell>
          <cell r="I47" t="str">
            <v>60</v>
          </cell>
          <cell r="J47">
            <v>800000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 t="str">
            <v>A</v>
          </cell>
          <cell r="R47" t="str">
            <v>N</v>
          </cell>
          <cell r="S47" t="str">
            <v>001400000000000000000003369234</v>
          </cell>
        </row>
        <row r="48">
          <cell r="A48">
            <v>39172</v>
          </cell>
          <cell r="B48" t="str">
            <v>2001-11-03-10.33.30.852856</v>
          </cell>
          <cell r="C48" t="str">
            <v>2001-11-03-10.33.30.852856</v>
          </cell>
          <cell r="D48" t="str">
            <v>ขาย</v>
          </cell>
          <cell r="E48" t="str">
            <v>00160032882</v>
          </cell>
          <cell r="F48" t="b">
            <v>0</v>
          </cell>
          <cell r="G48" t="str">
            <v>เอเชี่ยน รีฟริ(ประเทศไทย)</v>
          </cell>
          <cell r="H48" t="str">
            <v>2005010417320105</v>
          </cell>
          <cell r="I48" t="str">
            <v>60</v>
          </cell>
          <cell r="J48">
            <v>1000000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 t="str">
            <v>A</v>
          </cell>
          <cell r="R48" t="str">
            <v>N</v>
          </cell>
          <cell r="S48" t="str">
            <v>001400000000000000000004122854</v>
          </cell>
        </row>
        <row r="49">
          <cell r="A49">
            <v>39172</v>
          </cell>
          <cell r="B49" t="str">
            <v>2001-11-03-10.33.30.852856</v>
          </cell>
          <cell r="C49" t="str">
            <v>2001-11-03-10.33.30.852856</v>
          </cell>
          <cell r="D49" t="str">
            <v>ขาย</v>
          </cell>
          <cell r="E49" t="str">
            <v>00160032890</v>
          </cell>
          <cell r="F49" t="b">
            <v>0</v>
          </cell>
          <cell r="G49" t="str">
            <v>เอเชี่ยน รีฟริ(ประเทศไทย)</v>
          </cell>
          <cell r="H49" t="str">
            <v>2005010417320105</v>
          </cell>
          <cell r="I49" t="str">
            <v>60</v>
          </cell>
          <cell r="J49">
            <v>1000000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 t="str">
            <v>A</v>
          </cell>
          <cell r="R49" t="str">
            <v>N</v>
          </cell>
          <cell r="S49" t="str">
            <v>001400000000000000000004122854</v>
          </cell>
        </row>
        <row r="50">
          <cell r="A50">
            <v>39172</v>
          </cell>
          <cell r="B50" t="str">
            <v>2001-04-12-23.18.50.897893</v>
          </cell>
          <cell r="C50" t="str">
            <v>2001-04-12-23.18.50.897893</v>
          </cell>
          <cell r="D50" t="str">
            <v>CS</v>
          </cell>
          <cell r="E50" t="str">
            <v>00160033163</v>
          </cell>
          <cell r="F50" t="b">
            <v>0</v>
          </cell>
          <cell r="G50" t="str">
            <v>ไทยฮันร่าไฟล่อน</v>
          </cell>
          <cell r="H50" t="str">
            <v>2005010417320111</v>
          </cell>
          <cell r="I50" t="str">
            <v>60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 t="str">
            <v>A</v>
          </cell>
          <cell r="R50" t="str">
            <v>N</v>
          </cell>
          <cell r="S50" t="str">
            <v>001400000000000000000003369542</v>
          </cell>
        </row>
        <row r="51">
          <cell r="A51">
            <v>39172</v>
          </cell>
          <cell r="B51" t="str">
            <v>2001-05-05-11.21.35.828089</v>
          </cell>
          <cell r="C51" t="str">
            <v>2001-05-05-11.21.35.828089</v>
          </cell>
          <cell r="D51" t="str">
            <v>ไม่ขายตามไฟล์ confirm</v>
          </cell>
          <cell r="E51" t="str">
            <v>00190030299</v>
          </cell>
          <cell r="F51" t="b">
            <v>0</v>
          </cell>
          <cell r="G51" t="str">
            <v>ไกรสิน</v>
          </cell>
          <cell r="H51" t="str">
            <v>1998090810312774</v>
          </cell>
          <cell r="I51" t="str">
            <v>99</v>
          </cell>
          <cell r="J51">
            <v>1659756.54</v>
          </cell>
          <cell r="K51">
            <v>1559237.53</v>
          </cell>
          <cell r="L51">
            <v>0</v>
          </cell>
          <cell r="M51">
            <v>0</v>
          </cell>
          <cell r="N51">
            <v>0</v>
          </cell>
          <cell r="O51">
            <v>1559237.53</v>
          </cell>
          <cell r="P51">
            <v>916638.77</v>
          </cell>
          <cell r="Q51" t="str">
            <v>A</v>
          </cell>
          <cell r="R51" t="str">
            <v>Y</v>
          </cell>
          <cell r="S51" t="str">
            <v>001400000000000000000003580626</v>
          </cell>
        </row>
        <row r="52">
          <cell r="A52">
            <v>39172</v>
          </cell>
          <cell r="B52" t="str">
            <v>2002-09-17-06.02.14.728487</v>
          </cell>
          <cell r="C52" t="str">
            <v>2002-09-17-06.02.14.728487</v>
          </cell>
          <cell r="D52" t="str">
            <v>CS</v>
          </cell>
          <cell r="E52" t="str">
            <v>00190312353</v>
          </cell>
          <cell r="F52" t="b">
            <v>0</v>
          </cell>
          <cell r="G52" t="str">
            <v>นฤมล สะสมทรัพย์,ไพบูลย์ เจนสฤษ</v>
          </cell>
          <cell r="H52" t="str">
            <v>2000110206340011</v>
          </cell>
          <cell r="I52" t="str">
            <v>99</v>
          </cell>
          <cell r="J52">
            <v>2042504.13</v>
          </cell>
          <cell r="K52">
            <v>1588998.45</v>
          </cell>
          <cell r="L52">
            <v>0</v>
          </cell>
          <cell r="M52">
            <v>51062.5</v>
          </cell>
          <cell r="N52">
            <v>0</v>
          </cell>
          <cell r="O52">
            <v>1588998.45</v>
          </cell>
          <cell r="P52">
            <v>2578279.5699999998</v>
          </cell>
          <cell r="Q52" t="str">
            <v>A</v>
          </cell>
          <cell r="R52" t="str">
            <v>N</v>
          </cell>
          <cell r="S52" t="str">
            <v>001400000000000000000003539296</v>
          </cell>
        </row>
        <row r="54">
          <cell r="A54">
            <v>39172</v>
          </cell>
          <cell r="B54" t="str">
            <v>2001-09-18-03.51.43.867530</v>
          </cell>
          <cell r="C54" t="str">
            <v>2001-09-18-03.51.43.867530</v>
          </cell>
          <cell r="D54" t="str">
            <v>CS</v>
          </cell>
          <cell r="E54" t="str">
            <v>00199037589</v>
          </cell>
          <cell r="F54" t="b">
            <v>0</v>
          </cell>
          <cell r="G54" t="str">
            <v>โซบ้า เอ็นเตอร์ไพร์ส</v>
          </cell>
          <cell r="H54" t="str">
            <v>1998081710340897</v>
          </cell>
          <cell r="I54" t="str">
            <v>99</v>
          </cell>
          <cell r="J54">
            <v>5543428.7699999996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5651784.1299999999</v>
          </cell>
          <cell r="Q54" t="str">
            <v>A</v>
          </cell>
          <cell r="R54" t="str">
            <v>N</v>
          </cell>
          <cell r="S54" t="str">
            <v>001400000000000000000003954383</v>
          </cell>
        </row>
        <row r="55">
          <cell r="A55">
            <v>39172</v>
          </cell>
          <cell r="B55" t="str">
            <v>2001-09-13-05.15.23.467889</v>
          </cell>
          <cell r="C55" t="str">
            <v>2001-09-13-05.15.23.467889</v>
          </cell>
          <cell r="D55" t="str">
            <v>CS</v>
          </cell>
          <cell r="E55" t="str">
            <v>00199037872</v>
          </cell>
          <cell r="F55" t="b">
            <v>0</v>
          </cell>
          <cell r="G55" t="str">
            <v>เอฟกลการ</v>
          </cell>
          <cell r="H55" t="str">
            <v>1998081710335595</v>
          </cell>
          <cell r="I55" t="str">
            <v>99</v>
          </cell>
          <cell r="J55">
            <v>11559022.85</v>
          </cell>
          <cell r="K55">
            <v>706915.97</v>
          </cell>
          <cell r="L55">
            <v>0</v>
          </cell>
          <cell r="M55">
            <v>0</v>
          </cell>
          <cell r="N55">
            <v>7909.44</v>
          </cell>
          <cell r="O55">
            <v>706915.97</v>
          </cell>
          <cell r="P55">
            <v>1541584.56</v>
          </cell>
          <cell r="Q55" t="str">
            <v>A</v>
          </cell>
          <cell r="R55" t="str">
            <v>Y</v>
          </cell>
          <cell r="S55" t="str">
            <v>001400000000000000000003590785</v>
          </cell>
        </row>
        <row r="56">
          <cell r="A56">
            <v>39172</v>
          </cell>
          <cell r="B56" t="str">
            <v>2002-04-07-16.26.20.097110</v>
          </cell>
          <cell r="C56" t="str">
            <v>2002-04-07-16.26.20.097110</v>
          </cell>
          <cell r="D56" t="str">
            <v>ขาย</v>
          </cell>
          <cell r="E56" t="str">
            <v>00199039010</v>
          </cell>
          <cell r="F56" t="b">
            <v>0</v>
          </cell>
          <cell r="G56" t="str">
            <v>ห้างหุ้นส่วนจำกัด พาสโอเวอร์</v>
          </cell>
          <cell r="H56" t="str">
            <v>1998081710295263</v>
          </cell>
          <cell r="I56" t="str">
            <v>99</v>
          </cell>
          <cell r="J56">
            <v>3641482.66</v>
          </cell>
          <cell r="K56">
            <v>1097942.46</v>
          </cell>
          <cell r="L56">
            <v>0</v>
          </cell>
          <cell r="M56">
            <v>11437.5</v>
          </cell>
          <cell r="N56">
            <v>0</v>
          </cell>
          <cell r="O56">
            <v>1097942.46</v>
          </cell>
          <cell r="P56">
            <v>4399484.07</v>
          </cell>
          <cell r="Q56" t="str">
            <v>A</v>
          </cell>
          <cell r="R56" t="str">
            <v>N</v>
          </cell>
          <cell r="S56" t="str">
            <v>001400000000000000000004123033</v>
          </cell>
        </row>
        <row r="57">
          <cell r="A57">
            <v>39172</v>
          </cell>
          <cell r="B57" t="str">
            <v>2001-09-18-03.51.42.885158</v>
          </cell>
          <cell r="C57" t="str">
            <v>2001-09-18-03.51.42.885158</v>
          </cell>
          <cell r="D57" t="str">
            <v>CS</v>
          </cell>
          <cell r="E57" t="str">
            <v>00199039214</v>
          </cell>
          <cell r="F57" t="b">
            <v>0</v>
          </cell>
          <cell r="G57" t="str">
            <v>รอแยล เวนดิ้ง แมชชีนส์ (ประเทศไทย)</v>
          </cell>
          <cell r="H57" t="str">
            <v>1998081710302779</v>
          </cell>
          <cell r="I57" t="str">
            <v>99</v>
          </cell>
          <cell r="J57">
            <v>4567997.59</v>
          </cell>
          <cell r="K57">
            <v>4567997.59</v>
          </cell>
          <cell r="L57">
            <v>0</v>
          </cell>
          <cell r="M57">
            <v>200000</v>
          </cell>
          <cell r="N57">
            <v>0</v>
          </cell>
          <cell r="O57">
            <v>4567997.59</v>
          </cell>
          <cell r="P57">
            <v>7163433.6900000004</v>
          </cell>
          <cell r="Q57" t="str">
            <v>A</v>
          </cell>
          <cell r="R57" t="str">
            <v>Y</v>
          </cell>
          <cell r="S57" t="str">
            <v>001400000000000000000003953190</v>
          </cell>
        </row>
        <row r="58">
          <cell r="A58">
            <v>39172</v>
          </cell>
          <cell r="B58" t="str">
            <v>2001-01-09-06.41.00.113081</v>
          </cell>
          <cell r="C58" t="str">
            <v>2001-01-09-06.41.00.113081</v>
          </cell>
          <cell r="D58" t="str">
            <v>ขาย</v>
          </cell>
          <cell r="E58" t="str">
            <v>00199039523</v>
          </cell>
          <cell r="F58" t="b">
            <v>0</v>
          </cell>
          <cell r="G58" t="str">
            <v>พงศ์ไพลิน</v>
          </cell>
          <cell r="H58" t="str">
            <v>1998090811530945</v>
          </cell>
          <cell r="I58" t="str">
            <v>99</v>
          </cell>
          <cell r="J58">
            <v>2639402.5499999998</v>
          </cell>
          <cell r="K58">
            <v>2639402.5499999998</v>
          </cell>
          <cell r="L58">
            <v>0</v>
          </cell>
          <cell r="M58">
            <v>81642.5</v>
          </cell>
          <cell r="N58">
            <v>0</v>
          </cell>
          <cell r="O58">
            <v>2639402.5499999998</v>
          </cell>
          <cell r="P58">
            <v>3630443.96</v>
          </cell>
          <cell r="Q58" t="str">
            <v>A</v>
          </cell>
          <cell r="R58" t="str">
            <v>N</v>
          </cell>
          <cell r="S58" t="str">
            <v>001400000000000000000003267224</v>
          </cell>
        </row>
        <row r="59">
          <cell r="A59">
            <v>39172</v>
          </cell>
          <cell r="B59" t="str">
            <v>2005-02-11-08.05.16.043673</v>
          </cell>
          <cell r="C59" t="str">
            <v>2005-02-11-08.05.16.043673</v>
          </cell>
          <cell r="D59" t="str">
            <v>CS</v>
          </cell>
          <cell r="E59" t="str">
            <v>00199039832</v>
          </cell>
          <cell r="F59" t="b">
            <v>0</v>
          </cell>
          <cell r="G59" t="str">
            <v>กรรณิการ์ บุณยรัตพันธุ์,พุทธชาติ บ.ผลาพงศ์</v>
          </cell>
          <cell r="H59" t="str">
            <v>2001120406160003</v>
          </cell>
          <cell r="I59" t="str">
            <v>99</v>
          </cell>
          <cell r="J59">
            <v>1805237.27</v>
          </cell>
          <cell r="K59">
            <v>1712998.22</v>
          </cell>
          <cell r="L59">
            <v>0</v>
          </cell>
          <cell r="M59">
            <v>0</v>
          </cell>
          <cell r="N59">
            <v>0</v>
          </cell>
          <cell r="O59">
            <v>1712998.22</v>
          </cell>
          <cell r="P59">
            <v>3433757.96</v>
          </cell>
          <cell r="Q59" t="str">
            <v>A</v>
          </cell>
          <cell r="R59" t="str">
            <v>N</v>
          </cell>
          <cell r="S59" t="str">
            <v>001400000000000000000005557241</v>
          </cell>
        </row>
        <row r="61">
          <cell r="A61">
            <v>39172</v>
          </cell>
          <cell r="B61" t="str">
            <v>2001-09-13-05.15.23.467889</v>
          </cell>
          <cell r="C61" t="str">
            <v>2001-09-13-05.15.23.467889</v>
          </cell>
          <cell r="D61" t="str">
            <v>CS</v>
          </cell>
          <cell r="E61" t="str">
            <v>00199307884</v>
          </cell>
          <cell r="F61" t="b">
            <v>0</v>
          </cell>
          <cell r="G61" t="str">
            <v>เอฟกลการ</v>
          </cell>
          <cell r="H61" t="str">
            <v>1998081710335595</v>
          </cell>
          <cell r="I61" t="str">
            <v>99</v>
          </cell>
          <cell r="J61">
            <v>11559022.85</v>
          </cell>
          <cell r="K61">
            <v>8553890.6199999992</v>
          </cell>
          <cell r="L61">
            <v>0</v>
          </cell>
          <cell r="M61">
            <v>0</v>
          </cell>
          <cell r="N61">
            <v>0</v>
          </cell>
          <cell r="O61">
            <v>8553890.6199999992</v>
          </cell>
          <cell r="P61">
            <v>14022372.029999999</v>
          </cell>
          <cell r="Q61" t="str">
            <v>A</v>
          </cell>
          <cell r="R61" t="str">
            <v>Y</v>
          </cell>
          <cell r="S61" t="str">
            <v>001400000000000000000003590785</v>
          </cell>
        </row>
        <row r="62">
          <cell r="A62">
            <v>39172</v>
          </cell>
          <cell r="B62" t="str">
            <v>2002-04-07-16.26.20.097110</v>
          </cell>
          <cell r="C62" t="str">
            <v>2002-04-07-16.26.20.097110</v>
          </cell>
          <cell r="D62" t="str">
            <v>ขาย</v>
          </cell>
          <cell r="E62" t="str">
            <v>00199308848</v>
          </cell>
          <cell r="F62" t="b">
            <v>0</v>
          </cell>
          <cell r="G62" t="str">
            <v>ห้างหุ้นส่วนจำกัด พาสโอเวอร์</v>
          </cell>
          <cell r="H62" t="str">
            <v>1998081710295263</v>
          </cell>
          <cell r="I62" t="str">
            <v>99</v>
          </cell>
          <cell r="J62">
            <v>3641482.66</v>
          </cell>
          <cell r="K62">
            <v>368530.99</v>
          </cell>
          <cell r="L62">
            <v>0</v>
          </cell>
          <cell r="M62">
            <v>0</v>
          </cell>
          <cell r="N62">
            <v>0</v>
          </cell>
          <cell r="O62">
            <v>368530.99</v>
          </cell>
          <cell r="P62">
            <v>777577.22</v>
          </cell>
          <cell r="Q62" t="str">
            <v>A</v>
          </cell>
          <cell r="R62" t="str">
            <v>N</v>
          </cell>
          <cell r="S62" t="str">
            <v>001400000000000000000004123033</v>
          </cell>
        </row>
        <row r="63">
          <cell r="A63">
            <v>39172</v>
          </cell>
          <cell r="B63" t="str">
            <v>2001-09-18-03.51.42.885158</v>
          </cell>
          <cell r="C63" t="str">
            <v>2001-09-18-03.51.42.885158</v>
          </cell>
          <cell r="D63" t="str">
            <v>CS</v>
          </cell>
          <cell r="E63" t="str">
            <v>00199308911</v>
          </cell>
          <cell r="F63" t="b">
            <v>0</v>
          </cell>
          <cell r="G63" t="str">
            <v>รอแยล เวนดิ้ง แมชชีนส์ (ประเทศไทย)</v>
          </cell>
          <cell r="H63" t="str">
            <v>1998081710302779</v>
          </cell>
          <cell r="I63" t="str">
            <v>99</v>
          </cell>
          <cell r="J63">
            <v>16319009.99</v>
          </cell>
          <cell r="K63">
            <v>11559356.609999999</v>
          </cell>
          <cell r="L63">
            <v>0</v>
          </cell>
          <cell r="M63">
            <v>0</v>
          </cell>
          <cell r="N63">
            <v>0</v>
          </cell>
          <cell r="O63">
            <v>11559356.609999999</v>
          </cell>
          <cell r="P63">
            <v>18409304.629999999</v>
          </cell>
          <cell r="Q63" t="str">
            <v>A</v>
          </cell>
          <cell r="R63" t="str">
            <v>Y</v>
          </cell>
          <cell r="S63" t="str">
            <v>001400000000000000000003953190</v>
          </cell>
        </row>
        <row r="64">
          <cell r="A64">
            <v>39172</v>
          </cell>
          <cell r="B64" t="str">
            <v>2001-06-02-08.29.10.509946</v>
          </cell>
          <cell r="C64" t="str">
            <v>2001-06-02-08.29.10.509946</v>
          </cell>
          <cell r="D64" t="str">
            <v>ขาย</v>
          </cell>
          <cell r="E64" t="str">
            <v>00199309218</v>
          </cell>
          <cell r="F64" t="b">
            <v>0</v>
          </cell>
          <cell r="G64" t="str">
            <v>นคร ทองมี</v>
          </cell>
          <cell r="H64" t="str">
            <v>1998090810330887</v>
          </cell>
          <cell r="I64" t="str">
            <v>99</v>
          </cell>
          <cell r="J64">
            <v>11633566.039999999</v>
          </cell>
          <cell r="K64">
            <v>5866000</v>
          </cell>
          <cell r="L64">
            <v>0</v>
          </cell>
          <cell r="M64">
            <v>0</v>
          </cell>
          <cell r="N64">
            <v>0</v>
          </cell>
          <cell r="O64">
            <v>5866000</v>
          </cell>
          <cell r="P64">
            <v>6294573.8700000001</v>
          </cell>
          <cell r="Q64" t="str">
            <v>N</v>
          </cell>
          <cell r="R64" t="str">
            <v>Y</v>
          </cell>
          <cell r="S64" t="str">
            <v>001400000000000000000003605853</v>
          </cell>
        </row>
        <row r="65">
          <cell r="A65">
            <v>39172</v>
          </cell>
          <cell r="B65" t="str">
            <v>2000-04-11-18.11.01.587325</v>
          </cell>
          <cell r="C65" t="str">
            <v>2000-04-11-18.11.01.587325</v>
          </cell>
          <cell r="D65" t="str">
            <v>CS</v>
          </cell>
          <cell r="E65" t="str">
            <v>00199318786</v>
          </cell>
          <cell r="F65" t="b">
            <v>0</v>
          </cell>
          <cell r="G65" t="str">
            <v>นาย มานะ ห่อทองคำ</v>
          </cell>
          <cell r="H65" t="str">
            <v>1998081710142500</v>
          </cell>
          <cell r="I65" t="str">
            <v>99</v>
          </cell>
          <cell r="J65">
            <v>500088.09</v>
          </cell>
          <cell r="K65">
            <v>293275.99</v>
          </cell>
          <cell r="L65">
            <v>0</v>
          </cell>
          <cell r="M65">
            <v>0</v>
          </cell>
          <cell r="N65">
            <v>0</v>
          </cell>
          <cell r="O65">
            <v>293275.99</v>
          </cell>
          <cell r="P65">
            <v>633476.02</v>
          </cell>
          <cell r="Q65" t="str">
            <v>A</v>
          </cell>
          <cell r="R65" t="str">
            <v>N</v>
          </cell>
          <cell r="S65" t="str">
            <v>001400000000000000000000684525</v>
          </cell>
        </row>
        <row r="66">
          <cell r="A66">
            <v>39172</v>
          </cell>
          <cell r="B66" t="str">
            <v>2002-04-07-16.26.20.097110</v>
          </cell>
          <cell r="C66" t="str">
            <v>2002-04-07-16.26.20.097110</v>
          </cell>
          <cell r="D66" t="str">
            <v>ขาย</v>
          </cell>
          <cell r="E66" t="str">
            <v>00199329549</v>
          </cell>
          <cell r="F66" t="b">
            <v>0</v>
          </cell>
          <cell r="G66" t="str">
            <v>ห้างหุ้นส่วนจำกัด พาสโอเวอร์</v>
          </cell>
          <cell r="H66" t="str">
            <v>1998081710295263</v>
          </cell>
          <cell r="I66" t="str">
            <v>99</v>
          </cell>
          <cell r="J66">
            <v>3641482.66</v>
          </cell>
          <cell r="K66">
            <v>727280</v>
          </cell>
          <cell r="L66">
            <v>0</v>
          </cell>
          <cell r="M66">
            <v>0</v>
          </cell>
          <cell r="N66">
            <v>0</v>
          </cell>
          <cell r="O66">
            <v>727280</v>
          </cell>
          <cell r="P66">
            <v>1499143.17</v>
          </cell>
          <cell r="Q66" t="str">
            <v>A</v>
          </cell>
          <cell r="R66" t="str">
            <v>N</v>
          </cell>
          <cell r="S66" t="str">
            <v>001400000000000000000004123033</v>
          </cell>
        </row>
        <row r="67">
          <cell r="A67">
            <v>39172</v>
          </cell>
          <cell r="B67" t="str">
            <v>2001-09-18-03.51.43.867530</v>
          </cell>
          <cell r="C67" t="str">
            <v>2001-09-18-03.51.43.867530</v>
          </cell>
          <cell r="D67" t="str">
            <v>CS</v>
          </cell>
          <cell r="E67" t="str">
            <v>00199340779</v>
          </cell>
          <cell r="F67" t="b">
            <v>0</v>
          </cell>
          <cell r="G67" t="str">
            <v>โซบ้า เอ็นเตอร์ไพร์ส</v>
          </cell>
          <cell r="H67" t="str">
            <v>1998081710340897</v>
          </cell>
          <cell r="I67" t="str">
            <v>99</v>
          </cell>
          <cell r="J67">
            <v>12512783.48</v>
          </cell>
          <cell r="K67">
            <v>8966000</v>
          </cell>
          <cell r="L67">
            <v>0</v>
          </cell>
          <cell r="M67">
            <v>0</v>
          </cell>
          <cell r="N67">
            <v>0</v>
          </cell>
          <cell r="O67">
            <v>8966000</v>
          </cell>
          <cell r="P67">
            <v>8157067.0700000003</v>
          </cell>
          <cell r="Q67" t="str">
            <v>A</v>
          </cell>
          <cell r="R67" t="str">
            <v>N</v>
          </cell>
          <cell r="S67" t="str">
            <v>001400000000000000000003954383</v>
          </cell>
        </row>
        <row r="68">
          <cell r="A68">
            <v>39172</v>
          </cell>
          <cell r="B68" t="str">
            <v>2002-04-07-16.26.20.097110</v>
          </cell>
          <cell r="C68" t="str">
            <v>2002-04-07-16.26.20.097110</v>
          </cell>
          <cell r="D68" t="str">
            <v>ขาย</v>
          </cell>
          <cell r="E68" t="str">
            <v>00199349553</v>
          </cell>
          <cell r="F68" t="b">
            <v>0</v>
          </cell>
          <cell r="G68" t="str">
            <v>ห้างหุ้นส่วนจำกัด พาสโอเวอร์</v>
          </cell>
          <cell r="H68" t="str">
            <v>1998081710295263</v>
          </cell>
          <cell r="I68" t="str">
            <v>99</v>
          </cell>
          <cell r="J68">
            <v>3641482.66</v>
          </cell>
          <cell r="K68">
            <v>550000</v>
          </cell>
          <cell r="L68">
            <v>0</v>
          </cell>
          <cell r="M68">
            <v>0</v>
          </cell>
          <cell r="N68">
            <v>0</v>
          </cell>
          <cell r="O68">
            <v>550000</v>
          </cell>
          <cell r="P68">
            <v>1118605.78</v>
          </cell>
          <cell r="Q68" t="str">
            <v>A</v>
          </cell>
          <cell r="R68" t="str">
            <v>N</v>
          </cell>
          <cell r="S68" t="str">
            <v>001400000000000000000004123033</v>
          </cell>
        </row>
        <row r="69">
          <cell r="A69">
            <v>39172</v>
          </cell>
          <cell r="B69" t="str">
            <v>2001-09-18-03.51.43.867530</v>
          </cell>
          <cell r="C69" t="str">
            <v>2001-09-18-03.51.43.867530</v>
          </cell>
          <cell r="D69" t="str">
            <v>CS</v>
          </cell>
          <cell r="E69" t="str">
            <v>00199400814</v>
          </cell>
          <cell r="F69" t="b">
            <v>0</v>
          </cell>
          <cell r="G69" t="str">
            <v>โซบ้า เอ็นเตอร์ไพร์ส</v>
          </cell>
          <cell r="H69" t="str">
            <v>1998081710340897</v>
          </cell>
          <cell r="I69" t="str">
            <v>99</v>
          </cell>
          <cell r="J69">
            <v>23114193.469999999</v>
          </cell>
          <cell r="K69">
            <v>14345129.24</v>
          </cell>
          <cell r="L69">
            <v>0</v>
          </cell>
          <cell r="M69">
            <v>0</v>
          </cell>
          <cell r="N69">
            <v>0</v>
          </cell>
          <cell r="O69">
            <v>14345129.24</v>
          </cell>
          <cell r="P69">
            <v>25745871.27</v>
          </cell>
          <cell r="Q69" t="str">
            <v>A</v>
          </cell>
          <cell r="R69" t="str">
            <v>N</v>
          </cell>
          <cell r="S69" t="str">
            <v>001400000000000000000003954383</v>
          </cell>
        </row>
        <row r="70">
          <cell r="A70">
            <v>39172</v>
          </cell>
          <cell r="B70" t="str">
            <v>2001-09-18-03.51.42.885158</v>
          </cell>
          <cell r="C70" t="str">
            <v>2001-09-18-03.51.42.885158</v>
          </cell>
          <cell r="D70" t="str">
            <v>CS</v>
          </cell>
          <cell r="E70" t="str">
            <v>00199500294</v>
          </cell>
          <cell r="F70" t="b">
            <v>0</v>
          </cell>
          <cell r="G70" t="str">
            <v>รอแยล เวนดิ้ง แมชชีนส์ (ประเทศไทย)</v>
          </cell>
          <cell r="H70" t="str">
            <v>1998081710302779</v>
          </cell>
          <cell r="I70" t="str">
            <v>99</v>
          </cell>
          <cell r="J70">
            <v>6289014.3200000003</v>
          </cell>
          <cell r="K70">
            <v>5386080</v>
          </cell>
          <cell r="L70">
            <v>0</v>
          </cell>
          <cell r="M70">
            <v>157225</v>
          </cell>
          <cell r="N70">
            <v>0</v>
          </cell>
          <cell r="O70">
            <v>5386080</v>
          </cell>
          <cell r="P70">
            <v>10217311.17</v>
          </cell>
          <cell r="Q70" t="str">
            <v>A</v>
          </cell>
          <cell r="R70" t="str">
            <v>Y</v>
          </cell>
          <cell r="S70" t="str">
            <v>001400000000000000000003953190</v>
          </cell>
        </row>
        <row r="71">
          <cell r="A71">
            <v>39172</v>
          </cell>
          <cell r="B71" t="str">
            <v>2000-04-06-13.24.58.068871</v>
          </cell>
          <cell r="C71" t="str">
            <v>2000-04-06-13.24.58.068871</v>
          </cell>
          <cell r="D71" t="str">
            <v>CS</v>
          </cell>
          <cell r="E71" t="str">
            <v>00199629656</v>
          </cell>
          <cell r="F71" t="b">
            <v>0</v>
          </cell>
          <cell r="G71" t="str">
            <v>นาย วิชัย จตุรารักษ์</v>
          </cell>
          <cell r="H71" t="str">
            <v>2005040122010001</v>
          </cell>
          <cell r="I71" t="str">
            <v>99</v>
          </cell>
          <cell r="J71">
            <v>87027.11</v>
          </cell>
          <cell r="K71">
            <v>87027.11</v>
          </cell>
          <cell r="L71">
            <v>0</v>
          </cell>
          <cell r="M71">
            <v>3052</v>
          </cell>
          <cell r="N71">
            <v>0</v>
          </cell>
          <cell r="O71">
            <v>87027.11</v>
          </cell>
          <cell r="P71">
            <v>69669.36</v>
          </cell>
          <cell r="Q71" t="str">
            <v>A</v>
          </cell>
          <cell r="R71" t="str">
            <v>N</v>
          </cell>
          <cell r="S71" t="str">
            <v>001400000000000000000000071912</v>
          </cell>
        </row>
        <row r="72">
          <cell r="A72">
            <v>39172</v>
          </cell>
          <cell r="B72" t="str">
            <v>2004-08-09-01.40.02.182629</v>
          </cell>
          <cell r="C72" t="str">
            <v>2004-08-09-01.40.02.182629</v>
          </cell>
          <cell r="D72" t="str">
            <v>CS</v>
          </cell>
          <cell r="E72" t="str">
            <v>00199629672</v>
          </cell>
          <cell r="F72" t="b">
            <v>0</v>
          </cell>
          <cell r="G72" t="str">
            <v>ALAN JOHNYLWARD,อัมพร สว่างศรี</v>
          </cell>
          <cell r="H72" t="str">
            <v>2005070117150002</v>
          </cell>
          <cell r="I72" t="str">
            <v>99</v>
          </cell>
          <cell r="J72">
            <v>728201.08</v>
          </cell>
          <cell r="K72">
            <v>728201.08</v>
          </cell>
          <cell r="L72">
            <v>0</v>
          </cell>
          <cell r="M72">
            <v>24025</v>
          </cell>
          <cell r="N72">
            <v>1477.67</v>
          </cell>
          <cell r="O72">
            <v>728201.08</v>
          </cell>
          <cell r="P72">
            <v>504499.95</v>
          </cell>
          <cell r="Q72" t="str">
            <v>A</v>
          </cell>
          <cell r="R72" t="str">
            <v>N</v>
          </cell>
          <cell r="S72" t="str">
            <v>001400000000000000000000661143</v>
          </cell>
        </row>
        <row r="74">
          <cell r="A74">
            <v>39172</v>
          </cell>
          <cell r="B74" t="str">
            <v>2001-06-23-04.24.26.413899</v>
          </cell>
          <cell r="C74" t="str">
            <v>2001-06-23-04.24.26.413899</v>
          </cell>
          <cell r="D74" t="str">
            <v>CS</v>
          </cell>
          <cell r="E74" t="str">
            <v>00199629957</v>
          </cell>
          <cell r="F74" t="b">
            <v>0</v>
          </cell>
          <cell r="G74" t="str">
            <v>นาง จันทร์จรี นามตะ</v>
          </cell>
          <cell r="H74" t="str">
            <v>2005120122400003</v>
          </cell>
          <cell r="I74" t="str">
            <v>99</v>
          </cell>
          <cell r="J74">
            <v>653702.98</v>
          </cell>
          <cell r="K74">
            <v>653702.98</v>
          </cell>
          <cell r="L74">
            <v>0</v>
          </cell>
          <cell r="M74">
            <v>20655</v>
          </cell>
          <cell r="N74">
            <v>0</v>
          </cell>
          <cell r="O74">
            <v>653702.98</v>
          </cell>
          <cell r="P74">
            <v>393556.31</v>
          </cell>
          <cell r="Q74" t="str">
            <v>A</v>
          </cell>
          <cell r="R74" t="str">
            <v>N</v>
          </cell>
          <cell r="S74" t="str">
            <v>001400000000000000000002840579</v>
          </cell>
        </row>
        <row r="75">
          <cell r="A75">
            <v>39172</v>
          </cell>
          <cell r="B75" t="str">
            <v>2001-06-02-08.23.34.265447</v>
          </cell>
          <cell r="C75" t="str">
            <v>2001-06-02-08.23.34.265447</v>
          </cell>
          <cell r="D75" t="str">
            <v>CS</v>
          </cell>
          <cell r="E75" t="str">
            <v>00199630128</v>
          </cell>
          <cell r="F75" t="b">
            <v>0</v>
          </cell>
          <cell r="G75" t="str">
            <v>นาง อรวี สมพฤกษ์</v>
          </cell>
          <cell r="H75" t="str">
            <v>2006060122480004</v>
          </cell>
          <cell r="I75" t="str">
            <v>99</v>
          </cell>
          <cell r="J75">
            <v>7394006.8200000003</v>
          </cell>
          <cell r="K75">
            <v>7394006.8200000003</v>
          </cell>
          <cell r="L75">
            <v>0</v>
          </cell>
          <cell r="M75">
            <v>200000</v>
          </cell>
          <cell r="N75">
            <v>0</v>
          </cell>
          <cell r="O75">
            <v>7394006.8200000003</v>
          </cell>
          <cell r="P75">
            <v>5301721.1399999997</v>
          </cell>
          <cell r="Q75" t="str">
            <v>A</v>
          </cell>
          <cell r="R75" t="str">
            <v>N</v>
          </cell>
          <cell r="S75" t="str">
            <v>001400000000000000000003621151</v>
          </cell>
        </row>
        <row r="76">
          <cell r="A76">
            <v>39172</v>
          </cell>
          <cell r="B76" t="str">
            <v>2004-09-13-02.26.29.300402</v>
          </cell>
          <cell r="C76" t="str">
            <v>2004-09-13-02.26.29.300402</v>
          </cell>
          <cell r="D76" t="str">
            <v>ขาย</v>
          </cell>
          <cell r="E76" t="str">
            <v>00199630136</v>
          </cell>
          <cell r="F76" t="b">
            <v>0</v>
          </cell>
          <cell r="G76" t="str">
            <v>นายสุรพงศ์ แก้วขาว และ                   นางมยุรา แก้วขาว</v>
          </cell>
          <cell r="H76" t="str">
            <v>2006060122480005</v>
          </cell>
          <cell r="I76" t="str">
            <v>99</v>
          </cell>
          <cell r="J76">
            <v>325305.11</v>
          </cell>
          <cell r="K76">
            <v>325305.11</v>
          </cell>
          <cell r="L76">
            <v>0</v>
          </cell>
          <cell r="M76">
            <v>10935</v>
          </cell>
          <cell r="N76">
            <v>0</v>
          </cell>
          <cell r="O76">
            <v>325305.11</v>
          </cell>
          <cell r="P76">
            <v>202989.67</v>
          </cell>
          <cell r="Q76" t="str">
            <v>A</v>
          </cell>
          <cell r="R76" t="str">
            <v>N</v>
          </cell>
          <cell r="S76" t="str">
            <v>001400000000000000000003155586</v>
          </cell>
        </row>
        <row r="78">
          <cell r="A78">
            <v>39172</v>
          </cell>
          <cell r="B78" t="str">
            <v>2001-04-12-23.18.16.031936</v>
          </cell>
          <cell r="C78" t="str">
            <v>2001-04-12-23.18.16.031936</v>
          </cell>
          <cell r="D78" t="str">
            <v>CS</v>
          </cell>
          <cell r="E78" t="str">
            <v>00199630241</v>
          </cell>
          <cell r="F78" t="b">
            <v>0</v>
          </cell>
          <cell r="G78" t="str">
            <v>ยูไนเต็ด แฟต แอนด์ ออยล์</v>
          </cell>
          <cell r="H78" t="str">
            <v>2006070114450008</v>
          </cell>
          <cell r="I78" t="str">
            <v>99</v>
          </cell>
          <cell r="J78">
            <v>10085855</v>
          </cell>
          <cell r="K78">
            <v>10085855</v>
          </cell>
          <cell r="L78">
            <v>0</v>
          </cell>
          <cell r="M78">
            <v>0</v>
          </cell>
          <cell r="N78">
            <v>0</v>
          </cell>
          <cell r="O78">
            <v>10085855</v>
          </cell>
          <cell r="P78">
            <v>2871152.77</v>
          </cell>
          <cell r="Q78" t="str">
            <v>A</v>
          </cell>
          <cell r="R78" t="str">
            <v>N</v>
          </cell>
          <cell r="S78" t="str">
            <v>001400000000000000000003369012</v>
          </cell>
        </row>
        <row r="79">
          <cell r="A79">
            <v>39172</v>
          </cell>
          <cell r="B79" t="str">
            <v>2004-07-26-03.39.25.674623</v>
          </cell>
          <cell r="C79" t="str">
            <v>2004-07-26-03.39.25.674623</v>
          </cell>
          <cell r="D79" t="str">
            <v>CS</v>
          </cell>
          <cell r="E79" t="str">
            <v>00199630283</v>
          </cell>
          <cell r="F79" t="b">
            <v>0</v>
          </cell>
          <cell r="G79" t="str">
            <v>นางสมจิตร์ และ นส.สุภาพร สอนสอาด         และ รตอ.กิติศักดิ์ สอนสอาด</v>
          </cell>
          <cell r="H79" t="str">
            <v>2006090117550001</v>
          </cell>
          <cell r="I79" t="str">
            <v>99</v>
          </cell>
          <cell r="J79">
            <v>371634.47</v>
          </cell>
          <cell r="K79">
            <v>371634.47</v>
          </cell>
          <cell r="L79">
            <v>0</v>
          </cell>
          <cell r="M79">
            <v>0</v>
          </cell>
          <cell r="N79">
            <v>0</v>
          </cell>
          <cell r="O79">
            <v>371634.47</v>
          </cell>
          <cell r="P79">
            <v>223957.96</v>
          </cell>
          <cell r="Q79" t="str">
            <v>A</v>
          </cell>
          <cell r="R79" t="str">
            <v>N</v>
          </cell>
          <cell r="S79" t="str">
            <v>001400000000000000000005632262</v>
          </cell>
        </row>
        <row r="82">
          <cell r="A82">
            <v>39172</v>
          </cell>
          <cell r="B82" t="str">
            <v>2002-05-19-05.12.15.685741</v>
          </cell>
          <cell r="C82" t="str">
            <v>2002-05-19-05.12.15.685741</v>
          </cell>
          <cell r="D82" t="str">
            <v>CS</v>
          </cell>
          <cell r="E82" t="str">
            <v>00199630291</v>
          </cell>
          <cell r="F82" t="b">
            <v>0</v>
          </cell>
          <cell r="G82" t="str">
            <v>นาย สมนึก อนุกูล</v>
          </cell>
          <cell r="H82" t="str">
            <v>2006090117550002</v>
          </cell>
          <cell r="I82" t="str">
            <v>99</v>
          </cell>
          <cell r="J82">
            <v>528072.36</v>
          </cell>
          <cell r="K82">
            <v>528072.36</v>
          </cell>
          <cell r="L82">
            <v>0</v>
          </cell>
          <cell r="M82">
            <v>13777.5</v>
          </cell>
          <cell r="N82">
            <v>0</v>
          </cell>
          <cell r="O82">
            <v>528072.36</v>
          </cell>
          <cell r="P82">
            <v>142651.87</v>
          </cell>
          <cell r="Q82" t="str">
            <v>A</v>
          </cell>
          <cell r="R82" t="str">
            <v>N</v>
          </cell>
          <cell r="S82" t="str">
            <v>001400000000000000000002864973</v>
          </cell>
        </row>
        <row r="83">
          <cell r="A83">
            <v>39172</v>
          </cell>
          <cell r="B83" t="str">
            <v>2001-09-14-05.19.26.386090</v>
          </cell>
          <cell r="C83" t="str">
            <v>2001-09-14-05.19.26.386090</v>
          </cell>
          <cell r="D83" t="str">
            <v>CS</v>
          </cell>
          <cell r="E83" t="str">
            <v>00203060819</v>
          </cell>
          <cell r="F83" t="b">
            <v>0</v>
          </cell>
          <cell r="G83" t="str">
            <v>ไทยแสตนดาร์ดโซลูชั่น</v>
          </cell>
          <cell r="H83" t="str">
            <v>1998090811553294</v>
          </cell>
          <cell r="I83" t="str">
            <v>03</v>
          </cell>
          <cell r="J83">
            <v>2000000</v>
          </cell>
          <cell r="K83">
            <v>2270169.85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2612296.09</v>
          </cell>
          <cell r="Q83" t="str">
            <v>A</v>
          </cell>
          <cell r="S83" t="str">
            <v>001400000000000000000003954302</v>
          </cell>
        </row>
        <row r="84">
          <cell r="A84">
            <v>39172</v>
          </cell>
          <cell r="B84" t="str">
            <v>2004-04-05-01.10.18.371460</v>
          </cell>
          <cell r="C84" t="str">
            <v>2004-04-05-01.10.18.371460</v>
          </cell>
          <cell r="D84" t="str">
            <v>CS</v>
          </cell>
          <cell r="E84" t="str">
            <v>00299031028</v>
          </cell>
          <cell r="F84" t="b">
            <v>0</v>
          </cell>
          <cell r="G84" t="str">
            <v>นาง ฉลอง กุศลภุชฌงค์</v>
          </cell>
          <cell r="H84" t="str">
            <v>2003100208350001</v>
          </cell>
          <cell r="I84" t="str">
            <v>99</v>
          </cell>
          <cell r="J84">
            <v>5634006.0999999996</v>
          </cell>
          <cell r="K84">
            <v>3226799.73</v>
          </cell>
          <cell r="L84">
            <v>0</v>
          </cell>
          <cell r="M84">
            <v>140850</v>
          </cell>
          <cell r="N84">
            <v>0</v>
          </cell>
          <cell r="O84">
            <v>3226799.73</v>
          </cell>
          <cell r="P84">
            <v>4744003.6100000003</v>
          </cell>
          <cell r="Q84" t="str">
            <v>A</v>
          </cell>
          <cell r="R84" t="str">
            <v>N</v>
          </cell>
          <cell r="S84" t="str">
            <v>001400000000000000000006278717</v>
          </cell>
        </row>
        <row r="85">
          <cell r="A85">
            <v>39172</v>
          </cell>
          <cell r="B85" t="str">
            <v>2002-04-07-16.26.44.289928</v>
          </cell>
          <cell r="C85" t="str">
            <v>2002-04-07-16.26.44.289928</v>
          </cell>
          <cell r="D85" t="str">
            <v>CS</v>
          </cell>
          <cell r="E85" t="str">
            <v>00299310117</v>
          </cell>
          <cell r="F85" t="b">
            <v>0</v>
          </cell>
          <cell r="G85" t="str">
            <v>ประยงค์ เรืองรุ่ง</v>
          </cell>
          <cell r="H85" t="str">
            <v>1998081317483606</v>
          </cell>
          <cell r="I85" t="str">
            <v>99</v>
          </cell>
          <cell r="J85">
            <v>568869.55000000005</v>
          </cell>
          <cell r="K85">
            <v>399341.08</v>
          </cell>
          <cell r="L85">
            <v>0</v>
          </cell>
          <cell r="M85">
            <v>14222.5</v>
          </cell>
          <cell r="N85">
            <v>0</v>
          </cell>
          <cell r="O85">
            <v>399341.08</v>
          </cell>
          <cell r="P85">
            <v>954660.37</v>
          </cell>
          <cell r="Q85" t="str">
            <v>A</v>
          </cell>
          <cell r="R85" t="str">
            <v>N</v>
          </cell>
          <cell r="S85" t="str">
            <v>001400000000000000000004310321</v>
          </cell>
        </row>
        <row r="86">
          <cell r="A86">
            <v>39172</v>
          </cell>
          <cell r="B86" t="str">
            <v>2001-09-14-05.19.26.386090</v>
          </cell>
          <cell r="C86" t="str">
            <v>2001-09-14-05.19.26.386090</v>
          </cell>
          <cell r="D86" t="str">
            <v>CS</v>
          </cell>
          <cell r="E86" t="str">
            <v>00299400023</v>
          </cell>
          <cell r="F86" t="b">
            <v>0</v>
          </cell>
          <cell r="G86" t="str">
            <v>ไทยสแตนดาร์ดโซลูชั่น</v>
          </cell>
          <cell r="H86" t="str">
            <v>2004020310190001</v>
          </cell>
          <cell r="I86" t="str">
            <v>99</v>
          </cell>
          <cell r="J86">
            <v>3147124.12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2090975.28</v>
          </cell>
          <cell r="Q86" t="str">
            <v>A</v>
          </cell>
          <cell r="R86" t="str">
            <v>N</v>
          </cell>
          <cell r="S86" t="str">
            <v>001400000000000000000003954302</v>
          </cell>
        </row>
        <row r="87">
          <cell r="A87">
            <v>39172</v>
          </cell>
          <cell r="B87" t="str">
            <v>2001-06-22-04.44.23.777319</v>
          </cell>
          <cell r="C87" t="str">
            <v>2001-06-22-04.44.23.777319</v>
          </cell>
          <cell r="D87" t="str">
            <v>CS</v>
          </cell>
          <cell r="E87" t="str">
            <v>00330006289</v>
          </cell>
          <cell r="F87" t="b">
            <v>0</v>
          </cell>
          <cell r="G87" t="str">
            <v>สุรพล พุ่มสะอาด</v>
          </cell>
          <cell r="H87" t="str">
            <v>2002110121550059</v>
          </cell>
          <cell r="I87" t="str">
            <v>30</v>
          </cell>
          <cell r="J87">
            <v>851118.64</v>
          </cell>
          <cell r="K87">
            <v>838338.11</v>
          </cell>
          <cell r="L87">
            <v>0</v>
          </cell>
          <cell r="M87">
            <v>0</v>
          </cell>
          <cell r="N87">
            <v>0</v>
          </cell>
          <cell r="O87">
            <v>838338.11</v>
          </cell>
          <cell r="P87">
            <v>434223.7</v>
          </cell>
          <cell r="Q87" t="str">
            <v>A</v>
          </cell>
          <cell r="R87" t="str">
            <v>N</v>
          </cell>
          <cell r="S87" t="str">
            <v>001400000000000000000003166488</v>
          </cell>
        </row>
        <row r="88">
          <cell r="A88">
            <v>39172</v>
          </cell>
          <cell r="B88" t="str">
            <v>2004-07-05-02.29.31.457528</v>
          </cell>
          <cell r="C88" t="str">
            <v>2004-07-05-02.29.31.457528</v>
          </cell>
          <cell r="D88" t="str">
            <v>ขาย</v>
          </cell>
          <cell r="E88" t="str">
            <v>00331017291</v>
          </cell>
          <cell r="F88" t="b">
            <v>0</v>
          </cell>
          <cell r="G88" t="str">
            <v>ไพศาล อาภรณ์อุดมรักษ์,สมพงษ์ วงศ์นพรัตน์เลิศ</v>
          </cell>
          <cell r="H88" t="str">
            <v>1998091614434045</v>
          </cell>
          <cell r="I88" t="str">
            <v>31</v>
          </cell>
          <cell r="J88">
            <v>12000000</v>
          </cell>
          <cell r="K88">
            <v>8788396.5</v>
          </cell>
          <cell r="L88">
            <v>0</v>
          </cell>
          <cell r="M88">
            <v>0</v>
          </cell>
          <cell r="N88">
            <v>0</v>
          </cell>
          <cell r="O88">
            <v>8788396.5</v>
          </cell>
          <cell r="P88">
            <v>2959415.77</v>
          </cell>
          <cell r="Q88" t="str">
            <v>A</v>
          </cell>
          <cell r="R88" t="str">
            <v>Y</v>
          </cell>
          <cell r="S88" t="str">
            <v>001400000000000000000007041908</v>
          </cell>
        </row>
        <row r="90">
          <cell r="A90">
            <v>39172</v>
          </cell>
          <cell r="B90" t="str">
            <v>2001-09-13-04.11.53.410280</v>
          </cell>
          <cell r="C90" t="str">
            <v>2001-09-13-04.11.53.410280</v>
          </cell>
          <cell r="D90" t="str">
            <v>CS</v>
          </cell>
          <cell r="E90" t="str">
            <v>00331021630</v>
          </cell>
          <cell r="F90" t="b">
            <v>0</v>
          </cell>
          <cell r="G90" t="str">
            <v>วิรัติ พุ่มสะอาด</v>
          </cell>
          <cell r="H90" t="str">
            <v>2000110213530065</v>
          </cell>
          <cell r="I90" t="str">
            <v>31</v>
          </cell>
          <cell r="J90">
            <v>2565000</v>
          </cell>
          <cell r="K90">
            <v>2563925.4700000002</v>
          </cell>
          <cell r="L90">
            <v>0</v>
          </cell>
          <cell r="M90">
            <v>0</v>
          </cell>
          <cell r="N90">
            <v>10614.4</v>
          </cell>
          <cell r="O90">
            <v>2563925.4700000002</v>
          </cell>
          <cell r="P90">
            <v>2397541.37</v>
          </cell>
          <cell r="Q90" t="str">
            <v>A</v>
          </cell>
          <cell r="R90" t="str">
            <v>N</v>
          </cell>
          <cell r="S90" t="str">
            <v>001400000000000000000003391069</v>
          </cell>
        </row>
        <row r="91">
          <cell r="A91">
            <v>39172</v>
          </cell>
          <cell r="B91" t="str">
            <v>2002-05-19-05.49.08.044463</v>
          </cell>
          <cell r="C91" t="str">
            <v>2002-05-19-05.49.08.044463</v>
          </cell>
          <cell r="D91" t="str">
            <v>CS</v>
          </cell>
          <cell r="E91" t="str">
            <v>00399030169</v>
          </cell>
          <cell r="F91" t="b">
            <v>0</v>
          </cell>
          <cell r="G91" t="str">
            <v>โอภาส จารุวัฒนะ</v>
          </cell>
          <cell r="H91" t="str">
            <v>1998081710511866</v>
          </cell>
          <cell r="I91" t="str">
            <v>99</v>
          </cell>
          <cell r="J91">
            <v>17622190.489999998</v>
          </cell>
          <cell r="K91">
            <v>6886621.8200000003</v>
          </cell>
          <cell r="L91">
            <v>0</v>
          </cell>
          <cell r="M91">
            <v>0</v>
          </cell>
          <cell r="N91">
            <v>0</v>
          </cell>
          <cell r="O91">
            <v>6886621.8200000003</v>
          </cell>
          <cell r="P91">
            <v>32497661.109999999</v>
          </cell>
          <cell r="Q91" t="str">
            <v>A</v>
          </cell>
          <cell r="S91" t="str">
            <v>001400000000000000000004325091</v>
          </cell>
        </row>
        <row r="92">
          <cell r="A92">
            <v>39172</v>
          </cell>
          <cell r="B92" t="str">
            <v>2002-10-06-12.22.44.262764</v>
          </cell>
          <cell r="C92" t="str">
            <v>2002-10-06-12.22.44.262764</v>
          </cell>
          <cell r="D92" t="str">
            <v>CS</v>
          </cell>
          <cell r="E92" t="str">
            <v>00399030494</v>
          </cell>
          <cell r="F92" t="b">
            <v>0</v>
          </cell>
          <cell r="G92" t="str">
            <v>บริษัท จำกัด ชัยวรรณธุรกิจกฎหมาย</v>
          </cell>
          <cell r="H92" t="str">
            <v>1998090811590762</v>
          </cell>
          <cell r="I92" t="str">
            <v>99</v>
          </cell>
          <cell r="J92">
            <v>2097077.71</v>
          </cell>
          <cell r="K92">
            <v>1676589.29</v>
          </cell>
          <cell r="L92">
            <v>0</v>
          </cell>
          <cell r="M92">
            <v>52425</v>
          </cell>
          <cell r="N92">
            <v>0</v>
          </cell>
          <cell r="O92">
            <v>1676589.29</v>
          </cell>
          <cell r="P92">
            <v>2591261.86</v>
          </cell>
          <cell r="Q92" t="str">
            <v>A</v>
          </cell>
          <cell r="S92" t="str">
            <v>001400000000000000000004124884</v>
          </cell>
        </row>
        <row r="93">
          <cell r="A93">
            <v>39172</v>
          </cell>
          <cell r="B93" t="str">
            <v>2000-04-11-18.11.12.782215</v>
          </cell>
          <cell r="C93" t="str">
            <v>2000-04-11-18.11.12.782215</v>
          </cell>
          <cell r="D93" t="str">
            <v>CS</v>
          </cell>
          <cell r="E93" t="str">
            <v>00399300137</v>
          </cell>
          <cell r="F93" t="b">
            <v>0</v>
          </cell>
          <cell r="G93" t="str">
            <v>ศุภวรรณ สุวรรณเลิศ</v>
          </cell>
          <cell r="H93" t="str">
            <v>1998081710501571</v>
          </cell>
          <cell r="I93" t="str">
            <v>99</v>
          </cell>
          <cell r="J93">
            <v>1793239.67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1691084</v>
          </cell>
          <cell r="Q93" t="str">
            <v>A</v>
          </cell>
          <cell r="S93" t="str">
            <v>001400000000000000000000684591</v>
          </cell>
        </row>
        <row r="94">
          <cell r="A94">
            <v>39172</v>
          </cell>
          <cell r="B94" t="str">
            <v>2001-06-22-04.12.07.364277</v>
          </cell>
          <cell r="C94" t="str">
            <v>2001-06-22-04.12.07.364277</v>
          </cell>
          <cell r="D94" t="str">
            <v>CS</v>
          </cell>
          <cell r="E94" t="str">
            <v>00399310423</v>
          </cell>
          <cell r="F94" t="b">
            <v>0</v>
          </cell>
          <cell r="G94" t="str">
            <v>ศุภวรรณ สุวรรณเลิศ</v>
          </cell>
          <cell r="H94" t="str">
            <v>1998081710501571</v>
          </cell>
          <cell r="I94" t="str">
            <v>99</v>
          </cell>
          <cell r="J94">
            <v>3227260.32</v>
          </cell>
          <cell r="K94">
            <v>2083999.19</v>
          </cell>
          <cell r="L94">
            <v>0</v>
          </cell>
          <cell r="M94">
            <v>0</v>
          </cell>
          <cell r="N94">
            <v>0</v>
          </cell>
          <cell r="O94">
            <v>2083999.19</v>
          </cell>
          <cell r="P94">
            <v>4688061.7699999996</v>
          </cell>
          <cell r="Q94" t="str">
            <v>A</v>
          </cell>
          <cell r="S94" t="str">
            <v>001400000000000000000002770089</v>
          </cell>
        </row>
        <row r="95">
          <cell r="A95">
            <v>39172</v>
          </cell>
          <cell r="B95" t="str">
            <v>2001-06-22-04.12.07.364277</v>
          </cell>
          <cell r="C95" t="str">
            <v>2001-06-22-04.12.07.364277</v>
          </cell>
          <cell r="D95" t="str">
            <v>CS</v>
          </cell>
          <cell r="E95" t="str">
            <v>00399310431</v>
          </cell>
          <cell r="F95" t="b">
            <v>0</v>
          </cell>
          <cell r="G95" t="str">
            <v>ศุภวรรณ สุวรรณเลิศ</v>
          </cell>
          <cell r="H95" t="str">
            <v>1998081710501571</v>
          </cell>
          <cell r="I95" t="str">
            <v>99</v>
          </cell>
          <cell r="J95">
            <v>1053328.28</v>
          </cell>
          <cell r="K95">
            <v>660000</v>
          </cell>
          <cell r="L95">
            <v>0</v>
          </cell>
          <cell r="M95">
            <v>0</v>
          </cell>
          <cell r="N95">
            <v>0</v>
          </cell>
          <cell r="O95">
            <v>660000</v>
          </cell>
          <cell r="P95">
            <v>1425391.97</v>
          </cell>
          <cell r="Q95" t="str">
            <v>A</v>
          </cell>
          <cell r="S95" t="str">
            <v>001400000000000000000002770089</v>
          </cell>
        </row>
        <row r="96">
          <cell r="A96">
            <v>39172</v>
          </cell>
          <cell r="B96" t="str">
            <v>2002-04-07-16.26.48.117517</v>
          </cell>
          <cell r="C96" t="str">
            <v>2002-04-07-16.26.48.117517</v>
          </cell>
          <cell r="D96" t="str">
            <v>CS</v>
          </cell>
          <cell r="E96" t="str">
            <v>00399310588</v>
          </cell>
          <cell r="F96" t="b">
            <v>0</v>
          </cell>
          <cell r="G96" t="str">
            <v>ศิริวรรณ ชัยภาคย์</v>
          </cell>
          <cell r="H96" t="str">
            <v>1998081710501451</v>
          </cell>
          <cell r="I96" t="str">
            <v>99</v>
          </cell>
          <cell r="J96">
            <v>523908.88</v>
          </cell>
          <cell r="K96">
            <v>269805.69</v>
          </cell>
          <cell r="L96">
            <v>0</v>
          </cell>
          <cell r="M96">
            <v>0</v>
          </cell>
          <cell r="N96">
            <v>0</v>
          </cell>
          <cell r="O96">
            <v>269805.69</v>
          </cell>
          <cell r="P96">
            <v>879493.33</v>
          </cell>
          <cell r="Q96" t="str">
            <v>A</v>
          </cell>
          <cell r="S96" t="str">
            <v>001400000000000000000004309478</v>
          </cell>
        </row>
        <row r="97">
          <cell r="A97">
            <v>39172</v>
          </cell>
          <cell r="B97" t="str">
            <v>2000-04-16-21.52.55.314300</v>
          </cell>
          <cell r="C97" t="str">
            <v>2000-04-16-21.52.55.314300</v>
          </cell>
          <cell r="D97" t="str">
            <v>CS</v>
          </cell>
          <cell r="E97" t="str">
            <v>00399310766</v>
          </cell>
          <cell r="F97" t="b">
            <v>0</v>
          </cell>
          <cell r="G97" t="str">
            <v>มาลี ลิ้มเศรษฐานุวัติ</v>
          </cell>
          <cell r="H97" t="str">
            <v>1998081710494606</v>
          </cell>
          <cell r="I97" t="str">
            <v>99</v>
          </cell>
          <cell r="J97">
            <v>1159826.7</v>
          </cell>
          <cell r="K97">
            <v>919273.24</v>
          </cell>
          <cell r="L97">
            <v>0</v>
          </cell>
          <cell r="M97">
            <v>3595</v>
          </cell>
          <cell r="N97">
            <v>0</v>
          </cell>
          <cell r="O97">
            <v>919273.24</v>
          </cell>
          <cell r="P97">
            <v>1874064.21</v>
          </cell>
          <cell r="Q97" t="str">
            <v>A</v>
          </cell>
          <cell r="S97" t="str">
            <v>001400000000000000000000848066</v>
          </cell>
        </row>
        <row r="98">
          <cell r="A98">
            <v>39172</v>
          </cell>
          <cell r="B98" t="str">
            <v>2000-04-11-18.48.18.985618</v>
          </cell>
          <cell r="C98" t="str">
            <v>2000-04-11-18.48.18.985618</v>
          </cell>
          <cell r="D98" t="str">
            <v>CS</v>
          </cell>
          <cell r="E98" t="str">
            <v>00399310944</v>
          </cell>
          <cell r="F98" t="b">
            <v>0</v>
          </cell>
          <cell r="G98" t="str">
            <v>สุรินทร์ เกื้อศิริกุล</v>
          </cell>
          <cell r="H98" t="str">
            <v>1998091614412810</v>
          </cell>
          <cell r="I98" t="str">
            <v>99</v>
          </cell>
          <cell r="J98">
            <v>108324.44</v>
          </cell>
          <cell r="K98">
            <v>87709.85</v>
          </cell>
          <cell r="L98">
            <v>0</v>
          </cell>
          <cell r="M98">
            <v>2707.5</v>
          </cell>
          <cell r="N98">
            <v>0</v>
          </cell>
          <cell r="O98">
            <v>87709.85</v>
          </cell>
          <cell r="P98">
            <v>165033.65</v>
          </cell>
          <cell r="Q98" t="str">
            <v>A</v>
          </cell>
          <cell r="R98" t="str">
            <v>N</v>
          </cell>
          <cell r="S98" t="str">
            <v>001400000000000000000000696766</v>
          </cell>
        </row>
        <row r="99">
          <cell r="A99">
            <v>39172</v>
          </cell>
          <cell r="B99" t="str">
            <v>2002-04-07-16.26.48.925543</v>
          </cell>
          <cell r="C99" t="str">
            <v>2002-04-07-16.26.48.925543</v>
          </cell>
          <cell r="D99" t="str">
            <v>ขาย</v>
          </cell>
          <cell r="E99" t="str">
            <v>00399310978</v>
          </cell>
          <cell r="F99" t="b">
            <v>0</v>
          </cell>
          <cell r="G99" t="str">
            <v>วีรชัย ไชยกิจ</v>
          </cell>
          <cell r="H99" t="str">
            <v>1998081710500770</v>
          </cell>
          <cell r="I99" t="str">
            <v>99</v>
          </cell>
          <cell r="J99">
            <v>446053.74</v>
          </cell>
          <cell r="K99">
            <v>360734.3</v>
          </cell>
          <cell r="L99">
            <v>0</v>
          </cell>
          <cell r="M99">
            <v>11152.5</v>
          </cell>
          <cell r="N99">
            <v>0</v>
          </cell>
          <cell r="O99">
            <v>360734.3</v>
          </cell>
          <cell r="P99">
            <v>714227.56</v>
          </cell>
          <cell r="Q99" t="str">
            <v>A</v>
          </cell>
          <cell r="R99" t="str">
            <v>N</v>
          </cell>
          <cell r="S99" t="str">
            <v>001400000000000000000004308079</v>
          </cell>
        </row>
        <row r="100">
          <cell r="A100">
            <v>39172</v>
          </cell>
          <cell r="B100" t="str">
            <v>2000-04-07-18.59.21.892594</v>
          </cell>
          <cell r="C100" t="str">
            <v>2000-04-07-18.59.21.892594</v>
          </cell>
          <cell r="D100" t="str">
            <v>ขาย</v>
          </cell>
          <cell r="E100" t="str">
            <v>00399311403</v>
          </cell>
          <cell r="F100" t="b">
            <v>0</v>
          </cell>
          <cell r="G100" t="str">
            <v>ฉวีวรรณ รอดอำพันธุ์</v>
          </cell>
          <cell r="H100" t="str">
            <v>1998091614424046</v>
          </cell>
          <cell r="I100" t="str">
            <v>99</v>
          </cell>
          <cell r="J100">
            <v>411242.34</v>
          </cell>
          <cell r="K100">
            <v>241317.41</v>
          </cell>
          <cell r="L100">
            <v>0</v>
          </cell>
          <cell r="M100">
            <v>0</v>
          </cell>
          <cell r="N100">
            <v>0</v>
          </cell>
          <cell r="O100">
            <v>241317.41</v>
          </cell>
          <cell r="P100">
            <v>127422.92</v>
          </cell>
          <cell r="Q100" t="str">
            <v>A</v>
          </cell>
          <cell r="R100" t="str">
            <v>Y</v>
          </cell>
          <cell r="S100" t="str">
            <v>001400000000000000000000370971</v>
          </cell>
        </row>
        <row r="101">
          <cell r="A101">
            <v>39172</v>
          </cell>
          <cell r="B101" t="str">
            <v>2004-09-13-02.26.38.908458</v>
          </cell>
          <cell r="C101" t="str">
            <v>2004-09-13-02.26.38.908458</v>
          </cell>
          <cell r="D101" t="str">
            <v>CS</v>
          </cell>
          <cell r="E101" t="str">
            <v>00399311576</v>
          </cell>
          <cell r="F101" t="b">
            <v>0</v>
          </cell>
          <cell r="G101" t="str">
            <v>กิตติพงษ์ เจริญวัฒนา,ประพันธ์ เจริญวัฒนา,วรรณี เจริญวัฒนา</v>
          </cell>
          <cell r="H101" t="str">
            <v>2004030213420001</v>
          </cell>
          <cell r="I101" t="str">
            <v>99</v>
          </cell>
          <cell r="J101">
            <v>4987031.51</v>
          </cell>
          <cell r="K101">
            <v>1495565.48</v>
          </cell>
          <cell r="L101">
            <v>0</v>
          </cell>
          <cell r="M101">
            <v>0</v>
          </cell>
          <cell r="N101">
            <v>0</v>
          </cell>
          <cell r="O101">
            <v>1495565.48</v>
          </cell>
          <cell r="P101">
            <v>3308595.03</v>
          </cell>
          <cell r="Q101" t="str">
            <v>A</v>
          </cell>
          <cell r="R101" t="str">
            <v>N</v>
          </cell>
          <cell r="S101" t="str">
            <v>001400000000000000000003679972</v>
          </cell>
        </row>
        <row r="104">
          <cell r="A104">
            <v>39172</v>
          </cell>
          <cell r="B104" t="str">
            <v>2000-04-06-16.43.16.987399</v>
          </cell>
          <cell r="C104" t="str">
            <v>2000-04-06-16.43.16.987399</v>
          </cell>
          <cell r="D104" t="str">
            <v>CS</v>
          </cell>
          <cell r="E104" t="str">
            <v>00399311649</v>
          </cell>
          <cell r="F104" t="b">
            <v>0</v>
          </cell>
          <cell r="G104" t="str">
            <v>อรัญญา  กิจบำรุง</v>
          </cell>
          <cell r="H104" t="str">
            <v>2004080405260007</v>
          </cell>
          <cell r="I104" t="str">
            <v>99</v>
          </cell>
          <cell r="J104">
            <v>197621.94</v>
          </cell>
          <cell r="K104">
            <v>170412.01</v>
          </cell>
          <cell r="L104">
            <v>0</v>
          </cell>
          <cell r="M104">
            <v>4940</v>
          </cell>
          <cell r="N104">
            <v>0</v>
          </cell>
          <cell r="O104">
            <v>170412.01</v>
          </cell>
          <cell r="P104">
            <v>170005.85</v>
          </cell>
          <cell r="Q104" t="str">
            <v>A</v>
          </cell>
          <cell r="R104" t="str">
            <v>N</v>
          </cell>
          <cell r="S104" t="str">
            <v>001400000000000000000000186768</v>
          </cell>
        </row>
        <row r="105">
          <cell r="A105">
            <v>39172</v>
          </cell>
          <cell r="B105" t="str">
            <v>2001-06-23-05.21.02.002843</v>
          </cell>
          <cell r="C105" t="str">
            <v>2001-06-23-05.21.02.002843</v>
          </cell>
          <cell r="D105" t="str">
            <v>CS</v>
          </cell>
          <cell r="E105" t="str">
            <v>00399311657</v>
          </cell>
          <cell r="F105" t="b">
            <v>0</v>
          </cell>
          <cell r="G105" t="str">
            <v>นภางค์ แซ่ด่าน</v>
          </cell>
          <cell r="H105" t="str">
            <v>2004080405260008</v>
          </cell>
          <cell r="I105" t="str">
            <v>99</v>
          </cell>
          <cell r="J105">
            <v>1091639.3899999999</v>
          </cell>
          <cell r="K105">
            <v>964722.55</v>
          </cell>
          <cell r="L105">
            <v>0</v>
          </cell>
          <cell r="M105">
            <v>28032.5</v>
          </cell>
          <cell r="N105">
            <v>0</v>
          </cell>
          <cell r="O105">
            <v>964722.55</v>
          </cell>
          <cell r="P105">
            <v>476437.13</v>
          </cell>
          <cell r="Q105" t="str">
            <v>A</v>
          </cell>
          <cell r="R105" t="str">
            <v>N</v>
          </cell>
          <cell r="S105" t="str">
            <v>001400000000000000000002809359</v>
          </cell>
        </row>
        <row r="106">
          <cell r="A106">
            <v>39172</v>
          </cell>
          <cell r="B106" t="str">
            <v>2001-06-23-05.21.02.002843</v>
          </cell>
          <cell r="C106" t="str">
            <v>2001-06-23-05.21.02.002843</v>
          </cell>
          <cell r="D106" t="str">
            <v>CS</v>
          </cell>
          <cell r="E106" t="str">
            <v>00399311665</v>
          </cell>
          <cell r="F106" t="b">
            <v>0</v>
          </cell>
          <cell r="G106" t="str">
            <v>นภางค์ แซ่ด่าน</v>
          </cell>
          <cell r="H106" t="str">
            <v>2004080405260008</v>
          </cell>
          <cell r="I106" t="str">
            <v>99</v>
          </cell>
          <cell r="J106">
            <v>2785.21</v>
          </cell>
          <cell r="K106">
            <v>2785.21</v>
          </cell>
          <cell r="L106">
            <v>0</v>
          </cell>
          <cell r="M106">
            <v>0</v>
          </cell>
          <cell r="N106">
            <v>0</v>
          </cell>
          <cell r="O106">
            <v>2785.21</v>
          </cell>
          <cell r="P106">
            <v>630.66999999999996</v>
          </cell>
          <cell r="Q106" t="str">
            <v>A</v>
          </cell>
          <cell r="R106" t="str">
            <v>N</v>
          </cell>
          <cell r="S106" t="str">
            <v>001400000000000000000002809359</v>
          </cell>
        </row>
        <row r="107">
          <cell r="A107">
            <v>39172</v>
          </cell>
          <cell r="B107" t="str">
            <v>2004-09-05-23.18.15.982449</v>
          </cell>
          <cell r="C107" t="str">
            <v>2004-09-05-23.18.15.982449</v>
          </cell>
          <cell r="D107" t="str">
            <v>CS</v>
          </cell>
          <cell r="E107" t="str">
            <v>00399311720</v>
          </cell>
          <cell r="F107" t="b">
            <v>0</v>
          </cell>
          <cell r="G107" t="str">
            <v>วิไล ทาแดง</v>
          </cell>
          <cell r="H107" t="str">
            <v>2004100210520002</v>
          </cell>
          <cell r="I107" t="str">
            <v>99</v>
          </cell>
          <cell r="J107">
            <v>5240138.3600000003</v>
          </cell>
          <cell r="K107">
            <v>3716241.24</v>
          </cell>
          <cell r="L107">
            <v>0</v>
          </cell>
          <cell r="M107">
            <v>15267.5</v>
          </cell>
          <cell r="N107">
            <v>0</v>
          </cell>
          <cell r="O107">
            <v>3716241.24</v>
          </cell>
          <cell r="P107">
            <v>2807374.84</v>
          </cell>
          <cell r="Q107" t="str">
            <v>A</v>
          </cell>
          <cell r="R107" t="str">
            <v>N</v>
          </cell>
          <cell r="S107" t="str">
            <v>001400000000000000000008380769</v>
          </cell>
        </row>
        <row r="108">
          <cell r="A108">
            <v>39172</v>
          </cell>
          <cell r="B108" t="str">
            <v>2001-09-14-05.08.53.663531</v>
          </cell>
          <cell r="C108" t="str">
            <v>2001-09-14-05.08.53.663531</v>
          </cell>
          <cell r="D108" t="str">
            <v>CS</v>
          </cell>
          <cell r="E108" t="str">
            <v>00499300029</v>
          </cell>
          <cell r="F108" t="b">
            <v>0</v>
          </cell>
          <cell r="G108" t="str">
            <v>เพ็ญพรรณเฮ้าส์ซิ่ง หจก.</v>
          </cell>
          <cell r="H108" t="str">
            <v>1999051512520062</v>
          </cell>
          <cell r="I108" t="str">
            <v>99</v>
          </cell>
          <cell r="J108">
            <v>12698724.779999999</v>
          </cell>
          <cell r="K108">
            <v>9362084.9600000009</v>
          </cell>
          <cell r="L108">
            <v>0</v>
          </cell>
          <cell r="M108">
            <v>0</v>
          </cell>
          <cell r="N108">
            <v>0</v>
          </cell>
          <cell r="O108">
            <v>9362084.9600000009</v>
          </cell>
          <cell r="P108">
            <v>6683355.5899999999</v>
          </cell>
          <cell r="Q108" t="str">
            <v>A</v>
          </cell>
          <cell r="R108" t="str">
            <v>Y</v>
          </cell>
          <cell r="S108" t="str">
            <v>001400000000000000000003918324</v>
          </cell>
        </row>
        <row r="109">
          <cell r="A109">
            <v>39172</v>
          </cell>
          <cell r="B109" t="str">
            <v>2001-09-14-05.08.53.663531</v>
          </cell>
          <cell r="C109" t="str">
            <v>2001-09-14-05.08.53.663531</v>
          </cell>
          <cell r="D109" t="str">
            <v>CS</v>
          </cell>
          <cell r="E109" t="str">
            <v>00499300037</v>
          </cell>
          <cell r="F109" t="b">
            <v>0</v>
          </cell>
          <cell r="G109" t="str">
            <v>เพ็ญพรรณเฮ้าส์ซิ่ง หจก.</v>
          </cell>
          <cell r="H109" t="str">
            <v>1999051512520062</v>
          </cell>
          <cell r="I109" t="str">
            <v>99</v>
          </cell>
          <cell r="J109">
            <v>1071527</v>
          </cell>
          <cell r="K109">
            <v>937458.99</v>
          </cell>
          <cell r="L109">
            <v>0</v>
          </cell>
          <cell r="M109">
            <v>0</v>
          </cell>
          <cell r="N109">
            <v>0</v>
          </cell>
          <cell r="O109">
            <v>937458.99</v>
          </cell>
          <cell r="P109">
            <v>0</v>
          </cell>
          <cell r="Q109" t="str">
            <v>A</v>
          </cell>
          <cell r="R109" t="str">
            <v>Y</v>
          </cell>
          <cell r="S109" t="str">
            <v>001400000000000000000003918324</v>
          </cell>
        </row>
        <row r="110">
          <cell r="A110">
            <v>39172</v>
          </cell>
          <cell r="B110" t="str">
            <v>2002-04-07-16.26.51.369439</v>
          </cell>
          <cell r="C110" t="str">
            <v>2002-04-07-16.26.51.369439</v>
          </cell>
          <cell r="D110" t="str">
            <v>ขาย</v>
          </cell>
          <cell r="E110" t="str">
            <v>00599310338</v>
          </cell>
          <cell r="F110" t="b">
            <v>0</v>
          </cell>
          <cell r="G110" t="str">
            <v>นิพนธ์ ไกรรมย์สม</v>
          </cell>
          <cell r="H110" t="str">
            <v>1998081710521661</v>
          </cell>
          <cell r="I110" t="str">
            <v>99</v>
          </cell>
          <cell r="J110">
            <v>1160224.78</v>
          </cell>
          <cell r="K110">
            <v>873019.36</v>
          </cell>
          <cell r="L110">
            <v>0</v>
          </cell>
          <cell r="M110">
            <v>0</v>
          </cell>
          <cell r="N110">
            <v>0</v>
          </cell>
          <cell r="O110">
            <v>873019.36</v>
          </cell>
          <cell r="P110">
            <v>1963284.03</v>
          </cell>
          <cell r="Q110" t="str">
            <v>A</v>
          </cell>
          <cell r="R110" t="str">
            <v>N</v>
          </cell>
          <cell r="S110" t="str">
            <v>001400000000000000000004323912</v>
          </cell>
        </row>
        <row r="111">
          <cell r="A111">
            <v>39172</v>
          </cell>
          <cell r="B111" t="str">
            <v>2002-04-07-16.26.52.389538</v>
          </cell>
          <cell r="C111" t="str">
            <v>2002-04-07-16.26.52.389538</v>
          </cell>
          <cell r="D111" t="str">
            <v>CS</v>
          </cell>
          <cell r="E111" t="str">
            <v>00699030341</v>
          </cell>
          <cell r="F111" t="b">
            <v>0</v>
          </cell>
          <cell r="G111" t="str">
            <v>บริษัท จำกัด ซีงเกล็ท อินเตอร์</v>
          </cell>
          <cell r="H111" t="str">
            <v>1998081710532191</v>
          </cell>
          <cell r="I111" t="str">
            <v>99</v>
          </cell>
          <cell r="J111">
            <v>1768918.66</v>
          </cell>
          <cell r="K111">
            <v>1633882.43</v>
          </cell>
          <cell r="L111">
            <v>0</v>
          </cell>
          <cell r="M111">
            <v>91060</v>
          </cell>
          <cell r="N111">
            <v>0</v>
          </cell>
          <cell r="O111">
            <v>1633882.43</v>
          </cell>
          <cell r="P111">
            <v>3075893.08</v>
          </cell>
          <cell r="Q111" t="str">
            <v>A</v>
          </cell>
          <cell r="R111" t="str">
            <v>N</v>
          </cell>
          <cell r="S111" t="str">
            <v>001400000000000000000004288120</v>
          </cell>
        </row>
        <row r="112">
          <cell r="A112">
            <v>39172</v>
          </cell>
          <cell r="B112" t="str">
            <v>2002-04-07-16.26.52.389538</v>
          </cell>
          <cell r="C112" t="str">
            <v>2002-04-07-16.26.52.389538</v>
          </cell>
          <cell r="D112" t="str">
            <v>CS</v>
          </cell>
          <cell r="E112" t="str">
            <v>00699310220</v>
          </cell>
          <cell r="F112" t="b">
            <v>0</v>
          </cell>
          <cell r="G112" t="str">
            <v>บริษัท จำกัด ซีงเกล็ท อินเตอร์</v>
          </cell>
          <cell r="H112" t="str">
            <v>1998081710532191</v>
          </cell>
          <cell r="I112" t="str">
            <v>99</v>
          </cell>
          <cell r="J112">
            <v>1873471.62</v>
          </cell>
          <cell r="K112">
            <v>1581853.8</v>
          </cell>
          <cell r="L112">
            <v>0</v>
          </cell>
          <cell r="M112">
            <v>0</v>
          </cell>
          <cell r="N112">
            <v>0</v>
          </cell>
          <cell r="O112">
            <v>1581853.8</v>
          </cell>
          <cell r="P112">
            <v>2981965.04</v>
          </cell>
          <cell r="Q112" t="str">
            <v>A</v>
          </cell>
          <cell r="R112" t="str">
            <v>N</v>
          </cell>
          <cell r="S112" t="str">
            <v>001400000000000000000004288120</v>
          </cell>
        </row>
        <row r="113">
          <cell r="A113">
            <v>39172</v>
          </cell>
          <cell r="B113" t="str">
            <v>2003-09-01-03.08.04.242869</v>
          </cell>
          <cell r="C113" t="str">
            <v>2003-09-01-03.08.04.242869</v>
          </cell>
          <cell r="D113" t="str">
            <v>CS</v>
          </cell>
          <cell r="E113" t="str">
            <v>00699310254</v>
          </cell>
          <cell r="F113" t="b">
            <v>0</v>
          </cell>
          <cell r="G113" t="str">
            <v>ชาญวิทย์ อภิรัตน์โชติกุล</v>
          </cell>
          <cell r="H113" t="str">
            <v>1998081710525335</v>
          </cell>
          <cell r="I113" t="str">
            <v>99</v>
          </cell>
          <cell r="J113">
            <v>9234986.7200000007</v>
          </cell>
          <cell r="K113">
            <v>5838939.9299999997</v>
          </cell>
          <cell r="L113">
            <v>0</v>
          </cell>
          <cell r="M113">
            <v>0</v>
          </cell>
          <cell r="N113">
            <v>0</v>
          </cell>
          <cell r="O113">
            <v>5838939.9299999997</v>
          </cell>
          <cell r="P113">
            <v>9809989.4800000004</v>
          </cell>
          <cell r="Q113" t="str">
            <v>A</v>
          </cell>
          <cell r="R113" t="str">
            <v>N</v>
          </cell>
          <cell r="S113" t="str">
            <v>001400000000000000000007026043</v>
          </cell>
        </row>
        <row r="114">
          <cell r="A114">
            <v>39172</v>
          </cell>
          <cell r="B114" t="str">
            <v>2000-04-08-12.59.31.816695</v>
          </cell>
          <cell r="C114" t="str">
            <v>2000-04-08-12.59.31.816695</v>
          </cell>
          <cell r="D114" t="str">
            <v>CS</v>
          </cell>
          <cell r="E114" t="str">
            <v>00699310458</v>
          </cell>
          <cell r="F114" t="b">
            <v>0</v>
          </cell>
          <cell r="G114" t="str">
            <v>เลิศ ทิสยากร</v>
          </cell>
          <cell r="H114" t="str">
            <v>1998081710531543</v>
          </cell>
          <cell r="I114" t="str">
            <v>99</v>
          </cell>
          <cell r="J114">
            <v>11062601.060000001</v>
          </cell>
          <cell r="K114">
            <v>7040000</v>
          </cell>
          <cell r="L114">
            <v>0</v>
          </cell>
          <cell r="M114">
            <v>200000</v>
          </cell>
          <cell r="N114">
            <v>0</v>
          </cell>
          <cell r="O114">
            <v>7040000</v>
          </cell>
          <cell r="P114">
            <v>7193494.2000000002</v>
          </cell>
          <cell r="Q114" t="str">
            <v>A</v>
          </cell>
          <cell r="R114" t="str">
            <v>Y</v>
          </cell>
          <cell r="S114" t="str">
            <v>001400000000000000000000526965</v>
          </cell>
        </row>
        <row r="115">
          <cell r="A115">
            <v>39172</v>
          </cell>
          <cell r="B115" t="str">
            <v>2002-04-07-16.26.52.946345</v>
          </cell>
          <cell r="C115" t="str">
            <v>2002-04-07-16.26.52.946345</v>
          </cell>
          <cell r="D115" t="str">
            <v>CS</v>
          </cell>
          <cell r="E115" t="str">
            <v>00799310057</v>
          </cell>
          <cell r="F115" t="b">
            <v>0</v>
          </cell>
          <cell r="G115" t="str">
            <v>ประเสริฐ จันทร์สิงห์ทอง</v>
          </cell>
          <cell r="H115" t="str">
            <v>1998081710534471</v>
          </cell>
          <cell r="I115" t="str">
            <v>99</v>
          </cell>
          <cell r="J115">
            <v>3227094.61</v>
          </cell>
          <cell r="K115">
            <v>2700000</v>
          </cell>
          <cell r="L115">
            <v>0</v>
          </cell>
          <cell r="M115">
            <v>0</v>
          </cell>
          <cell r="N115">
            <v>0</v>
          </cell>
          <cell r="O115">
            <v>2700000</v>
          </cell>
          <cell r="P115">
            <v>5336328.67</v>
          </cell>
          <cell r="Q115" t="str">
            <v>A</v>
          </cell>
          <cell r="R115" t="str">
            <v>N</v>
          </cell>
          <cell r="S115" t="str">
            <v>001400000000000000000004313633</v>
          </cell>
        </row>
        <row r="116">
          <cell r="A116">
            <v>39172</v>
          </cell>
          <cell r="B116" t="str">
            <v>2000-04-25-14.40.34.135842</v>
          </cell>
          <cell r="C116" t="str">
            <v>2000-04-25-14.40.34.135842</v>
          </cell>
          <cell r="D116" t="str">
            <v>CS</v>
          </cell>
          <cell r="E116" t="str">
            <v>00799310162</v>
          </cell>
          <cell r="F116" t="b">
            <v>0</v>
          </cell>
          <cell r="G116" t="str">
            <v>ราชา คาราบันดา</v>
          </cell>
          <cell r="H116" t="str">
            <v>2000030317080019</v>
          </cell>
          <cell r="I116" t="str">
            <v>99</v>
          </cell>
          <cell r="J116">
            <v>3072098.97</v>
          </cell>
          <cell r="K116">
            <v>2651227.2999999998</v>
          </cell>
          <cell r="L116">
            <v>0</v>
          </cell>
          <cell r="M116">
            <v>19202.5</v>
          </cell>
          <cell r="N116">
            <v>0</v>
          </cell>
          <cell r="O116">
            <v>2651227.2999999998</v>
          </cell>
          <cell r="P116">
            <v>4849546.95</v>
          </cell>
          <cell r="Q116" t="str">
            <v>A</v>
          </cell>
          <cell r="R116" t="str">
            <v>N</v>
          </cell>
          <cell r="S116" t="str">
            <v>001400000000000000000002114633</v>
          </cell>
        </row>
        <row r="117">
          <cell r="A117">
            <v>39172</v>
          </cell>
          <cell r="B117" t="str">
            <v>2001-04-12-23.17.35.572491</v>
          </cell>
          <cell r="C117" t="str">
            <v>2001-04-12-23.17.35.572491</v>
          </cell>
          <cell r="D117" t="str">
            <v>ขาย</v>
          </cell>
          <cell r="E117" t="str">
            <v>00834000345</v>
          </cell>
          <cell r="F117" t="b">
            <v>0</v>
          </cell>
          <cell r="G117" t="str">
            <v>สยามเฆมี</v>
          </cell>
          <cell r="H117" t="str">
            <v>2004111317361520</v>
          </cell>
          <cell r="I117" t="str">
            <v>34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 t="str">
            <v>A</v>
          </cell>
          <cell r="R117" t="str">
            <v>Y</v>
          </cell>
          <cell r="S117" t="str">
            <v>001400000000000000000003368743</v>
          </cell>
        </row>
        <row r="118">
          <cell r="A118">
            <v>39172</v>
          </cell>
          <cell r="B118" t="str">
            <v>2001-04-12-23.17.35.572491</v>
          </cell>
          <cell r="C118" t="str">
            <v>2001-04-12-23.17.35.572491</v>
          </cell>
          <cell r="D118" t="str">
            <v>ขาย</v>
          </cell>
          <cell r="E118" t="str">
            <v>00834000361</v>
          </cell>
          <cell r="F118" t="b">
            <v>0</v>
          </cell>
          <cell r="G118" t="str">
            <v>สยามเฆมี</v>
          </cell>
          <cell r="H118" t="str">
            <v>2004111317361523</v>
          </cell>
          <cell r="I118" t="str">
            <v>34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 t="str">
            <v>A</v>
          </cell>
          <cell r="R118" t="str">
            <v>Y</v>
          </cell>
          <cell r="S118" t="str">
            <v>001400000000000000000003368743</v>
          </cell>
        </row>
        <row r="119">
          <cell r="A119">
            <v>39172</v>
          </cell>
          <cell r="B119" t="str">
            <v>2001-04-12-23.17.35.872796</v>
          </cell>
          <cell r="C119" t="str">
            <v>2001-04-12-23.17.35.872796</v>
          </cell>
          <cell r="D119" t="str">
            <v>ขาย</v>
          </cell>
          <cell r="E119" t="str">
            <v>00860000892</v>
          </cell>
          <cell r="F119" t="b">
            <v>0</v>
          </cell>
          <cell r="G119" t="str">
            <v>สยามแม็กซีม่า (1987)</v>
          </cell>
          <cell r="H119" t="str">
            <v>1999030417190035</v>
          </cell>
          <cell r="I119" t="str">
            <v>60</v>
          </cell>
          <cell r="J119">
            <v>525500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 t="str">
            <v>A</v>
          </cell>
          <cell r="S119" t="str">
            <v>001400000000000000000003370491</v>
          </cell>
        </row>
        <row r="120">
          <cell r="A120">
            <v>39172</v>
          </cell>
          <cell r="B120" t="str">
            <v>2001-04-12-23.17.35.872796</v>
          </cell>
          <cell r="C120" t="str">
            <v>2001-04-12-23.17.35.872796</v>
          </cell>
          <cell r="D120" t="str">
            <v>ขาย</v>
          </cell>
          <cell r="E120" t="str">
            <v>00861000081</v>
          </cell>
          <cell r="F120" t="b">
            <v>0</v>
          </cell>
          <cell r="G120" t="str">
            <v>สยามแม็กซีม่า (1987)</v>
          </cell>
          <cell r="H120" t="str">
            <v>2005010417370012</v>
          </cell>
          <cell r="I120" t="str">
            <v>61</v>
          </cell>
          <cell r="J120">
            <v>10000000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 t="str">
            <v>A</v>
          </cell>
          <cell r="R120" t="str">
            <v>N</v>
          </cell>
          <cell r="S120" t="str">
            <v>001400000000000000000003370491</v>
          </cell>
        </row>
        <row r="121">
          <cell r="A121">
            <v>39172</v>
          </cell>
          <cell r="B121" t="str">
            <v>2002-04-07-16.26.53.568903</v>
          </cell>
          <cell r="C121" t="str">
            <v>2002-04-07-16.26.53.568903</v>
          </cell>
          <cell r="D121" t="str">
            <v>CS</v>
          </cell>
          <cell r="E121" t="str">
            <v>00899030339</v>
          </cell>
          <cell r="F121" t="b">
            <v>0</v>
          </cell>
          <cell r="G121" t="str">
            <v>นาย สุธี เรือนแก้ว</v>
          </cell>
          <cell r="H121" t="str">
            <v>1998081710543535</v>
          </cell>
          <cell r="I121" t="str">
            <v>99</v>
          </cell>
          <cell r="J121">
            <v>616864.38</v>
          </cell>
          <cell r="K121">
            <v>545800.35</v>
          </cell>
          <cell r="L121">
            <v>0</v>
          </cell>
          <cell r="M121">
            <v>0</v>
          </cell>
          <cell r="N121">
            <v>0</v>
          </cell>
          <cell r="O121">
            <v>545800.35</v>
          </cell>
          <cell r="P121">
            <v>1079617.52</v>
          </cell>
          <cell r="Q121" t="str">
            <v>A</v>
          </cell>
          <cell r="R121" t="str">
            <v>N</v>
          </cell>
          <cell r="S121" t="str">
            <v>001400000000000000000004391863</v>
          </cell>
        </row>
        <row r="122">
          <cell r="A122">
            <v>39172</v>
          </cell>
          <cell r="B122" t="str">
            <v>2002-04-07-16.26.53.568903</v>
          </cell>
          <cell r="C122" t="str">
            <v>2002-04-07-16.26.53.568903</v>
          </cell>
          <cell r="D122" t="str">
            <v>CS</v>
          </cell>
          <cell r="E122" t="str">
            <v>00899300069</v>
          </cell>
          <cell r="F122" t="b">
            <v>0</v>
          </cell>
          <cell r="G122" t="str">
            <v>นาย สุธี เรือนแก้ว</v>
          </cell>
          <cell r="H122" t="str">
            <v>1998081710543535</v>
          </cell>
          <cell r="I122" t="str">
            <v>99</v>
          </cell>
          <cell r="J122">
            <v>693147.27</v>
          </cell>
          <cell r="K122">
            <v>580178.79</v>
          </cell>
          <cell r="L122">
            <v>0</v>
          </cell>
          <cell r="M122">
            <v>0</v>
          </cell>
          <cell r="N122">
            <v>0</v>
          </cell>
          <cell r="O122">
            <v>580178.79</v>
          </cell>
          <cell r="P122">
            <v>1097095.92</v>
          </cell>
          <cell r="Q122" t="str">
            <v>A</v>
          </cell>
          <cell r="R122" t="str">
            <v>N</v>
          </cell>
          <cell r="S122" t="str">
            <v>001400000000000000000004391863</v>
          </cell>
        </row>
        <row r="123">
          <cell r="A123">
            <v>39172</v>
          </cell>
          <cell r="B123" t="str">
            <v>2000-04-25-14.18.48.925897</v>
          </cell>
          <cell r="C123" t="str">
            <v>2000-04-25-14.18.48.925897</v>
          </cell>
          <cell r="D123" t="str">
            <v>CS</v>
          </cell>
          <cell r="E123" t="str">
            <v>00899340057</v>
          </cell>
          <cell r="F123" t="b">
            <v>0</v>
          </cell>
          <cell r="G123" t="str">
            <v>นาย ทวีศักดิ์ วชิรพันธ์</v>
          </cell>
          <cell r="H123" t="str">
            <v>2006080119520006</v>
          </cell>
          <cell r="I123" t="str">
            <v>99</v>
          </cell>
          <cell r="J123">
            <v>2516249.38</v>
          </cell>
          <cell r="K123">
            <v>2516249.38</v>
          </cell>
          <cell r="L123">
            <v>0</v>
          </cell>
          <cell r="M123">
            <v>93607.5</v>
          </cell>
          <cell r="N123">
            <v>0</v>
          </cell>
          <cell r="O123">
            <v>2516249.38</v>
          </cell>
          <cell r="P123">
            <v>1642726.17</v>
          </cell>
          <cell r="Q123" t="str">
            <v>A</v>
          </cell>
          <cell r="R123" t="str">
            <v>N</v>
          </cell>
          <cell r="S123" t="str">
            <v>001400000000000000000002104533</v>
          </cell>
        </row>
        <row r="124">
          <cell r="A124">
            <v>39172</v>
          </cell>
          <cell r="B124" t="str">
            <v>2001-05-24-05.08.27.578757</v>
          </cell>
          <cell r="C124" t="str">
            <v>2001-05-24-05.08.27.578757</v>
          </cell>
          <cell r="D124" t="str">
            <v>ขาย</v>
          </cell>
          <cell r="E124" t="str">
            <v>00903022786</v>
          </cell>
          <cell r="F124" t="b">
            <v>0</v>
          </cell>
          <cell r="G124" t="str">
            <v>รัฐฎา บุนนาค</v>
          </cell>
          <cell r="H124" t="str">
            <v>1998090812142070</v>
          </cell>
          <cell r="I124" t="str">
            <v>03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 t="str">
            <v>A</v>
          </cell>
          <cell r="R124" t="str">
            <v>Y</v>
          </cell>
          <cell r="S124" t="str">
            <v>001400000000000000000002776034</v>
          </cell>
        </row>
        <row r="125">
          <cell r="A125">
            <v>39172</v>
          </cell>
          <cell r="B125" t="str">
            <v>2003-01-20-03.56.10.751787</v>
          </cell>
          <cell r="C125" t="str">
            <v>2003-01-20-03.56.10.751787</v>
          </cell>
          <cell r="D125" t="str">
            <v>ขาย</v>
          </cell>
          <cell r="E125" t="str">
            <v>00903071329</v>
          </cell>
          <cell r="F125" t="b">
            <v>0</v>
          </cell>
          <cell r="G125" t="str">
            <v>ไพโรจน์ สันติเวส</v>
          </cell>
          <cell r="H125" t="str">
            <v>1998090812165848</v>
          </cell>
          <cell r="I125" t="str">
            <v>03</v>
          </cell>
          <cell r="J125">
            <v>2400000</v>
          </cell>
          <cell r="K125">
            <v>2488493.27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2918632.15</v>
          </cell>
          <cell r="Q125" t="str">
            <v>A</v>
          </cell>
          <cell r="S125" t="str">
            <v>001400000000000000000005557371</v>
          </cell>
        </row>
        <row r="126">
          <cell r="A126">
            <v>39172</v>
          </cell>
          <cell r="B126" t="str">
            <v>2001-05-24-05.08.27.578757</v>
          </cell>
          <cell r="C126" t="str">
            <v>2001-05-24-05.08.27.578757</v>
          </cell>
          <cell r="D126" t="str">
            <v>ขาย</v>
          </cell>
          <cell r="E126" t="str">
            <v>00930005015</v>
          </cell>
          <cell r="F126" t="b">
            <v>0</v>
          </cell>
          <cell r="G126" t="str">
            <v>รัฐฎา บุนนาค</v>
          </cell>
          <cell r="H126" t="str">
            <v>1998090812142070</v>
          </cell>
          <cell r="I126" t="str">
            <v>30</v>
          </cell>
          <cell r="J126">
            <v>10000000</v>
          </cell>
          <cell r="K126">
            <v>1352331.9</v>
          </cell>
          <cell r="L126">
            <v>0</v>
          </cell>
          <cell r="M126">
            <v>0</v>
          </cell>
          <cell r="N126">
            <v>0</v>
          </cell>
          <cell r="O126">
            <v>1352331.9</v>
          </cell>
          <cell r="P126">
            <v>454244.56</v>
          </cell>
          <cell r="Q126" t="str">
            <v>A</v>
          </cell>
          <cell r="R126" t="str">
            <v>Y</v>
          </cell>
          <cell r="S126" t="str">
            <v>001400000000000000000002776034</v>
          </cell>
        </row>
        <row r="127">
          <cell r="A127">
            <v>39172</v>
          </cell>
          <cell r="B127" t="str">
            <v>2001-09-13-03.43.48.376458</v>
          </cell>
          <cell r="C127" t="str">
            <v>2001-09-13-03.43.48.376458</v>
          </cell>
          <cell r="D127" t="str">
            <v>ขาย</v>
          </cell>
          <cell r="E127" t="str">
            <v>00930006508</v>
          </cell>
          <cell r="F127" t="b">
            <v>0</v>
          </cell>
          <cell r="G127" t="str">
            <v>บริษัท จำกัด แปซิฟิค ไอซ์</v>
          </cell>
          <cell r="H127" t="str">
            <v>1998122016464372</v>
          </cell>
          <cell r="I127" t="str">
            <v>30</v>
          </cell>
          <cell r="J127">
            <v>19189559.960000001</v>
          </cell>
          <cell r="K127">
            <v>17283035.75</v>
          </cell>
          <cell r="L127">
            <v>0</v>
          </cell>
          <cell r="M127">
            <v>0</v>
          </cell>
          <cell r="N127">
            <v>0</v>
          </cell>
          <cell r="O127">
            <v>17283035.75</v>
          </cell>
          <cell r="P127">
            <v>8683913.9499999993</v>
          </cell>
          <cell r="Q127" t="str">
            <v>N</v>
          </cell>
          <cell r="R127" t="str">
            <v>Y</v>
          </cell>
          <cell r="S127" t="str">
            <v>001400000000000000000003585931</v>
          </cell>
        </row>
        <row r="128">
          <cell r="A128">
            <v>39172</v>
          </cell>
          <cell r="B128" t="str">
            <v>2001-05-24-05.08.27.578757</v>
          </cell>
          <cell r="C128" t="str">
            <v>2001-05-24-05.08.27.578757</v>
          </cell>
          <cell r="D128" t="str">
            <v>ขาย</v>
          </cell>
          <cell r="E128" t="str">
            <v>00930008542</v>
          </cell>
          <cell r="F128" t="b">
            <v>0</v>
          </cell>
          <cell r="G128" t="str">
            <v>รัฐฎา บุนนาค</v>
          </cell>
          <cell r="H128" t="str">
            <v>2006040112270059</v>
          </cell>
          <cell r="I128" t="str">
            <v>30</v>
          </cell>
          <cell r="J128">
            <v>15094210.99</v>
          </cell>
          <cell r="K128">
            <v>15029210.99</v>
          </cell>
          <cell r="L128">
            <v>0</v>
          </cell>
          <cell r="M128">
            <v>0</v>
          </cell>
          <cell r="N128">
            <v>0</v>
          </cell>
          <cell r="O128">
            <v>15029210.99</v>
          </cell>
          <cell r="P128">
            <v>40198121.409999996</v>
          </cell>
          <cell r="Q128" t="str">
            <v>A</v>
          </cell>
          <cell r="R128" t="str">
            <v>Y</v>
          </cell>
          <cell r="S128" t="str">
            <v>001400000000000000000002776034</v>
          </cell>
        </row>
        <row r="129">
          <cell r="A129">
            <v>39172</v>
          </cell>
          <cell r="B129" t="str">
            <v>2003-09-01-03.08.05.442301</v>
          </cell>
          <cell r="C129" t="str">
            <v>2003-09-01-03.08.05.442301</v>
          </cell>
          <cell r="D129" t="str">
            <v>CS</v>
          </cell>
          <cell r="E129" t="str">
            <v>00931008422</v>
          </cell>
          <cell r="F129" t="b">
            <v>0</v>
          </cell>
          <cell r="G129" t="str">
            <v>กาญจนัตฐา โพธิถาวรนันท์</v>
          </cell>
          <cell r="H129" t="str">
            <v>1998081710550847</v>
          </cell>
          <cell r="I129" t="str">
            <v>31</v>
          </cell>
          <cell r="J129">
            <v>240000</v>
          </cell>
          <cell r="K129">
            <v>0</v>
          </cell>
          <cell r="L129">
            <v>0</v>
          </cell>
          <cell r="M129">
            <v>0</v>
          </cell>
          <cell r="N129">
            <v>860.28</v>
          </cell>
          <cell r="O129">
            <v>0</v>
          </cell>
          <cell r="P129">
            <v>0</v>
          </cell>
          <cell r="Q129" t="str">
            <v>A</v>
          </cell>
          <cell r="R129" t="str">
            <v>N</v>
          </cell>
          <cell r="S129" t="str">
            <v>001400000000000000000007026086</v>
          </cell>
        </row>
        <row r="130">
          <cell r="A130">
            <v>39172</v>
          </cell>
          <cell r="B130" t="str">
            <v>2002-05-17-04.05.17.369215</v>
          </cell>
          <cell r="C130" t="str">
            <v>2002-05-17-04.05.17.369215</v>
          </cell>
          <cell r="D130" t="str">
            <v>CS</v>
          </cell>
          <cell r="E130" t="str">
            <v>00934001453</v>
          </cell>
          <cell r="F130" t="b">
            <v>0</v>
          </cell>
          <cell r="G130" t="str">
            <v>ทีค เฟอร์นิเจอร์</v>
          </cell>
          <cell r="H130" t="str">
            <v>2004111317383747</v>
          </cell>
          <cell r="I130" t="str">
            <v>34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 t="str">
            <v>A</v>
          </cell>
          <cell r="S130" t="str">
            <v>001400000000000000000005187052</v>
          </cell>
        </row>
        <row r="131">
          <cell r="A131">
            <v>39172</v>
          </cell>
          <cell r="B131" t="str">
            <v>2003-01-20-03.57.23.172548</v>
          </cell>
          <cell r="C131" t="str">
            <v>2003-01-20-03.57.23.172548</v>
          </cell>
          <cell r="D131" t="str">
            <v>CS</v>
          </cell>
          <cell r="E131" t="str">
            <v>00934001518</v>
          </cell>
          <cell r="F131" t="b">
            <v>0</v>
          </cell>
          <cell r="G131" t="str">
            <v>เล็ก สีเฟือง</v>
          </cell>
          <cell r="H131" t="str">
            <v>2004111317383375</v>
          </cell>
          <cell r="I131" t="str">
            <v>34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 t="str">
            <v>A</v>
          </cell>
          <cell r="S131" t="str">
            <v>001400000000000000000006333756</v>
          </cell>
        </row>
        <row r="132">
          <cell r="A132">
            <v>39172</v>
          </cell>
          <cell r="B132" t="str">
            <v>2001-09-13-03.43.48.376458</v>
          </cell>
          <cell r="C132" t="str">
            <v>2001-09-13-03.43.48.376458</v>
          </cell>
          <cell r="D132" t="str">
            <v>ขาย</v>
          </cell>
          <cell r="E132" t="str">
            <v>00934001534</v>
          </cell>
          <cell r="F132" t="b">
            <v>0</v>
          </cell>
          <cell r="G132" t="str">
            <v>บริษัท จำกัด แปซิฟิค ไอซ์</v>
          </cell>
          <cell r="H132" t="str">
            <v>1998122016464372</v>
          </cell>
          <cell r="I132" t="str">
            <v>34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 t="str">
            <v>N</v>
          </cell>
          <cell r="R132" t="str">
            <v>Y</v>
          </cell>
          <cell r="S132" t="str">
            <v>001400000000000000000003585931</v>
          </cell>
        </row>
        <row r="133">
          <cell r="A133">
            <v>39172</v>
          </cell>
          <cell r="B133" t="str">
            <v>2003-01-20-03.57.23.172548</v>
          </cell>
          <cell r="C133" t="str">
            <v>2003-01-20-03.57.23.172548</v>
          </cell>
          <cell r="D133" t="str">
            <v>CS</v>
          </cell>
          <cell r="E133" t="str">
            <v>00934001542</v>
          </cell>
          <cell r="F133" t="b">
            <v>0</v>
          </cell>
          <cell r="G133" t="str">
            <v>เล็ก สีเฟือง</v>
          </cell>
          <cell r="H133" t="str">
            <v>2004111317383378</v>
          </cell>
          <cell r="I133" t="str">
            <v>34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 t="str">
            <v>A</v>
          </cell>
          <cell r="S133" t="str">
            <v>001400000000000000000006333756</v>
          </cell>
        </row>
        <row r="134">
          <cell r="A134">
            <v>39172</v>
          </cell>
          <cell r="B134" t="str">
            <v>2001-05-24-05.08.27.578757</v>
          </cell>
          <cell r="C134" t="str">
            <v>2001-05-24-05.08.27.578757</v>
          </cell>
          <cell r="D134" t="str">
            <v>ขาย</v>
          </cell>
          <cell r="E134" t="str">
            <v>00960001358</v>
          </cell>
          <cell r="F134" t="b">
            <v>0</v>
          </cell>
          <cell r="G134" t="str">
            <v>รัฐฎา บุนนาค</v>
          </cell>
          <cell r="H134" t="str">
            <v>2000080317018216</v>
          </cell>
          <cell r="I134" t="str">
            <v>60</v>
          </cell>
          <cell r="J134">
            <v>19800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 t="str">
            <v>A</v>
          </cell>
          <cell r="R134" t="str">
            <v>N</v>
          </cell>
          <cell r="S134" t="str">
            <v>001400000000000000000002776034</v>
          </cell>
        </row>
        <row r="135">
          <cell r="A135">
            <v>39172</v>
          </cell>
          <cell r="B135" t="str">
            <v>2001-09-13-03.43.48.376458</v>
          </cell>
          <cell r="C135" t="str">
            <v>2001-09-13-03.43.48.376458</v>
          </cell>
          <cell r="D135" t="str">
            <v>ขาย</v>
          </cell>
          <cell r="E135" t="str">
            <v>00960005768</v>
          </cell>
          <cell r="F135" t="b">
            <v>0</v>
          </cell>
          <cell r="G135" t="str">
            <v>บริษัท จำกัด แปซิฟิค ไอซ์</v>
          </cell>
          <cell r="H135" t="str">
            <v>2000080316562043</v>
          </cell>
          <cell r="I135" t="str">
            <v>60</v>
          </cell>
          <cell r="J135">
            <v>645900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 t="str">
            <v>N</v>
          </cell>
          <cell r="R135" t="str">
            <v>N</v>
          </cell>
          <cell r="S135" t="str">
            <v>001400000000000000000003585931</v>
          </cell>
        </row>
        <row r="136">
          <cell r="A136">
            <v>39172</v>
          </cell>
          <cell r="B136" t="str">
            <v>2000-04-27-11.13.10.594661</v>
          </cell>
          <cell r="C136" t="str">
            <v>2000-04-27-11.13.10.594661</v>
          </cell>
          <cell r="D136" t="str">
            <v>CS</v>
          </cell>
          <cell r="E136" t="str">
            <v>00999031456</v>
          </cell>
          <cell r="F136" t="b">
            <v>0</v>
          </cell>
          <cell r="G136" t="str">
            <v>วิภา เธียรคุณาภรณ์</v>
          </cell>
          <cell r="H136" t="str">
            <v>1998090812150551</v>
          </cell>
          <cell r="I136" t="str">
            <v>99</v>
          </cell>
          <cell r="J136">
            <v>8128848.7699999996</v>
          </cell>
          <cell r="K136">
            <v>2124021.13</v>
          </cell>
          <cell r="L136">
            <v>0</v>
          </cell>
          <cell r="M136">
            <v>0</v>
          </cell>
          <cell r="N136">
            <v>0</v>
          </cell>
          <cell r="O136">
            <v>2124021.13</v>
          </cell>
          <cell r="P136">
            <v>5336792.8</v>
          </cell>
          <cell r="Q136" t="str">
            <v>A</v>
          </cell>
          <cell r="R136" t="str">
            <v>N</v>
          </cell>
          <cell r="S136" t="str">
            <v>001400000000000000000002191030</v>
          </cell>
        </row>
        <row r="137">
          <cell r="A137">
            <v>39172</v>
          </cell>
          <cell r="B137" t="str">
            <v>2001-09-14-05.18.56.967232</v>
          </cell>
          <cell r="C137" t="str">
            <v>2001-09-14-05.18.56.967232</v>
          </cell>
          <cell r="D137" t="str">
            <v>CS</v>
          </cell>
          <cell r="E137" t="str">
            <v>00999031595</v>
          </cell>
          <cell r="F137" t="b">
            <v>0</v>
          </cell>
          <cell r="G137" t="str">
            <v>บริษัท จำกัด ที แอนด์ ซี พี ดีเวลอปเม้นท์</v>
          </cell>
          <cell r="H137" t="str">
            <v>2004030213420007</v>
          </cell>
          <cell r="I137" t="str">
            <v>99</v>
          </cell>
          <cell r="J137">
            <v>6740162.9299999997</v>
          </cell>
          <cell r="K137">
            <v>5010566.17</v>
          </cell>
          <cell r="L137">
            <v>0</v>
          </cell>
          <cell r="M137">
            <v>168310</v>
          </cell>
          <cell r="N137">
            <v>0</v>
          </cell>
          <cell r="O137">
            <v>5010566.17</v>
          </cell>
          <cell r="P137">
            <v>9090049.8200000003</v>
          </cell>
          <cell r="Q137" t="str">
            <v>A</v>
          </cell>
          <cell r="R137" t="str">
            <v>N</v>
          </cell>
          <cell r="S137" t="str">
            <v>001400000000000000000003954646</v>
          </cell>
        </row>
        <row r="138">
          <cell r="A138">
            <v>39172</v>
          </cell>
          <cell r="B138" t="str">
            <v>2001-05-24-05.08.29.935482</v>
          </cell>
          <cell r="C138" t="str">
            <v>2001-05-24-05.08.29.935482</v>
          </cell>
          <cell r="D138" t="str">
            <v>CS</v>
          </cell>
          <cell r="E138" t="str">
            <v>00999031676</v>
          </cell>
          <cell r="F138" t="b">
            <v>0</v>
          </cell>
          <cell r="G138" t="str">
            <v>จี.ที.จี.อุตสาหกรรม</v>
          </cell>
          <cell r="H138" t="str">
            <v>1998081710551528</v>
          </cell>
          <cell r="I138" t="str">
            <v>99</v>
          </cell>
          <cell r="J138">
            <v>15240750.09</v>
          </cell>
          <cell r="K138">
            <v>8165884.2599999998</v>
          </cell>
          <cell r="L138">
            <v>0</v>
          </cell>
          <cell r="M138">
            <v>20000</v>
          </cell>
          <cell r="N138">
            <v>0</v>
          </cell>
          <cell r="O138">
            <v>8165884.2599999998</v>
          </cell>
          <cell r="P138">
            <v>15393226.859999999</v>
          </cell>
          <cell r="Q138" t="str">
            <v>A</v>
          </cell>
          <cell r="R138" t="str">
            <v>N</v>
          </cell>
          <cell r="S138" t="str">
            <v>001400000000000000000003577358</v>
          </cell>
        </row>
        <row r="139">
          <cell r="A139">
            <v>39172</v>
          </cell>
          <cell r="B139" t="str">
            <v>2002-04-28-15.06.06.623836</v>
          </cell>
          <cell r="C139" t="str">
            <v>2002-04-28-15.06.06.623836</v>
          </cell>
          <cell r="D139" t="str">
            <v>CS</v>
          </cell>
          <cell r="E139" t="str">
            <v>00999031757</v>
          </cell>
          <cell r="F139" t="b">
            <v>0</v>
          </cell>
          <cell r="G139" t="str">
            <v>ชวลิต โกมลวัจนะ นาย</v>
          </cell>
          <cell r="H139" t="str">
            <v>2004090207500006</v>
          </cell>
          <cell r="I139" t="str">
            <v>99</v>
          </cell>
          <cell r="J139">
            <v>19696247.579999998</v>
          </cell>
          <cell r="K139">
            <v>11623492.93</v>
          </cell>
          <cell r="L139">
            <v>0</v>
          </cell>
          <cell r="M139">
            <v>200000</v>
          </cell>
          <cell r="N139">
            <v>0</v>
          </cell>
          <cell r="O139">
            <v>11623492.93</v>
          </cell>
          <cell r="P139">
            <v>23073111.109999999</v>
          </cell>
          <cell r="Q139" t="str">
            <v>A</v>
          </cell>
          <cell r="R139" t="str">
            <v>N</v>
          </cell>
          <cell r="S139" t="str">
            <v>001400000000000000000005148930</v>
          </cell>
        </row>
        <row r="140">
          <cell r="A140">
            <v>39172</v>
          </cell>
          <cell r="B140" t="str">
            <v>2001-06-23-05.17.30.427494</v>
          </cell>
          <cell r="C140" t="str">
            <v>2001-06-23-05.17.30.427494</v>
          </cell>
          <cell r="D140" t="str">
            <v>CS</v>
          </cell>
          <cell r="E140" t="str">
            <v>00999031765</v>
          </cell>
          <cell r="F140" t="b">
            <v>0</v>
          </cell>
          <cell r="G140" t="str">
            <v>นางสาว เยาวรัตน์ ลิ้มคุณธรรม</v>
          </cell>
          <cell r="H140" t="str">
            <v>2004090207500007</v>
          </cell>
          <cell r="I140" t="str">
            <v>99</v>
          </cell>
          <cell r="J140">
            <v>770561.45</v>
          </cell>
          <cell r="K140">
            <v>466268.11</v>
          </cell>
          <cell r="L140">
            <v>0</v>
          </cell>
          <cell r="M140">
            <v>26472</v>
          </cell>
          <cell r="N140">
            <v>0</v>
          </cell>
          <cell r="O140">
            <v>466268.11</v>
          </cell>
          <cell r="P140">
            <v>498768.64000000001</v>
          </cell>
          <cell r="Q140" t="str">
            <v>A</v>
          </cell>
          <cell r="R140" t="str">
            <v>N</v>
          </cell>
          <cell r="S140" t="str">
            <v>001400000000000000000002779712</v>
          </cell>
        </row>
        <row r="141">
          <cell r="A141">
            <v>39172</v>
          </cell>
          <cell r="B141" t="str">
            <v>2000-04-24-18.47.47.365800</v>
          </cell>
          <cell r="C141" t="str">
            <v>2000-04-24-18.47.47.365800</v>
          </cell>
          <cell r="D141" t="str">
            <v>CS</v>
          </cell>
          <cell r="E141" t="str">
            <v>00999300359</v>
          </cell>
          <cell r="F141" t="b">
            <v>0</v>
          </cell>
          <cell r="G141" t="str">
            <v>ช่อทิพย์ ทองสว่าง</v>
          </cell>
          <cell r="H141" t="str">
            <v>1998081710551698</v>
          </cell>
          <cell r="I141" t="str">
            <v>99</v>
          </cell>
          <cell r="J141">
            <v>12378928.73</v>
          </cell>
          <cell r="K141">
            <v>6188864.3600000003</v>
          </cell>
          <cell r="L141">
            <v>0</v>
          </cell>
          <cell r="M141">
            <v>47685</v>
          </cell>
          <cell r="N141">
            <v>0</v>
          </cell>
          <cell r="O141">
            <v>6188864.3600000003</v>
          </cell>
          <cell r="P141">
            <v>12787224.199999999</v>
          </cell>
          <cell r="Q141" t="str">
            <v>A</v>
          </cell>
          <cell r="R141" t="str">
            <v>N</v>
          </cell>
          <cell r="S141" t="str">
            <v>001400000000000000000001868116</v>
          </cell>
        </row>
        <row r="142">
          <cell r="A142">
            <v>39172</v>
          </cell>
          <cell r="B142" t="str">
            <v>2003-01-20-03.57.23.172548</v>
          </cell>
          <cell r="C142" t="str">
            <v>2003-01-20-03.57.23.172548</v>
          </cell>
          <cell r="D142" t="str">
            <v>CS</v>
          </cell>
          <cell r="E142" t="str">
            <v>00999300448</v>
          </cell>
          <cell r="F142" t="b">
            <v>0</v>
          </cell>
          <cell r="G142" t="str">
            <v>เล็ก สีเฟือง</v>
          </cell>
          <cell r="H142" t="str">
            <v>2003090204490003</v>
          </cell>
          <cell r="I142" t="str">
            <v>99</v>
          </cell>
          <cell r="J142">
            <v>286987.89</v>
          </cell>
          <cell r="K142">
            <v>218140.03</v>
          </cell>
          <cell r="L142">
            <v>0</v>
          </cell>
          <cell r="M142">
            <v>29860</v>
          </cell>
          <cell r="N142">
            <v>0</v>
          </cell>
          <cell r="O142">
            <v>218140.03</v>
          </cell>
          <cell r="P142">
            <v>275181.42</v>
          </cell>
          <cell r="Q142" t="str">
            <v>A</v>
          </cell>
          <cell r="R142" t="str">
            <v>N</v>
          </cell>
          <cell r="S142" t="str">
            <v>001400000000000000000006333756</v>
          </cell>
        </row>
        <row r="143">
          <cell r="A143">
            <v>39172</v>
          </cell>
          <cell r="B143" t="str">
            <v>2003-01-20-03.57.23.172548</v>
          </cell>
          <cell r="C143" t="str">
            <v>2003-01-20-03.57.23.172548</v>
          </cell>
          <cell r="D143" t="str">
            <v>CS</v>
          </cell>
          <cell r="E143" t="str">
            <v>00999300456</v>
          </cell>
          <cell r="F143" t="b">
            <v>0</v>
          </cell>
          <cell r="G143" t="str">
            <v>เล็ก สีเฟือง</v>
          </cell>
          <cell r="H143" t="str">
            <v>2003090204490003</v>
          </cell>
          <cell r="I143" t="str">
            <v>99</v>
          </cell>
          <cell r="J143">
            <v>888400.78</v>
          </cell>
          <cell r="K143">
            <v>656775.11</v>
          </cell>
          <cell r="L143">
            <v>0</v>
          </cell>
          <cell r="M143">
            <v>0</v>
          </cell>
          <cell r="N143">
            <v>0</v>
          </cell>
          <cell r="O143">
            <v>656775.11</v>
          </cell>
          <cell r="P143">
            <v>874275.61</v>
          </cell>
          <cell r="Q143" t="str">
            <v>A</v>
          </cell>
          <cell r="R143" t="str">
            <v>N</v>
          </cell>
          <cell r="S143" t="str">
            <v>001400000000000000000006333756</v>
          </cell>
        </row>
        <row r="144">
          <cell r="A144">
            <v>39172</v>
          </cell>
          <cell r="B144" t="str">
            <v>2001-05-24-05.08.29.935482</v>
          </cell>
          <cell r="C144" t="str">
            <v>2001-05-24-05.08.29.935482</v>
          </cell>
          <cell r="D144" t="str">
            <v>CS</v>
          </cell>
          <cell r="E144" t="str">
            <v>00999300503</v>
          </cell>
          <cell r="F144" t="b">
            <v>0</v>
          </cell>
          <cell r="G144" t="str">
            <v>จี.ที.จี.อุตสาหกรรม</v>
          </cell>
          <cell r="H144" t="str">
            <v>1998081710551528</v>
          </cell>
          <cell r="I144" t="str">
            <v>99</v>
          </cell>
          <cell r="J144">
            <v>5733315.9400000004</v>
          </cell>
          <cell r="K144">
            <v>2858327.72</v>
          </cell>
          <cell r="L144">
            <v>0</v>
          </cell>
          <cell r="M144">
            <v>0</v>
          </cell>
          <cell r="N144">
            <v>0</v>
          </cell>
          <cell r="O144">
            <v>2858327.72</v>
          </cell>
          <cell r="P144">
            <v>5932674.4900000002</v>
          </cell>
          <cell r="Q144" t="str">
            <v>A</v>
          </cell>
          <cell r="R144" t="str">
            <v>N</v>
          </cell>
          <cell r="S144" t="str">
            <v>001400000000000000000003577358</v>
          </cell>
        </row>
        <row r="145">
          <cell r="A145">
            <v>39172</v>
          </cell>
          <cell r="B145" t="str">
            <v>2003-09-01-03.08.05.442301</v>
          </cell>
          <cell r="C145" t="str">
            <v>2003-09-01-03.08.05.442301</v>
          </cell>
          <cell r="D145" t="str">
            <v>CS</v>
          </cell>
          <cell r="E145" t="str">
            <v>00999310572</v>
          </cell>
          <cell r="F145" t="b">
            <v>0</v>
          </cell>
          <cell r="G145" t="str">
            <v>กาญจนัตฐา โพธิถาวรนันท์</v>
          </cell>
          <cell r="H145" t="str">
            <v>1998081710550847</v>
          </cell>
          <cell r="I145" t="str">
            <v>99</v>
          </cell>
          <cell r="J145">
            <v>283536.27</v>
          </cell>
          <cell r="K145">
            <v>214850.1</v>
          </cell>
          <cell r="L145">
            <v>0</v>
          </cell>
          <cell r="M145">
            <v>7087.5</v>
          </cell>
          <cell r="N145">
            <v>0</v>
          </cell>
          <cell r="O145">
            <v>214850.1</v>
          </cell>
          <cell r="P145">
            <v>308935.65999999997</v>
          </cell>
          <cell r="Q145" t="str">
            <v>A</v>
          </cell>
          <cell r="R145" t="str">
            <v>N</v>
          </cell>
          <cell r="S145" t="str">
            <v>001400000000000000000007026086</v>
          </cell>
        </row>
        <row r="146">
          <cell r="A146">
            <v>39172</v>
          </cell>
          <cell r="B146" t="str">
            <v>2000-04-27-11.13.10.594661</v>
          </cell>
          <cell r="C146" t="str">
            <v>2000-04-27-11.13.10.594661</v>
          </cell>
          <cell r="D146" t="str">
            <v>CS</v>
          </cell>
          <cell r="E146" t="str">
            <v>00999310873</v>
          </cell>
          <cell r="F146" t="b">
            <v>0</v>
          </cell>
          <cell r="G146" t="str">
            <v>วิภา เธียรคุณาภรณ์</v>
          </cell>
          <cell r="H146" t="str">
            <v>1998090812150551</v>
          </cell>
          <cell r="I146" t="str">
            <v>99</v>
          </cell>
          <cell r="J146">
            <v>661911.18000000005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284735.89</v>
          </cell>
          <cell r="Q146" t="str">
            <v>A</v>
          </cell>
          <cell r="R146" t="str">
            <v>N</v>
          </cell>
          <cell r="S146" t="str">
            <v>001400000000000000000002191030</v>
          </cell>
        </row>
        <row r="147">
          <cell r="A147">
            <v>39172</v>
          </cell>
          <cell r="B147" t="str">
            <v>2000-04-10-16.09.20.375703</v>
          </cell>
          <cell r="C147" t="str">
            <v>2000-04-10-16.09.20.375703</v>
          </cell>
          <cell r="D147" t="str">
            <v>CS</v>
          </cell>
          <cell r="E147" t="str">
            <v>00999600080</v>
          </cell>
          <cell r="F147" t="b">
            <v>0</v>
          </cell>
          <cell r="G147" t="str">
            <v>นายอัตถพนธ์  วงศ์พันธ์</v>
          </cell>
          <cell r="H147" t="str">
            <v>2006060122490013</v>
          </cell>
          <cell r="I147" t="str">
            <v>99</v>
          </cell>
          <cell r="J147">
            <v>865998.96</v>
          </cell>
          <cell r="K147">
            <v>865998.96</v>
          </cell>
          <cell r="L147">
            <v>0</v>
          </cell>
          <cell r="M147">
            <v>39882.5</v>
          </cell>
          <cell r="N147">
            <v>1030.4100000000001</v>
          </cell>
          <cell r="O147">
            <v>865998.96</v>
          </cell>
          <cell r="P147">
            <v>918610.57</v>
          </cell>
          <cell r="Q147" t="str">
            <v>A</v>
          </cell>
          <cell r="R147" t="str">
            <v>N</v>
          </cell>
          <cell r="S147" t="str">
            <v>001400000000000000000000570251</v>
          </cell>
        </row>
        <row r="148">
          <cell r="A148">
            <v>39172</v>
          </cell>
          <cell r="B148" t="str">
            <v>2002-05-17-04.05.17.369215</v>
          </cell>
          <cell r="C148" t="str">
            <v>2002-05-17-04.05.17.369215</v>
          </cell>
          <cell r="D148" t="str">
            <v>CS</v>
          </cell>
          <cell r="E148" t="str">
            <v>00999600218</v>
          </cell>
          <cell r="F148" t="b">
            <v>0</v>
          </cell>
          <cell r="G148" t="str">
            <v>ทีค เฟอร์นิเจอร์</v>
          </cell>
          <cell r="H148" t="str">
            <v>2007010109390002</v>
          </cell>
          <cell r="I148" t="str">
            <v>99</v>
          </cell>
          <cell r="J148">
            <v>9124051.6099999994</v>
          </cell>
          <cell r="K148">
            <v>9124051.6099999994</v>
          </cell>
          <cell r="L148">
            <v>0</v>
          </cell>
          <cell r="M148">
            <v>215592.5</v>
          </cell>
          <cell r="N148">
            <v>0</v>
          </cell>
          <cell r="O148">
            <v>9124051.6099999994</v>
          </cell>
          <cell r="P148">
            <v>8849330.0199999996</v>
          </cell>
          <cell r="Q148" t="str">
            <v>A</v>
          </cell>
          <cell r="R148" t="str">
            <v>N</v>
          </cell>
          <cell r="S148" t="str">
            <v>001400000000000000000005187052</v>
          </cell>
        </row>
        <row r="149">
          <cell r="A149">
            <v>39172</v>
          </cell>
          <cell r="B149" t="str">
            <v>2001-05-24-05.08.29.406789</v>
          </cell>
          <cell r="C149" t="str">
            <v>2001-05-24-05.08.29.406789</v>
          </cell>
          <cell r="D149" t="str">
            <v>CS</v>
          </cell>
          <cell r="E149" t="str">
            <v>00999600234</v>
          </cell>
          <cell r="F149" t="b">
            <v>0</v>
          </cell>
          <cell r="G149" t="str">
            <v>นาง มาเรีย รังสิพราหมณกุล</v>
          </cell>
          <cell r="H149" t="str">
            <v>1998081710563184</v>
          </cell>
          <cell r="I149" t="str">
            <v>99</v>
          </cell>
          <cell r="J149">
            <v>4294949.49</v>
          </cell>
          <cell r="K149">
            <v>4294949.49</v>
          </cell>
          <cell r="L149">
            <v>0</v>
          </cell>
          <cell r="M149">
            <v>142865</v>
          </cell>
          <cell r="N149">
            <v>0</v>
          </cell>
          <cell r="O149">
            <v>4294949.49</v>
          </cell>
          <cell r="P149">
            <v>4665457.24</v>
          </cell>
          <cell r="Q149" t="str">
            <v>A</v>
          </cell>
          <cell r="R149" t="str">
            <v>N</v>
          </cell>
          <cell r="S149" t="str">
            <v>001400000000000000000003606243</v>
          </cell>
        </row>
        <row r="150">
          <cell r="A150">
            <v>39172</v>
          </cell>
          <cell r="B150" t="str">
            <v>2000-04-08-13.28.43.148005</v>
          </cell>
          <cell r="C150" t="str">
            <v>2000-04-08-13.28.43.148005</v>
          </cell>
          <cell r="D150" t="str">
            <v>CS</v>
          </cell>
          <cell r="E150" t="str">
            <v>01031018640</v>
          </cell>
          <cell r="F150" t="b">
            <v>0</v>
          </cell>
          <cell r="G150" t="str">
            <v>นภัสพร ตุลยาพิศิษฐ์ชัย</v>
          </cell>
          <cell r="H150" t="str">
            <v>1998081710581565</v>
          </cell>
          <cell r="I150" t="str">
            <v>31</v>
          </cell>
          <cell r="J150">
            <v>2500000</v>
          </cell>
          <cell r="K150">
            <v>2500000</v>
          </cell>
          <cell r="L150">
            <v>0</v>
          </cell>
          <cell r="M150">
            <v>0</v>
          </cell>
          <cell r="N150">
            <v>18445.919999999998</v>
          </cell>
          <cell r="O150">
            <v>2500000</v>
          </cell>
          <cell r="P150">
            <v>4669743.08</v>
          </cell>
          <cell r="Q150" t="str">
            <v>A</v>
          </cell>
          <cell r="R150" t="str">
            <v>N</v>
          </cell>
          <cell r="S150" t="str">
            <v>001400000000000000000000534966</v>
          </cell>
        </row>
        <row r="151">
          <cell r="A151">
            <v>39172</v>
          </cell>
          <cell r="B151" t="str">
            <v>2000-04-06-17.24.17.041571</v>
          </cell>
          <cell r="C151" t="str">
            <v>2000-04-06-17.24.17.041571</v>
          </cell>
          <cell r="D151" t="str">
            <v>CS</v>
          </cell>
          <cell r="E151" t="str">
            <v>01034000345</v>
          </cell>
          <cell r="F151" t="b">
            <v>0</v>
          </cell>
          <cell r="G151" t="str">
            <v>บัญชา กุลไพศาลธรรม</v>
          </cell>
          <cell r="H151" t="str">
            <v>2004111317394958</v>
          </cell>
          <cell r="I151" t="str">
            <v>34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 t="str">
            <v>A</v>
          </cell>
          <cell r="S151" t="str">
            <v>001400000000000000000000204844</v>
          </cell>
        </row>
        <row r="152">
          <cell r="A152">
            <v>39172</v>
          </cell>
          <cell r="B152" t="str">
            <v>2000-04-06-17.24.17.041571</v>
          </cell>
          <cell r="C152" t="str">
            <v>2000-04-06-17.24.17.041571</v>
          </cell>
          <cell r="D152" t="str">
            <v>CS</v>
          </cell>
          <cell r="E152" t="str">
            <v>01099030667</v>
          </cell>
          <cell r="F152" t="b">
            <v>0</v>
          </cell>
          <cell r="G152" t="str">
            <v>บัญชา กุลไพศาลธรรม</v>
          </cell>
          <cell r="H152" t="str">
            <v>1998090812212024</v>
          </cell>
          <cell r="I152" t="str">
            <v>99</v>
          </cell>
          <cell r="J152">
            <v>4784727.2</v>
          </cell>
          <cell r="K152">
            <v>3122409.22</v>
          </cell>
          <cell r="L152">
            <v>0</v>
          </cell>
          <cell r="M152">
            <v>0</v>
          </cell>
          <cell r="N152">
            <v>0</v>
          </cell>
          <cell r="O152">
            <v>3122409.22</v>
          </cell>
          <cell r="P152">
            <v>4735852.2699999996</v>
          </cell>
          <cell r="Q152" t="str">
            <v>A</v>
          </cell>
          <cell r="S152" t="str">
            <v>001400000000000000000000204844</v>
          </cell>
        </row>
        <row r="153">
          <cell r="A153">
            <v>39172</v>
          </cell>
          <cell r="B153" t="str">
            <v>2002-04-07-16.26.58.138721</v>
          </cell>
          <cell r="C153" t="str">
            <v>2002-04-07-16.26.58.138721</v>
          </cell>
          <cell r="D153" t="str">
            <v>CS</v>
          </cell>
          <cell r="E153" t="str">
            <v>01099311351</v>
          </cell>
          <cell r="F153" t="b">
            <v>0</v>
          </cell>
          <cell r="G153" t="str">
            <v>ชนิดา บุรีรักษ์,สมยศ พิภักดี</v>
          </cell>
          <cell r="H153" t="str">
            <v>1998081710593035</v>
          </cell>
          <cell r="I153" t="str">
            <v>99</v>
          </cell>
          <cell r="J153">
            <v>943490.97</v>
          </cell>
          <cell r="K153">
            <v>745530.59</v>
          </cell>
          <cell r="L153">
            <v>0</v>
          </cell>
          <cell r="M153">
            <v>23960</v>
          </cell>
          <cell r="N153">
            <v>0</v>
          </cell>
          <cell r="O153">
            <v>745530.59</v>
          </cell>
          <cell r="P153">
            <v>1297654.08</v>
          </cell>
          <cell r="Q153" t="str">
            <v>A</v>
          </cell>
          <cell r="R153" t="str">
            <v>N</v>
          </cell>
          <cell r="S153" t="str">
            <v>001400000000000000000004404892</v>
          </cell>
        </row>
        <row r="154">
          <cell r="A154">
            <v>39172</v>
          </cell>
          <cell r="B154" t="str">
            <v>2002-04-07-16.26.58.603202</v>
          </cell>
          <cell r="C154" t="str">
            <v>2002-04-07-16.26.58.603202</v>
          </cell>
          <cell r="D154" t="str">
            <v>CS</v>
          </cell>
          <cell r="E154" t="str">
            <v>01099311547</v>
          </cell>
          <cell r="F154" t="b">
            <v>0</v>
          </cell>
          <cell r="G154" t="str">
            <v>เอนก นาคศรีสุข,วาสนา นาคศรีสุข</v>
          </cell>
          <cell r="H154" t="str">
            <v>1998081711001704</v>
          </cell>
          <cell r="I154" t="str">
            <v>99</v>
          </cell>
          <cell r="J154">
            <v>1255359.1299999999</v>
          </cell>
          <cell r="K154">
            <v>1045493.27</v>
          </cell>
          <cell r="L154">
            <v>0</v>
          </cell>
          <cell r="M154">
            <v>3985</v>
          </cell>
          <cell r="N154">
            <v>0</v>
          </cell>
          <cell r="O154">
            <v>1045493.27</v>
          </cell>
          <cell r="P154">
            <v>1322456.8700000001</v>
          </cell>
          <cell r="Q154" t="str">
            <v>A</v>
          </cell>
          <cell r="R154" t="str">
            <v>N</v>
          </cell>
          <cell r="S154" t="str">
            <v>001400000000000000000004325969</v>
          </cell>
        </row>
        <row r="155">
          <cell r="A155">
            <v>39172</v>
          </cell>
          <cell r="B155" t="str">
            <v>2002-04-07-16.26.58.927933</v>
          </cell>
          <cell r="C155" t="str">
            <v>2002-04-07-16.26.58.927933</v>
          </cell>
          <cell r="D155" t="str">
            <v>ขาย</v>
          </cell>
          <cell r="E155" t="str">
            <v>01099311563</v>
          </cell>
          <cell r="F155" t="b">
            <v>0</v>
          </cell>
          <cell r="G155" t="str">
            <v>มนัส ทัศนาญชลี</v>
          </cell>
          <cell r="H155" t="str">
            <v>1998091615274723</v>
          </cell>
          <cell r="I155" t="str">
            <v>99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 t="str">
            <v>A</v>
          </cell>
          <cell r="R155" t="str">
            <v>N</v>
          </cell>
          <cell r="S155" t="str">
            <v>001400000000000000000004323988</v>
          </cell>
        </row>
        <row r="156">
          <cell r="A156">
            <v>39172</v>
          </cell>
          <cell r="B156" t="str">
            <v>2001-06-02-08.35.05.820019</v>
          </cell>
          <cell r="C156" t="str">
            <v>2001-06-02-08.35.05.820019</v>
          </cell>
          <cell r="D156" t="str">
            <v>ขาย</v>
          </cell>
          <cell r="E156" t="str">
            <v>01099311652</v>
          </cell>
          <cell r="F156" t="b">
            <v>0</v>
          </cell>
          <cell r="G156" t="str">
            <v>นาง ภัค ไชยลังกา</v>
          </cell>
          <cell r="H156" t="str">
            <v>1998081710574160</v>
          </cell>
          <cell r="I156" t="str">
            <v>99</v>
          </cell>
          <cell r="J156">
            <v>333146.73</v>
          </cell>
          <cell r="K156">
            <v>211876.52</v>
          </cell>
          <cell r="L156">
            <v>0</v>
          </cell>
          <cell r="M156">
            <v>7887.97</v>
          </cell>
          <cell r="N156">
            <v>0</v>
          </cell>
          <cell r="O156">
            <v>211876.52</v>
          </cell>
          <cell r="P156">
            <v>323713.84999999998</v>
          </cell>
          <cell r="Q156" t="str">
            <v>A</v>
          </cell>
          <cell r="R156" t="str">
            <v>N</v>
          </cell>
          <cell r="S156" t="str">
            <v>001400000000000000000003620937</v>
          </cell>
        </row>
        <row r="157">
          <cell r="A157">
            <v>39172</v>
          </cell>
          <cell r="B157" t="str">
            <v>2001-09-14-04.42.23.855718</v>
          </cell>
          <cell r="C157" t="str">
            <v>2001-09-14-04.42.23.855718</v>
          </cell>
          <cell r="D157" t="str">
            <v>CS</v>
          </cell>
          <cell r="E157" t="str">
            <v>01099311709</v>
          </cell>
          <cell r="F157" t="b">
            <v>0</v>
          </cell>
          <cell r="G157" t="str">
            <v>ทวีชัย ศักดิ์สิทธิ์พรชัย</v>
          </cell>
          <cell r="H157" t="str">
            <v>1998081710580264</v>
          </cell>
          <cell r="I157" t="str">
            <v>99</v>
          </cell>
          <cell r="J157">
            <v>538496.78</v>
          </cell>
          <cell r="K157">
            <v>173728.46</v>
          </cell>
          <cell r="L157">
            <v>0</v>
          </cell>
          <cell r="M157">
            <v>12495</v>
          </cell>
          <cell r="N157">
            <v>0</v>
          </cell>
          <cell r="O157">
            <v>173728.46</v>
          </cell>
          <cell r="P157">
            <v>506710.34</v>
          </cell>
          <cell r="Q157" t="str">
            <v>A</v>
          </cell>
          <cell r="R157" t="str">
            <v>Y</v>
          </cell>
          <cell r="S157" t="str">
            <v>001400000000000000000003877905</v>
          </cell>
        </row>
        <row r="158">
          <cell r="A158">
            <v>39172</v>
          </cell>
          <cell r="B158" t="str">
            <v>2000-04-06-16.01.58.145876</v>
          </cell>
          <cell r="C158" t="str">
            <v>2000-04-06-16.01.58.145876</v>
          </cell>
          <cell r="D158" t="str">
            <v>ขาย</v>
          </cell>
          <cell r="E158" t="str">
            <v>01099311987</v>
          </cell>
          <cell r="F158" t="b">
            <v>0</v>
          </cell>
          <cell r="G158" t="str">
            <v>ศศิธร ขาวสะอาด</v>
          </cell>
          <cell r="H158" t="str">
            <v>1999040217380139</v>
          </cell>
          <cell r="I158" t="str">
            <v>99</v>
          </cell>
          <cell r="J158">
            <v>570851.74</v>
          </cell>
          <cell r="K158">
            <v>360502.82</v>
          </cell>
          <cell r="L158">
            <v>0</v>
          </cell>
          <cell r="M158">
            <v>14272.5</v>
          </cell>
          <cell r="N158">
            <v>0</v>
          </cell>
          <cell r="O158">
            <v>360502.82</v>
          </cell>
          <cell r="P158">
            <v>502948.81</v>
          </cell>
          <cell r="Q158" t="str">
            <v>A</v>
          </cell>
          <cell r="R158" t="str">
            <v>Y</v>
          </cell>
          <cell r="S158" t="str">
            <v>001400000000000000000000162256</v>
          </cell>
        </row>
        <row r="159">
          <cell r="A159">
            <v>39172</v>
          </cell>
          <cell r="B159" t="str">
            <v>2000-04-07-19.52.17.880100</v>
          </cell>
          <cell r="C159" t="str">
            <v>2000-04-07-19.52.17.880100</v>
          </cell>
          <cell r="D159" t="str">
            <v>CS</v>
          </cell>
          <cell r="E159" t="str">
            <v>01099312022</v>
          </cell>
          <cell r="F159" t="b">
            <v>0</v>
          </cell>
          <cell r="G159" t="str">
            <v>ประเสริฐ สลัดทุกข์</v>
          </cell>
          <cell r="H159" t="str">
            <v>2002100215300006</v>
          </cell>
          <cell r="I159" t="str">
            <v>99</v>
          </cell>
          <cell r="J159">
            <v>314658.02</v>
          </cell>
          <cell r="K159">
            <v>230761.5</v>
          </cell>
          <cell r="L159">
            <v>0</v>
          </cell>
          <cell r="M159">
            <v>7867.5</v>
          </cell>
          <cell r="N159">
            <v>0</v>
          </cell>
          <cell r="O159">
            <v>230761.5</v>
          </cell>
          <cell r="P159">
            <v>268425.46999999997</v>
          </cell>
          <cell r="Q159" t="str">
            <v>A</v>
          </cell>
          <cell r="R159" t="str">
            <v>N</v>
          </cell>
          <cell r="S159" t="str">
            <v>001400000000000000000000401270</v>
          </cell>
        </row>
        <row r="160">
          <cell r="A160">
            <v>39172</v>
          </cell>
          <cell r="B160" t="str">
            <v>2001-09-13-05.23.46.845089</v>
          </cell>
          <cell r="C160" t="str">
            <v>2001-09-13-05.23.46.845089</v>
          </cell>
          <cell r="D160" t="str">
            <v>ขาย</v>
          </cell>
          <cell r="E160" t="str">
            <v>01099312064</v>
          </cell>
          <cell r="F160" t="b">
            <v>0</v>
          </cell>
          <cell r="G160" t="str">
            <v>วราภรณ์ ชัยเพชร,สรรเสริญ ชัยเพชร</v>
          </cell>
          <cell r="H160" t="str">
            <v>2002110208310013</v>
          </cell>
          <cell r="I160" t="str">
            <v>99</v>
          </cell>
          <cell r="J160">
            <v>805841.77</v>
          </cell>
          <cell r="K160">
            <v>584331.93999999994</v>
          </cell>
          <cell r="L160">
            <v>0</v>
          </cell>
          <cell r="M160">
            <v>21980</v>
          </cell>
          <cell r="N160">
            <v>0</v>
          </cell>
          <cell r="O160">
            <v>584331.93999999994</v>
          </cell>
          <cell r="P160">
            <v>516781.54</v>
          </cell>
          <cell r="Q160" t="str">
            <v>A</v>
          </cell>
          <cell r="R160" t="str">
            <v>N</v>
          </cell>
          <cell r="S160" t="str">
            <v>001400000000000000000003541720</v>
          </cell>
        </row>
        <row r="161">
          <cell r="A161">
            <v>39172</v>
          </cell>
          <cell r="B161" t="str">
            <v>2000-04-06-13.55.30.152374</v>
          </cell>
          <cell r="C161" t="str">
            <v>2000-04-06-13.55.30.152374</v>
          </cell>
          <cell r="D161" t="str">
            <v>CS</v>
          </cell>
          <cell r="E161" t="str">
            <v>01099600554</v>
          </cell>
          <cell r="F161" t="b">
            <v>0</v>
          </cell>
          <cell r="G161" t="str">
            <v>น.ท.วีรยุทธ ฉ่ำพิรุณ</v>
          </cell>
          <cell r="H161" t="str">
            <v>2006050115400003</v>
          </cell>
          <cell r="I161" t="str">
            <v>99</v>
          </cell>
          <cell r="J161">
            <v>482687.9</v>
          </cell>
          <cell r="K161">
            <v>482687.9</v>
          </cell>
          <cell r="L161">
            <v>0</v>
          </cell>
          <cell r="M161">
            <v>0</v>
          </cell>
          <cell r="N161">
            <v>0</v>
          </cell>
          <cell r="O161">
            <v>482687.9</v>
          </cell>
          <cell r="P161">
            <v>646060.23</v>
          </cell>
          <cell r="Q161" t="str">
            <v>A</v>
          </cell>
          <cell r="R161" t="str">
            <v>N</v>
          </cell>
          <cell r="S161" t="str">
            <v>001400000000000000000000094781</v>
          </cell>
        </row>
        <row r="162">
          <cell r="A162">
            <v>39172</v>
          </cell>
          <cell r="B162" t="str">
            <v>2004-07-26-03.52.53.649554</v>
          </cell>
          <cell r="C162" t="str">
            <v>2004-07-26-03.52.53.649554</v>
          </cell>
          <cell r="D162" t="str">
            <v>CS</v>
          </cell>
          <cell r="E162" t="str">
            <v>01099600588</v>
          </cell>
          <cell r="F162" t="b">
            <v>0</v>
          </cell>
          <cell r="G162" t="str">
            <v>น.ส.อรวรรณ วันทะกุล และ                  น.ส.ศุภณัฐ ศิริปูชกะ</v>
          </cell>
          <cell r="H162" t="str">
            <v>2006070114460014</v>
          </cell>
          <cell r="I162" t="str">
            <v>99</v>
          </cell>
          <cell r="J162">
            <v>881055.6</v>
          </cell>
          <cell r="K162">
            <v>881055.6</v>
          </cell>
          <cell r="L162">
            <v>0</v>
          </cell>
          <cell r="M162">
            <v>36772.5</v>
          </cell>
          <cell r="N162">
            <v>0</v>
          </cell>
          <cell r="O162">
            <v>881055.6</v>
          </cell>
          <cell r="P162">
            <v>1002259.29</v>
          </cell>
          <cell r="Q162" t="str">
            <v>A</v>
          </cell>
          <cell r="R162" t="str">
            <v>N</v>
          </cell>
          <cell r="S162" t="str">
            <v>001400000000000000000008008794</v>
          </cell>
        </row>
        <row r="164">
          <cell r="A164">
            <v>39172</v>
          </cell>
          <cell r="B164" t="str">
            <v>2004-07-26-03.39.41.828417</v>
          </cell>
          <cell r="C164" t="str">
            <v>2004-07-26-03.39.41.828417</v>
          </cell>
          <cell r="D164" t="str">
            <v>CS</v>
          </cell>
          <cell r="E164" t="str">
            <v>01099600651</v>
          </cell>
          <cell r="F164" t="b">
            <v>0</v>
          </cell>
          <cell r="G164" t="str">
            <v>นายศิลปชัย จือเหลียงและ                  นางวิลัย จือเหลียง</v>
          </cell>
          <cell r="H164" t="str">
            <v>2006100115120010</v>
          </cell>
          <cell r="I164" t="str">
            <v>99</v>
          </cell>
          <cell r="J164">
            <v>1190156.1000000001</v>
          </cell>
          <cell r="K164">
            <v>1190156.1000000001</v>
          </cell>
          <cell r="L164">
            <v>0</v>
          </cell>
          <cell r="M164">
            <v>0</v>
          </cell>
          <cell r="N164">
            <v>0</v>
          </cell>
          <cell r="O164">
            <v>1190156.1000000001</v>
          </cell>
          <cell r="P164">
            <v>1657095.56</v>
          </cell>
          <cell r="Q164" t="str">
            <v>A</v>
          </cell>
          <cell r="R164" t="str">
            <v>N</v>
          </cell>
          <cell r="S164" t="str">
            <v>001400000000000000000008028894</v>
          </cell>
        </row>
        <row r="166">
          <cell r="A166">
            <v>39172</v>
          </cell>
          <cell r="B166" t="str">
            <v>2000-04-07-18.11.38.971118</v>
          </cell>
          <cell r="C166" t="str">
            <v>2000-04-07-18.11.38.971118</v>
          </cell>
          <cell r="D166" t="str">
            <v>CS</v>
          </cell>
          <cell r="E166" t="str">
            <v>01103031631</v>
          </cell>
          <cell r="F166" t="b">
            <v>0</v>
          </cell>
          <cell r="G166" t="str">
            <v>นาง ธนพร พรหมศิริ</v>
          </cell>
          <cell r="H166" t="str">
            <v>1998081711003148</v>
          </cell>
          <cell r="I166" t="str">
            <v>03</v>
          </cell>
          <cell r="J166">
            <v>0</v>
          </cell>
          <cell r="K166">
            <v>1781907.94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2711797.04</v>
          </cell>
          <cell r="Q166" t="str">
            <v>A</v>
          </cell>
          <cell r="R166" t="str">
            <v>N</v>
          </cell>
          <cell r="S166" t="str">
            <v>001400000000000000000000352907</v>
          </cell>
        </row>
        <row r="167">
          <cell r="A167">
            <v>39172</v>
          </cell>
          <cell r="B167" t="str">
            <v>2000-04-06-18.19.45.627222</v>
          </cell>
          <cell r="C167" t="str">
            <v>2000-04-06-18.19.45.627222</v>
          </cell>
          <cell r="D167" t="e">
            <v>#N/A</v>
          </cell>
          <cell r="E167" t="str">
            <v>01199030990</v>
          </cell>
          <cell r="F167" t="b">
            <v>0</v>
          </cell>
          <cell r="G167" t="str">
            <v>นาย วันชัย หลักเฉลิมพร</v>
          </cell>
          <cell r="H167" t="str">
            <v>2000100318190018</v>
          </cell>
          <cell r="I167" t="str">
            <v>99</v>
          </cell>
          <cell r="J167">
            <v>217460.48000000001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48146.45</v>
          </cell>
          <cell r="Q167" t="str">
            <v>X</v>
          </cell>
          <cell r="R167" t="str">
            <v>N</v>
          </cell>
          <cell r="S167" t="str">
            <v>001400000000000000000000227148</v>
          </cell>
        </row>
        <row r="168">
          <cell r="A168">
            <v>39172</v>
          </cell>
          <cell r="B168" t="str">
            <v>2000-04-07-21.24.29.371140</v>
          </cell>
          <cell r="C168" t="str">
            <v>2000-04-07-21.24.29.371140</v>
          </cell>
          <cell r="D168" t="str">
            <v>CS</v>
          </cell>
          <cell r="E168" t="str">
            <v>01199031271</v>
          </cell>
          <cell r="F168" t="b">
            <v>0</v>
          </cell>
          <cell r="G168" t="str">
            <v>นาง นฤเพ็ชร สมวงศ์</v>
          </cell>
          <cell r="H168" t="str">
            <v>1998090812243540</v>
          </cell>
          <cell r="I168" t="str">
            <v>99</v>
          </cell>
          <cell r="J168">
            <v>1393527.97</v>
          </cell>
          <cell r="K168">
            <v>1002715.98</v>
          </cell>
          <cell r="L168">
            <v>0</v>
          </cell>
          <cell r="M168">
            <v>38407.5</v>
          </cell>
          <cell r="N168">
            <v>0</v>
          </cell>
          <cell r="O168">
            <v>1002715.98</v>
          </cell>
          <cell r="P168">
            <v>1233162.08</v>
          </cell>
          <cell r="Q168" t="str">
            <v>A</v>
          </cell>
          <cell r="S168" t="str">
            <v>001400000000000000000000444766</v>
          </cell>
        </row>
        <row r="169">
          <cell r="A169">
            <v>39172</v>
          </cell>
          <cell r="B169" t="str">
            <v>2000-04-07-18.11.38.971118</v>
          </cell>
          <cell r="C169" t="str">
            <v>2000-04-07-18.11.38.971118</v>
          </cell>
          <cell r="D169" t="str">
            <v>CS</v>
          </cell>
          <cell r="E169" t="str">
            <v>01199311144</v>
          </cell>
          <cell r="F169" t="b">
            <v>0</v>
          </cell>
          <cell r="G169" t="str">
            <v>นาง ธนพร พรหมศิริ</v>
          </cell>
          <cell r="H169" t="str">
            <v>1998081711003148</v>
          </cell>
          <cell r="I169" t="str">
            <v>99</v>
          </cell>
          <cell r="J169">
            <v>4488516.9400000004</v>
          </cell>
          <cell r="K169">
            <v>4488516.9400000004</v>
          </cell>
          <cell r="L169">
            <v>0</v>
          </cell>
          <cell r="M169">
            <v>188257.5</v>
          </cell>
          <cell r="N169">
            <v>0</v>
          </cell>
          <cell r="O169">
            <v>4488516.9400000004</v>
          </cell>
          <cell r="P169">
            <v>3445051.86</v>
          </cell>
          <cell r="Q169" t="str">
            <v>A</v>
          </cell>
          <cell r="R169" t="str">
            <v>N</v>
          </cell>
          <cell r="S169" t="str">
            <v>001400000000000000000000352907</v>
          </cell>
        </row>
        <row r="170">
          <cell r="A170">
            <v>39172</v>
          </cell>
          <cell r="B170" t="str">
            <v>2001-06-02-08.29.42.755148</v>
          </cell>
          <cell r="C170" t="str">
            <v>2001-06-02-08.29.42.755148</v>
          </cell>
          <cell r="D170" t="str">
            <v>CS</v>
          </cell>
          <cell r="E170" t="str">
            <v>01234000357</v>
          </cell>
          <cell r="F170" t="b">
            <v>0</v>
          </cell>
          <cell r="G170" t="str">
            <v>เอ็ม.จี.</v>
          </cell>
          <cell r="H170" t="str">
            <v>1998091615453210</v>
          </cell>
          <cell r="I170" t="str">
            <v>34</v>
          </cell>
          <cell r="J170">
            <v>2000000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 t="str">
            <v>A</v>
          </cell>
          <cell r="R170" t="str">
            <v>Y</v>
          </cell>
          <cell r="S170" t="str">
            <v>001400000000000000000003576247</v>
          </cell>
        </row>
        <row r="171">
          <cell r="A171">
            <v>39172</v>
          </cell>
          <cell r="B171" t="str">
            <v>2000-04-24-19.39.21.899495</v>
          </cell>
          <cell r="C171" t="str">
            <v>2000-04-24-19.39.21.899495</v>
          </cell>
          <cell r="D171" t="str">
            <v>CS</v>
          </cell>
          <cell r="E171" t="str">
            <v>01299030508</v>
          </cell>
          <cell r="F171" t="b">
            <v>0</v>
          </cell>
          <cell r="G171" t="str">
            <v>นาย ธวัชชัย จีระกุลกิจ</v>
          </cell>
          <cell r="H171" t="str">
            <v>1998081711020041</v>
          </cell>
          <cell r="I171" t="str">
            <v>99</v>
          </cell>
          <cell r="J171">
            <v>4654575.3499999996</v>
          </cell>
          <cell r="K171">
            <v>3109388.28</v>
          </cell>
          <cell r="L171">
            <v>0</v>
          </cell>
          <cell r="M171">
            <v>0</v>
          </cell>
          <cell r="N171">
            <v>0</v>
          </cell>
          <cell r="O171">
            <v>3109388.28</v>
          </cell>
          <cell r="P171">
            <v>8535923.1799999997</v>
          </cell>
          <cell r="Q171" t="str">
            <v>A</v>
          </cell>
          <cell r="S171" t="str">
            <v>001400000000000000000002030950</v>
          </cell>
        </row>
        <row r="172">
          <cell r="A172">
            <v>39172</v>
          </cell>
          <cell r="B172" t="str">
            <v>2002-04-07-16.27.01.521229</v>
          </cell>
          <cell r="C172" t="str">
            <v>2002-04-07-16.27.01.521229</v>
          </cell>
          <cell r="D172" t="str">
            <v>ขาย</v>
          </cell>
          <cell r="E172" t="str">
            <v>01299030728</v>
          </cell>
          <cell r="F172" t="b">
            <v>0</v>
          </cell>
          <cell r="G172" t="str">
            <v>บริษัท จำกัด อุตสาหกรรมธูป มนตรี เทรดดิ้ง</v>
          </cell>
          <cell r="H172" t="str">
            <v>2001010406050017</v>
          </cell>
          <cell r="I172" t="str">
            <v>99</v>
          </cell>
          <cell r="J172">
            <v>666673.36</v>
          </cell>
          <cell r="K172">
            <v>630823.9</v>
          </cell>
          <cell r="L172">
            <v>0</v>
          </cell>
          <cell r="M172">
            <v>29872.5</v>
          </cell>
          <cell r="N172">
            <v>0</v>
          </cell>
          <cell r="O172">
            <v>630823.9</v>
          </cell>
          <cell r="P172">
            <v>795435.78</v>
          </cell>
          <cell r="Q172" t="str">
            <v>A</v>
          </cell>
          <cell r="R172" t="str">
            <v>N</v>
          </cell>
          <cell r="S172" t="str">
            <v>001400000000000000000004125936</v>
          </cell>
        </row>
        <row r="173">
          <cell r="A173">
            <v>39172</v>
          </cell>
          <cell r="B173" t="str">
            <v>2002-04-07-16.27.01.521229</v>
          </cell>
          <cell r="C173" t="str">
            <v>2002-04-07-16.27.01.521229</v>
          </cell>
          <cell r="D173" t="str">
            <v>ขาย</v>
          </cell>
          <cell r="E173" t="str">
            <v>01299300097</v>
          </cell>
          <cell r="F173" t="b">
            <v>0</v>
          </cell>
          <cell r="G173" t="str">
            <v>บริษัท จำกัด อุตสาหกรรมธูป มนตรี เทรดดิ้ง</v>
          </cell>
          <cell r="H173" t="str">
            <v>2001010406050017</v>
          </cell>
          <cell r="I173" t="str">
            <v>99</v>
          </cell>
          <cell r="J173">
            <v>528266.92000000004</v>
          </cell>
          <cell r="K173">
            <v>448334.46</v>
          </cell>
          <cell r="L173">
            <v>0</v>
          </cell>
          <cell r="M173">
            <v>0</v>
          </cell>
          <cell r="N173">
            <v>7648.82</v>
          </cell>
          <cell r="O173">
            <v>448334.46</v>
          </cell>
          <cell r="P173">
            <v>597936.86</v>
          </cell>
          <cell r="Q173" t="str">
            <v>A</v>
          </cell>
          <cell r="R173" t="str">
            <v>N</v>
          </cell>
          <cell r="S173" t="str">
            <v>001400000000000000000004125936</v>
          </cell>
        </row>
        <row r="174">
          <cell r="A174">
            <v>39172</v>
          </cell>
          <cell r="B174" t="str">
            <v>2001-06-02-08.29.42.755148</v>
          </cell>
          <cell r="C174" t="str">
            <v>2001-06-02-08.29.42.755148</v>
          </cell>
          <cell r="D174" t="str">
            <v>CS</v>
          </cell>
          <cell r="E174" t="str">
            <v>01299300209</v>
          </cell>
          <cell r="F174" t="b">
            <v>0</v>
          </cell>
          <cell r="G174" t="str">
            <v>เอ็ม.จี.</v>
          </cell>
          <cell r="H174" t="str">
            <v>1998091615453210</v>
          </cell>
          <cell r="I174" t="str">
            <v>99</v>
          </cell>
          <cell r="J174">
            <v>42808479.140000001</v>
          </cell>
          <cell r="K174">
            <v>31934386.640000001</v>
          </cell>
          <cell r="L174">
            <v>0</v>
          </cell>
          <cell r="M174">
            <v>200000</v>
          </cell>
          <cell r="N174">
            <v>0</v>
          </cell>
          <cell r="O174">
            <v>31934386.640000001</v>
          </cell>
          <cell r="P174">
            <v>23480100.370000001</v>
          </cell>
          <cell r="Q174" t="str">
            <v>A</v>
          </cell>
          <cell r="R174" t="str">
            <v>Y</v>
          </cell>
          <cell r="S174" t="str">
            <v>001400000000000000000003576247</v>
          </cell>
        </row>
        <row r="175">
          <cell r="A175">
            <v>39172</v>
          </cell>
          <cell r="B175" t="str">
            <v>2000-04-24-19.22.43.674141</v>
          </cell>
          <cell r="C175" t="str">
            <v>2000-04-24-19.22.43.674141</v>
          </cell>
          <cell r="D175" t="str">
            <v>CS</v>
          </cell>
          <cell r="E175" t="str">
            <v>01299310781</v>
          </cell>
          <cell r="F175" t="b">
            <v>0</v>
          </cell>
          <cell r="G175" t="str">
            <v>สุภาพ สมรรถไทย</v>
          </cell>
          <cell r="H175" t="str">
            <v>2000070404380028</v>
          </cell>
          <cell r="I175" t="str">
            <v>99</v>
          </cell>
          <cell r="J175">
            <v>2254001.3199999998</v>
          </cell>
          <cell r="K175">
            <v>1633054.42</v>
          </cell>
          <cell r="L175">
            <v>0</v>
          </cell>
          <cell r="M175">
            <v>51100</v>
          </cell>
          <cell r="N175">
            <v>0</v>
          </cell>
          <cell r="O175">
            <v>1633054.42</v>
          </cell>
          <cell r="P175">
            <v>2293157.2000000002</v>
          </cell>
          <cell r="Q175" t="str">
            <v>A</v>
          </cell>
          <cell r="R175" t="str">
            <v>N</v>
          </cell>
          <cell r="S175" t="str">
            <v>001400000000000000000001974747</v>
          </cell>
        </row>
        <row r="176">
          <cell r="A176">
            <v>39172</v>
          </cell>
          <cell r="B176" t="str">
            <v>2001-06-02-08.37.21.005450</v>
          </cell>
          <cell r="C176" t="str">
            <v>2001-06-02-08.37.21.005450</v>
          </cell>
          <cell r="D176" t="str">
            <v>ไม่ขาย</v>
          </cell>
          <cell r="E176" t="str">
            <v>01303023236</v>
          </cell>
          <cell r="F176" t="b">
            <v>0</v>
          </cell>
          <cell r="G176" t="str">
            <v>โรจนาการอุตรดิตถ์</v>
          </cell>
          <cell r="H176" t="str">
            <v>1998090812282177</v>
          </cell>
          <cell r="I176" t="str">
            <v>03</v>
          </cell>
          <cell r="J176">
            <v>200000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 t="str">
            <v>N</v>
          </cell>
          <cell r="S176" t="str">
            <v>001400000000000000000003581084</v>
          </cell>
        </row>
        <row r="177">
          <cell r="A177">
            <v>39172</v>
          </cell>
          <cell r="B177" t="str">
            <v>2001-09-14-05.19.34.965484</v>
          </cell>
          <cell r="C177" t="str">
            <v>2001-09-14-05.19.34.965484</v>
          </cell>
          <cell r="D177" t="str">
            <v>CS</v>
          </cell>
          <cell r="E177" t="str">
            <v>01303070013</v>
          </cell>
          <cell r="F177" t="b">
            <v>0</v>
          </cell>
          <cell r="G177" t="str">
            <v>บริษัท จำกัด แพนวิว</v>
          </cell>
          <cell r="H177" t="str">
            <v>1998081711073985</v>
          </cell>
          <cell r="I177" t="str">
            <v>03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 t="str">
            <v>A</v>
          </cell>
          <cell r="R177" t="str">
            <v>N</v>
          </cell>
          <cell r="S177" t="str">
            <v>001400000000000000000003953523</v>
          </cell>
        </row>
        <row r="178">
          <cell r="A178">
            <v>39172</v>
          </cell>
          <cell r="B178" t="str">
            <v>2001-11-03-10.33.47.467616</v>
          </cell>
          <cell r="C178" t="str">
            <v>2001-11-03-10.33.47.467616</v>
          </cell>
          <cell r="D178" t="str">
            <v>CS</v>
          </cell>
          <cell r="E178" t="str">
            <v>01330006609</v>
          </cell>
          <cell r="F178" t="b">
            <v>0</v>
          </cell>
          <cell r="G178" t="str">
            <v>บริษัท จำกัด ยูนิเวอร์แซล ซิสเท็มส์</v>
          </cell>
          <cell r="H178" t="str">
            <v>2000020114250135</v>
          </cell>
          <cell r="I178" t="str">
            <v>30</v>
          </cell>
          <cell r="J178">
            <v>6909691.9000000004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4630754.16</v>
          </cell>
          <cell r="Q178" t="str">
            <v>A</v>
          </cell>
          <cell r="R178" t="str">
            <v>Y</v>
          </cell>
          <cell r="S178" t="str">
            <v>001400000000000000000004124750</v>
          </cell>
        </row>
        <row r="179">
          <cell r="A179">
            <v>39172</v>
          </cell>
          <cell r="B179" t="str">
            <v>2000-04-06-17.26.57.333034</v>
          </cell>
          <cell r="C179" t="str">
            <v>2000-04-06-17.26.57.333034</v>
          </cell>
          <cell r="D179" t="str">
            <v>ขาย</v>
          </cell>
          <cell r="E179" t="str">
            <v>01331009244</v>
          </cell>
          <cell r="F179" t="b">
            <v>0</v>
          </cell>
          <cell r="G179" t="str">
            <v>สุธีรา กัมพลกัญจนา</v>
          </cell>
          <cell r="H179" t="str">
            <v>1998081711065069</v>
          </cell>
          <cell r="I179" t="str">
            <v>31</v>
          </cell>
          <cell r="J179">
            <v>203000</v>
          </cell>
          <cell r="K179">
            <v>132536.82</v>
          </cell>
          <cell r="L179">
            <v>0</v>
          </cell>
          <cell r="M179">
            <v>0</v>
          </cell>
          <cell r="N179">
            <v>5639.26</v>
          </cell>
          <cell r="O179">
            <v>132536.82</v>
          </cell>
          <cell r="P179">
            <v>252299.13</v>
          </cell>
          <cell r="Q179" t="str">
            <v>A</v>
          </cell>
          <cell r="R179" t="str">
            <v>N</v>
          </cell>
          <cell r="S179" t="str">
            <v>001400000000000000000000205962</v>
          </cell>
        </row>
        <row r="180">
          <cell r="A180">
            <v>39172</v>
          </cell>
          <cell r="B180" t="str">
            <v>2001-11-03-10.33.47.467616</v>
          </cell>
          <cell r="C180" t="str">
            <v>2001-11-03-10.33.47.467616</v>
          </cell>
          <cell r="D180" t="str">
            <v>CS</v>
          </cell>
          <cell r="E180" t="str">
            <v>01360005958</v>
          </cell>
          <cell r="F180" t="b">
            <v>0</v>
          </cell>
          <cell r="G180" t="str">
            <v>บริษัท จำกัด ยูนิเวอร์แซล ซิสเท็มส์</v>
          </cell>
          <cell r="H180" t="str">
            <v>2000080218420426</v>
          </cell>
          <cell r="I180" t="str">
            <v>60</v>
          </cell>
          <cell r="J180">
            <v>1000000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 t="str">
            <v>A</v>
          </cell>
          <cell r="R180" t="str">
            <v>N</v>
          </cell>
          <cell r="S180" t="str">
            <v>001400000000000000000004124750</v>
          </cell>
        </row>
        <row r="181">
          <cell r="A181">
            <v>39172</v>
          </cell>
          <cell r="B181" t="str">
            <v>2002-04-04-04.55.21.104242</v>
          </cell>
          <cell r="C181" t="str">
            <v>2002-04-04-04.55.21.104242</v>
          </cell>
          <cell r="D181" t="str">
            <v>CS</v>
          </cell>
          <cell r="E181" t="str">
            <v>01399030043</v>
          </cell>
          <cell r="F181" t="b">
            <v>0</v>
          </cell>
          <cell r="G181" t="str">
            <v>เลิศชัย องค์วิเศษไพบูลย์</v>
          </cell>
          <cell r="H181" t="str">
            <v>1998081711072969</v>
          </cell>
          <cell r="I181" t="str">
            <v>99</v>
          </cell>
          <cell r="J181">
            <v>3110708.19</v>
          </cell>
          <cell r="K181">
            <v>2769764.37</v>
          </cell>
          <cell r="L181">
            <v>0</v>
          </cell>
          <cell r="M181">
            <v>0</v>
          </cell>
          <cell r="N181">
            <v>0</v>
          </cell>
          <cell r="O181">
            <v>2769764.37</v>
          </cell>
          <cell r="P181">
            <v>5673422.5199999996</v>
          </cell>
          <cell r="Q181" t="str">
            <v>A</v>
          </cell>
          <cell r="S181" t="str">
            <v>001400000000000000000004313441</v>
          </cell>
        </row>
        <row r="182">
          <cell r="A182">
            <v>39172</v>
          </cell>
          <cell r="B182" t="str">
            <v>2000-04-11-18.11.34.746310</v>
          </cell>
          <cell r="C182" t="str">
            <v>2000-04-11-18.11.34.746310</v>
          </cell>
          <cell r="D182" t="str">
            <v>CS</v>
          </cell>
          <cell r="E182" t="str">
            <v>01399030302</v>
          </cell>
          <cell r="F182" t="b">
            <v>0</v>
          </cell>
          <cell r="G182" t="str">
            <v>นาย สอาด จันทร์หอม</v>
          </cell>
          <cell r="H182" t="str">
            <v>1998081711063954</v>
          </cell>
          <cell r="I182" t="str">
            <v>99</v>
          </cell>
          <cell r="J182">
            <v>6553045.4699999997</v>
          </cell>
          <cell r="K182">
            <v>5714937.4500000002</v>
          </cell>
          <cell r="L182">
            <v>0</v>
          </cell>
          <cell r="M182">
            <v>172955</v>
          </cell>
          <cell r="N182">
            <v>0</v>
          </cell>
          <cell r="O182">
            <v>5714937.4500000002</v>
          </cell>
          <cell r="P182">
            <v>12301331.460000001</v>
          </cell>
          <cell r="Q182" t="str">
            <v>A</v>
          </cell>
          <cell r="S182" t="str">
            <v>001400000000000000000000684743</v>
          </cell>
        </row>
        <row r="183">
          <cell r="A183">
            <v>39172</v>
          </cell>
          <cell r="B183" t="str">
            <v>2002-04-07-16.27.04.257786</v>
          </cell>
          <cell r="C183" t="str">
            <v>2002-04-07-16.27.04.257786</v>
          </cell>
          <cell r="D183" t="str">
            <v>ขาย</v>
          </cell>
          <cell r="E183" t="str">
            <v>01399030441</v>
          </cell>
          <cell r="F183" t="b">
            <v>0</v>
          </cell>
          <cell r="G183" t="str">
            <v>เอ.ซี.ทรานสปอร์ต</v>
          </cell>
          <cell r="H183" t="str">
            <v>1998081711073375</v>
          </cell>
          <cell r="I183" t="str">
            <v>99</v>
          </cell>
          <cell r="J183">
            <v>10151251.43</v>
          </cell>
          <cell r="K183">
            <v>8551303.4299999997</v>
          </cell>
          <cell r="L183">
            <v>0</v>
          </cell>
          <cell r="M183">
            <v>200000</v>
          </cell>
          <cell r="N183">
            <v>0</v>
          </cell>
          <cell r="O183">
            <v>8551303.4299999997</v>
          </cell>
          <cell r="P183">
            <v>17092360.199999999</v>
          </cell>
          <cell r="Q183" t="str">
            <v>A</v>
          </cell>
          <cell r="R183" t="str">
            <v>N</v>
          </cell>
          <cell r="S183" t="str">
            <v>001400000000000000000003953518</v>
          </cell>
        </row>
        <row r="184">
          <cell r="A184">
            <v>39172</v>
          </cell>
          <cell r="B184" t="str">
            <v>2002-04-07-16.27.04.602025</v>
          </cell>
          <cell r="C184" t="str">
            <v>2002-04-07-16.27.04.602025</v>
          </cell>
          <cell r="D184" t="str">
            <v>CS</v>
          </cell>
          <cell r="E184" t="str">
            <v>01399030661</v>
          </cell>
          <cell r="F184" t="b">
            <v>0</v>
          </cell>
          <cell r="G184" t="str">
            <v>ห้างหุ้นส่วนจำกัด กรุงธน เวิร์ค เอ็นจิเนียริ่ง</v>
          </cell>
          <cell r="H184" t="str">
            <v>1998081711032027</v>
          </cell>
          <cell r="I184" t="str">
            <v>99</v>
          </cell>
          <cell r="J184">
            <v>464287.58</v>
          </cell>
          <cell r="K184">
            <v>442376.19</v>
          </cell>
          <cell r="L184">
            <v>0</v>
          </cell>
          <cell r="M184">
            <v>22450</v>
          </cell>
          <cell r="N184">
            <v>0</v>
          </cell>
          <cell r="O184">
            <v>442376.19</v>
          </cell>
          <cell r="P184">
            <v>704686.75</v>
          </cell>
          <cell r="Q184" t="str">
            <v>A</v>
          </cell>
          <cell r="R184" t="str">
            <v>N</v>
          </cell>
          <cell r="S184" t="str">
            <v>001400000000000000000004123223</v>
          </cell>
        </row>
        <row r="185">
          <cell r="A185">
            <v>39172</v>
          </cell>
          <cell r="B185" t="str">
            <v>2002-10-06-12.22.54.879105</v>
          </cell>
          <cell r="C185" t="str">
            <v>2002-10-06-12.22.54.879105</v>
          </cell>
          <cell r="D185" t="str">
            <v>ขาย</v>
          </cell>
          <cell r="E185" t="str">
            <v>01399030996</v>
          </cell>
          <cell r="F185" t="b">
            <v>0</v>
          </cell>
          <cell r="G185" t="str">
            <v>วัชรี โกวิทวราพร</v>
          </cell>
          <cell r="H185" t="str">
            <v>1998081711055489</v>
          </cell>
          <cell r="I185" t="str">
            <v>99</v>
          </cell>
          <cell r="J185">
            <v>1658285.98</v>
          </cell>
          <cell r="K185">
            <v>1253096.75</v>
          </cell>
          <cell r="L185">
            <v>0</v>
          </cell>
          <cell r="M185">
            <v>0</v>
          </cell>
          <cell r="N185">
            <v>0</v>
          </cell>
          <cell r="O185">
            <v>1253096.75</v>
          </cell>
          <cell r="P185">
            <v>1646273.24</v>
          </cell>
          <cell r="Q185" t="str">
            <v>A</v>
          </cell>
          <cell r="R185" t="str">
            <v>Y</v>
          </cell>
          <cell r="S185" t="str">
            <v>001400000000000000000004428981</v>
          </cell>
        </row>
        <row r="186">
          <cell r="A186">
            <v>39172</v>
          </cell>
          <cell r="B186" t="str">
            <v>2001-06-23-04.20.16.395225</v>
          </cell>
          <cell r="C186" t="str">
            <v>2001-06-23-04.20.16.395225</v>
          </cell>
          <cell r="D186" t="str">
            <v>CS</v>
          </cell>
          <cell r="E186" t="str">
            <v>01399031455</v>
          </cell>
          <cell r="F186" t="b">
            <v>0</v>
          </cell>
          <cell r="G186" t="str">
            <v>พูนศักดิ์ ตวงเจริญทิพย์</v>
          </cell>
          <cell r="H186" t="str">
            <v>2004060204290008</v>
          </cell>
          <cell r="I186" t="str">
            <v>99</v>
          </cell>
          <cell r="J186">
            <v>6835593.5499999998</v>
          </cell>
          <cell r="K186">
            <v>6117091</v>
          </cell>
          <cell r="L186">
            <v>0</v>
          </cell>
          <cell r="M186">
            <v>0</v>
          </cell>
          <cell r="N186">
            <v>0</v>
          </cell>
          <cell r="O186">
            <v>6117091</v>
          </cell>
          <cell r="P186">
            <v>4760261.7</v>
          </cell>
          <cell r="Q186" t="str">
            <v>A</v>
          </cell>
          <cell r="R186" t="str">
            <v>Y</v>
          </cell>
          <cell r="S186" t="str">
            <v>001400000000000000000003145966</v>
          </cell>
        </row>
        <row r="187">
          <cell r="A187">
            <v>39172</v>
          </cell>
          <cell r="B187" t="str">
            <v>2002-04-07-16.27.04.257786</v>
          </cell>
          <cell r="C187" t="str">
            <v>2002-04-07-16.27.04.257786</v>
          </cell>
          <cell r="D187" t="str">
            <v>ขาย</v>
          </cell>
          <cell r="E187" t="str">
            <v>01399300141</v>
          </cell>
          <cell r="F187" t="b">
            <v>0</v>
          </cell>
          <cell r="G187" t="str">
            <v>เอ.ซี.ทรานสปอร์ต</v>
          </cell>
          <cell r="H187" t="str">
            <v>1998081711073375</v>
          </cell>
          <cell r="I187" t="str">
            <v>99</v>
          </cell>
          <cell r="J187">
            <v>15112791.289999999</v>
          </cell>
          <cell r="K187">
            <v>11962739.720000001</v>
          </cell>
          <cell r="L187">
            <v>0</v>
          </cell>
          <cell r="M187">
            <v>200000</v>
          </cell>
          <cell r="N187">
            <v>0</v>
          </cell>
          <cell r="O187">
            <v>11962739.720000001</v>
          </cell>
          <cell r="P187">
            <v>23237785.760000002</v>
          </cell>
          <cell r="Q187" t="str">
            <v>A</v>
          </cell>
          <cell r="R187" t="str">
            <v>N</v>
          </cell>
          <cell r="S187" t="str">
            <v>001400000000000000000003953518</v>
          </cell>
        </row>
        <row r="188">
          <cell r="A188">
            <v>39172</v>
          </cell>
          <cell r="B188" t="str">
            <v>2002-04-07-16.27.04.476672</v>
          </cell>
          <cell r="C188" t="str">
            <v>2002-04-07-16.27.04.476672</v>
          </cell>
          <cell r="D188" t="str">
            <v>CS</v>
          </cell>
          <cell r="E188" t="str">
            <v>01399300248</v>
          </cell>
          <cell r="F188" t="b">
            <v>0</v>
          </cell>
          <cell r="G188" t="str">
            <v>ธงชัย เรือนสังข์</v>
          </cell>
          <cell r="H188" t="str">
            <v>1998081711040657</v>
          </cell>
          <cell r="I188" t="str">
            <v>99</v>
          </cell>
          <cell r="J188">
            <v>12312924.640000001</v>
          </cell>
          <cell r="K188">
            <v>8846000</v>
          </cell>
          <cell r="L188">
            <v>0</v>
          </cell>
          <cell r="M188">
            <v>0</v>
          </cell>
          <cell r="N188">
            <v>0</v>
          </cell>
          <cell r="O188">
            <v>8846000</v>
          </cell>
          <cell r="P188">
            <v>14748364.630000001</v>
          </cell>
          <cell r="Q188" t="str">
            <v>A</v>
          </cell>
          <cell r="R188" t="str">
            <v>Y</v>
          </cell>
          <cell r="S188" t="str">
            <v>001400000000000000000004377534</v>
          </cell>
        </row>
        <row r="189">
          <cell r="A189">
            <v>39172</v>
          </cell>
          <cell r="B189" t="str">
            <v>2002-04-07-16.27.04.602025</v>
          </cell>
          <cell r="C189" t="str">
            <v>2002-04-07-16.27.04.602025</v>
          </cell>
          <cell r="D189" t="str">
            <v>CS</v>
          </cell>
          <cell r="E189" t="str">
            <v>01399300264</v>
          </cell>
          <cell r="F189" t="b">
            <v>0</v>
          </cell>
          <cell r="G189" t="str">
            <v>ห้างหุ้นส่วนจำกัด กรุงธน เวิร์ค เอ็นจิเนียริ่ง</v>
          </cell>
          <cell r="H189" t="str">
            <v>1998081711032027</v>
          </cell>
          <cell r="I189" t="str">
            <v>99</v>
          </cell>
          <cell r="J189">
            <v>379709.22</v>
          </cell>
          <cell r="K189">
            <v>371480.54</v>
          </cell>
          <cell r="L189">
            <v>0</v>
          </cell>
          <cell r="M189">
            <v>0</v>
          </cell>
          <cell r="N189">
            <v>0</v>
          </cell>
          <cell r="O189">
            <v>371480.54</v>
          </cell>
          <cell r="P189">
            <v>604663.54</v>
          </cell>
          <cell r="Q189" t="str">
            <v>A</v>
          </cell>
          <cell r="R189" t="str">
            <v>N</v>
          </cell>
          <cell r="S189" t="str">
            <v>001400000000000000000004123223</v>
          </cell>
        </row>
        <row r="190">
          <cell r="A190">
            <v>39172</v>
          </cell>
          <cell r="B190" t="str">
            <v>2001-06-23-04.20.16.395225</v>
          </cell>
          <cell r="C190" t="str">
            <v>2001-06-23-04.20.16.395225</v>
          </cell>
          <cell r="D190" t="str">
            <v>CS</v>
          </cell>
          <cell r="E190" t="str">
            <v>01399300701</v>
          </cell>
          <cell r="F190" t="b">
            <v>0</v>
          </cell>
          <cell r="G190" t="str">
            <v>พูนศักดิ์ ตวงเจริญทิพย์</v>
          </cell>
          <cell r="H190" t="str">
            <v>2004060204290008</v>
          </cell>
          <cell r="I190" t="str">
            <v>99</v>
          </cell>
          <cell r="J190">
            <v>8134335.5999999996</v>
          </cell>
          <cell r="K190">
            <v>7000000</v>
          </cell>
          <cell r="L190">
            <v>0</v>
          </cell>
          <cell r="M190">
            <v>200000</v>
          </cell>
          <cell r="N190">
            <v>0</v>
          </cell>
          <cell r="O190">
            <v>7000000</v>
          </cell>
          <cell r="P190">
            <v>5426390.3799999999</v>
          </cell>
          <cell r="Q190" t="str">
            <v>A</v>
          </cell>
          <cell r="R190" t="str">
            <v>Y</v>
          </cell>
          <cell r="S190" t="str">
            <v>001400000000000000000003145966</v>
          </cell>
        </row>
        <row r="191">
          <cell r="A191">
            <v>39172</v>
          </cell>
          <cell r="B191" t="str">
            <v>2004-09-13-02.47.17.987236</v>
          </cell>
          <cell r="C191" t="str">
            <v>2004-09-13-02.47.17.987236</v>
          </cell>
          <cell r="D191" t="str">
            <v>CS</v>
          </cell>
          <cell r="E191" t="str">
            <v>01399310209</v>
          </cell>
          <cell r="F191" t="b">
            <v>0</v>
          </cell>
          <cell r="G191" t="str">
            <v>จิรวัฒน์ รักดี,ฐิติพร ชัยศิริ</v>
          </cell>
          <cell r="H191" t="str">
            <v>1998081711034213</v>
          </cell>
          <cell r="I191" t="str">
            <v>99</v>
          </cell>
          <cell r="J191">
            <v>3119572.57</v>
          </cell>
          <cell r="K191">
            <v>2400000</v>
          </cell>
          <cell r="L191">
            <v>0</v>
          </cell>
          <cell r="M191">
            <v>78127.5</v>
          </cell>
          <cell r="N191">
            <v>0</v>
          </cell>
          <cell r="O191">
            <v>2400000</v>
          </cell>
          <cell r="P191">
            <v>5759276.3600000003</v>
          </cell>
          <cell r="Q191" t="str">
            <v>A</v>
          </cell>
          <cell r="S191" t="str">
            <v>001400000000000000000008098019</v>
          </cell>
        </row>
        <row r="193">
          <cell r="A193">
            <v>39172</v>
          </cell>
          <cell r="B193" t="str">
            <v>2002-04-04-04.55.21.104242</v>
          </cell>
          <cell r="C193" t="str">
            <v>2002-04-04-04.55.21.104242</v>
          </cell>
          <cell r="D193" t="str">
            <v>CS</v>
          </cell>
          <cell r="E193" t="str">
            <v>01399310356</v>
          </cell>
          <cell r="F193" t="b">
            <v>0</v>
          </cell>
          <cell r="G193" t="str">
            <v>เลิศชัย องค์วิเศษไพบูลย์</v>
          </cell>
          <cell r="H193" t="str">
            <v>1998081711072969</v>
          </cell>
          <cell r="I193" t="str">
            <v>99</v>
          </cell>
          <cell r="J193">
            <v>5937114.6699999999</v>
          </cell>
          <cell r="K193">
            <v>5030613.0599999996</v>
          </cell>
          <cell r="L193">
            <v>0</v>
          </cell>
          <cell r="M193">
            <v>0</v>
          </cell>
          <cell r="N193">
            <v>0</v>
          </cell>
          <cell r="O193">
            <v>5030613.0599999996</v>
          </cell>
          <cell r="P193">
            <v>10354580.279999999</v>
          </cell>
          <cell r="Q193" t="str">
            <v>A</v>
          </cell>
          <cell r="S193" t="str">
            <v>001400000000000000000004313441</v>
          </cell>
        </row>
        <row r="194">
          <cell r="A194">
            <v>39172</v>
          </cell>
          <cell r="B194" t="str">
            <v>2000-04-11-18.11.39.091328</v>
          </cell>
          <cell r="C194" t="str">
            <v>2000-04-11-18.11.39.091328</v>
          </cell>
          <cell r="D194" t="e">
            <v>#N/A</v>
          </cell>
          <cell r="E194" t="str">
            <v>01399310908</v>
          </cell>
          <cell r="F194" t="b">
            <v>0</v>
          </cell>
          <cell r="G194" t="str">
            <v>สุทัศน์ สุพันธวรชาติ,ปราณี สุพันธวรชาติ</v>
          </cell>
          <cell r="H194" t="str">
            <v>1998081711064701</v>
          </cell>
          <cell r="I194" t="str">
            <v>99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 t="str">
            <v>X</v>
          </cell>
          <cell r="R194" t="str">
            <v>N</v>
          </cell>
          <cell r="S194" t="str">
            <v>001400000000000000000000684769</v>
          </cell>
        </row>
        <row r="195">
          <cell r="A195">
            <v>39172</v>
          </cell>
          <cell r="B195" t="str">
            <v>2000-04-08-14.21.09.443127</v>
          </cell>
          <cell r="C195" t="str">
            <v>2000-04-08-14.21.09.443127</v>
          </cell>
          <cell r="D195" t="str">
            <v>CS</v>
          </cell>
          <cell r="E195" t="str">
            <v>01399312146</v>
          </cell>
          <cell r="F195" t="b">
            <v>0</v>
          </cell>
          <cell r="G195" t="str">
            <v>ประสงค์ วลัยพันธุ์</v>
          </cell>
          <cell r="H195" t="str">
            <v>2001020206140020</v>
          </cell>
          <cell r="I195" t="str">
            <v>99</v>
          </cell>
          <cell r="J195">
            <v>321443.24</v>
          </cell>
          <cell r="K195">
            <v>276101.98</v>
          </cell>
          <cell r="L195">
            <v>0</v>
          </cell>
          <cell r="M195">
            <v>8035</v>
          </cell>
          <cell r="N195">
            <v>0</v>
          </cell>
          <cell r="O195">
            <v>276101.98</v>
          </cell>
          <cell r="P195">
            <v>341375.52</v>
          </cell>
          <cell r="Q195" t="str">
            <v>A</v>
          </cell>
          <cell r="R195" t="str">
            <v>N</v>
          </cell>
          <cell r="S195" t="str">
            <v>001400000000000000000000551664</v>
          </cell>
        </row>
        <row r="196">
          <cell r="A196">
            <v>39172</v>
          </cell>
          <cell r="B196" t="str">
            <v>2001-06-23-05.14.32.767253</v>
          </cell>
          <cell r="C196" t="str">
            <v>2001-06-23-05.14.32.767253</v>
          </cell>
          <cell r="D196" t="str">
            <v>CS</v>
          </cell>
          <cell r="E196" t="str">
            <v>01399312188</v>
          </cell>
          <cell r="F196" t="b">
            <v>0</v>
          </cell>
          <cell r="G196" t="str">
            <v>กฤติมา โอทยากุล,รัชนี โอทยากุล</v>
          </cell>
          <cell r="H196" t="str">
            <v>2001040310140008</v>
          </cell>
          <cell r="I196" t="str">
            <v>99</v>
          </cell>
          <cell r="J196">
            <v>145081.09</v>
          </cell>
          <cell r="K196">
            <v>95517.62</v>
          </cell>
          <cell r="L196">
            <v>0</v>
          </cell>
          <cell r="M196">
            <v>0</v>
          </cell>
          <cell r="N196">
            <v>0</v>
          </cell>
          <cell r="O196">
            <v>95517.62</v>
          </cell>
          <cell r="P196">
            <v>145909.93</v>
          </cell>
          <cell r="Q196" t="str">
            <v>A</v>
          </cell>
          <cell r="R196" t="str">
            <v>N</v>
          </cell>
          <cell r="S196" t="str">
            <v>001400000000000000000002743359</v>
          </cell>
        </row>
        <row r="197">
          <cell r="A197">
            <v>39172</v>
          </cell>
          <cell r="B197" t="str">
            <v>2001-03-23-08.03.14.574435</v>
          </cell>
          <cell r="C197" t="str">
            <v>2001-03-23-08.03.14.574435</v>
          </cell>
          <cell r="D197" t="str">
            <v>CS</v>
          </cell>
          <cell r="E197" t="str">
            <v>01399312219</v>
          </cell>
          <cell r="F197" t="b">
            <v>0</v>
          </cell>
          <cell r="G197" t="str">
            <v>รังสิมา ใจธิมา</v>
          </cell>
          <cell r="H197" t="str">
            <v>2001040310140011</v>
          </cell>
          <cell r="I197" t="str">
            <v>99</v>
          </cell>
          <cell r="J197">
            <v>381990.07</v>
          </cell>
          <cell r="K197">
            <v>263622.87</v>
          </cell>
          <cell r="L197">
            <v>0</v>
          </cell>
          <cell r="M197">
            <v>9582.5</v>
          </cell>
          <cell r="N197">
            <v>0</v>
          </cell>
          <cell r="O197">
            <v>263622.87</v>
          </cell>
          <cell r="P197">
            <v>370470.1</v>
          </cell>
          <cell r="Q197" t="str">
            <v>A</v>
          </cell>
          <cell r="R197" t="str">
            <v>N</v>
          </cell>
          <cell r="S197" t="str">
            <v>001400000000000000000003373955</v>
          </cell>
        </row>
        <row r="198">
          <cell r="A198">
            <v>39172</v>
          </cell>
          <cell r="B198" t="str">
            <v>2002-10-06-12.22.54.879105</v>
          </cell>
          <cell r="C198" t="str">
            <v>2002-10-06-12.22.54.879105</v>
          </cell>
          <cell r="D198" t="str">
            <v>ขาย</v>
          </cell>
          <cell r="E198" t="str">
            <v>01399312251</v>
          </cell>
          <cell r="F198" t="b">
            <v>0</v>
          </cell>
          <cell r="G198" t="str">
            <v>วัชรี โกวิทวราพร</v>
          </cell>
          <cell r="H198" t="str">
            <v>1998081711055489</v>
          </cell>
          <cell r="I198" t="str">
            <v>99</v>
          </cell>
          <cell r="J198">
            <v>9122997.2100000009</v>
          </cell>
          <cell r="K198">
            <v>5913031.2999999998</v>
          </cell>
          <cell r="L198">
            <v>0</v>
          </cell>
          <cell r="M198">
            <v>0</v>
          </cell>
          <cell r="N198">
            <v>23603.13</v>
          </cell>
          <cell r="O198">
            <v>5913031.2999999998</v>
          </cell>
          <cell r="P198">
            <v>9645530.8800000008</v>
          </cell>
          <cell r="Q198" t="str">
            <v>A</v>
          </cell>
          <cell r="R198" t="str">
            <v>Y</v>
          </cell>
          <cell r="S198" t="str">
            <v>001400000000000000000004428981</v>
          </cell>
        </row>
        <row r="199">
          <cell r="A199">
            <v>39172</v>
          </cell>
          <cell r="B199" t="str">
            <v>2002-10-06-12.22.54.879105</v>
          </cell>
          <cell r="C199" t="str">
            <v>2002-10-06-12.22.54.879105</v>
          </cell>
          <cell r="D199" t="str">
            <v>ขาย</v>
          </cell>
          <cell r="E199" t="str">
            <v>01399312269</v>
          </cell>
          <cell r="F199" t="b">
            <v>0</v>
          </cell>
          <cell r="G199" t="str">
            <v>วัชรี โกวิทวราพร</v>
          </cell>
          <cell r="H199" t="str">
            <v>1998081711055489</v>
          </cell>
          <cell r="I199" t="str">
            <v>99</v>
          </cell>
          <cell r="J199">
            <v>4485452.01</v>
          </cell>
          <cell r="K199">
            <v>2764489.09</v>
          </cell>
          <cell r="L199">
            <v>0</v>
          </cell>
          <cell r="M199">
            <v>0</v>
          </cell>
          <cell r="N199">
            <v>0</v>
          </cell>
          <cell r="O199">
            <v>2764489.09</v>
          </cell>
          <cell r="P199">
            <v>4700149.1500000004</v>
          </cell>
          <cell r="Q199" t="str">
            <v>A</v>
          </cell>
          <cell r="R199" t="str">
            <v>Y</v>
          </cell>
          <cell r="S199" t="str">
            <v>001400000000000000000004428981</v>
          </cell>
        </row>
        <row r="200">
          <cell r="A200">
            <v>39172</v>
          </cell>
          <cell r="B200" t="str">
            <v>2003-09-10-23.23.35.187859</v>
          </cell>
          <cell r="C200" t="str">
            <v>2003-09-10-23.23.35.187859</v>
          </cell>
          <cell r="D200" t="str">
            <v>ขาย</v>
          </cell>
          <cell r="E200" t="str">
            <v>01399312667</v>
          </cell>
          <cell r="F200" t="b">
            <v>0</v>
          </cell>
          <cell r="G200" t="str">
            <v>รัชนี หรั่งทิม</v>
          </cell>
          <cell r="H200" t="str">
            <v>2003100208350011</v>
          </cell>
          <cell r="I200" t="str">
            <v>99</v>
          </cell>
          <cell r="J200">
            <v>272952.62</v>
          </cell>
          <cell r="K200">
            <v>170688.68</v>
          </cell>
          <cell r="L200">
            <v>0</v>
          </cell>
          <cell r="M200">
            <v>6825</v>
          </cell>
          <cell r="N200">
            <v>0</v>
          </cell>
          <cell r="O200">
            <v>170688.68</v>
          </cell>
          <cell r="P200">
            <v>258128.42</v>
          </cell>
          <cell r="Q200" t="str">
            <v>A</v>
          </cell>
          <cell r="R200" t="str">
            <v>N</v>
          </cell>
          <cell r="S200" t="str">
            <v>001400000000000000000007093028</v>
          </cell>
        </row>
        <row r="201">
          <cell r="A201">
            <v>39172</v>
          </cell>
          <cell r="B201" t="str">
            <v>2001-09-14-05.19.34.965484</v>
          </cell>
          <cell r="C201" t="str">
            <v>2001-09-14-05.19.34.965484</v>
          </cell>
          <cell r="D201" t="str">
            <v>CS</v>
          </cell>
          <cell r="E201" t="str">
            <v>01399610089</v>
          </cell>
          <cell r="F201" t="b">
            <v>0</v>
          </cell>
          <cell r="G201" t="str">
            <v>บริษัท จำกัด แพนวิว</v>
          </cell>
          <cell r="H201" t="str">
            <v>2006040113220010</v>
          </cell>
          <cell r="I201" t="str">
            <v>99</v>
          </cell>
          <cell r="J201">
            <v>6300832.1200000001</v>
          </cell>
          <cell r="K201">
            <v>6300832.1200000001</v>
          </cell>
          <cell r="L201">
            <v>0</v>
          </cell>
          <cell r="M201">
            <v>200000</v>
          </cell>
          <cell r="N201">
            <v>10152.16</v>
          </cell>
          <cell r="O201">
            <v>6300832.1200000001</v>
          </cell>
          <cell r="P201">
            <v>10165917.9</v>
          </cell>
          <cell r="Q201" t="str">
            <v>A</v>
          </cell>
          <cell r="R201" t="str">
            <v>N</v>
          </cell>
          <cell r="S201" t="str">
            <v>001400000000000000000003953523</v>
          </cell>
        </row>
        <row r="202">
          <cell r="A202">
            <v>39172</v>
          </cell>
          <cell r="B202" t="str">
            <v>2003-02-28-11.09.03.818126</v>
          </cell>
          <cell r="C202" t="str">
            <v>2003-02-28-11.09.03.818126</v>
          </cell>
          <cell r="D202" t="str">
            <v>CS</v>
          </cell>
          <cell r="E202" t="str">
            <v>01399610110</v>
          </cell>
          <cell r="F202" t="b">
            <v>0</v>
          </cell>
          <cell r="G202" t="str">
            <v>น.ส.เยาวเรศ สิทธิภา</v>
          </cell>
          <cell r="H202" t="str">
            <v>2006090117560014</v>
          </cell>
          <cell r="I202" t="str">
            <v>99</v>
          </cell>
          <cell r="J202">
            <v>3232017.22</v>
          </cell>
          <cell r="K202">
            <v>3232017.22</v>
          </cell>
          <cell r="L202">
            <v>0</v>
          </cell>
          <cell r="M202">
            <v>100147.5</v>
          </cell>
          <cell r="N202">
            <v>0</v>
          </cell>
          <cell r="O202">
            <v>3232017.22</v>
          </cell>
          <cell r="P202">
            <v>1475210.93</v>
          </cell>
          <cell r="Q202" t="str">
            <v>A</v>
          </cell>
          <cell r="R202" t="str">
            <v>N</v>
          </cell>
          <cell r="S202" t="str">
            <v>001400000000000000000006582301</v>
          </cell>
        </row>
        <row r="203">
          <cell r="A203">
            <v>39172</v>
          </cell>
          <cell r="B203" t="str">
            <v>2001-11-03-10.33.47.467616</v>
          </cell>
          <cell r="C203" t="str">
            <v>2001-11-03-10.33.47.467616</v>
          </cell>
          <cell r="D203" t="str">
            <v>CS</v>
          </cell>
          <cell r="E203" t="str">
            <v>01399610128</v>
          </cell>
          <cell r="F203" t="b">
            <v>0</v>
          </cell>
          <cell r="G203" t="str">
            <v>บริษัท จำกัด ยูนิเวอร์แซล ซิสเท็มส์</v>
          </cell>
          <cell r="H203" t="str">
            <v>2006110123220010</v>
          </cell>
          <cell r="I203" t="str">
            <v>99</v>
          </cell>
          <cell r="J203">
            <v>6909691.9000000004</v>
          </cell>
          <cell r="K203">
            <v>6647991.2199999997</v>
          </cell>
          <cell r="L203">
            <v>0</v>
          </cell>
          <cell r="M203">
            <v>0</v>
          </cell>
          <cell r="N203">
            <v>0</v>
          </cell>
          <cell r="O203">
            <v>6647991.2199999997</v>
          </cell>
          <cell r="P203">
            <v>5224928.33</v>
          </cell>
          <cell r="Q203" t="str">
            <v>A</v>
          </cell>
          <cell r="R203" t="str">
            <v>N</v>
          </cell>
          <cell r="S203" t="str">
            <v>001400000000000000000004124750</v>
          </cell>
        </row>
        <row r="204">
          <cell r="A204">
            <v>39172</v>
          </cell>
          <cell r="B204" t="str">
            <v>2002-04-28-15.07.31.295515</v>
          </cell>
          <cell r="C204" t="str">
            <v>2002-04-28-15.07.31.295515</v>
          </cell>
          <cell r="D204" t="str">
            <v>CS</v>
          </cell>
          <cell r="E204" t="str">
            <v>01430001606</v>
          </cell>
          <cell r="F204" t="b">
            <v>0</v>
          </cell>
          <cell r="G204" t="str">
            <v>บริษัท จำกัด พุทธรักษา หัตถกรรม</v>
          </cell>
          <cell r="H204" t="str">
            <v>1998081711103253</v>
          </cell>
          <cell r="I204" t="str">
            <v>30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 t="str">
            <v>A</v>
          </cell>
          <cell r="R204" t="str">
            <v>Y</v>
          </cell>
          <cell r="S204" t="str">
            <v>001400000000000000000004123000</v>
          </cell>
        </row>
        <row r="205">
          <cell r="A205">
            <v>39172</v>
          </cell>
          <cell r="B205" t="str">
            <v>2001-06-02-08.22.09.569360</v>
          </cell>
          <cell r="C205" t="str">
            <v>2001-06-02-08.22.09.569360</v>
          </cell>
          <cell r="D205" t="str">
            <v>CS</v>
          </cell>
          <cell r="E205" t="str">
            <v>01460000719</v>
          </cell>
          <cell r="F205" t="b">
            <v>0</v>
          </cell>
          <cell r="G205" t="str">
            <v>นาง บรรจงศรี ชัยวัฒน์</v>
          </cell>
          <cell r="H205" t="str">
            <v>2000080316562338</v>
          </cell>
          <cell r="I205" t="str">
            <v>60</v>
          </cell>
          <cell r="J205">
            <v>40000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 t="str">
            <v>N</v>
          </cell>
          <cell r="R205" t="str">
            <v>N</v>
          </cell>
          <cell r="S205" t="str">
            <v>001400000000000000000002886222</v>
          </cell>
        </row>
        <row r="206">
          <cell r="A206">
            <v>39172</v>
          </cell>
          <cell r="B206" t="str">
            <v>2002-10-06-12.22.57.097850</v>
          </cell>
          <cell r="C206" t="str">
            <v>2002-10-06-12.22.57.097850</v>
          </cell>
          <cell r="D206" t="str">
            <v>ขาย</v>
          </cell>
          <cell r="E206" t="str">
            <v>01499031047</v>
          </cell>
          <cell r="F206" t="b">
            <v>0</v>
          </cell>
          <cell r="G206" t="str">
            <v>บริษัท จำกัด ธนภพคอมพิวเตอร์แอนด์คอมมิวนิเคชั่น</v>
          </cell>
          <cell r="H206" t="str">
            <v>1998090822280816</v>
          </cell>
          <cell r="I206" t="str">
            <v>99</v>
          </cell>
          <cell r="J206">
            <v>2711472.65</v>
          </cell>
          <cell r="K206">
            <v>2579290.29</v>
          </cell>
          <cell r="L206">
            <v>0</v>
          </cell>
          <cell r="M206">
            <v>33787.5</v>
          </cell>
          <cell r="N206">
            <v>0</v>
          </cell>
          <cell r="O206">
            <v>2579290.29</v>
          </cell>
          <cell r="P206">
            <v>4557915.16</v>
          </cell>
          <cell r="Q206" t="str">
            <v>A</v>
          </cell>
          <cell r="R206" t="str">
            <v>Y</v>
          </cell>
          <cell r="S206" t="str">
            <v>001400000000000000000004126085</v>
          </cell>
        </row>
        <row r="207">
          <cell r="A207">
            <v>39172</v>
          </cell>
          <cell r="B207" t="str">
            <v>2002-02-10-04.28.48.768715</v>
          </cell>
          <cell r="C207" t="str">
            <v>2002-02-10-04.28.48.768715</v>
          </cell>
          <cell r="D207" t="str">
            <v>CS</v>
          </cell>
          <cell r="E207" t="str">
            <v>01499031128</v>
          </cell>
          <cell r="F207" t="b">
            <v>0</v>
          </cell>
          <cell r="G207" t="str">
            <v>อัญชลี ชัยทรัพย์</v>
          </cell>
          <cell r="H207" t="str">
            <v>1998090812334040</v>
          </cell>
          <cell r="I207" t="str">
            <v>99</v>
          </cell>
          <cell r="J207">
            <v>36889693.039999999</v>
          </cell>
          <cell r="K207">
            <v>8411222.4199999999</v>
          </cell>
          <cell r="L207">
            <v>0</v>
          </cell>
          <cell r="M207">
            <v>0</v>
          </cell>
          <cell r="N207">
            <v>0</v>
          </cell>
          <cell r="O207">
            <v>8411222.4199999999</v>
          </cell>
          <cell r="P207">
            <v>42462374.270000003</v>
          </cell>
          <cell r="Q207" t="str">
            <v>A</v>
          </cell>
          <cell r="R207" t="str">
            <v>Y</v>
          </cell>
          <cell r="S207" t="str">
            <v>001400000000000000000003955832</v>
          </cell>
        </row>
        <row r="208">
          <cell r="A208">
            <v>39172</v>
          </cell>
          <cell r="B208" t="str">
            <v>2002-04-28-17.17.08.396576</v>
          </cell>
          <cell r="C208" t="str">
            <v>2002-04-28-17.17.08.396576</v>
          </cell>
          <cell r="D208" t="str">
            <v>ขาย</v>
          </cell>
          <cell r="E208" t="str">
            <v>01499300075</v>
          </cell>
          <cell r="F208" t="b">
            <v>0</v>
          </cell>
          <cell r="G208" t="str">
            <v>บริษัท จำกัด ซี.บี.เอ็ม.เอ็นเตอร์ไพรส์</v>
          </cell>
          <cell r="H208" t="str">
            <v>1998091616151925</v>
          </cell>
          <cell r="I208" t="str">
            <v>99</v>
          </cell>
          <cell r="J208">
            <v>1732751.15</v>
          </cell>
          <cell r="K208">
            <v>1498884.23</v>
          </cell>
          <cell r="L208">
            <v>0</v>
          </cell>
          <cell r="M208">
            <v>43320</v>
          </cell>
          <cell r="N208">
            <v>0</v>
          </cell>
          <cell r="O208">
            <v>1498884.23</v>
          </cell>
          <cell r="P208">
            <v>1946290.81</v>
          </cell>
          <cell r="Q208" t="str">
            <v>A</v>
          </cell>
          <cell r="R208" t="str">
            <v>Y</v>
          </cell>
          <cell r="S208" t="str">
            <v>001400000000000000000004124169</v>
          </cell>
        </row>
        <row r="209">
          <cell r="A209">
            <v>39172</v>
          </cell>
          <cell r="B209" t="str">
            <v>2001-05-24-05.08.40.962759</v>
          </cell>
          <cell r="C209" t="str">
            <v>2001-05-24-05.08.40.962759</v>
          </cell>
          <cell r="D209" t="str">
            <v>ขาย</v>
          </cell>
          <cell r="E209" t="str">
            <v>01499300122</v>
          </cell>
          <cell r="F209" t="b">
            <v>0</v>
          </cell>
          <cell r="G209" t="str">
            <v>นาง สาวิตรี บุญแสง</v>
          </cell>
          <cell r="H209" t="str">
            <v>2004080405270015</v>
          </cell>
          <cell r="I209" t="str">
            <v>99</v>
          </cell>
          <cell r="J209">
            <v>539101.29</v>
          </cell>
          <cell r="K209">
            <v>424142.25</v>
          </cell>
          <cell r="L209">
            <v>0</v>
          </cell>
          <cell r="M209">
            <v>13477.5</v>
          </cell>
          <cell r="N209">
            <v>0</v>
          </cell>
          <cell r="O209">
            <v>424142.25</v>
          </cell>
          <cell r="P209">
            <v>368527.87</v>
          </cell>
          <cell r="Q209" t="str">
            <v>A</v>
          </cell>
          <cell r="R209" t="str">
            <v>N</v>
          </cell>
          <cell r="S209" t="str">
            <v>001400000000000000000003608647</v>
          </cell>
        </row>
        <row r="210">
          <cell r="A210">
            <v>39172</v>
          </cell>
          <cell r="B210" t="str">
            <v>2004-05-08-23.21.17.885143</v>
          </cell>
          <cell r="C210" t="str">
            <v>2004-05-08-23.21.17.885143</v>
          </cell>
          <cell r="D210" t="str">
            <v>ขาย</v>
          </cell>
          <cell r="E210" t="str">
            <v>01499300130</v>
          </cell>
          <cell r="F210" t="b">
            <v>0</v>
          </cell>
          <cell r="G210" t="str">
            <v>วิลาวรรณ มีสุธา และ</v>
          </cell>
          <cell r="H210" t="str">
            <v>2004060204290010</v>
          </cell>
          <cell r="I210" t="str">
            <v>99</v>
          </cell>
          <cell r="J210">
            <v>248518.82</v>
          </cell>
          <cell r="K210">
            <v>203606.81</v>
          </cell>
          <cell r="L210">
            <v>0</v>
          </cell>
          <cell r="M210">
            <v>6212.5</v>
          </cell>
          <cell r="N210">
            <v>0</v>
          </cell>
          <cell r="O210">
            <v>203606.81</v>
          </cell>
          <cell r="P210">
            <v>230082.64</v>
          </cell>
          <cell r="Q210" t="str">
            <v>A</v>
          </cell>
          <cell r="R210" t="str">
            <v>N</v>
          </cell>
          <cell r="S210" t="str">
            <v>001400000000000000000007844978</v>
          </cell>
        </row>
        <row r="211">
          <cell r="A211">
            <v>39172</v>
          </cell>
          <cell r="B211" t="str">
            <v>2000-04-06-16.58.02.471901</v>
          </cell>
          <cell r="C211" t="str">
            <v>2000-04-06-16.58.02.471901</v>
          </cell>
          <cell r="D211" t="str">
            <v>CS</v>
          </cell>
          <cell r="E211" t="str">
            <v>01499310450</v>
          </cell>
          <cell r="F211" t="b">
            <v>0</v>
          </cell>
          <cell r="G211" t="str">
            <v>ฉลอง คำรอด</v>
          </cell>
          <cell r="H211" t="str">
            <v>1998081711084631</v>
          </cell>
          <cell r="I211" t="str">
            <v>99</v>
          </cell>
          <cell r="J211">
            <v>5733093.9299999997</v>
          </cell>
          <cell r="K211">
            <v>4973431.07</v>
          </cell>
          <cell r="L211">
            <v>0</v>
          </cell>
          <cell r="M211">
            <v>143327.5</v>
          </cell>
          <cell r="N211">
            <v>0</v>
          </cell>
          <cell r="O211">
            <v>4973431.07</v>
          </cell>
          <cell r="P211">
            <v>9445727.4900000002</v>
          </cell>
          <cell r="Q211" t="str">
            <v>A</v>
          </cell>
          <cell r="S211" t="str">
            <v>001400000000000000000000193999</v>
          </cell>
        </row>
        <row r="212">
          <cell r="A212">
            <v>39172</v>
          </cell>
          <cell r="B212" t="str">
            <v>2002-04-07-16.27.12.560653</v>
          </cell>
          <cell r="C212" t="str">
            <v>2002-04-07-16.27.12.560653</v>
          </cell>
          <cell r="D212" t="str">
            <v>CS</v>
          </cell>
          <cell r="E212" t="str">
            <v>01499310696</v>
          </cell>
          <cell r="F212" t="b">
            <v>0</v>
          </cell>
          <cell r="G212" t="str">
            <v>สมบัติ หาญประเทืองศิลป์</v>
          </cell>
          <cell r="H212" t="str">
            <v>1998081711094618</v>
          </cell>
          <cell r="I212" t="str">
            <v>99</v>
          </cell>
          <cell r="J212">
            <v>2734090.72</v>
          </cell>
          <cell r="K212">
            <v>2478976.85</v>
          </cell>
          <cell r="L212">
            <v>0</v>
          </cell>
          <cell r="M212">
            <v>68352.5</v>
          </cell>
          <cell r="N212">
            <v>0</v>
          </cell>
          <cell r="O212">
            <v>2478976.85</v>
          </cell>
          <cell r="P212">
            <v>4599792.42</v>
          </cell>
          <cell r="Q212" t="str">
            <v>A</v>
          </cell>
          <cell r="S212" t="str">
            <v>001400000000000000000004309785</v>
          </cell>
        </row>
        <row r="213">
          <cell r="A213">
            <v>39172</v>
          </cell>
          <cell r="B213" t="str">
            <v>2000-04-25-17.32.54.594011</v>
          </cell>
          <cell r="C213" t="str">
            <v>2000-04-25-17.32.54.594011</v>
          </cell>
          <cell r="D213" t="str">
            <v>ขาย</v>
          </cell>
          <cell r="E213" t="str">
            <v>01499311074</v>
          </cell>
          <cell r="F213" t="b">
            <v>0</v>
          </cell>
          <cell r="G213" t="str">
            <v>พิมพ์ใจ  อุลิศ</v>
          </cell>
          <cell r="H213" t="str">
            <v>2000090205060025</v>
          </cell>
          <cell r="I213" t="str">
            <v>99</v>
          </cell>
          <cell r="J213">
            <v>160686.24</v>
          </cell>
          <cell r="K213">
            <v>124686.68</v>
          </cell>
          <cell r="L213">
            <v>0</v>
          </cell>
          <cell r="M213">
            <v>0</v>
          </cell>
          <cell r="N213">
            <v>2365.77</v>
          </cell>
          <cell r="O213">
            <v>124686.68</v>
          </cell>
          <cell r="P213">
            <v>196255.34</v>
          </cell>
          <cell r="Q213" t="str">
            <v>A</v>
          </cell>
          <cell r="R213" t="str">
            <v>Y</v>
          </cell>
          <cell r="S213" t="str">
            <v>001400000000000000000002134925</v>
          </cell>
        </row>
        <row r="214">
          <cell r="A214">
            <v>39172</v>
          </cell>
          <cell r="B214" t="str">
            <v>2000-04-06-17.28.28.522352</v>
          </cell>
          <cell r="C214" t="str">
            <v>2000-04-06-17.28.28.522352</v>
          </cell>
          <cell r="D214" t="str">
            <v>CS</v>
          </cell>
          <cell r="E214" t="str">
            <v>01499311406</v>
          </cell>
          <cell r="F214" t="b">
            <v>0</v>
          </cell>
          <cell r="G214" t="str">
            <v>วิชาญ คุณาวุฒิรังสฤษฎ์</v>
          </cell>
          <cell r="H214" t="str">
            <v>2003050314400007</v>
          </cell>
          <cell r="I214" t="str">
            <v>99</v>
          </cell>
          <cell r="J214">
            <v>478273.4</v>
          </cell>
          <cell r="K214">
            <v>425561.32</v>
          </cell>
          <cell r="L214">
            <v>0</v>
          </cell>
          <cell r="M214">
            <v>11956</v>
          </cell>
          <cell r="N214">
            <v>0</v>
          </cell>
          <cell r="O214">
            <v>425561.32</v>
          </cell>
          <cell r="P214">
            <v>356492.89</v>
          </cell>
          <cell r="Q214" t="str">
            <v>A</v>
          </cell>
          <cell r="R214" t="str">
            <v>N</v>
          </cell>
          <cell r="S214" t="str">
            <v>001400000000000000000000206603</v>
          </cell>
        </row>
        <row r="215">
          <cell r="A215">
            <v>39172</v>
          </cell>
          <cell r="B215" t="str">
            <v>2002-04-28-15.07.31.295515</v>
          </cell>
          <cell r="C215" t="str">
            <v>2002-04-28-15.07.31.295515</v>
          </cell>
          <cell r="D215" t="str">
            <v>CS</v>
          </cell>
          <cell r="E215" t="str">
            <v>01499600154</v>
          </cell>
          <cell r="F215" t="b">
            <v>0</v>
          </cell>
          <cell r="G215" t="str">
            <v>บริษัท จำกัด พุทธรักษา หัตถกรรม</v>
          </cell>
          <cell r="H215" t="str">
            <v>2006090117560015</v>
          </cell>
          <cell r="I215" t="str">
            <v>99</v>
          </cell>
          <cell r="J215">
            <v>6367102.8300000001</v>
          </cell>
          <cell r="K215">
            <v>6367102.8300000001</v>
          </cell>
          <cell r="L215">
            <v>0</v>
          </cell>
          <cell r="M215">
            <v>200000</v>
          </cell>
          <cell r="N215">
            <v>0</v>
          </cell>
          <cell r="O215">
            <v>6367102.8300000001</v>
          </cell>
          <cell r="P215">
            <v>3617027</v>
          </cell>
          <cell r="Q215" t="str">
            <v>A</v>
          </cell>
          <cell r="R215" t="str">
            <v>N</v>
          </cell>
          <cell r="S215" t="str">
            <v>001400000000000000000004123000</v>
          </cell>
        </row>
        <row r="216">
          <cell r="A216">
            <v>39172</v>
          </cell>
          <cell r="B216" t="str">
            <v>2004-07-26-03.39.53.090242</v>
          </cell>
          <cell r="C216" t="str">
            <v>2004-07-26-03.39.53.090242</v>
          </cell>
          <cell r="D216" t="str">
            <v>CS</v>
          </cell>
          <cell r="E216" t="str">
            <v>01499600162</v>
          </cell>
          <cell r="F216" t="b">
            <v>0</v>
          </cell>
          <cell r="G216" t="str">
            <v>นางกอบกาญจน์ และ นายกอบจิตต์  โรจนสโรช</v>
          </cell>
          <cell r="H216" t="str">
            <v>2006100115120013</v>
          </cell>
          <cell r="I216" t="str">
            <v>99</v>
          </cell>
          <cell r="J216">
            <v>1759440.27</v>
          </cell>
          <cell r="K216">
            <v>1759440.27</v>
          </cell>
          <cell r="L216">
            <v>0</v>
          </cell>
          <cell r="M216">
            <v>67235</v>
          </cell>
          <cell r="N216">
            <v>0</v>
          </cell>
          <cell r="O216">
            <v>1759440.27</v>
          </cell>
          <cell r="P216">
            <v>1181140.08</v>
          </cell>
          <cell r="Q216" t="str">
            <v>A</v>
          </cell>
          <cell r="R216" t="str">
            <v>N</v>
          </cell>
          <cell r="S216" t="str">
            <v>001400000000000000000000839417</v>
          </cell>
        </row>
        <row r="218">
          <cell r="A218">
            <v>39172</v>
          </cell>
          <cell r="B218" t="str">
            <v>2001-04-12-23.18.26.733816</v>
          </cell>
          <cell r="C218" t="str">
            <v>2001-04-12-23.18.26.733816</v>
          </cell>
          <cell r="D218" t="str">
            <v>ขาย</v>
          </cell>
          <cell r="E218" t="str">
            <v>01503050726</v>
          </cell>
          <cell r="F218" t="b">
            <v>0</v>
          </cell>
          <cell r="G218" t="str">
            <v>ศรีไทย ฟู้ด แอนด์ เบฟเวอร์เรจ</v>
          </cell>
          <cell r="H218" t="str">
            <v>1999040217520219</v>
          </cell>
          <cell r="I218" t="str">
            <v>03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 t="str">
            <v>A</v>
          </cell>
          <cell r="R218" t="str">
            <v>Y</v>
          </cell>
          <cell r="S218" t="str">
            <v>001400000000000000000003368626</v>
          </cell>
        </row>
        <row r="219">
          <cell r="A219">
            <v>39172</v>
          </cell>
          <cell r="B219" t="str">
            <v>2000-04-24-18.41.16.874741</v>
          </cell>
          <cell r="C219" t="str">
            <v>2000-04-24-18.41.16.874741</v>
          </cell>
          <cell r="D219" t="str">
            <v>ขาย</v>
          </cell>
          <cell r="E219" t="str">
            <v>01530008493</v>
          </cell>
          <cell r="F219" t="b">
            <v>0</v>
          </cell>
          <cell r="G219" t="str">
            <v>นาย วิสิทธิ์ ฟูจิตนิรันดร์</v>
          </cell>
          <cell r="H219" t="str">
            <v>1998090812352632</v>
          </cell>
          <cell r="I219" t="str">
            <v>30</v>
          </cell>
          <cell r="J219">
            <v>10486118.49</v>
          </cell>
          <cell r="K219">
            <v>10472144.869999999</v>
          </cell>
          <cell r="L219">
            <v>0</v>
          </cell>
          <cell r="M219">
            <v>0</v>
          </cell>
          <cell r="N219">
            <v>0</v>
          </cell>
          <cell r="O219">
            <v>10472144.869999999</v>
          </cell>
          <cell r="P219">
            <v>2463254.06</v>
          </cell>
          <cell r="Q219" t="str">
            <v>A</v>
          </cell>
          <cell r="R219" t="str">
            <v>Y</v>
          </cell>
          <cell r="S219" t="str">
            <v>001400000000000000000001846615</v>
          </cell>
        </row>
        <row r="220">
          <cell r="A220">
            <v>39172</v>
          </cell>
          <cell r="B220" t="str">
            <v>2001-04-12-23.18.01.798355</v>
          </cell>
          <cell r="C220" t="str">
            <v>2001-04-12-23.18.01.798355</v>
          </cell>
          <cell r="D220" t="str">
            <v>ขาย</v>
          </cell>
          <cell r="E220" t="str">
            <v>01560002857</v>
          </cell>
          <cell r="F220" t="b">
            <v>0</v>
          </cell>
          <cell r="G220" t="str">
            <v>พันธุ์สุกรไทย-เดนมาร์ค</v>
          </cell>
          <cell r="H220" t="str">
            <v>2005010417320420</v>
          </cell>
          <cell r="I220" t="str">
            <v>60</v>
          </cell>
          <cell r="J220">
            <v>360000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 t="str">
            <v>A</v>
          </cell>
          <cell r="R220" t="str">
            <v>N</v>
          </cell>
          <cell r="S220" t="str">
            <v>001400000000000000000003368650</v>
          </cell>
        </row>
        <row r="221">
          <cell r="A221">
            <v>39172</v>
          </cell>
          <cell r="B221" t="str">
            <v>2001-04-12-23.18.01.798355</v>
          </cell>
          <cell r="C221" t="str">
            <v>2001-04-12-23.18.01.798355</v>
          </cell>
          <cell r="D221" t="str">
            <v>ขาย</v>
          </cell>
          <cell r="E221" t="str">
            <v>01599030837</v>
          </cell>
          <cell r="F221" t="b">
            <v>0</v>
          </cell>
          <cell r="G221" t="str">
            <v>พันธุ์สุกรไทย-เดนมาร์ค</v>
          </cell>
          <cell r="H221" t="str">
            <v>1998090812362259</v>
          </cell>
          <cell r="I221" t="str">
            <v>99</v>
          </cell>
          <cell r="J221">
            <v>20073272.25</v>
          </cell>
          <cell r="K221">
            <v>19984147.719999999</v>
          </cell>
          <cell r="L221">
            <v>0</v>
          </cell>
          <cell r="M221">
            <v>0</v>
          </cell>
          <cell r="N221">
            <v>0</v>
          </cell>
          <cell r="O221">
            <v>19984147.719999999</v>
          </cell>
          <cell r="P221">
            <v>13247780.869999999</v>
          </cell>
          <cell r="Q221" t="str">
            <v>A</v>
          </cell>
          <cell r="R221" t="str">
            <v>Y</v>
          </cell>
          <cell r="S221" t="str">
            <v>001400000000000000000003368650</v>
          </cell>
        </row>
        <row r="222">
          <cell r="A222">
            <v>39172</v>
          </cell>
          <cell r="B222" t="str">
            <v>2000-04-20-23.30.42.196641</v>
          </cell>
          <cell r="C222" t="str">
            <v>2000-04-20-23.30.42.196641</v>
          </cell>
          <cell r="D222" t="str">
            <v>ขาย</v>
          </cell>
          <cell r="E222" t="str">
            <v>01599340078</v>
          </cell>
          <cell r="F222" t="b">
            <v>0</v>
          </cell>
          <cell r="G222" t="str">
            <v>นาย กิติพงษ์ ละออ</v>
          </cell>
          <cell r="H222" t="str">
            <v>2006030204500012</v>
          </cell>
          <cell r="I222" t="str">
            <v>99</v>
          </cell>
          <cell r="J222">
            <v>292553.53000000003</v>
          </cell>
          <cell r="K222">
            <v>292553.53000000003</v>
          </cell>
          <cell r="L222">
            <v>0</v>
          </cell>
          <cell r="M222">
            <v>9405</v>
          </cell>
          <cell r="N222">
            <v>0</v>
          </cell>
          <cell r="O222">
            <v>292553.53000000003</v>
          </cell>
          <cell r="P222">
            <v>186429.44</v>
          </cell>
          <cell r="Q222" t="str">
            <v>A</v>
          </cell>
          <cell r="R222" t="str">
            <v>Y</v>
          </cell>
          <cell r="S222" t="str">
            <v>001400000000000000000001531516</v>
          </cell>
        </row>
        <row r="223">
          <cell r="A223">
            <v>39172</v>
          </cell>
          <cell r="B223" t="str">
            <v>2000-04-21-00.22.13.571092</v>
          </cell>
          <cell r="C223" t="str">
            <v>2000-04-21-00.22.13.571092</v>
          </cell>
          <cell r="D223" t="e">
            <v>#N/A</v>
          </cell>
          <cell r="E223" t="str">
            <v>01631016103</v>
          </cell>
          <cell r="F223" t="b">
            <v>0</v>
          </cell>
          <cell r="G223" t="str">
            <v>วรานันต์ ยูสานนท์</v>
          </cell>
          <cell r="H223" t="str">
            <v>1999051512530159</v>
          </cell>
          <cell r="I223" t="str">
            <v>31</v>
          </cell>
          <cell r="J223">
            <v>980549.62</v>
          </cell>
          <cell r="K223">
            <v>894544.05</v>
          </cell>
          <cell r="L223">
            <v>0</v>
          </cell>
          <cell r="M223">
            <v>0</v>
          </cell>
          <cell r="N223">
            <v>0</v>
          </cell>
          <cell r="O223">
            <v>894544.05</v>
          </cell>
          <cell r="P223">
            <v>471179.61</v>
          </cell>
          <cell r="Q223" t="str">
            <v>A</v>
          </cell>
          <cell r="R223" t="str">
            <v>Y</v>
          </cell>
          <cell r="S223" t="str">
            <v>001400000000000000000001593538</v>
          </cell>
        </row>
        <row r="224">
          <cell r="A224">
            <v>39172</v>
          </cell>
          <cell r="B224" t="str">
            <v>2003-10-20-01.20.35.696373</v>
          </cell>
          <cell r="C224" t="str">
            <v>2003-10-20-01.20.35.696373</v>
          </cell>
          <cell r="D224" t="str">
            <v>CS</v>
          </cell>
          <cell r="E224" t="str">
            <v>01631017604</v>
          </cell>
          <cell r="F224" t="b">
            <v>0</v>
          </cell>
          <cell r="G224" t="str">
            <v>สุนิตย์ อากาศวิภาต,สุรพงษ์ อากาศวิภาต</v>
          </cell>
          <cell r="H224" t="str">
            <v>2001080201180163</v>
          </cell>
          <cell r="I224" t="str">
            <v>31</v>
          </cell>
          <cell r="J224">
            <v>1694469.55</v>
          </cell>
          <cell r="K224">
            <v>1694469.55</v>
          </cell>
          <cell r="L224">
            <v>0</v>
          </cell>
          <cell r="M224">
            <v>0</v>
          </cell>
          <cell r="N224">
            <v>0</v>
          </cell>
          <cell r="O224">
            <v>1694469.55</v>
          </cell>
          <cell r="P224">
            <v>1203479.69</v>
          </cell>
          <cell r="Q224" t="str">
            <v>A</v>
          </cell>
          <cell r="R224" t="str">
            <v>Y</v>
          </cell>
          <cell r="S224" t="str">
            <v>001400000000000000000005150543</v>
          </cell>
        </row>
        <row r="226">
          <cell r="A226">
            <v>39172</v>
          </cell>
          <cell r="B226" t="str">
            <v>2000-04-07-20.06.53.158452</v>
          </cell>
          <cell r="C226" t="str">
            <v>2000-04-07-20.06.53.158452</v>
          </cell>
          <cell r="D226" t="str">
            <v>CS</v>
          </cell>
          <cell r="E226" t="str">
            <v>01799030396</v>
          </cell>
          <cell r="F226" t="b">
            <v>0</v>
          </cell>
          <cell r="G226" t="str">
            <v>นาง อรวรรณ ทรัพย์สัณฐิติกุล</v>
          </cell>
          <cell r="H226" t="str">
            <v>1998091616400448</v>
          </cell>
          <cell r="I226" t="str">
            <v>99</v>
          </cell>
          <cell r="J226">
            <v>1422225.64</v>
          </cell>
          <cell r="K226">
            <v>1078228.32</v>
          </cell>
          <cell r="L226">
            <v>0</v>
          </cell>
          <cell r="M226">
            <v>0</v>
          </cell>
          <cell r="N226">
            <v>0</v>
          </cell>
          <cell r="O226">
            <v>1078228.32</v>
          </cell>
          <cell r="P226">
            <v>1646193.79</v>
          </cell>
          <cell r="Q226" t="str">
            <v>A</v>
          </cell>
          <cell r="R226" t="str">
            <v>Y</v>
          </cell>
          <cell r="S226" t="str">
            <v>001400000000000000000000410716</v>
          </cell>
        </row>
        <row r="227">
          <cell r="A227">
            <v>39172</v>
          </cell>
          <cell r="B227" t="str">
            <v>2000-04-07-20.06.53.158452</v>
          </cell>
          <cell r="C227" t="str">
            <v>2000-04-07-20.06.53.158452</v>
          </cell>
          <cell r="D227" t="str">
            <v>CS</v>
          </cell>
          <cell r="E227" t="str">
            <v>01799310435</v>
          </cell>
          <cell r="F227" t="b">
            <v>0</v>
          </cell>
          <cell r="G227" t="str">
            <v>นาง อรวรรณ ทรัพย์สัณฐิติกุล</v>
          </cell>
          <cell r="H227" t="str">
            <v>1998091616400448</v>
          </cell>
          <cell r="I227" t="str">
            <v>99</v>
          </cell>
          <cell r="J227">
            <v>5222680.51</v>
          </cell>
          <cell r="K227">
            <v>445360.06</v>
          </cell>
          <cell r="L227">
            <v>0</v>
          </cell>
          <cell r="M227">
            <v>0</v>
          </cell>
          <cell r="N227">
            <v>0</v>
          </cell>
          <cell r="O227">
            <v>445360.06</v>
          </cell>
          <cell r="P227">
            <v>3664371.28</v>
          </cell>
          <cell r="Q227" t="str">
            <v>A</v>
          </cell>
          <cell r="R227" t="str">
            <v>Y</v>
          </cell>
          <cell r="S227" t="str">
            <v>001400000000000000000000410716</v>
          </cell>
        </row>
        <row r="228">
          <cell r="A228">
            <v>39172</v>
          </cell>
          <cell r="B228" t="str">
            <v>2000-04-07-19.45.14.787144</v>
          </cell>
          <cell r="C228" t="str">
            <v>2000-04-07-19.45.14.787144</v>
          </cell>
          <cell r="D228" t="str">
            <v>CS</v>
          </cell>
          <cell r="E228" t="str">
            <v>01831010787</v>
          </cell>
          <cell r="F228" t="b">
            <v>0</v>
          </cell>
          <cell r="G228" t="str">
            <v>ชำนาญ สะอาดเอี่ยม</v>
          </cell>
          <cell r="H228" t="str">
            <v>1998090812422178</v>
          </cell>
          <cell r="I228" t="str">
            <v>31</v>
          </cell>
          <cell r="J228">
            <v>223508.22</v>
          </cell>
          <cell r="K228">
            <v>208445.87</v>
          </cell>
          <cell r="L228">
            <v>0</v>
          </cell>
          <cell r="M228">
            <v>0</v>
          </cell>
          <cell r="N228">
            <v>3491.41</v>
          </cell>
          <cell r="O228">
            <v>208445.87</v>
          </cell>
          <cell r="P228">
            <v>130082.89</v>
          </cell>
          <cell r="Q228" t="str">
            <v>A</v>
          </cell>
          <cell r="R228" t="str">
            <v>Y</v>
          </cell>
          <cell r="S228" t="str">
            <v>001400000000000000000000397209</v>
          </cell>
        </row>
        <row r="229">
          <cell r="A229">
            <v>39172</v>
          </cell>
          <cell r="B229" t="str">
            <v>2000-04-07-19.45.14.787144</v>
          </cell>
          <cell r="C229" t="str">
            <v>2000-04-07-19.45.14.787144</v>
          </cell>
          <cell r="D229" t="str">
            <v>CS</v>
          </cell>
          <cell r="E229" t="str">
            <v>01831011979</v>
          </cell>
          <cell r="F229" t="b">
            <v>0</v>
          </cell>
          <cell r="G229" t="str">
            <v>ชำนาญ สะอาดเอี่ยม</v>
          </cell>
          <cell r="H229" t="str">
            <v>1998090812422178</v>
          </cell>
          <cell r="I229" t="str">
            <v>31</v>
          </cell>
          <cell r="J229">
            <v>1754113.45</v>
          </cell>
          <cell r="K229">
            <v>1682266.19</v>
          </cell>
          <cell r="L229">
            <v>0</v>
          </cell>
          <cell r="M229">
            <v>0</v>
          </cell>
          <cell r="N229">
            <v>0</v>
          </cell>
          <cell r="O229">
            <v>1682266.19</v>
          </cell>
          <cell r="P229">
            <v>1218051.48</v>
          </cell>
          <cell r="Q229" t="str">
            <v>A</v>
          </cell>
          <cell r="R229" t="str">
            <v>Y</v>
          </cell>
          <cell r="S229" t="str">
            <v>001400000000000000000000397209</v>
          </cell>
        </row>
        <row r="230">
          <cell r="A230">
            <v>39172</v>
          </cell>
          <cell r="B230" t="str">
            <v>2002-04-07-16.54.37.073070</v>
          </cell>
          <cell r="C230" t="str">
            <v>2002-04-07-16.54.37.073070</v>
          </cell>
          <cell r="D230" t="str">
            <v>CS</v>
          </cell>
          <cell r="E230" t="str">
            <v>01899310482</v>
          </cell>
          <cell r="F230" t="b">
            <v>0</v>
          </cell>
          <cell r="G230" t="str">
            <v>เธียรรัตน์ เชาว์รัศมีกุล,สถิตย์ สมบูรณ์โชคลาภ</v>
          </cell>
          <cell r="H230" t="str">
            <v>2003100208360014</v>
          </cell>
          <cell r="I230" t="str">
            <v>99</v>
          </cell>
          <cell r="J230">
            <v>2815843.92</v>
          </cell>
          <cell r="K230">
            <v>1594190.54</v>
          </cell>
          <cell r="L230">
            <v>0</v>
          </cell>
          <cell r="M230">
            <v>0</v>
          </cell>
          <cell r="N230">
            <v>0</v>
          </cell>
          <cell r="O230">
            <v>1594190.54</v>
          </cell>
          <cell r="P230">
            <v>1873020.3</v>
          </cell>
          <cell r="Q230" t="str">
            <v>A</v>
          </cell>
          <cell r="R230" t="str">
            <v>N</v>
          </cell>
          <cell r="S230" t="str">
            <v>001400000000000000000003326186</v>
          </cell>
        </row>
        <row r="231">
          <cell r="A231">
            <v>39172</v>
          </cell>
          <cell r="B231" t="str">
            <v>2002-04-07-18.02.31.783891</v>
          </cell>
          <cell r="C231" t="str">
            <v>2002-04-07-18.02.31.783891</v>
          </cell>
          <cell r="D231" t="str">
            <v>CS</v>
          </cell>
          <cell r="E231" t="str">
            <v>01903027327</v>
          </cell>
          <cell r="F231" t="b">
            <v>0</v>
          </cell>
          <cell r="G231" t="str">
            <v>อนันต์ สกุลภิญโญ</v>
          </cell>
          <cell r="H231" t="str">
            <v>1998090812434080</v>
          </cell>
          <cell r="I231" t="str">
            <v>03</v>
          </cell>
          <cell r="J231">
            <v>570000</v>
          </cell>
          <cell r="K231">
            <v>578205.43000000005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263967.26</v>
          </cell>
          <cell r="Q231" t="str">
            <v>A</v>
          </cell>
          <cell r="R231" t="str">
            <v>N</v>
          </cell>
          <cell r="S231" t="str">
            <v>001400000000000000000004898232</v>
          </cell>
        </row>
        <row r="232">
          <cell r="A232">
            <v>39172</v>
          </cell>
          <cell r="B232" t="str">
            <v>2001-06-02-08.29.57.735349</v>
          </cell>
          <cell r="C232" t="str">
            <v>2001-06-02-08.29.57.735349</v>
          </cell>
          <cell r="D232" t="str">
            <v>ขาย</v>
          </cell>
          <cell r="E232" t="str">
            <v>01930002194</v>
          </cell>
          <cell r="F232" t="b">
            <v>0</v>
          </cell>
          <cell r="G232" t="str">
            <v>วิทยา ไชยวินิจ,สุรชัย ยงทัศนีย์กุล</v>
          </cell>
          <cell r="H232" t="str">
            <v>2000030618310064</v>
          </cell>
          <cell r="I232" t="str">
            <v>30</v>
          </cell>
          <cell r="J232">
            <v>10433974.380000001</v>
          </cell>
          <cell r="K232">
            <v>10273918.189999999</v>
          </cell>
          <cell r="L232">
            <v>0</v>
          </cell>
          <cell r="M232">
            <v>0</v>
          </cell>
          <cell r="N232">
            <v>13052.93</v>
          </cell>
          <cell r="O232">
            <v>10273918.189999999</v>
          </cell>
          <cell r="P232">
            <v>8230009.7599999998</v>
          </cell>
          <cell r="Q232" t="str">
            <v>A</v>
          </cell>
          <cell r="R232" t="str">
            <v>Y</v>
          </cell>
          <cell r="S232" t="str">
            <v>001400000000000000000002159547</v>
          </cell>
        </row>
        <row r="234">
          <cell r="A234">
            <v>39172</v>
          </cell>
          <cell r="B234" t="str">
            <v>2002-05-19-07.41.05.675374</v>
          </cell>
          <cell r="C234" t="str">
            <v>2002-05-19-07.41.05.675374</v>
          </cell>
          <cell r="D234" t="str">
            <v>ขาย</v>
          </cell>
          <cell r="E234" t="str">
            <v>01960000510</v>
          </cell>
          <cell r="F234" t="b">
            <v>0</v>
          </cell>
          <cell r="G234" t="str">
            <v>ไชยยงค์ ตรงกมลธรรม</v>
          </cell>
          <cell r="H234" t="str">
            <v>2000080316562527</v>
          </cell>
          <cell r="I234" t="str">
            <v>60</v>
          </cell>
          <cell r="J234">
            <v>12300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 t="str">
            <v>N</v>
          </cell>
          <cell r="R234" t="str">
            <v>N</v>
          </cell>
          <cell r="S234" t="str">
            <v>001400000000000000000004313490</v>
          </cell>
        </row>
        <row r="235">
          <cell r="A235">
            <v>39172</v>
          </cell>
          <cell r="B235" t="str">
            <v>2002-05-19-07.41.05.675374</v>
          </cell>
          <cell r="C235" t="str">
            <v>2002-05-19-07.41.05.675374</v>
          </cell>
          <cell r="D235" t="str">
            <v>ขาย</v>
          </cell>
          <cell r="E235" t="str">
            <v>01999030465</v>
          </cell>
          <cell r="F235" t="b">
            <v>0</v>
          </cell>
          <cell r="G235" t="str">
            <v>ไชยยงค์ ตรงกมลธรรม</v>
          </cell>
          <cell r="H235" t="str">
            <v>1998122016529153</v>
          </cell>
          <cell r="I235" t="str">
            <v>99</v>
          </cell>
          <cell r="J235">
            <v>6627214.4000000004</v>
          </cell>
          <cell r="K235">
            <v>5186557.53</v>
          </cell>
          <cell r="L235">
            <v>0</v>
          </cell>
          <cell r="M235">
            <v>0</v>
          </cell>
          <cell r="N235">
            <v>0</v>
          </cell>
          <cell r="O235">
            <v>5186557.53</v>
          </cell>
          <cell r="P235">
            <v>5033580.1399999997</v>
          </cell>
          <cell r="Q235" t="str">
            <v>N</v>
          </cell>
          <cell r="R235" t="str">
            <v>Y</v>
          </cell>
          <cell r="S235" t="str">
            <v>001400000000000000000004313490</v>
          </cell>
        </row>
        <row r="236">
          <cell r="A236">
            <v>39172</v>
          </cell>
          <cell r="B236" t="str">
            <v>2002-04-28-15.10.38.816305</v>
          </cell>
          <cell r="C236" t="str">
            <v>2002-04-28-15.10.38.816305</v>
          </cell>
          <cell r="D236" t="str">
            <v>ขาย</v>
          </cell>
          <cell r="E236" t="str">
            <v>01999030473</v>
          </cell>
          <cell r="F236" t="b">
            <v>0</v>
          </cell>
          <cell r="G236" t="str">
            <v>สุวรรณา ตรงกมลธรรม</v>
          </cell>
          <cell r="H236" t="str">
            <v>1998090812450583</v>
          </cell>
          <cell r="I236" t="str">
            <v>99</v>
          </cell>
          <cell r="J236">
            <v>3554696.2</v>
          </cell>
          <cell r="K236">
            <v>2968893.09</v>
          </cell>
          <cell r="L236">
            <v>0</v>
          </cell>
          <cell r="M236">
            <v>0</v>
          </cell>
          <cell r="N236">
            <v>0</v>
          </cell>
          <cell r="O236">
            <v>2968893.09</v>
          </cell>
          <cell r="P236">
            <v>4274120.04</v>
          </cell>
          <cell r="Q236" t="str">
            <v>N</v>
          </cell>
          <cell r="R236" t="str">
            <v>Y</v>
          </cell>
          <cell r="S236" t="str">
            <v>001400000000000000000005149425</v>
          </cell>
        </row>
        <row r="237">
          <cell r="A237">
            <v>39172</v>
          </cell>
          <cell r="B237" t="str">
            <v>2001-09-14-05.19.09.241984</v>
          </cell>
          <cell r="C237" t="str">
            <v>2001-09-14-05.19.09.241984</v>
          </cell>
          <cell r="D237" t="str">
            <v>ขาย</v>
          </cell>
          <cell r="E237" t="str">
            <v>01999030499</v>
          </cell>
          <cell r="F237" t="b">
            <v>0</v>
          </cell>
          <cell r="G237" t="str">
            <v>ไชยยงค์โลหะกิจ (1976)</v>
          </cell>
          <cell r="H237" t="str">
            <v>2002010317120024</v>
          </cell>
          <cell r="I237" t="str">
            <v>99</v>
          </cell>
          <cell r="J237">
            <v>5293826.26</v>
          </cell>
          <cell r="K237">
            <v>3873576.89</v>
          </cell>
          <cell r="L237">
            <v>0</v>
          </cell>
          <cell r="M237">
            <v>0</v>
          </cell>
          <cell r="N237">
            <v>0</v>
          </cell>
          <cell r="O237">
            <v>3873576.89</v>
          </cell>
          <cell r="P237">
            <v>3524733.68</v>
          </cell>
          <cell r="Q237" t="str">
            <v>N</v>
          </cell>
          <cell r="R237" t="str">
            <v>Y</v>
          </cell>
          <cell r="S237" t="str">
            <v>001400000000000000000003953805</v>
          </cell>
        </row>
        <row r="238">
          <cell r="A238">
            <v>39172</v>
          </cell>
          <cell r="B238" t="str">
            <v>2001-09-14-05.19.09.241984</v>
          </cell>
          <cell r="C238" t="str">
            <v>2001-09-14-05.19.09.241984</v>
          </cell>
          <cell r="D238" t="str">
            <v>ขาย</v>
          </cell>
          <cell r="E238" t="str">
            <v>01999030504</v>
          </cell>
          <cell r="F238" t="b">
            <v>0</v>
          </cell>
          <cell r="G238" t="str">
            <v>ไชยยงค์โลหะกิจ (1976)</v>
          </cell>
          <cell r="H238" t="str">
            <v>2002010317120024</v>
          </cell>
          <cell r="I238" t="str">
            <v>99</v>
          </cell>
          <cell r="J238">
            <v>5185240.09</v>
          </cell>
          <cell r="K238">
            <v>2912234.53</v>
          </cell>
          <cell r="L238">
            <v>0</v>
          </cell>
          <cell r="M238">
            <v>0</v>
          </cell>
          <cell r="N238">
            <v>0</v>
          </cell>
          <cell r="O238">
            <v>2912234.53</v>
          </cell>
          <cell r="P238">
            <v>3289401.11</v>
          </cell>
          <cell r="Q238" t="str">
            <v>N</v>
          </cell>
          <cell r="R238" t="str">
            <v>Y</v>
          </cell>
          <cell r="S238" t="str">
            <v>001400000000000000000003953805</v>
          </cell>
        </row>
        <row r="239">
          <cell r="A239">
            <v>39172</v>
          </cell>
          <cell r="B239" t="str">
            <v>2002-04-28-15.10.38.816305</v>
          </cell>
          <cell r="C239" t="str">
            <v>2002-04-28-15.10.38.816305</v>
          </cell>
          <cell r="D239" t="str">
            <v>ขาย</v>
          </cell>
          <cell r="E239" t="str">
            <v>01999300096</v>
          </cell>
          <cell r="F239" t="b">
            <v>0</v>
          </cell>
          <cell r="G239" t="str">
            <v>สุวรรณา ตรงกมลธรรม</v>
          </cell>
          <cell r="H239" t="str">
            <v>1998090812450583</v>
          </cell>
          <cell r="I239" t="str">
            <v>99</v>
          </cell>
          <cell r="J239">
            <v>1322186.02</v>
          </cell>
          <cell r="K239">
            <v>743144.32</v>
          </cell>
          <cell r="L239">
            <v>0</v>
          </cell>
          <cell r="M239">
            <v>0</v>
          </cell>
          <cell r="N239">
            <v>0</v>
          </cell>
          <cell r="O239">
            <v>743144.32</v>
          </cell>
          <cell r="P239">
            <v>941439.55</v>
          </cell>
          <cell r="Q239" t="str">
            <v>N</v>
          </cell>
          <cell r="R239" t="str">
            <v>Y</v>
          </cell>
          <cell r="S239" t="str">
            <v>001400000000000000000005149425</v>
          </cell>
        </row>
        <row r="240">
          <cell r="A240">
            <v>39172</v>
          </cell>
          <cell r="B240" t="str">
            <v>2001-09-14-05.19.09.241984</v>
          </cell>
          <cell r="C240" t="str">
            <v>2001-09-14-05.19.09.241984</v>
          </cell>
          <cell r="D240" t="str">
            <v>ขาย</v>
          </cell>
          <cell r="E240" t="str">
            <v>01999300101</v>
          </cell>
          <cell r="F240" t="b">
            <v>0</v>
          </cell>
          <cell r="G240" t="str">
            <v>ไชยยงค์โลหะกิจ (1976)</v>
          </cell>
          <cell r="H240" t="str">
            <v>2002010317120024</v>
          </cell>
          <cell r="I240" t="str">
            <v>99</v>
          </cell>
          <cell r="J240">
            <v>3484243.84</v>
          </cell>
          <cell r="K240">
            <v>2410131.9500000002</v>
          </cell>
          <cell r="L240">
            <v>0</v>
          </cell>
          <cell r="M240">
            <v>0</v>
          </cell>
          <cell r="N240">
            <v>0</v>
          </cell>
          <cell r="O240">
            <v>2410131.9500000002</v>
          </cell>
          <cell r="P240">
            <v>2153671.09</v>
          </cell>
          <cell r="Q240" t="str">
            <v>N</v>
          </cell>
          <cell r="R240" t="str">
            <v>Y</v>
          </cell>
          <cell r="S240" t="str">
            <v>001400000000000000000003953805</v>
          </cell>
        </row>
        <row r="241">
          <cell r="A241">
            <v>39172</v>
          </cell>
          <cell r="B241" t="str">
            <v>2001-10-28-02.57.06.584430</v>
          </cell>
          <cell r="C241" t="str">
            <v>2001-10-28-02.57.06.584430</v>
          </cell>
          <cell r="D241" t="str">
            <v>CS</v>
          </cell>
          <cell r="E241" t="str">
            <v>01999310413</v>
          </cell>
          <cell r="F241" t="b">
            <v>0</v>
          </cell>
          <cell r="G241" t="str">
            <v>ถนอมศรี บัณฑุวชิราภรณ์</v>
          </cell>
          <cell r="H241" t="str">
            <v>1998081711131418</v>
          </cell>
          <cell r="I241" t="str">
            <v>99</v>
          </cell>
          <cell r="J241">
            <v>363280.35</v>
          </cell>
          <cell r="K241">
            <v>247810.35</v>
          </cell>
          <cell r="L241">
            <v>0</v>
          </cell>
          <cell r="M241">
            <v>9082.5</v>
          </cell>
          <cell r="N241">
            <v>0</v>
          </cell>
          <cell r="O241">
            <v>247810.35</v>
          </cell>
          <cell r="P241">
            <v>361119.64</v>
          </cell>
          <cell r="Q241" t="str">
            <v>A</v>
          </cell>
          <cell r="R241" t="str">
            <v>N</v>
          </cell>
          <cell r="S241" t="str">
            <v>001400000000000000000004155155</v>
          </cell>
        </row>
        <row r="242">
          <cell r="A242">
            <v>39172</v>
          </cell>
          <cell r="B242" t="str">
            <v>2001-04-12-23.18.28.031736</v>
          </cell>
          <cell r="C242" t="str">
            <v>2001-04-12-23.18.28.031736</v>
          </cell>
          <cell r="D242" t="str">
            <v>ขาย</v>
          </cell>
          <cell r="E242" t="str">
            <v>02060002549</v>
          </cell>
          <cell r="F242" t="b">
            <v>0</v>
          </cell>
          <cell r="G242" t="str">
            <v>เทรดลิ้งค์ เอเซีย</v>
          </cell>
          <cell r="H242" t="str">
            <v>2005010417320476</v>
          </cell>
          <cell r="I242" t="str">
            <v>60</v>
          </cell>
          <cell r="J242">
            <v>81213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 t="str">
            <v>X</v>
          </cell>
          <cell r="R242" t="str">
            <v>N</v>
          </cell>
          <cell r="S242" t="str">
            <v>001400000000000000000003368881</v>
          </cell>
        </row>
        <row r="243">
          <cell r="A243">
            <v>39172</v>
          </cell>
          <cell r="B243" t="str">
            <v>2002-04-07-16.27.19.357969</v>
          </cell>
          <cell r="C243" t="str">
            <v>2002-04-07-16.27.19.357969</v>
          </cell>
          <cell r="D243" t="str">
            <v>CS</v>
          </cell>
          <cell r="E243" t="str">
            <v>02099310432</v>
          </cell>
          <cell r="F243" t="b">
            <v>0</v>
          </cell>
          <cell r="G243" t="str">
            <v>เรืองเดช รื่นพิทักษ์</v>
          </cell>
          <cell r="H243" t="str">
            <v>1998091621290042</v>
          </cell>
          <cell r="I243" t="str">
            <v>99</v>
          </cell>
          <cell r="J243">
            <v>478060.39</v>
          </cell>
          <cell r="K243">
            <v>297795.84999999998</v>
          </cell>
          <cell r="L243">
            <v>0</v>
          </cell>
          <cell r="M243">
            <v>0</v>
          </cell>
          <cell r="N243">
            <v>1450.92</v>
          </cell>
          <cell r="O243">
            <v>297795.84999999998</v>
          </cell>
          <cell r="P243">
            <v>292634.75</v>
          </cell>
          <cell r="Q243" t="str">
            <v>A</v>
          </cell>
          <cell r="R243" t="str">
            <v>Y</v>
          </cell>
          <cell r="S243" t="str">
            <v>001400000000000000000004331137</v>
          </cell>
        </row>
        <row r="244">
          <cell r="A244">
            <v>39172</v>
          </cell>
          <cell r="B244" t="str">
            <v>2004-09-13-02.26.52.597733</v>
          </cell>
          <cell r="C244" t="str">
            <v>2004-09-13-02.26.52.597733</v>
          </cell>
          <cell r="D244" t="str">
            <v>CS</v>
          </cell>
          <cell r="E244" t="str">
            <v>02099600071</v>
          </cell>
          <cell r="F244" t="b">
            <v>0</v>
          </cell>
          <cell r="G244" t="str">
            <v>นาย ชัดต์ คำเหล็ก และ/หรือ นางสาว ปรียา วิเศษศักดิ์</v>
          </cell>
          <cell r="H244" t="str">
            <v>2006010112320009</v>
          </cell>
          <cell r="I244" t="str">
            <v>99</v>
          </cell>
          <cell r="J244">
            <v>1338595.2</v>
          </cell>
          <cell r="K244">
            <v>1061046.25</v>
          </cell>
          <cell r="L244">
            <v>0</v>
          </cell>
          <cell r="M244">
            <v>0</v>
          </cell>
          <cell r="N244">
            <v>0</v>
          </cell>
          <cell r="O244">
            <v>1061046.25</v>
          </cell>
          <cell r="P244">
            <v>856643.73</v>
          </cell>
          <cell r="Q244" t="str">
            <v>A</v>
          </cell>
          <cell r="R244" t="str">
            <v>N</v>
          </cell>
          <cell r="S244" t="str">
            <v>001400000000000000000000172396</v>
          </cell>
        </row>
        <row r="246">
          <cell r="A246">
            <v>39172</v>
          </cell>
          <cell r="B246" t="str">
            <v>2000-04-07-16.19.27.774261</v>
          </cell>
          <cell r="C246" t="str">
            <v>2000-04-07-16.19.27.774261</v>
          </cell>
          <cell r="D246" t="str">
            <v>CS</v>
          </cell>
          <cell r="E246" t="str">
            <v>02199030696</v>
          </cell>
          <cell r="F246" t="b">
            <v>0</v>
          </cell>
          <cell r="G246" t="str">
            <v>พณา โพธิ์แดง</v>
          </cell>
          <cell r="H246" t="str">
            <v>1998081711150799</v>
          </cell>
          <cell r="I246" t="str">
            <v>99</v>
          </cell>
          <cell r="J246">
            <v>4444877.72</v>
          </cell>
          <cell r="K246">
            <v>2244251.81</v>
          </cell>
          <cell r="L246">
            <v>0</v>
          </cell>
          <cell r="M246">
            <v>0</v>
          </cell>
          <cell r="N246">
            <v>0</v>
          </cell>
          <cell r="O246">
            <v>2244251.81</v>
          </cell>
          <cell r="P246">
            <v>6279370.8899999997</v>
          </cell>
          <cell r="Q246" t="str">
            <v>A</v>
          </cell>
          <cell r="S246" t="str">
            <v>001400000000000000000000313736</v>
          </cell>
        </row>
        <row r="247">
          <cell r="A247">
            <v>39172</v>
          </cell>
          <cell r="B247" t="str">
            <v>2001-09-14-05.19.13.942593</v>
          </cell>
          <cell r="C247" t="str">
            <v>2001-09-14-05.19.13.942593</v>
          </cell>
          <cell r="D247" t="str">
            <v>ขาย</v>
          </cell>
          <cell r="E247" t="str">
            <v>02199030989</v>
          </cell>
          <cell r="F247" t="b">
            <v>0</v>
          </cell>
          <cell r="G247" t="str">
            <v>มาวิมลหินอ่อน และแกรนิต</v>
          </cell>
          <cell r="H247" t="str">
            <v>2003070816545700</v>
          </cell>
          <cell r="I247" t="str">
            <v>99</v>
          </cell>
          <cell r="J247">
            <v>7305721.7400000002</v>
          </cell>
          <cell r="K247">
            <v>5581608</v>
          </cell>
          <cell r="L247">
            <v>0</v>
          </cell>
          <cell r="M247">
            <v>0</v>
          </cell>
          <cell r="N247">
            <v>0</v>
          </cell>
          <cell r="O247">
            <v>5581608</v>
          </cell>
          <cell r="P247">
            <v>6339037.0300000003</v>
          </cell>
          <cell r="Q247" t="str">
            <v>A</v>
          </cell>
          <cell r="R247" t="str">
            <v>Y</v>
          </cell>
          <cell r="S247" t="str">
            <v>001400000000000000000003954490</v>
          </cell>
        </row>
        <row r="248">
          <cell r="A248">
            <v>39172</v>
          </cell>
          <cell r="B248" t="str">
            <v>2000-09-08-10.32.05.583979</v>
          </cell>
          <cell r="C248" t="str">
            <v>2000-09-08-10.32.05.583979</v>
          </cell>
          <cell r="D248" t="str">
            <v>ขาย</v>
          </cell>
          <cell r="E248" t="str">
            <v>02199300208</v>
          </cell>
          <cell r="F248" t="b">
            <v>0</v>
          </cell>
          <cell r="G248" t="str">
            <v>เฉลิม มาวิมล</v>
          </cell>
          <cell r="H248" t="str">
            <v>2002030216460016</v>
          </cell>
          <cell r="I248" t="str">
            <v>99</v>
          </cell>
          <cell r="J248">
            <v>5091299.29</v>
          </cell>
          <cell r="K248">
            <v>3759473.84</v>
          </cell>
          <cell r="L248">
            <v>0</v>
          </cell>
          <cell r="M248">
            <v>0</v>
          </cell>
          <cell r="N248">
            <v>0</v>
          </cell>
          <cell r="O248">
            <v>3759473.84</v>
          </cell>
          <cell r="P248">
            <v>3933883.16</v>
          </cell>
          <cell r="Q248" t="str">
            <v>A</v>
          </cell>
          <cell r="R248" t="str">
            <v>Y</v>
          </cell>
          <cell r="S248" t="str">
            <v>001400000000000000000002521371</v>
          </cell>
        </row>
        <row r="249">
          <cell r="A249">
            <v>39172</v>
          </cell>
          <cell r="B249" t="str">
            <v>2000-04-11-18.12.02.157084</v>
          </cell>
          <cell r="C249" t="str">
            <v>2000-04-11-18.12.02.157084</v>
          </cell>
          <cell r="D249" t="str">
            <v>CS</v>
          </cell>
          <cell r="E249" t="str">
            <v>02199310837</v>
          </cell>
          <cell r="F249" t="b">
            <v>0</v>
          </cell>
          <cell r="G249" t="str">
            <v>เดชา กิตติวรานันท์</v>
          </cell>
          <cell r="H249" t="str">
            <v>1998081711160104</v>
          </cell>
          <cell r="I249" t="str">
            <v>99</v>
          </cell>
          <cell r="J249">
            <v>2408276.42</v>
          </cell>
          <cell r="K249">
            <v>2037217.65</v>
          </cell>
          <cell r="L249">
            <v>0</v>
          </cell>
          <cell r="M249">
            <v>60207.5</v>
          </cell>
          <cell r="N249">
            <v>0</v>
          </cell>
          <cell r="O249">
            <v>2037217.65</v>
          </cell>
          <cell r="P249">
            <v>4080881.82</v>
          </cell>
          <cell r="Q249" t="str">
            <v>A</v>
          </cell>
          <cell r="R249" t="str">
            <v>N</v>
          </cell>
          <cell r="S249" t="str">
            <v>001400000000000000000000684889</v>
          </cell>
        </row>
        <row r="250">
          <cell r="A250">
            <v>39172</v>
          </cell>
          <cell r="B250" t="str">
            <v>2002-04-07-16.26.51.369439</v>
          </cell>
          <cell r="C250" t="str">
            <v>2002-04-07-16.26.51.369439</v>
          </cell>
          <cell r="D250" t="str">
            <v>ขาย</v>
          </cell>
          <cell r="E250" t="str">
            <v>02199310950</v>
          </cell>
          <cell r="F250" t="b">
            <v>0</v>
          </cell>
          <cell r="G250" t="str">
            <v>นิพนธ์  ไกรรมย์สม</v>
          </cell>
          <cell r="H250" t="str">
            <v>1998081711145673</v>
          </cell>
          <cell r="I250" t="str">
            <v>99</v>
          </cell>
          <cell r="J250">
            <v>2294320.98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645752.18999999994</v>
          </cell>
          <cell r="Q250" t="str">
            <v>X</v>
          </cell>
          <cell r="S250" t="str">
            <v>001400000000000000000004323912</v>
          </cell>
        </row>
        <row r="251">
          <cell r="A251">
            <v>39172</v>
          </cell>
          <cell r="B251" t="str">
            <v>2002-02-08-08.30.41.135429</v>
          </cell>
          <cell r="C251" t="str">
            <v>2002-02-08-08.30.41.135429</v>
          </cell>
          <cell r="D251" t="str">
            <v>CS</v>
          </cell>
          <cell r="E251" t="str">
            <v>02199311304</v>
          </cell>
          <cell r="F251" t="b">
            <v>0</v>
          </cell>
          <cell r="G251" t="str">
            <v>วิรังรอง นาคสวัสดิ์</v>
          </cell>
          <cell r="H251" t="str">
            <v>1998091621295321</v>
          </cell>
          <cell r="I251" t="str">
            <v>99</v>
          </cell>
          <cell r="J251">
            <v>1204447.02</v>
          </cell>
          <cell r="K251">
            <v>870075.19</v>
          </cell>
          <cell r="L251">
            <v>0</v>
          </cell>
          <cell r="M251">
            <v>3810</v>
          </cell>
          <cell r="N251">
            <v>0</v>
          </cell>
          <cell r="O251">
            <v>870075.19</v>
          </cell>
          <cell r="P251">
            <v>1083405.8899999999</v>
          </cell>
          <cell r="Q251" t="str">
            <v>A</v>
          </cell>
          <cell r="R251" t="str">
            <v>Y</v>
          </cell>
          <cell r="S251" t="str">
            <v>001400000000000000000004933212</v>
          </cell>
        </row>
        <row r="252">
          <cell r="A252">
            <v>39172</v>
          </cell>
          <cell r="B252" t="str">
            <v>2002-05-05-05.17.21.529256</v>
          </cell>
          <cell r="C252" t="str">
            <v>2002-05-05-05.17.21.529256</v>
          </cell>
          <cell r="D252" t="str">
            <v>CS</v>
          </cell>
          <cell r="E252" t="str">
            <v>02199311572</v>
          </cell>
          <cell r="F252" t="b">
            <v>0</v>
          </cell>
          <cell r="G252" t="str">
            <v>บริษัท จำกัด พีวันไบรท</v>
          </cell>
          <cell r="H252" t="str">
            <v>2007020111410014</v>
          </cell>
          <cell r="I252" t="str">
            <v>99</v>
          </cell>
          <cell r="J252">
            <v>2900765.35</v>
          </cell>
          <cell r="K252">
            <v>2900765.35</v>
          </cell>
          <cell r="L252">
            <v>0</v>
          </cell>
          <cell r="M252">
            <v>124482.5</v>
          </cell>
          <cell r="N252">
            <v>0</v>
          </cell>
          <cell r="O252">
            <v>2900765.35</v>
          </cell>
          <cell r="P252">
            <v>2298757.19</v>
          </cell>
          <cell r="Q252" t="str">
            <v>A</v>
          </cell>
          <cell r="R252" t="str">
            <v>N</v>
          </cell>
          <cell r="S252" t="str">
            <v>001400000000000000000004890381</v>
          </cell>
        </row>
        <row r="253">
          <cell r="A253">
            <v>39172</v>
          </cell>
          <cell r="B253" t="str">
            <v>2006-06-20-06.35.46.581192</v>
          </cell>
          <cell r="C253" t="str">
            <v>2006-06-20-06.35.46.581192</v>
          </cell>
          <cell r="D253" t="str">
            <v>ขาย</v>
          </cell>
          <cell r="E253" t="str">
            <v>02199311580</v>
          </cell>
          <cell r="F253" t="b">
            <v>0</v>
          </cell>
          <cell r="G253" t="str">
            <v>น.ส.สำอาง คงเจริญ และ                    นายบรรเลง สุมาลัย</v>
          </cell>
          <cell r="H253" t="str">
            <v>2007020111410015</v>
          </cell>
          <cell r="I253" t="str">
            <v>99</v>
          </cell>
          <cell r="J253">
            <v>273444.83</v>
          </cell>
          <cell r="K253">
            <v>273444.83</v>
          </cell>
          <cell r="L253">
            <v>0</v>
          </cell>
          <cell r="M253">
            <v>10945</v>
          </cell>
          <cell r="N253">
            <v>0</v>
          </cell>
          <cell r="O253">
            <v>273444.83</v>
          </cell>
          <cell r="P253">
            <v>188959.99</v>
          </cell>
          <cell r="Q253" t="str">
            <v>A</v>
          </cell>
          <cell r="R253" t="str">
            <v>N</v>
          </cell>
          <cell r="S253" t="str">
            <v>001400000000000000000011305267</v>
          </cell>
        </row>
        <row r="255">
          <cell r="A255">
            <v>39172</v>
          </cell>
          <cell r="B255" t="str">
            <v>2000-04-10-16.27.24.218236</v>
          </cell>
          <cell r="C255" t="str">
            <v>2000-04-10-16.27.24.218236</v>
          </cell>
          <cell r="D255" t="str">
            <v>CS</v>
          </cell>
          <cell r="E255" t="str">
            <v>02231007291</v>
          </cell>
          <cell r="F255" t="b">
            <v>0</v>
          </cell>
          <cell r="G255" t="str">
            <v>สุดฤทัย วอนิล</v>
          </cell>
          <cell r="H255" t="str">
            <v>1998091621312887</v>
          </cell>
          <cell r="I255" t="str">
            <v>31</v>
          </cell>
          <cell r="J255">
            <v>240000</v>
          </cell>
          <cell r="K255">
            <v>219765.5</v>
          </cell>
          <cell r="L255">
            <v>0</v>
          </cell>
          <cell r="M255">
            <v>0</v>
          </cell>
          <cell r="N255">
            <v>2580.84</v>
          </cell>
          <cell r="O255">
            <v>219765.5</v>
          </cell>
          <cell r="P255">
            <v>171060.07</v>
          </cell>
          <cell r="Q255" t="str">
            <v>A</v>
          </cell>
          <cell r="R255" t="str">
            <v>N</v>
          </cell>
          <cell r="S255" t="str">
            <v>001400000000000000000000575270</v>
          </cell>
        </row>
        <row r="256">
          <cell r="A256">
            <v>39172</v>
          </cell>
          <cell r="B256" t="str">
            <v>2002-04-07-16.27.23.407318</v>
          </cell>
          <cell r="C256" t="str">
            <v>2002-04-07-16.27.23.407318</v>
          </cell>
          <cell r="D256" t="str">
            <v>ขาย</v>
          </cell>
          <cell r="E256" t="str">
            <v>02299030270</v>
          </cell>
          <cell r="F256" t="b">
            <v>0</v>
          </cell>
          <cell r="G256" t="str">
            <v>นาย เจริญชัย พิทักษ์ภูวดล</v>
          </cell>
          <cell r="H256" t="str">
            <v>1998081711170014</v>
          </cell>
          <cell r="I256" t="str">
            <v>99</v>
          </cell>
          <cell r="J256">
            <v>208438.84</v>
          </cell>
          <cell r="K256">
            <v>205316.91</v>
          </cell>
          <cell r="L256">
            <v>0</v>
          </cell>
          <cell r="M256">
            <v>45422.5</v>
          </cell>
          <cell r="N256">
            <v>0</v>
          </cell>
          <cell r="O256">
            <v>205316.91</v>
          </cell>
          <cell r="P256">
            <v>332950.81</v>
          </cell>
          <cell r="Q256" t="str">
            <v>A</v>
          </cell>
          <cell r="R256" t="str">
            <v>N</v>
          </cell>
          <cell r="S256" t="str">
            <v>001400000000000000000004319659</v>
          </cell>
        </row>
        <row r="257">
          <cell r="A257">
            <v>39172</v>
          </cell>
          <cell r="B257" t="str">
            <v>2002-04-07-16.27.23.407318</v>
          </cell>
          <cell r="C257" t="str">
            <v>2002-04-07-16.27.23.407318</v>
          </cell>
          <cell r="D257" t="str">
            <v>ขาย</v>
          </cell>
          <cell r="E257" t="str">
            <v>02299300124</v>
          </cell>
          <cell r="F257" t="b">
            <v>0</v>
          </cell>
          <cell r="G257" t="str">
            <v>นาย เจริญชัย พิทักษ์ภูวดล</v>
          </cell>
          <cell r="H257" t="str">
            <v>1998081711170014</v>
          </cell>
          <cell r="I257" t="str">
            <v>99</v>
          </cell>
          <cell r="J257">
            <v>1574783.81</v>
          </cell>
          <cell r="K257">
            <v>1392808.21</v>
          </cell>
          <cell r="L257">
            <v>0</v>
          </cell>
          <cell r="M257">
            <v>0</v>
          </cell>
          <cell r="N257">
            <v>0</v>
          </cell>
          <cell r="O257">
            <v>1392808.21</v>
          </cell>
          <cell r="P257">
            <v>2395439.33</v>
          </cell>
          <cell r="Q257" t="str">
            <v>A</v>
          </cell>
          <cell r="R257" t="str">
            <v>N</v>
          </cell>
          <cell r="S257" t="str">
            <v>001400000000000000000004319659</v>
          </cell>
        </row>
        <row r="258">
          <cell r="A258">
            <v>39172</v>
          </cell>
          <cell r="B258" t="str">
            <v>2002-07-01-21.35.47.009922</v>
          </cell>
          <cell r="C258" t="str">
            <v>2002-07-01-21.35.47.009922</v>
          </cell>
          <cell r="D258" t="str">
            <v>CS</v>
          </cell>
          <cell r="E258" t="str">
            <v>02299310583</v>
          </cell>
          <cell r="F258" t="b">
            <v>0</v>
          </cell>
          <cell r="G258" t="str">
            <v>อัมภรณ์ พันรอด</v>
          </cell>
          <cell r="H258" t="str">
            <v>2002030216460017</v>
          </cell>
          <cell r="I258" t="str">
            <v>99</v>
          </cell>
          <cell r="J258">
            <v>1869866.77</v>
          </cell>
          <cell r="K258">
            <v>1514483.22</v>
          </cell>
          <cell r="L258">
            <v>0</v>
          </cell>
          <cell r="M258">
            <v>0</v>
          </cell>
          <cell r="N258">
            <v>2030.86</v>
          </cell>
          <cell r="O258">
            <v>1514483.22</v>
          </cell>
          <cell r="P258">
            <v>1513921.32</v>
          </cell>
          <cell r="Q258" t="str">
            <v>A</v>
          </cell>
          <cell r="R258" t="str">
            <v>Y</v>
          </cell>
          <cell r="S258" t="str">
            <v>001400000000000000000005160521</v>
          </cell>
        </row>
        <row r="259">
          <cell r="A259">
            <v>39172</v>
          </cell>
          <cell r="B259" t="str">
            <v>2002-04-07-17.15.32.384278</v>
          </cell>
          <cell r="C259" t="str">
            <v>2002-04-07-17.15.32.384278</v>
          </cell>
          <cell r="D259" t="str">
            <v>CS</v>
          </cell>
          <cell r="E259" t="str">
            <v>02399030692</v>
          </cell>
          <cell r="F259" t="b">
            <v>0</v>
          </cell>
          <cell r="G259" t="str">
            <v>นางสาว สมศรี ฉันทนาวงศ์ษา</v>
          </cell>
          <cell r="H259" t="str">
            <v>1998090812520111</v>
          </cell>
          <cell r="I259" t="str">
            <v>99</v>
          </cell>
          <cell r="J259">
            <v>6582476.8399999999</v>
          </cell>
          <cell r="K259">
            <v>5070471.93</v>
          </cell>
          <cell r="L259">
            <v>0</v>
          </cell>
          <cell r="M259">
            <v>21562.5</v>
          </cell>
          <cell r="N259">
            <v>0</v>
          </cell>
          <cell r="O259">
            <v>5070471.93</v>
          </cell>
          <cell r="P259">
            <v>5840624.5899999999</v>
          </cell>
          <cell r="Q259" t="str">
            <v>A</v>
          </cell>
          <cell r="S259" t="str">
            <v>001400000000000000000004893543</v>
          </cell>
        </row>
        <row r="260">
          <cell r="A260">
            <v>39172</v>
          </cell>
          <cell r="B260" t="str">
            <v>2002-04-07-16.27.25.579957</v>
          </cell>
          <cell r="C260" t="str">
            <v>2002-04-07-16.27.25.579957</v>
          </cell>
          <cell r="D260" t="str">
            <v>CS</v>
          </cell>
          <cell r="E260" t="str">
            <v>02399310019</v>
          </cell>
          <cell r="F260" t="b">
            <v>0</v>
          </cell>
          <cell r="G260" t="str">
            <v>สมศักดิ์ วงษ์รุ่ง</v>
          </cell>
          <cell r="H260" t="str">
            <v>1998081711174447</v>
          </cell>
          <cell r="I260" t="str">
            <v>99</v>
          </cell>
          <cell r="J260">
            <v>969433.08</v>
          </cell>
          <cell r="K260">
            <v>296817.86</v>
          </cell>
          <cell r="L260">
            <v>0</v>
          </cell>
          <cell r="M260">
            <v>0</v>
          </cell>
          <cell r="N260">
            <v>0</v>
          </cell>
          <cell r="O260">
            <v>296817.86</v>
          </cell>
          <cell r="P260">
            <v>1566467.2</v>
          </cell>
          <cell r="Q260" t="str">
            <v>A</v>
          </cell>
          <cell r="S260" t="str">
            <v>001400000000000000000004410149</v>
          </cell>
        </row>
        <row r="261">
          <cell r="A261">
            <v>39172</v>
          </cell>
          <cell r="B261" t="str">
            <v>2002-04-07-16.27.26.139707</v>
          </cell>
          <cell r="C261" t="str">
            <v>2002-04-07-16.27.26.139707</v>
          </cell>
          <cell r="D261" t="str">
            <v>CS</v>
          </cell>
          <cell r="E261" t="str">
            <v>02399340018</v>
          </cell>
          <cell r="F261" t="b">
            <v>0</v>
          </cell>
          <cell r="G261" t="str">
            <v>บริษัท จำกัด ลีลาชัยการทอ</v>
          </cell>
          <cell r="H261" t="str">
            <v>1998081711175490</v>
          </cell>
          <cell r="I261" t="str">
            <v>99</v>
          </cell>
          <cell r="J261">
            <v>6726650.4000000004</v>
          </cell>
          <cell r="K261">
            <v>2300923.75</v>
          </cell>
          <cell r="L261">
            <v>0</v>
          </cell>
          <cell r="M261">
            <v>0</v>
          </cell>
          <cell r="N261">
            <v>0</v>
          </cell>
          <cell r="O261">
            <v>2300923.75</v>
          </cell>
          <cell r="P261">
            <v>2436680.02</v>
          </cell>
          <cell r="Q261" t="str">
            <v>A</v>
          </cell>
          <cell r="R261" t="str">
            <v>N</v>
          </cell>
          <cell r="S261" t="str">
            <v>001400000000000000000004123662</v>
          </cell>
        </row>
        <row r="262">
          <cell r="A262">
            <v>39172</v>
          </cell>
          <cell r="B262" t="str">
            <v>2000-04-11-13.40.25.490771</v>
          </cell>
          <cell r="C262" t="str">
            <v>2000-04-11-13.40.25.490771</v>
          </cell>
          <cell r="D262" t="str">
            <v>CS</v>
          </cell>
          <cell r="E262" t="str">
            <v>02399340101</v>
          </cell>
          <cell r="F262" t="b">
            <v>0</v>
          </cell>
          <cell r="G262" t="str">
            <v>นาย กิตติ เพชรดารา</v>
          </cell>
          <cell r="H262" t="str">
            <v>2007020111410017</v>
          </cell>
          <cell r="I262" t="str">
            <v>99</v>
          </cell>
          <cell r="J262">
            <v>5507773.5499999998</v>
          </cell>
          <cell r="K262">
            <v>5507773.5499999998</v>
          </cell>
          <cell r="L262">
            <v>0</v>
          </cell>
          <cell r="M262">
            <v>168372.5</v>
          </cell>
          <cell r="N262">
            <v>0</v>
          </cell>
          <cell r="O262">
            <v>5507773.5499999998</v>
          </cell>
          <cell r="P262">
            <v>3465725.73</v>
          </cell>
          <cell r="Q262" t="str">
            <v>A</v>
          </cell>
          <cell r="R262" t="str">
            <v>N</v>
          </cell>
          <cell r="S262" t="str">
            <v>001400000000000000000000627223</v>
          </cell>
        </row>
        <row r="263">
          <cell r="A263">
            <v>39172</v>
          </cell>
          <cell r="B263" t="str">
            <v>2001-06-02-08.30.07.712129</v>
          </cell>
          <cell r="C263" t="str">
            <v>2001-06-02-08.30.07.712129</v>
          </cell>
          <cell r="D263" t="str">
            <v>CS</v>
          </cell>
          <cell r="E263" t="str">
            <v>02499300241</v>
          </cell>
          <cell r="F263" t="b">
            <v>0</v>
          </cell>
          <cell r="G263" t="str">
            <v>นาย ชิโน มลิวรรณ</v>
          </cell>
          <cell r="H263" t="str">
            <v>1998081711181737</v>
          </cell>
          <cell r="I263" t="str">
            <v>99</v>
          </cell>
          <cell r="J263">
            <v>2064717.87</v>
          </cell>
          <cell r="K263">
            <v>1549966.53</v>
          </cell>
          <cell r="L263">
            <v>0</v>
          </cell>
          <cell r="M263">
            <v>5167.5</v>
          </cell>
          <cell r="N263">
            <v>0</v>
          </cell>
          <cell r="O263">
            <v>1549966.53</v>
          </cell>
          <cell r="P263">
            <v>1989342.78</v>
          </cell>
          <cell r="Q263" t="str">
            <v>A</v>
          </cell>
          <cell r="R263" t="str">
            <v>Y</v>
          </cell>
          <cell r="S263" t="str">
            <v>001400000000000000000003614371</v>
          </cell>
        </row>
        <row r="264">
          <cell r="A264">
            <v>39172</v>
          </cell>
          <cell r="B264" t="str">
            <v>2001-06-02-08.30.10.037766</v>
          </cell>
          <cell r="C264" t="str">
            <v>2001-06-02-08.30.10.037766</v>
          </cell>
          <cell r="D264" t="str">
            <v>CS</v>
          </cell>
          <cell r="E264" t="str">
            <v>02499300291</v>
          </cell>
          <cell r="F264" t="b">
            <v>0</v>
          </cell>
          <cell r="G264" t="str">
            <v>บรรเทิง ทองละมุล/ขวัญอ่อน  ทองละมุล</v>
          </cell>
          <cell r="H264" t="str">
            <v>1998091621340842</v>
          </cell>
          <cell r="I264" t="str">
            <v>99</v>
          </cell>
          <cell r="J264">
            <v>20804655.870000001</v>
          </cell>
          <cell r="K264">
            <v>10592099.470000001</v>
          </cell>
          <cell r="L264">
            <v>0</v>
          </cell>
          <cell r="M264">
            <v>0</v>
          </cell>
          <cell r="N264">
            <v>0</v>
          </cell>
          <cell r="O264">
            <v>10592099.470000001</v>
          </cell>
          <cell r="P264">
            <v>19365031.48</v>
          </cell>
          <cell r="Q264" t="str">
            <v>A</v>
          </cell>
          <cell r="R264" t="str">
            <v>Y</v>
          </cell>
          <cell r="S264" t="str">
            <v>001400000000000000000003618790</v>
          </cell>
        </row>
        <row r="266">
          <cell r="A266">
            <v>39172</v>
          </cell>
          <cell r="B266" t="str">
            <v>2002-04-07-16.27.26.810734</v>
          </cell>
          <cell r="C266" t="str">
            <v>2002-04-07-16.27.26.810734</v>
          </cell>
          <cell r="D266" t="str">
            <v>ขาย</v>
          </cell>
          <cell r="E266" t="str">
            <v>02499310113</v>
          </cell>
          <cell r="F266" t="b">
            <v>0</v>
          </cell>
          <cell r="G266" t="str">
            <v>เพ็ญศิริ พรหมศิรินิมิตร</v>
          </cell>
          <cell r="H266" t="str">
            <v>1998081711180968</v>
          </cell>
          <cell r="I266" t="str">
            <v>99</v>
          </cell>
          <cell r="J266">
            <v>3229262.05</v>
          </cell>
          <cell r="K266">
            <v>1521812.98</v>
          </cell>
          <cell r="L266">
            <v>0</v>
          </cell>
          <cell r="M266">
            <v>0</v>
          </cell>
          <cell r="N266">
            <v>3480.71</v>
          </cell>
          <cell r="O266">
            <v>1521812.98</v>
          </cell>
          <cell r="P266">
            <v>3524550.02</v>
          </cell>
          <cell r="Q266" t="str">
            <v>A</v>
          </cell>
          <cell r="R266" t="str">
            <v>N</v>
          </cell>
          <cell r="S266" t="str">
            <v>001400000000000000000004321894</v>
          </cell>
        </row>
        <row r="267">
          <cell r="A267">
            <v>39172</v>
          </cell>
          <cell r="B267" t="str">
            <v>2001-06-02-08.30.07.289383</v>
          </cell>
          <cell r="C267" t="str">
            <v>2001-06-02-08.30.07.289383</v>
          </cell>
          <cell r="D267" t="str">
            <v>CS</v>
          </cell>
          <cell r="E267" t="str">
            <v>02499310496</v>
          </cell>
          <cell r="F267" t="b">
            <v>0</v>
          </cell>
          <cell r="G267" t="str">
            <v>นาย กวี ธาราวิวัฒน์  และ/หรือ นางสาว นิลุบล รังษีธรรมานุกูล</v>
          </cell>
          <cell r="H267" t="str">
            <v>2005070117160025</v>
          </cell>
          <cell r="I267" t="str">
            <v>99</v>
          </cell>
          <cell r="J267">
            <v>8919894.4399999995</v>
          </cell>
          <cell r="K267">
            <v>8919894.4399999995</v>
          </cell>
          <cell r="L267">
            <v>0</v>
          </cell>
          <cell r="M267">
            <v>200000</v>
          </cell>
          <cell r="N267">
            <v>122368.41</v>
          </cell>
          <cell r="O267">
            <v>8919894.4399999995</v>
          </cell>
          <cell r="P267">
            <v>8913620.6799999997</v>
          </cell>
          <cell r="Q267" t="str">
            <v>A</v>
          </cell>
          <cell r="R267" t="str">
            <v>N</v>
          </cell>
          <cell r="S267" t="str">
            <v>001400000000000000000003608529</v>
          </cell>
        </row>
        <row r="269">
          <cell r="A269">
            <v>39172</v>
          </cell>
          <cell r="B269" t="str">
            <v>2001-05-24-05.08.50.229570</v>
          </cell>
          <cell r="C269" t="str">
            <v>2001-05-24-05.08.50.229570</v>
          </cell>
          <cell r="D269" t="str">
            <v>ขาย</v>
          </cell>
          <cell r="E269" t="str">
            <v>02499310543</v>
          </cell>
          <cell r="F269" t="b">
            <v>0</v>
          </cell>
          <cell r="G269" t="str">
            <v>นาง ดวงสรวง แซ่เบ๊</v>
          </cell>
          <cell r="H269" t="str">
            <v>1998091621342074</v>
          </cell>
          <cell r="I269" t="str">
            <v>99</v>
          </cell>
          <cell r="J269">
            <v>2258976.91</v>
          </cell>
          <cell r="K269">
            <v>2258976.91</v>
          </cell>
          <cell r="L269">
            <v>0</v>
          </cell>
          <cell r="M269">
            <v>70330</v>
          </cell>
          <cell r="N269">
            <v>0</v>
          </cell>
          <cell r="O269">
            <v>2258976.91</v>
          </cell>
          <cell r="P269">
            <v>1045590.17</v>
          </cell>
          <cell r="Q269" t="str">
            <v>A</v>
          </cell>
          <cell r="R269" t="str">
            <v>N</v>
          </cell>
          <cell r="S269" t="str">
            <v>001400000000000000000003608916</v>
          </cell>
        </row>
        <row r="270">
          <cell r="A270">
            <v>39172</v>
          </cell>
          <cell r="B270" t="str">
            <v>2000-04-24-19.09.18.598798</v>
          </cell>
          <cell r="C270" t="str">
            <v>2000-04-24-19.09.18.598798</v>
          </cell>
          <cell r="D270" t="str">
            <v>CS</v>
          </cell>
          <cell r="E270" t="str">
            <v>02499310551</v>
          </cell>
          <cell r="F270" t="b">
            <v>0</v>
          </cell>
          <cell r="G270" t="str">
            <v>นาย สมพล พงษ์ยิ่งพิศ</v>
          </cell>
          <cell r="H270" t="str">
            <v>1999051512460869</v>
          </cell>
          <cell r="I270" t="str">
            <v>99</v>
          </cell>
          <cell r="J270">
            <v>4342035.9400000004</v>
          </cell>
          <cell r="K270">
            <v>4342035.9400000004</v>
          </cell>
          <cell r="L270">
            <v>0</v>
          </cell>
          <cell r="M270">
            <v>111047.5</v>
          </cell>
          <cell r="N270">
            <v>0</v>
          </cell>
          <cell r="O270">
            <v>4342035.9400000004</v>
          </cell>
          <cell r="P270">
            <v>1520204.68</v>
          </cell>
          <cell r="Q270" t="str">
            <v>A</v>
          </cell>
          <cell r="R270" t="str">
            <v>N</v>
          </cell>
          <cell r="S270" t="str">
            <v>001400000000000000000001932732</v>
          </cell>
        </row>
        <row r="271">
          <cell r="A271">
            <v>39172</v>
          </cell>
          <cell r="B271" t="str">
            <v>2001-09-13-03.53.04.089485</v>
          </cell>
          <cell r="C271" t="str">
            <v>2001-09-13-03.53.04.089485</v>
          </cell>
          <cell r="D271" t="str">
            <v>ขาย</v>
          </cell>
          <cell r="E271" t="str">
            <v>02503024447</v>
          </cell>
          <cell r="F271" t="b">
            <v>0</v>
          </cell>
          <cell r="G271" t="str">
            <v>นาย คัมภีร์ พูลเพิ่ม</v>
          </cell>
          <cell r="H271" t="str">
            <v>2005011218335504</v>
          </cell>
          <cell r="I271" t="str">
            <v>03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 t="str">
            <v>A</v>
          </cell>
          <cell r="S271" t="str">
            <v>001400000000000000000003512955</v>
          </cell>
        </row>
        <row r="272">
          <cell r="A272">
            <v>39172</v>
          </cell>
          <cell r="B272" t="str">
            <v>2002-04-07-16.56.00.667006</v>
          </cell>
          <cell r="C272" t="str">
            <v>2002-04-07-16.56.00.667006</v>
          </cell>
          <cell r="D272" t="str">
            <v>CS</v>
          </cell>
          <cell r="E272" t="str">
            <v>02599030088</v>
          </cell>
          <cell r="F272" t="b">
            <v>0</v>
          </cell>
          <cell r="G272" t="str">
            <v>วิลาวัลย์ จรัณยานนท์</v>
          </cell>
          <cell r="H272" t="str">
            <v>1998081711185999</v>
          </cell>
          <cell r="I272" t="str">
            <v>99</v>
          </cell>
          <cell r="J272">
            <v>5950843.9400000004</v>
          </cell>
          <cell r="K272">
            <v>4744273.41</v>
          </cell>
          <cell r="L272">
            <v>0</v>
          </cell>
          <cell r="M272">
            <v>0</v>
          </cell>
          <cell r="N272">
            <v>0</v>
          </cell>
          <cell r="O272">
            <v>4744273.41</v>
          </cell>
          <cell r="P272">
            <v>8123748.9100000001</v>
          </cell>
          <cell r="Q272" t="str">
            <v>A</v>
          </cell>
          <cell r="R272" t="str">
            <v>Y</v>
          </cell>
          <cell r="S272" t="str">
            <v>001400000000000000000004937808</v>
          </cell>
        </row>
        <row r="273">
          <cell r="A273">
            <v>39172</v>
          </cell>
          <cell r="B273" t="str">
            <v>2002-04-07-16.56.00.667006</v>
          </cell>
          <cell r="C273" t="str">
            <v>2002-04-07-16.56.00.667006</v>
          </cell>
          <cell r="D273" t="str">
            <v>CS</v>
          </cell>
          <cell r="E273" t="str">
            <v>02599310186</v>
          </cell>
          <cell r="F273" t="b">
            <v>0</v>
          </cell>
          <cell r="G273" t="str">
            <v>วิลาวัลย์ จรัณยานนท์</v>
          </cell>
          <cell r="H273" t="str">
            <v>1998081711185999</v>
          </cell>
          <cell r="I273" t="str">
            <v>99</v>
          </cell>
          <cell r="J273">
            <v>261712.35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236531.63</v>
          </cell>
          <cell r="Q273" t="str">
            <v>A</v>
          </cell>
          <cell r="R273" t="str">
            <v>Y</v>
          </cell>
          <cell r="S273" t="str">
            <v>001400000000000000000004937808</v>
          </cell>
        </row>
        <row r="274">
          <cell r="A274">
            <v>39172</v>
          </cell>
          <cell r="B274" t="str">
            <v>2000-04-11-18.12.12.541030</v>
          </cell>
          <cell r="C274" t="str">
            <v>2000-04-11-18.12.12.541030</v>
          </cell>
          <cell r="D274" t="str">
            <v>ขาย</v>
          </cell>
          <cell r="E274" t="str">
            <v>02599310241</v>
          </cell>
          <cell r="F274" t="b">
            <v>0</v>
          </cell>
          <cell r="G274" t="str">
            <v>สุเมธ เมฆขจร</v>
          </cell>
          <cell r="H274" t="str">
            <v>1998081711191185</v>
          </cell>
          <cell r="I274" t="str">
            <v>99</v>
          </cell>
          <cell r="J274">
            <v>643546.85</v>
          </cell>
          <cell r="K274">
            <v>580000</v>
          </cell>
          <cell r="L274">
            <v>0</v>
          </cell>
          <cell r="M274">
            <v>16087.5</v>
          </cell>
          <cell r="N274">
            <v>0</v>
          </cell>
          <cell r="O274">
            <v>580000</v>
          </cell>
          <cell r="P274">
            <v>1122348.76</v>
          </cell>
          <cell r="Q274" t="str">
            <v>A</v>
          </cell>
          <cell r="R274" t="str">
            <v>N</v>
          </cell>
          <cell r="S274" t="str">
            <v>001400000000000000000000684937</v>
          </cell>
        </row>
        <row r="275">
          <cell r="A275">
            <v>39172</v>
          </cell>
          <cell r="B275" t="str">
            <v>2002-04-07-16.27.28.579202</v>
          </cell>
          <cell r="C275" t="str">
            <v>2002-04-07-16.27.28.579202</v>
          </cell>
          <cell r="D275" t="str">
            <v>CS</v>
          </cell>
          <cell r="E275" t="str">
            <v>02699310036</v>
          </cell>
          <cell r="F275" t="b">
            <v>0</v>
          </cell>
          <cell r="G275" t="str">
            <v>ธรรมจักร อยู่โพธิ์,โสภา อยู่โพธิ์</v>
          </cell>
          <cell r="H275" t="str">
            <v>1998081711202924</v>
          </cell>
          <cell r="I275" t="str">
            <v>99</v>
          </cell>
          <cell r="J275">
            <v>869999.83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423435.92</v>
          </cell>
          <cell r="Q275" t="str">
            <v>A</v>
          </cell>
          <cell r="S275" t="str">
            <v>001400000000000000000004314322</v>
          </cell>
        </row>
        <row r="276">
          <cell r="A276">
            <v>39172</v>
          </cell>
          <cell r="B276" t="str">
            <v>2004-07-26-03.40.15.799828</v>
          </cell>
          <cell r="C276" t="str">
            <v>2004-07-26-03.40.15.799828</v>
          </cell>
          <cell r="D276" t="str">
            <v>CS</v>
          </cell>
          <cell r="E276" t="str">
            <v>02699310492</v>
          </cell>
          <cell r="F276" t="b">
            <v>0</v>
          </cell>
          <cell r="G276" t="str">
            <v>จตุพร ชุณหวัณ,จุฑาทิพย์ ชุณหวัณ</v>
          </cell>
          <cell r="H276" t="str">
            <v>1998091621375763</v>
          </cell>
          <cell r="I276" t="str">
            <v>99</v>
          </cell>
          <cell r="J276">
            <v>814064.78</v>
          </cell>
          <cell r="K276">
            <v>679562.36</v>
          </cell>
          <cell r="L276">
            <v>0</v>
          </cell>
          <cell r="M276">
            <v>2552.5</v>
          </cell>
          <cell r="N276">
            <v>0</v>
          </cell>
          <cell r="O276">
            <v>679562.36</v>
          </cell>
          <cell r="P276">
            <v>923139.11</v>
          </cell>
          <cell r="Q276" t="str">
            <v>A</v>
          </cell>
          <cell r="R276" t="str">
            <v>N</v>
          </cell>
          <cell r="S276" t="str">
            <v>001400000000000000000008017115</v>
          </cell>
        </row>
        <row r="278">
          <cell r="A278">
            <v>39172</v>
          </cell>
          <cell r="B278" t="str">
            <v>2001-07-19-14.05.30.714701</v>
          </cell>
          <cell r="C278" t="str">
            <v>2001-07-19-14.05.30.714701</v>
          </cell>
          <cell r="D278" t="str">
            <v>CS</v>
          </cell>
          <cell r="E278" t="str">
            <v>02799030903</v>
          </cell>
          <cell r="F278" t="b">
            <v>0</v>
          </cell>
          <cell r="G278" t="str">
            <v>ณัฐสัณท์ ทินกร หรือ พัลลภ ทินกร</v>
          </cell>
          <cell r="H278" t="str">
            <v>2001050316300011</v>
          </cell>
          <cell r="I278" t="str">
            <v>99</v>
          </cell>
          <cell r="J278">
            <v>4076385.75</v>
          </cell>
          <cell r="K278">
            <v>603009.73</v>
          </cell>
          <cell r="L278">
            <v>0</v>
          </cell>
          <cell r="M278">
            <v>0</v>
          </cell>
          <cell r="N278">
            <v>0</v>
          </cell>
          <cell r="O278">
            <v>603009.73</v>
          </cell>
          <cell r="P278">
            <v>7008934.6900000004</v>
          </cell>
          <cell r="Q278" t="str">
            <v>A</v>
          </cell>
          <cell r="R278" t="str">
            <v>N</v>
          </cell>
          <cell r="S278" t="str">
            <v>001400000000000000000003909458</v>
          </cell>
        </row>
        <row r="279">
          <cell r="A279">
            <v>39172</v>
          </cell>
          <cell r="B279" t="str">
            <v>2002-04-07-16.02.53.778759</v>
          </cell>
          <cell r="C279" t="str">
            <v>2002-04-07-16.02.53.778759</v>
          </cell>
          <cell r="D279" t="str">
            <v>CS</v>
          </cell>
          <cell r="E279" t="str">
            <v>02799030979</v>
          </cell>
          <cell r="F279" t="b">
            <v>0</v>
          </cell>
          <cell r="G279" t="str">
            <v>นาย ชวการ เลปสัมพันธ์</v>
          </cell>
          <cell r="H279" t="str">
            <v>1998090813094930</v>
          </cell>
          <cell r="I279" t="str">
            <v>99</v>
          </cell>
          <cell r="J279">
            <v>204752.25</v>
          </cell>
          <cell r="K279">
            <v>203115.01</v>
          </cell>
          <cell r="L279">
            <v>0</v>
          </cell>
          <cell r="M279">
            <v>7097.5</v>
          </cell>
          <cell r="N279">
            <v>0</v>
          </cell>
          <cell r="O279">
            <v>203115.01</v>
          </cell>
          <cell r="P279">
            <v>275696.71999999997</v>
          </cell>
          <cell r="Q279" t="str">
            <v>A</v>
          </cell>
          <cell r="S279" t="str">
            <v>001400000000000000000004345033</v>
          </cell>
        </row>
        <row r="280">
          <cell r="A280">
            <v>39172</v>
          </cell>
          <cell r="B280" t="str">
            <v>2000-04-06-17.24.17.041571</v>
          </cell>
          <cell r="C280" t="str">
            <v>2000-04-06-17.24.17.041571</v>
          </cell>
          <cell r="D280" t="str">
            <v>CS</v>
          </cell>
          <cell r="E280" t="str">
            <v>02799300195</v>
          </cell>
          <cell r="F280" t="b">
            <v>0</v>
          </cell>
          <cell r="G280" t="str">
            <v>บัญชา กุลไพศาลธรรม</v>
          </cell>
          <cell r="H280" t="str">
            <v>2001070304590020</v>
          </cell>
          <cell r="I280" t="str">
            <v>99</v>
          </cell>
          <cell r="J280">
            <v>12047658.16</v>
          </cell>
          <cell r="K280">
            <v>6739181.1699999999</v>
          </cell>
          <cell r="L280">
            <v>0</v>
          </cell>
          <cell r="M280">
            <v>0</v>
          </cell>
          <cell r="N280">
            <v>2407.5</v>
          </cell>
          <cell r="O280">
            <v>6739181.1699999999</v>
          </cell>
          <cell r="P280">
            <v>11151897.119999999</v>
          </cell>
          <cell r="Q280" t="str">
            <v>A</v>
          </cell>
          <cell r="R280" t="str">
            <v>Y</v>
          </cell>
          <cell r="S280" t="str">
            <v>001400000000000000000000204844</v>
          </cell>
        </row>
        <row r="281">
          <cell r="A281">
            <v>39172</v>
          </cell>
          <cell r="B281" t="str">
            <v>2001-05-05-11.14.24.851767</v>
          </cell>
          <cell r="C281" t="str">
            <v>2001-05-05-11.14.24.851767</v>
          </cell>
          <cell r="D281" t="str">
            <v>ขาย</v>
          </cell>
          <cell r="E281" t="str">
            <v>02803047318</v>
          </cell>
          <cell r="F281" t="b">
            <v>0</v>
          </cell>
          <cell r="G281" t="str">
            <v>ภราดาโฮลดิ้ง</v>
          </cell>
          <cell r="H281" t="str">
            <v>1998091621394795</v>
          </cell>
          <cell r="I281" t="str">
            <v>03</v>
          </cell>
          <cell r="J281">
            <v>5000000</v>
          </cell>
          <cell r="K281">
            <v>5201320.1399999997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1442097.21</v>
          </cell>
          <cell r="Q281" t="str">
            <v>A</v>
          </cell>
          <cell r="S281" t="str">
            <v>001400000000000000000003576544</v>
          </cell>
        </row>
        <row r="282">
          <cell r="A282">
            <v>39172</v>
          </cell>
          <cell r="B282" t="str">
            <v>2001-04-12-23.17.31.786948</v>
          </cell>
          <cell r="C282" t="str">
            <v>2001-04-12-23.17.31.786948</v>
          </cell>
          <cell r="D282" t="str">
            <v>ขาย</v>
          </cell>
          <cell r="E282" t="str">
            <v>02803054543</v>
          </cell>
          <cell r="F282" t="b">
            <v>0</v>
          </cell>
          <cell r="G282" t="str">
            <v>โอ.จี.ซี.เรียลเอสเตท</v>
          </cell>
          <cell r="H282" t="str">
            <v>2000040314280293</v>
          </cell>
          <cell r="I282" t="str">
            <v>03</v>
          </cell>
          <cell r="J282">
            <v>25000000</v>
          </cell>
          <cell r="K282">
            <v>26276099.07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979972.26</v>
          </cell>
          <cell r="Q282" t="str">
            <v>A</v>
          </cell>
          <cell r="R282" t="str">
            <v>Y</v>
          </cell>
          <cell r="S282" t="str">
            <v>001400000000000000000003369609</v>
          </cell>
        </row>
        <row r="283">
          <cell r="A283">
            <v>39172</v>
          </cell>
          <cell r="B283" t="str">
            <v>2001-04-12-23.17.31.786948</v>
          </cell>
          <cell r="C283" t="str">
            <v>2001-04-12-23.17.31.786948</v>
          </cell>
          <cell r="D283" t="str">
            <v>ขาย</v>
          </cell>
          <cell r="E283" t="str">
            <v>02830002753</v>
          </cell>
          <cell r="F283" t="b">
            <v>0</v>
          </cell>
          <cell r="G283" t="str">
            <v>โอ.จี.ซี.เรียลเอสเตท</v>
          </cell>
          <cell r="H283" t="str">
            <v>2000040314280293</v>
          </cell>
          <cell r="I283" t="str">
            <v>30</v>
          </cell>
          <cell r="J283">
            <v>40000000</v>
          </cell>
          <cell r="K283">
            <v>37884715.82</v>
          </cell>
          <cell r="L283">
            <v>0</v>
          </cell>
          <cell r="M283">
            <v>0</v>
          </cell>
          <cell r="N283">
            <v>0</v>
          </cell>
          <cell r="O283">
            <v>37884715.82</v>
          </cell>
          <cell r="P283">
            <v>8168736.71</v>
          </cell>
          <cell r="Q283" t="str">
            <v>A</v>
          </cell>
          <cell r="R283" t="str">
            <v>Y</v>
          </cell>
          <cell r="S283" t="str">
            <v>001400000000000000000003369609</v>
          </cell>
        </row>
        <row r="284">
          <cell r="A284">
            <v>39172</v>
          </cell>
          <cell r="B284" t="str">
            <v>2001-04-12-23.17.31.786948</v>
          </cell>
          <cell r="C284" t="str">
            <v>2001-04-12-23.17.31.786948</v>
          </cell>
          <cell r="D284" t="str">
            <v>ขาย</v>
          </cell>
          <cell r="E284" t="str">
            <v>02830003262</v>
          </cell>
          <cell r="F284" t="b">
            <v>0</v>
          </cell>
          <cell r="G284" t="str">
            <v>โอ.จี.ซี.เรียลเอสเตท</v>
          </cell>
          <cell r="H284" t="str">
            <v>2002060121230216</v>
          </cell>
          <cell r="I284" t="str">
            <v>30</v>
          </cell>
          <cell r="J284">
            <v>1036036155.3200001</v>
          </cell>
          <cell r="K284">
            <v>872718055.32000005</v>
          </cell>
          <cell r="L284">
            <v>0</v>
          </cell>
          <cell r="M284">
            <v>0</v>
          </cell>
          <cell r="N284">
            <v>0</v>
          </cell>
          <cell r="O284">
            <v>872718055.32000005</v>
          </cell>
          <cell r="P284">
            <v>454207783.26999998</v>
          </cell>
          <cell r="Q284" t="str">
            <v>A</v>
          </cell>
          <cell r="R284" t="str">
            <v>Y</v>
          </cell>
          <cell r="S284" t="str">
            <v>001400000000000000000003369609</v>
          </cell>
        </row>
        <row r="285">
          <cell r="A285">
            <v>39172</v>
          </cell>
          <cell r="B285" t="str">
            <v>2000-09-08-10.32.05.583979</v>
          </cell>
          <cell r="C285" t="str">
            <v>2000-09-08-10.32.05.583979</v>
          </cell>
          <cell r="D285" t="str">
            <v>ขาย</v>
          </cell>
          <cell r="E285" t="str">
            <v>02831059151</v>
          </cell>
          <cell r="F285" t="b">
            <v>0</v>
          </cell>
          <cell r="G285" t="str">
            <v>เฉลิม มาวิมล</v>
          </cell>
          <cell r="H285" t="str">
            <v>1998091621401290</v>
          </cell>
          <cell r="I285" t="str">
            <v>31</v>
          </cell>
          <cell r="J285">
            <v>2201104.1</v>
          </cell>
          <cell r="K285">
            <v>1866689.74</v>
          </cell>
          <cell r="L285">
            <v>0</v>
          </cell>
          <cell r="M285">
            <v>0</v>
          </cell>
          <cell r="N285">
            <v>8724.7800000000007</v>
          </cell>
          <cell r="O285">
            <v>1866689.74</v>
          </cell>
          <cell r="P285">
            <v>921788.49</v>
          </cell>
          <cell r="Q285" t="str">
            <v>A</v>
          </cell>
          <cell r="R285" t="str">
            <v>Y</v>
          </cell>
          <cell r="S285" t="str">
            <v>001400000000000000000002521371</v>
          </cell>
        </row>
        <row r="286">
          <cell r="A286">
            <v>39172</v>
          </cell>
          <cell r="B286" t="str">
            <v>2001-05-05-11.14.24.851767</v>
          </cell>
          <cell r="C286" t="str">
            <v>2001-05-05-11.14.24.851767</v>
          </cell>
          <cell r="D286" t="str">
            <v>ขาย</v>
          </cell>
          <cell r="E286" t="str">
            <v>02832000529</v>
          </cell>
          <cell r="F286" t="b">
            <v>0</v>
          </cell>
          <cell r="G286" t="str">
            <v>ภราดาโฮลดิ้ง</v>
          </cell>
          <cell r="H286" t="str">
            <v>1998091621394795</v>
          </cell>
          <cell r="I286" t="str">
            <v>32</v>
          </cell>
          <cell r="J286">
            <v>3175241.94</v>
          </cell>
          <cell r="K286">
            <v>3175241.94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1581531.45</v>
          </cell>
          <cell r="Q286" t="str">
            <v>A</v>
          </cell>
          <cell r="S286" t="str">
            <v>001400000000000000000003576544</v>
          </cell>
        </row>
        <row r="287">
          <cell r="A287">
            <v>39172</v>
          </cell>
          <cell r="B287" t="str">
            <v>2001-05-05-11.14.24.851767</v>
          </cell>
          <cell r="C287" t="str">
            <v>2001-05-05-11.14.24.851767</v>
          </cell>
          <cell r="D287" t="str">
            <v>ขาย</v>
          </cell>
          <cell r="E287" t="str">
            <v>02860001662</v>
          </cell>
          <cell r="F287" t="b">
            <v>0</v>
          </cell>
          <cell r="G287" t="str">
            <v>ภราดาโฮลดิ้ง</v>
          </cell>
          <cell r="H287" t="str">
            <v>1998091621394795</v>
          </cell>
          <cell r="I287" t="str">
            <v>60</v>
          </cell>
          <cell r="J287">
            <v>10000000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 t="str">
            <v>A</v>
          </cell>
          <cell r="S287" t="str">
            <v>001400000000000000000003576544</v>
          </cell>
        </row>
        <row r="288">
          <cell r="A288">
            <v>39172</v>
          </cell>
          <cell r="B288" t="str">
            <v>2001-04-12-23.17.31.786948</v>
          </cell>
          <cell r="C288" t="str">
            <v>2001-04-12-23.17.31.786948</v>
          </cell>
          <cell r="D288" t="str">
            <v>ขาย</v>
          </cell>
          <cell r="E288" t="str">
            <v>02860002969</v>
          </cell>
          <cell r="F288" t="b">
            <v>0</v>
          </cell>
          <cell r="G288" t="str">
            <v>โอ.จี.ซี.เรียลเอสเตท</v>
          </cell>
          <cell r="H288" t="str">
            <v>2000080316550739</v>
          </cell>
          <cell r="I288" t="str">
            <v>60</v>
          </cell>
          <cell r="J288">
            <v>30000000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 t="str">
            <v>A</v>
          </cell>
          <cell r="R288" t="str">
            <v>N</v>
          </cell>
          <cell r="S288" t="str">
            <v>001400000000000000000003369609</v>
          </cell>
        </row>
        <row r="289">
          <cell r="A289">
            <v>39172</v>
          </cell>
          <cell r="B289" t="str">
            <v>2002-04-28-15.17.08.403955</v>
          </cell>
          <cell r="C289" t="str">
            <v>2002-04-28-15.17.08.403955</v>
          </cell>
          <cell r="D289" t="str">
            <v>CS</v>
          </cell>
          <cell r="E289" t="str">
            <v>02860003698</v>
          </cell>
          <cell r="F289" t="b">
            <v>0</v>
          </cell>
          <cell r="G289" t="str">
            <v>เอส แอนด์ ดี กรุ๊ป</v>
          </cell>
          <cell r="H289" t="str">
            <v>2000080317017309</v>
          </cell>
          <cell r="I289" t="str">
            <v>60</v>
          </cell>
          <cell r="J289">
            <v>189200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 t="str">
            <v>A</v>
          </cell>
          <cell r="R289" t="str">
            <v>N</v>
          </cell>
          <cell r="S289" t="str">
            <v>001400000000000000000004048933</v>
          </cell>
        </row>
        <row r="290">
          <cell r="A290">
            <v>39172</v>
          </cell>
          <cell r="B290" t="str">
            <v>2002-04-07-16.27.32.035525</v>
          </cell>
          <cell r="C290" t="str">
            <v>2002-04-07-16.27.32.035525</v>
          </cell>
          <cell r="D290" t="str">
            <v>ขาย</v>
          </cell>
          <cell r="E290" t="str">
            <v>02899030105</v>
          </cell>
          <cell r="F290" t="b">
            <v>0</v>
          </cell>
          <cell r="G290" t="str">
            <v>เพ็ญศรี ตรีสุคนธ์</v>
          </cell>
          <cell r="H290" t="str">
            <v>1998081711215334</v>
          </cell>
          <cell r="I290" t="str">
            <v>99</v>
          </cell>
          <cell r="J290">
            <v>14401457.880000001</v>
          </cell>
          <cell r="K290">
            <v>4832239.1100000003</v>
          </cell>
          <cell r="L290">
            <v>0</v>
          </cell>
          <cell r="M290">
            <v>0</v>
          </cell>
          <cell r="N290">
            <v>0</v>
          </cell>
          <cell r="O290">
            <v>4832239.1100000003</v>
          </cell>
          <cell r="P290">
            <v>25052302.399999999</v>
          </cell>
          <cell r="Q290" t="str">
            <v>A</v>
          </cell>
          <cell r="S290" t="str">
            <v>001400000000000000000003606305</v>
          </cell>
        </row>
        <row r="291">
          <cell r="A291">
            <v>39172</v>
          </cell>
          <cell r="B291" t="str">
            <v>2002-04-28-17.17.14.844770</v>
          </cell>
          <cell r="C291" t="str">
            <v>2002-04-28-17.17.14.844770</v>
          </cell>
          <cell r="D291" t="str">
            <v>CS</v>
          </cell>
          <cell r="E291" t="str">
            <v>02899030197</v>
          </cell>
          <cell r="F291" t="b">
            <v>0</v>
          </cell>
          <cell r="G291" t="str">
            <v>ห้างหุ้นส่วนจำกัด อมรเดคอร์</v>
          </cell>
          <cell r="H291" t="str">
            <v>1998081711224705</v>
          </cell>
          <cell r="I291" t="str">
            <v>99</v>
          </cell>
          <cell r="J291">
            <v>5523451.1900000004</v>
          </cell>
          <cell r="K291">
            <v>3097002.06</v>
          </cell>
          <cell r="L291">
            <v>0</v>
          </cell>
          <cell r="M291">
            <v>0</v>
          </cell>
          <cell r="N291">
            <v>16061.77</v>
          </cell>
          <cell r="O291">
            <v>3097002.06</v>
          </cell>
          <cell r="P291">
            <v>5161308.1900000004</v>
          </cell>
          <cell r="Q291" t="str">
            <v>A</v>
          </cell>
          <cell r="R291" t="str">
            <v>Y</v>
          </cell>
          <cell r="S291" t="str">
            <v>001400000000000000000003953848</v>
          </cell>
        </row>
        <row r="292">
          <cell r="A292">
            <v>39172</v>
          </cell>
          <cell r="B292" t="str">
            <v>2001-12-28-18.22.44.229094</v>
          </cell>
          <cell r="C292" t="str">
            <v>2001-12-28-18.22.44.229094</v>
          </cell>
          <cell r="D292" t="e">
            <v>#N/A</v>
          </cell>
          <cell r="E292" t="str">
            <v>02899030448</v>
          </cell>
          <cell r="F292" t="b">
            <v>0</v>
          </cell>
          <cell r="G292" t="str">
            <v>อัจฉรา ลีนะวัต</v>
          </cell>
          <cell r="H292" t="str">
            <v>2001080219130023</v>
          </cell>
          <cell r="I292" t="str">
            <v>99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9848.6</v>
          </cell>
          <cell r="O292">
            <v>0</v>
          </cell>
          <cell r="P292">
            <v>0</v>
          </cell>
          <cell r="Q292" t="str">
            <v>A</v>
          </cell>
          <cell r="R292" t="str">
            <v>N</v>
          </cell>
          <cell r="S292" t="str">
            <v>001400000000000000000004609809</v>
          </cell>
        </row>
        <row r="293">
          <cell r="A293">
            <v>39172</v>
          </cell>
          <cell r="B293" t="str">
            <v>2002-04-28-15.17.08.403955</v>
          </cell>
          <cell r="C293" t="str">
            <v>2002-04-28-15.17.08.403955</v>
          </cell>
          <cell r="D293" t="str">
            <v>CS</v>
          </cell>
          <cell r="E293" t="str">
            <v>02899030553</v>
          </cell>
          <cell r="F293" t="b">
            <v>0</v>
          </cell>
          <cell r="G293" t="str">
            <v>เอส แอนด์ ดี กรุ๊ป</v>
          </cell>
          <cell r="H293" t="str">
            <v>2002090320040023</v>
          </cell>
          <cell r="I293" t="str">
            <v>99</v>
          </cell>
          <cell r="J293">
            <v>4932844.83</v>
          </cell>
          <cell r="K293">
            <v>3928538.25</v>
          </cell>
          <cell r="L293">
            <v>0</v>
          </cell>
          <cell r="M293">
            <v>130870</v>
          </cell>
          <cell r="N293">
            <v>0</v>
          </cell>
          <cell r="O293">
            <v>3928538.25</v>
          </cell>
          <cell r="P293">
            <v>5527022.7800000003</v>
          </cell>
          <cell r="Q293" t="str">
            <v>A</v>
          </cell>
          <cell r="R293" t="str">
            <v>N</v>
          </cell>
          <cell r="S293" t="str">
            <v>001400000000000000000004048933</v>
          </cell>
        </row>
        <row r="294">
          <cell r="A294">
            <v>39172</v>
          </cell>
          <cell r="B294" t="str">
            <v>2002-04-28-17.17.14.844770</v>
          </cell>
          <cell r="C294" t="str">
            <v>2002-04-28-17.17.14.844770</v>
          </cell>
          <cell r="D294" t="str">
            <v>CS</v>
          </cell>
          <cell r="E294" t="str">
            <v>02899300176</v>
          </cell>
          <cell r="F294" t="b">
            <v>0</v>
          </cell>
          <cell r="G294" t="str">
            <v>ห้างหุ้นส่วนจำกัด อมรเดคอร์</v>
          </cell>
          <cell r="H294" t="str">
            <v>1998081711224705</v>
          </cell>
          <cell r="I294" t="str">
            <v>99</v>
          </cell>
          <cell r="J294">
            <v>3860661.28</v>
          </cell>
          <cell r="K294">
            <v>1959150.14</v>
          </cell>
          <cell r="L294">
            <v>0</v>
          </cell>
          <cell r="M294">
            <v>0</v>
          </cell>
          <cell r="N294">
            <v>0</v>
          </cell>
          <cell r="O294">
            <v>1959150.14</v>
          </cell>
          <cell r="P294">
            <v>3103053.54</v>
          </cell>
          <cell r="Q294" t="str">
            <v>A</v>
          </cell>
          <cell r="R294" t="str">
            <v>Y</v>
          </cell>
          <cell r="S294" t="str">
            <v>001400000000000000000003953848</v>
          </cell>
        </row>
        <row r="295">
          <cell r="A295">
            <v>39172</v>
          </cell>
          <cell r="B295" t="str">
            <v>2002-04-07-16.27.32.773582</v>
          </cell>
          <cell r="C295" t="str">
            <v>2002-04-07-16.27.32.773582</v>
          </cell>
          <cell r="D295" t="str">
            <v>ขาย</v>
          </cell>
          <cell r="E295" t="str">
            <v>02899300249</v>
          </cell>
          <cell r="F295" t="b">
            <v>0</v>
          </cell>
          <cell r="G295" t="str">
            <v>นาย แสงอาทิตย์ สุวะชาติ</v>
          </cell>
          <cell r="H295" t="str">
            <v>1998081711223195</v>
          </cell>
          <cell r="I295" t="str">
            <v>99</v>
          </cell>
          <cell r="J295">
            <v>282220.19</v>
          </cell>
          <cell r="K295">
            <v>217547.67</v>
          </cell>
          <cell r="L295">
            <v>0</v>
          </cell>
          <cell r="M295">
            <v>0</v>
          </cell>
          <cell r="N295">
            <v>0</v>
          </cell>
          <cell r="O295">
            <v>217547.67</v>
          </cell>
          <cell r="P295">
            <v>441865.63</v>
          </cell>
          <cell r="Q295" t="str">
            <v>A</v>
          </cell>
          <cell r="S295" t="str">
            <v>001400000000000000000004415349</v>
          </cell>
        </row>
        <row r="296">
          <cell r="A296">
            <v>39172</v>
          </cell>
          <cell r="B296" t="str">
            <v>2000-04-25-12.01.40.821237</v>
          </cell>
          <cell r="C296" t="str">
            <v>2000-04-25-12.01.40.821237</v>
          </cell>
          <cell r="D296" t="str">
            <v>CS</v>
          </cell>
          <cell r="E296" t="str">
            <v>02899310713</v>
          </cell>
          <cell r="F296" t="b">
            <v>0</v>
          </cell>
          <cell r="G296" t="str">
            <v>เสาวคนธ์ คิ้วไพศาล</v>
          </cell>
          <cell r="H296" t="str">
            <v>1998091621421876</v>
          </cell>
          <cell r="I296" t="str">
            <v>99</v>
          </cell>
          <cell r="J296">
            <v>9677121.4800000004</v>
          </cell>
          <cell r="K296">
            <v>4520094.63</v>
          </cell>
          <cell r="L296">
            <v>0</v>
          </cell>
          <cell r="M296">
            <v>0</v>
          </cell>
          <cell r="N296">
            <v>0</v>
          </cell>
          <cell r="O296">
            <v>4520094.63</v>
          </cell>
          <cell r="P296">
            <v>9257511.2699999996</v>
          </cell>
          <cell r="Q296" t="str">
            <v>A</v>
          </cell>
          <cell r="R296" t="str">
            <v>N</v>
          </cell>
          <cell r="S296" t="str">
            <v>001400000000000000000002065426</v>
          </cell>
        </row>
        <row r="297">
          <cell r="A297">
            <v>39172</v>
          </cell>
          <cell r="B297" t="str">
            <v>2001-06-23-04.55.37.006256</v>
          </cell>
          <cell r="C297" t="str">
            <v>2001-06-23-04.55.37.006256</v>
          </cell>
          <cell r="D297" t="str">
            <v>CS</v>
          </cell>
          <cell r="E297" t="str">
            <v>02899310878</v>
          </cell>
          <cell r="F297" t="b">
            <v>0</v>
          </cell>
          <cell r="G297" t="str">
            <v>ภาคภูมิ หัศบำเรอ</v>
          </cell>
          <cell r="H297" t="str">
            <v>2002010317120030</v>
          </cell>
          <cell r="I297" t="str">
            <v>99</v>
          </cell>
          <cell r="J297">
            <v>271770.01</v>
          </cell>
          <cell r="K297">
            <v>211188.96</v>
          </cell>
          <cell r="L297">
            <v>0</v>
          </cell>
          <cell r="M297">
            <v>0</v>
          </cell>
          <cell r="N297">
            <v>0</v>
          </cell>
          <cell r="O297">
            <v>211188.96</v>
          </cell>
          <cell r="P297">
            <v>229642.01</v>
          </cell>
          <cell r="Q297" t="str">
            <v>A</v>
          </cell>
          <cell r="R297" t="str">
            <v>N</v>
          </cell>
          <cell r="S297" t="str">
            <v>001400000000000000000002877603</v>
          </cell>
        </row>
        <row r="298">
          <cell r="A298">
            <v>39172</v>
          </cell>
          <cell r="B298" t="str">
            <v>2002-04-07-16.27.32.035525</v>
          </cell>
          <cell r="C298" t="str">
            <v>2002-04-07-16.27.32.035525</v>
          </cell>
          <cell r="D298" t="str">
            <v>ขาย</v>
          </cell>
          <cell r="E298" t="str">
            <v>02899311036</v>
          </cell>
          <cell r="F298" t="b">
            <v>0</v>
          </cell>
          <cell r="G298" t="str">
            <v>เพ็ญศรี ตรีสุคนธ์</v>
          </cell>
          <cell r="H298" t="str">
            <v>1998081711214955</v>
          </cell>
          <cell r="I298" t="str">
            <v>99</v>
          </cell>
          <cell r="J298">
            <v>1183374.72</v>
          </cell>
          <cell r="K298">
            <v>393999.57</v>
          </cell>
          <cell r="L298">
            <v>0</v>
          </cell>
          <cell r="M298">
            <v>0</v>
          </cell>
          <cell r="N298">
            <v>0</v>
          </cell>
          <cell r="O298">
            <v>393999.57</v>
          </cell>
          <cell r="P298">
            <v>719085.57</v>
          </cell>
          <cell r="Q298" t="str">
            <v>A</v>
          </cell>
          <cell r="R298" t="str">
            <v>N</v>
          </cell>
          <cell r="S298" t="str">
            <v>001400000000000000000003606305</v>
          </cell>
        </row>
        <row r="299">
          <cell r="A299">
            <v>39172</v>
          </cell>
          <cell r="B299" t="str">
            <v>2003-10-20-01.21.34.640614</v>
          </cell>
          <cell r="C299" t="str">
            <v>2003-10-20-01.21.34.640614</v>
          </cell>
          <cell r="D299" t="str">
            <v>ขาย</v>
          </cell>
          <cell r="E299" t="str">
            <v>02899311042</v>
          </cell>
          <cell r="F299" t="b">
            <v>0</v>
          </cell>
          <cell r="G299" t="str">
            <v>พงศกร เผ่าศรีเจริญ และนางพรพรรณ เผ่าศรีเจริญ นาย</v>
          </cell>
          <cell r="H299" t="str">
            <v>2005050120350007</v>
          </cell>
          <cell r="I299" t="str">
            <v>99</v>
          </cell>
          <cell r="J299">
            <v>4969388.84</v>
          </cell>
          <cell r="K299">
            <v>4681218.84</v>
          </cell>
          <cell r="L299">
            <v>0</v>
          </cell>
          <cell r="M299">
            <v>0</v>
          </cell>
          <cell r="N299">
            <v>0</v>
          </cell>
          <cell r="O299">
            <v>4681218.84</v>
          </cell>
          <cell r="P299">
            <v>3892492</v>
          </cell>
          <cell r="Q299" t="str">
            <v>A</v>
          </cell>
          <cell r="R299" t="str">
            <v>Y</v>
          </cell>
          <cell r="S299" t="str">
            <v>001400000000000000000002866769</v>
          </cell>
        </row>
        <row r="301">
          <cell r="A301">
            <v>39172</v>
          </cell>
          <cell r="B301" t="str">
            <v>2000-04-25-18.12.22.808237</v>
          </cell>
          <cell r="C301" t="str">
            <v>2000-04-25-18.12.22.808237</v>
          </cell>
          <cell r="D301" t="str">
            <v>CS</v>
          </cell>
          <cell r="E301" t="str">
            <v>02899311220</v>
          </cell>
          <cell r="F301" t="b">
            <v>0</v>
          </cell>
          <cell r="G301" t="str">
            <v>นาย จุฬา คงสวัสดิ์</v>
          </cell>
          <cell r="H301" t="str">
            <v>2007020111410018</v>
          </cell>
          <cell r="I301" t="str">
            <v>99</v>
          </cell>
          <cell r="J301">
            <v>1896965.29</v>
          </cell>
          <cell r="K301">
            <v>1896965.29</v>
          </cell>
          <cell r="L301">
            <v>0</v>
          </cell>
          <cell r="M301">
            <v>55087.5</v>
          </cell>
          <cell r="N301">
            <v>0</v>
          </cell>
          <cell r="O301">
            <v>1896965.29</v>
          </cell>
          <cell r="P301">
            <v>286740.58</v>
          </cell>
          <cell r="Q301" t="str">
            <v>A</v>
          </cell>
          <cell r="R301" t="str">
            <v>N</v>
          </cell>
          <cell r="S301" t="str">
            <v>001400000000000000000002153758</v>
          </cell>
        </row>
        <row r="302">
          <cell r="A302">
            <v>39172</v>
          </cell>
          <cell r="B302" t="str">
            <v>2004-07-26-03.40.16.730312</v>
          </cell>
          <cell r="C302" t="str">
            <v>2004-07-26-03.40.16.730312</v>
          </cell>
          <cell r="D302" t="str">
            <v>CS</v>
          </cell>
          <cell r="E302" t="str">
            <v>02931013673</v>
          </cell>
          <cell r="F302" t="b">
            <v>0</v>
          </cell>
          <cell r="G302" t="str">
            <v>ลักษณา กรานเลิศ,วนิดา สถิตาภรณ์</v>
          </cell>
          <cell r="H302" t="str">
            <v>1998091621443189</v>
          </cell>
          <cell r="I302" t="str">
            <v>31</v>
          </cell>
          <cell r="J302">
            <v>950000</v>
          </cell>
          <cell r="K302">
            <v>793440.62</v>
          </cell>
          <cell r="L302">
            <v>0</v>
          </cell>
          <cell r="M302">
            <v>0</v>
          </cell>
          <cell r="N302">
            <v>0</v>
          </cell>
          <cell r="O302">
            <v>793440.62</v>
          </cell>
          <cell r="P302">
            <v>1040765.76</v>
          </cell>
          <cell r="Q302" t="str">
            <v>A</v>
          </cell>
          <cell r="R302" t="str">
            <v>N</v>
          </cell>
          <cell r="S302" t="str">
            <v>001400000000000000000008063642</v>
          </cell>
        </row>
        <row r="304">
          <cell r="A304">
            <v>39172</v>
          </cell>
          <cell r="B304" t="str">
            <v>2001-06-02-08.57.30.366320</v>
          </cell>
          <cell r="C304" t="str">
            <v>2001-06-02-08.57.30.366320</v>
          </cell>
          <cell r="D304" t="str">
            <v>CS</v>
          </cell>
          <cell r="E304" t="str">
            <v>02999030022</v>
          </cell>
          <cell r="F304" t="b">
            <v>0</v>
          </cell>
          <cell r="G304" t="str">
            <v>พันตำรวจเอก พงศ์ชัย สุขะหุต</v>
          </cell>
          <cell r="H304" t="str">
            <v>1998081711250470</v>
          </cell>
          <cell r="I304" t="str">
            <v>99</v>
          </cell>
          <cell r="J304">
            <v>1630889.26</v>
          </cell>
          <cell r="K304">
            <v>353</v>
          </cell>
          <cell r="L304">
            <v>0</v>
          </cell>
          <cell r="M304">
            <v>0</v>
          </cell>
          <cell r="N304">
            <v>0</v>
          </cell>
          <cell r="O304">
            <v>353</v>
          </cell>
          <cell r="P304">
            <v>164994.14000000001</v>
          </cell>
          <cell r="Q304" t="str">
            <v>X</v>
          </cell>
          <cell r="S304" t="str">
            <v>001400000000000000000003626702</v>
          </cell>
        </row>
        <row r="305">
          <cell r="A305">
            <v>39172</v>
          </cell>
          <cell r="B305" t="str">
            <v>2000-04-11-18.12.25.766125</v>
          </cell>
          <cell r="C305" t="str">
            <v>2000-04-11-18.12.25.766125</v>
          </cell>
          <cell r="D305" t="str">
            <v>CS</v>
          </cell>
          <cell r="E305" t="str">
            <v>02999030828</v>
          </cell>
          <cell r="F305" t="b">
            <v>0</v>
          </cell>
          <cell r="G305" t="str">
            <v>ยุพเรศ  เนียมอินทร์</v>
          </cell>
          <cell r="H305" t="str">
            <v>1998081711225123</v>
          </cell>
          <cell r="I305" t="str">
            <v>99</v>
          </cell>
          <cell r="J305">
            <v>6160091.9199999999</v>
          </cell>
          <cell r="K305">
            <v>2553340.7000000002</v>
          </cell>
          <cell r="L305">
            <v>0</v>
          </cell>
          <cell r="M305">
            <v>0</v>
          </cell>
          <cell r="N305">
            <v>0</v>
          </cell>
          <cell r="O305">
            <v>2553340.7000000002</v>
          </cell>
          <cell r="P305">
            <v>12837349.439999999</v>
          </cell>
          <cell r="Q305" t="str">
            <v>A</v>
          </cell>
          <cell r="S305" t="str">
            <v>001400000000000000000000685016</v>
          </cell>
        </row>
        <row r="306">
          <cell r="A306">
            <v>39172</v>
          </cell>
          <cell r="B306" t="str">
            <v>2000-04-11-18.12.26.823570</v>
          </cell>
          <cell r="C306" t="str">
            <v>2000-04-11-18.12.26.823570</v>
          </cell>
          <cell r="D306" t="str">
            <v>CS</v>
          </cell>
          <cell r="E306" t="str">
            <v>02999031206</v>
          </cell>
          <cell r="F306" t="b">
            <v>0</v>
          </cell>
          <cell r="G306" t="str">
            <v>พรทิพย์  ถูกธรรม</v>
          </cell>
          <cell r="H306" t="str">
            <v>1998081711230683</v>
          </cell>
          <cell r="I306" t="str">
            <v>99</v>
          </cell>
          <cell r="J306">
            <v>2347919.9300000002</v>
          </cell>
          <cell r="K306">
            <v>2287642.09</v>
          </cell>
          <cell r="L306">
            <v>0</v>
          </cell>
          <cell r="M306">
            <v>0</v>
          </cell>
          <cell r="N306">
            <v>1806.16</v>
          </cell>
          <cell r="O306">
            <v>2287642.09</v>
          </cell>
          <cell r="P306">
            <v>3318454.95</v>
          </cell>
          <cell r="Q306" t="str">
            <v>A</v>
          </cell>
          <cell r="S306" t="str">
            <v>001400000000000000000000685024</v>
          </cell>
        </row>
        <row r="307">
          <cell r="A307">
            <v>39172</v>
          </cell>
          <cell r="B307" t="str">
            <v>2006-04-06-08.46.38.259542</v>
          </cell>
          <cell r="C307" t="str">
            <v>2006-04-06-08.46.38.259542</v>
          </cell>
          <cell r="D307" t="str">
            <v>CS</v>
          </cell>
          <cell r="E307" t="str">
            <v>02999031939</v>
          </cell>
          <cell r="F307" t="b">
            <v>0</v>
          </cell>
          <cell r="G307" t="str">
            <v>นาย เดชา ไพรสน</v>
          </cell>
          <cell r="H307" t="str">
            <v>2002050307030017</v>
          </cell>
          <cell r="I307" t="str">
            <v>99</v>
          </cell>
          <cell r="J307">
            <v>4009480.36</v>
          </cell>
          <cell r="K307">
            <v>2512227.46</v>
          </cell>
          <cell r="L307">
            <v>0</v>
          </cell>
          <cell r="M307">
            <v>100237.5</v>
          </cell>
          <cell r="N307">
            <v>0</v>
          </cell>
          <cell r="O307">
            <v>2512227.46</v>
          </cell>
          <cell r="P307">
            <v>4285414.04</v>
          </cell>
          <cell r="Q307" t="str">
            <v>A</v>
          </cell>
          <cell r="R307" t="str">
            <v>N</v>
          </cell>
          <cell r="S307" t="str">
            <v>001400000000000000000005149805</v>
          </cell>
        </row>
        <row r="309">
          <cell r="A309">
            <v>39172</v>
          </cell>
          <cell r="B309" t="str">
            <v>2001-06-02-08.30.16.540041</v>
          </cell>
          <cell r="C309" t="str">
            <v>2001-06-02-08.30.16.540041</v>
          </cell>
          <cell r="D309" t="str">
            <v>CS</v>
          </cell>
          <cell r="E309" t="str">
            <v>02999032016</v>
          </cell>
          <cell r="F309" t="b">
            <v>0</v>
          </cell>
          <cell r="G309" t="str">
            <v>ห้างหุ้นส่วนจำกัด เทียนแก้วกิจเจริญ</v>
          </cell>
          <cell r="H309" t="str">
            <v>1998090813164160</v>
          </cell>
          <cell r="I309" t="str">
            <v>99</v>
          </cell>
          <cell r="J309">
            <v>3885431.21</v>
          </cell>
          <cell r="K309">
            <v>3885431.21</v>
          </cell>
          <cell r="L309">
            <v>0</v>
          </cell>
          <cell r="M309">
            <v>140012.5</v>
          </cell>
          <cell r="N309">
            <v>0</v>
          </cell>
          <cell r="O309">
            <v>3885431.21</v>
          </cell>
          <cell r="P309">
            <v>4324005.9000000004</v>
          </cell>
          <cell r="Q309" t="str">
            <v>A</v>
          </cell>
          <cell r="R309" t="str">
            <v>N</v>
          </cell>
          <cell r="S309" t="str">
            <v>001400000000000000000003578950</v>
          </cell>
        </row>
        <row r="310">
          <cell r="A310">
            <v>39172</v>
          </cell>
          <cell r="B310" t="str">
            <v>2001-06-02-08.30.16.540041</v>
          </cell>
          <cell r="C310" t="str">
            <v>2001-06-02-08.30.16.540041</v>
          </cell>
          <cell r="D310" t="str">
            <v>CS</v>
          </cell>
          <cell r="E310" t="str">
            <v>02999300238</v>
          </cell>
          <cell r="F310" t="b">
            <v>0</v>
          </cell>
          <cell r="G310" t="str">
            <v>ห้างหุ้นส่วนจำกัด เทียนแก้วกิจเจริญ</v>
          </cell>
          <cell r="H310" t="str">
            <v>1998090813164160</v>
          </cell>
          <cell r="I310" t="str">
            <v>99</v>
          </cell>
          <cell r="J310">
            <v>7135897.0999999996</v>
          </cell>
          <cell r="K310">
            <v>5364497.13</v>
          </cell>
          <cell r="L310">
            <v>0</v>
          </cell>
          <cell r="M310">
            <v>112500</v>
          </cell>
          <cell r="N310">
            <v>0</v>
          </cell>
          <cell r="O310">
            <v>5364497.13</v>
          </cell>
          <cell r="P310">
            <v>5931582.4900000002</v>
          </cell>
          <cell r="Q310" t="str">
            <v>A</v>
          </cell>
          <cell r="R310" t="str">
            <v>N</v>
          </cell>
          <cell r="S310" t="str">
            <v>001400000000000000000003578950</v>
          </cell>
        </row>
        <row r="311">
          <cell r="A311">
            <v>39172</v>
          </cell>
          <cell r="B311" t="str">
            <v>2000-04-11-18.12.29.341693</v>
          </cell>
          <cell r="C311" t="str">
            <v>2000-04-11-18.12.29.341693</v>
          </cell>
          <cell r="D311" t="str">
            <v>CS</v>
          </cell>
          <cell r="E311" t="str">
            <v>02999311017</v>
          </cell>
          <cell r="F311" t="b">
            <v>0</v>
          </cell>
          <cell r="G311" t="str">
            <v>พรทิพย์  ถูกธรรม</v>
          </cell>
          <cell r="H311" t="str">
            <v>1998081711230683</v>
          </cell>
          <cell r="I311" t="str">
            <v>99</v>
          </cell>
          <cell r="J311">
            <v>303885.32</v>
          </cell>
          <cell r="K311">
            <v>171180.77</v>
          </cell>
          <cell r="L311">
            <v>0</v>
          </cell>
          <cell r="M311">
            <v>0</v>
          </cell>
          <cell r="N311">
            <v>0</v>
          </cell>
          <cell r="O311">
            <v>171180.77</v>
          </cell>
          <cell r="P311">
            <v>463578.95</v>
          </cell>
          <cell r="Q311" t="str">
            <v>A</v>
          </cell>
          <cell r="S311" t="str">
            <v>001400000000000000000000685038</v>
          </cell>
        </row>
        <row r="312">
          <cell r="A312">
            <v>39172</v>
          </cell>
          <cell r="B312" t="str">
            <v>2000-04-21-17.12.24.263689</v>
          </cell>
          <cell r="C312" t="str">
            <v>2000-04-21-17.12.24.263689</v>
          </cell>
          <cell r="D312" t="str">
            <v>CS</v>
          </cell>
          <cell r="E312" t="str">
            <v>02999311465</v>
          </cell>
          <cell r="F312" t="b">
            <v>0</v>
          </cell>
          <cell r="G312" t="str">
            <v>ดวงกมล เบญจมานุกรณ์</v>
          </cell>
          <cell r="H312" t="str">
            <v>1998091621440284</v>
          </cell>
          <cell r="I312" t="str">
            <v>99</v>
          </cell>
          <cell r="J312">
            <v>2765046.3</v>
          </cell>
          <cell r="K312">
            <v>2106935.6800000002</v>
          </cell>
          <cell r="L312">
            <v>0</v>
          </cell>
          <cell r="M312">
            <v>0</v>
          </cell>
          <cell r="N312">
            <v>0</v>
          </cell>
          <cell r="O312">
            <v>2106935.6800000002</v>
          </cell>
          <cell r="P312">
            <v>2214739.42</v>
          </cell>
          <cell r="Q312" t="str">
            <v>A</v>
          </cell>
          <cell r="R312" t="str">
            <v>N</v>
          </cell>
          <cell r="S312" t="str">
            <v>001400000000000000000001608798</v>
          </cell>
        </row>
        <row r="313">
          <cell r="A313">
            <v>39172</v>
          </cell>
          <cell r="B313" t="str">
            <v>2002-06-28-07.52.51.615984</v>
          </cell>
          <cell r="C313" t="str">
            <v>2002-06-28-07.52.51.615984</v>
          </cell>
          <cell r="D313" t="str">
            <v>CS</v>
          </cell>
          <cell r="E313" t="str">
            <v>02999311473</v>
          </cell>
          <cell r="F313" t="b">
            <v>0</v>
          </cell>
          <cell r="G313" t="str">
            <v>แสนสุข สุขาโต</v>
          </cell>
          <cell r="H313" t="str">
            <v>2002070308380014</v>
          </cell>
          <cell r="I313" t="str">
            <v>99</v>
          </cell>
          <cell r="J313">
            <v>192889.59</v>
          </cell>
          <cell r="K313">
            <v>151184.54999999999</v>
          </cell>
          <cell r="L313">
            <v>0</v>
          </cell>
          <cell r="M313">
            <v>0</v>
          </cell>
          <cell r="N313">
            <v>0</v>
          </cell>
          <cell r="O313">
            <v>151184.54999999999</v>
          </cell>
          <cell r="P313">
            <v>133467.32999999999</v>
          </cell>
          <cell r="Q313" t="str">
            <v>A</v>
          </cell>
          <cell r="R313" t="str">
            <v>N</v>
          </cell>
          <cell r="S313" t="str">
            <v>001400000000000000000005789882</v>
          </cell>
        </row>
        <row r="314">
          <cell r="A314">
            <v>39172</v>
          </cell>
          <cell r="B314" t="str">
            <v>2000-04-24-19.03.34.904582</v>
          </cell>
          <cell r="C314" t="str">
            <v>2000-04-24-19.03.34.904582</v>
          </cell>
          <cell r="D314" t="str">
            <v>CS</v>
          </cell>
          <cell r="E314" t="str">
            <v>02999311520</v>
          </cell>
          <cell r="F314" t="b">
            <v>0</v>
          </cell>
          <cell r="G314" t="str">
            <v>สมนึก เตชเถกิง</v>
          </cell>
          <cell r="H314" t="str">
            <v>2002120304390023</v>
          </cell>
          <cell r="I314" t="str">
            <v>99</v>
          </cell>
          <cell r="J314">
            <v>5146271.2</v>
          </cell>
          <cell r="K314">
            <v>3602710.24</v>
          </cell>
          <cell r="L314">
            <v>0</v>
          </cell>
          <cell r="M314">
            <v>0</v>
          </cell>
          <cell r="N314">
            <v>0</v>
          </cell>
          <cell r="O314">
            <v>3602710.24</v>
          </cell>
          <cell r="P314">
            <v>4522015.4800000004</v>
          </cell>
          <cell r="Q314" t="str">
            <v>A</v>
          </cell>
          <cell r="R314" t="str">
            <v>N</v>
          </cell>
          <cell r="S314" t="str">
            <v>001400000000000000000001916178</v>
          </cell>
        </row>
        <row r="315">
          <cell r="A315">
            <v>39172</v>
          </cell>
          <cell r="B315" t="str">
            <v>2001-06-02-08.37.46.935037</v>
          </cell>
          <cell r="C315" t="str">
            <v>2001-06-02-08.37.46.935037</v>
          </cell>
          <cell r="D315" t="str">
            <v>ขาย</v>
          </cell>
          <cell r="E315" t="str">
            <v>03099310349</v>
          </cell>
          <cell r="F315" t="b">
            <v>0</v>
          </cell>
          <cell r="G315" t="str">
            <v>ปราโมทย์ อุ่นจิตสกุล</v>
          </cell>
          <cell r="H315" t="str">
            <v>1998081711253397</v>
          </cell>
          <cell r="I315" t="str">
            <v>99</v>
          </cell>
          <cell r="J315">
            <v>3390356.1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1803811.21</v>
          </cell>
          <cell r="Q315" t="str">
            <v>N</v>
          </cell>
          <cell r="R315" t="str">
            <v>Y</v>
          </cell>
          <cell r="S315" t="str">
            <v>001400000000000000000003609193</v>
          </cell>
        </row>
        <row r="316">
          <cell r="A316">
            <v>39172</v>
          </cell>
          <cell r="B316" t="str">
            <v>2000-04-06-14.18.56.059669</v>
          </cell>
          <cell r="C316" t="str">
            <v>2000-04-06-14.18.56.059669</v>
          </cell>
          <cell r="D316" t="str">
            <v>ขาย</v>
          </cell>
          <cell r="E316" t="str">
            <v>03099310593</v>
          </cell>
          <cell r="F316" t="b">
            <v>0</v>
          </cell>
          <cell r="G316" t="str">
            <v>นาย ชาตรี ดุษฎีอิสริยวงศ์</v>
          </cell>
          <cell r="H316" t="str">
            <v>1998081711253134</v>
          </cell>
          <cell r="I316" t="str">
            <v>99</v>
          </cell>
          <cell r="J316">
            <v>335566.77</v>
          </cell>
          <cell r="K316">
            <v>254935.09</v>
          </cell>
          <cell r="L316">
            <v>0</v>
          </cell>
          <cell r="M316">
            <v>8390</v>
          </cell>
          <cell r="N316">
            <v>0</v>
          </cell>
          <cell r="O316">
            <v>254935.09</v>
          </cell>
          <cell r="P316">
            <v>356485.4</v>
          </cell>
          <cell r="Q316" t="str">
            <v>A</v>
          </cell>
          <cell r="R316" t="str">
            <v>N</v>
          </cell>
          <cell r="S316" t="str">
            <v>001400000000000000000000110063</v>
          </cell>
        </row>
        <row r="317">
          <cell r="A317">
            <v>39172</v>
          </cell>
          <cell r="B317" t="str">
            <v>2002-04-07-16.27.39.529659</v>
          </cell>
          <cell r="C317" t="str">
            <v>2002-04-07-16.27.39.529659</v>
          </cell>
          <cell r="D317" t="str">
            <v>CS</v>
          </cell>
          <cell r="E317" t="str">
            <v>03099310616</v>
          </cell>
          <cell r="F317" t="b">
            <v>0</v>
          </cell>
          <cell r="G317" t="str">
            <v>สิริพร กีทอง</v>
          </cell>
          <cell r="H317" t="str">
            <v>1998091621463821</v>
          </cell>
          <cell r="I317" t="str">
            <v>99</v>
          </cell>
          <cell r="J317">
            <v>1167805.3600000001</v>
          </cell>
          <cell r="K317">
            <v>982754.37</v>
          </cell>
          <cell r="L317">
            <v>0</v>
          </cell>
          <cell r="M317">
            <v>0</v>
          </cell>
          <cell r="N317">
            <v>4197.6099999999997</v>
          </cell>
          <cell r="O317">
            <v>982754.37</v>
          </cell>
          <cell r="P317">
            <v>1215753.42</v>
          </cell>
          <cell r="Q317" t="str">
            <v>A</v>
          </cell>
          <cell r="R317" t="str">
            <v>N</v>
          </cell>
          <cell r="S317" t="str">
            <v>001400000000000000000004390737</v>
          </cell>
        </row>
        <row r="318">
          <cell r="A318">
            <v>39172</v>
          </cell>
          <cell r="B318" t="str">
            <v>2002-04-07-16.27.40.567082</v>
          </cell>
          <cell r="C318" t="str">
            <v>2002-04-07-16.27.40.567082</v>
          </cell>
          <cell r="D318" t="str">
            <v>CS</v>
          </cell>
          <cell r="E318" t="str">
            <v>03199310419</v>
          </cell>
          <cell r="F318" t="b">
            <v>0</v>
          </cell>
          <cell r="G318" t="str">
            <v>นุสรา วิมลนิตย์</v>
          </cell>
          <cell r="H318" t="str">
            <v>1998091621474126</v>
          </cell>
          <cell r="I318" t="str">
            <v>99</v>
          </cell>
          <cell r="J318">
            <v>273911.06</v>
          </cell>
          <cell r="K318">
            <v>212637.04</v>
          </cell>
          <cell r="L318">
            <v>0</v>
          </cell>
          <cell r="M318">
            <v>0</v>
          </cell>
          <cell r="N318">
            <v>860.28</v>
          </cell>
          <cell r="O318">
            <v>212637.04</v>
          </cell>
          <cell r="P318">
            <v>343593.87</v>
          </cell>
          <cell r="Q318" t="str">
            <v>A</v>
          </cell>
          <cell r="R318" t="str">
            <v>N</v>
          </cell>
          <cell r="S318" t="str">
            <v>001400000000000000000004312705</v>
          </cell>
        </row>
        <row r="319">
          <cell r="A319">
            <v>39172</v>
          </cell>
          <cell r="B319" t="str">
            <v>2001-12-25-18.42.36.693479</v>
          </cell>
          <cell r="C319" t="str">
            <v>2001-12-25-18.42.36.693479</v>
          </cell>
          <cell r="D319" t="str">
            <v>CS</v>
          </cell>
          <cell r="E319" t="str">
            <v>03199610045</v>
          </cell>
          <cell r="F319" t="b">
            <v>0</v>
          </cell>
          <cell r="G319" t="str">
            <v>สุวิทย์ ฉายอ่วม</v>
          </cell>
          <cell r="H319" t="str">
            <v>2005070117160027</v>
          </cell>
          <cell r="I319" t="str">
            <v>99</v>
          </cell>
          <cell r="J319">
            <v>970151.04</v>
          </cell>
          <cell r="K319">
            <v>970151.04</v>
          </cell>
          <cell r="L319">
            <v>0</v>
          </cell>
          <cell r="M319">
            <v>31572</v>
          </cell>
          <cell r="N319">
            <v>0</v>
          </cell>
          <cell r="O319">
            <v>970151.04</v>
          </cell>
          <cell r="P319">
            <v>690602.49</v>
          </cell>
          <cell r="Q319" t="str">
            <v>A</v>
          </cell>
          <cell r="R319" t="str">
            <v>N</v>
          </cell>
          <cell r="S319" t="str">
            <v>001400000000000000000004542698</v>
          </cell>
        </row>
        <row r="320">
          <cell r="A320">
            <v>39172</v>
          </cell>
          <cell r="B320" t="str">
            <v>2002-04-07-16.59.57.324343</v>
          </cell>
          <cell r="C320" t="str">
            <v>2002-04-07-16.59.57.324343</v>
          </cell>
          <cell r="D320" t="str">
            <v>ขาย</v>
          </cell>
          <cell r="E320" t="str">
            <v>03203066353</v>
          </cell>
          <cell r="F320" t="b">
            <v>0</v>
          </cell>
          <cell r="G320" t="str">
            <v>กระบือ แอนด์ โค</v>
          </cell>
          <cell r="H320" t="str">
            <v>2002050306170034</v>
          </cell>
          <cell r="I320" t="str">
            <v>03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 t="str">
            <v>A</v>
          </cell>
          <cell r="R320" t="str">
            <v>Y</v>
          </cell>
          <cell r="S320" t="str">
            <v>001400000000000000000004122983</v>
          </cell>
        </row>
        <row r="321">
          <cell r="A321">
            <v>39172</v>
          </cell>
          <cell r="B321" t="str">
            <v>2001-06-23-04.36.41.933135</v>
          </cell>
          <cell r="C321" t="str">
            <v>2001-06-23-04.36.41.933135</v>
          </cell>
          <cell r="D321" t="str">
            <v>CS</v>
          </cell>
          <cell r="E321" t="str">
            <v>03231013620</v>
          </cell>
          <cell r="F321" t="b">
            <v>0</v>
          </cell>
          <cell r="G321" t="str">
            <v>ประยูร จินดาประดิษฐ์</v>
          </cell>
          <cell r="H321" t="str">
            <v>1998081711345520</v>
          </cell>
          <cell r="I321" t="str">
            <v>31</v>
          </cell>
          <cell r="J321">
            <v>7342164.8899999997</v>
          </cell>
          <cell r="K321">
            <v>3851941.48</v>
          </cell>
          <cell r="L321">
            <v>0</v>
          </cell>
          <cell r="M321">
            <v>0</v>
          </cell>
          <cell r="N321">
            <v>0</v>
          </cell>
          <cell r="O321">
            <v>3851941.48</v>
          </cell>
          <cell r="P321">
            <v>10213061.189999999</v>
          </cell>
          <cell r="Q321" t="str">
            <v>A</v>
          </cell>
          <cell r="R321" t="str">
            <v>Y</v>
          </cell>
          <cell r="S321" t="str">
            <v>001400000000000000000002841225</v>
          </cell>
        </row>
        <row r="322">
          <cell r="A322">
            <v>39172</v>
          </cell>
          <cell r="B322" t="str">
            <v>2002-04-05-05.25.19.301004</v>
          </cell>
          <cell r="C322" t="str">
            <v>2002-04-05-05.25.19.301004</v>
          </cell>
          <cell r="D322" t="str">
            <v>CS</v>
          </cell>
          <cell r="E322" t="str">
            <v>03299030536</v>
          </cell>
          <cell r="F322" t="b">
            <v>0</v>
          </cell>
          <cell r="G322" t="str">
            <v>กาญจน์การ์เด้นส์</v>
          </cell>
          <cell r="H322" t="str">
            <v>1998081711353782</v>
          </cell>
          <cell r="I322" t="str">
            <v>99</v>
          </cell>
          <cell r="J322">
            <v>3449836.51</v>
          </cell>
          <cell r="K322">
            <v>3029070.09</v>
          </cell>
          <cell r="L322">
            <v>0</v>
          </cell>
          <cell r="M322">
            <v>10845</v>
          </cell>
          <cell r="N322">
            <v>0</v>
          </cell>
          <cell r="O322">
            <v>3029070.09</v>
          </cell>
          <cell r="P322">
            <v>6315732.3799999999</v>
          </cell>
          <cell r="Q322" t="str">
            <v>A</v>
          </cell>
          <cell r="R322" t="str">
            <v>N</v>
          </cell>
          <cell r="S322" t="str">
            <v>001400000000000000000004125182</v>
          </cell>
        </row>
        <row r="323">
          <cell r="A323">
            <v>39172</v>
          </cell>
          <cell r="B323" t="str">
            <v>2000-08-02-18.25.14.163331</v>
          </cell>
          <cell r="C323" t="str">
            <v>2000-08-02-18.25.14.163331</v>
          </cell>
          <cell r="D323" t="str">
            <v>ขาย</v>
          </cell>
          <cell r="E323" t="str">
            <v>03299310262</v>
          </cell>
          <cell r="F323" t="b">
            <v>0</v>
          </cell>
          <cell r="G323" t="str">
            <v>วัฒนา กันทาธรรม</v>
          </cell>
          <cell r="H323" t="str">
            <v>1998081711350844</v>
          </cell>
          <cell r="I323" t="str">
            <v>99</v>
          </cell>
          <cell r="J323">
            <v>1278288.44</v>
          </cell>
          <cell r="K323">
            <v>1052029.96</v>
          </cell>
          <cell r="L323">
            <v>0</v>
          </cell>
          <cell r="M323">
            <v>31957.5</v>
          </cell>
          <cell r="N323">
            <v>0</v>
          </cell>
          <cell r="O323">
            <v>1052029.96</v>
          </cell>
          <cell r="P323">
            <v>1227589.23</v>
          </cell>
          <cell r="Q323" t="str">
            <v>A</v>
          </cell>
          <cell r="R323" t="str">
            <v>Y</v>
          </cell>
          <cell r="S323" t="str">
            <v>001400000000000000000002317407</v>
          </cell>
        </row>
        <row r="324">
          <cell r="A324">
            <v>39172</v>
          </cell>
          <cell r="B324" t="str">
            <v>2002-04-07-16.27.42.150232</v>
          </cell>
          <cell r="C324" t="str">
            <v>2002-04-07-16.27.42.150232</v>
          </cell>
          <cell r="D324" t="str">
            <v>ขาย</v>
          </cell>
          <cell r="E324" t="str">
            <v>03299310343</v>
          </cell>
          <cell r="F324" t="b">
            <v>0</v>
          </cell>
          <cell r="G324" t="str">
            <v>ปฤษฎางค์ ศุขสุเมฆ</v>
          </cell>
          <cell r="H324" t="str">
            <v>2001070304590021</v>
          </cell>
          <cell r="I324" t="str">
            <v>99</v>
          </cell>
          <cell r="J324">
            <v>795561.42</v>
          </cell>
          <cell r="K324">
            <v>771489.3</v>
          </cell>
          <cell r="L324">
            <v>0</v>
          </cell>
          <cell r="M324">
            <v>22741</v>
          </cell>
          <cell r="N324">
            <v>0</v>
          </cell>
          <cell r="O324">
            <v>771489.3</v>
          </cell>
          <cell r="P324">
            <v>1237463.28</v>
          </cell>
          <cell r="Q324" t="str">
            <v>A</v>
          </cell>
          <cell r="R324" t="str">
            <v>N</v>
          </cell>
          <cell r="S324" t="str">
            <v>001400000000000000000004152751</v>
          </cell>
        </row>
        <row r="325">
          <cell r="A325">
            <v>39172</v>
          </cell>
          <cell r="B325" t="str">
            <v>2000-04-24-19.37.49.728753</v>
          </cell>
          <cell r="C325" t="str">
            <v>2000-04-24-19.37.49.728753</v>
          </cell>
          <cell r="D325" t="str">
            <v>ขาย</v>
          </cell>
          <cell r="E325" t="str">
            <v>03331006183</v>
          </cell>
          <cell r="F325" t="b">
            <v>0</v>
          </cell>
          <cell r="G325" t="str">
            <v>มยุรี สำเร็จประสงค์</v>
          </cell>
          <cell r="H325" t="str">
            <v>1998091621501674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 t="str">
            <v>X</v>
          </cell>
          <cell r="R325" t="str">
            <v>N</v>
          </cell>
          <cell r="S325" t="str">
            <v>001400000000000000000002024932</v>
          </cell>
        </row>
        <row r="326">
          <cell r="A326">
            <v>39172</v>
          </cell>
          <cell r="B326" t="str">
            <v>2000-05-12-07.32.11.305946</v>
          </cell>
          <cell r="C326" t="str">
            <v>2000-05-12-07.32.11.305946</v>
          </cell>
          <cell r="D326" t="str">
            <v>CS</v>
          </cell>
          <cell r="E326" t="str">
            <v>03331008583</v>
          </cell>
          <cell r="F326" t="b">
            <v>0</v>
          </cell>
          <cell r="G326" t="str">
            <v>ศรีนิตย์ แสงจันทร์,สิทธิชัย เนตรปฐม</v>
          </cell>
          <cell r="H326" t="str">
            <v>2000060114180322</v>
          </cell>
          <cell r="I326" t="str">
            <v>31</v>
          </cell>
          <cell r="J326">
            <v>1761468.84</v>
          </cell>
          <cell r="K326">
            <v>1761468.84</v>
          </cell>
          <cell r="L326">
            <v>0</v>
          </cell>
          <cell r="M326">
            <v>0</v>
          </cell>
          <cell r="N326">
            <v>6789.15</v>
          </cell>
          <cell r="O326">
            <v>1761468.84</v>
          </cell>
          <cell r="P326">
            <v>2260098.94</v>
          </cell>
          <cell r="Q326" t="str">
            <v>A</v>
          </cell>
          <cell r="R326" t="str">
            <v>N</v>
          </cell>
          <cell r="S326" t="str">
            <v>001400000000000000000002204213</v>
          </cell>
        </row>
        <row r="327">
          <cell r="A327">
            <v>39172</v>
          </cell>
          <cell r="B327" t="str">
            <v>2002-04-07-16.27.42.645886</v>
          </cell>
          <cell r="C327" t="str">
            <v>2002-04-07-16.27.42.645886</v>
          </cell>
          <cell r="D327" t="str">
            <v>CS</v>
          </cell>
          <cell r="E327" t="str">
            <v>03399030364</v>
          </cell>
          <cell r="F327" t="b">
            <v>0</v>
          </cell>
          <cell r="G327" t="str">
            <v>นางสาว ธนิกานต์ นิภารัตน์</v>
          </cell>
          <cell r="H327" t="str">
            <v>1998081711360056</v>
          </cell>
          <cell r="I327" t="str">
            <v>99</v>
          </cell>
          <cell r="J327">
            <v>5778727.1399999997</v>
          </cell>
          <cell r="K327">
            <v>4377432.87</v>
          </cell>
          <cell r="L327">
            <v>0</v>
          </cell>
          <cell r="M327">
            <v>0</v>
          </cell>
          <cell r="N327">
            <v>0</v>
          </cell>
          <cell r="O327">
            <v>4377432.87</v>
          </cell>
          <cell r="P327">
            <v>9789946.9100000001</v>
          </cell>
          <cell r="Q327" t="str">
            <v>A</v>
          </cell>
          <cell r="R327" t="str">
            <v>N</v>
          </cell>
          <cell r="S327" t="str">
            <v>001400000000000000000003955710</v>
          </cell>
        </row>
        <row r="328">
          <cell r="A328">
            <v>39172</v>
          </cell>
          <cell r="B328" t="str">
            <v>2002-02-22-04.12.19.835968</v>
          </cell>
          <cell r="C328" t="str">
            <v>2002-02-22-04.12.19.835968</v>
          </cell>
          <cell r="D328" t="str">
            <v>CS</v>
          </cell>
          <cell r="E328" t="str">
            <v>03399030372</v>
          </cell>
          <cell r="F328" t="b">
            <v>0</v>
          </cell>
          <cell r="G328" t="str">
            <v>บริษัท จำกัด เอ เอ็ม เอฟ ดีเวลล็อปเม้นท์คอนซัลแทนท์ คอร์ปอเร</v>
          </cell>
          <cell r="H328" t="str">
            <v>1998081711365076</v>
          </cell>
          <cell r="I328" t="str">
            <v>99</v>
          </cell>
          <cell r="J328">
            <v>1540177.8</v>
          </cell>
          <cell r="K328">
            <v>1374128.15</v>
          </cell>
          <cell r="L328">
            <v>0</v>
          </cell>
          <cell r="M328">
            <v>0</v>
          </cell>
          <cell r="N328">
            <v>0</v>
          </cell>
          <cell r="O328">
            <v>1374128.15</v>
          </cell>
          <cell r="P328">
            <v>2067256.68</v>
          </cell>
          <cell r="Q328" t="str">
            <v>A</v>
          </cell>
          <cell r="R328" t="str">
            <v>N</v>
          </cell>
          <cell r="S328" t="str">
            <v>001400000000000000000004123901</v>
          </cell>
        </row>
        <row r="329">
          <cell r="A329">
            <v>39172</v>
          </cell>
          <cell r="B329" t="str">
            <v>2002-04-07-16.27.43.637106</v>
          </cell>
          <cell r="C329" t="str">
            <v>2002-04-07-16.27.43.637106</v>
          </cell>
          <cell r="D329" t="str">
            <v>CS</v>
          </cell>
          <cell r="E329" t="str">
            <v>03399030495</v>
          </cell>
          <cell r="F329" t="b">
            <v>0</v>
          </cell>
          <cell r="G329" t="str">
            <v>นาง ปัทมา ยุติพันธ์</v>
          </cell>
          <cell r="H329" t="str">
            <v>1998081711360897</v>
          </cell>
          <cell r="I329" t="str">
            <v>99</v>
          </cell>
          <cell r="J329">
            <v>3808701.88</v>
          </cell>
          <cell r="K329">
            <v>2672758.44</v>
          </cell>
          <cell r="L329">
            <v>0</v>
          </cell>
          <cell r="M329">
            <v>0</v>
          </cell>
          <cell r="N329">
            <v>0</v>
          </cell>
          <cell r="O329">
            <v>2672758.44</v>
          </cell>
          <cell r="P329">
            <v>5067516.66</v>
          </cell>
          <cell r="Q329" t="str">
            <v>A</v>
          </cell>
          <cell r="R329" t="str">
            <v>N</v>
          </cell>
          <cell r="S329" t="str">
            <v>001400000000000000000004323516</v>
          </cell>
        </row>
        <row r="330">
          <cell r="A330">
            <v>39172</v>
          </cell>
          <cell r="B330" t="str">
            <v>2000-04-24-19.13.21.979384</v>
          </cell>
          <cell r="C330" t="str">
            <v>2000-04-24-19.13.21.979384</v>
          </cell>
          <cell r="D330" t="str">
            <v>CS</v>
          </cell>
          <cell r="E330" t="str">
            <v>03399030534</v>
          </cell>
          <cell r="F330" t="b">
            <v>0</v>
          </cell>
          <cell r="G330" t="str">
            <v>นางสาว สุพรรณ ไชยจันลา</v>
          </cell>
          <cell r="H330" t="str">
            <v>2002030216470027</v>
          </cell>
          <cell r="I330" t="str">
            <v>99</v>
          </cell>
          <cell r="J330">
            <v>355162.64</v>
          </cell>
          <cell r="K330">
            <v>312860.88</v>
          </cell>
          <cell r="L330">
            <v>0</v>
          </cell>
          <cell r="M330">
            <v>23860</v>
          </cell>
          <cell r="N330">
            <v>0</v>
          </cell>
          <cell r="O330">
            <v>312860.88</v>
          </cell>
          <cell r="P330">
            <v>369718.06</v>
          </cell>
          <cell r="Q330" t="str">
            <v>A</v>
          </cell>
          <cell r="R330" t="str">
            <v>N</v>
          </cell>
          <cell r="S330" t="str">
            <v>001400000000000000000001944742</v>
          </cell>
        </row>
        <row r="331">
          <cell r="A331">
            <v>39172</v>
          </cell>
          <cell r="B331" t="str">
            <v>2002-04-07-16.27.42.645886</v>
          </cell>
          <cell r="C331" t="str">
            <v>2002-04-07-16.27.42.645886</v>
          </cell>
          <cell r="D331" t="str">
            <v>CS</v>
          </cell>
          <cell r="E331" t="str">
            <v>03399300101</v>
          </cell>
          <cell r="F331" t="b">
            <v>0</v>
          </cell>
          <cell r="G331" t="str">
            <v>นางสาว ธนิกานต์ นิภารัตน์</v>
          </cell>
          <cell r="H331" t="str">
            <v>1998081711360056</v>
          </cell>
          <cell r="I331" t="str">
            <v>99</v>
          </cell>
          <cell r="J331">
            <v>2201428.9</v>
          </cell>
          <cell r="K331">
            <v>1587270.08</v>
          </cell>
          <cell r="L331">
            <v>0</v>
          </cell>
          <cell r="M331">
            <v>0</v>
          </cell>
          <cell r="N331">
            <v>0</v>
          </cell>
          <cell r="O331">
            <v>1587270.08</v>
          </cell>
          <cell r="P331">
            <v>3129491.76</v>
          </cell>
          <cell r="Q331" t="str">
            <v>A</v>
          </cell>
          <cell r="R331" t="str">
            <v>N</v>
          </cell>
          <cell r="S331" t="str">
            <v>001400000000000000000003955710</v>
          </cell>
        </row>
        <row r="332">
          <cell r="A332">
            <v>39172</v>
          </cell>
          <cell r="B332" t="str">
            <v>2002-02-22-04.12.19.835968</v>
          </cell>
          <cell r="C332" t="str">
            <v>2002-02-22-04.12.19.835968</v>
          </cell>
          <cell r="D332" t="str">
            <v>CS</v>
          </cell>
          <cell r="E332" t="str">
            <v>03399300119</v>
          </cell>
          <cell r="F332" t="b">
            <v>0</v>
          </cell>
          <cell r="G332" t="str">
            <v>บริษัท จำกัด เอ เอ็ม เอฟ ดีเวลล็อปเม้นท์คอนซัลแทนท์ คอร์ปอเร</v>
          </cell>
          <cell r="H332" t="str">
            <v>1998081711365076</v>
          </cell>
          <cell r="I332" t="str">
            <v>99</v>
          </cell>
          <cell r="J332">
            <v>792715.63</v>
          </cell>
          <cell r="K332">
            <v>634599.05000000005</v>
          </cell>
          <cell r="L332">
            <v>0</v>
          </cell>
          <cell r="M332">
            <v>0</v>
          </cell>
          <cell r="N332">
            <v>0</v>
          </cell>
          <cell r="O332">
            <v>634599.05000000005</v>
          </cell>
          <cell r="P332">
            <v>867559.37</v>
          </cell>
          <cell r="Q332" t="str">
            <v>A</v>
          </cell>
          <cell r="R332" t="str">
            <v>N</v>
          </cell>
          <cell r="S332" t="str">
            <v>001400000000000000000004123901</v>
          </cell>
        </row>
        <row r="333">
          <cell r="A333">
            <v>39172</v>
          </cell>
          <cell r="B333" t="str">
            <v>2001-06-02-08.30.22.684136</v>
          </cell>
          <cell r="C333" t="str">
            <v>2001-06-02-08.30.22.684136</v>
          </cell>
          <cell r="D333" t="str">
            <v>ขาย</v>
          </cell>
          <cell r="E333" t="str">
            <v>03399300177</v>
          </cell>
          <cell r="F333" t="b">
            <v>0</v>
          </cell>
          <cell r="G333" t="str">
            <v>บริษัท จำกัด เพอร์เฟ็คท์ เซลส์ แอนด์ เซอร์วิส</v>
          </cell>
          <cell r="H333" t="str">
            <v>2001060205500015</v>
          </cell>
          <cell r="I333" t="str">
            <v>99</v>
          </cell>
          <cell r="J333">
            <v>2735762.85</v>
          </cell>
          <cell r="K333">
            <v>2356702.15</v>
          </cell>
          <cell r="L333">
            <v>0</v>
          </cell>
          <cell r="M333">
            <v>68395</v>
          </cell>
          <cell r="N333">
            <v>0</v>
          </cell>
          <cell r="O333">
            <v>2356702.15</v>
          </cell>
          <cell r="P333">
            <v>2632778.19</v>
          </cell>
          <cell r="Q333" t="str">
            <v>A</v>
          </cell>
          <cell r="R333" t="str">
            <v>N</v>
          </cell>
          <cell r="S333" t="str">
            <v>001400000000000000000003579458</v>
          </cell>
        </row>
        <row r="334">
          <cell r="A334">
            <v>39172</v>
          </cell>
          <cell r="B334" t="str">
            <v>2004-09-13-02.43.21.909388</v>
          </cell>
          <cell r="C334" t="str">
            <v>2004-09-13-02.43.21.909388</v>
          </cell>
          <cell r="D334" t="str">
            <v>ขาย</v>
          </cell>
          <cell r="E334" t="str">
            <v>03399310243</v>
          </cell>
          <cell r="F334" t="b">
            <v>0</v>
          </cell>
          <cell r="G334" t="str">
            <v>เซียมเตียง แซ่ตั้ง</v>
          </cell>
          <cell r="H334" t="str">
            <v>1998081711364659</v>
          </cell>
          <cell r="I334" t="str">
            <v>99</v>
          </cell>
          <cell r="J334">
            <v>902617.31</v>
          </cell>
          <cell r="K334">
            <v>690000</v>
          </cell>
          <cell r="L334">
            <v>0</v>
          </cell>
          <cell r="M334">
            <v>2865</v>
          </cell>
          <cell r="N334">
            <v>0</v>
          </cell>
          <cell r="O334">
            <v>690000</v>
          </cell>
          <cell r="P334">
            <v>1391666.62</v>
          </cell>
          <cell r="Q334" t="str">
            <v>A</v>
          </cell>
          <cell r="R334" t="str">
            <v>N</v>
          </cell>
          <cell r="S334" t="str">
            <v>001400000000000000000008373071</v>
          </cell>
        </row>
        <row r="336">
          <cell r="A336">
            <v>39172</v>
          </cell>
          <cell r="B336" t="str">
            <v>2001-06-02-08.40.36.123900</v>
          </cell>
          <cell r="C336" t="str">
            <v>2001-06-02-08.40.36.123900</v>
          </cell>
          <cell r="D336" t="str">
            <v>ขาย</v>
          </cell>
          <cell r="E336" t="str">
            <v>03399310552</v>
          </cell>
          <cell r="F336" t="b">
            <v>0</v>
          </cell>
          <cell r="G336" t="str">
            <v>สิทธิชัย ภาคบุญมี</v>
          </cell>
          <cell r="H336" t="str">
            <v>1998081711363313</v>
          </cell>
          <cell r="I336" t="str">
            <v>99</v>
          </cell>
          <cell r="J336">
            <v>2595708.0699999998</v>
          </cell>
          <cell r="K336">
            <v>2042603.66</v>
          </cell>
          <cell r="L336">
            <v>0</v>
          </cell>
          <cell r="M336">
            <v>0</v>
          </cell>
          <cell r="N336">
            <v>0</v>
          </cell>
          <cell r="O336">
            <v>2042603.66</v>
          </cell>
          <cell r="P336">
            <v>3498703.85</v>
          </cell>
          <cell r="Q336" t="str">
            <v>A</v>
          </cell>
          <cell r="R336" t="str">
            <v>Y</v>
          </cell>
          <cell r="S336" t="str">
            <v>001400000000000000000003611365</v>
          </cell>
        </row>
        <row r="337">
          <cell r="A337">
            <v>39172</v>
          </cell>
          <cell r="B337" t="str">
            <v>2002-04-07-16.27.43.637106</v>
          </cell>
          <cell r="C337" t="str">
            <v>2002-04-07-16.27.43.637106</v>
          </cell>
          <cell r="D337" t="str">
            <v>CS</v>
          </cell>
          <cell r="E337" t="str">
            <v>03399310578</v>
          </cell>
          <cell r="F337" t="b">
            <v>0</v>
          </cell>
          <cell r="G337" t="str">
            <v>นาง ปัทมา ยุติพันธ์</v>
          </cell>
          <cell r="H337" t="str">
            <v>1998081711360897</v>
          </cell>
          <cell r="I337" t="str">
            <v>99</v>
          </cell>
          <cell r="J337">
            <v>684290.49</v>
          </cell>
          <cell r="K337">
            <v>454856.14</v>
          </cell>
          <cell r="L337">
            <v>0</v>
          </cell>
          <cell r="M337">
            <v>14110</v>
          </cell>
          <cell r="N337">
            <v>0</v>
          </cell>
          <cell r="O337">
            <v>454856.14</v>
          </cell>
          <cell r="P337">
            <v>787879.28</v>
          </cell>
          <cell r="Q337" t="str">
            <v>A</v>
          </cell>
          <cell r="R337" t="str">
            <v>N</v>
          </cell>
          <cell r="S337" t="str">
            <v>001400000000000000000004323516</v>
          </cell>
        </row>
        <row r="338">
          <cell r="A338">
            <v>39172</v>
          </cell>
          <cell r="B338" t="str">
            <v>2000-04-24-19.13.21.979384</v>
          </cell>
          <cell r="C338" t="str">
            <v>2000-04-24-19.13.21.979384</v>
          </cell>
          <cell r="D338" t="str">
            <v>CS</v>
          </cell>
          <cell r="E338" t="str">
            <v>03399310625</v>
          </cell>
          <cell r="F338" t="b">
            <v>0</v>
          </cell>
          <cell r="G338" t="str">
            <v>นางสาว สุพรรณ ไชยจันลา</v>
          </cell>
          <cell r="H338" t="str">
            <v>2002030216470027</v>
          </cell>
          <cell r="I338" t="str">
            <v>99</v>
          </cell>
          <cell r="J338">
            <v>596736.43000000005</v>
          </cell>
          <cell r="K338">
            <v>473525.54</v>
          </cell>
          <cell r="L338">
            <v>0</v>
          </cell>
          <cell r="M338">
            <v>0</v>
          </cell>
          <cell r="N338">
            <v>0</v>
          </cell>
          <cell r="O338">
            <v>473525.54</v>
          </cell>
          <cell r="P338">
            <v>571762.81999999995</v>
          </cell>
          <cell r="Q338" t="str">
            <v>A</v>
          </cell>
          <cell r="R338" t="str">
            <v>N</v>
          </cell>
          <cell r="S338" t="str">
            <v>001400000000000000000001944742</v>
          </cell>
        </row>
        <row r="339">
          <cell r="A339">
            <v>39172</v>
          </cell>
          <cell r="B339" t="str">
            <v>2006-08-30-05.36.17.168321</v>
          </cell>
          <cell r="C339" t="str">
            <v>2006-08-30-05.36.17.168321</v>
          </cell>
          <cell r="D339" t="str">
            <v>ขาย</v>
          </cell>
          <cell r="E339" t="str">
            <v>03399340107</v>
          </cell>
          <cell r="F339" t="b">
            <v>0</v>
          </cell>
          <cell r="G339" t="str">
            <v>นางบังอร และ นายสุเทพ ทั่งทอง</v>
          </cell>
          <cell r="H339" t="str">
            <v>2006100115130020</v>
          </cell>
          <cell r="I339" t="str">
            <v>99</v>
          </cell>
          <cell r="J339">
            <v>66755.259999999995</v>
          </cell>
          <cell r="K339">
            <v>66755.259999999995</v>
          </cell>
          <cell r="L339">
            <v>0</v>
          </cell>
          <cell r="M339">
            <v>200</v>
          </cell>
          <cell r="N339">
            <v>0</v>
          </cell>
          <cell r="O339">
            <v>66755.259999999995</v>
          </cell>
          <cell r="P339">
            <v>49468.38</v>
          </cell>
          <cell r="Q339" t="str">
            <v>A</v>
          </cell>
          <cell r="R339" t="str">
            <v>N</v>
          </cell>
          <cell r="S339" t="str">
            <v>001400000000000000000011657669</v>
          </cell>
        </row>
        <row r="341">
          <cell r="A341">
            <v>39172</v>
          </cell>
          <cell r="B341" t="str">
            <v>2000-04-24-19.37.49.728753</v>
          </cell>
          <cell r="C341" t="str">
            <v>2000-04-24-19.37.49.728753</v>
          </cell>
          <cell r="D341" t="str">
            <v>ขาย</v>
          </cell>
          <cell r="E341" t="str">
            <v>03399340246</v>
          </cell>
          <cell r="F341" t="b">
            <v>0</v>
          </cell>
          <cell r="G341" t="str">
            <v>นางชุติมณฑน์ สำเร็จประสงค์</v>
          </cell>
          <cell r="H341" t="str">
            <v>2007040113240009</v>
          </cell>
          <cell r="I341" t="str">
            <v>99</v>
          </cell>
          <cell r="J341">
            <v>505017.74</v>
          </cell>
          <cell r="K341">
            <v>505017.74</v>
          </cell>
          <cell r="L341">
            <v>0</v>
          </cell>
          <cell r="M341">
            <v>18277.5</v>
          </cell>
          <cell r="N341">
            <v>0</v>
          </cell>
          <cell r="O341">
            <v>505017.74</v>
          </cell>
          <cell r="P341">
            <v>422452.94</v>
          </cell>
          <cell r="Q341" t="str">
            <v>A</v>
          </cell>
          <cell r="R341" t="str">
            <v>N</v>
          </cell>
          <cell r="S341" t="str">
            <v>001400000000000000000002024932</v>
          </cell>
        </row>
        <row r="342">
          <cell r="A342">
            <v>39172</v>
          </cell>
          <cell r="B342" t="str">
            <v>2001-06-24-03.15.54.186462</v>
          </cell>
          <cell r="C342" t="str">
            <v>2001-06-24-03.15.54.186462</v>
          </cell>
          <cell r="D342" t="str">
            <v>CS</v>
          </cell>
          <cell r="E342" t="str">
            <v>03499031164</v>
          </cell>
          <cell r="F342" t="b">
            <v>0</v>
          </cell>
          <cell r="G342" t="str">
            <v>นาย พิพัฒน์ พาณิชย์พงศพัฒน์</v>
          </cell>
          <cell r="H342" t="str">
            <v>1998081711384171</v>
          </cell>
          <cell r="I342" t="str">
            <v>99</v>
          </cell>
          <cell r="J342">
            <v>8244643.0800000001</v>
          </cell>
          <cell r="K342">
            <v>3564260.52</v>
          </cell>
          <cell r="L342">
            <v>0</v>
          </cell>
          <cell r="M342">
            <v>10000</v>
          </cell>
          <cell r="N342">
            <v>0</v>
          </cell>
          <cell r="O342">
            <v>3564260.52</v>
          </cell>
          <cell r="P342">
            <v>19967454.100000001</v>
          </cell>
          <cell r="Q342" t="str">
            <v>A</v>
          </cell>
          <cell r="S342" t="str">
            <v>001400000000000000000003155832</v>
          </cell>
        </row>
        <row r="343">
          <cell r="A343">
            <v>39172</v>
          </cell>
          <cell r="B343" t="str">
            <v>2002-04-07-16.27.43.791868</v>
          </cell>
          <cell r="C343" t="str">
            <v>2002-04-07-16.27.43.791868</v>
          </cell>
          <cell r="D343" t="str">
            <v>CS</v>
          </cell>
          <cell r="E343" t="str">
            <v>03499300019</v>
          </cell>
          <cell r="F343" t="b">
            <v>0</v>
          </cell>
          <cell r="G343" t="str">
            <v>นาย วินันท์ ชัยพานิช</v>
          </cell>
          <cell r="H343" t="str">
            <v>1998101910132400</v>
          </cell>
          <cell r="I343" t="str">
            <v>99</v>
          </cell>
          <cell r="J343">
            <v>1908545.9</v>
          </cell>
          <cell r="K343">
            <v>1299182.95</v>
          </cell>
          <cell r="L343">
            <v>0</v>
          </cell>
          <cell r="M343">
            <v>0</v>
          </cell>
          <cell r="N343">
            <v>0</v>
          </cell>
          <cell r="O343">
            <v>1299182.95</v>
          </cell>
          <cell r="P343">
            <v>2925408.25</v>
          </cell>
          <cell r="Q343" t="str">
            <v>A</v>
          </cell>
          <cell r="R343" t="str">
            <v>N</v>
          </cell>
          <cell r="S343" t="str">
            <v>001400000000000000000004318413</v>
          </cell>
        </row>
        <row r="344">
          <cell r="A344">
            <v>39172</v>
          </cell>
          <cell r="B344" t="str">
            <v>2006-03-30-06.07.27.854435</v>
          </cell>
          <cell r="C344" t="str">
            <v>2006-03-30-06.07.27.854435</v>
          </cell>
          <cell r="D344" t="str">
            <v>CS</v>
          </cell>
          <cell r="E344" t="str">
            <v>03499600091</v>
          </cell>
          <cell r="F344" t="b">
            <v>0</v>
          </cell>
          <cell r="G344" t="str">
            <v>นาย อภิชน เอี่ยมศิริ และ                 น.ส.ศศิมากร วุฒยาพงศ์</v>
          </cell>
          <cell r="H344" t="str">
            <v>2006040113230021</v>
          </cell>
          <cell r="I344" t="str">
            <v>99</v>
          </cell>
          <cell r="J344">
            <v>428439.85</v>
          </cell>
          <cell r="K344">
            <v>428439.85</v>
          </cell>
          <cell r="L344">
            <v>0</v>
          </cell>
          <cell r="M344">
            <v>14975</v>
          </cell>
          <cell r="N344">
            <v>0</v>
          </cell>
          <cell r="O344">
            <v>428439.85</v>
          </cell>
          <cell r="P344">
            <v>252239.13</v>
          </cell>
          <cell r="Q344" t="str">
            <v>A</v>
          </cell>
          <cell r="R344" t="str">
            <v>N</v>
          </cell>
          <cell r="S344" t="str">
            <v>001400000000000000000001502087</v>
          </cell>
        </row>
        <row r="346">
          <cell r="A346">
            <v>39172</v>
          </cell>
          <cell r="B346" t="str">
            <v>2003-10-10-07.26.20.880589</v>
          </cell>
          <cell r="C346" t="str">
            <v>2003-10-10-07.26.20.880589</v>
          </cell>
          <cell r="D346" t="str">
            <v>CS</v>
          </cell>
          <cell r="E346" t="str">
            <v>03499600130</v>
          </cell>
          <cell r="F346" t="b">
            <v>0</v>
          </cell>
          <cell r="G346" t="str">
            <v>น.ส.ทรายมัทรีย์ วงษ์แสนขวา และ           นาย สมบูรณ์ สระทองอุ้ย</v>
          </cell>
          <cell r="H346" t="str">
            <v>2006080119540026</v>
          </cell>
          <cell r="I346" t="str">
            <v>99</v>
          </cell>
          <cell r="J346">
            <v>3308606.82</v>
          </cell>
          <cell r="K346">
            <v>3308606.82</v>
          </cell>
          <cell r="L346">
            <v>0</v>
          </cell>
          <cell r="M346">
            <v>99302.5</v>
          </cell>
          <cell r="N346">
            <v>0</v>
          </cell>
          <cell r="O346">
            <v>3308606.82</v>
          </cell>
          <cell r="P346">
            <v>1001715.45</v>
          </cell>
          <cell r="Q346" t="str">
            <v>A</v>
          </cell>
          <cell r="R346" t="str">
            <v>N</v>
          </cell>
          <cell r="S346" t="str">
            <v>001400000000000000000007146084</v>
          </cell>
        </row>
        <row r="348">
          <cell r="A348">
            <v>39172</v>
          </cell>
          <cell r="B348" t="str">
            <v>2003-03-12-02.58.50.797570</v>
          </cell>
          <cell r="C348" t="str">
            <v>2003-03-12-02.58.50.797570</v>
          </cell>
          <cell r="D348" t="str">
            <v>CS</v>
          </cell>
          <cell r="E348" t="str">
            <v>03499600180</v>
          </cell>
          <cell r="F348" t="b">
            <v>0</v>
          </cell>
          <cell r="G348" t="str">
            <v>นาย เพ็ชรรัตน์ มีเย็น</v>
          </cell>
          <cell r="H348" t="str">
            <v>2006100115130024</v>
          </cell>
          <cell r="I348" t="str">
            <v>99</v>
          </cell>
          <cell r="J348">
            <v>3304144</v>
          </cell>
          <cell r="K348">
            <v>3304144</v>
          </cell>
          <cell r="L348">
            <v>0</v>
          </cell>
          <cell r="M348">
            <v>105112.5</v>
          </cell>
          <cell r="N348">
            <v>0</v>
          </cell>
          <cell r="O348">
            <v>3304144</v>
          </cell>
          <cell r="P348">
            <v>1041974.74</v>
          </cell>
          <cell r="Q348" t="str">
            <v>A</v>
          </cell>
          <cell r="R348" t="str">
            <v>N</v>
          </cell>
          <cell r="S348" t="str">
            <v>001400000000000000000006180836</v>
          </cell>
        </row>
        <row r="349">
          <cell r="A349">
            <v>39172</v>
          </cell>
          <cell r="B349" t="str">
            <v>2000-04-25-11.47.34.749454</v>
          </cell>
          <cell r="C349" t="str">
            <v>2000-04-25-11.47.34.749454</v>
          </cell>
          <cell r="D349" t="str">
            <v>CS</v>
          </cell>
          <cell r="E349" t="str">
            <v>03531012659</v>
          </cell>
          <cell r="F349" t="b">
            <v>0</v>
          </cell>
          <cell r="G349" t="str">
            <v>พรนิภา นวลศรี(TDR Relapsh)</v>
          </cell>
          <cell r="H349" t="str">
            <v>1998091621533179</v>
          </cell>
          <cell r="I349" t="str">
            <v>31</v>
          </cell>
          <cell r="J349">
            <v>285165.83</v>
          </cell>
          <cell r="K349">
            <v>285165.83</v>
          </cell>
          <cell r="L349">
            <v>11602.65</v>
          </cell>
          <cell r="M349">
            <v>0</v>
          </cell>
          <cell r="N349">
            <v>1865.01</v>
          </cell>
          <cell r="O349">
            <v>285165.83</v>
          </cell>
          <cell r="P349">
            <v>353921.89</v>
          </cell>
          <cell r="Q349" t="str">
            <v>A</v>
          </cell>
          <cell r="R349" t="str">
            <v>N</v>
          </cell>
          <cell r="S349" t="str">
            <v>001400000000000000000002063725</v>
          </cell>
        </row>
        <row r="350">
          <cell r="A350">
            <v>39172</v>
          </cell>
          <cell r="B350" t="str">
            <v>2000-04-24-19.13.31.608156</v>
          </cell>
          <cell r="C350" t="str">
            <v>2000-04-24-19.13.31.608156</v>
          </cell>
          <cell r="D350" t="str">
            <v>CS</v>
          </cell>
          <cell r="E350" t="str">
            <v>03560001968</v>
          </cell>
          <cell r="F350" t="b">
            <v>0</v>
          </cell>
          <cell r="G350" t="str">
            <v>สุกิจ งานทวี</v>
          </cell>
          <cell r="H350" t="str">
            <v>2000080316573285</v>
          </cell>
          <cell r="I350" t="str">
            <v>60</v>
          </cell>
          <cell r="J350">
            <v>24000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 t="str">
            <v>A</v>
          </cell>
          <cell r="R350" t="str">
            <v>N</v>
          </cell>
          <cell r="S350" t="str">
            <v>001400000000000000000001945306</v>
          </cell>
        </row>
        <row r="351">
          <cell r="A351">
            <v>39172</v>
          </cell>
          <cell r="B351" t="str">
            <v>2000-04-25-12.01.40.821237</v>
          </cell>
          <cell r="C351" t="str">
            <v>2000-04-25-12.01.40.821237</v>
          </cell>
          <cell r="D351" t="str">
            <v>CS</v>
          </cell>
          <cell r="E351" t="str">
            <v>03560002605</v>
          </cell>
          <cell r="F351" t="b">
            <v>0</v>
          </cell>
          <cell r="G351" t="str">
            <v>เสาวคนธ์ คิ้วไพศาล</v>
          </cell>
          <cell r="H351" t="str">
            <v>2000080317004036</v>
          </cell>
          <cell r="I351" t="str">
            <v>60</v>
          </cell>
          <cell r="J351">
            <v>62150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 t="str">
            <v>A</v>
          </cell>
          <cell r="R351" t="str">
            <v>N</v>
          </cell>
          <cell r="S351" t="str">
            <v>001400000000000000000002065426</v>
          </cell>
        </row>
        <row r="352">
          <cell r="A352">
            <v>39172</v>
          </cell>
          <cell r="B352" t="str">
            <v>2000-04-11-18.12.43.842899</v>
          </cell>
          <cell r="C352" t="str">
            <v>2000-04-11-18.12.43.842899</v>
          </cell>
          <cell r="D352" t="str">
            <v>CS</v>
          </cell>
          <cell r="E352" t="str">
            <v>03599030093</v>
          </cell>
          <cell r="F352" t="b">
            <v>0</v>
          </cell>
          <cell r="G352" t="str">
            <v>กมล  วงศ์พันธุ์เศรษฐ์</v>
          </cell>
          <cell r="H352" t="str">
            <v>1998081711405606</v>
          </cell>
          <cell r="I352" t="str">
            <v>99</v>
          </cell>
          <cell r="J352">
            <v>825216.84</v>
          </cell>
          <cell r="K352">
            <v>300076.77</v>
          </cell>
          <cell r="L352">
            <v>0</v>
          </cell>
          <cell r="M352">
            <v>0</v>
          </cell>
          <cell r="N352">
            <v>988</v>
          </cell>
          <cell r="O352">
            <v>300076.77</v>
          </cell>
          <cell r="P352">
            <v>972703.05</v>
          </cell>
          <cell r="Q352" t="str">
            <v>A</v>
          </cell>
          <cell r="S352" t="str">
            <v>001400000000000000000000685115</v>
          </cell>
        </row>
        <row r="353">
          <cell r="A353">
            <v>39172</v>
          </cell>
          <cell r="B353" t="str">
            <v>2002-04-28-15.20.02.917616</v>
          </cell>
          <cell r="C353" t="str">
            <v>2002-04-28-15.20.02.917616</v>
          </cell>
          <cell r="D353" t="str">
            <v>CS</v>
          </cell>
          <cell r="E353" t="str">
            <v>03599030506</v>
          </cell>
          <cell r="F353" t="b">
            <v>0</v>
          </cell>
          <cell r="G353" t="str">
            <v>เกรียงศักดิ์ รังสิยางกูล</v>
          </cell>
          <cell r="H353" t="str">
            <v>2001080219130032</v>
          </cell>
          <cell r="I353" t="str">
            <v>99</v>
          </cell>
          <cell r="J353">
            <v>3273188.34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1894739.03</v>
          </cell>
          <cell r="Q353" t="str">
            <v>A</v>
          </cell>
          <cell r="R353" t="str">
            <v>N</v>
          </cell>
          <cell r="S353" t="str">
            <v>001400000000000000000003607795</v>
          </cell>
        </row>
        <row r="354">
          <cell r="A354">
            <v>39172</v>
          </cell>
          <cell r="B354" t="str">
            <v>2002-04-28-15.20.02.917616</v>
          </cell>
          <cell r="C354" t="str">
            <v>2002-04-28-15.20.02.917616</v>
          </cell>
          <cell r="D354" t="str">
            <v>CS</v>
          </cell>
          <cell r="E354" t="str">
            <v>03599300121</v>
          </cell>
          <cell r="F354" t="b">
            <v>0</v>
          </cell>
          <cell r="G354" t="str">
            <v>เกรียงศักดิ์ รังสิยางกูล</v>
          </cell>
          <cell r="H354" t="str">
            <v>2001080219130032</v>
          </cell>
          <cell r="I354" t="str">
            <v>99</v>
          </cell>
          <cell r="J354">
            <v>16965048.609999999</v>
          </cell>
          <cell r="K354">
            <v>5280291.07</v>
          </cell>
          <cell r="L354">
            <v>0</v>
          </cell>
          <cell r="M354">
            <v>0</v>
          </cell>
          <cell r="N354">
            <v>0</v>
          </cell>
          <cell r="O354">
            <v>5280291.07</v>
          </cell>
          <cell r="P354">
            <v>12507744.289999999</v>
          </cell>
          <cell r="Q354" t="str">
            <v>A</v>
          </cell>
          <cell r="R354" t="str">
            <v>N</v>
          </cell>
          <cell r="S354" t="str">
            <v>001400000000000000000003607795</v>
          </cell>
        </row>
        <row r="355">
          <cell r="A355">
            <v>39172</v>
          </cell>
          <cell r="B355" t="str">
            <v>2001-10-31-04.34.00.334057</v>
          </cell>
          <cell r="C355" t="str">
            <v>2001-10-31-04.34.00.334057</v>
          </cell>
          <cell r="D355" t="str">
            <v>ขาย</v>
          </cell>
          <cell r="E355" t="str">
            <v>03599310182</v>
          </cell>
          <cell r="F355" t="b">
            <v>0</v>
          </cell>
          <cell r="G355" t="str">
            <v>กิติ สิทธิทรัพย์</v>
          </cell>
          <cell r="H355" t="str">
            <v>1998081711405688</v>
          </cell>
          <cell r="I355" t="str">
            <v>99</v>
          </cell>
          <cell r="J355">
            <v>134729.03</v>
          </cell>
          <cell r="K355">
            <v>113692.81</v>
          </cell>
          <cell r="L355">
            <v>0</v>
          </cell>
          <cell r="M355">
            <v>3375</v>
          </cell>
          <cell r="N355">
            <v>0</v>
          </cell>
          <cell r="O355">
            <v>113692.81</v>
          </cell>
          <cell r="P355">
            <v>267268.12</v>
          </cell>
          <cell r="Q355" t="str">
            <v>A</v>
          </cell>
          <cell r="S355" t="str">
            <v>001400000000000000000004160399</v>
          </cell>
        </row>
        <row r="356">
          <cell r="A356">
            <v>39172</v>
          </cell>
          <cell r="B356" t="str">
            <v>2000-04-11-18.12.45.741754</v>
          </cell>
          <cell r="C356" t="str">
            <v>2000-04-11-18.12.45.741754</v>
          </cell>
          <cell r="D356" t="str">
            <v>ขาย</v>
          </cell>
          <cell r="E356" t="str">
            <v>03599310239</v>
          </cell>
          <cell r="F356" t="b">
            <v>0</v>
          </cell>
          <cell r="G356" t="str">
            <v>สุรศักดิ์ พรเจริญสุขสกุล</v>
          </cell>
          <cell r="H356" t="str">
            <v>1998081711413577</v>
          </cell>
          <cell r="I356" t="str">
            <v>99</v>
          </cell>
          <cell r="J356">
            <v>158691.60999999999</v>
          </cell>
          <cell r="K356">
            <v>130927.29</v>
          </cell>
          <cell r="L356">
            <v>0</v>
          </cell>
          <cell r="M356">
            <v>3975</v>
          </cell>
          <cell r="N356">
            <v>0</v>
          </cell>
          <cell r="O356">
            <v>130927.29</v>
          </cell>
          <cell r="P356">
            <v>307539.68</v>
          </cell>
          <cell r="Q356" t="str">
            <v>A</v>
          </cell>
          <cell r="S356" t="str">
            <v>001400000000000000000000685130</v>
          </cell>
        </row>
        <row r="357">
          <cell r="A357">
            <v>39172</v>
          </cell>
          <cell r="B357" t="str">
            <v>2001-06-02-08.56.39.610422</v>
          </cell>
          <cell r="C357" t="str">
            <v>2001-06-02-08.56.39.610422</v>
          </cell>
          <cell r="D357" t="str">
            <v>CS</v>
          </cell>
          <cell r="E357" t="str">
            <v>03599311188</v>
          </cell>
          <cell r="F357" t="b">
            <v>0</v>
          </cell>
          <cell r="G357" t="str">
            <v>อนุชา ไตลังคะ</v>
          </cell>
          <cell r="H357" t="str">
            <v>1998091621534327</v>
          </cell>
          <cell r="I357" t="str">
            <v>99</v>
          </cell>
          <cell r="J357">
            <v>803049.08</v>
          </cell>
          <cell r="K357">
            <v>263819.77</v>
          </cell>
          <cell r="L357">
            <v>0</v>
          </cell>
          <cell r="M357">
            <v>0</v>
          </cell>
          <cell r="N357">
            <v>0</v>
          </cell>
          <cell r="O357">
            <v>263819.77</v>
          </cell>
          <cell r="P357">
            <v>607578.75</v>
          </cell>
          <cell r="Q357" t="str">
            <v>A</v>
          </cell>
          <cell r="R357" t="str">
            <v>N</v>
          </cell>
          <cell r="S357" t="str">
            <v>001400000000000000000003624776</v>
          </cell>
        </row>
        <row r="358">
          <cell r="A358">
            <v>39172</v>
          </cell>
          <cell r="B358" t="str">
            <v>2002-04-28-15.50.22.411274</v>
          </cell>
          <cell r="C358" t="str">
            <v>2002-04-28-15.50.22.411274</v>
          </cell>
          <cell r="D358" t="str">
            <v>CS</v>
          </cell>
          <cell r="E358" t="str">
            <v>03599311227</v>
          </cell>
          <cell r="F358" t="b">
            <v>0</v>
          </cell>
          <cell r="G358" t="str">
            <v>สุภาวดี พินิจ</v>
          </cell>
          <cell r="H358" t="str">
            <v>1998091621534122</v>
          </cell>
          <cell r="I358" t="str">
            <v>99</v>
          </cell>
          <cell r="J358">
            <v>938859.45</v>
          </cell>
          <cell r="K358">
            <v>603172.35</v>
          </cell>
          <cell r="L358">
            <v>0</v>
          </cell>
          <cell r="M358">
            <v>0</v>
          </cell>
          <cell r="N358">
            <v>1568.62</v>
          </cell>
          <cell r="O358">
            <v>603172.35</v>
          </cell>
          <cell r="P358">
            <v>696573.22</v>
          </cell>
          <cell r="Q358" t="str">
            <v>A</v>
          </cell>
          <cell r="R358" t="str">
            <v>Y</v>
          </cell>
          <cell r="S358" t="str">
            <v>001400000000000000000005070281</v>
          </cell>
        </row>
        <row r="359">
          <cell r="A359">
            <v>39172</v>
          </cell>
          <cell r="B359" t="str">
            <v>2001-06-02-08.30.26.067545</v>
          </cell>
          <cell r="C359" t="str">
            <v>2001-06-02-08.30.26.067545</v>
          </cell>
          <cell r="D359" t="str">
            <v>ขาย</v>
          </cell>
          <cell r="E359" t="str">
            <v>03599600030</v>
          </cell>
          <cell r="F359" t="b">
            <v>0</v>
          </cell>
          <cell r="G359" t="str">
            <v>พงศกร เผ่าศรีเจริญ</v>
          </cell>
          <cell r="H359" t="str">
            <v>2005040122030008</v>
          </cell>
          <cell r="I359" t="str">
            <v>99</v>
          </cell>
          <cell r="J359">
            <v>5586081.2999999998</v>
          </cell>
          <cell r="K359">
            <v>2543778.3199999998</v>
          </cell>
          <cell r="L359">
            <v>0</v>
          </cell>
          <cell r="M359">
            <v>0</v>
          </cell>
          <cell r="N359">
            <v>0</v>
          </cell>
          <cell r="O359">
            <v>2543778.3199999998</v>
          </cell>
          <cell r="P359">
            <v>3520447.18</v>
          </cell>
          <cell r="Q359" t="str">
            <v>A</v>
          </cell>
          <cell r="R359" t="str">
            <v>Y</v>
          </cell>
          <cell r="S359" t="str">
            <v>001400000000000000000002866769</v>
          </cell>
        </row>
        <row r="360">
          <cell r="A360">
            <v>39172</v>
          </cell>
          <cell r="B360" t="str">
            <v>2000-04-07-19.01.54.630110</v>
          </cell>
          <cell r="C360" t="str">
            <v>2000-04-07-19.01.54.630110</v>
          </cell>
          <cell r="D360" t="str">
            <v>CS</v>
          </cell>
          <cell r="E360" t="str">
            <v>03599600218</v>
          </cell>
          <cell r="F360" t="b">
            <v>0</v>
          </cell>
          <cell r="G360" t="str">
            <v>สราทิตย์ โรจน์พฤกษ์</v>
          </cell>
          <cell r="H360" t="str">
            <v>2005100114550019</v>
          </cell>
          <cell r="I360" t="str">
            <v>99</v>
          </cell>
          <cell r="J360">
            <v>275166.65000000002</v>
          </cell>
          <cell r="K360">
            <v>275166.65000000002</v>
          </cell>
          <cell r="L360">
            <v>0</v>
          </cell>
          <cell r="M360">
            <v>12520</v>
          </cell>
          <cell r="N360">
            <v>0</v>
          </cell>
          <cell r="O360">
            <v>275166.65000000002</v>
          </cell>
          <cell r="P360">
            <v>331791.02</v>
          </cell>
          <cell r="Q360" t="str">
            <v>A</v>
          </cell>
          <cell r="R360" t="str">
            <v>N</v>
          </cell>
          <cell r="S360" t="str">
            <v>001400000000000000000000372261</v>
          </cell>
        </row>
        <row r="361">
          <cell r="A361">
            <v>39172</v>
          </cell>
          <cell r="B361" t="str">
            <v>2000-12-09-05.14.27.359585</v>
          </cell>
          <cell r="C361" t="str">
            <v>2000-12-09-05.14.27.359585</v>
          </cell>
          <cell r="D361" t="str">
            <v>CS</v>
          </cell>
          <cell r="E361" t="str">
            <v>03599600323</v>
          </cell>
          <cell r="F361" t="b">
            <v>0</v>
          </cell>
          <cell r="G361" t="str">
            <v>นางสาวปัญจิรา โสณะโชติ(ฮันท์)</v>
          </cell>
          <cell r="H361" t="str">
            <v>2006060122500035</v>
          </cell>
          <cell r="I361" t="str">
            <v>99</v>
          </cell>
          <cell r="J361">
            <v>350450.47</v>
          </cell>
          <cell r="K361">
            <v>350450.47</v>
          </cell>
          <cell r="L361">
            <v>0</v>
          </cell>
          <cell r="M361">
            <v>9582.5</v>
          </cell>
          <cell r="N361">
            <v>0</v>
          </cell>
          <cell r="O361">
            <v>350450.47</v>
          </cell>
          <cell r="P361">
            <v>121169.44</v>
          </cell>
          <cell r="Q361" t="str">
            <v>A</v>
          </cell>
          <cell r="R361" t="str">
            <v>N</v>
          </cell>
          <cell r="S361" t="str">
            <v>001400000000000000000003246373</v>
          </cell>
        </row>
        <row r="362">
          <cell r="A362">
            <v>39172</v>
          </cell>
          <cell r="B362" t="str">
            <v>2000-04-08-13.43.01.313349</v>
          </cell>
          <cell r="C362" t="str">
            <v>2000-04-08-13.43.01.313349</v>
          </cell>
          <cell r="D362" t="str">
            <v>CS</v>
          </cell>
          <cell r="E362" t="str">
            <v>03599600381</v>
          </cell>
          <cell r="F362" t="b">
            <v>0</v>
          </cell>
          <cell r="G362" t="str">
            <v>วัชรดารา อมิตาภาพร</v>
          </cell>
          <cell r="H362" t="str">
            <v>2006070114470032</v>
          </cell>
          <cell r="I362" t="str">
            <v>99</v>
          </cell>
          <cell r="J362">
            <v>315988.45</v>
          </cell>
          <cell r="K362">
            <v>315988.45</v>
          </cell>
          <cell r="L362">
            <v>0</v>
          </cell>
          <cell r="M362">
            <v>14540</v>
          </cell>
          <cell r="N362">
            <v>0</v>
          </cell>
          <cell r="O362">
            <v>315988.45</v>
          </cell>
          <cell r="P362">
            <v>282486.84000000003</v>
          </cell>
          <cell r="Q362" t="str">
            <v>A</v>
          </cell>
          <cell r="R362" t="str">
            <v>N</v>
          </cell>
          <cell r="S362" t="str">
            <v>001400000000000000000000539021</v>
          </cell>
        </row>
        <row r="363">
          <cell r="A363">
            <v>39172</v>
          </cell>
          <cell r="B363" t="str">
            <v>2001-06-02-08.30.27.479073</v>
          </cell>
          <cell r="C363" t="str">
            <v>2001-06-02-08.30.27.479073</v>
          </cell>
          <cell r="D363" t="str">
            <v>ขาย</v>
          </cell>
          <cell r="E363" t="str">
            <v>03603028690</v>
          </cell>
          <cell r="F363" t="b">
            <v>0</v>
          </cell>
          <cell r="G363" t="str">
            <v>สมศักดิ์ กิจธุระกุล</v>
          </cell>
          <cell r="H363" t="str">
            <v>1998091621553949</v>
          </cell>
          <cell r="I363" t="str">
            <v>03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 t="str">
            <v>A</v>
          </cell>
          <cell r="R363" t="str">
            <v>Y</v>
          </cell>
          <cell r="S363" t="str">
            <v>001400000000000000000001817482</v>
          </cell>
        </row>
        <row r="365">
          <cell r="A365">
            <v>39172</v>
          </cell>
          <cell r="B365" t="str">
            <v>2001-05-05-11.15.00.569641</v>
          </cell>
          <cell r="C365" t="str">
            <v>2001-05-05-11.15.00.569641</v>
          </cell>
          <cell r="D365" t="str">
            <v>ขาย</v>
          </cell>
          <cell r="E365" t="str">
            <v>03603030003</v>
          </cell>
          <cell r="F365" t="b">
            <v>0</v>
          </cell>
          <cell r="G365" t="str">
            <v>สมศักดิ์ กิจธุระกุล</v>
          </cell>
          <cell r="H365" t="str">
            <v>1998091621553949</v>
          </cell>
          <cell r="I365" t="str">
            <v>03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 t="str">
            <v>A</v>
          </cell>
          <cell r="R365" t="str">
            <v>Y</v>
          </cell>
          <cell r="S365" t="str">
            <v>001400000000000000000003136349</v>
          </cell>
        </row>
        <row r="366">
          <cell r="A366">
            <v>39172</v>
          </cell>
          <cell r="B366" t="str">
            <v>2001-05-05-11.15.00.569641</v>
          </cell>
          <cell r="C366" t="str">
            <v>2001-05-05-11.15.00.569641</v>
          </cell>
          <cell r="D366" t="str">
            <v>ขาย</v>
          </cell>
          <cell r="E366" t="str">
            <v>03630003743</v>
          </cell>
          <cell r="F366" t="b">
            <v>0</v>
          </cell>
          <cell r="G366" t="str">
            <v>สมศักดิ์ กิจธุระกุล</v>
          </cell>
          <cell r="H366" t="str">
            <v>2000080317020697</v>
          </cell>
          <cell r="I366" t="str">
            <v>30</v>
          </cell>
          <cell r="J366">
            <v>53606131.609999999</v>
          </cell>
          <cell r="K366">
            <v>53539035.460000001</v>
          </cell>
          <cell r="L366">
            <v>0</v>
          </cell>
          <cell r="M366">
            <v>0</v>
          </cell>
          <cell r="N366">
            <v>266314.18</v>
          </cell>
          <cell r="O366">
            <v>53539035.460000001</v>
          </cell>
          <cell r="P366">
            <v>43708357.859999999</v>
          </cell>
          <cell r="Q366" t="str">
            <v>A</v>
          </cell>
          <cell r="R366" t="str">
            <v>Y</v>
          </cell>
          <cell r="S366" t="str">
            <v>001400000000000000000003136349</v>
          </cell>
        </row>
        <row r="367">
          <cell r="A367">
            <v>39172</v>
          </cell>
          <cell r="B367" t="str">
            <v>2001-06-02-08.30.27.479073</v>
          </cell>
          <cell r="C367" t="str">
            <v>2001-06-02-08.30.27.479073</v>
          </cell>
          <cell r="D367" t="str">
            <v>ขาย</v>
          </cell>
          <cell r="E367" t="str">
            <v>03630003777</v>
          </cell>
          <cell r="F367" t="b">
            <v>0</v>
          </cell>
          <cell r="G367" t="str">
            <v>นางสาว มาลัย เจือไทย และ/หรือ นาย สมศักดิ์ กิจธุระกุล</v>
          </cell>
          <cell r="H367" t="str">
            <v>2003020717254900</v>
          </cell>
          <cell r="I367" t="str">
            <v>30</v>
          </cell>
          <cell r="J367">
            <v>6297718.1399999997</v>
          </cell>
          <cell r="K367">
            <v>6287930.9199999999</v>
          </cell>
          <cell r="L367">
            <v>0</v>
          </cell>
          <cell r="M367">
            <v>0</v>
          </cell>
          <cell r="N367">
            <v>0</v>
          </cell>
          <cell r="O367">
            <v>6287930.9199999999</v>
          </cell>
          <cell r="P367">
            <v>4864246.9800000004</v>
          </cell>
          <cell r="Q367" t="str">
            <v>A</v>
          </cell>
          <cell r="R367" t="str">
            <v>Y</v>
          </cell>
          <cell r="S367" t="str">
            <v>001400000000000000000001817482</v>
          </cell>
        </row>
        <row r="369">
          <cell r="A369">
            <v>39172</v>
          </cell>
          <cell r="B369" t="str">
            <v>2001-07-09-17.35.59.260038</v>
          </cell>
          <cell r="C369" t="str">
            <v>2001-07-09-17.35.59.260038</v>
          </cell>
          <cell r="D369" t="str">
            <v>CS</v>
          </cell>
          <cell r="E369" t="str">
            <v>03630003905</v>
          </cell>
          <cell r="F369" t="b">
            <v>0</v>
          </cell>
          <cell r="G369" t="str">
            <v>นาย นิวัฒน์ สนน้อยและ/หรือนาง อารีย์ สนน้อย</v>
          </cell>
          <cell r="H369" t="str">
            <v>2001080201190292</v>
          </cell>
          <cell r="I369" t="str">
            <v>30</v>
          </cell>
          <cell r="J369">
            <v>300000</v>
          </cell>
          <cell r="K369">
            <v>291053.84000000003</v>
          </cell>
          <cell r="L369">
            <v>0</v>
          </cell>
          <cell r="M369">
            <v>0</v>
          </cell>
          <cell r="N369">
            <v>0</v>
          </cell>
          <cell r="O369">
            <v>291053.84000000003</v>
          </cell>
          <cell r="P369">
            <v>210510.07999999999</v>
          </cell>
          <cell r="Q369" t="str">
            <v>A</v>
          </cell>
          <cell r="R369" t="str">
            <v>N</v>
          </cell>
          <cell r="S369" t="str">
            <v>001400000000000000000003901116</v>
          </cell>
        </row>
        <row r="371">
          <cell r="A371">
            <v>39172</v>
          </cell>
          <cell r="B371" t="str">
            <v>2001-05-05-11.15.00.569641</v>
          </cell>
          <cell r="C371" t="str">
            <v>2001-05-05-11.15.00.569641</v>
          </cell>
          <cell r="D371" t="str">
            <v>ขาย</v>
          </cell>
          <cell r="E371" t="str">
            <v>03631008487</v>
          </cell>
          <cell r="F371" t="b">
            <v>0</v>
          </cell>
          <cell r="G371" t="str">
            <v>สมศักดิ์ กิจธุระกุล</v>
          </cell>
          <cell r="H371" t="str">
            <v>2000080317020697</v>
          </cell>
          <cell r="I371" t="str">
            <v>31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 t="str">
            <v>A</v>
          </cell>
          <cell r="R371" t="str">
            <v>Y</v>
          </cell>
          <cell r="S371" t="str">
            <v>001400000000000000000003136349</v>
          </cell>
        </row>
        <row r="372">
          <cell r="A372">
            <v>39172</v>
          </cell>
          <cell r="B372" t="str">
            <v>2001-05-05-11.15.00.569641</v>
          </cell>
          <cell r="C372" t="str">
            <v>2001-05-05-11.15.00.569641</v>
          </cell>
          <cell r="D372" t="str">
            <v>ขาย</v>
          </cell>
          <cell r="E372" t="str">
            <v>03660000820</v>
          </cell>
          <cell r="F372" t="b">
            <v>0</v>
          </cell>
          <cell r="G372" t="str">
            <v>สมศักดิ์ กิจธุระกุล</v>
          </cell>
          <cell r="H372" t="str">
            <v>2000080317020697</v>
          </cell>
          <cell r="I372" t="str">
            <v>60</v>
          </cell>
          <cell r="J372">
            <v>78000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 t="str">
            <v>A</v>
          </cell>
          <cell r="R372" t="str">
            <v>Y</v>
          </cell>
          <cell r="S372" t="str">
            <v>001400000000000000000003136349</v>
          </cell>
        </row>
        <row r="373">
          <cell r="A373">
            <v>39172</v>
          </cell>
          <cell r="B373" t="str">
            <v>2001-05-05-11.15.00.569641</v>
          </cell>
          <cell r="C373" t="str">
            <v>2001-05-05-11.15.00.569641</v>
          </cell>
          <cell r="D373" t="str">
            <v>ขาย</v>
          </cell>
          <cell r="E373" t="str">
            <v>03660000977</v>
          </cell>
          <cell r="F373" t="b">
            <v>0</v>
          </cell>
          <cell r="G373" t="str">
            <v>สมศักดิ์ กิจธุระกุล</v>
          </cell>
          <cell r="H373" t="str">
            <v>2000080317020697</v>
          </cell>
          <cell r="I373" t="str">
            <v>60</v>
          </cell>
          <cell r="J373">
            <v>42400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 t="str">
            <v>A</v>
          </cell>
          <cell r="R373" t="str">
            <v>Y</v>
          </cell>
          <cell r="S373" t="str">
            <v>001400000000000000000003136349</v>
          </cell>
        </row>
        <row r="374">
          <cell r="A374">
            <v>39172</v>
          </cell>
          <cell r="B374" t="str">
            <v>2001-06-23-04.40.09.823867</v>
          </cell>
          <cell r="C374" t="str">
            <v>2001-06-23-04.40.09.823867</v>
          </cell>
          <cell r="D374" t="str">
            <v>CS</v>
          </cell>
          <cell r="E374" t="str">
            <v>03699030716</v>
          </cell>
          <cell r="F374" t="b">
            <v>0</v>
          </cell>
          <cell r="G374" t="str">
            <v>นาย สมนึก มานะมงคลชัย</v>
          </cell>
          <cell r="H374" t="str">
            <v>1998081711424723</v>
          </cell>
          <cell r="I374" t="str">
            <v>99</v>
          </cell>
          <cell r="J374">
            <v>4324584.82</v>
          </cell>
          <cell r="K374">
            <v>0</v>
          </cell>
          <cell r="L374">
            <v>0</v>
          </cell>
          <cell r="M374">
            <v>0</v>
          </cell>
          <cell r="N374">
            <v>36796.230000000003</v>
          </cell>
          <cell r="O374">
            <v>0</v>
          </cell>
          <cell r="P374">
            <v>2684173.84</v>
          </cell>
          <cell r="Q374" t="str">
            <v>A</v>
          </cell>
          <cell r="R374" t="str">
            <v>N</v>
          </cell>
          <cell r="S374" t="str">
            <v>001400000000000000000002892333</v>
          </cell>
        </row>
        <row r="375">
          <cell r="A375">
            <v>39172</v>
          </cell>
          <cell r="B375" t="str">
            <v>2002-10-06-13.22.22.312863</v>
          </cell>
          <cell r="C375" t="str">
            <v>2002-10-06-13.22.22.312863</v>
          </cell>
          <cell r="D375" t="str">
            <v>ขาย</v>
          </cell>
          <cell r="E375" t="str">
            <v>03699300160</v>
          </cell>
          <cell r="F375" t="b">
            <v>0</v>
          </cell>
          <cell r="G375" t="str">
            <v>นาย สมพงษ์ ยศเพิ่มศักดิ์</v>
          </cell>
          <cell r="H375" t="str">
            <v>1998081711424822</v>
          </cell>
          <cell r="I375" t="str">
            <v>99</v>
          </cell>
          <cell r="J375">
            <v>4874204.78</v>
          </cell>
          <cell r="K375">
            <v>2900000</v>
          </cell>
          <cell r="L375">
            <v>0</v>
          </cell>
          <cell r="M375">
            <v>117340</v>
          </cell>
          <cell r="N375">
            <v>0</v>
          </cell>
          <cell r="O375">
            <v>2900000</v>
          </cell>
          <cell r="P375">
            <v>5378566.4000000004</v>
          </cell>
          <cell r="Q375" t="str">
            <v>A</v>
          </cell>
          <cell r="R375" t="str">
            <v>N</v>
          </cell>
          <cell r="S375" t="str">
            <v>001400000000000000000005557310</v>
          </cell>
        </row>
        <row r="376">
          <cell r="A376">
            <v>39172</v>
          </cell>
          <cell r="B376" t="str">
            <v>2002-04-07-16.27.48.260191</v>
          </cell>
          <cell r="C376" t="str">
            <v>2002-04-07-16.27.48.260191</v>
          </cell>
          <cell r="D376" t="str">
            <v>CS</v>
          </cell>
          <cell r="E376" t="str">
            <v>03699300267</v>
          </cell>
          <cell r="F376" t="b">
            <v>0</v>
          </cell>
          <cell r="G376" t="str">
            <v>นาย มนูญ ลิ่มพิทักษ์</v>
          </cell>
          <cell r="H376" t="str">
            <v>1998081711423734</v>
          </cell>
          <cell r="I376" t="str">
            <v>99</v>
          </cell>
          <cell r="J376">
            <v>4048161.71</v>
          </cell>
          <cell r="K376">
            <v>757068.15</v>
          </cell>
          <cell r="L376">
            <v>0</v>
          </cell>
          <cell r="M376">
            <v>0</v>
          </cell>
          <cell r="N376">
            <v>1483.02</v>
          </cell>
          <cell r="O376">
            <v>757068.15</v>
          </cell>
          <cell r="P376">
            <v>4444557.38</v>
          </cell>
          <cell r="Q376" t="str">
            <v>A</v>
          </cell>
          <cell r="R376" t="str">
            <v>N</v>
          </cell>
          <cell r="S376" t="str">
            <v>001400000000000000000004312067</v>
          </cell>
        </row>
        <row r="377">
          <cell r="A377">
            <v>39172</v>
          </cell>
          <cell r="B377" t="str">
            <v>2001-05-26-08.50.54.333705</v>
          </cell>
          <cell r="C377" t="str">
            <v>2001-05-26-08.50.54.333705</v>
          </cell>
          <cell r="D377" t="str">
            <v>CS</v>
          </cell>
          <cell r="E377" t="str">
            <v>03699310707</v>
          </cell>
          <cell r="F377" t="b">
            <v>0</v>
          </cell>
          <cell r="G377" t="str">
            <v>นาย สมนึก มานะมงคลชัย</v>
          </cell>
          <cell r="H377" t="str">
            <v>1998081711424723</v>
          </cell>
          <cell r="I377" t="str">
            <v>99</v>
          </cell>
          <cell r="J377">
            <v>5707923.4900000002</v>
          </cell>
          <cell r="K377">
            <v>3572255.32</v>
          </cell>
          <cell r="L377">
            <v>0</v>
          </cell>
          <cell r="M377">
            <v>0</v>
          </cell>
          <cell r="N377">
            <v>0</v>
          </cell>
          <cell r="O377">
            <v>3572255.32</v>
          </cell>
          <cell r="P377">
            <v>5790407.1500000004</v>
          </cell>
          <cell r="Q377" t="str">
            <v>A</v>
          </cell>
          <cell r="R377" t="str">
            <v>N</v>
          </cell>
          <cell r="S377" t="str">
            <v>001400000000000000000003781507</v>
          </cell>
        </row>
        <row r="378">
          <cell r="A378">
            <v>39172</v>
          </cell>
          <cell r="B378" t="str">
            <v>2002-12-26-18.16.29.549353</v>
          </cell>
          <cell r="C378" t="str">
            <v>2002-12-26-18.16.29.549353</v>
          </cell>
          <cell r="D378" t="str">
            <v>CS</v>
          </cell>
          <cell r="E378" t="str">
            <v>03731011720</v>
          </cell>
          <cell r="F378" t="b">
            <v>0</v>
          </cell>
          <cell r="G378" t="str">
            <v>สายสุนีย์ เฉียบวุฒิ,อำนาจ อำนาจฤทธิไกร</v>
          </cell>
          <cell r="H378" t="str">
            <v>2003010107430252</v>
          </cell>
          <cell r="I378" t="str">
            <v>31</v>
          </cell>
          <cell r="J378">
            <v>5500000</v>
          </cell>
          <cell r="K378">
            <v>5310206.82</v>
          </cell>
          <cell r="L378">
            <v>0</v>
          </cell>
          <cell r="M378">
            <v>0</v>
          </cell>
          <cell r="N378">
            <v>7711.49</v>
          </cell>
          <cell r="O378">
            <v>5310206.82</v>
          </cell>
          <cell r="P378">
            <v>2062038.12</v>
          </cell>
          <cell r="Q378" t="str">
            <v>A</v>
          </cell>
          <cell r="R378" t="str">
            <v>N</v>
          </cell>
          <cell r="S378" t="str">
            <v>001400000000000000000006432765</v>
          </cell>
        </row>
        <row r="380">
          <cell r="A380">
            <v>39172</v>
          </cell>
          <cell r="B380" t="str">
            <v>2001-05-05-11.15.06.039604</v>
          </cell>
          <cell r="C380" t="str">
            <v>2001-05-05-11.15.06.039604</v>
          </cell>
          <cell r="D380" t="str">
            <v>ขาย</v>
          </cell>
          <cell r="E380" t="str">
            <v>03830104909</v>
          </cell>
          <cell r="F380" t="b">
            <v>0</v>
          </cell>
          <cell r="G380" t="str">
            <v>อลายด์คูลลิ่ง</v>
          </cell>
          <cell r="H380" t="str">
            <v>2006070113530185</v>
          </cell>
          <cell r="I380" t="str">
            <v>30</v>
          </cell>
          <cell r="J380">
            <v>7189696.54</v>
          </cell>
          <cell r="K380">
            <v>7151873.2699999996</v>
          </cell>
          <cell r="L380">
            <v>0</v>
          </cell>
          <cell r="M380">
            <v>0</v>
          </cell>
          <cell r="N380">
            <v>0</v>
          </cell>
          <cell r="O380">
            <v>7151873.2699999996</v>
          </cell>
          <cell r="P380">
            <v>1894091.72</v>
          </cell>
          <cell r="Q380" t="str">
            <v>A</v>
          </cell>
          <cell r="R380" t="str">
            <v>Y</v>
          </cell>
          <cell r="S380" t="str">
            <v>001400000000000000000003576501</v>
          </cell>
        </row>
        <row r="381">
          <cell r="A381">
            <v>39172</v>
          </cell>
          <cell r="B381" t="str">
            <v>2001-05-05-11.15.06.039604</v>
          </cell>
          <cell r="C381" t="str">
            <v>2001-05-05-11.15.06.039604</v>
          </cell>
          <cell r="D381" t="str">
            <v>ขาย</v>
          </cell>
          <cell r="E381" t="str">
            <v>03860000701</v>
          </cell>
          <cell r="F381" t="b">
            <v>0</v>
          </cell>
          <cell r="G381" t="str">
            <v>อลายด์คูลลิ่ง</v>
          </cell>
          <cell r="H381" t="str">
            <v>1998122016452923</v>
          </cell>
          <cell r="I381" t="str">
            <v>60</v>
          </cell>
          <cell r="J381">
            <v>4200000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 t="str">
            <v>A</v>
          </cell>
          <cell r="S381" t="str">
            <v>001400000000000000000003576501</v>
          </cell>
        </row>
        <row r="382">
          <cell r="A382">
            <v>39172</v>
          </cell>
          <cell r="B382" t="str">
            <v>2002-03-28-16.46.36.340909</v>
          </cell>
          <cell r="C382" t="str">
            <v>2002-03-28-16.46.36.340909</v>
          </cell>
          <cell r="D382" t="str">
            <v>CS</v>
          </cell>
          <cell r="E382" t="str">
            <v>03899340021</v>
          </cell>
          <cell r="F382" t="b">
            <v>0</v>
          </cell>
          <cell r="G382" t="str">
            <v>น.ส.มารยาท อ่อนพร้อม และ                 จ.ส.อ.เฉลิมชัย อ่อนพร้อม</v>
          </cell>
          <cell r="H382" t="str">
            <v>2006060122500038</v>
          </cell>
          <cell r="I382" t="str">
            <v>99</v>
          </cell>
          <cell r="J382">
            <v>4486443.01</v>
          </cell>
          <cell r="K382">
            <v>4486443.01</v>
          </cell>
          <cell r="L382">
            <v>0</v>
          </cell>
          <cell r="M382">
            <v>124767.5</v>
          </cell>
          <cell r="N382">
            <v>0</v>
          </cell>
          <cell r="O382">
            <v>4486443.01</v>
          </cell>
          <cell r="P382">
            <v>2873473.26</v>
          </cell>
          <cell r="Q382" t="str">
            <v>A</v>
          </cell>
          <cell r="R382" t="str">
            <v>N</v>
          </cell>
          <cell r="S382" t="str">
            <v>001400000000000000000005268031</v>
          </cell>
        </row>
        <row r="384">
          <cell r="A384">
            <v>39172</v>
          </cell>
          <cell r="B384" t="str">
            <v>2001-05-05-11.15.07.748703</v>
          </cell>
          <cell r="C384" t="str">
            <v>2001-05-05-11.15.07.748703</v>
          </cell>
          <cell r="D384" t="str">
            <v>CS</v>
          </cell>
          <cell r="E384" t="str">
            <v>03960000651</v>
          </cell>
          <cell r="F384" t="b">
            <v>0</v>
          </cell>
          <cell r="G384" t="str">
            <v>นาย พวง กิตติถาวรกุล</v>
          </cell>
          <cell r="H384" t="str">
            <v>1998090813500669</v>
          </cell>
          <cell r="I384" t="str">
            <v>60</v>
          </cell>
          <cell r="J384">
            <v>10300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 t="str">
            <v>A</v>
          </cell>
          <cell r="S384" t="str">
            <v>001400000000000000000002875378</v>
          </cell>
        </row>
        <row r="385">
          <cell r="A385">
            <v>39172</v>
          </cell>
          <cell r="B385" t="str">
            <v>2002-03-09-18.34.34.455285</v>
          </cell>
          <cell r="C385" t="str">
            <v>2002-03-09-18.34.34.455285</v>
          </cell>
          <cell r="D385" t="str">
            <v>CS</v>
          </cell>
          <cell r="E385" t="str">
            <v>03999030493</v>
          </cell>
          <cell r="F385" t="b">
            <v>0</v>
          </cell>
          <cell r="G385" t="str">
            <v>เอ็น.พี.ซี.พัฒนา</v>
          </cell>
          <cell r="H385" t="str">
            <v>1998081711471225</v>
          </cell>
          <cell r="I385" t="str">
            <v>99</v>
          </cell>
          <cell r="J385">
            <v>8368325.54</v>
          </cell>
          <cell r="K385">
            <v>7106896.8899999997</v>
          </cell>
          <cell r="L385">
            <v>0</v>
          </cell>
          <cell r="M385">
            <v>200000</v>
          </cell>
          <cell r="N385">
            <v>0</v>
          </cell>
          <cell r="O385">
            <v>7106896.8899999997</v>
          </cell>
          <cell r="P385">
            <v>13280600.369999999</v>
          </cell>
          <cell r="Q385" t="str">
            <v>A</v>
          </cell>
          <cell r="R385" t="str">
            <v>N</v>
          </cell>
          <cell r="S385" t="str">
            <v>001400000000000000000005188741</v>
          </cell>
        </row>
        <row r="386">
          <cell r="A386">
            <v>39172</v>
          </cell>
          <cell r="B386" t="str">
            <v>2003-04-07-02.08.14.536715</v>
          </cell>
          <cell r="C386" t="str">
            <v>2003-04-07-02.08.14.536715</v>
          </cell>
          <cell r="D386" t="str">
            <v>CS</v>
          </cell>
          <cell r="E386" t="str">
            <v>03999310538</v>
          </cell>
          <cell r="F386" t="b">
            <v>0</v>
          </cell>
          <cell r="G386" t="str">
            <v>นาย ชัยพันธุ์ รักษ์วิเชียร และ/หรือนาง เปี่ยมกัลยา รักษ์วิเช</v>
          </cell>
          <cell r="H386" t="str">
            <v>2000030317100040</v>
          </cell>
          <cell r="I386" t="str">
            <v>99</v>
          </cell>
          <cell r="J386">
            <v>795084.64</v>
          </cell>
          <cell r="K386">
            <v>646653.97</v>
          </cell>
          <cell r="L386">
            <v>0</v>
          </cell>
          <cell r="M386">
            <v>19877.5</v>
          </cell>
          <cell r="N386">
            <v>0</v>
          </cell>
          <cell r="O386">
            <v>646653.97</v>
          </cell>
          <cell r="P386">
            <v>1137651.79</v>
          </cell>
          <cell r="Q386" t="str">
            <v>A</v>
          </cell>
          <cell r="R386" t="str">
            <v>N</v>
          </cell>
          <cell r="S386" t="str">
            <v>001400000000000000000006188008</v>
          </cell>
        </row>
        <row r="388">
          <cell r="A388">
            <v>39172</v>
          </cell>
          <cell r="B388" t="str">
            <v>2001-05-05-11.15.07.748703</v>
          </cell>
          <cell r="C388" t="str">
            <v>2001-05-05-11.15.07.748703</v>
          </cell>
          <cell r="D388" t="str">
            <v>CS</v>
          </cell>
          <cell r="E388" t="str">
            <v>03999610059</v>
          </cell>
          <cell r="F388" t="b">
            <v>0</v>
          </cell>
          <cell r="G388" t="str">
            <v>นาย พวง กิตติถาวรกุล</v>
          </cell>
          <cell r="H388" t="str">
            <v>1998090813500669</v>
          </cell>
          <cell r="I388" t="str">
            <v>99</v>
          </cell>
          <cell r="J388">
            <v>2318402.36</v>
          </cell>
          <cell r="K388">
            <v>2318402.36</v>
          </cell>
          <cell r="L388">
            <v>0</v>
          </cell>
          <cell r="M388">
            <v>69235</v>
          </cell>
          <cell r="N388">
            <v>0</v>
          </cell>
          <cell r="O388">
            <v>2318402.36</v>
          </cell>
          <cell r="P388">
            <v>1149705.47</v>
          </cell>
          <cell r="Q388" t="str">
            <v>A</v>
          </cell>
          <cell r="S388" t="str">
            <v>001400000000000000000002875378</v>
          </cell>
        </row>
        <row r="389">
          <cell r="A389">
            <v>39172</v>
          </cell>
          <cell r="B389" t="str">
            <v>2000-08-02-18.25.14.182594</v>
          </cell>
          <cell r="C389" t="str">
            <v>2000-08-02-18.25.14.182594</v>
          </cell>
          <cell r="D389" t="str">
            <v>CS</v>
          </cell>
          <cell r="E389" t="str">
            <v>04099030278</v>
          </cell>
          <cell r="F389" t="b">
            <v>0</v>
          </cell>
          <cell r="G389" t="str">
            <v>กิตติพันธ์ ขำสา</v>
          </cell>
          <cell r="H389" t="str">
            <v>1998081711472977</v>
          </cell>
          <cell r="I389" t="str">
            <v>99</v>
          </cell>
          <cell r="J389">
            <v>8752659.4299999997</v>
          </cell>
          <cell r="K389">
            <v>4498639.9800000004</v>
          </cell>
          <cell r="L389">
            <v>0</v>
          </cell>
          <cell r="M389">
            <v>178772.5</v>
          </cell>
          <cell r="N389">
            <v>0</v>
          </cell>
          <cell r="O389">
            <v>4498639.9800000004</v>
          </cell>
          <cell r="P389">
            <v>10430707.57</v>
          </cell>
          <cell r="Q389" t="str">
            <v>A</v>
          </cell>
          <cell r="R389" t="str">
            <v>Y</v>
          </cell>
          <cell r="S389" t="str">
            <v>001400000000000000000002317408</v>
          </cell>
        </row>
        <row r="390">
          <cell r="A390">
            <v>39172</v>
          </cell>
          <cell r="B390" t="str">
            <v>2003-02-10-14.18.13.133488</v>
          </cell>
          <cell r="C390" t="str">
            <v>2003-02-10-14.18.13.133488</v>
          </cell>
          <cell r="D390" t="str">
            <v>CS</v>
          </cell>
          <cell r="E390" t="str">
            <v>04099320039</v>
          </cell>
          <cell r="F390" t="b">
            <v>0</v>
          </cell>
          <cell r="G390" t="str">
            <v>นาง นงลักษณ์ เรืองมั่นคง</v>
          </cell>
          <cell r="H390" t="str">
            <v>2006020116160020</v>
          </cell>
          <cell r="I390" t="str">
            <v>99</v>
          </cell>
          <cell r="J390">
            <v>493602.42</v>
          </cell>
          <cell r="K390">
            <v>493602.42</v>
          </cell>
          <cell r="L390">
            <v>0</v>
          </cell>
          <cell r="M390">
            <v>13397.5</v>
          </cell>
          <cell r="N390">
            <v>0</v>
          </cell>
          <cell r="O390">
            <v>493602.42</v>
          </cell>
          <cell r="P390">
            <v>111038.7</v>
          </cell>
          <cell r="Q390" t="str">
            <v>A</v>
          </cell>
          <cell r="R390" t="str">
            <v>N</v>
          </cell>
          <cell r="S390" t="str">
            <v>001400000000000000000006540789</v>
          </cell>
        </row>
        <row r="391">
          <cell r="A391">
            <v>39172</v>
          </cell>
          <cell r="B391" t="str">
            <v>2006-07-01-05.14.13.130599</v>
          </cell>
          <cell r="C391" t="str">
            <v>2006-07-01-05.14.13.130599</v>
          </cell>
          <cell r="D391" t="str">
            <v>CS</v>
          </cell>
          <cell r="E391" t="str">
            <v>04099320047</v>
          </cell>
          <cell r="F391" t="b">
            <v>0</v>
          </cell>
          <cell r="G391" t="str">
            <v>นาง จิราวรรณ ชัยพานิช และ/หรือ นาย สมชาติ ชัยพานิช</v>
          </cell>
          <cell r="H391" t="str">
            <v>2006080119540035</v>
          </cell>
          <cell r="I391" t="str">
            <v>99</v>
          </cell>
          <cell r="J391">
            <v>307134.67</v>
          </cell>
          <cell r="K391">
            <v>307134.67</v>
          </cell>
          <cell r="L391">
            <v>0</v>
          </cell>
          <cell r="M391">
            <v>10010</v>
          </cell>
          <cell r="N391">
            <v>0</v>
          </cell>
          <cell r="O391">
            <v>307134.67</v>
          </cell>
          <cell r="P391">
            <v>153110.01</v>
          </cell>
          <cell r="Q391" t="str">
            <v>A</v>
          </cell>
          <cell r="R391" t="str">
            <v>N</v>
          </cell>
          <cell r="S391" t="str">
            <v>001400000000000000000011375724</v>
          </cell>
        </row>
        <row r="393">
          <cell r="A393">
            <v>39172</v>
          </cell>
          <cell r="B393" t="str">
            <v>2002-04-07-16.27.55.828428</v>
          </cell>
          <cell r="C393" t="str">
            <v>2002-04-07-16.27.55.828428</v>
          </cell>
          <cell r="D393" t="str">
            <v>ขาย</v>
          </cell>
          <cell r="E393" t="str">
            <v>04199310318</v>
          </cell>
          <cell r="F393" t="b">
            <v>0</v>
          </cell>
          <cell r="G393" t="str">
            <v>พิเชษฐ์ สมรรถศรบุศย์</v>
          </cell>
          <cell r="H393" t="str">
            <v>2000021411270139</v>
          </cell>
          <cell r="I393" t="str">
            <v>99</v>
          </cell>
          <cell r="J393">
            <v>705888.94</v>
          </cell>
          <cell r="K393">
            <v>577125.81999999995</v>
          </cell>
          <cell r="L393">
            <v>0</v>
          </cell>
          <cell r="M393">
            <v>17647.5</v>
          </cell>
          <cell r="N393">
            <v>0</v>
          </cell>
          <cell r="O393">
            <v>577125.81999999995</v>
          </cell>
          <cell r="P393">
            <v>842928.54</v>
          </cell>
          <cell r="Q393" t="str">
            <v>A</v>
          </cell>
          <cell r="R393" t="str">
            <v>N</v>
          </cell>
          <cell r="S393" t="str">
            <v>001400000000000000000004427568</v>
          </cell>
        </row>
        <row r="394">
          <cell r="A394">
            <v>39172</v>
          </cell>
          <cell r="B394" t="str">
            <v>2001-06-02-08.23.21.594860</v>
          </cell>
          <cell r="C394" t="str">
            <v>2001-06-02-08.23.21.594860</v>
          </cell>
          <cell r="D394" t="e">
            <v>#N/A</v>
          </cell>
          <cell r="E394" t="str">
            <v>04260001989</v>
          </cell>
          <cell r="F394" t="b">
            <v>0</v>
          </cell>
          <cell r="G394" t="str">
            <v>ทองเทพ อินทรทัต</v>
          </cell>
          <cell r="H394" t="str">
            <v>2000080317031709</v>
          </cell>
          <cell r="I394" t="str">
            <v>60</v>
          </cell>
          <cell r="J394">
            <v>12000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 t="str">
            <v>A</v>
          </cell>
          <cell r="R394" t="str">
            <v>N</v>
          </cell>
          <cell r="S394" t="str">
            <v>001400000000000000000003120373</v>
          </cell>
        </row>
        <row r="395">
          <cell r="A395">
            <v>39172</v>
          </cell>
          <cell r="B395" t="str">
            <v>2001-06-02-08.23.21.594860</v>
          </cell>
          <cell r="C395" t="str">
            <v>2001-06-02-08.23.21.594860</v>
          </cell>
          <cell r="D395" t="e">
            <v>#N/A</v>
          </cell>
          <cell r="E395" t="str">
            <v>04299030321</v>
          </cell>
          <cell r="F395" t="b">
            <v>0</v>
          </cell>
          <cell r="G395" t="str">
            <v>ทองเทพ อินทรทัต</v>
          </cell>
          <cell r="H395" t="str">
            <v>1998081711500669</v>
          </cell>
          <cell r="I395" t="str">
            <v>99</v>
          </cell>
          <cell r="J395">
            <v>3649490.18</v>
          </cell>
          <cell r="K395">
            <v>2804231.63</v>
          </cell>
          <cell r="L395">
            <v>0</v>
          </cell>
          <cell r="M395">
            <v>0</v>
          </cell>
          <cell r="N395">
            <v>0</v>
          </cell>
          <cell r="O395">
            <v>2804231.63</v>
          </cell>
          <cell r="P395">
            <v>7409077.71</v>
          </cell>
          <cell r="Q395" t="str">
            <v>A</v>
          </cell>
          <cell r="S395" t="str">
            <v>001400000000000000000003120373</v>
          </cell>
        </row>
        <row r="396">
          <cell r="A396">
            <v>39172</v>
          </cell>
          <cell r="B396" t="str">
            <v>2002-10-06-12.23.22.605796</v>
          </cell>
          <cell r="C396" t="str">
            <v>2002-10-06-12.23.22.605796</v>
          </cell>
          <cell r="D396" t="str">
            <v>CS</v>
          </cell>
          <cell r="E396" t="str">
            <v>04299030517</v>
          </cell>
          <cell r="F396" t="b">
            <v>0</v>
          </cell>
          <cell r="G396" t="str">
            <v>นางสาว อัมพร คุณสมบัติ</v>
          </cell>
          <cell r="H396" t="str">
            <v>2001020206150040</v>
          </cell>
          <cell r="I396" t="str">
            <v>99</v>
          </cell>
          <cell r="J396">
            <v>213256.12</v>
          </cell>
          <cell r="K396">
            <v>174351.81</v>
          </cell>
          <cell r="L396">
            <v>0</v>
          </cell>
          <cell r="M396">
            <v>9840</v>
          </cell>
          <cell r="N396">
            <v>0</v>
          </cell>
          <cell r="O396">
            <v>174351.81</v>
          </cell>
          <cell r="P396">
            <v>242967.57</v>
          </cell>
          <cell r="Q396" t="str">
            <v>A</v>
          </cell>
          <cell r="R396" t="str">
            <v>N</v>
          </cell>
          <cell r="S396" t="str">
            <v>001400000000000000000005198325</v>
          </cell>
        </row>
        <row r="397">
          <cell r="A397">
            <v>39172</v>
          </cell>
          <cell r="B397" t="str">
            <v>2002-10-06-12.23.22.605796</v>
          </cell>
          <cell r="C397" t="str">
            <v>2002-10-06-12.23.22.605796</v>
          </cell>
          <cell r="D397" t="str">
            <v>CS</v>
          </cell>
          <cell r="E397" t="str">
            <v>04299300126</v>
          </cell>
          <cell r="F397" t="b">
            <v>0</v>
          </cell>
          <cell r="G397" t="str">
            <v>นางสาว อัมพร คุณสมบัติ</v>
          </cell>
          <cell r="H397" t="str">
            <v>2001020206150040</v>
          </cell>
          <cell r="I397" t="str">
            <v>99</v>
          </cell>
          <cell r="J397">
            <v>116039.06</v>
          </cell>
          <cell r="K397">
            <v>116039.06</v>
          </cell>
          <cell r="L397">
            <v>0</v>
          </cell>
          <cell r="M397">
            <v>0</v>
          </cell>
          <cell r="N397">
            <v>0</v>
          </cell>
          <cell r="O397">
            <v>116039.06</v>
          </cell>
          <cell r="P397">
            <v>159800.07999999999</v>
          </cell>
          <cell r="Q397" t="str">
            <v>A</v>
          </cell>
          <cell r="R397" t="str">
            <v>N</v>
          </cell>
          <cell r="S397" t="str">
            <v>001400000000000000000005198325</v>
          </cell>
        </row>
        <row r="398">
          <cell r="A398">
            <v>39172</v>
          </cell>
          <cell r="B398" t="str">
            <v>2001-06-02-08.23.21.594860</v>
          </cell>
          <cell r="C398" t="str">
            <v>2001-06-02-08.23.21.594860</v>
          </cell>
          <cell r="D398" t="e">
            <v>#N/A</v>
          </cell>
          <cell r="E398" t="str">
            <v>04299310137</v>
          </cell>
          <cell r="F398" t="b">
            <v>0</v>
          </cell>
          <cell r="G398" t="str">
            <v>ทองเทพ อินทรทัต</v>
          </cell>
          <cell r="H398" t="str">
            <v>1998081711500707</v>
          </cell>
          <cell r="I398" t="str">
            <v>99</v>
          </cell>
          <cell r="J398">
            <v>12879969.130000001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2756161.93</v>
          </cell>
          <cell r="Q398" t="str">
            <v>X</v>
          </cell>
          <cell r="S398" t="str">
            <v>001400000000000000000003120373</v>
          </cell>
        </row>
        <row r="399">
          <cell r="A399">
            <v>39172</v>
          </cell>
          <cell r="B399" t="str">
            <v>2002-04-07-16.27.57.769986</v>
          </cell>
          <cell r="C399" t="str">
            <v>2002-04-07-16.27.57.769986</v>
          </cell>
          <cell r="D399" t="str">
            <v>CS</v>
          </cell>
          <cell r="E399" t="str">
            <v>04299310470</v>
          </cell>
          <cell r="F399" t="b">
            <v>0</v>
          </cell>
          <cell r="G399" t="str">
            <v>สมนึก ปรสุวีระ</v>
          </cell>
          <cell r="H399" t="str">
            <v>1998081711502652</v>
          </cell>
          <cell r="I399" t="str">
            <v>99</v>
          </cell>
          <cell r="J399">
            <v>361437.4</v>
          </cell>
          <cell r="K399">
            <v>230939.89</v>
          </cell>
          <cell r="L399">
            <v>0</v>
          </cell>
          <cell r="M399">
            <v>0</v>
          </cell>
          <cell r="N399">
            <v>0</v>
          </cell>
          <cell r="O399">
            <v>230939.89</v>
          </cell>
          <cell r="P399">
            <v>584662.63</v>
          </cell>
          <cell r="Q399" t="str">
            <v>A</v>
          </cell>
          <cell r="S399" t="str">
            <v>001400000000000000000004422252</v>
          </cell>
        </row>
        <row r="400">
          <cell r="A400">
            <v>39172</v>
          </cell>
          <cell r="B400" t="str">
            <v>2000-04-11-18.13.08.145079</v>
          </cell>
          <cell r="C400" t="str">
            <v>2000-04-11-18.13.08.145079</v>
          </cell>
          <cell r="D400" t="str">
            <v>CS</v>
          </cell>
          <cell r="E400" t="str">
            <v>04299310488</v>
          </cell>
          <cell r="F400" t="b">
            <v>0</v>
          </cell>
          <cell r="G400" t="str">
            <v>วีนัส รุหานนท์</v>
          </cell>
          <cell r="H400" t="str">
            <v>1998081711502454</v>
          </cell>
          <cell r="I400" t="str">
            <v>99</v>
          </cell>
          <cell r="J400">
            <v>1718202.46</v>
          </cell>
          <cell r="K400">
            <v>1488100.8</v>
          </cell>
          <cell r="L400">
            <v>0</v>
          </cell>
          <cell r="M400">
            <v>5400</v>
          </cell>
          <cell r="N400">
            <v>0</v>
          </cell>
          <cell r="O400">
            <v>1488100.8</v>
          </cell>
          <cell r="P400">
            <v>2924399.88</v>
          </cell>
          <cell r="Q400" t="str">
            <v>A</v>
          </cell>
          <cell r="S400" t="str">
            <v>001400000000000000000000685274</v>
          </cell>
        </row>
        <row r="401">
          <cell r="A401">
            <v>39172</v>
          </cell>
          <cell r="B401" t="str">
            <v>2000-04-25-12.01.40.821237</v>
          </cell>
          <cell r="C401" t="str">
            <v>2000-04-25-12.01.40.821237</v>
          </cell>
          <cell r="D401" t="str">
            <v>CS</v>
          </cell>
          <cell r="E401" t="str">
            <v>04299310771</v>
          </cell>
          <cell r="F401" t="b">
            <v>0</v>
          </cell>
          <cell r="G401" t="str">
            <v>เสาวคนธ์ คิ้วไพศาล</v>
          </cell>
          <cell r="H401" t="str">
            <v>1998092817314741</v>
          </cell>
          <cell r="I401" t="str">
            <v>99</v>
          </cell>
          <cell r="J401">
            <v>1767138.48</v>
          </cell>
          <cell r="K401">
            <v>688056.26</v>
          </cell>
          <cell r="L401">
            <v>0</v>
          </cell>
          <cell r="M401">
            <v>0</v>
          </cell>
          <cell r="N401">
            <v>0</v>
          </cell>
          <cell r="O401">
            <v>688056.26</v>
          </cell>
          <cell r="P401">
            <v>1612399.85</v>
          </cell>
          <cell r="Q401" t="str">
            <v>A</v>
          </cell>
          <cell r="R401" t="str">
            <v>N</v>
          </cell>
          <cell r="S401" t="str">
            <v>001400000000000000000002065426</v>
          </cell>
        </row>
        <row r="402">
          <cell r="A402">
            <v>39172</v>
          </cell>
          <cell r="B402" t="str">
            <v>2004-08-09-02.02.17.774931</v>
          </cell>
          <cell r="C402" t="str">
            <v>2004-08-09-02.02.17.774931</v>
          </cell>
          <cell r="D402" t="str">
            <v>CS</v>
          </cell>
          <cell r="E402" t="str">
            <v>04299310868</v>
          </cell>
          <cell r="F402" t="b">
            <v>0</v>
          </cell>
          <cell r="G402" t="str">
            <v>นายสฤษดิ์ ศรีบุญเรือง และ                นางวรรณา บุญชูพงศ์</v>
          </cell>
          <cell r="H402" t="str">
            <v>2006080119540041</v>
          </cell>
          <cell r="I402" t="str">
            <v>99</v>
          </cell>
          <cell r="J402">
            <v>348104.82</v>
          </cell>
          <cell r="K402">
            <v>348104.82</v>
          </cell>
          <cell r="L402">
            <v>0</v>
          </cell>
          <cell r="M402">
            <v>11315</v>
          </cell>
          <cell r="N402">
            <v>0</v>
          </cell>
          <cell r="O402">
            <v>348104.82</v>
          </cell>
          <cell r="P402">
            <v>404047.76</v>
          </cell>
          <cell r="Q402" t="str">
            <v>A</v>
          </cell>
          <cell r="R402" t="str">
            <v>N</v>
          </cell>
          <cell r="S402" t="str">
            <v>001400000000000000000008229688</v>
          </cell>
        </row>
        <row r="404">
          <cell r="A404">
            <v>39172</v>
          </cell>
          <cell r="B404" t="str">
            <v>2002-04-07-16.28.00.691418</v>
          </cell>
          <cell r="C404" t="str">
            <v>2002-04-07-16.28.00.691418</v>
          </cell>
          <cell r="D404" t="str">
            <v>CS</v>
          </cell>
          <cell r="E404" t="str">
            <v>04399030329</v>
          </cell>
          <cell r="F404" t="b">
            <v>0</v>
          </cell>
          <cell r="G404" t="str">
            <v>ชิโก้-ไทยแพลนเตชั่น</v>
          </cell>
          <cell r="H404" t="str">
            <v>1998081711514352</v>
          </cell>
          <cell r="I404" t="str">
            <v>99</v>
          </cell>
          <cell r="J404">
            <v>49888901.689999998</v>
          </cell>
          <cell r="K404">
            <v>26435137.66</v>
          </cell>
          <cell r="L404">
            <v>0</v>
          </cell>
          <cell r="M404">
            <v>402555</v>
          </cell>
          <cell r="N404">
            <v>0</v>
          </cell>
          <cell r="O404">
            <v>26435137.66</v>
          </cell>
          <cell r="P404">
            <v>54377861.770000003</v>
          </cell>
          <cell r="Q404" t="str">
            <v>A</v>
          </cell>
          <cell r="R404" t="str">
            <v>N</v>
          </cell>
          <cell r="S404" t="str">
            <v>001400000000000000000004123407</v>
          </cell>
        </row>
        <row r="405">
          <cell r="A405">
            <v>39172</v>
          </cell>
          <cell r="B405" t="str">
            <v>2002-04-07-16.28.00.691418</v>
          </cell>
          <cell r="C405" t="str">
            <v>2002-04-07-16.28.00.691418</v>
          </cell>
          <cell r="D405" t="str">
            <v>CS</v>
          </cell>
          <cell r="E405" t="str">
            <v>04399320014</v>
          </cell>
          <cell r="F405" t="b">
            <v>0</v>
          </cell>
          <cell r="G405" t="str">
            <v>ชิโก้-ไทยแพลนเตชั่น</v>
          </cell>
          <cell r="H405" t="str">
            <v>1998081711514352</v>
          </cell>
          <cell r="I405" t="str">
            <v>99</v>
          </cell>
          <cell r="J405">
            <v>49888901.689999998</v>
          </cell>
          <cell r="K405">
            <v>15000000</v>
          </cell>
          <cell r="L405">
            <v>0</v>
          </cell>
          <cell r="M405">
            <v>0</v>
          </cell>
          <cell r="N405">
            <v>0</v>
          </cell>
          <cell r="O405">
            <v>15000000</v>
          </cell>
          <cell r="P405">
            <v>30572465.629999999</v>
          </cell>
          <cell r="Q405" t="str">
            <v>A</v>
          </cell>
          <cell r="R405" t="str">
            <v>N</v>
          </cell>
          <cell r="S405" t="str">
            <v>001400000000000000000004123407</v>
          </cell>
        </row>
        <row r="406">
          <cell r="A406">
            <v>39172</v>
          </cell>
          <cell r="B406" t="str">
            <v>2001-06-23-04.45.08.007944</v>
          </cell>
          <cell r="C406" t="str">
            <v>2001-06-23-04.45.08.007944</v>
          </cell>
          <cell r="D406" t="str">
            <v>CS</v>
          </cell>
          <cell r="E406" t="str">
            <v>04399600040</v>
          </cell>
          <cell r="F406" t="b">
            <v>0</v>
          </cell>
          <cell r="G406" t="str">
            <v>นาย กอบกิจ พ่วงตามพงษ์</v>
          </cell>
          <cell r="H406" t="str">
            <v>2005011218324523</v>
          </cell>
          <cell r="I406" t="str">
            <v>99</v>
          </cell>
          <cell r="J406">
            <v>4504201</v>
          </cell>
          <cell r="K406">
            <v>4504201</v>
          </cell>
          <cell r="L406">
            <v>0</v>
          </cell>
          <cell r="M406">
            <v>135462.5</v>
          </cell>
          <cell r="N406">
            <v>8541.81</v>
          </cell>
          <cell r="O406">
            <v>4504201</v>
          </cell>
          <cell r="P406">
            <v>3471898.25</v>
          </cell>
          <cell r="Q406" t="str">
            <v>A</v>
          </cell>
          <cell r="S406" t="str">
            <v>001400000000000000000003155974</v>
          </cell>
        </row>
        <row r="407">
          <cell r="A407">
            <v>39172</v>
          </cell>
          <cell r="B407" t="str">
            <v>2000-04-20-20.45.39.383538</v>
          </cell>
          <cell r="C407" t="str">
            <v>2000-04-20-20.45.39.383538</v>
          </cell>
          <cell r="D407" t="str">
            <v>ขาย</v>
          </cell>
          <cell r="E407" t="str">
            <v>04403024574</v>
          </cell>
          <cell r="F407" t="b">
            <v>0</v>
          </cell>
          <cell r="G407" t="str">
            <v>จิราพร ด้วงวงศ์ นส.</v>
          </cell>
          <cell r="H407" t="str">
            <v>1998090815131240</v>
          </cell>
          <cell r="I407" t="str">
            <v>03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 t="str">
            <v>A</v>
          </cell>
          <cell r="S407" t="str">
            <v>001400000000000000000001457271</v>
          </cell>
        </row>
        <row r="408">
          <cell r="A408">
            <v>39172</v>
          </cell>
          <cell r="B408" t="str">
            <v>2000-12-07-05.52.28.193156</v>
          </cell>
          <cell r="C408" t="str">
            <v>2000-12-07-05.52.28.193156</v>
          </cell>
          <cell r="D408" t="str">
            <v>CS</v>
          </cell>
          <cell r="E408" t="str">
            <v>04499030440</v>
          </cell>
          <cell r="F408" t="b">
            <v>0</v>
          </cell>
          <cell r="G408" t="str">
            <v>แชลเล็นจ กรุ๊ป บจ.</v>
          </cell>
          <cell r="H408" t="str">
            <v>1998081711520659</v>
          </cell>
          <cell r="I408" t="str">
            <v>99</v>
          </cell>
          <cell r="J408">
            <v>15782065.880000001</v>
          </cell>
          <cell r="K408">
            <v>10318468.630000001</v>
          </cell>
          <cell r="L408">
            <v>0</v>
          </cell>
          <cell r="M408">
            <v>0</v>
          </cell>
          <cell r="N408">
            <v>0</v>
          </cell>
          <cell r="O408">
            <v>10318468.630000001</v>
          </cell>
          <cell r="P408">
            <v>19500672.73</v>
          </cell>
          <cell r="Q408" t="str">
            <v>A</v>
          </cell>
          <cell r="R408" t="str">
            <v>Y</v>
          </cell>
          <cell r="S408" t="str">
            <v>001400000000000000000003245327</v>
          </cell>
        </row>
        <row r="409">
          <cell r="A409">
            <v>39172</v>
          </cell>
          <cell r="B409" t="str">
            <v>2000-04-11-13.13.54.532189</v>
          </cell>
          <cell r="C409" t="str">
            <v>2000-04-11-13.13.54.532189</v>
          </cell>
          <cell r="D409" t="str">
            <v>ขาย</v>
          </cell>
          <cell r="E409" t="str">
            <v>04499300081</v>
          </cell>
          <cell r="F409" t="b">
            <v>0</v>
          </cell>
          <cell r="G409" t="str">
            <v>SOMPORN  THUMPRASE</v>
          </cell>
          <cell r="H409" t="str">
            <v>1999100116540459</v>
          </cell>
          <cell r="I409" t="str">
            <v>99</v>
          </cell>
          <cell r="J409">
            <v>1813627.66</v>
          </cell>
          <cell r="K409">
            <v>810767.29</v>
          </cell>
          <cell r="L409">
            <v>0</v>
          </cell>
          <cell r="M409">
            <v>0</v>
          </cell>
          <cell r="N409">
            <v>420.51</v>
          </cell>
          <cell r="O409">
            <v>810767.29</v>
          </cell>
          <cell r="P409">
            <v>1366844.96</v>
          </cell>
          <cell r="Q409" t="str">
            <v>A</v>
          </cell>
          <cell r="R409" t="str">
            <v>Y</v>
          </cell>
          <cell r="S409" t="str">
            <v>001400000000000000000000604855</v>
          </cell>
        </row>
        <row r="410">
          <cell r="A410">
            <v>39172</v>
          </cell>
          <cell r="B410" t="str">
            <v>2000-12-07-05.52.28.193156</v>
          </cell>
          <cell r="C410" t="str">
            <v>2000-12-07-05.52.28.193156</v>
          </cell>
          <cell r="D410" t="str">
            <v>CS</v>
          </cell>
          <cell r="E410" t="str">
            <v>04499400013</v>
          </cell>
          <cell r="F410" t="b">
            <v>0</v>
          </cell>
          <cell r="G410" t="str">
            <v>แชลเล็นจ กรุ๊ป บจ.</v>
          </cell>
          <cell r="H410" t="str">
            <v>1998081711520659</v>
          </cell>
          <cell r="I410" t="str">
            <v>99</v>
          </cell>
          <cell r="J410">
            <v>9915638.5399999991</v>
          </cell>
          <cell r="K410">
            <v>6806568.6100000003</v>
          </cell>
          <cell r="L410">
            <v>0</v>
          </cell>
          <cell r="M410">
            <v>0</v>
          </cell>
          <cell r="N410">
            <v>0</v>
          </cell>
          <cell r="O410">
            <v>6806568.6100000003</v>
          </cell>
          <cell r="P410">
            <v>10420386.199999999</v>
          </cell>
          <cell r="Q410" t="str">
            <v>A</v>
          </cell>
          <cell r="R410" t="str">
            <v>Y</v>
          </cell>
          <cell r="S410" t="str">
            <v>001400000000000000000003245327</v>
          </cell>
        </row>
        <row r="411">
          <cell r="A411">
            <v>39172</v>
          </cell>
          <cell r="B411" t="str">
            <v>2001-06-02-08.30.36.003281</v>
          </cell>
          <cell r="C411" t="str">
            <v>2001-06-02-08.30.36.003281</v>
          </cell>
          <cell r="D411" t="str">
            <v>ขาย</v>
          </cell>
          <cell r="E411" t="str">
            <v>04499600047</v>
          </cell>
          <cell r="F411" t="b">
            <v>0</v>
          </cell>
          <cell r="G411" t="str">
            <v>อัญชดา พนมวัน ณ อยุธยา</v>
          </cell>
          <cell r="H411" t="str">
            <v>2006010112330022</v>
          </cell>
          <cell r="I411" t="str">
            <v>99</v>
          </cell>
          <cell r="J411">
            <v>3827824.24</v>
          </cell>
          <cell r="K411">
            <v>3827823.29</v>
          </cell>
          <cell r="L411">
            <v>0</v>
          </cell>
          <cell r="M411">
            <v>0</v>
          </cell>
          <cell r="N411">
            <v>0</v>
          </cell>
          <cell r="O411">
            <v>3827823.29</v>
          </cell>
          <cell r="P411">
            <v>3609782.5</v>
          </cell>
          <cell r="Q411" t="str">
            <v>A</v>
          </cell>
          <cell r="R411" t="str">
            <v>Y</v>
          </cell>
          <cell r="S411" t="str">
            <v>001400000000000000000002848869</v>
          </cell>
        </row>
        <row r="412">
          <cell r="A412">
            <v>39172</v>
          </cell>
          <cell r="B412" t="str">
            <v>2001-06-02-08.30.36.050196</v>
          </cell>
          <cell r="C412" t="str">
            <v>2001-06-02-08.30.36.050196</v>
          </cell>
          <cell r="D412" t="str">
            <v>ขาย</v>
          </cell>
          <cell r="E412" t="str">
            <v>04499600055</v>
          </cell>
          <cell r="F412" t="b">
            <v>0</v>
          </cell>
          <cell r="G412" t="str">
            <v>สุรศักดิ์ ชมโชคดี นาย</v>
          </cell>
          <cell r="H412" t="str">
            <v>2006010112330023</v>
          </cell>
          <cell r="I412" t="str">
            <v>99</v>
          </cell>
          <cell r="J412">
            <v>20869677.510000002</v>
          </cell>
          <cell r="K412">
            <v>20869677.510000002</v>
          </cell>
          <cell r="L412">
            <v>0</v>
          </cell>
          <cell r="M412">
            <v>0</v>
          </cell>
          <cell r="N412">
            <v>0</v>
          </cell>
          <cell r="O412">
            <v>20869677.510000002</v>
          </cell>
          <cell r="P412">
            <v>17875263.050000001</v>
          </cell>
          <cell r="Q412" t="str">
            <v>A</v>
          </cell>
          <cell r="R412" t="str">
            <v>Y</v>
          </cell>
          <cell r="S412" t="str">
            <v>001400000000000000000003621224</v>
          </cell>
        </row>
        <row r="413">
          <cell r="A413">
            <v>39172</v>
          </cell>
          <cell r="B413" t="str">
            <v>2001-06-02-08.30.35.644128</v>
          </cell>
          <cell r="C413" t="str">
            <v>2001-06-02-08.30.35.644128</v>
          </cell>
          <cell r="D413" t="str">
            <v>ขาย</v>
          </cell>
          <cell r="E413" t="str">
            <v>04499600136</v>
          </cell>
          <cell r="F413" t="b">
            <v>0</v>
          </cell>
          <cell r="G413" t="str">
            <v>สมทบ ปัทมดิลก นาย</v>
          </cell>
          <cell r="H413" t="str">
            <v>2006090117580023</v>
          </cell>
          <cell r="I413" t="str">
            <v>99</v>
          </cell>
          <cell r="J413">
            <v>55787488.140000001</v>
          </cell>
          <cell r="K413">
            <v>55787488.140000001</v>
          </cell>
          <cell r="L413">
            <v>0</v>
          </cell>
          <cell r="M413">
            <v>200000</v>
          </cell>
          <cell r="N413">
            <v>0</v>
          </cell>
          <cell r="O413">
            <v>55787488.140000001</v>
          </cell>
          <cell r="P413">
            <v>49027007.960000001</v>
          </cell>
          <cell r="Q413" t="str">
            <v>A</v>
          </cell>
          <cell r="R413" t="str">
            <v>N</v>
          </cell>
          <cell r="S413" t="str">
            <v>001400000000000000000002776499</v>
          </cell>
        </row>
        <row r="414">
          <cell r="A414">
            <v>39172</v>
          </cell>
          <cell r="B414" t="str">
            <v>2001-09-13-04.04.21.704059</v>
          </cell>
          <cell r="C414" t="str">
            <v>2001-09-13-04.04.21.704059</v>
          </cell>
          <cell r="D414" t="str">
            <v>ขาย</v>
          </cell>
          <cell r="E414" t="str">
            <v>04503029378</v>
          </cell>
          <cell r="F414" t="b">
            <v>0</v>
          </cell>
          <cell r="G414" t="str">
            <v>PORNPIMOL YUMANTH</v>
          </cell>
          <cell r="H414" t="str">
            <v>1998122015410331</v>
          </cell>
          <cell r="I414" t="str">
            <v>03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 t="str">
            <v>N</v>
          </cell>
          <cell r="S414" t="str">
            <v>001400000000000000000003442977</v>
          </cell>
        </row>
        <row r="415">
          <cell r="A415">
            <v>39172</v>
          </cell>
          <cell r="B415" t="str">
            <v>2001-11-03-10.33.37.978865</v>
          </cell>
          <cell r="C415" t="str">
            <v>2001-11-03-10.33.37.978865</v>
          </cell>
          <cell r="D415" t="str">
            <v>ขาย</v>
          </cell>
          <cell r="E415" t="str">
            <v>04503036650</v>
          </cell>
          <cell r="F415" t="b">
            <v>0</v>
          </cell>
          <cell r="G415" t="str">
            <v>บริษัท จำกัด เนม อินดัสทรี่ (1991)</v>
          </cell>
          <cell r="H415" t="str">
            <v>2003090108290266</v>
          </cell>
          <cell r="I415" t="str">
            <v>03</v>
          </cell>
          <cell r="J415">
            <v>10000000</v>
          </cell>
          <cell r="K415">
            <v>10070123.43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 t="str">
            <v>A</v>
          </cell>
          <cell r="R415" t="str">
            <v>N</v>
          </cell>
          <cell r="S415" t="str">
            <v>001400000000000000000003890317</v>
          </cell>
        </row>
        <row r="416">
          <cell r="A416">
            <v>39172</v>
          </cell>
          <cell r="B416" t="str">
            <v>2001-06-24-02.53.28.976590</v>
          </cell>
          <cell r="C416" t="str">
            <v>2001-06-24-02.53.28.976590</v>
          </cell>
          <cell r="D416" t="str">
            <v>ขาย</v>
          </cell>
          <cell r="E416" t="str">
            <v>04503037240</v>
          </cell>
          <cell r="F416" t="b">
            <v>0</v>
          </cell>
          <cell r="G416" t="str">
            <v>สุวัลลีย์ เปี่ยมปิติ</v>
          </cell>
          <cell r="H416" t="str">
            <v>2002030206490046</v>
          </cell>
          <cell r="I416" t="str">
            <v>03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 t="str">
            <v>A</v>
          </cell>
          <cell r="R416" t="str">
            <v>Y</v>
          </cell>
          <cell r="S416" t="str">
            <v>001400000000000000000002846957</v>
          </cell>
        </row>
        <row r="417">
          <cell r="A417">
            <v>39172</v>
          </cell>
          <cell r="B417" t="str">
            <v>2001-06-24-02.53.28.976590</v>
          </cell>
          <cell r="C417" t="str">
            <v>2001-06-24-02.53.28.976590</v>
          </cell>
          <cell r="D417" t="str">
            <v>ขาย</v>
          </cell>
          <cell r="E417" t="str">
            <v>04530001017</v>
          </cell>
          <cell r="F417" t="b">
            <v>0</v>
          </cell>
          <cell r="G417" t="str">
            <v>สุวัลลีย์ เปี่ยมปิติ</v>
          </cell>
          <cell r="H417" t="str">
            <v>1999040219110432</v>
          </cell>
          <cell r="I417" t="str">
            <v>30</v>
          </cell>
          <cell r="J417">
            <v>12176250.529999999</v>
          </cell>
          <cell r="K417">
            <v>8248502.0700000003</v>
          </cell>
          <cell r="L417">
            <v>0</v>
          </cell>
          <cell r="M417">
            <v>0</v>
          </cell>
          <cell r="N417">
            <v>0</v>
          </cell>
          <cell r="O417">
            <v>8248502.0700000003</v>
          </cell>
          <cell r="P417">
            <v>3505422.75</v>
          </cell>
          <cell r="Q417" t="str">
            <v>A</v>
          </cell>
          <cell r="R417" t="str">
            <v>Y</v>
          </cell>
          <cell r="S417" t="str">
            <v>001400000000000000000002846957</v>
          </cell>
        </row>
        <row r="418">
          <cell r="A418">
            <v>39172</v>
          </cell>
          <cell r="B418" t="str">
            <v>2002-04-04-05.07.26.546325</v>
          </cell>
          <cell r="C418" t="str">
            <v>2002-04-04-05.07.26.546325</v>
          </cell>
          <cell r="D418" t="str">
            <v>ขาย</v>
          </cell>
          <cell r="E418" t="str">
            <v>04530001083</v>
          </cell>
          <cell r="F418" t="b">
            <v>0</v>
          </cell>
          <cell r="G418" t="str">
            <v>หม่อมราชวงศ์ พันธุ์ดิศ ดิศกุล</v>
          </cell>
          <cell r="H418" t="str">
            <v>1999070114210351</v>
          </cell>
          <cell r="I418" t="str">
            <v>30</v>
          </cell>
          <cell r="J418">
            <v>7910751.3799999999</v>
          </cell>
          <cell r="K418">
            <v>7193172.8099999996</v>
          </cell>
          <cell r="L418">
            <v>0</v>
          </cell>
          <cell r="M418">
            <v>0</v>
          </cell>
          <cell r="N418">
            <v>0</v>
          </cell>
          <cell r="O418">
            <v>7193172.8099999996</v>
          </cell>
          <cell r="P418">
            <v>4817274.1399999997</v>
          </cell>
          <cell r="Q418" t="str">
            <v>A</v>
          </cell>
          <cell r="R418" t="str">
            <v>Y</v>
          </cell>
          <cell r="S418" t="str">
            <v>001400000000000000000003382819</v>
          </cell>
        </row>
        <row r="419">
          <cell r="A419">
            <v>39172</v>
          </cell>
          <cell r="B419" t="str">
            <v>2001-11-03-10.33.37.978865</v>
          </cell>
          <cell r="C419" t="str">
            <v>2001-11-03-10.33.37.978865</v>
          </cell>
          <cell r="D419" t="str">
            <v>ขาย</v>
          </cell>
          <cell r="E419" t="str">
            <v>04530001407</v>
          </cell>
          <cell r="F419" t="b">
            <v>0</v>
          </cell>
          <cell r="G419" t="str">
            <v>บริษัท จำกัด เนม อินดัสทรี่ (1991)</v>
          </cell>
          <cell r="H419" t="str">
            <v>2003090108290266</v>
          </cell>
          <cell r="I419" t="str">
            <v>30</v>
          </cell>
          <cell r="J419">
            <v>5000000</v>
          </cell>
          <cell r="K419">
            <v>2402277.67</v>
          </cell>
          <cell r="L419">
            <v>0</v>
          </cell>
          <cell r="M419">
            <v>0</v>
          </cell>
          <cell r="N419">
            <v>0</v>
          </cell>
          <cell r="O419">
            <v>2402277.67</v>
          </cell>
          <cell r="P419">
            <v>64240.480000000003</v>
          </cell>
          <cell r="Q419" t="str">
            <v>A</v>
          </cell>
          <cell r="R419" t="str">
            <v>N</v>
          </cell>
          <cell r="S419" t="str">
            <v>001400000000000000000003890317</v>
          </cell>
        </row>
        <row r="420">
          <cell r="A420">
            <v>39172</v>
          </cell>
          <cell r="B420" t="str">
            <v>2001-11-03-10.33.37.978865</v>
          </cell>
          <cell r="C420" t="str">
            <v>2001-11-03-10.33.37.978865</v>
          </cell>
          <cell r="D420" t="str">
            <v>ขาย</v>
          </cell>
          <cell r="E420" t="str">
            <v>04530001481</v>
          </cell>
          <cell r="F420" t="b">
            <v>0</v>
          </cell>
          <cell r="G420" t="str">
            <v>บริษัท จำกัด เนม อินดัสทรี่ (1991)</v>
          </cell>
          <cell r="H420" t="str">
            <v>2003090108290266</v>
          </cell>
          <cell r="I420" t="str">
            <v>30</v>
          </cell>
          <cell r="J420">
            <v>10000000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 t="str">
            <v>A</v>
          </cell>
          <cell r="R420" t="str">
            <v>N</v>
          </cell>
          <cell r="S420" t="str">
            <v>001400000000000000000003890317</v>
          </cell>
        </row>
        <row r="421">
          <cell r="A421">
            <v>39172</v>
          </cell>
          <cell r="B421" t="str">
            <v>2001-11-03-10.33.37.978865</v>
          </cell>
          <cell r="C421" t="str">
            <v>2001-11-03-10.33.37.978865</v>
          </cell>
          <cell r="D421" t="str">
            <v>ขาย</v>
          </cell>
          <cell r="E421" t="str">
            <v>04530001554</v>
          </cell>
          <cell r="F421" t="b">
            <v>0</v>
          </cell>
          <cell r="G421" t="str">
            <v>บริษัท จำกัด เนม อินดัสทรี่ (1991)</v>
          </cell>
          <cell r="H421" t="str">
            <v>2005020119220203</v>
          </cell>
          <cell r="I421" t="str">
            <v>30</v>
          </cell>
          <cell r="J421">
            <v>8520425.3399999999</v>
          </cell>
          <cell r="K421">
            <v>5497425.5800000001</v>
          </cell>
          <cell r="L421">
            <v>0</v>
          </cell>
          <cell r="M421">
            <v>0</v>
          </cell>
          <cell r="N421">
            <v>0</v>
          </cell>
          <cell r="O421">
            <v>5497425.5800000001</v>
          </cell>
          <cell r="P421">
            <v>860090.99</v>
          </cell>
          <cell r="Q421" t="str">
            <v>A</v>
          </cell>
          <cell r="R421" t="str">
            <v>Y</v>
          </cell>
          <cell r="S421" t="str">
            <v>001400000000000000000003890317</v>
          </cell>
        </row>
        <row r="422">
          <cell r="A422">
            <v>39172</v>
          </cell>
          <cell r="B422" t="str">
            <v>2001-11-03-10.33.37.978865</v>
          </cell>
          <cell r="C422" t="str">
            <v>2001-11-03-10.33.37.978865</v>
          </cell>
          <cell r="D422" t="str">
            <v>ขาย</v>
          </cell>
          <cell r="E422" t="str">
            <v>04532000075</v>
          </cell>
          <cell r="F422" t="b">
            <v>0</v>
          </cell>
          <cell r="G422" t="str">
            <v>บริษัท จำกัด เนม อินดัสทรี่ (1991)</v>
          </cell>
          <cell r="H422" t="str">
            <v>2003090108290266</v>
          </cell>
          <cell r="I422" t="str">
            <v>32</v>
          </cell>
          <cell r="J422">
            <v>5000000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 t="str">
            <v>A</v>
          </cell>
          <cell r="R422" t="str">
            <v>N</v>
          </cell>
          <cell r="S422" t="str">
            <v>001400000000000000000003890317</v>
          </cell>
        </row>
        <row r="423">
          <cell r="A423">
            <v>39172</v>
          </cell>
          <cell r="B423" t="str">
            <v>2001-11-03-10.33.37.978865</v>
          </cell>
          <cell r="C423" t="str">
            <v>2001-11-03-10.33.37.978865</v>
          </cell>
          <cell r="D423" t="str">
            <v>ขาย</v>
          </cell>
          <cell r="E423" t="str">
            <v>04532000083</v>
          </cell>
          <cell r="F423" t="b">
            <v>0</v>
          </cell>
          <cell r="G423" t="str">
            <v>บริษัท จำกัด เนม อินดัสทรี่ (1991)</v>
          </cell>
          <cell r="H423" t="str">
            <v>2000090205010026</v>
          </cell>
          <cell r="I423" t="str">
            <v>32</v>
          </cell>
          <cell r="J423">
            <v>5000000</v>
          </cell>
          <cell r="K423">
            <v>5000000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142397.25</v>
          </cell>
          <cell r="Q423" t="str">
            <v>A</v>
          </cell>
          <cell r="R423" t="str">
            <v>N</v>
          </cell>
          <cell r="S423" t="str">
            <v>001400000000000000000003890317</v>
          </cell>
        </row>
        <row r="424">
          <cell r="A424">
            <v>39172</v>
          </cell>
          <cell r="B424" t="str">
            <v>2001-11-03-10.33.37.978865</v>
          </cell>
          <cell r="C424" t="str">
            <v>2001-11-03-10.33.37.978865</v>
          </cell>
          <cell r="D424" t="str">
            <v>ขาย</v>
          </cell>
          <cell r="E424" t="str">
            <v>04560001728</v>
          </cell>
          <cell r="F424" t="b">
            <v>0</v>
          </cell>
          <cell r="G424" t="str">
            <v>บริษัท จำกัด เนม อินดัสทรี่ (1991)</v>
          </cell>
          <cell r="H424" t="str">
            <v>2003090108290266</v>
          </cell>
          <cell r="I424" t="str">
            <v>60</v>
          </cell>
          <cell r="J424">
            <v>4400000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 t="str">
            <v>A</v>
          </cell>
          <cell r="R424" t="str">
            <v>N</v>
          </cell>
          <cell r="S424" t="str">
            <v>001400000000000000000003890317</v>
          </cell>
        </row>
        <row r="425">
          <cell r="A425">
            <v>39172</v>
          </cell>
          <cell r="B425" t="str">
            <v>2002-04-07-16.26.52.389538</v>
          </cell>
          <cell r="C425" t="str">
            <v>2002-04-07-16.26.52.389538</v>
          </cell>
          <cell r="D425" t="str">
            <v>CS</v>
          </cell>
          <cell r="E425" t="str">
            <v>04599300169</v>
          </cell>
          <cell r="F425" t="b">
            <v>0</v>
          </cell>
          <cell r="G425" t="str">
            <v>บริษัท จำกัด ซีงเกล็ท อินเตอร์</v>
          </cell>
          <cell r="H425" t="str">
            <v>1998081711524564</v>
          </cell>
          <cell r="I425" t="str">
            <v>99</v>
          </cell>
          <cell r="J425">
            <v>2227089.4900000002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 t="str">
            <v>X</v>
          </cell>
          <cell r="R425" t="str">
            <v>N</v>
          </cell>
          <cell r="S425" t="str">
            <v>001400000000000000000004288120</v>
          </cell>
        </row>
        <row r="426">
          <cell r="A426">
            <v>39172</v>
          </cell>
          <cell r="B426" t="str">
            <v>2001-06-02-08.23.32.491254</v>
          </cell>
          <cell r="C426" t="str">
            <v>2001-06-02-08.23.32.491254</v>
          </cell>
          <cell r="D426" t="str">
            <v>ขาย</v>
          </cell>
          <cell r="E426" t="str">
            <v>04630002905</v>
          </cell>
          <cell r="F426" t="b">
            <v>0</v>
          </cell>
          <cell r="G426" t="str">
            <v>นาย มั่น บุญญานุเคราะห์สุข</v>
          </cell>
          <cell r="H426" t="str">
            <v>1998081711534007</v>
          </cell>
          <cell r="I426" t="str">
            <v>30</v>
          </cell>
          <cell r="J426">
            <v>9520000</v>
          </cell>
          <cell r="K426">
            <v>8984024.6899999995</v>
          </cell>
          <cell r="L426">
            <v>0</v>
          </cell>
          <cell r="M426">
            <v>0</v>
          </cell>
          <cell r="N426">
            <v>0</v>
          </cell>
          <cell r="O426">
            <v>8984024.6899999995</v>
          </cell>
          <cell r="P426">
            <v>5663633.8799999999</v>
          </cell>
          <cell r="Q426" t="str">
            <v>A</v>
          </cell>
          <cell r="R426" t="str">
            <v>Y</v>
          </cell>
          <cell r="S426" t="str">
            <v>001400000000000000000002894969</v>
          </cell>
        </row>
        <row r="427">
          <cell r="A427">
            <v>39172</v>
          </cell>
          <cell r="B427" t="str">
            <v>2000-08-23-16.56.54.679401</v>
          </cell>
          <cell r="C427" t="str">
            <v>2000-08-23-16.56.54.679401</v>
          </cell>
          <cell r="D427" t="str">
            <v>CS</v>
          </cell>
          <cell r="E427" t="str">
            <v>04631006685</v>
          </cell>
          <cell r="F427" t="b">
            <v>0</v>
          </cell>
          <cell r="G427" t="str">
            <v>กิมจั๊ว แซ่เล้า,พรรณิภา แซ่เล้า</v>
          </cell>
          <cell r="H427" t="str">
            <v>1998092817390954</v>
          </cell>
          <cell r="I427" t="str">
            <v>31</v>
          </cell>
          <cell r="J427">
            <v>765000</v>
          </cell>
          <cell r="K427">
            <v>715176.68</v>
          </cell>
          <cell r="L427">
            <v>0</v>
          </cell>
          <cell r="M427">
            <v>0</v>
          </cell>
          <cell r="N427">
            <v>0</v>
          </cell>
          <cell r="O427">
            <v>715176.68</v>
          </cell>
          <cell r="P427">
            <v>268346.8</v>
          </cell>
          <cell r="Q427" t="str">
            <v>A</v>
          </cell>
          <cell r="R427" t="str">
            <v>Y</v>
          </cell>
          <cell r="S427" t="str">
            <v>001400000000000000000002332159</v>
          </cell>
        </row>
        <row r="428">
          <cell r="A428">
            <v>39172</v>
          </cell>
          <cell r="B428" t="str">
            <v>2001-06-02-08.23.32.491254</v>
          </cell>
          <cell r="C428" t="str">
            <v>2001-06-02-08.23.32.491254</v>
          </cell>
          <cell r="D428" t="str">
            <v>ขาย</v>
          </cell>
          <cell r="E428" t="str">
            <v>04660000533</v>
          </cell>
          <cell r="F428" t="b">
            <v>0</v>
          </cell>
          <cell r="G428" t="str">
            <v>นาย มั่น บุญญานุเคราะห์สุข</v>
          </cell>
          <cell r="H428" t="str">
            <v>2000080316530227</v>
          </cell>
          <cell r="I428" t="str">
            <v>60</v>
          </cell>
          <cell r="J428">
            <v>228400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 t="str">
            <v>A</v>
          </cell>
          <cell r="R428" t="str">
            <v>N</v>
          </cell>
          <cell r="S428" t="str">
            <v>001400000000000000000002894969</v>
          </cell>
        </row>
        <row r="429">
          <cell r="A429">
            <v>39172</v>
          </cell>
          <cell r="B429" t="str">
            <v>2000-04-11-18.13.16.169721</v>
          </cell>
          <cell r="C429" t="str">
            <v>2000-04-11-18.13.16.169721</v>
          </cell>
          <cell r="D429" t="str">
            <v>CS</v>
          </cell>
          <cell r="E429" t="str">
            <v>04699030242</v>
          </cell>
          <cell r="F429" t="b">
            <v>0</v>
          </cell>
          <cell r="G429" t="str">
            <v>นาง ประนอม จิตกล้า</v>
          </cell>
          <cell r="H429" t="str">
            <v>1998081711533326</v>
          </cell>
          <cell r="I429" t="str">
            <v>99</v>
          </cell>
          <cell r="J429">
            <v>2309437.77</v>
          </cell>
          <cell r="K429">
            <v>1396337.65</v>
          </cell>
          <cell r="L429">
            <v>0</v>
          </cell>
          <cell r="M429">
            <v>0</v>
          </cell>
          <cell r="N429">
            <v>0</v>
          </cell>
          <cell r="O429">
            <v>1396337.65</v>
          </cell>
          <cell r="P429">
            <v>3739012.36</v>
          </cell>
          <cell r="Q429" t="str">
            <v>A</v>
          </cell>
          <cell r="S429" t="str">
            <v>001400000000000000000000685306</v>
          </cell>
        </row>
        <row r="430">
          <cell r="A430">
            <v>39172</v>
          </cell>
          <cell r="B430" t="str">
            <v>2000-04-11-18.13.17.773269</v>
          </cell>
          <cell r="C430" t="str">
            <v>2000-04-11-18.13.17.773269</v>
          </cell>
          <cell r="D430" t="str">
            <v>CS</v>
          </cell>
          <cell r="E430" t="str">
            <v>04699310347</v>
          </cell>
          <cell r="F430" t="b">
            <v>0</v>
          </cell>
          <cell r="G430" t="str">
            <v>เกียรติพงษ์ ฉิมกลาง</v>
          </cell>
          <cell r="H430" t="str">
            <v>1998081711540836</v>
          </cell>
          <cell r="I430" t="str">
            <v>99</v>
          </cell>
          <cell r="J430">
            <v>870661.17</v>
          </cell>
          <cell r="K430">
            <v>750000</v>
          </cell>
          <cell r="L430">
            <v>0</v>
          </cell>
          <cell r="M430">
            <v>21767.5</v>
          </cell>
          <cell r="N430">
            <v>0</v>
          </cell>
          <cell r="O430">
            <v>750000</v>
          </cell>
          <cell r="P430">
            <v>1332784.45</v>
          </cell>
          <cell r="Q430" t="str">
            <v>A</v>
          </cell>
          <cell r="S430" t="str">
            <v>001400000000000000000000685314</v>
          </cell>
        </row>
        <row r="431">
          <cell r="A431">
            <v>39172</v>
          </cell>
          <cell r="B431" t="str">
            <v>2002-02-22-04.19.49.999761</v>
          </cell>
          <cell r="C431" t="str">
            <v>2002-02-22-04.19.49.999761</v>
          </cell>
          <cell r="D431" t="str">
            <v>ขาย</v>
          </cell>
          <cell r="E431" t="str">
            <v>04699311228</v>
          </cell>
          <cell r="F431" t="b">
            <v>0</v>
          </cell>
          <cell r="G431" t="str">
            <v>แอ็คทีฟ เร้นจ์ อะ คาร์</v>
          </cell>
          <cell r="H431" t="str">
            <v>2006090117580025</v>
          </cell>
          <cell r="I431" t="str">
            <v>99</v>
          </cell>
          <cell r="J431">
            <v>8375260.0800000001</v>
          </cell>
          <cell r="K431">
            <v>8375260.0800000001</v>
          </cell>
          <cell r="L431">
            <v>0</v>
          </cell>
          <cell r="M431">
            <v>25000</v>
          </cell>
          <cell r="N431">
            <v>0</v>
          </cell>
          <cell r="O431">
            <v>8375260.0800000001</v>
          </cell>
          <cell r="P431">
            <v>6734966.8099999996</v>
          </cell>
          <cell r="Q431" t="str">
            <v>A</v>
          </cell>
          <cell r="R431" t="str">
            <v>Y</v>
          </cell>
          <cell r="S431" t="str">
            <v>001400000000000000000003953632</v>
          </cell>
        </row>
        <row r="432">
          <cell r="A432">
            <v>39172</v>
          </cell>
          <cell r="B432" t="str">
            <v>2004-09-13-02.27.06.944165</v>
          </cell>
          <cell r="C432" t="str">
            <v>2004-09-13-02.27.06.944165</v>
          </cell>
          <cell r="D432" t="str">
            <v>CS</v>
          </cell>
          <cell r="E432" t="str">
            <v>04731005474</v>
          </cell>
          <cell r="F432" t="b">
            <v>0</v>
          </cell>
          <cell r="G432" t="str">
            <v>ฝ้าย เพ็ชร์สุวรรณ,พรธิภา เพ็ชร์สุวรรณ</v>
          </cell>
          <cell r="H432" t="str">
            <v>1998092817404594</v>
          </cell>
          <cell r="I432" t="str">
            <v>31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 t="str">
            <v>N</v>
          </cell>
          <cell r="R432" t="str">
            <v>Y</v>
          </cell>
          <cell r="S432" t="str">
            <v>001400000000000000000001737097</v>
          </cell>
        </row>
        <row r="434">
          <cell r="A434">
            <v>39172</v>
          </cell>
          <cell r="B434" t="str">
            <v>2001-06-02-08.23.34.265447</v>
          </cell>
          <cell r="C434" t="str">
            <v>2001-06-02-08.23.34.265447</v>
          </cell>
          <cell r="D434" t="str">
            <v>CS</v>
          </cell>
          <cell r="E434" t="str">
            <v>04760000108</v>
          </cell>
          <cell r="F434" t="b">
            <v>0</v>
          </cell>
          <cell r="G434" t="str">
            <v>ORN-ANONG  SOMPHRUK</v>
          </cell>
          <cell r="H434" t="str">
            <v>2000080316573834</v>
          </cell>
          <cell r="I434" t="str">
            <v>60</v>
          </cell>
          <cell r="J434">
            <v>12000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 t="str">
            <v>N</v>
          </cell>
          <cell r="R434" t="str">
            <v>N</v>
          </cell>
          <cell r="S434" t="str">
            <v>001400000000000000000003621151</v>
          </cell>
        </row>
        <row r="435">
          <cell r="A435">
            <v>39172</v>
          </cell>
          <cell r="B435" t="str">
            <v>2001-10-14-02.14.36.896192</v>
          </cell>
          <cell r="C435" t="str">
            <v>2001-10-14-02.14.36.896192</v>
          </cell>
          <cell r="D435" t="str">
            <v>ขาย</v>
          </cell>
          <cell r="E435" t="str">
            <v>04799030258</v>
          </cell>
          <cell r="F435" t="b">
            <v>0</v>
          </cell>
          <cell r="G435" t="str">
            <v>อาร์.เอ็ม.เซรามิคซ์เอ็ปซ์ปอร์ต</v>
          </cell>
          <cell r="H435" t="str">
            <v>1998092817394424</v>
          </cell>
          <cell r="I435" t="str">
            <v>99</v>
          </cell>
          <cell r="J435">
            <v>3441534.74</v>
          </cell>
          <cell r="K435">
            <v>2516464.54</v>
          </cell>
          <cell r="L435">
            <v>0</v>
          </cell>
          <cell r="M435">
            <v>0</v>
          </cell>
          <cell r="N435">
            <v>0</v>
          </cell>
          <cell r="O435">
            <v>2516464.54</v>
          </cell>
          <cell r="P435">
            <v>5545226.3099999996</v>
          </cell>
          <cell r="Q435" t="str">
            <v>A</v>
          </cell>
          <cell r="S435" t="str">
            <v>001400000000000000000003953702</v>
          </cell>
        </row>
        <row r="436">
          <cell r="A436">
            <v>39172</v>
          </cell>
          <cell r="B436" t="str">
            <v>2002-02-22-04.12.22.315492</v>
          </cell>
          <cell r="C436" t="str">
            <v>2002-02-22-04.12.22.315492</v>
          </cell>
          <cell r="D436" t="str">
            <v>CS</v>
          </cell>
          <cell r="E436" t="str">
            <v>04799030389</v>
          </cell>
          <cell r="F436" t="b">
            <v>0</v>
          </cell>
          <cell r="G436" t="str">
            <v>ห้างหุ้นส่วนจำกัด บี.พี. ออยล์</v>
          </cell>
          <cell r="H436" t="str">
            <v>2001030212170028</v>
          </cell>
          <cell r="I436" t="str">
            <v>99</v>
          </cell>
          <cell r="J436">
            <v>1904688.83</v>
          </cell>
          <cell r="K436">
            <v>1725090.38</v>
          </cell>
          <cell r="L436">
            <v>0</v>
          </cell>
          <cell r="M436">
            <v>47730</v>
          </cell>
          <cell r="N436">
            <v>0</v>
          </cell>
          <cell r="O436">
            <v>1725090.38</v>
          </cell>
          <cell r="P436">
            <v>2346831.85</v>
          </cell>
          <cell r="Q436" t="str">
            <v>A</v>
          </cell>
          <cell r="R436" t="str">
            <v>N</v>
          </cell>
          <cell r="S436" t="str">
            <v>001400000000000000000004124287</v>
          </cell>
        </row>
        <row r="437">
          <cell r="A437">
            <v>39172</v>
          </cell>
          <cell r="B437" t="str">
            <v>2001-10-14-02.14.36.896192</v>
          </cell>
          <cell r="C437" t="str">
            <v>2001-10-14-02.14.36.896192</v>
          </cell>
          <cell r="D437" t="str">
            <v>ขาย</v>
          </cell>
          <cell r="E437" t="str">
            <v>04799300040</v>
          </cell>
          <cell r="F437" t="b">
            <v>0</v>
          </cell>
          <cell r="G437" t="str">
            <v>อาร์.เอ็ม.เซรามิคซ์เอ็ปซ์ปอร์ต</v>
          </cell>
          <cell r="H437" t="str">
            <v>1998092817394424</v>
          </cell>
          <cell r="I437" t="str">
            <v>99</v>
          </cell>
          <cell r="J437">
            <v>4833642.34</v>
          </cell>
          <cell r="K437">
            <v>3000000</v>
          </cell>
          <cell r="L437">
            <v>0</v>
          </cell>
          <cell r="M437">
            <v>0</v>
          </cell>
          <cell r="N437">
            <v>0</v>
          </cell>
          <cell r="O437">
            <v>3000000</v>
          </cell>
          <cell r="P437">
            <v>7052512.1799999997</v>
          </cell>
          <cell r="Q437" t="str">
            <v>A</v>
          </cell>
          <cell r="S437" t="str">
            <v>001400000000000000000003953702</v>
          </cell>
        </row>
        <row r="438">
          <cell r="A438">
            <v>39172</v>
          </cell>
          <cell r="B438" t="str">
            <v>2001-10-14-02.14.36.896192</v>
          </cell>
          <cell r="C438" t="str">
            <v>2001-10-14-02.14.36.896192</v>
          </cell>
          <cell r="D438" t="str">
            <v>ขาย</v>
          </cell>
          <cell r="E438" t="str">
            <v>04799300058</v>
          </cell>
          <cell r="F438" t="b">
            <v>0</v>
          </cell>
          <cell r="G438" t="str">
            <v>อาร์.เอ็ม.เซรามิคซ์เอ็ปซ์ปอร์ต</v>
          </cell>
          <cell r="H438" t="str">
            <v>1998092817394424</v>
          </cell>
          <cell r="I438" t="str">
            <v>99</v>
          </cell>
          <cell r="J438">
            <v>3128327.08</v>
          </cell>
          <cell r="K438">
            <v>1954196.81</v>
          </cell>
          <cell r="L438">
            <v>0</v>
          </cell>
          <cell r="M438">
            <v>0</v>
          </cell>
          <cell r="N438">
            <v>0</v>
          </cell>
          <cell r="O438">
            <v>1954196.81</v>
          </cell>
          <cell r="P438">
            <v>4573696.53</v>
          </cell>
          <cell r="Q438" t="str">
            <v>A</v>
          </cell>
          <cell r="S438" t="str">
            <v>001400000000000000000003953702</v>
          </cell>
        </row>
        <row r="439">
          <cell r="A439">
            <v>39172</v>
          </cell>
          <cell r="B439" t="str">
            <v>2001-10-14-02.14.36.896192</v>
          </cell>
          <cell r="C439" t="str">
            <v>2001-10-14-02.14.36.896192</v>
          </cell>
          <cell r="D439" t="str">
            <v>ขาย</v>
          </cell>
          <cell r="E439" t="str">
            <v>04799300066</v>
          </cell>
          <cell r="F439" t="b">
            <v>0</v>
          </cell>
          <cell r="G439" t="str">
            <v>อาร์.เอ็ม.เซรามิคซ์เอ็ปซ์ปอร์ต</v>
          </cell>
          <cell r="H439" t="str">
            <v>1998092817394424</v>
          </cell>
          <cell r="I439" t="str">
            <v>99</v>
          </cell>
          <cell r="J439">
            <v>3243393.02</v>
          </cell>
          <cell r="K439">
            <v>1439551.22</v>
          </cell>
          <cell r="L439">
            <v>0</v>
          </cell>
          <cell r="M439">
            <v>0</v>
          </cell>
          <cell r="N439">
            <v>0</v>
          </cell>
          <cell r="O439">
            <v>1439551.22</v>
          </cell>
          <cell r="P439">
            <v>4722639.5199999996</v>
          </cell>
          <cell r="Q439" t="str">
            <v>A</v>
          </cell>
          <cell r="S439" t="str">
            <v>001400000000000000000003953702</v>
          </cell>
        </row>
        <row r="440">
          <cell r="A440">
            <v>39172</v>
          </cell>
          <cell r="B440" t="str">
            <v>2000-04-25-13.01.45.318194</v>
          </cell>
          <cell r="C440" t="str">
            <v>2000-04-25-13.01.45.318194</v>
          </cell>
          <cell r="D440" t="str">
            <v>CS</v>
          </cell>
          <cell r="E440" t="str">
            <v>04799310378</v>
          </cell>
          <cell r="F440" t="b">
            <v>0</v>
          </cell>
          <cell r="G440" t="str">
            <v>วลีรัตน์ ชูชัยพิเชฐ</v>
          </cell>
          <cell r="H440" t="str">
            <v>1998092817403465</v>
          </cell>
          <cell r="I440" t="str">
            <v>99</v>
          </cell>
          <cell r="J440">
            <v>1759533.38</v>
          </cell>
          <cell r="K440">
            <v>1083295.26</v>
          </cell>
          <cell r="L440">
            <v>0</v>
          </cell>
          <cell r="M440">
            <v>0</v>
          </cell>
          <cell r="N440">
            <v>0</v>
          </cell>
          <cell r="O440">
            <v>1083295.26</v>
          </cell>
          <cell r="P440">
            <v>858442.72</v>
          </cell>
          <cell r="Q440" t="str">
            <v>A</v>
          </cell>
          <cell r="R440" t="str">
            <v>Y</v>
          </cell>
          <cell r="S440" t="str">
            <v>001400000000000000000002074245</v>
          </cell>
        </row>
        <row r="441">
          <cell r="A441">
            <v>39172</v>
          </cell>
          <cell r="B441" t="str">
            <v>2002-05-19-07.33.19.367947</v>
          </cell>
          <cell r="C441" t="str">
            <v>2002-05-19-07.33.19.367947</v>
          </cell>
          <cell r="D441" t="str">
            <v>CS</v>
          </cell>
          <cell r="E441" t="str">
            <v>04799310433</v>
          </cell>
          <cell r="F441" t="b">
            <v>0</v>
          </cell>
          <cell r="G441" t="str">
            <v>อรัญญา โฉสูงเนิน</v>
          </cell>
          <cell r="H441" t="str">
            <v>2002010317130063</v>
          </cell>
          <cell r="I441" t="str">
            <v>99</v>
          </cell>
          <cell r="J441">
            <v>1430148.58</v>
          </cell>
          <cell r="K441">
            <v>1225604.1399999999</v>
          </cell>
          <cell r="L441">
            <v>0</v>
          </cell>
          <cell r="M441">
            <v>35752.5</v>
          </cell>
          <cell r="N441">
            <v>0</v>
          </cell>
          <cell r="O441">
            <v>1225604.1399999999</v>
          </cell>
          <cell r="P441">
            <v>1271071.04</v>
          </cell>
          <cell r="Q441" t="str">
            <v>A</v>
          </cell>
          <cell r="R441" t="str">
            <v>N</v>
          </cell>
          <cell r="S441" t="str">
            <v>001400000000000000000005198209</v>
          </cell>
        </row>
        <row r="442">
          <cell r="A442">
            <v>39172</v>
          </cell>
          <cell r="B442" t="str">
            <v>2004-09-13-02.27.06.944165</v>
          </cell>
          <cell r="C442" t="str">
            <v>2004-09-13-02.27.06.944165</v>
          </cell>
          <cell r="D442" t="str">
            <v>CS</v>
          </cell>
          <cell r="E442" t="str">
            <v>04799310538</v>
          </cell>
          <cell r="F442" t="b">
            <v>0</v>
          </cell>
          <cell r="G442" t="str">
            <v>นายฝ้าย เพ็ชรสุวรรณ และ                  นางพรธิภา เพ็ชร์สุวรรณ</v>
          </cell>
          <cell r="H442" t="str">
            <v>2007020111420028</v>
          </cell>
          <cell r="I442" t="str">
            <v>99</v>
          </cell>
          <cell r="J442">
            <v>592170.91</v>
          </cell>
          <cell r="K442">
            <v>592170.91</v>
          </cell>
          <cell r="L442">
            <v>0</v>
          </cell>
          <cell r="M442">
            <v>21857.5</v>
          </cell>
          <cell r="N442">
            <v>0</v>
          </cell>
          <cell r="O442">
            <v>592170.91</v>
          </cell>
          <cell r="P442">
            <v>334184.99</v>
          </cell>
          <cell r="Q442" t="str">
            <v>A</v>
          </cell>
          <cell r="R442" t="str">
            <v>N</v>
          </cell>
          <cell r="S442" t="str">
            <v>001400000000000000000001737097</v>
          </cell>
        </row>
        <row r="444">
          <cell r="A444">
            <v>39172</v>
          </cell>
          <cell r="B444" t="str">
            <v>2000-04-24-18.47.42.363435</v>
          </cell>
          <cell r="C444" t="str">
            <v>2000-04-24-18.47.42.363435</v>
          </cell>
          <cell r="D444" t="str">
            <v>CS</v>
          </cell>
          <cell r="E444" t="str">
            <v>04899310121</v>
          </cell>
          <cell r="F444" t="b">
            <v>0</v>
          </cell>
          <cell r="G444" t="str">
            <v>พัชรี บุญล้อม</v>
          </cell>
          <cell r="H444" t="str">
            <v>1998081711544719</v>
          </cell>
          <cell r="I444" t="str">
            <v>99</v>
          </cell>
          <cell r="J444">
            <v>3100883.59</v>
          </cell>
          <cell r="K444">
            <v>1839336.07</v>
          </cell>
          <cell r="L444">
            <v>0</v>
          </cell>
          <cell r="M444">
            <v>0</v>
          </cell>
          <cell r="N444">
            <v>6609.39</v>
          </cell>
          <cell r="O444">
            <v>1839336.07</v>
          </cell>
          <cell r="P444">
            <v>4092922.92</v>
          </cell>
          <cell r="Q444" t="str">
            <v>A</v>
          </cell>
          <cell r="R444" t="str">
            <v>N</v>
          </cell>
          <cell r="S444" t="str">
            <v>001400000000000000000001867799</v>
          </cell>
        </row>
        <row r="445">
          <cell r="A445">
            <v>39172</v>
          </cell>
          <cell r="B445" t="str">
            <v>2003-10-22-03.09.28.488693</v>
          </cell>
          <cell r="C445" t="str">
            <v>2003-10-22-03.09.28.488693</v>
          </cell>
          <cell r="D445" t="str">
            <v>CS</v>
          </cell>
          <cell r="E445" t="str">
            <v>04899310545</v>
          </cell>
          <cell r="F445" t="b">
            <v>0</v>
          </cell>
          <cell r="G445" t="str">
            <v>พิธาน พูนสมบัติ,โสภี พูนสมบัติ</v>
          </cell>
          <cell r="H445" t="str">
            <v>2002060423450032</v>
          </cell>
          <cell r="I445" t="str">
            <v>99</v>
          </cell>
          <cell r="J445">
            <v>3187885.84</v>
          </cell>
          <cell r="K445">
            <v>2477006.9300000002</v>
          </cell>
          <cell r="L445">
            <v>0</v>
          </cell>
          <cell r="M445">
            <v>79697.5</v>
          </cell>
          <cell r="N445">
            <v>0</v>
          </cell>
          <cell r="O445">
            <v>2477006.9300000002</v>
          </cell>
          <cell r="P445">
            <v>2977849.22</v>
          </cell>
          <cell r="Q445" t="str">
            <v>A</v>
          </cell>
          <cell r="R445" t="str">
            <v>N</v>
          </cell>
          <cell r="S445" t="str">
            <v>001400000000000000000002904103</v>
          </cell>
        </row>
        <row r="447">
          <cell r="A447">
            <v>39172</v>
          </cell>
          <cell r="B447" t="str">
            <v>2002-08-04-18.26.50.959710</v>
          </cell>
          <cell r="C447" t="str">
            <v>2002-08-04-18.26.50.959710</v>
          </cell>
          <cell r="D447" t="str">
            <v>CS</v>
          </cell>
          <cell r="E447" t="str">
            <v>04903035096</v>
          </cell>
          <cell r="F447" t="b">
            <v>0</v>
          </cell>
          <cell r="G447" t="str">
            <v>นาย วินัย อิ่มใจบุญ  และ/หรือ นาย สมชาย อิ่มใจบุญ</v>
          </cell>
          <cell r="H447" t="str">
            <v>1998090815331248</v>
          </cell>
          <cell r="I447" t="str">
            <v>03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 t="str">
            <v>A</v>
          </cell>
          <cell r="R447" t="str">
            <v>N</v>
          </cell>
          <cell r="S447" t="str">
            <v>001400000000000000000003144696</v>
          </cell>
        </row>
        <row r="449">
          <cell r="A449">
            <v>39172</v>
          </cell>
          <cell r="B449" t="str">
            <v>2002-02-22-05.05.17.337719</v>
          </cell>
          <cell r="C449" t="str">
            <v>2002-02-22-05.05.17.337719</v>
          </cell>
          <cell r="D449" t="str">
            <v>ขาย</v>
          </cell>
          <cell r="E449" t="str">
            <v>04903127102</v>
          </cell>
          <cell r="F449" t="b">
            <v>0</v>
          </cell>
          <cell r="G449" t="str">
            <v>นาง อำไพ ทานัชฌาสัย</v>
          </cell>
          <cell r="H449" t="str">
            <v>2004040204210068</v>
          </cell>
          <cell r="I449" t="str">
            <v>03</v>
          </cell>
          <cell r="J449">
            <v>5000000</v>
          </cell>
          <cell r="K449">
            <v>5614536.5300000003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823188.11</v>
          </cell>
          <cell r="Q449" t="str">
            <v>A</v>
          </cell>
          <cell r="R449" t="str">
            <v>N</v>
          </cell>
          <cell r="S449" t="str">
            <v>001400000000000000000004216973</v>
          </cell>
        </row>
        <row r="450">
          <cell r="A450">
            <v>39172</v>
          </cell>
          <cell r="B450" t="str">
            <v>2002-02-13-15.27.39.837909</v>
          </cell>
          <cell r="C450" t="str">
            <v>2002-02-13-15.27.39.837909</v>
          </cell>
          <cell r="D450" t="str">
            <v>ขาย</v>
          </cell>
          <cell r="E450" t="str">
            <v>04903128637</v>
          </cell>
          <cell r="F450" t="b">
            <v>0</v>
          </cell>
          <cell r="G450" t="str">
            <v>นาย สุชาติ พิริยะธนารักษ์</v>
          </cell>
          <cell r="H450" t="str">
            <v>2004110205260100</v>
          </cell>
          <cell r="I450" t="str">
            <v>03</v>
          </cell>
          <cell r="J450">
            <v>2600000</v>
          </cell>
          <cell r="K450">
            <v>2727424.67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66530.53</v>
          </cell>
          <cell r="Q450" t="str">
            <v>A</v>
          </cell>
          <cell r="R450" t="str">
            <v>N</v>
          </cell>
          <cell r="S450" t="str">
            <v>001400000000000000000004983075</v>
          </cell>
        </row>
        <row r="451">
          <cell r="A451">
            <v>39172</v>
          </cell>
          <cell r="B451" t="str">
            <v>2001-06-02-08.30.44.174824</v>
          </cell>
          <cell r="C451" t="str">
            <v>2001-06-02-08.30.44.174824</v>
          </cell>
          <cell r="D451" t="str">
            <v>ขาย</v>
          </cell>
          <cell r="E451" t="str">
            <v>04930002493</v>
          </cell>
          <cell r="F451" t="b">
            <v>0</v>
          </cell>
          <cell r="G451" t="str">
            <v>บริษัท จำกัด เวิลด์ ไวด์ เคม</v>
          </cell>
          <cell r="H451" t="str">
            <v>1998092817425546</v>
          </cell>
          <cell r="I451" t="str">
            <v>30</v>
          </cell>
          <cell r="J451">
            <v>12500000</v>
          </cell>
          <cell r="K451">
            <v>11429531.6</v>
          </cell>
          <cell r="L451">
            <v>129198.36</v>
          </cell>
          <cell r="M451">
            <v>0</v>
          </cell>
          <cell r="N451">
            <v>9223.4</v>
          </cell>
          <cell r="O451">
            <v>11429531.6</v>
          </cell>
          <cell r="P451">
            <v>3881392.1</v>
          </cell>
          <cell r="Q451" t="str">
            <v>A</v>
          </cell>
          <cell r="R451" t="str">
            <v>Y</v>
          </cell>
          <cell r="S451" t="str">
            <v>001400000000000000000003577058</v>
          </cell>
        </row>
        <row r="452">
          <cell r="A452">
            <v>39172</v>
          </cell>
          <cell r="B452" t="str">
            <v>2002-06-23-16.58.30.579915</v>
          </cell>
          <cell r="C452" t="str">
            <v>2002-06-23-16.58.30.579915</v>
          </cell>
          <cell r="D452" t="str">
            <v>ขาย</v>
          </cell>
          <cell r="E452" t="str">
            <v>04930002859</v>
          </cell>
          <cell r="F452" t="b">
            <v>0</v>
          </cell>
          <cell r="G452" t="str">
            <v>ศุภพงษ์ เชาวนศรีมานนท์</v>
          </cell>
          <cell r="H452" t="str">
            <v>2005110123360288</v>
          </cell>
          <cell r="I452" t="str">
            <v>30</v>
          </cell>
          <cell r="J452">
            <v>4597206.1100000003</v>
          </cell>
          <cell r="K452">
            <v>4597206.1100000003</v>
          </cell>
          <cell r="L452">
            <v>0</v>
          </cell>
          <cell r="M452">
            <v>0</v>
          </cell>
          <cell r="N452">
            <v>0</v>
          </cell>
          <cell r="O452">
            <v>4597206.1100000003</v>
          </cell>
          <cell r="P452">
            <v>1374844.97</v>
          </cell>
          <cell r="Q452" t="str">
            <v>A</v>
          </cell>
          <cell r="R452" t="str">
            <v>Y</v>
          </cell>
          <cell r="S452" t="str">
            <v>001400000000000000000004618267</v>
          </cell>
        </row>
        <row r="453">
          <cell r="A453">
            <v>39172</v>
          </cell>
          <cell r="B453" t="str">
            <v>2000-04-11-19.36.39.315346</v>
          </cell>
          <cell r="C453" t="str">
            <v>2000-04-11-19.36.39.315346</v>
          </cell>
          <cell r="D453" t="str">
            <v>ขาย</v>
          </cell>
          <cell r="E453" t="str">
            <v>04931014142</v>
          </cell>
          <cell r="F453" t="b">
            <v>0</v>
          </cell>
          <cell r="G453" t="str">
            <v>พิเชฐ โพธิ์ศรีประเสริฐ</v>
          </cell>
          <cell r="H453" t="str">
            <v>2001010106360340</v>
          </cell>
          <cell r="I453" t="str">
            <v>31</v>
          </cell>
          <cell r="J453">
            <v>11500000</v>
          </cell>
          <cell r="K453">
            <v>11147690.140000001</v>
          </cell>
          <cell r="L453">
            <v>0</v>
          </cell>
          <cell r="M453">
            <v>0</v>
          </cell>
          <cell r="N453">
            <v>0</v>
          </cell>
          <cell r="O453">
            <v>11147690.140000001</v>
          </cell>
          <cell r="P453">
            <v>2062656.48</v>
          </cell>
          <cell r="Q453" t="str">
            <v>N</v>
          </cell>
          <cell r="R453" t="str">
            <v>Y</v>
          </cell>
          <cell r="S453" t="str">
            <v>001400000000000000000000722117</v>
          </cell>
        </row>
        <row r="454">
          <cell r="A454">
            <v>39172</v>
          </cell>
          <cell r="B454" t="str">
            <v>2002-02-07-03.34.22.524352</v>
          </cell>
          <cell r="C454" t="str">
            <v>2002-02-07-03.34.22.524352</v>
          </cell>
          <cell r="D454" t="str">
            <v>ขาย</v>
          </cell>
          <cell r="E454" t="str">
            <v>04960001849</v>
          </cell>
          <cell r="F454" t="b">
            <v>0</v>
          </cell>
          <cell r="G454" t="str">
            <v>วิชชุลดา</v>
          </cell>
          <cell r="H454" t="str">
            <v>2000080316551258</v>
          </cell>
          <cell r="I454" t="str">
            <v>60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 t="str">
            <v>A</v>
          </cell>
          <cell r="R454" t="str">
            <v>N</v>
          </cell>
          <cell r="S454" t="str">
            <v>001400000000000000000003953872</v>
          </cell>
        </row>
        <row r="455">
          <cell r="A455">
            <v>39172</v>
          </cell>
          <cell r="B455" t="str">
            <v>2002-02-07-03.34.22.524352</v>
          </cell>
          <cell r="C455" t="str">
            <v>2002-02-07-03.34.22.524352</v>
          </cell>
          <cell r="D455" t="str">
            <v>ขาย</v>
          </cell>
          <cell r="E455" t="str">
            <v>04960008176</v>
          </cell>
          <cell r="F455" t="b">
            <v>0</v>
          </cell>
          <cell r="G455" t="str">
            <v>วิชชุลดา</v>
          </cell>
          <cell r="H455" t="str">
            <v>2005010417330911</v>
          </cell>
          <cell r="I455" t="str">
            <v>60</v>
          </cell>
          <cell r="J455">
            <v>29162589.469999999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 t="str">
            <v>A</v>
          </cell>
          <cell r="R455" t="str">
            <v>N</v>
          </cell>
          <cell r="S455" t="str">
            <v>001400000000000000000003953872</v>
          </cell>
        </row>
        <row r="456">
          <cell r="A456">
            <v>39172</v>
          </cell>
          <cell r="B456" t="str">
            <v>2000-04-27-11.08.23.986891</v>
          </cell>
          <cell r="C456" t="str">
            <v>2000-04-27-11.08.23.986891</v>
          </cell>
          <cell r="D456" t="str">
            <v>ขาย</v>
          </cell>
          <cell r="E456" t="str">
            <v>04999030929</v>
          </cell>
          <cell r="F456" t="b">
            <v>0</v>
          </cell>
          <cell r="G456" t="str">
            <v>วินัย มาปรีดา</v>
          </cell>
          <cell r="H456" t="str">
            <v>1998081711561073</v>
          </cell>
          <cell r="I456" t="str">
            <v>99</v>
          </cell>
          <cell r="J456">
            <v>20807839.829999998</v>
          </cell>
          <cell r="K456">
            <v>10154300.99</v>
          </cell>
          <cell r="L456">
            <v>0</v>
          </cell>
          <cell r="M456">
            <v>0</v>
          </cell>
          <cell r="N456">
            <v>0</v>
          </cell>
          <cell r="O456">
            <v>10154300.99</v>
          </cell>
          <cell r="P456">
            <v>19370871.170000002</v>
          </cell>
          <cell r="Q456" t="str">
            <v>A</v>
          </cell>
          <cell r="R456" t="str">
            <v>Y</v>
          </cell>
          <cell r="S456" t="str">
            <v>001400000000000000000002190443</v>
          </cell>
        </row>
        <row r="457">
          <cell r="A457">
            <v>39172</v>
          </cell>
          <cell r="B457" t="str">
            <v>2002-02-07-03.34.22.524352</v>
          </cell>
          <cell r="C457" t="str">
            <v>2002-02-07-03.34.22.524352</v>
          </cell>
          <cell r="D457" t="str">
            <v>ขาย</v>
          </cell>
          <cell r="E457" t="str">
            <v>04999030937</v>
          </cell>
          <cell r="F457" t="b">
            <v>0</v>
          </cell>
          <cell r="G457" t="str">
            <v>วิชชุลดา</v>
          </cell>
          <cell r="H457" t="str">
            <v>1998081711563012</v>
          </cell>
          <cell r="I457" t="str">
            <v>99</v>
          </cell>
          <cell r="J457">
            <v>10092969.470000001</v>
          </cell>
          <cell r="K457">
            <v>5362860.1900000004</v>
          </cell>
          <cell r="L457">
            <v>0</v>
          </cell>
          <cell r="M457">
            <v>0</v>
          </cell>
          <cell r="N457">
            <v>0</v>
          </cell>
          <cell r="O457">
            <v>5362860.1900000004</v>
          </cell>
          <cell r="P457">
            <v>7782995.8700000001</v>
          </cell>
          <cell r="Q457" t="str">
            <v>A</v>
          </cell>
          <cell r="R457" t="str">
            <v>Y</v>
          </cell>
          <cell r="S457" t="str">
            <v>001400000000000000000003953872</v>
          </cell>
        </row>
        <row r="458">
          <cell r="A458">
            <v>39172</v>
          </cell>
          <cell r="B458" t="str">
            <v>2002-09-17-06.02.41.863919</v>
          </cell>
          <cell r="C458" t="str">
            <v>2002-09-17-06.02.41.863919</v>
          </cell>
          <cell r="D458" t="str">
            <v>CS</v>
          </cell>
          <cell r="E458" t="str">
            <v>04999030987</v>
          </cell>
          <cell r="F458" t="b">
            <v>0</v>
          </cell>
          <cell r="G458" t="str">
            <v>นางสาว กฤติมา โอทยากุล  และ/หรือนาง รัชนี โอทยากุล</v>
          </cell>
          <cell r="H458" t="str">
            <v>2000070404380058</v>
          </cell>
          <cell r="I458" t="str">
            <v>99</v>
          </cell>
          <cell r="J458">
            <v>6237013.0099999998</v>
          </cell>
          <cell r="K458">
            <v>5666831.2800000003</v>
          </cell>
          <cell r="L458">
            <v>0</v>
          </cell>
          <cell r="M458">
            <v>25000</v>
          </cell>
          <cell r="N458">
            <v>0</v>
          </cell>
          <cell r="O458">
            <v>5666831.2800000003</v>
          </cell>
          <cell r="P458">
            <v>8037366.8300000001</v>
          </cell>
          <cell r="Q458" t="str">
            <v>A</v>
          </cell>
          <cell r="R458" t="str">
            <v>N</v>
          </cell>
          <cell r="S458" t="str">
            <v>001400000000000000000003955664</v>
          </cell>
        </row>
        <row r="460">
          <cell r="A460">
            <v>39172</v>
          </cell>
          <cell r="B460" t="str">
            <v>2001-06-23-05.14.32.767253</v>
          </cell>
          <cell r="C460" t="str">
            <v>2001-06-23-05.14.32.767253</v>
          </cell>
          <cell r="D460" t="str">
            <v>CS</v>
          </cell>
          <cell r="E460" t="str">
            <v>04999030995</v>
          </cell>
          <cell r="F460" t="b">
            <v>0</v>
          </cell>
          <cell r="G460" t="str">
            <v>นางสาว กฤติมา โอทยากุล  และ/หรือนาง รัชนี โอทยากุล</v>
          </cell>
          <cell r="H460" t="str">
            <v>2000070404380058</v>
          </cell>
          <cell r="I460" t="str">
            <v>99</v>
          </cell>
          <cell r="J460">
            <v>2263922.2400000002</v>
          </cell>
          <cell r="K460">
            <v>2125890.87</v>
          </cell>
          <cell r="L460">
            <v>0</v>
          </cell>
          <cell r="M460">
            <v>12825</v>
          </cell>
          <cell r="N460">
            <v>0</v>
          </cell>
          <cell r="O460">
            <v>2125890.87</v>
          </cell>
          <cell r="P460">
            <v>2848875.2</v>
          </cell>
          <cell r="Q460" t="str">
            <v>A</v>
          </cell>
          <cell r="R460" t="str">
            <v>N</v>
          </cell>
          <cell r="S460" t="str">
            <v>001400000000000000000002743359</v>
          </cell>
        </row>
        <row r="461">
          <cell r="A461">
            <v>39172</v>
          </cell>
          <cell r="B461" t="str">
            <v>2002-04-07-16.28.08.285255</v>
          </cell>
          <cell r="C461" t="str">
            <v>2002-04-07-16.28.08.285255</v>
          </cell>
          <cell r="D461" t="str">
            <v>ขาย</v>
          </cell>
          <cell r="E461" t="str">
            <v>04999300028</v>
          </cell>
          <cell r="F461" t="b">
            <v>0</v>
          </cell>
          <cell r="G461" t="str">
            <v>บริษัท จำกัด ไฮเท็ค บิลเดอร์ส</v>
          </cell>
          <cell r="H461" t="str">
            <v>1998081711563281</v>
          </cell>
          <cell r="I461" t="str">
            <v>99</v>
          </cell>
          <cell r="J461">
            <v>5609874.75</v>
          </cell>
          <cell r="K461">
            <v>3425103.56</v>
          </cell>
          <cell r="L461">
            <v>0</v>
          </cell>
          <cell r="M461">
            <v>0</v>
          </cell>
          <cell r="N461">
            <v>0</v>
          </cell>
          <cell r="O461">
            <v>3425103.56</v>
          </cell>
          <cell r="P461">
            <v>11440986.34</v>
          </cell>
          <cell r="Q461" t="str">
            <v>A</v>
          </cell>
          <cell r="R461" t="str">
            <v>N</v>
          </cell>
          <cell r="S461" t="str">
            <v>001400000000000000000004124856</v>
          </cell>
        </row>
        <row r="462">
          <cell r="A462">
            <v>39172</v>
          </cell>
          <cell r="B462" t="str">
            <v>2002-02-07-03.34.22.524352</v>
          </cell>
          <cell r="C462" t="str">
            <v>2002-02-07-03.34.22.524352</v>
          </cell>
          <cell r="D462" t="str">
            <v>ขาย</v>
          </cell>
          <cell r="E462" t="str">
            <v>04999300109</v>
          </cell>
          <cell r="F462" t="b">
            <v>0</v>
          </cell>
          <cell r="G462" t="str">
            <v>วิชชุลดา</v>
          </cell>
          <cell r="H462" t="str">
            <v>1998081711563012</v>
          </cell>
          <cell r="I462" t="str">
            <v>99</v>
          </cell>
          <cell r="J462">
            <v>23509369.73</v>
          </cell>
          <cell r="K462">
            <v>16234600</v>
          </cell>
          <cell r="L462">
            <v>0</v>
          </cell>
          <cell r="M462">
            <v>0</v>
          </cell>
          <cell r="N462">
            <v>0</v>
          </cell>
          <cell r="O462">
            <v>16234600</v>
          </cell>
          <cell r="P462">
            <v>17914186.489999998</v>
          </cell>
          <cell r="Q462" t="str">
            <v>A</v>
          </cell>
          <cell r="R462" t="str">
            <v>Y</v>
          </cell>
          <cell r="S462" t="str">
            <v>001400000000000000000003953872</v>
          </cell>
        </row>
        <row r="463">
          <cell r="A463">
            <v>39172</v>
          </cell>
          <cell r="B463" t="str">
            <v>2002-09-17-06.02.41.863919</v>
          </cell>
          <cell r="C463" t="str">
            <v>2002-09-17-06.02.41.863919</v>
          </cell>
          <cell r="D463" t="str">
            <v>CS</v>
          </cell>
          <cell r="E463" t="str">
            <v>04999300117</v>
          </cell>
          <cell r="F463" t="b">
            <v>0</v>
          </cell>
          <cell r="G463" t="str">
            <v>นางสาว กฤติมา โอทยากุล  และ/หรือนาง รัชนี โอทยากุล</v>
          </cell>
          <cell r="H463" t="str">
            <v>2000070404380058</v>
          </cell>
          <cell r="I463" t="str">
            <v>99</v>
          </cell>
          <cell r="J463">
            <v>4214863.95</v>
          </cell>
          <cell r="K463">
            <v>3496367.16</v>
          </cell>
          <cell r="L463">
            <v>0</v>
          </cell>
          <cell r="M463">
            <v>0</v>
          </cell>
          <cell r="N463">
            <v>0</v>
          </cell>
          <cell r="O463">
            <v>3496367.16</v>
          </cell>
          <cell r="P463">
            <v>4955142.0199999996</v>
          </cell>
          <cell r="Q463" t="str">
            <v>A</v>
          </cell>
          <cell r="R463" t="str">
            <v>N</v>
          </cell>
          <cell r="S463" t="str">
            <v>001400000000000000000003955664</v>
          </cell>
        </row>
        <row r="465">
          <cell r="A465">
            <v>39172</v>
          </cell>
          <cell r="B465" t="str">
            <v>2001-06-23-05.14.32.767253</v>
          </cell>
          <cell r="C465" t="str">
            <v>2001-06-23-05.14.32.767253</v>
          </cell>
          <cell r="D465" t="str">
            <v>CS</v>
          </cell>
          <cell r="E465" t="str">
            <v>04999300125</v>
          </cell>
          <cell r="F465" t="b">
            <v>0</v>
          </cell>
          <cell r="G465" t="str">
            <v>นางสาว กฤติมา โอทยากุล  และ/หรือนาง รัชนี โอทยากุล</v>
          </cell>
          <cell r="H465" t="str">
            <v>2000070404380058</v>
          </cell>
          <cell r="I465" t="str">
            <v>99</v>
          </cell>
          <cell r="J465">
            <v>1837163.88</v>
          </cell>
          <cell r="K465">
            <v>1616501.42</v>
          </cell>
          <cell r="L465">
            <v>0</v>
          </cell>
          <cell r="M465">
            <v>0</v>
          </cell>
          <cell r="N465">
            <v>0</v>
          </cell>
          <cell r="O465">
            <v>1616501.42</v>
          </cell>
          <cell r="P465">
            <v>2179563.75</v>
          </cell>
          <cell r="Q465" t="str">
            <v>A</v>
          </cell>
          <cell r="R465" t="str">
            <v>N</v>
          </cell>
          <cell r="S465" t="str">
            <v>001400000000000000000002743359</v>
          </cell>
        </row>
        <row r="466">
          <cell r="A466">
            <v>39172</v>
          </cell>
          <cell r="B466" t="str">
            <v>2000-04-11-18.13.23.989375</v>
          </cell>
          <cell r="C466" t="str">
            <v>2000-04-11-18.13.23.989375</v>
          </cell>
          <cell r="D466" t="str">
            <v>ขาย</v>
          </cell>
          <cell r="E466" t="str">
            <v>04999310233</v>
          </cell>
          <cell r="F466" t="b">
            <v>0</v>
          </cell>
          <cell r="G466" t="str">
            <v>รอยอัลเฟด ฮิล , สมถวิล วงศ์งาม</v>
          </cell>
          <cell r="H466" t="str">
            <v>1998081711560997</v>
          </cell>
          <cell r="I466" t="str">
            <v>99</v>
          </cell>
          <cell r="J466">
            <v>949370.84</v>
          </cell>
          <cell r="K466">
            <v>178234.01</v>
          </cell>
          <cell r="L466">
            <v>0</v>
          </cell>
          <cell r="M466">
            <v>0</v>
          </cell>
          <cell r="N466">
            <v>2548.7399999999998</v>
          </cell>
          <cell r="O466">
            <v>178234.01</v>
          </cell>
          <cell r="P466">
            <v>1401991.63</v>
          </cell>
          <cell r="Q466" t="str">
            <v>A</v>
          </cell>
          <cell r="R466" t="str">
            <v>N</v>
          </cell>
          <cell r="S466" t="str">
            <v>001400000000000000000000685343</v>
          </cell>
        </row>
        <row r="467">
          <cell r="A467">
            <v>39172</v>
          </cell>
          <cell r="B467" t="str">
            <v>2002-04-07-16.28.09.379163</v>
          </cell>
          <cell r="C467" t="str">
            <v>2002-04-07-16.28.09.379163</v>
          </cell>
          <cell r="D467" t="str">
            <v>ขาย</v>
          </cell>
          <cell r="E467" t="str">
            <v>04999310534</v>
          </cell>
          <cell r="F467" t="b">
            <v>0</v>
          </cell>
          <cell r="G467" t="str">
            <v>ชานนท์  , ประภัสสร แก่นจันท์</v>
          </cell>
          <cell r="H467" t="str">
            <v>1998081711554014</v>
          </cell>
          <cell r="I467" t="str">
            <v>99</v>
          </cell>
          <cell r="J467">
            <v>548931.51</v>
          </cell>
          <cell r="K467">
            <v>467765.24</v>
          </cell>
          <cell r="L467">
            <v>0</v>
          </cell>
          <cell r="M467">
            <v>1722.5</v>
          </cell>
          <cell r="N467">
            <v>0</v>
          </cell>
          <cell r="O467">
            <v>467765.24</v>
          </cell>
          <cell r="P467">
            <v>704228.42</v>
          </cell>
          <cell r="Q467" t="str">
            <v>A</v>
          </cell>
          <cell r="R467" t="str">
            <v>N</v>
          </cell>
          <cell r="S467" t="str">
            <v>001400000000000000000004423865</v>
          </cell>
        </row>
        <row r="468">
          <cell r="A468">
            <v>39172</v>
          </cell>
          <cell r="B468" t="str">
            <v>2002-08-04-18.26.50.959710</v>
          </cell>
          <cell r="C468" t="str">
            <v>2002-08-04-18.26.50.959710</v>
          </cell>
          <cell r="D468" t="str">
            <v>CS</v>
          </cell>
          <cell r="E468" t="str">
            <v>04999310833</v>
          </cell>
          <cell r="F468" t="b">
            <v>0</v>
          </cell>
          <cell r="G468" t="str">
            <v>นาย วินัย อิ่มใจบุญ  และ/หรือ นาย สมชาย อิ่มใจบุญ</v>
          </cell>
          <cell r="H468" t="str">
            <v>2005110200290028</v>
          </cell>
          <cell r="I468" t="str">
            <v>99</v>
          </cell>
          <cell r="J468">
            <v>698254.26</v>
          </cell>
          <cell r="K468">
            <v>698254.26</v>
          </cell>
          <cell r="L468">
            <v>0</v>
          </cell>
          <cell r="M468">
            <v>10710</v>
          </cell>
          <cell r="N468">
            <v>0</v>
          </cell>
          <cell r="O468">
            <v>698254.26</v>
          </cell>
          <cell r="P468">
            <v>929743.97</v>
          </cell>
          <cell r="Q468" t="str">
            <v>A</v>
          </cell>
          <cell r="R468" t="str">
            <v>N</v>
          </cell>
          <cell r="S468" t="str">
            <v>001400000000000000000003144696</v>
          </cell>
        </row>
        <row r="470">
          <cell r="A470">
            <v>39172</v>
          </cell>
          <cell r="B470" t="str">
            <v>2001-06-02-08.30.44.697218</v>
          </cell>
          <cell r="C470" t="str">
            <v>2001-06-02-08.30.44.697218</v>
          </cell>
          <cell r="D470" t="str">
            <v>CS</v>
          </cell>
          <cell r="E470" t="str">
            <v>05099030479</v>
          </cell>
          <cell r="F470" t="b">
            <v>0</v>
          </cell>
          <cell r="G470" t="str">
            <v>นางสาว อารีย์ เลียนทอง</v>
          </cell>
          <cell r="H470" t="str">
            <v>1998081711571747</v>
          </cell>
          <cell r="I470" t="str">
            <v>99</v>
          </cell>
          <cell r="J470">
            <v>1898152.35</v>
          </cell>
          <cell r="K470">
            <v>203767.12</v>
          </cell>
          <cell r="L470">
            <v>0</v>
          </cell>
          <cell r="M470">
            <v>0</v>
          </cell>
          <cell r="N470">
            <v>0</v>
          </cell>
          <cell r="O470">
            <v>203767.12</v>
          </cell>
          <cell r="P470">
            <v>1761028.74</v>
          </cell>
          <cell r="Q470" t="str">
            <v>A</v>
          </cell>
          <cell r="R470" t="str">
            <v>N</v>
          </cell>
          <cell r="S470" t="str">
            <v>001400000000000000000003608950</v>
          </cell>
        </row>
        <row r="471">
          <cell r="A471">
            <v>39172</v>
          </cell>
          <cell r="B471" t="str">
            <v>2002-04-07-16.06.55.815273</v>
          </cell>
          <cell r="C471" t="str">
            <v>2002-04-07-16.06.55.815273</v>
          </cell>
          <cell r="D471" t="str">
            <v>CS</v>
          </cell>
          <cell r="E471" t="str">
            <v>05099030518</v>
          </cell>
          <cell r="F471" t="b">
            <v>0</v>
          </cell>
          <cell r="G471" t="str">
            <v>นาย สมชาย กิจเกรียงไกรกุล</v>
          </cell>
          <cell r="H471" t="str">
            <v>1998090816082929</v>
          </cell>
          <cell r="I471" t="str">
            <v>99</v>
          </cell>
          <cell r="J471">
            <v>4320897.9400000004</v>
          </cell>
          <cell r="K471">
            <v>3330718.84</v>
          </cell>
          <cell r="L471">
            <v>0</v>
          </cell>
          <cell r="M471">
            <v>125300</v>
          </cell>
          <cell r="N471">
            <v>0</v>
          </cell>
          <cell r="O471">
            <v>3330718.84</v>
          </cell>
          <cell r="P471">
            <v>4565454.82</v>
          </cell>
          <cell r="Q471" t="str">
            <v>A</v>
          </cell>
          <cell r="R471" t="str">
            <v>N</v>
          </cell>
          <cell r="S471" t="str">
            <v>001400000000000000000004314128</v>
          </cell>
        </row>
        <row r="472">
          <cell r="A472">
            <v>39172</v>
          </cell>
          <cell r="B472" t="str">
            <v>2001-06-02-08.30.44.697218</v>
          </cell>
          <cell r="C472" t="str">
            <v>2001-06-02-08.30.44.697218</v>
          </cell>
          <cell r="D472" t="str">
            <v>CS</v>
          </cell>
          <cell r="E472" t="str">
            <v>05099300233</v>
          </cell>
          <cell r="F472" t="b">
            <v>0</v>
          </cell>
          <cell r="G472" t="str">
            <v>นางสาว อารีย์ เลียนทอง</v>
          </cell>
          <cell r="H472" t="str">
            <v>1998081711571747</v>
          </cell>
          <cell r="I472" t="str">
            <v>99</v>
          </cell>
          <cell r="J472">
            <v>2304442.1</v>
          </cell>
          <cell r="K472">
            <v>1036541.28</v>
          </cell>
          <cell r="L472">
            <v>0</v>
          </cell>
          <cell r="M472">
            <v>0</v>
          </cell>
          <cell r="N472">
            <v>0</v>
          </cell>
          <cell r="O472">
            <v>1036541.28</v>
          </cell>
          <cell r="P472">
            <v>2120739.2799999998</v>
          </cell>
          <cell r="Q472" t="str">
            <v>A</v>
          </cell>
          <cell r="R472" t="str">
            <v>N</v>
          </cell>
          <cell r="S472" t="str">
            <v>001400000000000000000003608950</v>
          </cell>
        </row>
        <row r="473">
          <cell r="A473">
            <v>39172</v>
          </cell>
          <cell r="B473" t="str">
            <v>2001-06-02-08.30.44.697218</v>
          </cell>
          <cell r="C473" t="str">
            <v>2001-06-02-08.30.44.697218</v>
          </cell>
          <cell r="D473" t="str">
            <v>CS</v>
          </cell>
          <cell r="E473" t="str">
            <v>05099310391</v>
          </cell>
          <cell r="F473" t="b">
            <v>0</v>
          </cell>
          <cell r="G473" t="str">
            <v>นางสาว อารีย์ เลียนทอง</v>
          </cell>
          <cell r="H473" t="str">
            <v>1998081711571747</v>
          </cell>
          <cell r="I473" t="str">
            <v>99</v>
          </cell>
          <cell r="J473">
            <v>4022853.29</v>
          </cell>
          <cell r="K473">
            <v>2452902.21</v>
          </cell>
          <cell r="L473">
            <v>0</v>
          </cell>
          <cell r="M473">
            <v>0</v>
          </cell>
          <cell r="N473">
            <v>0</v>
          </cell>
          <cell r="O473">
            <v>2452902.21</v>
          </cell>
          <cell r="P473">
            <v>3955079.24</v>
          </cell>
          <cell r="Q473" t="str">
            <v>A</v>
          </cell>
          <cell r="R473" t="str">
            <v>N</v>
          </cell>
          <cell r="S473" t="str">
            <v>001400000000000000000003608950</v>
          </cell>
        </row>
        <row r="474">
          <cell r="A474">
            <v>39172</v>
          </cell>
          <cell r="B474" t="str">
            <v>2000-04-24-18.44.20.657358</v>
          </cell>
          <cell r="C474" t="str">
            <v>2000-04-24-18.44.20.657358</v>
          </cell>
          <cell r="D474" t="str">
            <v>CS</v>
          </cell>
          <cell r="E474" t="str">
            <v>05199310348</v>
          </cell>
          <cell r="F474" t="b">
            <v>0</v>
          </cell>
          <cell r="G474" t="str">
            <v>พนิดา / ชาลินี  คาลายานนท์</v>
          </cell>
          <cell r="H474" t="str">
            <v>2000021411270194</v>
          </cell>
          <cell r="I474" t="str">
            <v>99</v>
          </cell>
          <cell r="J474">
            <v>1227383.3400000001</v>
          </cell>
          <cell r="K474">
            <v>699889.03</v>
          </cell>
          <cell r="L474">
            <v>0</v>
          </cell>
          <cell r="M474">
            <v>8461</v>
          </cell>
          <cell r="N474">
            <v>0</v>
          </cell>
          <cell r="O474">
            <v>699889.03</v>
          </cell>
          <cell r="P474">
            <v>1453936.19</v>
          </cell>
          <cell r="Q474" t="str">
            <v>A</v>
          </cell>
          <cell r="R474" t="str">
            <v>N</v>
          </cell>
          <cell r="S474" t="str">
            <v>001400000000000000000001856641</v>
          </cell>
        </row>
        <row r="475">
          <cell r="A475">
            <v>39172</v>
          </cell>
          <cell r="B475" t="str">
            <v>2004-12-06-02.23.47.350411</v>
          </cell>
          <cell r="C475" t="str">
            <v>2004-12-06-02.23.47.350411</v>
          </cell>
          <cell r="D475" t="str">
            <v>CS</v>
          </cell>
          <cell r="E475" t="str">
            <v>05231005310</v>
          </cell>
          <cell r="F475" t="b">
            <v>0</v>
          </cell>
          <cell r="G475" t="str">
            <v>กัญญามนฑ์ สัจจะปรเมษฐ,ชัยเกียรติ สัจจะปรเมษฐ</v>
          </cell>
          <cell r="H475" t="str">
            <v>1998092817480782</v>
          </cell>
          <cell r="I475" t="str">
            <v>31</v>
          </cell>
          <cell r="J475">
            <v>6400000</v>
          </cell>
          <cell r="K475">
            <v>4848494.08</v>
          </cell>
          <cell r="L475">
            <v>0</v>
          </cell>
          <cell r="M475">
            <v>0</v>
          </cell>
          <cell r="N475">
            <v>0</v>
          </cell>
          <cell r="O475">
            <v>4848494.08</v>
          </cell>
          <cell r="P475">
            <v>3058171.02</v>
          </cell>
          <cell r="Q475" t="str">
            <v>A</v>
          </cell>
          <cell r="R475" t="str">
            <v>Y</v>
          </cell>
          <cell r="S475" t="str">
            <v>001400000000000000000007395080</v>
          </cell>
        </row>
        <row r="477">
          <cell r="A477">
            <v>39172</v>
          </cell>
          <cell r="B477" t="str">
            <v>2001-09-14-05.17.19.496803</v>
          </cell>
          <cell r="C477" t="str">
            <v>2001-09-14-05.17.19.496803</v>
          </cell>
          <cell r="D477" t="str">
            <v>CS</v>
          </cell>
          <cell r="E477" t="str">
            <v>05299300106</v>
          </cell>
          <cell r="F477" t="b">
            <v>0</v>
          </cell>
          <cell r="G477" t="str">
            <v>อุไรวรรณ ขาวเขียว</v>
          </cell>
          <cell r="H477" t="str">
            <v>1998123012193700</v>
          </cell>
          <cell r="I477" t="str">
            <v>99</v>
          </cell>
          <cell r="J477">
            <v>1655404.48</v>
          </cell>
          <cell r="K477">
            <v>1254986.01</v>
          </cell>
          <cell r="L477">
            <v>0</v>
          </cell>
          <cell r="M477">
            <v>0</v>
          </cell>
          <cell r="N477">
            <v>2791.63</v>
          </cell>
          <cell r="O477">
            <v>1254986.01</v>
          </cell>
          <cell r="P477">
            <v>2081874.97</v>
          </cell>
          <cell r="Q477" t="str">
            <v>A</v>
          </cell>
          <cell r="R477" t="str">
            <v>Y</v>
          </cell>
          <cell r="S477" t="str">
            <v>001400000000000000000003278204</v>
          </cell>
        </row>
        <row r="478">
          <cell r="A478">
            <v>39172</v>
          </cell>
          <cell r="B478" t="str">
            <v>2001-09-14-05.17.19.496803</v>
          </cell>
          <cell r="C478" t="str">
            <v>2001-09-14-05.17.19.496803</v>
          </cell>
          <cell r="D478" t="str">
            <v>CS</v>
          </cell>
          <cell r="E478" t="str">
            <v>05299300114</v>
          </cell>
          <cell r="F478" t="b">
            <v>0</v>
          </cell>
          <cell r="G478" t="str">
            <v>อุไรวรรณ ขาวเขียว</v>
          </cell>
          <cell r="H478" t="str">
            <v>1998123012193700</v>
          </cell>
          <cell r="I478" t="str">
            <v>99</v>
          </cell>
          <cell r="J478">
            <v>698829.1</v>
          </cell>
          <cell r="K478">
            <v>587711.94999999995</v>
          </cell>
          <cell r="L478">
            <v>0</v>
          </cell>
          <cell r="M478">
            <v>0</v>
          </cell>
          <cell r="N478">
            <v>0</v>
          </cell>
          <cell r="O478">
            <v>587711.94999999995</v>
          </cell>
          <cell r="P478">
            <v>495502.72</v>
          </cell>
          <cell r="Q478" t="str">
            <v>A</v>
          </cell>
          <cell r="R478" t="str">
            <v>Y</v>
          </cell>
          <cell r="S478" t="str">
            <v>001400000000000000000003278204</v>
          </cell>
        </row>
        <row r="479">
          <cell r="A479">
            <v>39172</v>
          </cell>
          <cell r="B479" t="str">
            <v>2002-04-07-16.28.11.327277</v>
          </cell>
          <cell r="C479" t="str">
            <v>2002-04-07-16.28.11.327277</v>
          </cell>
          <cell r="D479" t="str">
            <v>ขาย</v>
          </cell>
          <cell r="E479" t="str">
            <v>05299300245</v>
          </cell>
          <cell r="F479" t="b">
            <v>0</v>
          </cell>
          <cell r="G479" t="str">
            <v>นาย ดำริห์ รัตนชินกร</v>
          </cell>
          <cell r="H479" t="str">
            <v>2002030216470039</v>
          </cell>
          <cell r="I479" t="str">
            <v>99</v>
          </cell>
          <cell r="J479">
            <v>1314790.8</v>
          </cell>
          <cell r="K479">
            <v>685654.47</v>
          </cell>
          <cell r="L479">
            <v>0</v>
          </cell>
          <cell r="M479">
            <v>0</v>
          </cell>
          <cell r="N479">
            <v>0</v>
          </cell>
          <cell r="O479">
            <v>685654.47</v>
          </cell>
          <cell r="P479">
            <v>1717684.26</v>
          </cell>
          <cell r="Q479" t="str">
            <v>A</v>
          </cell>
          <cell r="R479" t="str">
            <v>N</v>
          </cell>
          <cell r="S479" t="str">
            <v>001400000000000000000004422391</v>
          </cell>
        </row>
        <row r="480">
          <cell r="A480">
            <v>39172</v>
          </cell>
          <cell r="B480" t="str">
            <v>2002-04-07-16.28.12.028557</v>
          </cell>
          <cell r="C480" t="str">
            <v>2002-04-07-16.28.12.028557</v>
          </cell>
          <cell r="D480" t="str">
            <v>ขาย</v>
          </cell>
          <cell r="E480" t="str">
            <v>05299310387</v>
          </cell>
          <cell r="F480" t="b">
            <v>0</v>
          </cell>
          <cell r="G480" t="str">
            <v>กัลยาภรณ์ แต้ประทานพร</v>
          </cell>
          <cell r="H480" t="str">
            <v>1998081711582926</v>
          </cell>
          <cell r="I480" t="str">
            <v>99</v>
          </cell>
          <cell r="J480">
            <v>214604.24</v>
          </cell>
          <cell r="K480">
            <v>190745.35</v>
          </cell>
          <cell r="L480">
            <v>0</v>
          </cell>
          <cell r="M480">
            <v>5365</v>
          </cell>
          <cell r="N480">
            <v>0</v>
          </cell>
          <cell r="O480">
            <v>190745.35</v>
          </cell>
          <cell r="P480">
            <v>349787.66</v>
          </cell>
          <cell r="Q480" t="str">
            <v>A</v>
          </cell>
          <cell r="S480" t="str">
            <v>001400000000000000000004423581</v>
          </cell>
        </row>
        <row r="481">
          <cell r="A481">
            <v>39172</v>
          </cell>
          <cell r="B481" t="str">
            <v>2000-08-28-09.48.23.694178</v>
          </cell>
          <cell r="C481" t="str">
            <v>2000-08-28-09.48.23.694178</v>
          </cell>
          <cell r="D481" t="str">
            <v>ขาย</v>
          </cell>
          <cell r="E481" t="str">
            <v>05299310662</v>
          </cell>
          <cell r="F481" t="b">
            <v>0</v>
          </cell>
          <cell r="G481" t="str">
            <v>อมร อนุสังข์สวัสดิ์</v>
          </cell>
          <cell r="H481" t="str">
            <v>1998092817482645</v>
          </cell>
          <cell r="I481" t="str">
            <v>99</v>
          </cell>
          <cell r="J481">
            <v>809679.84</v>
          </cell>
          <cell r="K481">
            <v>597421.87</v>
          </cell>
          <cell r="L481">
            <v>0</v>
          </cell>
          <cell r="M481">
            <v>19855</v>
          </cell>
          <cell r="N481">
            <v>0</v>
          </cell>
          <cell r="O481">
            <v>597421.87</v>
          </cell>
          <cell r="P481">
            <v>817454.49</v>
          </cell>
          <cell r="Q481" t="str">
            <v>A</v>
          </cell>
          <cell r="R481" t="str">
            <v>N</v>
          </cell>
          <cell r="S481" t="str">
            <v>001400000000000000000002354516</v>
          </cell>
        </row>
        <row r="482">
          <cell r="A482">
            <v>39172</v>
          </cell>
          <cell r="B482" t="str">
            <v>2000-04-07-15.57.18.996405</v>
          </cell>
          <cell r="C482" t="str">
            <v>2000-04-07-15.57.18.996405</v>
          </cell>
          <cell r="D482" t="str">
            <v>CS</v>
          </cell>
          <cell r="E482" t="str">
            <v>05299610183</v>
          </cell>
          <cell r="F482" t="b">
            <v>0</v>
          </cell>
          <cell r="G482" t="str">
            <v>นาย ธนวัฒน์ พิสุทธิกุล</v>
          </cell>
          <cell r="H482" t="str">
            <v>1998092817475854</v>
          </cell>
          <cell r="I482" t="str">
            <v>99</v>
          </cell>
          <cell r="J482">
            <v>655438.16</v>
          </cell>
          <cell r="K482">
            <v>655438.16</v>
          </cell>
          <cell r="L482">
            <v>0</v>
          </cell>
          <cell r="M482">
            <v>18710</v>
          </cell>
          <cell r="N482">
            <v>0</v>
          </cell>
          <cell r="O482">
            <v>655438.16</v>
          </cell>
          <cell r="P482">
            <v>301158.92</v>
          </cell>
          <cell r="Q482" t="str">
            <v>A</v>
          </cell>
          <cell r="R482" t="str">
            <v>N</v>
          </cell>
          <cell r="S482" t="str">
            <v>001400000000000000000000312698</v>
          </cell>
        </row>
        <row r="483">
          <cell r="A483">
            <v>39172</v>
          </cell>
          <cell r="B483" t="str">
            <v>2001-06-02-08.30.49.511751</v>
          </cell>
          <cell r="C483" t="str">
            <v>2001-06-02-08.30.49.511751</v>
          </cell>
          <cell r="D483" t="str">
            <v>ขาย</v>
          </cell>
          <cell r="E483" t="str">
            <v>05303008129</v>
          </cell>
          <cell r="F483" t="b">
            <v>0</v>
          </cell>
          <cell r="G483" t="str">
            <v>ซาฟารีเวิลด์</v>
          </cell>
          <cell r="H483" t="str">
            <v>1998092817490858</v>
          </cell>
          <cell r="I483" t="str">
            <v>03</v>
          </cell>
          <cell r="J483">
            <v>15000000</v>
          </cell>
          <cell r="K483">
            <v>15659270.960000001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586340.38</v>
          </cell>
          <cell r="Q483" t="str">
            <v>A</v>
          </cell>
          <cell r="R483" t="str">
            <v>Y</v>
          </cell>
          <cell r="S483" t="str">
            <v>001400000000000000000003575912</v>
          </cell>
        </row>
        <row r="484">
          <cell r="A484">
            <v>39172</v>
          </cell>
          <cell r="B484" t="str">
            <v>2002-04-05-05.00.34.527928</v>
          </cell>
          <cell r="C484" t="str">
            <v>2002-04-05-05.00.34.527928</v>
          </cell>
          <cell r="D484" t="e">
            <v>#N/A</v>
          </cell>
          <cell r="E484" t="str">
            <v>05303017259</v>
          </cell>
          <cell r="F484" t="b">
            <v>0</v>
          </cell>
          <cell r="G484" t="str">
            <v>ชยัญญ์ รอดภัย</v>
          </cell>
          <cell r="H484" t="str">
            <v>1998122016476903</v>
          </cell>
          <cell r="I484" t="str">
            <v>03</v>
          </cell>
          <cell r="J484">
            <v>0</v>
          </cell>
          <cell r="K484">
            <v>211266.7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2691.47</v>
          </cell>
          <cell r="Q484" t="str">
            <v>A</v>
          </cell>
          <cell r="R484" t="str">
            <v>N</v>
          </cell>
          <cell r="S484" t="str">
            <v>001400000000000000000004331406</v>
          </cell>
        </row>
        <row r="485">
          <cell r="A485">
            <v>39172</v>
          </cell>
          <cell r="B485" t="str">
            <v>2001-06-02-08.30.49.511751</v>
          </cell>
          <cell r="C485" t="str">
            <v>2001-06-02-08.30.49.511751</v>
          </cell>
          <cell r="D485" t="str">
            <v>ขาย</v>
          </cell>
          <cell r="E485" t="str">
            <v>05360000342</v>
          </cell>
          <cell r="F485" t="b">
            <v>0</v>
          </cell>
          <cell r="G485" t="str">
            <v>ซาฟารีเวิลด์</v>
          </cell>
          <cell r="H485" t="str">
            <v>2000080316550843</v>
          </cell>
          <cell r="I485" t="str">
            <v>60</v>
          </cell>
          <cell r="J485">
            <v>4964400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 t="str">
            <v>A</v>
          </cell>
          <cell r="R485" t="str">
            <v>N</v>
          </cell>
          <cell r="S485" t="str">
            <v>001400000000000000000003575912</v>
          </cell>
        </row>
        <row r="486">
          <cell r="A486">
            <v>39172</v>
          </cell>
          <cell r="B486" t="str">
            <v>2001-06-02-08.30.49.511751</v>
          </cell>
          <cell r="C486" t="str">
            <v>2001-06-02-08.30.49.511751</v>
          </cell>
          <cell r="D486" t="str">
            <v>ขาย</v>
          </cell>
          <cell r="E486" t="str">
            <v>05361000060</v>
          </cell>
          <cell r="F486" t="b">
            <v>0</v>
          </cell>
          <cell r="G486" t="str">
            <v>ซาฟารีเวิลด์</v>
          </cell>
          <cell r="H486" t="str">
            <v>2005010417370086</v>
          </cell>
          <cell r="I486" t="str">
            <v>61</v>
          </cell>
          <cell r="J486">
            <v>1256200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 t="str">
            <v>A</v>
          </cell>
          <cell r="R486" t="str">
            <v>N</v>
          </cell>
          <cell r="S486" t="str">
            <v>001400000000000000000003575912</v>
          </cell>
        </row>
        <row r="487">
          <cell r="A487">
            <v>39172</v>
          </cell>
          <cell r="B487" t="str">
            <v>2000-04-24-19.12.23.178977</v>
          </cell>
          <cell r="C487" t="str">
            <v>2000-04-24-19.12.23.178977</v>
          </cell>
          <cell r="D487" t="str">
            <v>ขาย</v>
          </cell>
          <cell r="E487" t="str">
            <v>05399031259</v>
          </cell>
          <cell r="F487" t="b">
            <v>0</v>
          </cell>
          <cell r="G487" t="str">
            <v>นุจรินทร์ นิรมลรัตน์</v>
          </cell>
          <cell r="H487" t="str">
            <v>1998081711595961</v>
          </cell>
          <cell r="I487" t="str">
            <v>99</v>
          </cell>
          <cell r="J487">
            <v>416867.93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12149.39</v>
          </cell>
          <cell r="Q487" t="str">
            <v>A</v>
          </cell>
          <cell r="R487" t="str">
            <v>N</v>
          </cell>
          <cell r="S487" t="str">
            <v>001400000000000000000001941786</v>
          </cell>
        </row>
        <row r="488">
          <cell r="A488">
            <v>39172</v>
          </cell>
          <cell r="B488" t="str">
            <v>2001-09-13-04.52.15.945810</v>
          </cell>
          <cell r="C488" t="str">
            <v>2001-09-13-04.52.15.945810</v>
          </cell>
          <cell r="D488" t="str">
            <v>CS</v>
          </cell>
          <cell r="E488" t="str">
            <v>05399031306</v>
          </cell>
          <cell r="F488" t="b">
            <v>0</v>
          </cell>
          <cell r="G488" t="str">
            <v>เลิศลักษณ์ จันทร์สว่าง</v>
          </cell>
          <cell r="H488" t="str">
            <v>1998081712001230</v>
          </cell>
          <cell r="I488" t="str">
            <v>99</v>
          </cell>
          <cell r="J488">
            <v>3567481.89</v>
          </cell>
          <cell r="K488">
            <v>3077684.21</v>
          </cell>
          <cell r="L488">
            <v>0</v>
          </cell>
          <cell r="M488">
            <v>0</v>
          </cell>
          <cell r="N488">
            <v>8433.74</v>
          </cell>
          <cell r="O488">
            <v>3077684.21</v>
          </cell>
          <cell r="P488">
            <v>4341419.78</v>
          </cell>
          <cell r="Q488" t="str">
            <v>A</v>
          </cell>
          <cell r="S488" t="str">
            <v>001400000000000000000003534048</v>
          </cell>
        </row>
        <row r="489">
          <cell r="A489">
            <v>39172</v>
          </cell>
          <cell r="B489" t="str">
            <v>2002-04-07-16.28.13.663171</v>
          </cell>
          <cell r="C489" t="str">
            <v>2002-04-07-16.28.13.663171</v>
          </cell>
          <cell r="D489" t="str">
            <v>ขาย</v>
          </cell>
          <cell r="E489" t="str">
            <v>05399031411</v>
          </cell>
          <cell r="F489" t="b">
            <v>0</v>
          </cell>
          <cell r="G489" t="str">
            <v>นาย กัมปนาท โลหะลักษณาเดช</v>
          </cell>
          <cell r="H489" t="str">
            <v>1998090816253677</v>
          </cell>
          <cell r="I489" t="str">
            <v>99</v>
          </cell>
          <cell r="J489">
            <v>2829164.22</v>
          </cell>
          <cell r="K489">
            <v>2393650.2999999998</v>
          </cell>
          <cell r="L489">
            <v>0</v>
          </cell>
          <cell r="M489">
            <v>73425</v>
          </cell>
          <cell r="N489">
            <v>0</v>
          </cell>
          <cell r="O489">
            <v>2393650.2999999998</v>
          </cell>
          <cell r="P489">
            <v>3754424.81</v>
          </cell>
          <cell r="Q489" t="str">
            <v>A</v>
          </cell>
          <cell r="R489" t="str">
            <v>N</v>
          </cell>
          <cell r="S489" t="str">
            <v>001400000000000000000004423938</v>
          </cell>
        </row>
        <row r="490">
          <cell r="A490">
            <v>39172</v>
          </cell>
          <cell r="B490" t="str">
            <v>2002-04-07-16.28.13.663171</v>
          </cell>
          <cell r="C490" t="str">
            <v>2002-04-07-16.28.13.663171</v>
          </cell>
          <cell r="D490" t="str">
            <v>ขาย</v>
          </cell>
          <cell r="E490" t="str">
            <v>05399310588</v>
          </cell>
          <cell r="F490" t="b">
            <v>0</v>
          </cell>
          <cell r="G490" t="str">
            <v>นาย กัมปนาท โลหะลักษณาเดช</v>
          </cell>
          <cell r="H490" t="str">
            <v>1998090816253677</v>
          </cell>
          <cell r="I490" t="str">
            <v>99</v>
          </cell>
          <cell r="J490">
            <v>2525725.4700000002</v>
          </cell>
          <cell r="K490">
            <v>1995725.47</v>
          </cell>
          <cell r="L490">
            <v>0</v>
          </cell>
          <cell r="M490">
            <v>0</v>
          </cell>
          <cell r="N490">
            <v>0</v>
          </cell>
          <cell r="O490">
            <v>1995725.47</v>
          </cell>
          <cell r="P490">
            <v>2667605.38</v>
          </cell>
          <cell r="Q490" t="str">
            <v>A</v>
          </cell>
          <cell r="R490" t="str">
            <v>N</v>
          </cell>
          <cell r="S490" t="str">
            <v>001400000000000000000004423938</v>
          </cell>
        </row>
        <row r="491">
          <cell r="A491">
            <v>39172</v>
          </cell>
          <cell r="B491" t="str">
            <v>2003-07-14-01.17.15.729091</v>
          </cell>
          <cell r="C491" t="str">
            <v>2003-07-14-01.17.15.729091</v>
          </cell>
          <cell r="D491" t="str">
            <v>CS</v>
          </cell>
          <cell r="E491" t="str">
            <v>05499310373</v>
          </cell>
          <cell r="F491" t="b">
            <v>0</v>
          </cell>
          <cell r="G491" t="str">
            <v>รังสรรค์ เตวโนทัย</v>
          </cell>
          <cell r="H491" t="str">
            <v>1998092817524967</v>
          </cell>
          <cell r="I491" t="str">
            <v>99</v>
          </cell>
          <cell r="J491">
            <v>2572668.67</v>
          </cell>
          <cell r="K491">
            <v>1904314.21</v>
          </cell>
          <cell r="L491">
            <v>0</v>
          </cell>
          <cell r="M491">
            <v>64527.5</v>
          </cell>
          <cell r="N491">
            <v>0</v>
          </cell>
          <cell r="O491">
            <v>1904314.21</v>
          </cell>
          <cell r="P491">
            <v>2505104.64</v>
          </cell>
          <cell r="Q491" t="str">
            <v>A</v>
          </cell>
          <cell r="R491" t="str">
            <v>N</v>
          </cell>
          <cell r="S491" t="str">
            <v>001400000000000000000003607948</v>
          </cell>
        </row>
        <row r="492">
          <cell r="A492">
            <v>39172</v>
          </cell>
          <cell r="B492" t="str">
            <v>2002-02-25-03.30.23.104894</v>
          </cell>
          <cell r="C492" t="str">
            <v>2002-02-25-03.30.23.104894</v>
          </cell>
          <cell r="D492" t="str">
            <v>CS</v>
          </cell>
          <cell r="E492" t="str">
            <v>05499310438</v>
          </cell>
          <cell r="F492" t="b">
            <v>0</v>
          </cell>
          <cell r="G492" t="str">
            <v>มณีนุช เวชชประสิทธิ์</v>
          </cell>
          <cell r="H492" t="str">
            <v>1998092817514566</v>
          </cell>
          <cell r="I492" t="str">
            <v>99</v>
          </cell>
          <cell r="J492">
            <v>346440.69</v>
          </cell>
          <cell r="K492">
            <v>306421.25</v>
          </cell>
          <cell r="L492">
            <v>0</v>
          </cell>
          <cell r="M492">
            <v>8660</v>
          </cell>
          <cell r="N492">
            <v>0</v>
          </cell>
          <cell r="O492">
            <v>306421.25</v>
          </cell>
          <cell r="P492">
            <v>250190.83</v>
          </cell>
          <cell r="Q492" t="str">
            <v>A</v>
          </cell>
          <cell r="R492" t="str">
            <v>N</v>
          </cell>
          <cell r="S492" t="str">
            <v>001400000000000000000004535589</v>
          </cell>
        </row>
        <row r="493">
          <cell r="A493">
            <v>39172</v>
          </cell>
          <cell r="B493" t="str">
            <v>2001-06-02-08.22.09.569360</v>
          </cell>
          <cell r="C493" t="str">
            <v>2001-06-02-08.22.09.569360</v>
          </cell>
          <cell r="D493" t="str">
            <v>CS</v>
          </cell>
          <cell r="E493" t="str">
            <v>05603018526</v>
          </cell>
          <cell r="F493" t="b">
            <v>0</v>
          </cell>
          <cell r="G493" t="str">
            <v>นาง บรรจงศรี ชัยวัฒน์</v>
          </cell>
          <cell r="H493" t="str">
            <v>1999100410270233</v>
          </cell>
          <cell r="I493" t="str">
            <v>03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 t="str">
            <v>N</v>
          </cell>
          <cell r="R493" t="str">
            <v>N</v>
          </cell>
          <cell r="S493" t="str">
            <v>001400000000000000000002886222</v>
          </cell>
        </row>
        <row r="494">
          <cell r="A494">
            <v>39172</v>
          </cell>
          <cell r="B494" t="str">
            <v>2000-04-04-13.40.54.807076</v>
          </cell>
          <cell r="C494" t="str">
            <v>2000-04-04-13.40.54.807076</v>
          </cell>
          <cell r="D494" t="str">
            <v>CS</v>
          </cell>
          <cell r="E494" t="str">
            <v>05631006110</v>
          </cell>
          <cell r="F494" t="b">
            <v>0</v>
          </cell>
          <cell r="G494" t="str">
            <v>ทวี บุญมีมา</v>
          </cell>
          <cell r="H494" t="str">
            <v>1998090816274495</v>
          </cell>
          <cell r="J494">
            <v>1539000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 t="str">
            <v>X</v>
          </cell>
          <cell r="R494" t="str">
            <v>N</v>
          </cell>
          <cell r="S494" t="str">
            <v>001400000000000000000000027164</v>
          </cell>
        </row>
        <row r="495">
          <cell r="A495">
            <v>39172</v>
          </cell>
          <cell r="B495" t="str">
            <v>2001-06-23-04.55.37.006256</v>
          </cell>
          <cell r="C495" t="str">
            <v>2001-06-23-04.55.37.006256</v>
          </cell>
          <cell r="D495" t="str">
            <v>CS</v>
          </cell>
          <cell r="E495" t="str">
            <v>05660001933</v>
          </cell>
          <cell r="F495" t="b">
            <v>0</v>
          </cell>
          <cell r="G495" t="str">
            <v>ภาคภูมิ หัศบำเรอ,นาย</v>
          </cell>
          <cell r="H495" t="str">
            <v>2005010417330952</v>
          </cell>
          <cell r="I495" t="str">
            <v>60</v>
          </cell>
          <cell r="J495">
            <v>300000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 t="str">
            <v>N</v>
          </cell>
          <cell r="R495" t="str">
            <v>N</v>
          </cell>
          <cell r="S495" t="str">
            <v>001400000000000000000002877603</v>
          </cell>
        </row>
        <row r="496">
          <cell r="A496">
            <v>39172</v>
          </cell>
          <cell r="B496" t="str">
            <v>2001-06-02-08.22.09.569360</v>
          </cell>
          <cell r="C496" t="str">
            <v>2001-06-02-08.22.09.569360</v>
          </cell>
          <cell r="D496" t="str">
            <v>CS</v>
          </cell>
          <cell r="E496" t="str">
            <v>05660002549</v>
          </cell>
          <cell r="F496" t="b">
            <v>0</v>
          </cell>
          <cell r="G496" t="str">
            <v>นาง บรรจงศรี ชัยวัฒน์</v>
          </cell>
          <cell r="H496" t="str">
            <v>2003090204380103</v>
          </cell>
          <cell r="I496" t="str">
            <v>60</v>
          </cell>
          <cell r="J496">
            <v>40000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 t="str">
            <v>N</v>
          </cell>
          <cell r="R496" t="str">
            <v>N</v>
          </cell>
          <cell r="S496" t="str">
            <v>001400000000000000000002886222</v>
          </cell>
        </row>
        <row r="497">
          <cell r="A497">
            <v>39172</v>
          </cell>
          <cell r="B497" t="str">
            <v>2002-10-06-12.23.33.177672</v>
          </cell>
          <cell r="C497" t="str">
            <v>2002-10-06-12.23.33.177672</v>
          </cell>
          <cell r="D497" t="str">
            <v>ขาย</v>
          </cell>
          <cell r="E497" t="str">
            <v>05699030427</v>
          </cell>
          <cell r="F497" t="b">
            <v>0</v>
          </cell>
          <cell r="G497" t="str">
            <v>พาณิชย์พัฒนา</v>
          </cell>
          <cell r="H497" t="str">
            <v>1998081712035513</v>
          </cell>
          <cell r="I497" t="str">
            <v>99</v>
          </cell>
          <cell r="J497">
            <v>12562202.720000001</v>
          </cell>
          <cell r="K497">
            <v>8044471.25</v>
          </cell>
          <cell r="L497">
            <v>0</v>
          </cell>
          <cell r="M497">
            <v>200000</v>
          </cell>
          <cell r="N497">
            <v>0</v>
          </cell>
          <cell r="O497">
            <v>8044471.25</v>
          </cell>
          <cell r="P497">
            <v>16981245.829999998</v>
          </cell>
          <cell r="Q497" t="str">
            <v>A</v>
          </cell>
          <cell r="S497" t="str">
            <v>001400000000000000000003954026</v>
          </cell>
        </row>
        <row r="498">
          <cell r="A498">
            <v>39172</v>
          </cell>
          <cell r="B498" t="str">
            <v>2002-04-07-16.28.16.400007</v>
          </cell>
          <cell r="C498" t="str">
            <v>2002-04-07-16.28.16.400007</v>
          </cell>
          <cell r="D498" t="str">
            <v>CS</v>
          </cell>
          <cell r="E498" t="str">
            <v>05699300057</v>
          </cell>
          <cell r="F498" t="b">
            <v>0</v>
          </cell>
          <cell r="G498" t="str">
            <v>นาง วิภาวดี เรียมรุ่งเรือง</v>
          </cell>
          <cell r="H498" t="str">
            <v>1998081712023505</v>
          </cell>
          <cell r="I498" t="str">
            <v>99</v>
          </cell>
          <cell r="J498">
            <v>191646.25</v>
          </cell>
          <cell r="K498">
            <v>155844.96</v>
          </cell>
          <cell r="L498">
            <v>0</v>
          </cell>
          <cell r="M498">
            <v>690</v>
          </cell>
          <cell r="N498">
            <v>0</v>
          </cell>
          <cell r="O498">
            <v>155844.96</v>
          </cell>
          <cell r="P498">
            <v>299401.3</v>
          </cell>
          <cell r="Q498" t="str">
            <v>A</v>
          </cell>
          <cell r="S498" t="str">
            <v>001400000000000000000004422384</v>
          </cell>
        </row>
        <row r="499">
          <cell r="A499">
            <v>39172</v>
          </cell>
          <cell r="B499" t="str">
            <v>2001-06-02-08.30.55.129288</v>
          </cell>
          <cell r="C499" t="str">
            <v>2001-06-02-08.30.55.129288</v>
          </cell>
          <cell r="D499" t="str">
            <v>ขาย</v>
          </cell>
          <cell r="E499" t="str">
            <v>05699300099</v>
          </cell>
          <cell r="F499" t="b">
            <v>0</v>
          </cell>
          <cell r="G499" t="str">
            <v>นางสาว ประทุม แก้วอัมพร</v>
          </cell>
          <cell r="H499" t="str">
            <v>1998081712021302</v>
          </cell>
          <cell r="I499" t="str">
            <v>99</v>
          </cell>
          <cell r="J499">
            <v>302720.99</v>
          </cell>
          <cell r="K499">
            <v>228887.69</v>
          </cell>
          <cell r="L499">
            <v>0</v>
          </cell>
          <cell r="M499">
            <v>7567.5</v>
          </cell>
          <cell r="N499">
            <v>0</v>
          </cell>
          <cell r="O499">
            <v>228887.69</v>
          </cell>
          <cell r="P499">
            <v>357340.48</v>
          </cell>
          <cell r="Q499" t="str">
            <v>A</v>
          </cell>
          <cell r="R499" t="str">
            <v>N</v>
          </cell>
          <cell r="S499" t="str">
            <v>001400000000000000000003608657</v>
          </cell>
        </row>
        <row r="500">
          <cell r="A500">
            <v>39172</v>
          </cell>
          <cell r="B500" t="str">
            <v>2001-06-02-08.30.54.522121</v>
          </cell>
          <cell r="C500" t="str">
            <v>2001-06-02-08.30.54.522121</v>
          </cell>
          <cell r="D500" t="str">
            <v>CS</v>
          </cell>
          <cell r="E500" t="str">
            <v>05699310561</v>
          </cell>
          <cell r="F500" t="b">
            <v>0</v>
          </cell>
          <cell r="G500" t="str">
            <v>นาง สมฤดี สิทธิเชนทร์</v>
          </cell>
          <cell r="H500" t="str">
            <v>2001030117110243</v>
          </cell>
          <cell r="I500" t="str">
            <v>99</v>
          </cell>
          <cell r="J500">
            <v>168202.96</v>
          </cell>
          <cell r="K500">
            <v>168202.96</v>
          </cell>
          <cell r="L500">
            <v>0</v>
          </cell>
          <cell r="M500">
            <v>8385</v>
          </cell>
          <cell r="N500">
            <v>0</v>
          </cell>
          <cell r="O500">
            <v>168202.96</v>
          </cell>
          <cell r="P500">
            <v>226331.8</v>
          </cell>
          <cell r="Q500" t="str">
            <v>A</v>
          </cell>
          <cell r="R500" t="str">
            <v>Y</v>
          </cell>
          <cell r="S500" t="str">
            <v>001400000000000000000003606353</v>
          </cell>
        </row>
        <row r="501">
          <cell r="A501">
            <v>39172</v>
          </cell>
          <cell r="B501" t="str">
            <v>2000-04-06-13.36.17.893170</v>
          </cell>
          <cell r="C501" t="str">
            <v>2000-04-06-13.36.17.893170</v>
          </cell>
          <cell r="D501" t="str">
            <v>ขาย</v>
          </cell>
          <cell r="E501" t="str">
            <v>05699310587</v>
          </cell>
          <cell r="F501" t="b">
            <v>0</v>
          </cell>
          <cell r="G501" t="str">
            <v>นาย นิพนธ์ จิตะสมบัติ</v>
          </cell>
          <cell r="H501" t="str">
            <v>2006050115430015</v>
          </cell>
          <cell r="I501" t="str">
            <v>99</v>
          </cell>
          <cell r="J501">
            <v>296808.58</v>
          </cell>
          <cell r="K501">
            <v>291808.58</v>
          </cell>
          <cell r="L501">
            <v>0</v>
          </cell>
          <cell r="M501">
            <v>13332.5</v>
          </cell>
          <cell r="N501">
            <v>0</v>
          </cell>
          <cell r="O501">
            <v>291808.58</v>
          </cell>
          <cell r="P501">
            <v>324388.90000000002</v>
          </cell>
          <cell r="Q501" t="str">
            <v>A</v>
          </cell>
          <cell r="R501" t="str">
            <v>N</v>
          </cell>
          <cell r="S501" t="str">
            <v>001400000000000000000000081079</v>
          </cell>
        </row>
        <row r="502">
          <cell r="A502">
            <v>39172</v>
          </cell>
          <cell r="B502" t="str">
            <v>2001-06-02-08.30.54.697677</v>
          </cell>
          <cell r="C502" t="str">
            <v>2001-06-02-08.30.54.697677</v>
          </cell>
          <cell r="D502" t="str">
            <v>CS</v>
          </cell>
          <cell r="E502" t="str">
            <v>05699310618</v>
          </cell>
          <cell r="F502" t="b">
            <v>0</v>
          </cell>
          <cell r="G502" t="str">
            <v>นาย เอกชัย วรชีวัน</v>
          </cell>
          <cell r="H502" t="str">
            <v>2006080119550055</v>
          </cell>
          <cell r="I502" t="str">
            <v>99</v>
          </cell>
          <cell r="J502">
            <v>68382.509999999995</v>
          </cell>
          <cell r="K502">
            <v>68382.509999999995</v>
          </cell>
          <cell r="L502">
            <v>0</v>
          </cell>
          <cell r="M502">
            <v>200</v>
          </cell>
          <cell r="N502">
            <v>0</v>
          </cell>
          <cell r="O502">
            <v>68382.509999999995</v>
          </cell>
          <cell r="P502">
            <v>49936.55</v>
          </cell>
          <cell r="Q502" t="str">
            <v>A</v>
          </cell>
          <cell r="R502" t="str">
            <v>N</v>
          </cell>
          <cell r="S502" t="str">
            <v>001400000000000000000003609897</v>
          </cell>
        </row>
        <row r="503">
          <cell r="A503">
            <v>39172</v>
          </cell>
          <cell r="B503" t="str">
            <v>2000-04-04-13.40.54.807076</v>
          </cell>
          <cell r="C503" t="str">
            <v>2000-04-04-13.40.54.807076</v>
          </cell>
          <cell r="D503" t="str">
            <v>CS</v>
          </cell>
          <cell r="E503" t="str">
            <v>05699310668</v>
          </cell>
          <cell r="F503" t="b">
            <v>0</v>
          </cell>
          <cell r="G503" t="str">
            <v>นายทวีหรือกฤษฎา บุญมีมา</v>
          </cell>
          <cell r="H503" t="str">
            <v>2007040113250016</v>
          </cell>
          <cell r="I503" t="str">
            <v>99</v>
          </cell>
          <cell r="J503">
            <v>1504888.99</v>
          </cell>
          <cell r="K503">
            <v>1504888.99</v>
          </cell>
          <cell r="L503">
            <v>0</v>
          </cell>
          <cell r="M503">
            <v>72047.5</v>
          </cell>
          <cell r="N503">
            <v>0</v>
          </cell>
          <cell r="O503">
            <v>1504888.99</v>
          </cell>
          <cell r="P503">
            <v>1905754.58</v>
          </cell>
          <cell r="Q503" t="str">
            <v>A</v>
          </cell>
          <cell r="R503" t="str">
            <v>N</v>
          </cell>
          <cell r="S503" t="str">
            <v>001400000000000000000000027164</v>
          </cell>
        </row>
        <row r="504">
          <cell r="A504">
            <v>39172</v>
          </cell>
          <cell r="B504" t="str">
            <v>2001-06-02-08.30.55.747923</v>
          </cell>
          <cell r="C504" t="str">
            <v>2001-06-02-08.30.55.747923</v>
          </cell>
          <cell r="D504" t="str">
            <v>CS</v>
          </cell>
          <cell r="E504" t="str">
            <v>05730000469</v>
          </cell>
          <cell r="F504" t="b">
            <v>0</v>
          </cell>
          <cell r="G504" t="str">
            <v>นาย ประพันธ์ศักดิ์ กมลเพ็ชร</v>
          </cell>
          <cell r="H504" t="str">
            <v>1998081712044780</v>
          </cell>
          <cell r="I504" t="str">
            <v>30</v>
          </cell>
          <cell r="J504">
            <v>5900000</v>
          </cell>
          <cell r="K504">
            <v>4408000</v>
          </cell>
          <cell r="L504">
            <v>0</v>
          </cell>
          <cell r="M504">
            <v>0</v>
          </cell>
          <cell r="N504">
            <v>0</v>
          </cell>
          <cell r="O504">
            <v>4408000</v>
          </cell>
          <cell r="P504">
            <v>10003659.65</v>
          </cell>
          <cell r="Q504" t="str">
            <v>A</v>
          </cell>
          <cell r="R504" t="str">
            <v>N</v>
          </cell>
          <cell r="S504" t="str">
            <v>001400000000000000000003609538</v>
          </cell>
        </row>
        <row r="505">
          <cell r="A505">
            <v>39172</v>
          </cell>
          <cell r="B505" t="str">
            <v>2000-04-07-17.34.31.034877</v>
          </cell>
          <cell r="C505" t="str">
            <v>2000-04-07-17.34.31.034877</v>
          </cell>
          <cell r="D505" t="str">
            <v>CS</v>
          </cell>
          <cell r="E505" t="str">
            <v>05731006329</v>
          </cell>
          <cell r="F505" t="b">
            <v>0</v>
          </cell>
          <cell r="G505" t="str">
            <v>ดวงตะวัน พงษ์งามเกียรติ</v>
          </cell>
          <cell r="H505" t="str">
            <v>1998092817575168</v>
          </cell>
          <cell r="I505" t="str">
            <v>31</v>
          </cell>
          <cell r="J505">
            <v>380000</v>
          </cell>
          <cell r="K505">
            <v>312690.39</v>
          </cell>
          <cell r="L505">
            <v>0</v>
          </cell>
          <cell r="M505">
            <v>0</v>
          </cell>
          <cell r="N505">
            <v>0</v>
          </cell>
          <cell r="O505">
            <v>312690.39</v>
          </cell>
          <cell r="P505">
            <v>188863.53</v>
          </cell>
          <cell r="Q505" t="str">
            <v>A</v>
          </cell>
          <cell r="R505" t="str">
            <v>Y</v>
          </cell>
          <cell r="S505" t="str">
            <v>001400000000000000000000337042</v>
          </cell>
        </row>
        <row r="506">
          <cell r="A506">
            <v>39172</v>
          </cell>
          <cell r="B506" t="str">
            <v>2001-06-02-08.22.09.569360</v>
          </cell>
          <cell r="C506" t="str">
            <v>2001-06-02-08.22.09.569360</v>
          </cell>
          <cell r="D506" t="str">
            <v>CS</v>
          </cell>
          <cell r="E506" t="str">
            <v>05799030352</v>
          </cell>
          <cell r="F506" t="b">
            <v>0</v>
          </cell>
          <cell r="G506" t="str">
            <v>นาง บรรจงศรี ชัยวัฒน์</v>
          </cell>
          <cell r="H506" t="str">
            <v>1998081712040743</v>
          </cell>
          <cell r="I506" t="str">
            <v>99</v>
          </cell>
          <cell r="J506">
            <v>5400577.6900000004</v>
          </cell>
          <cell r="K506">
            <v>4231363.2300000004</v>
          </cell>
          <cell r="L506">
            <v>0</v>
          </cell>
          <cell r="M506">
            <v>0</v>
          </cell>
          <cell r="N506">
            <v>0</v>
          </cell>
          <cell r="O506">
            <v>4231363.2300000004</v>
          </cell>
          <cell r="P506">
            <v>4805295.6100000003</v>
          </cell>
          <cell r="Q506" t="str">
            <v>N</v>
          </cell>
          <cell r="R506" t="str">
            <v>N</v>
          </cell>
          <cell r="S506" t="str">
            <v>001400000000000000000002886222</v>
          </cell>
        </row>
        <row r="507">
          <cell r="A507">
            <v>39172</v>
          </cell>
          <cell r="B507" t="str">
            <v>2003-03-03-01.04.49.664690</v>
          </cell>
          <cell r="C507" t="str">
            <v>2003-03-03-01.04.49.664690</v>
          </cell>
          <cell r="D507" t="str">
            <v>ขาย</v>
          </cell>
          <cell r="E507" t="str">
            <v>05799030459</v>
          </cell>
          <cell r="F507" t="b">
            <v>0</v>
          </cell>
          <cell r="G507" t="str">
            <v>นาย โกวิท จ่างวิทยา</v>
          </cell>
          <cell r="H507" t="str">
            <v>1998081712052565</v>
          </cell>
          <cell r="I507" t="str">
            <v>99</v>
          </cell>
          <cell r="J507">
            <v>3753315.79</v>
          </cell>
          <cell r="K507">
            <v>3224649.9</v>
          </cell>
          <cell r="L507">
            <v>0</v>
          </cell>
          <cell r="M507">
            <v>110530</v>
          </cell>
          <cell r="N507">
            <v>0</v>
          </cell>
          <cell r="O507">
            <v>3224649.9</v>
          </cell>
          <cell r="P507">
            <v>4945994.51</v>
          </cell>
          <cell r="Q507" t="str">
            <v>A</v>
          </cell>
          <cell r="R507" t="str">
            <v>N</v>
          </cell>
          <cell r="S507" t="str">
            <v>001400000000000000000006157917</v>
          </cell>
        </row>
        <row r="508">
          <cell r="A508">
            <v>39172</v>
          </cell>
          <cell r="B508" t="str">
            <v>2001-06-23-04.56.15.463499</v>
          </cell>
          <cell r="C508" t="str">
            <v>2001-06-23-04.56.15.463499</v>
          </cell>
          <cell r="D508" t="str">
            <v>ขาย</v>
          </cell>
          <cell r="E508" t="str">
            <v>05799030522</v>
          </cell>
          <cell r="F508" t="b">
            <v>0</v>
          </cell>
          <cell r="G508" t="str">
            <v>นาย วิรัช มั่นภัทรพงศ์</v>
          </cell>
          <cell r="H508" t="str">
            <v>1998090816314848</v>
          </cell>
          <cell r="I508" t="str">
            <v>99</v>
          </cell>
          <cell r="J508">
            <v>5072279.2</v>
          </cell>
          <cell r="K508">
            <v>5039830.97</v>
          </cell>
          <cell r="L508">
            <v>0</v>
          </cell>
          <cell r="M508">
            <v>146085</v>
          </cell>
          <cell r="N508">
            <v>0</v>
          </cell>
          <cell r="O508">
            <v>5039830.97</v>
          </cell>
          <cell r="P508">
            <v>4020542.38</v>
          </cell>
          <cell r="Q508" t="str">
            <v>A</v>
          </cell>
          <cell r="S508" t="str">
            <v>001400000000000000000003146777</v>
          </cell>
        </row>
        <row r="509">
          <cell r="A509">
            <v>39172</v>
          </cell>
          <cell r="B509" t="str">
            <v>2001-06-02-08.22.09.569360</v>
          </cell>
          <cell r="C509" t="str">
            <v>2001-06-02-08.22.09.569360</v>
          </cell>
          <cell r="D509" t="str">
            <v>CS</v>
          </cell>
          <cell r="E509" t="str">
            <v>05799300046</v>
          </cell>
          <cell r="F509" t="b">
            <v>0</v>
          </cell>
          <cell r="G509" t="str">
            <v>นาง บรรจงศรี ชัยวัฒน์</v>
          </cell>
          <cell r="H509" t="str">
            <v>1998081712040743</v>
          </cell>
          <cell r="I509" t="str">
            <v>99</v>
          </cell>
          <cell r="J509">
            <v>1284242.98</v>
          </cell>
          <cell r="K509">
            <v>602561.4</v>
          </cell>
          <cell r="L509">
            <v>0</v>
          </cell>
          <cell r="M509">
            <v>0</v>
          </cell>
          <cell r="N509">
            <v>0</v>
          </cell>
          <cell r="O509">
            <v>602561.4</v>
          </cell>
          <cell r="P509">
            <v>327449.61</v>
          </cell>
          <cell r="Q509" t="str">
            <v>N</v>
          </cell>
          <cell r="R509" t="str">
            <v>N</v>
          </cell>
          <cell r="S509" t="str">
            <v>001400000000000000000002886222</v>
          </cell>
        </row>
        <row r="510">
          <cell r="A510">
            <v>39172</v>
          </cell>
          <cell r="B510" t="str">
            <v>2002-04-07-16.28.18.337873</v>
          </cell>
          <cell r="C510" t="str">
            <v>2002-04-07-16.28.18.337873</v>
          </cell>
          <cell r="D510" t="str">
            <v>CS</v>
          </cell>
          <cell r="E510" t="str">
            <v>05799310405</v>
          </cell>
          <cell r="F510" t="b">
            <v>0</v>
          </cell>
          <cell r="G510" t="str">
            <v>นงนุช ชุมวิกรานต์</v>
          </cell>
          <cell r="H510" t="str">
            <v>1998081712040601</v>
          </cell>
          <cell r="I510" t="str">
            <v>99</v>
          </cell>
          <cell r="J510">
            <v>1190926.02</v>
          </cell>
          <cell r="K510">
            <v>995003.71</v>
          </cell>
          <cell r="L510">
            <v>0</v>
          </cell>
          <cell r="M510">
            <v>29772.5</v>
          </cell>
          <cell r="N510">
            <v>0</v>
          </cell>
          <cell r="O510">
            <v>995003.71</v>
          </cell>
          <cell r="P510">
            <v>1986274.69</v>
          </cell>
          <cell r="Q510" t="str">
            <v>A</v>
          </cell>
          <cell r="S510" t="str">
            <v>001400000000000000000004422533</v>
          </cell>
        </row>
        <row r="511">
          <cell r="A511">
            <v>39172</v>
          </cell>
          <cell r="B511" t="str">
            <v>2002-04-07-16.28.18.672609</v>
          </cell>
          <cell r="C511" t="str">
            <v>2002-04-07-16.28.18.672609</v>
          </cell>
          <cell r="D511" t="str">
            <v>ขาย</v>
          </cell>
          <cell r="E511" t="str">
            <v>05799310560</v>
          </cell>
          <cell r="F511" t="b">
            <v>0</v>
          </cell>
          <cell r="G511" t="str">
            <v>เพียงกาญจน์ สุวรรณปัทม์</v>
          </cell>
          <cell r="H511" t="str">
            <v>1998092817571266</v>
          </cell>
          <cell r="I511" t="str">
            <v>99</v>
          </cell>
          <cell r="J511">
            <v>224925.9</v>
          </cell>
          <cell r="K511">
            <v>88254.52</v>
          </cell>
          <cell r="L511">
            <v>0</v>
          </cell>
          <cell r="M511">
            <v>0</v>
          </cell>
          <cell r="N511">
            <v>0</v>
          </cell>
          <cell r="O511">
            <v>88254.52</v>
          </cell>
          <cell r="P511">
            <v>349220.61</v>
          </cell>
          <cell r="Q511" t="str">
            <v>A</v>
          </cell>
          <cell r="R511" t="str">
            <v>N</v>
          </cell>
          <cell r="S511" t="str">
            <v>001400000000000000000004427573</v>
          </cell>
        </row>
        <row r="512">
          <cell r="A512">
            <v>39172</v>
          </cell>
          <cell r="B512" t="str">
            <v>2000-04-16-14.50.44.874255</v>
          </cell>
          <cell r="C512" t="str">
            <v>2000-04-16-14.50.44.874255</v>
          </cell>
          <cell r="D512" t="str">
            <v>ขาย</v>
          </cell>
          <cell r="E512" t="str">
            <v>05799310798</v>
          </cell>
          <cell r="F512" t="b">
            <v>0</v>
          </cell>
          <cell r="G512" t="str">
            <v>ฐานฤทัย รงค์บัณฑิต</v>
          </cell>
          <cell r="H512" t="str">
            <v>1998081712043660</v>
          </cell>
          <cell r="I512" t="str">
            <v>99</v>
          </cell>
          <cell r="J512">
            <v>51775.040000000001</v>
          </cell>
          <cell r="K512">
            <v>39412.519999999997</v>
          </cell>
          <cell r="L512">
            <v>0</v>
          </cell>
          <cell r="M512">
            <v>1295</v>
          </cell>
          <cell r="N512">
            <v>0</v>
          </cell>
          <cell r="O512">
            <v>39412.519999999997</v>
          </cell>
          <cell r="P512">
            <v>58118.83</v>
          </cell>
          <cell r="Q512" t="str">
            <v>A</v>
          </cell>
          <cell r="R512" t="str">
            <v>N</v>
          </cell>
          <cell r="S512" t="str">
            <v>001400000000000000000000810016</v>
          </cell>
        </row>
        <row r="513">
          <cell r="A513">
            <v>39172</v>
          </cell>
          <cell r="B513" t="str">
            <v>2000-04-21-18.41.50.406849</v>
          </cell>
          <cell r="C513" t="str">
            <v>2000-04-21-18.41.50.406849</v>
          </cell>
          <cell r="D513" t="str">
            <v>ขาย</v>
          </cell>
          <cell r="E513" t="str">
            <v>05799310811</v>
          </cell>
          <cell r="F513" t="b">
            <v>0</v>
          </cell>
          <cell r="G513" t="str">
            <v>ธนศมล ภูพวก</v>
          </cell>
          <cell r="H513" t="str">
            <v>1998092817570444</v>
          </cell>
          <cell r="I513" t="str">
            <v>99</v>
          </cell>
          <cell r="J513">
            <v>280322.90999999997</v>
          </cell>
          <cell r="K513">
            <v>230327.53</v>
          </cell>
          <cell r="L513">
            <v>0</v>
          </cell>
          <cell r="M513">
            <v>7007.5</v>
          </cell>
          <cell r="N513">
            <v>0</v>
          </cell>
          <cell r="O513">
            <v>230327.53</v>
          </cell>
          <cell r="P513">
            <v>306037.55</v>
          </cell>
          <cell r="Q513" t="str">
            <v>A</v>
          </cell>
          <cell r="R513" t="str">
            <v>N</v>
          </cell>
          <cell r="S513" t="str">
            <v>001400000000000000000001672493</v>
          </cell>
        </row>
        <row r="514">
          <cell r="A514">
            <v>39172</v>
          </cell>
          <cell r="B514" t="str">
            <v>2000-04-21-21.05.56.695027</v>
          </cell>
          <cell r="C514" t="str">
            <v>2000-04-21-21.05.56.695027</v>
          </cell>
          <cell r="D514" t="str">
            <v>CS</v>
          </cell>
          <cell r="E514" t="str">
            <v>05799310845</v>
          </cell>
          <cell r="F514" t="b">
            <v>0</v>
          </cell>
          <cell r="G514" t="str">
            <v>สมทรง ศรีจำเริญ</v>
          </cell>
          <cell r="H514" t="str">
            <v>1998092817570342</v>
          </cell>
          <cell r="I514" t="str">
            <v>99</v>
          </cell>
          <cell r="J514">
            <v>264807.78999999998</v>
          </cell>
          <cell r="K514">
            <v>215790.8</v>
          </cell>
          <cell r="L514">
            <v>0</v>
          </cell>
          <cell r="M514">
            <v>6620</v>
          </cell>
          <cell r="N514">
            <v>0</v>
          </cell>
          <cell r="O514">
            <v>215790.8</v>
          </cell>
          <cell r="P514">
            <v>325891.36</v>
          </cell>
          <cell r="Q514" t="str">
            <v>A</v>
          </cell>
          <cell r="R514" t="str">
            <v>N</v>
          </cell>
          <cell r="S514" t="str">
            <v>001400000000000000000001746108</v>
          </cell>
        </row>
        <row r="515">
          <cell r="A515">
            <v>39172</v>
          </cell>
          <cell r="B515" t="str">
            <v>2003-03-03-01.04.49.664690</v>
          </cell>
          <cell r="C515" t="str">
            <v>2003-03-03-01.04.49.664690</v>
          </cell>
          <cell r="D515" t="str">
            <v>ขาย</v>
          </cell>
          <cell r="E515" t="str">
            <v>05799310926</v>
          </cell>
          <cell r="F515" t="b">
            <v>0</v>
          </cell>
          <cell r="G515" t="str">
            <v>นาย โกวิท จ่างวิทยา</v>
          </cell>
          <cell r="H515" t="str">
            <v>1998081712052565</v>
          </cell>
          <cell r="I515" t="str">
            <v>99</v>
          </cell>
          <cell r="J515">
            <v>497588.33</v>
          </cell>
          <cell r="K515">
            <v>397056.82</v>
          </cell>
          <cell r="L515">
            <v>0</v>
          </cell>
          <cell r="M515">
            <v>0</v>
          </cell>
          <cell r="N515">
            <v>0</v>
          </cell>
          <cell r="O515">
            <v>397056.82</v>
          </cell>
          <cell r="P515">
            <v>644444.94999999995</v>
          </cell>
          <cell r="Q515" t="str">
            <v>A</v>
          </cell>
          <cell r="R515" t="str">
            <v>N</v>
          </cell>
          <cell r="S515" t="str">
            <v>001400000000000000000006157917</v>
          </cell>
        </row>
        <row r="516">
          <cell r="A516">
            <v>39172</v>
          </cell>
          <cell r="B516" t="str">
            <v>2003-09-01-03.08.23.693254</v>
          </cell>
          <cell r="C516" t="str">
            <v>2003-09-01-03.08.23.693254</v>
          </cell>
          <cell r="D516" t="str">
            <v>CS</v>
          </cell>
          <cell r="E516" t="str">
            <v>05799310992</v>
          </cell>
          <cell r="F516" t="b">
            <v>0</v>
          </cell>
          <cell r="G516" t="str">
            <v>นพดล ยศแก้ว</v>
          </cell>
          <cell r="H516" t="str">
            <v>1998092817572092</v>
          </cell>
          <cell r="I516" t="str">
            <v>99</v>
          </cell>
          <cell r="J516">
            <v>273337.26</v>
          </cell>
          <cell r="K516">
            <v>219797.1</v>
          </cell>
          <cell r="L516">
            <v>0</v>
          </cell>
          <cell r="M516">
            <v>6810</v>
          </cell>
          <cell r="N516">
            <v>0</v>
          </cell>
          <cell r="O516">
            <v>219797.1</v>
          </cell>
          <cell r="P516">
            <v>296701.99</v>
          </cell>
          <cell r="Q516" t="str">
            <v>A</v>
          </cell>
          <cell r="R516" t="str">
            <v>N</v>
          </cell>
          <cell r="S516" t="str">
            <v>001400000000000000000007024865</v>
          </cell>
        </row>
        <row r="517">
          <cell r="A517">
            <v>39172</v>
          </cell>
          <cell r="B517" t="str">
            <v>2002-04-28-17.17.30.339855</v>
          </cell>
          <cell r="C517" t="str">
            <v>2002-04-28-17.17.30.339855</v>
          </cell>
          <cell r="D517" t="str">
            <v>CS</v>
          </cell>
          <cell r="E517" t="str">
            <v>05799311003</v>
          </cell>
          <cell r="F517" t="b">
            <v>0</v>
          </cell>
          <cell r="G517" t="str">
            <v>จารึก หวังดี</v>
          </cell>
          <cell r="H517" t="str">
            <v>1998081712043072</v>
          </cell>
          <cell r="I517" t="str">
            <v>99</v>
          </cell>
          <cell r="J517">
            <v>106764.81</v>
          </cell>
          <cell r="K517">
            <v>66079.13</v>
          </cell>
          <cell r="L517">
            <v>0</v>
          </cell>
          <cell r="M517">
            <v>2670</v>
          </cell>
          <cell r="N517">
            <v>0</v>
          </cell>
          <cell r="O517">
            <v>66079.13</v>
          </cell>
          <cell r="P517">
            <v>102926.78</v>
          </cell>
          <cell r="Q517" t="str">
            <v>A</v>
          </cell>
          <cell r="R517" t="str">
            <v>N</v>
          </cell>
          <cell r="S517" t="str">
            <v>001400000000000000000005152025</v>
          </cell>
        </row>
        <row r="518">
          <cell r="A518">
            <v>39172</v>
          </cell>
          <cell r="B518" t="str">
            <v>2000-04-08-14.21.09.443127</v>
          </cell>
          <cell r="C518" t="str">
            <v>2000-04-08-14.21.09.443127</v>
          </cell>
          <cell r="D518" t="str">
            <v>CS</v>
          </cell>
          <cell r="E518" t="str">
            <v>05799311045</v>
          </cell>
          <cell r="F518" t="b">
            <v>0</v>
          </cell>
          <cell r="G518" t="str">
            <v>ประสงค์ วลัยพันธุ์</v>
          </cell>
          <cell r="H518" t="str">
            <v>1998092817571989</v>
          </cell>
          <cell r="I518" t="str">
            <v>99</v>
          </cell>
          <cell r="J518">
            <v>283897.65000000002</v>
          </cell>
          <cell r="K518">
            <v>230259.77</v>
          </cell>
          <cell r="L518">
            <v>0</v>
          </cell>
          <cell r="M518">
            <v>7097.5</v>
          </cell>
          <cell r="N518">
            <v>0</v>
          </cell>
          <cell r="O518">
            <v>230259.77</v>
          </cell>
          <cell r="P518">
            <v>169367.07</v>
          </cell>
          <cell r="Q518" t="str">
            <v>A</v>
          </cell>
          <cell r="R518" t="str">
            <v>N</v>
          </cell>
          <cell r="S518" t="str">
            <v>001400000000000000000000551664</v>
          </cell>
        </row>
        <row r="519">
          <cell r="A519">
            <v>39172</v>
          </cell>
          <cell r="B519" t="str">
            <v>2002-02-25-03.31.42.345107</v>
          </cell>
          <cell r="C519" t="str">
            <v>2002-02-25-03.31.42.345107</v>
          </cell>
          <cell r="D519" t="str">
            <v>CS</v>
          </cell>
          <cell r="E519" t="str">
            <v>05799400054</v>
          </cell>
          <cell r="F519" t="b">
            <v>0</v>
          </cell>
          <cell r="G519" t="str">
            <v>สุวดี เลิศวัฒนาโกเมศ</v>
          </cell>
          <cell r="H519" t="str">
            <v>2005100114560022</v>
          </cell>
          <cell r="I519" t="str">
            <v>99</v>
          </cell>
          <cell r="J519">
            <v>211372.61</v>
          </cell>
          <cell r="K519">
            <v>211372.61</v>
          </cell>
          <cell r="L519">
            <v>0</v>
          </cell>
          <cell r="M519">
            <v>7927.5</v>
          </cell>
          <cell r="N519">
            <v>0</v>
          </cell>
          <cell r="O519">
            <v>211372.61</v>
          </cell>
          <cell r="P519">
            <v>173960.68</v>
          </cell>
          <cell r="Q519" t="str">
            <v>A</v>
          </cell>
          <cell r="R519" t="str">
            <v>N</v>
          </cell>
          <cell r="S519" t="str">
            <v>001400000000000000000004444374</v>
          </cell>
        </row>
        <row r="520">
          <cell r="A520">
            <v>39172</v>
          </cell>
          <cell r="B520" t="str">
            <v>2000-04-07-15.53.08.607048</v>
          </cell>
          <cell r="C520" t="str">
            <v>2000-04-07-15.53.08.607048</v>
          </cell>
          <cell r="D520" t="str">
            <v>CS</v>
          </cell>
          <cell r="E520" t="str">
            <v>05799400070</v>
          </cell>
          <cell r="F520" t="b">
            <v>0</v>
          </cell>
          <cell r="G520" t="str">
            <v>อัมพร พิมสมาน</v>
          </cell>
          <cell r="H520" t="str">
            <v>2005100114560024</v>
          </cell>
          <cell r="I520" t="str">
            <v>99</v>
          </cell>
          <cell r="J520">
            <v>840561.51</v>
          </cell>
          <cell r="K520">
            <v>840561.51</v>
          </cell>
          <cell r="L520">
            <v>0</v>
          </cell>
          <cell r="M520">
            <v>31000</v>
          </cell>
          <cell r="N520">
            <v>0</v>
          </cell>
          <cell r="O520">
            <v>840561.51</v>
          </cell>
          <cell r="P520">
            <v>694757.15</v>
          </cell>
          <cell r="Q520" t="str">
            <v>A</v>
          </cell>
          <cell r="R520" t="str">
            <v>N</v>
          </cell>
          <cell r="S520" t="str">
            <v>001400000000000000000000311494</v>
          </cell>
        </row>
        <row r="521">
          <cell r="A521">
            <v>39172</v>
          </cell>
          <cell r="B521" t="str">
            <v>2000-04-07-16.38.19.399932</v>
          </cell>
          <cell r="C521" t="str">
            <v>2000-04-07-16.38.19.399932</v>
          </cell>
          <cell r="D521" t="str">
            <v>CS</v>
          </cell>
          <cell r="E521" t="str">
            <v>05799400208</v>
          </cell>
          <cell r="F521" t="b">
            <v>0</v>
          </cell>
          <cell r="G521" t="str">
            <v>นายนคร พงษ์ธานี</v>
          </cell>
          <cell r="H521" t="str">
            <v>2006100115140035</v>
          </cell>
          <cell r="I521" t="str">
            <v>99</v>
          </cell>
          <cell r="J521">
            <v>84047.11</v>
          </cell>
          <cell r="K521">
            <v>84047.11</v>
          </cell>
          <cell r="L521">
            <v>0</v>
          </cell>
          <cell r="M521">
            <v>0</v>
          </cell>
          <cell r="N521">
            <v>0</v>
          </cell>
          <cell r="O521">
            <v>84047.11</v>
          </cell>
          <cell r="P521">
            <v>122950.47</v>
          </cell>
          <cell r="Q521" t="str">
            <v>A</v>
          </cell>
          <cell r="R521" t="str">
            <v>N</v>
          </cell>
          <cell r="S521" t="str">
            <v>001400000000000000000000316007</v>
          </cell>
        </row>
        <row r="522">
          <cell r="A522">
            <v>39172</v>
          </cell>
          <cell r="B522" t="str">
            <v>2001-06-02-08.30.59.387592</v>
          </cell>
          <cell r="C522" t="str">
            <v>2001-06-02-08.30.59.387592</v>
          </cell>
          <cell r="D522" t="str">
            <v>CS</v>
          </cell>
          <cell r="E522" t="str">
            <v>05899300140</v>
          </cell>
          <cell r="F522" t="b">
            <v>0</v>
          </cell>
          <cell r="G522" t="str">
            <v>บริษัท จำกัด ศรีอนันต์ชัย กลาส</v>
          </cell>
          <cell r="H522" t="str">
            <v>2000040314320508</v>
          </cell>
          <cell r="I522" t="str">
            <v>99</v>
          </cell>
          <cell r="J522">
            <v>2345697.7599999998</v>
          </cell>
          <cell r="K522">
            <v>1970468.99</v>
          </cell>
          <cell r="L522">
            <v>0</v>
          </cell>
          <cell r="M522">
            <v>62092.5</v>
          </cell>
          <cell r="N522">
            <v>0</v>
          </cell>
          <cell r="O522">
            <v>1970468.99</v>
          </cell>
          <cell r="P522">
            <v>1578564.48</v>
          </cell>
          <cell r="Q522" t="str">
            <v>A</v>
          </cell>
          <cell r="R522" t="str">
            <v>Y</v>
          </cell>
          <cell r="S522" t="str">
            <v>001400000000000000000003577986</v>
          </cell>
        </row>
        <row r="523">
          <cell r="A523">
            <v>39172</v>
          </cell>
          <cell r="B523" t="str">
            <v>2001-06-02-08.30.59.387592</v>
          </cell>
          <cell r="C523" t="str">
            <v>2001-06-02-08.30.59.387592</v>
          </cell>
          <cell r="D523" t="str">
            <v>CS</v>
          </cell>
          <cell r="E523" t="str">
            <v>05899300166</v>
          </cell>
          <cell r="F523" t="b">
            <v>0</v>
          </cell>
          <cell r="G523" t="str">
            <v>บริษัท จำกัด ศรีอนันต์ชัย กลาส</v>
          </cell>
          <cell r="H523" t="str">
            <v>2002090320050040</v>
          </cell>
          <cell r="I523" t="str">
            <v>99</v>
          </cell>
          <cell r="J523">
            <v>9185.9500000000007</v>
          </cell>
          <cell r="K523">
            <v>9185.9500000000007</v>
          </cell>
          <cell r="L523">
            <v>0</v>
          </cell>
          <cell r="M523">
            <v>0</v>
          </cell>
          <cell r="N523">
            <v>0</v>
          </cell>
          <cell r="O523">
            <v>9185.9500000000007</v>
          </cell>
          <cell r="P523">
            <v>4207.28</v>
          </cell>
          <cell r="Q523" t="str">
            <v>A</v>
          </cell>
          <cell r="R523" t="str">
            <v>N</v>
          </cell>
          <cell r="S523" t="str">
            <v>001400000000000000000003577986</v>
          </cell>
        </row>
        <row r="524">
          <cell r="A524">
            <v>39172</v>
          </cell>
          <cell r="B524" t="str">
            <v>2002-05-19-07.47.57.260270</v>
          </cell>
          <cell r="C524" t="str">
            <v>2002-05-19-07.47.57.260270</v>
          </cell>
          <cell r="D524" t="str">
            <v>CS</v>
          </cell>
          <cell r="E524" t="str">
            <v>05899340023</v>
          </cell>
          <cell r="F524" t="b">
            <v>0</v>
          </cell>
          <cell r="G524" t="str">
            <v>ทนงศักดิ์ เบ้ารักษา</v>
          </cell>
          <cell r="H524" t="str">
            <v>2005070117170037</v>
          </cell>
          <cell r="I524" t="str">
            <v>99</v>
          </cell>
          <cell r="J524">
            <v>522437.14</v>
          </cell>
          <cell r="K524">
            <v>518262.35</v>
          </cell>
          <cell r="L524">
            <v>0</v>
          </cell>
          <cell r="M524">
            <v>0</v>
          </cell>
          <cell r="N524">
            <v>0</v>
          </cell>
          <cell r="O524">
            <v>518262.35</v>
          </cell>
          <cell r="P524">
            <v>283476.44</v>
          </cell>
          <cell r="Q524" t="str">
            <v>A</v>
          </cell>
          <cell r="R524" t="str">
            <v>N</v>
          </cell>
          <cell r="S524" t="str">
            <v>001400000000000000000005294196</v>
          </cell>
        </row>
        <row r="525">
          <cell r="A525">
            <v>39172</v>
          </cell>
          <cell r="B525" t="str">
            <v>2001-05-05-11.15.55.733395</v>
          </cell>
          <cell r="C525" t="str">
            <v>2001-05-05-11.15.55.733395</v>
          </cell>
          <cell r="D525" t="str">
            <v>CS</v>
          </cell>
          <cell r="E525" t="str">
            <v>05899340057</v>
          </cell>
          <cell r="F525" t="b">
            <v>0</v>
          </cell>
          <cell r="G525" t="str">
            <v>นาย คุณากร วรรณโชติ</v>
          </cell>
          <cell r="H525" t="str">
            <v>1999111210500400</v>
          </cell>
          <cell r="I525" t="str">
            <v>99</v>
          </cell>
          <cell r="J525">
            <v>2930426.5</v>
          </cell>
          <cell r="K525">
            <v>2930426.5</v>
          </cell>
          <cell r="L525">
            <v>0</v>
          </cell>
          <cell r="M525">
            <v>116362.5</v>
          </cell>
          <cell r="N525">
            <v>0</v>
          </cell>
          <cell r="O525">
            <v>2930426.5</v>
          </cell>
          <cell r="P525">
            <v>1796976.71</v>
          </cell>
          <cell r="Q525" t="str">
            <v>A</v>
          </cell>
          <cell r="R525" t="str">
            <v>N</v>
          </cell>
          <cell r="S525" t="str">
            <v>001400000000000000000003609200</v>
          </cell>
        </row>
        <row r="526">
          <cell r="A526">
            <v>39172</v>
          </cell>
          <cell r="B526" t="str">
            <v>2000-07-01-15.16.49.020060</v>
          </cell>
          <cell r="C526" t="str">
            <v>2000-07-01-15.16.49.020060</v>
          </cell>
          <cell r="D526" t="str">
            <v>ขาย</v>
          </cell>
          <cell r="E526" t="str">
            <v>05999030455</v>
          </cell>
          <cell r="F526" t="b">
            <v>0</v>
          </cell>
          <cell r="G526" t="str">
            <v>วิลลี่  ตีรวัฒนานนท์</v>
          </cell>
          <cell r="H526" t="str">
            <v>1998090816351375</v>
          </cell>
          <cell r="I526" t="str">
            <v>99</v>
          </cell>
          <cell r="J526">
            <v>6303783.6299999999</v>
          </cell>
          <cell r="K526">
            <v>5958308.7199999997</v>
          </cell>
          <cell r="L526">
            <v>0</v>
          </cell>
          <cell r="M526">
            <v>157595</v>
          </cell>
          <cell r="N526">
            <v>0</v>
          </cell>
          <cell r="O526">
            <v>5958308.7199999997</v>
          </cell>
          <cell r="P526">
            <v>6988070.96</v>
          </cell>
          <cell r="Q526" t="str">
            <v>A</v>
          </cell>
          <cell r="R526" t="str">
            <v>N</v>
          </cell>
          <cell r="S526" t="str">
            <v>001400000000000000000002257847</v>
          </cell>
        </row>
        <row r="527">
          <cell r="A527">
            <v>39172</v>
          </cell>
          <cell r="B527" t="str">
            <v>2001-09-13-04.28.15.863596</v>
          </cell>
          <cell r="C527" t="str">
            <v>2001-09-13-04.28.15.863596</v>
          </cell>
          <cell r="D527" t="str">
            <v>CS</v>
          </cell>
          <cell r="E527" t="str">
            <v>05999300040</v>
          </cell>
          <cell r="F527" t="b">
            <v>0</v>
          </cell>
          <cell r="G527" t="str">
            <v>นาย กมล อุดมศิลป์</v>
          </cell>
          <cell r="H527" t="str">
            <v>1998081712073846</v>
          </cell>
          <cell r="I527" t="str">
            <v>99</v>
          </cell>
          <cell r="J527">
            <v>2711666.3</v>
          </cell>
          <cell r="K527">
            <v>2437795.66</v>
          </cell>
          <cell r="L527">
            <v>0</v>
          </cell>
          <cell r="M527">
            <v>8492.5</v>
          </cell>
          <cell r="N527">
            <v>0</v>
          </cell>
          <cell r="O527">
            <v>2437795.66</v>
          </cell>
          <cell r="P527">
            <v>4724483.91</v>
          </cell>
          <cell r="Q527" t="str">
            <v>A</v>
          </cell>
          <cell r="R527" t="str">
            <v>N</v>
          </cell>
          <cell r="S527" t="str">
            <v>001400000000000000000003478152</v>
          </cell>
        </row>
        <row r="528">
          <cell r="A528">
            <v>39172</v>
          </cell>
          <cell r="B528" t="str">
            <v>2002-04-28-17.17.31.145657</v>
          </cell>
          <cell r="C528" t="str">
            <v>2002-04-28-17.17.31.145657</v>
          </cell>
          <cell r="D528" t="str">
            <v>CS</v>
          </cell>
          <cell r="E528" t="str">
            <v>05999310378</v>
          </cell>
          <cell r="F528" t="b">
            <v>0</v>
          </cell>
          <cell r="G528" t="str">
            <v>สมนึก เจตน์จิราวัฒน์</v>
          </cell>
          <cell r="H528" t="str">
            <v>1998081712072703</v>
          </cell>
          <cell r="I528" t="str">
            <v>99</v>
          </cell>
          <cell r="J528">
            <v>2231691.96</v>
          </cell>
          <cell r="K528">
            <v>1762925.47</v>
          </cell>
          <cell r="L528">
            <v>0</v>
          </cell>
          <cell r="M528">
            <v>7720</v>
          </cell>
          <cell r="N528">
            <v>0</v>
          </cell>
          <cell r="O528">
            <v>1762925.47</v>
          </cell>
          <cell r="P528">
            <v>3624510.86</v>
          </cell>
          <cell r="Q528" t="str">
            <v>A</v>
          </cell>
          <cell r="S528" t="str">
            <v>001400000000000000000005149353</v>
          </cell>
        </row>
        <row r="529">
          <cell r="A529">
            <v>39172</v>
          </cell>
          <cell r="B529" t="str">
            <v>2002-04-07-16.28.21.689545</v>
          </cell>
          <cell r="C529" t="str">
            <v>2002-04-07-16.28.21.689545</v>
          </cell>
          <cell r="D529" t="str">
            <v>CS</v>
          </cell>
          <cell r="E529" t="str">
            <v>05999310548</v>
          </cell>
          <cell r="F529" t="b">
            <v>0</v>
          </cell>
          <cell r="G529" t="str">
            <v>บุญเชิด มาพึ่งคุณ</v>
          </cell>
          <cell r="H529" t="str">
            <v>2000021409460041</v>
          </cell>
          <cell r="I529" t="str">
            <v>99</v>
          </cell>
          <cell r="J529">
            <v>169999.35999999999</v>
          </cell>
          <cell r="K529">
            <v>141390.48000000001</v>
          </cell>
          <cell r="L529">
            <v>0</v>
          </cell>
          <cell r="M529">
            <v>4250</v>
          </cell>
          <cell r="N529">
            <v>0</v>
          </cell>
          <cell r="O529">
            <v>141390.48000000001</v>
          </cell>
          <cell r="P529">
            <v>201869.71</v>
          </cell>
          <cell r="Q529" t="str">
            <v>A</v>
          </cell>
          <cell r="R529" t="str">
            <v>N</v>
          </cell>
          <cell r="S529" t="str">
            <v>001400000000000000000004422502</v>
          </cell>
        </row>
        <row r="530">
          <cell r="A530">
            <v>39172</v>
          </cell>
          <cell r="B530" t="str">
            <v>2000-04-24-19.14.01.934364</v>
          </cell>
          <cell r="C530" t="str">
            <v>2000-04-24-19.14.01.934364</v>
          </cell>
          <cell r="D530" t="str">
            <v>ขาย</v>
          </cell>
          <cell r="E530" t="str">
            <v>06003000035</v>
          </cell>
          <cell r="F530" t="b">
            <v>0</v>
          </cell>
          <cell r="G530" t="str">
            <v>ปรีชา เวชสุภาพร</v>
          </cell>
          <cell r="H530" t="str">
            <v>1998090816382942</v>
          </cell>
          <cell r="I530" t="str">
            <v>03</v>
          </cell>
          <cell r="J530">
            <v>1000000</v>
          </cell>
          <cell r="K530">
            <v>947209.58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386700.47</v>
          </cell>
          <cell r="Q530" t="str">
            <v>A</v>
          </cell>
          <cell r="S530" t="str">
            <v>001400000000000000000001946955</v>
          </cell>
        </row>
        <row r="531">
          <cell r="A531">
            <v>39172</v>
          </cell>
          <cell r="B531" t="str">
            <v>2001-02-28-06.56.04.519419</v>
          </cell>
          <cell r="C531" t="str">
            <v>2001-02-28-06.56.04.519419</v>
          </cell>
          <cell r="D531" t="str">
            <v>ขาย</v>
          </cell>
          <cell r="E531" t="str">
            <v>06031005841</v>
          </cell>
          <cell r="F531" t="b">
            <v>0</v>
          </cell>
          <cell r="G531" t="str">
            <v>พิเชษฐ์ เวชสุภาพร</v>
          </cell>
          <cell r="H531" t="str">
            <v>2001030117110262</v>
          </cell>
          <cell r="I531" t="str">
            <v>31</v>
          </cell>
          <cell r="J531">
            <v>1086796.24</v>
          </cell>
          <cell r="K531">
            <v>1054946.24</v>
          </cell>
          <cell r="L531">
            <v>0</v>
          </cell>
          <cell r="M531">
            <v>0</v>
          </cell>
          <cell r="N531">
            <v>0</v>
          </cell>
          <cell r="O531">
            <v>1054946.24</v>
          </cell>
          <cell r="P531">
            <v>1166574.3999999999</v>
          </cell>
          <cell r="Q531" t="str">
            <v>A</v>
          </cell>
          <cell r="R531" t="str">
            <v>Y</v>
          </cell>
          <cell r="S531" t="str">
            <v>001400000000000000000003364699</v>
          </cell>
        </row>
        <row r="532">
          <cell r="A532">
            <v>39172</v>
          </cell>
          <cell r="B532" t="str">
            <v>2001-05-05-11.16.53.915297</v>
          </cell>
          <cell r="C532" t="str">
            <v>2001-05-05-11.16.53.915297</v>
          </cell>
          <cell r="D532" t="str">
            <v>ขาย</v>
          </cell>
          <cell r="E532" t="str">
            <v>06060000999</v>
          </cell>
          <cell r="F532" t="b">
            <v>0</v>
          </cell>
          <cell r="G532" t="str">
            <v>วี-เซิร์ฟ(ประเทศไทย)</v>
          </cell>
          <cell r="H532" t="str">
            <v>2000080316574490</v>
          </cell>
          <cell r="I532" t="str">
            <v>60</v>
          </cell>
          <cell r="J532">
            <v>20000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 t="str">
            <v>A</v>
          </cell>
          <cell r="R532" t="str">
            <v>N</v>
          </cell>
          <cell r="S532" t="str">
            <v>001400000000000000000003575649</v>
          </cell>
        </row>
        <row r="533">
          <cell r="A533">
            <v>39172</v>
          </cell>
          <cell r="B533" t="str">
            <v>2002-04-07-16.28.22.495919</v>
          </cell>
          <cell r="C533" t="str">
            <v>2002-04-07-16.28.22.495919</v>
          </cell>
          <cell r="D533" t="str">
            <v>CS</v>
          </cell>
          <cell r="E533" t="str">
            <v>06099030353</v>
          </cell>
          <cell r="F533" t="b">
            <v>0</v>
          </cell>
          <cell r="G533" t="str">
            <v>บริษัท จำกัด แกรนด์ ดานา กรุ๊ป</v>
          </cell>
          <cell r="H533" t="str">
            <v>1998081712085821</v>
          </cell>
          <cell r="I533" t="str">
            <v>99</v>
          </cell>
          <cell r="J533">
            <v>1323924.81</v>
          </cell>
          <cell r="K533">
            <v>1257723.92</v>
          </cell>
          <cell r="L533">
            <v>0</v>
          </cell>
          <cell r="M533">
            <v>0</v>
          </cell>
          <cell r="N533">
            <v>6631.86</v>
          </cell>
          <cell r="O533">
            <v>1257723.92</v>
          </cell>
          <cell r="P533">
            <v>2525132.2599999998</v>
          </cell>
          <cell r="Q533" t="str">
            <v>A</v>
          </cell>
          <cell r="S533" t="str">
            <v>001400000000000000000004124017</v>
          </cell>
        </row>
        <row r="534">
          <cell r="A534">
            <v>39172</v>
          </cell>
          <cell r="B534" t="str">
            <v>2002-04-07-16.28.22.411315</v>
          </cell>
          <cell r="C534" t="str">
            <v>2002-04-07-16.28.22.411315</v>
          </cell>
          <cell r="D534" t="str">
            <v>ขาย</v>
          </cell>
          <cell r="E534" t="str">
            <v>06099300108</v>
          </cell>
          <cell r="F534" t="b">
            <v>0</v>
          </cell>
          <cell r="G534" t="str">
            <v>นาย โชคชัย จิตมงคลทอง</v>
          </cell>
          <cell r="H534" t="str">
            <v>1998081712085876</v>
          </cell>
          <cell r="I534" t="str">
            <v>99</v>
          </cell>
          <cell r="J534">
            <v>267231.19</v>
          </cell>
          <cell r="K534">
            <v>231000</v>
          </cell>
          <cell r="L534">
            <v>0</v>
          </cell>
          <cell r="M534">
            <v>6700</v>
          </cell>
          <cell r="N534">
            <v>0</v>
          </cell>
          <cell r="O534">
            <v>231000</v>
          </cell>
          <cell r="P534">
            <v>519078.02</v>
          </cell>
          <cell r="Q534" t="str">
            <v>A</v>
          </cell>
          <cell r="S534" t="str">
            <v>001400000000000000000004422366</v>
          </cell>
        </row>
        <row r="535">
          <cell r="A535">
            <v>39172</v>
          </cell>
          <cell r="B535" t="str">
            <v>2002-04-07-16.28.22.495919</v>
          </cell>
          <cell r="C535" t="str">
            <v>2002-04-07-16.28.22.495919</v>
          </cell>
          <cell r="D535" t="str">
            <v>CS</v>
          </cell>
          <cell r="E535" t="str">
            <v>06099300140</v>
          </cell>
          <cell r="F535" t="b">
            <v>0</v>
          </cell>
          <cell r="G535" t="str">
            <v>บริษัท จำกัด แกรนด์ ดานา กรุ๊ป</v>
          </cell>
          <cell r="H535" t="str">
            <v>1998081712085821</v>
          </cell>
          <cell r="I535" t="str">
            <v>99</v>
          </cell>
          <cell r="J535">
            <v>2867798.99</v>
          </cell>
          <cell r="K535">
            <v>2374595.83</v>
          </cell>
          <cell r="L535">
            <v>0</v>
          </cell>
          <cell r="M535">
            <v>104792.5</v>
          </cell>
          <cell r="N535">
            <v>0</v>
          </cell>
          <cell r="O535">
            <v>2374595.83</v>
          </cell>
          <cell r="P535">
            <v>5129324.67</v>
          </cell>
          <cell r="Q535" t="str">
            <v>A</v>
          </cell>
          <cell r="S535" t="str">
            <v>001400000000000000000004124017</v>
          </cell>
        </row>
        <row r="536">
          <cell r="A536">
            <v>39172</v>
          </cell>
          <cell r="B536" t="str">
            <v>2000-04-11-18.14.00.198662</v>
          </cell>
          <cell r="C536" t="str">
            <v>2000-04-11-18.14.00.198662</v>
          </cell>
          <cell r="D536" t="str">
            <v>CS</v>
          </cell>
          <cell r="E536" t="str">
            <v>06099310818</v>
          </cell>
          <cell r="F536" t="b">
            <v>0</v>
          </cell>
          <cell r="G536" t="str">
            <v>เยาวเรศ สิงหรัตน์</v>
          </cell>
          <cell r="H536" t="str">
            <v>1998081712085667</v>
          </cell>
          <cell r="I536" t="str">
            <v>99</v>
          </cell>
          <cell r="J536">
            <v>1725465.88</v>
          </cell>
          <cell r="K536">
            <v>1378523.37</v>
          </cell>
          <cell r="L536">
            <v>0</v>
          </cell>
          <cell r="M536">
            <v>0</v>
          </cell>
          <cell r="N536">
            <v>0</v>
          </cell>
          <cell r="O536">
            <v>1378523.37</v>
          </cell>
          <cell r="P536">
            <v>3122891.75</v>
          </cell>
          <cell r="Q536" t="str">
            <v>A</v>
          </cell>
          <cell r="S536" t="str">
            <v>001400000000000000000000685557</v>
          </cell>
        </row>
        <row r="537">
          <cell r="A537">
            <v>39172</v>
          </cell>
          <cell r="B537" t="str">
            <v>2004-06-28-02.25.47.828836</v>
          </cell>
          <cell r="C537" t="str">
            <v>2004-06-28-02.25.47.828836</v>
          </cell>
          <cell r="D537" t="str">
            <v>CS</v>
          </cell>
          <cell r="E537" t="str">
            <v>06099310965</v>
          </cell>
          <cell r="F537" t="b">
            <v>0</v>
          </cell>
          <cell r="G537" t="str">
            <v>พรชัย ชุมพล,โสภณ ชุมพล</v>
          </cell>
          <cell r="H537" t="str">
            <v>1998081712085958</v>
          </cell>
          <cell r="I537" t="str">
            <v>99</v>
          </cell>
          <cell r="J537">
            <v>1526933.9</v>
          </cell>
          <cell r="K537">
            <v>1248529.0900000001</v>
          </cell>
          <cell r="L537">
            <v>0</v>
          </cell>
          <cell r="M537">
            <v>4772.5</v>
          </cell>
          <cell r="N537">
            <v>0</v>
          </cell>
          <cell r="O537">
            <v>1248529.0900000001</v>
          </cell>
          <cell r="P537">
            <v>2568959.66</v>
          </cell>
          <cell r="Q537" t="str">
            <v>A</v>
          </cell>
          <cell r="S537" t="str">
            <v>001400000000000000000000685659</v>
          </cell>
        </row>
        <row r="539">
          <cell r="A539">
            <v>39172</v>
          </cell>
          <cell r="B539" t="str">
            <v>2002-04-07-16.28.23.936750</v>
          </cell>
          <cell r="C539" t="str">
            <v>2002-04-07-16.28.23.936750</v>
          </cell>
          <cell r="D539" t="str">
            <v>CS</v>
          </cell>
          <cell r="E539" t="str">
            <v>06099311076</v>
          </cell>
          <cell r="F539" t="b">
            <v>0</v>
          </cell>
          <cell r="G539" t="str">
            <v>ณัฐพิธย์ สนิทวงศ์ณอยุธยา</v>
          </cell>
          <cell r="H539" t="str">
            <v>1998081712075224</v>
          </cell>
          <cell r="I539" t="str">
            <v>99</v>
          </cell>
          <cell r="J539">
            <v>315913.86</v>
          </cell>
          <cell r="K539">
            <v>155390.35999999999</v>
          </cell>
          <cell r="L539">
            <v>0</v>
          </cell>
          <cell r="M539">
            <v>0</v>
          </cell>
          <cell r="N539">
            <v>0</v>
          </cell>
          <cell r="O539">
            <v>155390.35999999999</v>
          </cell>
          <cell r="P539">
            <v>366010.81</v>
          </cell>
          <cell r="Q539" t="str">
            <v>A</v>
          </cell>
          <cell r="R539" t="str">
            <v>N</v>
          </cell>
          <cell r="S539" t="str">
            <v>001400000000000000000004022331</v>
          </cell>
        </row>
        <row r="540">
          <cell r="A540">
            <v>39172</v>
          </cell>
          <cell r="B540" t="str">
            <v>2003-03-12-14.30.13.045552</v>
          </cell>
          <cell r="C540" t="str">
            <v>2003-03-12-14.30.13.045552</v>
          </cell>
          <cell r="D540" t="str">
            <v>ขาย</v>
          </cell>
          <cell r="E540" t="str">
            <v>06099311123</v>
          </cell>
          <cell r="F540" t="b">
            <v>0</v>
          </cell>
          <cell r="G540" t="str">
            <v>ลำดวน เนียมประดิษฐ์</v>
          </cell>
          <cell r="H540" t="str">
            <v>1998092818035334</v>
          </cell>
          <cell r="I540" t="str">
            <v>99</v>
          </cell>
          <cell r="J540">
            <v>535892.61</v>
          </cell>
          <cell r="K540">
            <v>454279.83</v>
          </cell>
          <cell r="L540">
            <v>0</v>
          </cell>
          <cell r="M540">
            <v>13397.5</v>
          </cell>
          <cell r="N540">
            <v>0</v>
          </cell>
          <cell r="O540">
            <v>454279.83</v>
          </cell>
          <cell r="P540">
            <v>755266.19</v>
          </cell>
          <cell r="Q540" t="str">
            <v>A</v>
          </cell>
          <cell r="R540" t="str">
            <v>N</v>
          </cell>
          <cell r="S540" t="str">
            <v>001400000000000000000006629418</v>
          </cell>
        </row>
        <row r="541">
          <cell r="A541">
            <v>39172</v>
          </cell>
          <cell r="B541" t="str">
            <v>2002-04-07-16.28.24.473173</v>
          </cell>
          <cell r="C541" t="str">
            <v>2002-04-07-16.28.24.473173</v>
          </cell>
          <cell r="D541" t="str">
            <v>CS</v>
          </cell>
          <cell r="E541" t="str">
            <v>06099311238</v>
          </cell>
          <cell r="F541" t="b">
            <v>0</v>
          </cell>
          <cell r="G541" t="str">
            <v>วีระเกียรติ ลีลาประชากุล นาย</v>
          </cell>
          <cell r="H541" t="str">
            <v>1998081712082580</v>
          </cell>
          <cell r="I541" t="str">
            <v>99</v>
          </cell>
          <cell r="J541">
            <v>552435.94999999995</v>
          </cell>
          <cell r="K541">
            <v>429458.01</v>
          </cell>
          <cell r="L541">
            <v>0</v>
          </cell>
          <cell r="M541">
            <v>14412.5</v>
          </cell>
          <cell r="N541">
            <v>0</v>
          </cell>
          <cell r="O541">
            <v>429458.01</v>
          </cell>
          <cell r="P541">
            <v>617501.77</v>
          </cell>
          <cell r="Q541" t="str">
            <v>A</v>
          </cell>
          <cell r="R541" t="str">
            <v>N</v>
          </cell>
          <cell r="S541" t="str">
            <v>001400000000000000000004422469</v>
          </cell>
        </row>
        <row r="542">
          <cell r="A542">
            <v>39172</v>
          </cell>
          <cell r="B542" t="str">
            <v>2000-04-19-15.51.43.279858</v>
          </cell>
          <cell r="C542" t="str">
            <v>2000-04-19-15.51.43.279858</v>
          </cell>
          <cell r="D542" t="str">
            <v>CS</v>
          </cell>
          <cell r="E542" t="str">
            <v>06099311301</v>
          </cell>
          <cell r="F542" t="b">
            <v>0</v>
          </cell>
          <cell r="G542" t="str">
            <v>ไพโรจน์ ชูชินวัตร นาย</v>
          </cell>
          <cell r="H542" t="str">
            <v>1998092818034612</v>
          </cell>
          <cell r="I542" t="str">
            <v>99</v>
          </cell>
          <cell r="J542">
            <v>690311.97</v>
          </cell>
          <cell r="K542">
            <v>545272.28</v>
          </cell>
          <cell r="L542">
            <v>0</v>
          </cell>
          <cell r="M542">
            <v>2157.5</v>
          </cell>
          <cell r="N542">
            <v>0</v>
          </cell>
          <cell r="O542">
            <v>545272.28</v>
          </cell>
          <cell r="P542">
            <v>721422.34</v>
          </cell>
          <cell r="Q542" t="str">
            <v>A</v>
          </cell>
          <cell r="R542" t="str">
            <v>N</v>
          </cell>
          <cell r="S542" t="str">
            <v>001400000000000000000001163445</v>
          </cell>
        </row>
        <row r="543">
          <cell r="A543">
            <v>39172</v>
          </cell>
          <cell r="B543" t="str">
            <v>2001-06-02-08.31.01.755808</v>
          </cell>
          <cell r="C543" t="str">
            <v>2001-06-02-08.31.01.755808</v>
          </cell>
          <cell r="D543" t="str">
            <v>ขาย</v>
          </cell>
          <cell r="E543" t="str">
            <v>06230001092</v>
          </cell>
          <cell r="F543" t="b">
            <v>0</v>
          </cell>
          <cell r="G543" t="str">
            <v>ชุมพล วิไลพิชญ์</v>
          </cell>
          <cell r="H543" t="str">
            <v>1998090816412117</v>
          </cell>
          <cell r="I543" t="str">
            <v>30</v>
          </cell>
          <cell r="J543">
            <v>7688130.7300000004</v>
          </cell>
          <cell r="K543">
            <v>5293273.32</v>
          </cell>
          <cell r="L543">
            <v>0</v>
          </cell>
          <cell r="M543">
            <v>0</v>
          </cell>
          <cell r="N543">
            <v>6285.18</v>
          </cell>
          <cell r="O543">
            <v>5293273.32</v>
          </cell>
          <cell r="P543">
            <v>5177273.9400000004</v>
          </cell>
          <cell r="Q543" t="str">
            <v>A</v>
          </cell>
          <cell r="R543" t="str">
            <v>Y</v>
          </cell>
          <cell r="S543" t="str">
            <v>001400000000000000000003121681</v>
          </cell>
        </row>
        <row r="544">
          <cell r="A544">
            <v>39172</v>
          </cell>
          <cell r="B544" t="str">
            <v>2003-01-27-04.23.08.198758</v>
          </cell>
          <cell r="C544" t="str">
            <v>2003-01-27-04.23.08.198758</v>
          </cell>
          <cell r="D544" t="str">
            <v>CS</v>
          </cell>
          <cell r="E544" t="str">
            <v>06230001424</v>
          </cell>
          <cell r="F544" t="b">
            <v>0</v>
          </cell>
          <cell r="G544" t="str">
            <v>นาง สุวรรณี เขมาภิรักษ์</v>
          </cell>
          <cell r="H544" t="str">
            <v>2004090111540485</v>
          </cell>
          <cell r="I544" t="str">
            <v>30</v>
          </cell>
          <cell r="J544">
            <v>3800000</v>
          </cell>
          <cell r="K544">
            <v>3585833.69</v>
          </cell>
          <cell r="L544">
            <v>0</v>
          </cell>
          <cell r="M544">
            <v>0</v>
          </cell>
          <cell r="N544">
            <v>0</v>
          </cell>
          <cell r="O544">
            <v>3585833.69</v>
          </cell>
          <cell r="P544">
            <v>1046918.82</v>
          </cell>
          <cell r="Q544" t="str">
            <v>A</v>
          </cell>
          <cell r="R544" t="str">
            <v>N</v>
          </cell>
          <cell r="S544" t="str">
            <v>001400000000000000000003610295</v>
          </cell>
        </row>
        <row r="545">
          <cell r="A545">
            <v>39172</v>
          </cell>
          <cell r="B545" t="str">
            <v>2001-06-23-05.39.49.808085</v>
          </cell>
          <cell r="C545" t="str">
            <v>2001-06-23-05.39.49.808085</v>
          </cell>
          <cell r="D545" t="str">
            <v>ขาย</v>
          </cell>
          <cell r="E545" t="str">
            <v>06231005104</v>
          </cell>
          <cell r="F545" t="b">
            <v>0</v>
          </cell>
          <cell r="G545" t="str">
            <v>อมรรัตน์ วิไลพิชญ์</v>
          </cell>
          <cell r="H545" t="str">
            <v>1998092818062649</v>
          </cell>
          <cell r="I545" t="str">
            <v>31</v>
          </cell>
          <cell r="J545">
            <v>1819202.4</v>
          </cell>
          <cell r="K545">
            <v>1709297.46</v>
          </cell>
          <cell r="L545">
            <v>146603.29999999999</v>
          </cell>
          <cell r="M545">
            <v>0</v>
          </cell>
          <cell r="N545">
            <v>2095.06</v>
          </cell>
          <cell r="O545">
            <v>1709297.46</v>
          </cell>
          <cell r="P545">
            <v>1596514.5</v>
          </cell>
          <cell r="Q545" t="str">
            <v>A</v>
          </cell>
          <cell r="R545" t="str">
            <v>Y</v>
          </cell>
          <cell r="S545" t="str">
            <v>001400000000000000000002872153</v>
          </cell>
        </row>
        <row r="546">
          <cell r="A546">
            <v>39172</v>
          </cell>
          <cell r="B546" t="str">
            <v>2000-04-12-18.58.51.245816</v>
          </cell>
          <cell r="C546" t="str">
            <v>2000-04-12-18.58.51.245816</v>
          </cell>
          <cell r="D546" t="str">
            <v>CS</v>
          </cell>
          <cell r="E546" t="str">
            <v>06231005984</v>
          </cell>
          <cell r="F546" t="b">
            <v>0</v>
          </cell>
          <cell r="G546" t="str">
            <v>ณรงค์ ประดับดี</v>
          </cell>
          <cell r="H546" t="str">
            <v>2003030115040378</v>
          </cell>
          <cell r="I546" t="str">
            <v>31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 t="str">
            <v>N</v>
          </cell>
          <cell r="R546" t="str">
            <v>N</v>
          </cell>
          <cell r="S546" t="str">
            <v>001400000000000000000000762434</v>
          </cell>
        </row>
        <row r="547">
          <cell r="A547">
            <v>39172</v>
          </cell>
          <cell r="B547" t="str">
            <v>2000-04-12-18.58.51.245816</v>
          </cell>
          <cell r="C547" t="str">
            <v>2000-04-12-18.58.51.245816</v>
          </cell>
          <cell r="D547" t="str">
            <v>CS</v>
          </cell>
          <cell r="E547" t="str">
            <v>06231006095</v>
          </cell>
          <cell r="F547" t="b">
            <v>0</v>
          </cell>
          <cell r="G547" t="str">
            <v>ณรงค์ ประดับดี</v>
          </cell>
          <cell r="H547" t="str">
            <v>2003030115040378</v>
          </cell>
          <cell r="J547">
            <v>450000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 t="str">
            <v>X</v>
          </cell>
          <cell r="R547" t="str">
            <v>N</v>
          </cell>
          <cell r="S547" t="str">
            <v>001400000000000000000000762434</v>
          </cell>
        </row>
        <row r="548">
          <cell r="A548">
            <v>39172</v>
          </cell>
          <cell r="B548" t="str">
            <v>2002-10-06-13.22.45.268583</v>
          </cell>
          <cell r="C548" t="str">
            <v>2002-10-06-13.22.45.268583</v>
          </cell>
          <cell r="D548" t="str">
            <v>CS</v>
          </cell>
          <cell r="E548" t="str">
            <v>06299030147</v>
          </cell>
          <cell r="F548" t="b">
            <v>0</v>
          </cell>
          <cell r="G548" t="str">
            <v>นาย ประเสริฐ ยมนา</v>
          </cell>
          <cell r="H548" t="str">
            <v>1998081712090727</v>
          </cell>
          <cell r="I548" t="str">
            <v>99</v>
          </cell>
          <cell r="J548">
            <v>1063917.68</v>
          </cell>
          <cell r="K548">
            <v>1016085.14</v>
          </cell>
          <cell r="L548">
            <v>0</v>
          </cell>
          <cell r="M548">
            <v>0</v>
          </cell>
          <cell r="N548">
            <v>4630.1499999999996</v>
          </cell>
          <cell r="O548">
            <v>1016085.14</v>
          </cell>
          <cell r="P548">
            <v>1791858.16</v>
          </cell>
          <cell r="Q548" t="str">
            <v>A</v>
          </cell>
          <cell r="R548" t="str">
            <v>N</v>
          </cell>
          <cell r="S548" t="str">
            <v>001400000000000000000006123952</v>
          </cell>
        </row>
        <row r="549">
          <cell r="A549">
            <v>39172</v>
          </cell>
          <cell r="B549" t="str">
            <v>2001-06-23-04.59.16.620726</v>
          </cell>
          <cell r="C549" t="str">
            <v>2001-06-23-04.59.16.620726</v>
          </cell>
          <cell r="D549" t="str">
            <v>CS</v>
          </cell>
          <cell r="E549" t="str">
            <v>06299030244</v>
          </cell>
          <cell r="F549" t="b">
            <v>0</v>
          </cell>
          <cell r="G549" t="str">
            <v>นาย ชาติชาย แสงเจริญ</v>
          </cell>
          <cell r="H549" t="str">
            <v>2000020114320411</v>
          </cell>
          <cell r="I549" t="str">
            <v>99</v>
          </cell>
          <cell r="J549">
            <v>2511131.2599999998</v>
          </cell>
          <cell r="K549">
            <v>267004.84000000003</v>
          </cell>
          <cell r="L549">
            <v>0</v>
          </cell>
          <cell r="M549">
            <v>0</v>
          </cell>
          <cell r="N549">
            <v>4423.38</v>
          </cell>
          <cell r="O549">
            <v>267004.84000000003</v>
          </cell>
          <cell r="P549">
            <v>557918.82999999996</v>
          </cell>
          <cell r="Q549" t="str">
            <v>A</v>
          </cell>
          <cell r="R549" t="str">
            <v>N</v>
          </cell>
          <cell r="S549" t="str">
            <v>001400000000000000000003270863</v>
          </cell>
        </row>
        <row r="550">
          <cell r="A550">
            <v>39172</v>
          </cell>
          <cell r="B550" t="str">
            <v>2002-10-06-13.22.45.268583</v>
          </cell>
          <cell r="C550" t="str">
            <v>2002-10-06-13.22.45.268583</v>
          </cell>
          <cell r="D550" t="str">
            <v>CS</v>
          </cell>
          <cell r="E550" t="str">
            <v>06299300039</v>
          </cell>
          <cell r="F550" t="b">
            <v>0</v>
          </cell>
          <cell r="G550" t="str">
            <v>นาย ประเสริฐ ยมนา</v>
          </cell>
          <cell r="H550" t="str">
            <v>1998081712090727</v>
          </cell>
          <cell r="I550" t="str">
            <v>99</v>
          </cell>
          <cell r="J550">
            <v>3258741.3</v>
          </cell>
          <cell r="K550">
            <v>2579718.2400000002</v>
          </cell>
          <cell r="L550">
            <v>0</v>
          </cell>
          <cell r="M550">
            <v>0</v>
          </cell>
          <cell r="N550">
            <v>1856.45</v>
          </cell>
          <cell r="O550">
            <v>2579718.2400000002</v>
          </cell>
          <cell r="P550">
            <v>5029192.8499999996</v>
          </cell>
          <cell r="Q550" t="str">
            <v>A</v>
          </cell>
          <cell r="R550" t="str">
            <v>N</v>
          </cell>
          <cell r="S550" t="str">
            <v>001400000000000000000006123952</v>
          </cell>
        </row>
        <row r="551">
          <cell r="A551">
            <v>39172</v>
          </cell>
          <cell r="B551" t="str">
            <v>2001-06-23-04.59.16.620726</v>
          </cell>
          <cell r="C551" t="str">
            <v>2001-06-23-04.59.16.620726</v>
          </cell>
          <cell r="D551" t="str">
            <v>CS</v>
          </cell>
          <cell r="E551" t="str">
            <v>06299310553</v>
          </cell>
          <cell r="F551" t="b">
            <v>0</v>
          </cell>
          <cell r="G551" t="str">
            <v>นาย ชาติชาย แสงเจริญ</v>
          </cell>
          <cell r="H551" t="str">
            <v>2000020114320411</v>
          </cell>
          <cell r="I551" t="str">
            <v>99</v>
          </cell>
          <cell r="J551">
            <v>719310</v>
          </cell>
          <cell r="K551">
            <v>619608.1</v>
          </cell>
          <cell r="L551">
            <v>0</v>
          </cell>
          <cell r="M551">
            <v>0</v>
          </cell>
          <cell r="N551">
            <v>0</v>
          </cell>
          <cell r="O551">
            <v>619608.1</v>
          </cell>
          <cell r="P551">
            <v>463573.1</v>
          </cell>
          <cell r="Q551" t="str">
            <v>A</v>
          </cell>
          <cell r="R551" t="str">
            <v>N</v>
          </cell>
          <cell r="S551" t="str">
            <v>001400000000000000000003270863</v>
          </cell>
        </row>
        <row r="552">
          <cell r="A552">
            <v>39172</v>
          </cell>
          <cell r="B552" t="str">
            <v>2001-06-02-08.31.01.962803</v>
          </cell>
          <cell r="C552" t="str">
            <v>2001-06-02-08.31.01.962803</v>
          </cell>
          <cell r="D552" t="str">
            <v>ขาย</v>
          </cell>
          <cell r="E552" t="str">
            <v>06299340027</v>
          </cell>
          <cell r="F552" t="b">
            <v>0</v>
          </cell>
          <cell r="G552" t="str">
            <v>วีระพงษ์ ชุมพงษ์</v>
          </cell>
          <cell r="H552" t="str">
            <v>2005120122450040</v>
          </cell>
          <cell r="I552" t="str">
            <v>99</v>
          </cell>
          <cell r="J552">
            <v>9005922.3000000007</v>
          </cell>
          <cell r="K552">
            <v>4705922.3</v>
          </cell>
          <cell r="L552">
            <v>0</v>
          </cell>
          <cell r="M552">
            <v>0</v>
          </cell>
          <cell r="N552">
            <v>0</v>
          </cell>
          <cell r="O552">
            <v>4705922.3</v>
          </cell>
          <cell r="P552">
            <v>5211499.9800000004</v>
          </cell>
          <cell r="Q552" t="str">
            <v>A</v>
          </cell>
          <cell r="R552" t="str">
            <v>N</v>
          </cell>
          <cell r="S552" t="str">
            <v>001400000000000000000003138285</v>
          </cell>
        </row>
        <row r="553">
          <cell r="A553">
            <v>39172</v>
          </cell>
          <cell r="B553" t="str">
            <v>2000-04-12-18.58.51.245816</v>
          </cell>
          <cell r="C553" t="str">
            <v>2000-04-12-18.58.51.245816</v>
          </cell>
          <cell r="D553" t="str">
            <v>CS</v>
          </cell>
          <cell r="E553" t="str">
            <v>06299340051</v>
          </cell>
          <cell r="F553" t="b">
            <v>0</v>
          </cell>
          <cell r="G553" t="str">
            <v>นายณรงค์ ประดับดี</v>
          </cell>
          <cell r="H553" t="str">
            <v>2007040113250019</v>
          </cell>
          <cell r="I553" t="str">
            <v>99</v>
          </cell>
          <cell r="J553">
            <v>1768749.36</v>
          </cell>
          <cell r="K553">
            <v>1768749.36</v>
          </cell>
          <cell r="L553">
            <v>0</v>
          </cell>
          <cell r="M553">
            <v>55905</v>
          </cell>
          <cell r="N553">
            <v>0</v>
          </cell>
          <cell r="O553">
            <v>1768749.36</v>
          </cell>
          <cell r="P553">
            <v>514389.61</v>
          </cell>
          <cell r="Q553" t="str">
            <v>A</v>
          </cell>
          <cell r="R553" t="str">
            <v>N</v>
          </cell>
          <cell r="S553" t="str">
            <v>001400000000000000000000762434</v>
          </cell>
        </row>
        <row r="554">
          <cell r="A554">
            <v>39172</v>
          </cell>
          <cell r="B554" t="str">
            <v>2001-09-13-04.10.29.545865</v>
          </cell>
          <cell r="C554" t="str">
            <v>2001-09-13-04.10.29.545865</v>
          </cell>
          <cell r="D554" t="str">
            <v>ขาย</v>
          </cell>
          <cell r="E554" t="str">
            <v>06303005209</v>
          </cell>
          <cell r="F554" t="b">
            <v>0</v>
          </cell>
          <cell r="G554" t="str">
            <v>คอมพิวเทค ไมโคร ซิสเท็ม</v>
          </cell>
          <cell r="H554" t="str">
            <v>2000120117580432</v>
          </cell>
          <cell r="I554" t="str">
            <v>03</v>
          </cell>
          <cell r="J554">
            <v>7000000</v>
          </cell>
          <cell r="K554">
            <v>5591550.5099999998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 t="str">
            <v>A</v>
          </cell>
          <cell r="R554" t="str">
            <v>Y</v>
          </cell>
          <cell r="S554" t="str">
            <v>001400000000000000000003584756</v>
          </cell>
        </row>
        <row r="555">
          <cell r="A555">
            <v>39172</v>
          </cell>
          <cell r="B555" t="str">
            <v>2001-09-13-04.10.29.545865</v>
          </cell>
          <cell r="C555" t="str">
            <v>2001-09-13-04.10.29.545865</v>
          </cell>
          <cell r="D555" t="str">
            <v>ขาย</v>
          </cell>
          <cell r="E555" t="str">
            <v>06330001594</v>
          </cell>
          <cell r="F555" t="b">
            <v>0</v>
          </cell>
          <cell r="G555" t="str">
            <v>คอมพิวเทค ไมโคร ซิสเท็ม</v>
          </cell>
          <cell r="H555" t="str">
            <v>2000120117580432</v>
          </cell>
          <cell r="I555" t="str">
            <v>30</v>
          </cell>
          <cell r="J555">
            <v>11181179.300000001</v>
          </cell>
          <cell r="K555">
            <v>8619995.2599999998</v>
          </cell>
          <cell r="L555">
            <v>0</v>
          </cell>
          <cell r="M555">
            <v>0</v>
          </cell>
          <cell r="N555">
            <v>0</v>
          </cell>
          <cell r="O555">
            <v>8619995.2599999998</v>
          </cell>
          <cell r="P555">
            <v>1950942</v>
          </cell>
          <cell r="Q555" t="str">
            <v>A</v>
          </cell>
          <cell r="R555" t="str">
            <v>Y</v>
          </cell>
          <cell r="S555" t="str">
            <v>001400000000000000000003584756</v>
          </cell>
        </row>
        <row r="556">
          <cell r="A556">
            <v>39172</v>
          </cell>
          <cell r="B556" t="str">
            <v>2001-10-06-04.02.07.061877</v>
          </cell>
          <cell r="C556" t="str">
            <v>2001-10-06-04.02.07.061877</v>
          </cell>
          <cell r="D556" t="str">
            <v>CS</v>
          </cell>
          <cell r="E556" t="str">
            <v>06360000445</v>
          </cell>
          <cell r="F556" t="b">
            <v>0</v>
          </cell>
          <cell r="G556" t="str">
            <v>รังสิยา อินเตอร์เนชั่นแนล กรุ๊ป</v>
          </cell>
          <cell r="H556" t="str">
            <v>2000120205250061</v>
          </cell>
          <cell r="I556" t="str">
            <v>60</v>
          </cell>
          <cell r="J556">
            <v>5000000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 t="str">
            <v>N</v>
          </cell>
          <cell r="R556" t="str">
            <v>N</v>
          </cell>
          <cell r="S556" t="str">
            <v>001400000000000000000003954245</v>
          </cell>
        </row>
        <row r="557">
          <cell r="A557">
            <v>39172</v>
          </cell>
          <cell r="B557" t="str">
            <v>2001-04-12-23.17.41.218526</v>
          </cell>
          <cell r="C557" t="str">
            <v>2001-04-12-23.17.41.218526</v>
          </cell>
          <cell r="D557" t="str">
            <v>CS</v>
          </cell>
          <cell r="E557" t="str">
            <v>06360001289</v>
          </cell>
          <cell r="F557" t="b">
            <v>0</v>
          </cell>
          <cell r="G557" t="str">
            <v>แทคติคมาร์เกตติ้ง</v>
          </cell>
          <cell r="H557" t="str">
            <v>2000080316550512</v>
          </cell>
          <cell r="I557" t="str">
            <v>60</v>
          </cell>
          <cell r="J557">
            <v>5000000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 t="str">
            <v>N</v>
          </cell>
          <cell r="R557" t="str">
            <v>N</v>
          </cell>
          <cell r="S557" t="str">
            <v>001400000000000000000003369147</v>
          </cell>
        </row>
        <row r="558">
          <cell r="A558">
            <v>39172</v>
          </cell>
          <cell r="B558" t="str">
            <v>2002-10-06-12.23.37.599676</v>
          </cell>
          <cell r="C558" t="str">
            <v>2002-10-06-12.23.37.599676</v>
          </cell>
          <cell r="D558" t="str">
            <v>ขาย</v>
          </cell>
          <cell r="E558" t="str">
            <v>06399030438</v>
          </cell>
          <cell r="F558" t="b">
            <v>0</v>
          </cell>
          <cell r="G558" t="str">
            <v>ดิฟฟิวชั่นเจมส์</v>
          </cell>
          <cell r="H558" t="str">
            <v>1998081712100077</v>
          </cell>
          <cell r="I558" t="str">
            <v>99</v>
          </cell>
          <cell r="J558">
            <v>8677418.5999999996</v>
          </cell>
          <cell r="K558">
            <v>5360403.22</v>
          </cell>
          <cell r="L558">
            <v>0</v>
          </cell>
          <cell r="M558">
            <v>0</v>
          </cell>
          <cell r="N558">
            <v>13017.97</v>
          </cell>
          <cell r="O558">
            <v>5360403.22</v>
          </cell>
          <cell r="P558">
            <v>9816204.0899999999</v>
          </cell>
          <cell r="Q558" t="str">
            <v>A</v>
          </cell>
          <cell r="S558" t="str">
            <v>001400000000000000000003954003</v>
          </cell>
        </row>
        <row r="559">
          <cell r="A559">
            <v>39172</v>
          </cell>
          <cell r="B559" t="str">
            <v>2002-10-06-12.23.37.795928</v>
          </cell>
          <cell r="C559" t="str">
            <v>2002-10-06-12.23.37.795928</v>
          </cell>
          <cell r="D559" t="str">
            <v>ขาย</v>
          </cell>
          <cell r="E559" t="str">
            <v>06399030470</v>
          </cell>
          <cell r="F559" t="b">
            <v>0</v>
          </cell>
          <cell r="G559" t="str">
            <v>วันชัย ทับทิมอนุรักษ์</v>
          </cell>
          <cell r="H559" t="str">
            <v>1998081712094803</v>
          </cell>
          <cell r="I559" t="str">
            <v>99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 t="str">
            <v>A</v>
          </cell>
          <cell r="R559" t="str">
            <v>Y</v>
          </cell>
          <cell r="S559" t="str">
            <v>001400000000000000000004412211</v>
          </cell>
        </row>
        <row r="560">
          <cell r="A560">
            <v>39172</v>
          </cell>
          <cell r="B560" t="str">
            <v>2002-10-06-12.23.37.795928</v>
          </cell>
          <cell r="C560" t="str">
            <v>2002-10-06-12.23.37.795928</v>
          </cell>
          <cell r="D560" t="str">
            <v>ขาย</v>
          </cell>
          <cell r="E560" t="str">
            <v>06399030802</v>
          </cell>
          <cell r="F560" t="b">
            <v>0</v>
          </cell>
          <cell r="G560" t="str">
            <v>วันชัย ทับทิมอนุรักษ์</v>
          </cell>
          <cell r="H560" t="str">
            <v>1998081712094803</v>
          </cell>
          <cell r="I560" t="str">
            <v>99</v>
          </cell>
          <cell r="J560">
            <v>3365124.28</v>
          </cell>
          <cell r="K560">
            <v>491024.29</v>
          </cell>
          <cell r="L560">
            <v>0</v>
          </cell>
          <cell r="M560">
            <v>0</v>
          </cell>
          <cell r="N560">
            <v>0</v>
          </cell>
          <cell r="O560">
            <v>491024.29</v>
          </cell>
          <cell r="P560">
            <v>2446962.34</v>
          </cell>
          <cell r="Q560" t="str">
            <v>A</v>
          </cell>
          <cell r="R560" t="str">
            <v>Y</v>
          </cell>
          <cell r="S560" t="str">
            <v>001400000000000000000004412211</v>
          </cell>
        </row>
        <row r="561">
          <cell r="A561">
            <v>39172</v>
          </cell>
          <cell r="B561" t="str">
            <v>2001-06-02-08.31.02.652158</v>
          </cell>
          <cell r="C561" t="str">
            <v>2001-06-02-08.31.02.652158</v>
          </cell>
          <cell r="D561" t="str">
            <v>CS</v>
          </cell>
          <cell r="E561" t="str">
            <v>06399300125</v>
          </cell>
          <cell r="F561" t="b">
            <v>0</v>
          </cell>
          <cell r="G561" t="str">
            <v>นาย สมชัย ตุติยาพึงประเสริฐ</v>
          </cell>
          <cell r="H561" t="str">
            <v>2004100210530014</v>
          </cell>
          <cell r="I561" t="str">
            <v>99</v>
          </cell>
          <cell r="J561">
            <v>2367720.58</v>
          </cell>
          <cell r="K561">
            <v>1814960.42</v>
          </cell>
          <cell r="L561">
            <v>0</v>
          </cell>
          <cell r="M561">
            <v>64490</v>
          </cell>
          <cell r="N561">
            <v>0</v>
          </cell>
          <cell r="O561">
            <v>1814960.42</v>
          </cell>
          <cell r="P561">
            <v>1737054.7</v>
          </cell>
          <cell r="Q561" t="str">
            <v>A</v>
          </cell>
          <cell r="R561" t="str">
            <v>N</v>
          </cell>
          <cell r="S561" t="str">
            <v>001400000000000000000003606720</v>
          </cell>
        </row>
        <row r="562">
          <cell r="A562">
            <v>39172</v>
          </cell>
          <cell r="B562" t="str">
            <v>2000-04-11-12.28.25.620733</v>
          </cell>
          <cell r="C562" t="str">
            <v>2000-04-11-12.28.25.620733</v>
          </cell>
          <cell r="D562" t="str">
            <v>CS</v>
          </cell>
          <cell r="E562" t="str">
            <v>06399310827</v>
          </cell>
          <cell r="F562" t="b">
            <v>0</v>
          </cell>
          <cell r="G562" t="str">
            <v>นิพัทธ์ ดิถีเพ็ญ</v>
          </cell>
          <cell r="H562" t="str">
            <v>1998092818081043</v>
          </cell>
          <cell r="I562" t="str">
            <v>99</v>
          </cell>
          <cell r="J562">
            <v>3886402.67</v>
          </cell>
          <cell r="K562">
            <v>2864812.13</v>
          </cell>
          <cell r="L562">
            <v>0</v>
          </cell>
          <cell r="M562">
            <v>98554.54</v>
          </cell>
          <cell r="N562">
            <v>0</v>
          </cell>
          <cell r="O562">
            <v>2864812.13</v>
          </cell>
          <cell r="P562">
            <v>2099093.4500000002</v>
          </cell>
          <cell r="Q562" t="str">
            <v>A</v>
          </cell>
          <cell r="R562" t="str">
            <v>Y</v>
          </cell>
          <cell r="S562" t="str">
            <v>001400000000000000000000588450</v>
          </cell>
        </row>
        <row r="563">
          <cell r="A563">
            <v>39172</v>
          </cell>
          <cell r="B563" t="str">
            <v>2000-04-11-18.14.07.749401</v>
          </cell>
          <cell r="C563" t="str">
            <v>2000-04-11-18.14.07.749401</v>
          </cell>
          <cell r="D563" t="str">
            <v>ขาย</v>
          </cell>
          <cell r="E563" t="str">
            <v>06499030185</v>
          </cell>
          <cell r="F563" t="b">
            <v>0</v>
          </cell>
          <cell r="G563" t="str">
            <v>บริษัท จำกัด กรีน ฟู้ดส์ (ประเทศไทย)</v>
          </cell>
          <cell r="H563" t="str">
            <v>1998081712110119</v>
          </cell>
          <cell r="I563" t="str">
            <v>99</v>
          </cell>
          <cell r="J563">
            <v>1782157.73</v>
          </cell>
          <cell r="K563">
            <v>1548860.96</v>
          </cell>
          <cell r="L563">
            <v>0</v>
          </cell>
          <cell r="M563">
            <v>118150</v>
          </cell>
          <cell r="N563">
            <v>0</v>
          </cell>
          <cell r="O563">
            <v>1548860.96</v>
          </cell>
          <cell r="P563">
            <v>2719515.49</v>
          </cell>
          <cell r="Q563" t="str">
            <v>A</v>
          </cell>
          <cell r="S563" t="str">
            <v>001400000000000000000000685579</v>
          </cell>
        </row>
        <row r="564">
          <cell r="A564">
            <v>39172</v>
          </cell>
          <cell r="B564" t="str">
            <v>2002-04-07-16.28.26.050520</v>
          </cell>
          <cell r="C564" t="str">
            <v>2002-04-07-16.28.26.050520</v>
          </cell>
          <cell r="D564" t="str">
            <v>ขาย</v>
          </cell>
          <cell r="E564" t="str">
            <v>06499300091</v>
          </cell>
          <cell r="F564" t="b">
            <v>0</v>
          </cell>
          <cell r="G564" t="str">
            <v>บริษัท จำกัด กรีน ฟู้ดส์ (ประเทศไทย)</v>
          </cell>
          <cell r="H564" t="str">
            <v>1998081712110119</v>
          </cell>
          <cell r="I564" t="str">
            <v>99</v>
          </cell>
          <cell r="J564">
            <v>1987596.1</v>
          </cell>
          <cell r="K564">
            <v>1922483.04</v>
          </cell>
          <cell r="L564">
            <v>0</v>
          </cell>
          <cell r="M564">
            <v>0</v>
          </cell>
          <cell r="N564">
            <v>0</v>
          </cell>
          <cell r="O564">
            <v>1922483.04</v>
          </cell>
          <cell r="P564">
            <v>3466775.59</v>
          </cell>
          <cell r="Q564" t="str">
            <v>A</v>
          </cell>
          <cell r="S564" t="str">
            <v>001400000000000000000004298780</v>
          </cell>
        </row>
        <row r="565">
          <cell r="A565">
            <v>39172</v>
          </cell>
          <cell r="B565" t="str">
            <v>2002-04-07-16.47.47.571866</v>
          </cell>
          <cell r="C565" t="str">
            <v>2002-04-07-16.47.47.571866</v>
          </cell>
          <cell r="D565" t="str">
            <v>CS</v>
          </cell>
          <cell r="E565" t="str">
            <v>06499310214</v>
          </cell>
          <cell r="F565" t="b">
            <v>0</v>
          </cell>
          <cell r="G565" t="str">
            <v>ศุภชัย ไค่นุ่นกา</v>
          </cell>
          <cell r="H565" t="str">
            <v>1998081712104658</v>
          </cell>
          <cell r="I565" t="str">
            <v>99</v>
          </cell>
          <cell r="J565">
            <v>1387953.56</v>
          </cell>
          <cell r="K565">
            <v>500379.97</v>
          </cell>
          <cell r="L565">
            <v>0</v>
          </cell>
          <cell r="M565">
            <v>0</v>
          </cell>
          <cell r="N565">
            <v>0</v>
          </cell>
          <cell r="O565">
            <v>500379.97</v>
          </cell>
          <cell r="P565">
            <v>1665360.1</v>
          </cell>
          <cell r="Q565" t="str">
            <v>A</v>
          </cell>
          <cell r="S565" t="str">
            <v>001400000000000000000004365623</v>
          </cell>
        </row>
        <row r="566">
          <cell r="A566">
            <v>39172</v>
          </cell>
          <cell r="B566" t="str">
            <v>2002-04-07-16.28.26.050520</v>
          </cell>
          <cell r="C566" t="str">
            <v>2002-04-07-16.28.26.050520</v>
          </cell>
          <cell r="D566" t="str">
            <v>ขาย</v>
          </cell>
          <cell r="E566" t="str">
            <v>06499340019</v>
          </cell>
          <cell r="F566" t="b">
            <v>0</v>
          </cell>
          <cell r="G566" t="str">
            <v>บริษัท จำกัด กรีน ฟู้ดส์ (ประเทศไทย)</v>
          </cell>
          <cell r="H566" t="str">
            <v>1998081712110119</v>
          </cell>
          <cell r="I566" t="str">
            <v>99</v>
          </cell>
          <cell r="J566">
            <v>157966.72</v>
          </cell>
          <cell r="K566">
            <v>132681</v>
          </cell>
          <cell r="L566">
            <v>0</v>
          </cell>
          <cell r="M566">
            <v>0</v>
          </cell>
          <cell r="N566">
            <v>0</v>
          </cell>
          <cell r="O566">
            <v>132681</v>
          </cell>
          <cell r="P566">
            <v>238264.03</v>
          </cell>
          <cell r="Q566" t="str">
            <v>A</v>
          </cell>
          <cell r="S566" t="str">
            <v>001400000000000000000004298780</v>
          </cell>
        </row>
        <row r="567">
          <cell r="A567">
            <v>39172</v>
          </cell>
          <cell r="B567" t="str">
            <v>2002-04-07-16.28.26.050520</v>
          </cell>
          <cell r="C567" t="str">
            <v>2002-04-07-16.28.26.050520</v>
          </cell>
          <cell r="D567" t="str">
            <v>ขาย</v>
          </cell>
          <cell r="E567" t="str">
            <v>06499340027</v>
          </cell>
          <cell r="F567" t="b">
            <v>0</v>
          </cell>
          <cell r="G567" t="str">
            <v>บริษัท จำกัด กรีน ฟู้ดส์ (ประเทศไทย)</v>
          </cell>
          <cell r="H567" t="str">
            <v>1998081712110119</v>
          </cell>
          <cell r="I567" t="str">
            <v>99</v>
          </cell>
          <cell r="J567">
            <v>188448.26</v>
          </cell>
          <cell r="K567">
            <v>158621</v>
          </cell>
          <cell r="L567">
            <v>0</v>
          </cell>
          <cell r="M567">
            <v>0</v>
          </cell>
          <cell r="N567">
            <v>0</v>
          </cell>
          <cell r="O567">
            <v>158621</v>
          </cell>
          <cell r="P567">
            <v>284444.27</v>
          </cell>
          <cell r="Q567" t="str">
            <v>A</v>
          </cell>
          <cell r="S567" t="str">
            <v>001400000000000000000004298780</v>
          </cell>
        </row>
        <row r="568">
          <cell r="A568">
            <v>39172</v>
          </cell>
          <cell r="B568" t="str">
            <v>2002-04-07-16.28.26.050520</v>
          </cell>
          <cell r="C568" t="str">
            <v>2002-04-07-16.28.26.050520</v>
          </cell>
          <cell r="D568" t="str">
            <v>ขาย</v>
          </cell>
          <cell r="E568" t="str">
            <v>06499340035</v>
          </cell>
          <cell r="F568" t="b">
            <v>0</v>
          </cell>
          <cell r="G568" t="str">
            <v>บริษัท จำกัด กรีน ฟู้ดส์ (ประเทศไทย)</v>
          </cell>
          <cell r="H568" t="str">
            <v>1998081712110119</v>
          </cell>
          <cell r="I568" t="str">
            <v>99</v>
          </cell>
          <cell r="J568">
            <v>116534.39</v>
          </cell>
          <cell r="K568">
            <v>99147</v>
          </cell>
          <cell r="L568">
            <v>0</v>
          </cell>
          <cell r="M568">
            <v>0</v>
          </cell>
          <cell r="N568">
            <v>0</v>
          </cell>
          <cell r="O568">
            <v>99147</v>
          </cell>
          <cell r="P568">
            <v>176537.19</v>
          </cell>
          <cell r="Q568" t="str">
            <v>A</v>
          </cell>
          <cell r="S568" t="str">
            <v>001400000000000000000004298780</v>
          </cell>
        </row>
        <row r="569">
          <cell r="A569">
            <v>39172</v>
          </cell>
          <cell r="B569" t="str">
            <v>2002-04-07-16.28.26.050520</v>
          </cell>
          <cell r="C569" t="str">
            <v>2002-04-07-16.28.26.050520</v>
          </cell>
          <cell r="D569" t="str">
            <v>ขาย</v>
          </cell>
          <cell r="E569" t="str">
            <v>06499340043</v>
          </cell>
          <cell r="F569" t="b">
            <v>0</v>
          </cell>
          <cell r="G569" t="str">
            <v>บริษัท จำกัด กรีน ฟู้ดส์ (ประเทศไทย)</v>
          </cell>
          <cell r="H569" t="str">
            <v>1998081712110119</v>
          </cell>
          <cell r="I569" t="str">
            <v>99</v>
          </cell>
          <cell r="J569">
            <v>65120.54</v>
          </cell>
          <cell r="K569">
            <v>54720</v>
          </cell>
          <cell r="L569">
            <v>0</v>
          </cell>
          <cell r="M569">
            <v>0</v>
          </cell>
          <cell r="N569">
            <v>0</v>
          </cell>
          <cell r="O569">
            <v>54720</v>
          </cell>
          <cell r="P569">
            <v>97376.73</v>
          </cell>
          <cell r="Q569" t="str">
            <v>A</v>
          </cell>
          <cell r="S569" t="str">
            <v>001400000000000000000004298780</v>
          </cell>
        </row>
        <row r="570">
          <cell r="A570">
            <v>39172</v>
          </cell>
          <cell r="B570" t="str">
            <v>2002-04-07-16.28.26.050520</v>
          </cell>
          <cell r="C570" t="str">
            <v>2002-04-07-16.28.26.050520</v>
          </cell>
          <cell r="D570" t="str">
            <v>ขาย</v>
          </cell>
          <cell r="E570" t="str">
            <v>06499340051</v>
          </cell>
          <cell r="F570" t="b">
            <v>0</v>
          </cell>
          <cell r="G570" t="str">
            <v>บริษัท จำกัด กรีน ฟู้ดส์ (ประเทศไทย)</v>
          </cell>
          <cell r="H570" t="str">
            <v>1998081712110119</v>
          </cell>
          <cell r="I570" t="str">
            <v>99</v>
          </cell>
          <cell r="J570">
            <v>62466.39</v>
          </cell>
          <cell r="K570">
            <v>53261</v>
          </cell>
          <cell r="L570">
            <v>0</v>
          </cell>
          <cell r="M570">
            <v>0</v>
          </cell>
          <cell r="N570">
            <v>0</v>
          </cell>
          <cell r="O570">
            <v>53261</v>
          </cell>
          <cell r="P570">
            <v>94699.38</v>
          </cell>
          <cell r="Q570" t="str">
            <v>A</v>
          </cell>
          <cell r="S570" t="str">
            <v>001400000000000000000004298780</v>
          </cell>
        </row>
        <row r="571">
          <cell r="A571">
            <v>39172</v>
          </cell>
          <cell r="B571" t="str">
            <v>2002-05-17-04.19.28.954183</v>
          </cell>
          <cell r="C571" t="str">
            <v>2002-05-17-04.19.28.954183</v>
          </cell>
          <cell r="D571" t="str">
            <v>CS</v>
          </cell>
          <cell r="E571" t="str">
            <v>06499600031</v>
          </cell>
          <cell r="F571" t="b">
            <v>0</v>
          </cell>
          <cell r="G571" t="str">
            <v>บริษัท จำกัด ปิยะพลเทียนซื่อ</v>
          </cell>
          <cell r="H571" t="str">
            <v>2005060210240014</v>
          </cell>
          <cell r="I571" t="str">
            <v>99</v>
          </cell>
          <cell r="J571">
            <v>2577231.11</v>
          </cell>
          <cell r="K571">
            <v>2577231.11</v>
          </cell>
          <cell r="L571">
            <v>0</v>
          </cell>
          <cell r="M571">
            <v>82790</v>
          </cell>
          <cell r="N571">
            <v>0</v>
          </cell>
          <cell r="O571">
            <v>2577231.11</v>
          </cell>
          <cell r="P571">
            <v>1262175.8</v>
          </cell>
          <cell r="Q571" t="str">
            <v>A</v>
          </cell>
          <cell r="R571" t="str">
            <v>N</v>
          </cell>
          <cell r="S571" t="str">
            <v>001400000000000000000003890327</v>
          </cell>
        </row>
        <row r="572">
          <cell r="A572">
            <v>39172</v>
          </cell>
          <cell r="B572" t="str">
            <v>2003-10-22-03.11.38.803152</v>
          </cell>
          <cell r="C572" t="str">
            <v>2003-10-22-03.11.38.803152</v>
          </cell>
          <cell r="D572" t="str">
            <v>ขาย</v>
          </cell>
          <cell r="E572" t="str">
            <v>06499600049</v>
          </cell>
          <cell r="F572" t="b">
            <v>0</v>
          </cell>
          <cell r="G572" t="str">
            <v>สุวัฒน์ เบญจธรรมธร และวิรัชนี พรหมสุนทร</v>
          </cell>
          <cell r="H572" t="str">
            <v>2006030204590027</v>
          </cell>
          <cell r="I572" t="str">
            <v>99</v>
          </cell>
          <cell r="J572">
            <v>13470494.960000001</v>
          </cell>
          <cell r="K572">
            <v>13470494.960000001</v>
          </cell>
          <cell r="L572">
            <v>0</v>
          </cell>
          <cell r="M572">
            <v>0</v>
          </cell>
          <cell r="N572">
            <v>0</v>
          </cell>
          <cell r="O572">
            <v>13470494.960000001</v>
          </cell>
          <cell r="P572">
            <v>6382118.0999999996</v>
          </cell>
          <cell r="Q572" t="str">
            <v>A</v>
          </cell>
          <cell r="R572" t="str">
            <v>Y</v>
          </cell>
          <cell r="S572" t="str">
            <v>001400000000000000000003363216</v>
          </cell>
        </row>
        <row r="574">
          <cell r="A574">
            <v>39172</v>
          </cell>
          <cell r="B574" t="str">
            <v>2001-06-22-04.44.23.777319</v>
          </cell>
          <cell r="C574" t="str">
            <v>2001-06-22-04.44.23.777319</v>
          </cell>
          <cell r="D574" t="str">
            <v>CS</v>
          </cell>
          <cell r="E574" t="str">
            <v>06503020441</v>
          </cell>
          <cell r="F574" t="b">
            <v>0</v>
          </cell>
          <cell r="G574" t="str">
            <v>SURPON SUMSA-ARD</v>
          </cell>
          <cell r="H574" t="str">
            <v>2001050304440063</v>
          </cell>
          <cell r="I574" t="str">
            <v>03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 t="str">
            <v>N</v>
          </cell>
          <cell r="R574" t="str">
            <v>N</v>
          </cell>
          <cell r="S574" t="str">
            <v>001400000000000000000003166488</v>
          </cell>
        </row>
        <row r="575">
          <cell r="A575">
            <v>39172</v>
          </cell>
          <cell r="B575" t="str">
            <v>2001-04-12-23.18.01.798355</v>
          </cell>
          <cell r="C575" t="str">
            <v>2001-04-12-23.18.01.798355</v>
          </cell>
          <cell r="D575" t="str">
            <v>ขาย</v>
          </cell>
          <cell r="E575" t="str">
            <v>06530001792</v>
          </cell>
          <cell r="F575" t="b">
            <v>0</v>
          </cell>
          <cell r="G575" t="str">
            <v>พันธุ์สุกรไทย-เดนมาร์ค</v>
          </cell>
          <cell r="H575" t="str">
            <v>2004020105320293</v>
          </cell>
          <cell r="I575" t="str">
            <v>30</v>
          </cell>
          <cell r="J575">
            <v>107500000</v>
          </cell>
          <cell r="K575">
            <v>107494845.88</v>
          </cell>
          <cell r="L575">
            <v>0</v>
          </cell>
          <cell r="M575">
            <v>0</v>
          </cell>
          <cell r="N575">
            <v>0</v>
          </cell>
          <cell r="O575">
            <v>107494845.88</v>
          </cell>
          <cell r="P575">
            <v>43036635.020000003</v>
          </cell>
          <cell r="Q575" t="str">
            <v>A</v>
          </cell>
          <cell r="R575" t="str">
            <v>Y</v>
          </cell>
          <cell r="S575" t="str">
            <v>001400000000000000000003368650</v>
          </cell>
        </row>
        <row r="576">
          <cell r="A576">
            <v>39172</v>
          </cell>
          <cell r="B576" t="str">
            <v>2001-04-12-23.18.01.798355</v>
          </cell>
          <cell r="C576" t="str">
            <v>2001-04-12-23.18.01.798355</v>
          </cell>
          <cell r="D576" t="str">
            <v>ขาย</v>
          </cell>
          <cell r="E576" t="str">
            <v>06560002069</v>
          </cell>
          <cell r="F576" t="b">
            <v>0</v>
          </cell>
          <cell r="G576" t="str">
            <v>พันธุ์สุกรไทย-เดนมาร์ค</v>
          </cell>
          <cell r="H576" t="str">
            <v>2000080316550893</v>
          </cell>
          <cell r="I576" t="str">
            <v>60</v>
          </cell>
          <cell r="J576">
            <v>161250000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 t="str">
            <v>A</v>
          </cell>
          <cell r="R576" t="str">
            <v>Y</v>
          </cell>
          <cell r="S576" t="str">
            <v>001400000000000000000003368650</v>
          </cell>
        </row>
        <row r="577">
          <cell r="A577">
            <v>39172</v>
          </cell>
          <cell r="B577" t="str">
            <v>2001-06-22-04.44.23.777319</v>
          </cell>
          <cell r="C577" t="str">
            <v>2001-06-22-04.44.23.777319</v>
          </cell>
          <cell r="D577" t="str">
            <v>CS</v>
          </cell>
          <cell r="E577" t="str">
            <v>06560002920</v>
          </cell>
          <cell r="F577" t="b">
            <v>0</v>
          </cell>
          <cell r="G577" t="str">
            <v>SURAPOL PUMSA-ARD</v>
          </cell>
          <cell r="H577" t="str">
            <v>2000080317002574</v>
          </cell>
          <cell r="I577" t="str">
            <v>60</v>
          </cell>
          <cell r="J577">
            <v>100000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 t="str">
            <v>N</v>
          </cell>
          <cell r="R577" t="str">
            <v>N</v>
          </cell>
          <cell r="S577" t="str">
            <v>001400000000000000000003166488</v>
          </cell>
        </row>
        <row r="578">
          <cell r="A578">
            <v>39172</v>
          </cell>
          <cell r="B578" t="str">
            <v>2001-04-12-23.18.01.798355</v>
          </cell>
          <cell r="C578" t="str">
            <v>2001-04-12-23.18.01.798355</v>
          </cell>
          <cell r="D578" t="str">
            <v>ขาย</v>
          </cell>
          <cell r="E578" t="str">
            <v>06560003552</v>
          </cell>
          <cell r="F578" t="b">
            <v>0</v>
          </cell>
          <cell r="G578" t="str">
            <v>พันธุ์สุกรไทย-เดนมาร์ค</v>
          </cell>
          <cell r="H578" t="str">
            <v>2003120203550166</v>
          </cell>
          <cell r="I578" t="str">
            <v>60</v>
          </cell>
          <cell r="J578">
            <v>1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 t="str">
            <v>A</v>
          </cell>
          <cell r="R578" t="str">
            <v>Y</v>
          </cell>
          <cell r="S578" t="str">
            <v>001400000000000000000003368650</v>
          </cell>
        </row>
        <row r="579">
          <cell r="A579">
            <v>39172</v>
          </cell>
          <cell r="B579" t="str">
            <v>2000-04-24-18.47.42.363435</v>
          </cell>
          <cell r="C579" t="str">
            <v>2000-04-24-18.47.42.363435</v>
          </cell>
          <cell r="D579" t="str">
            <v>CS</v>
          </cell>
          <cell r="E579" t="str">
            <v>06599310164</v>
          </cell>
          <cell r="F579" t="b">
            <v>0</v>
          </cell>
          <cell r="G579" t="str">
            <v>พัชรี บุญล้อม</v>
          </cell>
          <cell r="H579" t="str">
            <v>1998081712112200</v>
          </cell>
          <cell r="I579" t="str">
            <v>99</v>
          </cell>
          <cell r="J579">
            <v>1323305.57</v>
          </cell>
          <cell r="K579">
            <v>867019.5</v>
          </cell>
          <cell r="L579">
            <v>0</v>
          </cell>
          <cell r="M579">
            <v>0</v>
          </cell>
          <cell r="N579">
            <v>10155.41</v>
          </cell>
          <cell r="O579">
            <v>867019.5</v>
          </cell>
          <cell r="P579">
            <v>2048905.23</v>
          </cell>
          <cell r="Q579" t="str">
            <v>A</v>
          </cell>
          <cell r="R579" t="str">
            <v>N</v>
          </cell>
          <cell r="S579" t="str">
            <v>001400000000000000000001867799</v>
          </cell>
        </row>
        <row r="580">
          <cell r="A580">
            <v>39172</v>
          </cell>
          <cell r="B580" t="str">
            <v>2001-04-12-23.18.01.798355</v>
          </cell>
          <cell r="C580" t="str">
            <v>2001-04-12-23.18.01.798355</v>
          </cell>
          <cell r="D580" t="str">
            <v>ขาย</v>
          </cell>
          <cell r="E580" t="str">
            <v>06599600018</v>
          </cell>
          <cell r="F580" t="b">
            <v>0</v>
          </cell>
          <cell r="G580" t="str">
            <v>พันธุ์สุกรไทย-เดนมาร์ค</v>
          </cell>
          <cell r="H580" t="str">
            <v>2000080316550893</v>
          </cell>
          <cell r="I580" t="str">
            <v>99</v>
          </cell>
          <cell r="J580">
            <v>56334417.68</v>
          </cell>
          <cell r="K580">
            <v>53738623.289999999</v>
          </cell>
          <cell r="L580">
            <v>0</v>
          </cell>
          <cell r="M580">
            <v>180000</v>
          </cell>
          <cell r="N580">
            <v>0</v>
          </cell>
          <cell r="O580">
            <v>53738623.289999999</v>
          </cell>
          <cell r="P580">
            <v>29951153.489999998</v>
          </cell>
          <cell r="Q580" t="str">
            <v>A</v>
          </cell>
          <cell r="R580" t="str">
            <v>Y</v>
          </cell>
          <cell r="S580" t="str">
            <v>001400000000000000000003368650</v>
          </cell>
        </row>
        <row r="581">
          <cell r="A581">
            <v>39172</v>
          </cell>
          <cell r="B581" t="str">
            <v>2001-04-12-23.18.01.798355</v>
          </cell>
          <cell r="C581" t="str">
            <v>2001-04-12-23.18.01.798355</v>
          </cell>
          <cell r="D581" t="str">
            <v>ขาย</v>
          </cell>
          <cell r="E581" t="str">
            <v>06599600026</v>
          </cell>
          <cell r="F581" t="b">
            <v>0</v>
          </cell>
          <cell r="G581" t="str">
            <v>พันธุ์สุกรไทย-เดนมาร์ค</v>
          </cell>
          <cell r="H581" t="str">
            <v>2000080316550893</v>
          </cell>
          <cell r="I581" t="str">
            <v>99</v>
          </cell>
          <cell r="J581">
            <v>18774084.5</v>
          </cell>
          <cell r="K581">
            <v>17950029.120000001</v>
          </cell>
          <cell r="L581">
            <v>0</v>
          </cell>
          <cell r="M581">
            <v>100000</v>
          </cell>
          <cell r="N581">
            <v>0</v>
          </cell>
          <cell r="O581">
            <v>17950029.120000001</v>
          </cell>
          <cell r="P581">
            <v>12327514.17</v>
          </cell>
          <cell r="Q581" t="str">
            <v>A</v>
          </cell>
          <cell r="R581" t="str">
            <v>Y</v>
          </cell>
          <cell r="S581" t="str">
            <v>001400000000000000000003368650</v>
          </cell>
        </row>
        <row r="582">
          <cell r="A582">
            <v>39172</v>
          </cell>
          <cell r="B582" t="str">
            <v>2002-04-07-16.09.17.327467</v>
          </cell>
          <cell r="C582" t="str">
            <v>2002-04-07-16.09.17.327467</v>
          </cell>
          <cell r="D582" t="str">
            <v>CS</v>
          </cell>
          <cell r="E582" t="str">
            <v>06599600096</v>
          </cell>
          <cell r="F582" t="b">
            <v>0</v>
          </cell>
          <cell r="G582" t="str">
            <v>ถาวรทรัพยากรพัฒนา</v>
          </cell>
          <cell r="H582" t="str">
            <v>2006120115310044</v>
          </cell>
          <cell r="I582" t="str">
            <v>99</v>
          </cell>
          <cell r="J582">
            <v>7889360.5</v>
          </cell>
          <cell r="K582">
            <v>7889360.5</v>
          </cell>
          <cell r="L582">
            <v>0</v>
          </cell>
          <cell r="M582">
            <v>200000</v>
          </cell>
          <cell r="N582">
            <v>0</v>
          </cell>
          <cell r="O582">
            <v>7889360.5</v>
          </cell>
          <cell r="P582">
            <v>8930399.0899999999</v>
          </cell>
          <cell r="Q582" t="str">
            <v>A</v>
          </cell>
          <cell r="R582" t="str">
            <v>N</v>
          </cell>
          <cell r="S582" t="str">
            <v>001400000000000000000004048941</v>
          </cell>
        </row>
        <row r="583">
          <cell r="A583">
            <v>39172</v>
          </cell>
          <cell r="B583" t="str">
            <v>2002-04-07-16.09.31.422999</v>
          </cell>
          <cell r="C583" t="str">
            <v>2002-04-07-16.09.31.422999</v>
          </cell>
          <cell r="D583" t="str">
            <v>ขาย</v>
          </cell>
          <cell r="E583" t="str">
            <v>06603027108</v>
          </cell>
          <cell r="F583" t="b">
            <v>0</v>
          </cell>
          <cell r="G583" t="str">
            <v>บริษัท จำกัด ซี-แคร์ อินเตอร์เนชั่นแนล</v>
          </cell>
          <cell r="H583" t="str">
            <v>2001070304480219</v>
          </cell>
          <cell r="I583" t="str">
            <v>03</v>
          </cell>
          <cell r="J583">
            <v>13000000</v>
          </cell>
          <cell r="K583">
            <v>18002706.550000001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 t="str">
            <v>A</v>
          </cell>
          <cell r="R583" t="str">
            <v>N</v>
          </cell>
          <cell r="S583" t="str">
            <v>001400000000000000000004123315</v>
          </cell>
        </row>
        <row r="584">
          <cell r="A584">
            <v>39172</v>
          </cell>
          <cell r="B584" t="str">
            <v>2001-09-13-04.16.01.349617</v>
          </cell>
          <cell r="C584" t="str">
            <v>2001-09-13-04.16.01.349617</v>
          </cell>
          <cell r="D584" t="str">
            <v>ขาย</v>
          </cell>
          <cell r="E584" t="str">
            <v>06631006051</v>
          </cell>
          <cell r="F584" t="b">
            <v>0</v>
          </cell>
          <cell r="G584" t="str">
            <v>นาย สุภัคชัย เกียรติอนันต์</v>
          </cell>
          <cell r="H584" t="str">
            <v>2002090113420374</v>
          </cell>
          <cell r="I584" t="str">
            <v>31</v>
          </cell>
          <cell r="J584">
            <v>25000000</v>
          </cell>
          <cell r="K584">
            <v>23525112.02</v>
          </cell>
          <cell r="L584">
            <v>0</v>
          </cell>
          <cell r="M584">
            <v>0</v>
          </cell>
          <cell r="N584">
            <v>0</v>
          </cell>
          <cell r="O584">
            <v>23525112.02</v>
          </cell>
          <cell r="P584">
            <v>6033609.4500000002</v>
          </cell>
          <cell r="Q584" t="str">
            <v>A</v>
          </cell>
          <cell r="R584" t="str">
            <v>N</v>
          </cell>
          <cell r="S584" t="str">
            <v>001400000000000000000003460300</v>
          </cell>
        </row>
        <row r="585">
          <cell r="A585">
            <v>39172</v>
          </cell>
          <cell r="B585" t="str">
            <v>2002-04-07-16.09.31.422999</v>
          </cell>
          <cell r="C585" t="str">
            <v>2002-04-07-16.09.31.422999</v>
          </cell>
          <cell r="D585" t="str">
            <v>ขาย</v>
          </cell>
          <cell r="E585" t="str">
            <v>06631007617</v>
          </cell>
          <cell r="F585" t="b">
            <v>0</v>
          </cell>
          <cell r="G585" t="str">
            <v>บริษัท จำกัด ซี-แคร์ อินเตอร์เนชั่นแนล</v>
          </cell>
          <cell r="H585" t="str">
            <v>2001070304480219</v>
          </cell>
          <cell r="I585" t="str">
            <v>31</v>
          </cell>
          <cell r="J585">
            <v>5000000</v>
          </cell>
          <cell r="K585">
            <v>4583306.5</v>
          </cell>
          <cell r="L585">
            <v>0</v>
          </cell>
          <cell r="M585">
            <v>0</v>
          </cell>
          <cell r="N585">
            <v>74.55</v>
          </cell>
          <cell r="O585">
            <v>4583306.5</v>
          </cell>
          <cell r="P585">
            <v>1040319.57</v>
          </cell>
          <cell r="Q585" t="str">
            <v>A</v>
          </cell>
          <cell r="R585" t="str">
            <v>N</v>
          </cell>
          <cell r="S585" t="str">
            <v>001400000000000000000004123315</v>
          </cell>
        </row>
        <row r="586">
          <cell r="A586">
            <v>39172</v>
          </cell>
          <cell r="B586" t="str">
            <v>2002-04-07-16.09.31.422999</v>
          </cell>
          <cell r="C586" t="str">
            <v>2002-04-07-16.09.31.422999</v>
          </cell>
          <cell r="D586" t="str">
            <v>ขาย</v>
          </cell>
          <cell r="E586" t="str">
            <v>06632000202</v>
          </cell>
          <cell r="F586" t="b">
            <v>0</v>
          </cell>
          <cell r="G586" t="str">
            <v>บริษัท จำกัด ซี-แคร์ อินเตอร์เนชั่นแนล</v>
          </cell>
          <cell r="H586" t="str">
            <v>2001070304480219</v>
          </cell>
          <cell r="I586" t="str">
            <v>32</v>
          </cell>
          <cell r="J586">
            <v>5000000</v>
          </cell>
          <cell r="K586">
            <v>5000000</v>
          </cell>
          <cell r="L586">
            <v>2054.79</v>
          </cell>
          <cell r="M586">
            <v>0</v>
          </cell>
          <cell r="N586">
            <v>0</v>
          </cell>
          <cell r="O586">
            <v>0</v>
          </cell>
          <cell r="P586">
            <v>1179863</v>
          </cell>
          <cell r="Q586" t="str">
            <v>A</v>
          </cell>
          <cell r="R586" t="str">
            <v>N</v>
          </cell>
          <cell r="S586" t="str">
            <v>001400000000000000000004123315</v>
          </cell>
        </row>
        <row r="587">
          <cell r="A587">
            <v>39172</v>
          </cell>
          <cell r="B587" t="str">
            <v>2002-04-07-16.09.31.422999</v>
          </cell>
          <cell r="C587" t="str">
            <v>2002-04-07-16.09.31.422999</v>
          </cell>
          <cell r="D587" t="str">
            <v>ขาย</v>
          </cell>
          <cell r="E587" t="str">
            <v>06632000210</v>
          </cell>
          <cell r="F587" t="b">
            <v>0</v>
          </cell>
          <cell r="G587" t="str">
            <v>บริษัท จำกัด ซี-แคร์ อินเตอร์เนชั่นแนล</v>
          </cell>
          <cell r="H587" t="str">
            <v>2001070304480219</v>
          </cell>
          <cell r="I587" t="str">
            <v>32</v>
          </cell>
          <cell r="J587">
            <v>5000000</v>
          </cell>
          <cell r="K587">
            <v>5000000</v>
          </cell>
          <cell r="L587">
            <v>2568.4899999999998</v>
          </cell>
          <cell r="M587">
            <v>0</v>
          </cell>
          <cell r="N587">
            <v>0</v>
          </cell>
          <cell r="O587">
            <v>0</v>
          </cell>
          <cell r="P587">
            <v>1224143.83</v>
          </cell>
          <cell r="Q587" t="str">
            <v>A</v>
          </cell>
          <cell r="R587" t="str">
            <v>N</v>
          </cell>
          <cell r="S587" t="str">
            <v>001400000000000000000004123315</v>
          </cell>
        </row>
        <row r="588">
          <cell r="A588">
            <v>39172</v>
          </cell>
          <cell r="B588" t="str">
            <v>2002-04-07-16.09.31.422999</v>
          </cell>
          <cell r="C588" t="str">
            <v>2002-04-07-16.09.31.422999</v>
          </cell>
          <cell r="D588" t="str">
            <v>ขาย</v>
          </cell>
          <cell r="E588" t="str">
            <v>06632000228</v>
          </cell>
          <cell r="F588" t="b">
            <v>0</v>
          </cell>
          <cell r="G588" t="str">
            <v>บริษัท จำกัด ซี-แคร์ อินเตอร์เนชั่นแนล</v>
          </cell>
          <cell r="H588" t="str">
            <v>2001070304480219</v>
          </cell>
          <cell r="I588" t="str">
            <v>32</v>
          </cell>
          <cell r="J588">
            <v>30000000</v>
          </cell>
          <cell r="K588">
            <v>15000000</v>
          </cell>
          <cell r="L588">
            <v>2054.77</v>
          </cell>
          <cell r="M588">
            <v>0</v>
          </cell>
          <cell r="N588">
            <v>0</v>
          </cell>
          <cell r="O588">
            <v>0</v>
          </cell>
          <cell r="P588">
            <v>3460568.48</v>
          </cell>
          <cell r="Q588" t="str">
            <v>A</v>
          </cell>
          <cell r="R588" t="str">
            <v>N</v>
          </cell>
          <cell r="S588" t="str">
            <v>001400000000000000000004123315</v>
          </cell>
        </row>
        <row r="589">
          <cell r="A589">
            <v>39172</v>
          </cell>
          <cell r="B589" t="str">
            <v>2000-06-15-07.59.05.983298</v>
          </cell>
          <cell r="C589" t="str">
            <v>2000-06-15-07.59.05.983298</v>
          </cell>
          <cell r="D589" t="str">
            <v>CS</v>
          </cell>
          <cell r="E589" t="str">
            <v>06699030686</v>
          </cell>
          <cell r="F589" t="b">
            <v>0</v>
          </cell>
          <cell r="G589" t="str">
            <v>นาง วิมล ธนาภิวัฒน์</v>
          </cell>
          <cell r="H589" t="str">
            <v>1998090816575097</v>
          </cell>
          <cell r="I589" t="str">
            <v>99</v>
          </cell>
          <cell r="J589">
            <v>151317.97</v>
          </cell>
          <cell r="K589">
            <v>105688.31</v>
          </cell>
          <cell r="L589">
            <v>0</v>
          </cell>
          <cell r="M589">
            <v>0</v>
          </cell>
          <cell r="N589">
            <v>0</v>
          </cell>
          <cell r="O589">
            <v>105688.31</v>
          </cell>
          <cell r="P589">
            <v>149281.01999999999</v>
          </cell>
          <cell r="Q589" t="str">
            <v>A</v>
          </cell>
          <cell r="R589" t="str">
            <v>N</v>
          </cell>
          <cell r="S589" t="str">
            <v>001400000000000000000002245155</v>
          </cell>
        </row>
        <row r="590">
          <cell r="A590">
            <v>39172</v>
          </cell>
          <cell r="B590" t="str">
            <v>2001-06-02-08.31.04.510304</v>
          </cell>
          <cell r="C590" t="str">
            <v>2001-06-02-08.31.04.510304</v>
          </cell>
          <cell r="D590" t="str">
            <v>ขาย</v>
          </cell>
          <cell r="E590" t="str">
            <v>06699300134</v>
          </cell>
          <cell r="F590" t="b">
            <v>0</v>
          </cell>
          <cell r="G590" t="str">
            <v>นาง อัมพร คงชม</v>
          </cell>
          <cell r="H590" t="str">
            <v>2002030216470044</v>
          </cell>
          <cell r="I590" t="str">
            <v>99</v>
          </cell>
          <cell r="J590">
            <v>102786.4</v>
          </cell>
          <cell r="K590">
            <v>93697.33</v>
          </cell>
          <cell r="L590">
            <v>0</v>
          </cell>
          <cell r="M590">
            <v>2570</v>
          </cell>
          <cell r="N590">
            <v>0</v>
          </cell>
          <cell r="O590">
            <v>93697.33</v>
          </cell>
          <cell r="P590">
            <v>101656.89</v>
          </cell>
          <cell r="Q590" t="str">
            <v>A</v>
          </cell>
          <cell r="R590" t="str">
            <v>N</v>
          </cell>
          <cell r="S590" t="str">
            <v>001400000000000000000003617279</v>
          </cell>
        </row>
        <row r="591">
          <cell r="A591">
            <v>39172</v>
          </cell>
          <cell r="B591" t="str">
            <v>2000-06-15-07.59.05.983298</v>
          </cell>
          <cell r="C591" t="str">
            <v>2000-06-15-07.59.05.983298</v>
          </cell>
          <cell r="D591" t="str">
            <v>CS</v>
          </cell>
          <cell r="E591" t="str">
            <v>06699310365</v>
          </cell>
          <cell r="F591" t="b">
            <v>0</v>
          </cell>
          <cell r="G591" t="str">
            <v>นาง วิมล ธนาภิวัฒน์</v>
          </cell>
          <cell r="H591" t="str">
            <v>1998090816575097</v>
          </cell>
          <cell r="I591" t="str">
            <v>99</v>
          </cell>
          <cell r="J591">
            <v>969470.14</v>
          </cell>
          <cell r="K591">
            <v>894591.59</v>
          </cell>
          <cell r="L591">
            <v>0</v>
          </cell>
          <cell r="M591">
            <v>7020</v>
          </cell>
          <cell r="N591">
            <v>0</v>
          </cell>
          <cell r="O591">
            <v>894591.59</v>
          </cell>
          <cell r="P591">
            <v>1373400.18</v>
          </cell>
          <cell r="Q591" t="str">
            <v>A</v>
          </cell>
          <cell r="R591" t="str">
            <v>N</v>
          </cell>
          <cell r="S591" t="str">
            <v>001400000000000000000002245155</v>
          </cell>
        </row>
        <row r="592">
          <cell r="A592">
            <v>39172</v>
          </cell>
          <cell r="B592" t="str">
            <v>2004-08-02-01.35.34.133344</v>
          </cell>
          <cell r="C592" t="str">
            <v>2004-08-02-01.35.34.133344</v>
          </cell>
          <cell r="D592" t="str">
            <v>ขาย</v>
          </cell>
          <cell r="E592" t="str">
            <v>06830001117</v>
          </cell>
          <cell r="F592" t="b">
            <v>0</v>
          </cell>
          <cell r="G592" t="str">
            <v>เซ่งฮวดบางบอนโลหะการ</v>
          </cell>
          <cell r="H592" t="str">
            <v>1998092818124357</v>
          </cell>
          <cell r="I592" t="str">
            <v>30</v>
          </cell>
          <cell r="J592">
            <v>4222000</v>
          </cell>
          <cell r="K592">
            <v>4222000</v>
          </cell>
          <cell r="L592">
            <v>0</v>
          </cell>
          <cell r="M592">
            <v>0</v>
          </cell>
          <cell r="N592">
            <v>0</v>
          </cell>
          <cell r="O592">
            <v>4222000</v>
          </cell>
          <cell r="P592">
            <v>2117222.92</v>
          </cell>
          <cell r="Q592" t="str">
            <v>A</v>
          </cell>
          <cell r="R592" t="str">
            <v>Y</v>
          </cell>
          <cell r="S592" t="str">
            <v>001400000000000000000004124484</v>
          </cell>
        </row>
        <row r="593">
          <cell r="A593">
            <v>39172</v>
          </cell>
          <cell r="B593" t="str">
            <v>2001-06-02-08.31.05.167002</v>
          </cell>
          <cell r="C593" t="str">
            <v>2001-06-02-08.31.05.167002</v>
          </cell>
          <cell r="D593" t="str">
            <v>ขาย</v>
          </cell>
          <cell r="E593" t="str">
            <v>06830001125</v>
          </cell>
          <cell r="F593" t="b">
            <v>0</v>
          </cell>
          <cell r="G593" t="str">
            <v>สมศักดิ์ ไตรรัตนสุวรรณ์</v>
          </cell>
          <cell r="H593" t="str">
            <v>1998092818125067</v>
          </cell>
          <cell r="I593" t="str">
            <v>30</v>
          </cell>
          <cell r="J593">
            <v>5641000</v>
          </cell>
          <cell r="K593">
            <v>5635737.7000000002</v>
          </cell>
          <cell r="L593">
            <v>0</v>
          </cell>
          <cell r="M593">
            <v>0</v>
          </cell>
          <cell r="N593">
            <v>0</v>
          </cell>
          <cell r="O593">
            <v>5635737.7000000002</v>
          </cell>
          <cell r="P593">
            <v>2634761.4500000002</v>
          </cell>
          <cell r="Q593" t="str">
            <v>A</v>
          </cell>
          <cell r="R593" t="str">
            <v>Y</v>
          </cell>
          <cell r="S593" t="str">
            <v>001400000000000000000003610394</v>
          </cell>
        </row>
        <row r="594">
          <cell r="A594">
            <v>39172</v>
          </cell>
          <cell r="B594" t="str">
            <v>2002-12-02-01.21.28.940959</v>
          </cell>
          <cell r="C594" t="str">
            <v>2002-12-02-01.21.28.940959</v>
          </cell>
          <cell r="D594" t="str">
            <v>CS</v>
          </cell>
          <cell r="E594" t="str">
            <v>06899030187</v>
          </cell>
          <cell r="F594" t="b">
            <v>0</v>
          </cell>
          <cell r="G594" t="str">
            <v>นางสาว วไลพรรณ เตลัมพุสุทธิ์</v>
          </cell>
          <cell r="H594" t="str">
            <v>1998081712130823</v>
          </cell>
          <cell r="I594" t="str">
            <v>99</v>
          </cell>
          <cell r="J594">
            <v>1323809.3999999999</v>
          </cell>
          <cell r="K594">
            <v>1218213.24</v>
          </cell>
          <cell r="L594">
            <v>0</v>
          </cell>
          <cell r="M594">
            <v>30195</v>
          </cell>
          <cell r="N594">
            <v>0</v>
          </cell>
          <cell r="O594">
            <v>1218213.24</v>
          </cell>
          <cell r="P594">
            <v>2485085.12</v>
          </cell>
          <cell r="Q594" t="str">
            <v>A</v>
          </cell>
          <cell r="R594" t="str">
            <v>N</v>
          </cell>
          <cell r="S594" t="str">
            <v>001400000000000000000005149893</v>
          </cell>
        </row>
        <row r="595">
          <cell r="A595">
            <v>39172</v>
          </cell>
          <cell r="B595" t="str">
            <v>2000-04-06-12.45.44.774175</v>
          </cell>
          <cell r="C595" t="str">
            <v>2000-04-06-12.45.44.774175</v>
          </cell>
          <cell r="D595" t="str">
            <v>CS</v>
          </cell>
          <cell r="E595" t="str">
            <v>06899030242</v>
          </cell>
          <cell r="F595" t="b">
            <v>0</v>
          </cell>
          <cell r="G595" t="str">
            <v>นาง ยุวดี สิทธิเวชวิจิตร</v>
          </cell>
          <cell r="H595" t="str">
            <v>1998081712122857</v>
          </cell>
          <cell r="I595" t="str">
            <v>99</v>
          </cell>
          <cell r="J595">
            <v>793995.24</v>
          </cell>
          <cell r="K595">
            <v>736958.82</v>
          </cell>
          <cell r="L595">
            <v>0</v>
          </cell>
          <cell r="M595">
            <v>0</v>
          </cell>
          <cell r="N595">
            <v>0</v>
          </cell>
          <cell r="O595">
            <v>736958.82</v>
          </cell>
          <cell r="P595">
            <v>1430393.26</v>
          </cell>
          <cell r="Q595" t="str">
            <v>A</v>
          </cell>
          <cell r="R595" t="str">
            <v>N</v>
          </cell>
          <cell r="S595" t="str">
            <v>001400000000000000000000049329</v>
          </cell>
        </row>
        <row r="596">
          <cell r="A596">
            <v>39172</v>
          </cell>
          <cell r="B596" t="str">
            <v>2000-04-06-12.45.44.774175</v>
          </cell>
          <cell r="C596" t="str">
            <v>2000-04-06-12.45.44.774175</v>
          </cell>
          <cell r="D596" t="str">
            <v>CS</v>
          </cell>
          <cell r="E596" t="str">
            <v>06899310262</v>
          </cell>
          <cell r="F596" t="b">
            <v>0</v>
          </cell>
          <cell r="G596" t="str">
            <v>นาง ยุวดี สิทธิเวชวิจิตร</v>
          </cell>
          <cell r="H596" t="str">
            <v>1998081712122857</v>
          </cell>
          <cell r="I596" t="str">
            <v>99</v>
          </cell>
          <cell r="J596">
            <v>1292037.8700000001</v>
          </cell>
          <cell r="K596">
            <v>19504.580000000002</v>
          </cell>
          <cell r="L596">
            <v>0</v>
          </cell>
          <cell r="M596">
            <v>0</v>
          </cell>
          <cell r="N596">
            <v>0</v>
          </cell>
          <cell r="O596">
            <v>19504.580000000002</v>
          </cell>
          <cell r="P596">
            <v>1690805.96</v>
          </cell>
          <cell r="Q596" t="str">
            <v>A</v>
          </cell>
          <cell r="R596" t="str">
            <v>N</v>
          </cell>
          <cell r="S596" t="str">
            <v>001400000000000000000000049329</v>
          </cell>
        </row>
        <row r="597">
          <cell r="A597">
            <v>39172</v>
          </cell>
          <cell r="B597" t="str">
            <v>2001-06-23-05.03.30.312028</v>
          </cell>
          <cell r="C597" t="str">
            <v>2001-06-23-05.03.30.312028</v>
          </cell>
          <cell r="D597" t="str">
            <v>CS</v>
          </cell>
          <cell r="E597" t="str">
            <v>07199030293</v>
          </cell>
          <cell r="F597" t="b">
            <v>0</v>
          </cell>
          <cell r="G597" t="str">
            <v>ธิดา เพิ่มปัญญา</v>
          </cell>
          <cell r="H597" t="str">
            <v>2000040411070053</v>
          </cell>
          <cell r="I597" t="str">
            <v>99</v>
          </cell>
          <cell r="J597">
            <v>2459852.89</v>
          </cell>
          <cell r="K597">
            <v>2371458.14</v>
          </cell>
          <cell r="L597">
            <v>0</v>
          </cell>
          <cell r="M597">
            <v>62560</v>
          </cell>
          <cell r="N597">
            <v>0</v>
          </cell>
          <cell r="O597">
            <v>2371458.14</v>
          </cell>
          <cell r="P597">
            <v>3554886.66</v>
          </cell>
          <cell r="Q597" t="str">
            <v>A</v>
          </cell>
          <cell r="R597" t="str">
            <v>N</v>
          </cell>
          <cell r="S597" t="str">
            <v>001400000000000000000003142883</v>
          </cell>
        </row>
        <row r="598">
          <cell r="A598">
            <v>39172</v>
          </cell>
          <cell r="B598" t="str">
            <v>2002-10-06-13.22.50.209356</v>
          </cell>
          <cell r="C598" t="str">
            <v>2002-10-06-13.22.50.209356</v>
          </cell>
          <cell r="D598" t="str">
            <v>CS</v>
          </cell>
          <cell r="E598" t="str">
            <v>07199030382</v>
          </cell>
          <cell r="F598" t="b">
            <v>0</v>
          </cell>
          <cell r="G598" t="str">
            <v>กาญจนาไกรว่อง</v>
          </cell>
          <cell r="H598" t="str">
            <v>1998081712130966</v>
          </cell>
          <cell r="I598" t="str">
            <v>99</v>
          </cell>
          <cell r="J598">
            <v>4332273.38</v>
          </cell>
          <cell r="K598">
            <v>3687987.09</v>
          </cell>
          <cell r="L598">
            <v>0</v>
          </cell>
          <cell r="M598">
            <v>200000</v>
          </cell>
          <cell r="N598">
            <v>0</v>
          </cell>
          <cell r="O598">
            <v>3687987.09</v>
          </cell>
          <cell r="P598">
            <v>5184501.51</v>
          </cell>
          <cell r="Q598" t="str">
            <v>A</v>
          </cell>
          <cell r="R598" t="str">
            <v>N</v>
          </cell>
          <cell r="S598" t="str">
            <v>001400000000000000000006108368</v>
          </cell>
        </row>
        <row r="599">
          <cell r="A599">
            <v>39172</v>
          </cell>
          <cell r="B599" t="str">
            <v>2002-10-06-13.22.50.209356</v>
          </cell>
          <cell r="C599" t="str">
            <v>2002-10-06-13.22.50.209356</v>
          </cell>
          <cell r="D599" t="str">
            <v>CS</v>
          </cell>
          <cell r="E599" t="str">
            <v>07199300101</v>
          </cell>
          <cell r="F599" t="b">
            <v>0</v>
          </cell>
          <cell r="G599" t="str">
            <v>กาญจนาไกรว่อง</v>
          </cell>
          <cell r="H599" t="str">
            <v>1998081712130966</v>
          </cell>
          <cell r="I599" t="str">
            <v>99</v>
          </cell>
          <cell r="J599">
            <v>7384497.8200000003</v>
          </cell>
          <cell r="K599">
            <v>5404828.3200000003</v>
          </cell>
          <cell r="L599">
            <v>0</v>
          </cell>
          <cell r="M599">
            <v>0</v>
          </cell>
          <cell r="N599">
            <v>0</v>
          </cell>
          <cell r="O599">
            <v>5404828.3200000003</v>
          </cell>
          <cell r="P599">
            <v>8633457.3800000008</v>
          </cell>
          <cell r="Q599" t="str">
            <v>A</v>
          </cell>
          <cell r="R599" t="str">
            <v>N</v>
          </cell>
          <cell r="S599" t="str">
            <v>001400000000000000000006108368</v>
          </cell>
        </row>
        <row r="600">
          <cell r="A600">
            <v>39172</v>
          </cell>
          <cell r="B600" t="str">
            <v>2000-04-24-19.40.34.415149</v>
          </cell>
          <cell r="C600" t="str">
            <v>2000-04-24-19.40.34.415149</v>
          </cell>
          <cell r="D600" t="str">
            <v>ขาย</v>
          </cell>
          <cell r="E600" t="str">
            <v>07199310293</v>
          </cell>
          <cell r="F600" t="b">
            <v>0</v>
          </cell>
          <cell r="G600" t="str">
            <v>วัชระ ปิยะพงศ์</v>
          </cell>
          <cell r="H600" t="str">
            <v>2002080304390029</v>
          </cell>
          <cell r="I600" t="str">
            <v>99</v>
          </cell>
          <cell r="J600">
            <v>3618507.24</v>
          </cell>
          <cell r="K600">
            <v>2529674.0299999998</v>
          </cell>
          <cell r="L600">
            <v>0</v>
          </cell>
          <cell r="M600">
            <v>0</v>
          </cell>
          <cell r="N600">
            <v>0</v>
          </cell>
          <cell r="O600">
            <v>2529674.0299999998</v>
          </cell>
          <cell r="P600">
            <v>2428907.85</v>
          </cell>
          <cell r="Q600" t="str">
            <v>A</v>
          </cell>
          <cell r="R600" t="str">
            <v>N</v>
          </cell>
          <cell r="S600" t="str">
            <v>001400000000000000000002034785</v>
          </cell>
        </row>
        <row r="601">
          <cell r="A601">
            <v>39172</v>
          </cell>
          <cell r="B601" t="str">
            <v>2001-04-12-23.18.50.678026</v>
          </cell>
          <cell r="C601" t="str">
            <v>2001-04-12-23.18.50.678026</v>
          </cell>
          <cell r="D601" t="str">
            <v>CS</v>
          </cell>
          <cell r="E601" t="str">
            <v>07203007577</v>
          </cell>
          <cell r="F601" t="b">
            <v>0</v>
          </cell>
          <cell r="G601" t="str">
            <v>พีลายลามิเนชั่น</v>
          </cell>
          <cell r="H601" t="str">
            <v>1998090817005096</v>
          </cell>
          <cell r="I601" t="str">
            <v>03</v>
          </cell>
          <cell r="J601">
            <v>10000000</v>
          </cell>
          <cell r="K601">
            <v>9883401.0600000005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6009532.7699999996</v>
          </cell>
          <cell r="Q601" t="str">
            <v>A</v>
          </cell>
          <cell r="R601" t="str">
            <v>Y</v>
          </cell>
          <cell r="S601" t="str">
            <v>001400000000000000000003368814</v>
          </cell>
        </row>
        <row r="602">
          <cell r="A602">
            <v>39172</v>
          </cell>
          <cell r="B602" t="str">
            <v>2001-04-12-23.18.50.773468</v>
          </cell>
          <cell r="C602" t="str">
            <v>2001-04-12-23.18.50.773468</v>
          </cell>
          <cell r="D602" t="str">
            <v>CS</v>
          </cell>
          <cell r="E602" t="str">
            <v>07203008434</v>
          </cell>
          <cell r="F602" t="b">
            <v>0</v>
          </cell>
          <cell r="G602" t="str">
            <v>พรอสเพคท์โฮลดิ้ง</v>
          </cell>
          <cell r="H602" t="str">
            <v>2000020114330450</v>
          </cell>
          <cell r="I602" t="str">
            <v>03</v>
          </cell>
          <cell r="J602">
            <v>1000000</v>
          </cell>
          <cell r="K602">
            <v>1039717.5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793460.93</v>
          </cell>
          <cell r="Q602" t="str">
            <v>A</v>
          </cell>
          <cell r="R602" t="str">
            <v>Y</v>
          </cell>
          <cell r="S602" t="str">
            <v>001400000000000000000003369234</v>
          </cell>
        </row>
        <row r="603">
          <cell r="A603">
            <v>39172</v>
          </cell>
          <cell r="B603" t="str">
            <v>2001-04-12-23.18.15.334828</v>
          </cell>
          <cell r="C603" t="str">
            <v>2001-04-12-23.18.15.334828</v>
          </cell>
          <cell r="D603" t="str">
            <v>ขาย</v>
          </cell>
          <cell r="E603" t="str">
            <v>07203009008</v>
          </cell>
          <cell r="F603" t="b">
            <v>0</v>
          </cell>
          <cell r="G603" t="str">
            <v>สยามยูนิโซล</v>
          </cell>
          <cell r="H603" t="str">
            <v>1998080300000133</v>
          </cell>
          <cell r="I603" t="str">
            <v>03</v>
          </cell>
          <cell r="J603">
            <v>10000000</v>
          </cell>
          <cell r="K603">
            <v>313179.64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11726.59</v>
          </cell>
          <cell r="Q603" t="str">
            <v>A</v>
          </cell>
          <cell r="R603" t="str">
            <v>Y</v>
          </cell>
          <cell r="S603" t="str">
            <v>001400000000000000000003370426</v>
          </cell>
        </row>
        <row r="604">
          <cell r="A604">
            <v>39172</v>
          </cell>
          <cell r="B604" t="str">
            <v>2001-04-12-23.18.50.785842</v>
          </cell>
          <cell r="C604" t="str">
            <v>2001-04-12-23.18.50.785842</v>
          </cell>
          <cell r="D604" t="str">
            <v>CS</v>
          </cell>
          <cell r="E604" t="str">
            <v>07203011534</v>
          </cell>
          <cell r="F604" t="b">
            <v>0</v>
          </cell>
          <cell r="G604" t="str">
            <v>สยามแอทเลติค</v>
          </cell>
          <cell r="H604" t="str">
            <v>1998090817015556</v>
          </cell>
          <cell r="I604" t="str">
            <v>03</v>
          </cell>
          <cell r="J604">
            <v>10000000</v>
          </cell>
          <cell r="K604">
            <v>14276433.66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19372862.809999999</v>
          </cell>
          <cell r="Q604" t="str">
            <v>A</v>
          </cell>
          <cell r="S604" t="str">
            <v>001400000000000000000003369366</v>
          </cell>
        </row>
        <row r="605">
          <cell r="A605">
            <v>39172</v>
          </cell>
          <cell r="B605" t="str">
            <v>2001-04-12-23.18.06.297220</v>
          </cell>
          <cell r="C605" t="str">
            <v>2001-04-12-23.18.06.297220</v>
          </cell>
          <cell r="D605" t="str">
            <v>CS</v>
          </cell>
          <cell r="E605" t="str">
            <v>07203011738</v>
          </cell>
          <cell r="F605" t="b">
            <v>0</v>
          </cell>
          <cell r="G605" t="str">
            <v>ชาญศักดิ์ วงศ์ไพฑูรย์ปิยะ</v>
          </cell>
          <cell r="H605" t="str">
            <v>1999040310380333</v>
          </cell>
          <cell r="I605" t="str">
            <v>03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 t="str">
            <v>A</v>
          </cell>
          <cell r="R605" t="str">
            <v>Y</v>
          </cell>
          <cell r="S605" t="str">
            <v>001400000000000000000003370674</v>
          </cell>
        </row>
        <row r="606">
          <cell r="A606">
            <v>39172</v>
          </cell>
          <cell r="B606" t="str">
            <v>2001-09-18-03.50.32.549151</v>
          </cell>
          <cell r="C606" t="str">
            <v>2001-09-18-03.50.32.549151</v>
          </cell>
          <cell r="D606" t="str">
            <v>CS</v>
          </cell>
          <cell r="E606" t="str">
            <v>07203013269</v>
          </cell>
          <cell r="F606" t="b">
            <v>0</v>
          </cell>
          <cell r="G606" t="str">
            <v>เอฟ.อี.ฟาร์ อีสต์ อินเตอร์เนชั่นแนล (ประเทศไทย)</v>
          </cell>
          <cell r="H606" t="str">
            <v>1999120716290120</v>
          </cell>
          <cell r="I606" t="str">
            <v>03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 t="str">
            <v>A</v>
          </cell>
          <cell r="R606" t="str">
            <v>Y</v>
          </cell>
          <cell r="S606" t="str">
            <v>001400000000000000000003991515</v>
          </cell>
        </row>
        <row r="607">
          <cell r="A607">
            <v>39172</v>
          </cell>
          <cell r="B607" t="str">
            <v>2001-04-12-23.18.50.897893</v>
          </cell>
          <cell r="C607" t="str">
            <v>2001-04-12-23.18.50.897893</v>
          </cell>
          <cell r="D607" t="str">
            <v>CS</v>
          </cell>
          <cell r="E607" t="str">
            <v>07203013942</v>
          </cell>
          <cell r="F607" t="b">
            <v>0</v>
          </cell>
          <cell r="G607" t="str">
            <v>ไทยฮันร่าไฟล่อน</v>
          </cell>
          <cell r="H607" t="str">
            <v>2000100317040045</v>
          </cell>
          <cell r="I607" t="str">
            <v>03</v>
          </cell>
          <cell r="J607">
            <v>2000000</v>
          </cell>
          <cell r="K607">
            <v>2058947.68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823296.98</v>
          </cell>
          <cell r="Q607" t="str">
            <v>A</v>
          </cell>
          <cell r="R607" t="str">
            <v>Y</v>
          </cell>
          <cell r="S607" t="str">
            <v>001400000000000000000003369542</v>
          </cell>
        </row>
        <row r="608">
          <cell r="A608">
            <v>39172</v>
          </cell>
          <cell r="B608" t="str">
            <v>2001-04-12-23.18.50.773468</v>
          </cell>
          <cell r="C608" t="str">
            <v>2001-04-12-23.18.50.773468</v>
          </cell>
          <cell r="D608" t="str">
            <v>CS</v>
          </cell>
          <cell r="E608" t="str">
            <v>07230001006</v>
          </cell>
          <cell r="F608" t="b">
            <v>0</v>
          </cell>
          <cell r="G608" t="str">
            <v>พรอสเพคท์โฮลดิ้ง</v>
          </cell>
          <cell r="H608" t="str">
            <v>2000020114330450</v>
          </cell>
          <cell r="I608" t="str">
            <v>30</v>
          </cell>
          <cell r="J608">
            <v>36872796.409999996</v>
          </cell>
          <cell r="K608">
            <v>30232355.460000001</v>
          </cell>
          <cell r="L608">
            <v>0</v>
          </cell>
          <cell r="M608">
            <v>0</v>
          </cell>
          <cell r="N608">
            <v>0</v>
          </cell>
          <cell r="O608">
            <v>30232355.460000001</v>
          </cell>
          <cell r="P608">
            <v>23709756.07</v>
          </cell>
          <cell r="Q608" t="str">
            <v>A</v>
          </cell>
          <cell r="R608" t="str">
            <v>Y</v>
          </cell>
          <cell r="S608" t="str">
            <v>001400000000000000000003369234</v>
          </cell>
        </row>
        <row r="609">
          <cell r="A609">
            <v>39172</v>
          </cell>
          <cell r="B609" t="str">
            <v>2001-04-12-23.18.50.678026</v>
          </cell>
          <cell r="C609" t="str">
            <v>2001-04-12-23.18.50.678026</v>
          </cell>
          <cell r="D609" t="str">
            <v>CS</v>
          </cell>
          <cell r="E609" t="str">
            <v>07260000761</v>
          </cell>
          <cell r="F609" t="b">
            <v>0</v>
          </cell>
          <cell r="G609" t="str">
            <v>พีลายลามิเนชั่น</v>
          </cell>
          <cell r="H609" t="str">
            <v>1998090817005096</v>
          </cell>
          <cell r="I609" t="str">
            <v>60</v>
          </cell>
          <cell r="J609">
            <v>397300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 t="str">
            <v>A</v>
          </cell>
          <cell r="R609" t="str">
            <v>Y</v>
          </cell>
          <cell r="S609" t="str">
            <v>001400000000000000000003368814</v>
          </cell>
        </row>
        <row r="610">
          <cell r="A610">
            <v>39172</v>
          </cell>
          <cell r="B610" t="str">
            <v>2000-04-25-18.08.56.454446</v>
          </cell>
          <cell r="C610" t="str">
            <v>2000-04-25-18.08.56.454446</v>
          </cell>
          <cell r="D610" t="str">
            <v>CS</v>
          </cell>
          <cell r="E610" t="str">
            <v>07299030097</v>
          </cell>
          <cell r="F610" t="b">
            <v>0</v>
          </cell>
          <cell r="G610" t="str">
            <v>นาย จรัสพงศ์ ทองนพเนื้อ</v>
          </cell>
          <cell r="H610" t="str">
            <v>1998090817144889</v>
          </cell>
          <cell r="I610" t="str">
            <v>99</v>
          </cell>
          <cell r="J610">
            <v>1958930.57</v>
          </cell>
          <cell r="K610">
            <v>1519652.74</v>
          </cell>
          <cell r="L610">
            <v>0</v>
          </cell>
          <cell r="M610">
            <v>51395</v>
          </cell>
          <cell r="N610">
            <v>0</v>
          </cell>
          <cell r="O610">
            <v>1519652.74</v>
          </cell>
          <cell r="P610">
            <v>1939050.16</v>
          </cell>
          <cell r="Q610" t="str">
            <v>A</v>
          </cell>
          <cell r="R610" t="str">
            <v>N</v>
          </cell>
          <cell r="S610" t="str">
            <v>001400000000000000000002149732</v>
          </cell>
        </row>
        <row r="611">
          <cell r="A611">
            <v>39172</v>
          </cell>
          <cell r="B611" t="str">
            <v>2002-07-04-06.59.21.279369</v>
          </cell>
          <cell r="C611" t="str">
            <v>2002-07-04-06.59.21.279369</v>
          </cell>
          <cell r="D611" t="str">
            <v>CS</v>
          </cell>
          <cell r="E611" t="str">
            <v>07699310549</v>
          </cell>
          <cell r="F611" t="b">
            <v>0</v>
          </cell>
          <cell r="G611" t="str">
            <v>สุวรรณา ศักดิ์สุราลัย</v>
          </cell>
          <cell r="H611" t="str">
            <v>1998092818170656</v>
          </cell>
          <cell r="I611" t="str">
            <v>99</v>
          </cell>
          <cell r="J611">
            <v>234340.55</v>
          </cell>
          <cell r="K611">
            <v>52993.440000000002</v>
          </cell>
          <cell r="L611">
            <v>0</v>
          </cell>
          <cell r="M611">
            <v>0</v>
          </cell>
          <cell r="N611">
            <v>0</v>
          </cell>
          <cell r="O611">
            <v>52993.440000000002</v>
          </cell>
          <cell r="P611">
            <v>26320.17</v>
          </cell>
          <cell r="Q611" t="str">
            <v>A</v>
          </cell>
          <cell r="R611" t="str">
            <v>Y</v>
          </cell>
          <cell r="S611" t="str">
            <v>001400000000000000000005833274</v>
          </cell>
        </row>
        <row r="612">
          <cell r="A612">
            <v>39172</v>
          </cell>
          <cell r="B612" t="str">
            <v>2003-09-01-03.05.52.685664</v>
          </cell>
          <cell r="C612" t="str">
            <v>2003-09-01-03.05.52.685664</v>
          </cell>
          <cell r="D612" t="str">
            <v>CS</v>
          </cell>
          <cell r="E612" t="str">
            <v>07699400148</v>
          </cell>
          <cell r="F612" t="b">
            <v>0</v>
          </cell>
          <cell r="G612" t="str">
            <v>พันตำรวจโท สุพล พิบูลย์สวัสดิ์</v>
          </cell>
          <cell r="H612" t="str">
            <v>1999051512550427</v>
          </cell>
          <cell r="I612" t="str">
            <v>99</v>
          </cell>
          <cell r="J612">
            <v>1192982.22</v>
          </cell>
          <cell r="K612">
            <v>1192982.22</v>
          </cell>
          <cell r="L612">
            <v>0</v>
          </cell>
          <cell r="M612">
            <v>43342.5</v>
          </cell>
          <cell r="N612">
            <v>0</v>
          </cell>
          <cell r="O612">
            <v>1192982.22</v>
          </cell>
          <cell r="P612">
            <v>806901.38</v>
          </cell>
          <cell r="Q612" t="str">
            <v>A</v>
          </cell>
          <cell r="R612" t="str">
            <v>N</v>
          </cell>
          <cell r="S612" t="str">
            <v>001400000000000000000007027110</v>
          </cell>
        </row>
        <row r="613">
          <cell r="A613">
            <v>39172</v>
          </cell>
          <cell r="B613" t="str">
            <v>2001-05-05-11.16.21.175704</v>
          </cell>
          <cell r="C613" t="str">
            <v>2001-05-05-11.16.21.175704</v>
          </cell>
          <cell r="D613" t="str">
            <v>CS</v>
          </cell>
          <cell r="E613" t="str">
            <v>07699400156</v>
          </cell>
          <cell r="F613" t="b">
            <v>0</v>
          </cell>
          <cell r="G613" t="str">
            <v>นาย เติมฤทธิ์ เจียงประดิษฐ์</v>
          </cell>
          <cell r="H613" t="str">
            <v>2006080119550068</v>
          </cell>
          <cell r="I613" t="str">
            <v>99</v>
          </cell>
          <cell r="J613">
            <v>4787402.1900000004</v>
          </cell>
          <cell r="K613">
            <v>4787402.1900000004</v>
          </cell>
          <cell r="L613">
            <v>0</v>
          </cell>
          <cell r="M613">
            <v>162000</v>
          </cell>
          <cell r="N613">
            <v>0</v>
          </cell>
          <cell r="O613">
            <v>4787402.1900000004</v>
          </cell>
          <cell r="P613">
            <v>4738974.6399999997</v>
          </cell>
          <cell r="Q613" t="str">
            <v>A</v>
          </cell>
          <cell r="R613" t="str">
            <v>N</v>
          </cell>
          <cell r="S613" t="str">
            <v>001400000000000000000003609430</v>
          </cell>
        </row>
        <row r="614">
          <cell r="A614">
            <v>39172</v>
          </cell>
          <cell r="B614" t="str">
            <v>2001-06-02-08.31.09.168928</v>
          </cell>
          <cell r="C614" t="str">
            <v>2001-06-02-08.31.09.168928</v>
          </cell>
          <cell r="D614" t="str">
            <v>ขาย</v>
          </cell>
          <cell r="E614" t="str">
            <v>07730001386</v>
          </cell>
          <cell r="F614" t="b">
            <v>0</v>
          </cell>
          <cell r="G614" t="str">
            <v>เค.บางกอกฟาร์ม</v>
          </cell>
          <cell r="H614" t="str">
            <v>1998092818184337</v>
          </cell>
          <cell r="I614" t="str">
            <v>30</v>
          </cell>
          <cell r="J614">
            <v>199981476.53999999</v>
          </cell>
          <cell r="K614">
            <v>199981476.53999999</v>
          </cell>
          <cell r="L614">
            <v>0</v>
          </cell>
          <cell r="M614">
            <v>0</v>
          </cell>
          <cell r="N614">
            <v>0</v>
          </cell>
          <cell r="O614">
            <v>199981476.53999999</v>
          </cell>
          <cell r="P614">
            <v>181378350.25999999</v>
          </cell>
          <cell r="Q614" t="str">
            <v>A</v>
          </cell>
          <cell r="R614" t="str">
            <v>Y</v>
          </cell>
          <cell r="S614" t="str">
            <v>001400000000000000000003575868</v>
          </cell>
        </row>
        <row r="615">
          <cell r="A615">
            <v>39172</v>
          </cell>
          <cell r="B615" t="str">
            <v>2001-06-02-08.31.08.739945</v>
          </cell>
          <cell r="C615" t="str">
            <v>2001-06-02-08.31.08.739945</v>
          </cell>
          <cell r="D615" t="str">
            <v>ขาย</v>
          </cell>
          <cell r="E615" t="str">
            <v>07730001572</v>
          </cell>
          <cell r="F615" t="b">
            <v>0</v>
          </cell>
          <cell r="G615" t="str">
            <v>เบิร์ดเซอคัส</v>
          </cell>
          <cell r="H615" t="str">
            <v>1998092818183830</v>
          </cell>
          <cell r="I615" t="str">
            <v>30</v>
          </cell>
          <cell r="J615">
            <v>77922428.359999999</v>
          </cell>
          <cell r="K615">
            <v>76722428.359999999</v>
          </cell>
          <cell r="L615">
            <v>0</v>
          </cell>
          <cell r="M615">
            <v>0</v>
          </cell>
          <cell r="N615">
            <v>0</v>
          </cell>
          <cell r="O615">
            <v>76722428.359999999</v>
          </cell>
          <cell r="P615">
            <v>58922432.640000001</v>
          </cell>
          <cell r="Q615" t="str">
            <v>A</v>
          </cell>
          <cell r="R615" t="str">
            <v>Y</v>
          </cell>
          <cell r="S615" t="str">
            <v>001400000000000000000003577165</v>
          </cell>
        </row>
        <row r="616">
          <cell r="A616">
            <v>39172</v>
          </cell>
          <cell r="B616" t="str">
            <v>2000-04-08-00.20.47.690924</v>
          </cell>
          <cell r="C616" t="str">
            <v>2000-04-08-00.20.47.690924</v>
          </cell>
          <cell r="D616" t="str">
            <v>CS</v>
          </cell>
          <cell r="E616" t="str">
            <v>07731004701</v>
          </cell>
          <cell r="F616" t="b">
            <v>0</v>
          </cell>
          <cell r="G616" t="str">
            <v>ประกอบ ตลบชาติ</v>
          </cell>
          <cell r="H616" t="str">
            <v>1998092818201761</v>
          </cell>
          <cell r="I616" t="str">
            <v>31</v>
          </cell>
          <cell r="J616">
            <v>2020000</v>
          </cell>
          <cell r="K616">
            <v>1998233.65</v>
          </cell>
          <cell r="L616">
            <v>0</v>
          </cell>
          <cell r="M616">
            <v>0</v>
          </cell>
          <cell r="N616">
            <v>10620.82</v>
          </cell>
          <cell r="O616">
            <v>1998233.65</v>
          </cell>
          <cell r="P616">
            <v>2807316.84</v>
          </cell>
          <cell r="Q616" t="str">
            <v>A</v>
          </cell>
          <cell r="R616" t="str">
            <v>N</v>
          </cell>
          <cell r="S616" t="str">
            <v>001400000000000000000000496000</v>
          </cell>
        </row>
        <row r="617">
          <cell r="A617">
            <v>39172</v>
          </cell>
          <cell r="B617" t="str">
            <v>2002-03-10-13.12.56.081941</v>
          </cell>
          <cell r="C617" t="str">
            <v>2002-03-10-13.12.56.081941</v>
          </cell>
          <cell r="D617" t="str">
            <v>CS</v>
          </cell>
          <cell r="E617" t="str">
            <v>07731005799</v>
          </cell>
          <cell r="F617" t="b">
            <v>0</v>
          </cell>
          <cell r="G617" t="str">
            <v>เตือนใจ อัมพเสวต</v>
          </cell>
          <cell r="H617" t="str">
            <v>1998081712152609</v>
          </cell>
          <cell r="I617" t="str">
            <v>31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 t="str">
            <v>N</v>
          </cell>
          <cell r="R617" t="str">
            <v>Y</v>
          </cell>
          <cell r="S617" t="str">
            <v>001400000000000000000004615120</v>
          </cell>
        </row>
        <row r="618">
          <cell r="A618">
            <v>39172</v>
          </cell>
          <cell r="B618" t="str">
            <v>2000-04-07-21.48.27.006652</v>
          </cell>
          <cell r="C618" t="str">
            <v>2000-04-07-21.48.27.006652</v>
          </cell>
          <cell r="D618" t="str">
            <v>CS</v>
          </cell>
          <cell r="E618" t="str">
            <v>07731005854</v>
          </cell>
          <cell r="F618" t="b">
            <v>0</v>
          </cell>
          <cell r="G618" t="str">
            <v>ไชยกูร ศรีบุญเรือง</v>
          </cell>
          <cell r="H618" t="str">
            <v>1999040219330586</v>
          </cell>
          <cell r="I618" t="str">
            <v>31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 t="str">
            <v>N</v>
          </cell>
          <cell r="R618" t="str">
            <v>Y</v>
          </cell>
          <cell r="S618" t="str">
            <v>001400000000000000000000452432</v>
          </cell>
        </row>
        <row r="619">
          <cell r="A619">
            <v>39172</v>
          </cell>
          <cell r="B619" t="str">
            <v>2001-06-02-08.34.34.134453</v>
          </cell>
          <cell r="C619" t="str">
            <v>2001-06-02-08.34.34.134453</v>
          </cell>
          <cell r="D619" t="str">
            <v>ขาย</v>
          </cell>
          <cell r="E619" t="str">
            <v>07731007458</v>
          </cell>
          <cell r="F619" t="b">
            <v>0</v>
          </cell>
          <cell r="G619" t="str">
            <v>ปาริชาติ ชาลีเครือ</v>
          </cell>
          <cell r="H619" t="str">
            <v>2001010106380510</v>
          </cell>
          <cell r="I619" t="str">
            <v>31</v>
          </cell>
          <cell r="J619">
            <v>13553104.07</v>
          </cell>
          <cell r="K619">
            <v>11749238.810000001</v>
          </cell>
          <cell r="L619">
            <v>0</v>
          </cell>
          <cell r="M619">
            <v>0</v>
          </cell>
          <cell r="N619">
            <v>0</v>
          </cell>
          <cell r="O619">
            <v>11749238.810000001</v>
          </cell>
          <cell r="P619">
            <v>16498479.199999999</v>
          </cell>
          <cell r="Q619" t="str">
            <v>A</v>
          </cell>
          <cell r="R619" t="str">
            <v>Y</v>
          </cell>
          <cell r="S619" t="str">
            <v>001400000000000000000002856507</v>
          </cell>
        </row>
        <row r="620">
          <cell r="A620">
            <v>39172</v>
          </cell>
          <cell r="B620" t="str">
            <v>2004-07-23-15.39.32.262567</v>
          </cell>
          <cell r="C620" t="str">
            <v>2004-07-23-15.39.32.262567</v>
          </cell>
          <cell r="D620" t="str">
            <v>CS</v>
          </cell>
          <cell r="E620" t="str">
            <v>07731011805</v>
          </cell>
          <cell r="F620" t="b">
            <v>0</v>
          </cell>
          <cell r="G620" t="str">
            <v>เพ็ญพโยม ตามเพิ่ม,สุรพล ตามเพิ่ม</v>
          </cell>
          <cell r="H620" t="str">
            <v>2004080107280706</v>
          </cell>
          <cell r="I620" t="str">
            <v>31</v>
          </cell>
          <cell r="J620">
            <v>1684000</v>
          </cell>
          <cell r="K620">
            <v>1663162.17</v>
          </cell>
          <cell r="L620">
            <v>65796.350000000006</v>
          </cell>
          <cell r="M620">
            <v>0</v>
          </cell>
          <cell r="N620">
            <v>0</v>
          </cell>
          <cell r="O620">
            <v>1663162.17</v>
          </cell>
          <cell r="P620">
            <v>385910.58</v>
          </cell>
          <cell r="Q620" t="str">
            <v>A</v>
          </cell>
          <cell r="R620" t="str">
            <v>Y</v>
          </cell>
          <cell r="S620" t="str">
            <v>001400000000000000000008153766</v>
          </cell>
        </row>
        <row r="622">
          <cell r="A622">
            <v>39172</v>
          </cell>
          <cell r="B622" t="str">
            <v>2002-04-07-16.10.25.384195</v>
          </cell>
          <cell r="C622" t="str">
            <v>2002-04-07-16.10.25.384195</v>
          </cell>
          <cell r="D622" t="str">
            <v>CS</v>
          </cell>
          <cell r="E622" t="str">
            <v>07799030160</v>
          </cell>
          <cell r="F622" t="b">
            <v>0</v>
          </cell>
          <cell r="G622" t="str">
            <v>นาย ณพฉัตร์ ปันทนา</v>
          </cell>
          <cell r="H622" t="str">
            <v>1998081712154466</v>
          </cell>
          <cell r="I622" t="str">
            <v>99</v>
          </cell>
          <cell r="J622">
            <v>4003229.81</v>
          </cell>
          <cell r="K622">
            <v>3209886.96</v>
          </cell>
          <cell r="L622">
            <v>0</v>
          </cell>
          <cell r="M622">
            <v>163457.5</v>
          </cell>
          <cell r="N622">
            <v>0</v>
          </cell>
          <cell r="O622">
            <v>3209886.96</v>
          </cell>
          <cell r="P622">
            <v>4649164.58</v>
          </cell>
          <cell r="Q622" t="str">
            <v>A</v>
          </cell>
          <cell r="R622" t="str">
            <v>N</v>
          </cell>
          <cell r="S622" t="str">
            <v>001400000000000000000004311693</v>
          </cell>
        </row>
        <row r="623">
          <cell r="A623">
            <v>39172</v>
          </cell>
          <cell r="B623" t="str">
            <v>2002-04-07-16.47.28.774102</v>
          </cell>
          <cell r="C623" t="str">
            <v>2002-04-07-16.47.28.774102</v>
          </cell>
          <cell r="D623" t="str">
            <v>ขาย</v>
          </cell>
          <cell r="E623" t="str">
            <v>07799310245</v>
          </cell>
          <cell r="F623" t="b">
            <v>0</v>
          </cell>
          <cell r="G623" t="str">
            <v>ชมนาท มัณฑานนท์,วิรัตน์ มัณฑานนท์</v>
          </cell>
          <cell r="H623" t="str">
            <v>1998081712154955</v>
          </cell>
          <cell r="I623" t="str">
            <v>99</v>
          </cell>
          <cell r="J623">
            <v>231657.84</v>
          </cell>
          <cell r="K623">
            <v>221813.09</v>
          </cell>
          <cell r="L623">
            <v>0</v>
          </cell>
          <cell r="M623">
            <v>800</v>
          </cell>
          <cell r="N623">
            <v>0</v>
          </cell>
          <cell r="O623">
            <v>221813.09</v>
          </cell>
          <cell r="P623">
            <v>422234.77</v>
          </cell>
          <cell r="Q623" t="str">
            <v>A</v>
          </cell>
          <cell r="R623" t="str">
            <v>N</v>
          </cell>
          <cell r="S623" t="str">
            <v>001400000000000000000004323035</v>
          </cell>
        </row>
        <row r="624">
          <cell r="A624">
            <v>39172</v>
          </cell>
          <cell r="B624" t="str">
            <v>2002-04-07-16.10.25.384195</v>
          </cell>
          <cell r="C624" t="str">
            <v>2002-04-07-16.10.25.384195</v>
          </cell>
          <cell r="D624" t="str">
            <v>CS</v>
          </cell>
          <cell r="E624" t="str">
            <v>07799310669</v>
          </cell>
          <cell r="F624" t="b">
            <v>0</v>
          </cell>
          <cell r="G624" t="str">
            <v>นาย ณพฉัตร์ ปันทนา</v>
          </cell>
          <cell r="H624" t="str">
            <v>1998081712154466</v>
          </cell>
          <cell r="I624" t="str">
            <v>99</v>
          </cell>
          <cell r="J624">
            <v>2047404.32</v>
          </cell>
          <cell r="K624">
            <v>1678952.33</v>
          </cell>
          <cell r="L624">
            <v>0</v>
          </cell>
          <cell r="M624">
            <v>0</v>
          </cell>
          <cell r="N624">
            <v>20948.46</v>
          </cell>
          <cell r="O624">
            <v>1678952.33</v>
          </cell>
          <cell r="P624">
            <v>2385264.7200000002</v>
          </cell>
          <cell r="Q624" t="str">
            <v>A</v>
          </cell>
          <cell r="R624" t="str">
            <v>N</v>
          </cell>
          <cell r="S624" t="str">
            <v>001400000000000000000004311693</v>
          </cell>
        </row>
        <row r="625">
          <cell r="A625">
            <v>39172</v>
          </cell>
          <cell r="B625" t="str">
            <v>2000-04-07-21.48.27.006652</v>
          </cell>
          <cell r="C625" t="str">
            <v>2000-04-07-21.48.27.006652</v>
          </cell>
          <cell r="D625" t="str">
            <v>CS</v>
          </cell>
          <cell r="E625" t="str">
            <v>07799311011</v>
          </cell>
          <cell r="F625" t="b">
            <v>0</v>
          </cell>
          <cell r="G625" t="str">
            <v>นาย ไชยกูร ศรีบุญเรือง</v>
          </cell>
          <cell r="H625" t="str">
            <v>2005110200300034</v>
          </cell>
          <cell r="I625" t="str">
            <v>99</v>
          </cell>
          <cell r="J625">
            <v>449462.41</v>
          </cell>
          <cell r="K625">
            <v>449462.41</v>
          </cell>
          <cell r="L625">
            <v>0</v>
          </cell>
          <cell r="M625">
            <v>0</v>
          </cell>
          <cell r="N625">
            <v>0</v>
          </cell>
          <cell r="O625">
            <v>449462.41</v>
          </cell>
          <cell r="P625">
            <v>403076.99</v>
          </cell>
          <cell r="Q625" t="str">
            <v>N</v>
          </cell>
          <cell r="R625" t="str">
            <v>N</v>
          </cell>
          <cell r="S625" t="str">
            <v>001400000000000000000000452432</v>
          </cell>
        </row>
        <row r="626">
          <cell r="A626">
            <v>39172</v>
          </cell>
          <cell r="B626" t="str">
            <v>2003-10-22-03.12.56.597144</v>
          </cell>
          <cell r="C626" t="str">
            <v>2003-10-22-03.12.56.597144</v>
          </cell>
          <cell r="D626" t="str">
            <v>CS</v>
          </cell>
          <cell r="E626" t="str">
            <v>07799311087</v>
          </cell>
          <cell r="F626" t="b">
            <v>0</v>
          </cell>
          <cell r="G626" t="str">
            <v>นาย ทศพล พิชัยพันธุ์ และ                 นาย กฤษฎา พิชัยพันธุ์</v>
          </cell>
          <cell r="H626" t="str">
            <v>2006010112340027</v>
          </cell>
          <cell r="I626" t="str">
            <v>99</v>
          </cell>
          <cell r="J626">
            <v>445199.1</v>
          </cell>
          <cell r="K626">
            <v>445199.1</v>
          </cell>
          <cell r="L626">
            <v>0</v>
          </cell>
          <cell r="M626">
            <v>0</v>
          </cell>
          <cell r="N626">
            <v>0</v>
          </cell>
          <cell r="O626">
            <v>445199.1</v>
          </cell>
          <cell r="P626">
            <v>254622.6</v>
          </cell>
          <cell r="Q626" t="str">
            <v>A</v>
          </cell>
          <cell r="R626" t="str">
            <v>N</v>
          </cell>
          <cell r="S626" t="str">
            <v>001400000000000000000005280554</v>
          </cell>
        </row>
        <row r="628">
          <cell r="A628">
            <v>39172</v>
          </cell>
          <cell r="B628" t="str">
            <v>2000-04-06-19.26.37.145522</v>
          </cell>
          <cell r="C628" t="str">
            <v>2000-04-06-19.26.37.145522</v>
          </cell>
          <cell r="D628" t="str">
            <v>CS</v>
          </cell>
          <cell r="E628" t="str">
            <v>07799311184</v>
          </cell>
          <cell r="F628" t="b">
            <v>0</v>
          </cell>
          <cell r="G628" t="str">
            <v>น.ส. นันทา ก่อสกุล</v>
          </cell>
          <cell r="H628" t="str">
            <v>2006090117590044</v>
          </cell>
          <cell r="I628" t="str">
            <v>99</v>
          </cell>
          <cell r="J628">
            <v>645772.52</v>
          </cell>
          <cell r="K628">
            <v>645772.52</v>
          </cell>
          <cell r="L628">
            <v>0</v>
          </cell>
          <cell r="M628">
            <v>19052.5</v>
          </cell>
          <cell r="N628">
            <v>539.28</v>
          </cell>
          <cell r="O628">
            <v>645772.52</v>
          </cell>
          <cell r="P628">
            <v>358105.15</v>
          </cell>
          <cell r="Q628" t="str">
            <v>A</v>
          </cell>
          <cell r="R628" t="str">
            <v>N</v>
          </cell>
          <cell r="S628" t="str">
            <v>001400000000000000000000259362</v>
          </cell>
        </row>
        <row r="629">
          <cell r="A629">
            <v>39172</v>
          </cell>
          <cell r="B629" t="str">
            <v>2002-03-10-13.12.56.081941</v>
          </cell>
          <cell r="C629" t="str">
            <v>2002-03-10-13.12.56.081941</v>
          </cell>
          <cell r="D629" t="str">
            <v>CS</v>
          </cell>
          <cell r="E629" t="str">
            <v>07799311215</v>
          </cell>
          <cell r="F629" t="b">
            <v>0</v>
          </cell>
          <cell r="G629" t="str">
            <v>นาง เตือนใจ อัมพเสวต</v>
          </cell>
          <cell r="H629" t="str">
            <v>2006100115150043</v>
          </cell>
          <cell r="I629" t="str">
            <v>99</v>
          </cell>
          <cell r="J629">
            <v>506043.16</v>
          </cell>
          <cell r="K629">
            <v>506043.16</v>
          </cell>
          <cell r="L629">
            <v>0</v>
          </cell>
          <cell r="M629">
            <v>16600</v>
          </cell>
          <cell r="N629">
            <v>0</v>
          </cell>
          <cell r="O629">
            <v>506043.16</v>
          </cell>
          <cell r="P629">
            <v>341998.35</v>
          </cell>
          <cell r="Q629" t="str">
            <v>A</v>
          </cell>
          <cell r="R629" t="str">
            <v>N</v>
          </cell>
          <cell r="S629" t="str">
            <v>001400000000000000000004615120</v>
          </cell>
        </row>
        <row r="630">
          <cell r="A630">
            <v>39172</v>
          </cell>
          <cell r="B630" t="str">
            <v>2004-11-05-09.17.43.310271</v>
          </cell>
          <cell r="C630" t="str">
            <v>2004-11-05-09.17.43.310271</v>
          </cell>
          <cell r="D630" t="str">
            <v>CS</v>
          </cell>
          <cell r="E630" t="str">
            <v>07799311281</v>
          </cell>
          <cell r="F630" t="b">
            <v>0</v>
          </cell>
          <cell r="G630" t="str">
            <v>นาย บานเย็น อยู่ผาสุข</v>
          </cell>
          <cell r="H630" t="str">
            <v>2007030109320032</v>
          </cell>
          <cell r="I630" t="str">
            <v>99</v>
          </cell>
          <cell r="J630">
            <v>788601.81</v>
          </cell>
          <cell r="K630">
            <v>788601.81</v>
          </cell>
          <cell r="L630">
            <v>0</v>
          </cell>
          <cell r="M630">
            <v>21745</v>
          </cell>
          <cell r="N630">
            <v>0</v>
          </cell>
          <cell r="O630">
            <v>788601.81</v>
          </cell>
          <cell r="P630">
            <v>201982.28</v>
          </cell>
          <cell r="Q630" t="str">
            <v>A</v>
          </cell>
          <cell r="R630" t="str">
            <v>N</v>
          </cell>
          <cell r="S630" t="str">
            <v>001400000000000000000008537200</v>
          </cell>
        </row>
        <row r="631">
          <cell r="A631">
            <v>39172</v>
          </cell>
          <cell r="B631" t="str">
            <v>2001-09-13-04.15.34.988281</v>
          </cell>
          <cell r="C631" t="str">
            <v>2001-09-13-04.15.34.988281</v>
          </cell>
          <cell r="D631" t="str">
            <v>CS</v>
          </cell>
          <cell r="E631" t="str">
            <v>07799311312</v>
          </cell>
          <cell r="F631" t="b">
            <v>0</v>
          </cell>
          <cell r="G631" t="str">
            <v>นาย ปฐม  เฉยฉิน(ไททวิร)</v>
          </cell>
          <cell r="H631" t="str">
            <v>2007030109320035</v>
          </cell>
          <cell r="I631" t="str">
            <v>99</v>
          </cell>
          <cell r="J631">
            <v>482400.13</v>
          </cell>
          <cell r="K631">
            <v>482400.13</v>
          </cell>
          <cell r="L631">
            <v>0</v>
          </cell>
          <cell r="M631">
            <v>16662.5</v>
          </cell>
          <cell r="N631">
            <v>0</v>
          </cell>
          <cell r="O631">
            <v>482400.13</v>
          </cell>
          <cell r="P631">
            <v>293381.55</v>
          </cell>
          <cell r="Q631" t="str">
            <v>A</v>
          </cell>
          <cell r="R631" t="str">
            <v>N</v>
          </cell>
          <cell r="S631" t="str">
            <v>001400000000000000000003376491</v>
          </cell>
        </row>
        <row r="632">
          <cell r="A632">
            <v>39172</v>
          </cell>
          <cell r="B632" t="str">
            <v>2001-11-03-10.33.00.279679</v>
          </cell>
          <cell r="C632" t="str">
            <v>2001-11-03-10.33.00.279679</v>
          </cell>
          <cell r="D632" t="str">
            <v>ขาย</v>
          </cell>
          <cell r="E632" t="str">
            <v>07803003709</v>
          </cell>
          <cell r="F632" t="b">
            <v>0</v>
          </cell>
          <cell r="G632" t="str">
            <v>ธนพอร</v>
          </cell>
          <cell r="H632" t="str">
            <v>2000110213570521</v>
          </cell>
          <cell r="I632" t="str">
            <v>03</v>
          </cell>
          <cell r="J632">
            <v>5400000</v>
          </cell>
          <cell r="K632">
            <v>5347610.3499999996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 t="str">
            <v>A</v>
          </cell>
          <cell r="R632" t="str">
            <v>Y</v>
          </cell>
          <cell r="S632" t="str">
            <v>001400000000000000000003757011</v>
          </cell>
        </row>
        <row r="633">
          <cell r="A633">
            <v>39172</v>
          </cell>
          <cell r="B633" t="str">
            <v>2001-11-03-10.33.00.279679</v>
          </cell>
          <cell r="C633" t="str">
            <v>2001-11-03-10.33.00.279679</v>
          </cell>
          <cell r="D633" t="str">
            <v>ขาย</v>
          </cell>
          <cell r="E633" t="str">
            <v>07830000913</v>
          </cell>
          <cell r="F633" t="b">
            <v>0</v>
          </cell>
          <cell r="G633" t="str">
            <v>ธนพอร</v>
          </cell>
          <cell r="H633" t="str">
            <v>2000110213570521</v>
          </cell>
          <cell r="I633" t="str">
            <v>30</v>
          </cell>
          <cell r="J633">
            <v>3000000</v>
          </cell>
          <cell r="K633">
            <v>1349260.56</v>
          </cell>
          <cell r="L633">
            <v>0</v>
          </cell>
          <cell r="M633">
            <v>0</v>
          </cell>
          <cell r="N633">
            <v>0</v>
          </cell>
          <cell r="O633">
            <v>1349260.56</v>
          </cell>
          <cell r="P633">
            <v>204077.68</v>
          </cell>
          <cell r="Q633" t="str">
            <v>A</v>
          </cell>
          <cell r="R633" t="str">
            <v>Y</v>
          </cell>
          <cell r="S633" t="str">
            <v>001400000000000000000003757011</v>
          </cell>
        </row>
        <row r="634">
          <cell r="A634">
            <v>39172</v>
          </cell>
          <cell r="B634" t="str">
            <v>2001-11-03-10.33.00.279679</v>
          </cell>
          <cell r="C634" t="str">
            <v>2001-11-03-10.33.00.279679</v>
          </cell>
          <cell r="D634" t="str">
            <v>ขาย</v>
          </cell>
          <cell r="E634" t="str">
            <v>07830001074</v>
          </cell>
          <cell r="F634" t="b">
            <v>0</v>
          </cell>
          <cell r="G634" t="str">
            <v>ธนพอร</v>
          </cell>
          <cell r="H634" t="str">
            <v>2002070110040491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 t="str">
            <v>X</v>
          </cell>
          <cell r="R634" t="str">
            <v>N</v>
          </cell>
          <cell r="S634" t="str">
            <v>001400000000000000000003757011</v>
          </cell>
        </row>
        <row r="635">
          <cell r="A635">
            <v>39172</v>
          </cell>
          <cell r="B635" t="str">
            <v>2001-11-03-10.33.00.279679</v>
          </cell>
          <cell r="C635" t="str">
            <v>2001-11-03-10.33.00.279679</v>
          </cell>
          <cell r="D635" t="str">
            <v>ขาย</v>
          </cell>
          <cell r="E635" t="str">
            <v>07860000399</v>
          </cell>
          <cell r="F635" t="b">
            <v>0</v>
          </cell>
          <cell r="G635" t="str">
            <v>ธนพอร</v>
          </cell>
          <cell r="H635" t="str">
            <v>2000080317016546</v>
          </cell>
          <cell r="I635" t="str">
            <v>60</v>
          </cell>
          <cell r="J635">
            <v>2000000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 t="str">
            <v>A</v>
          </cell>
          <cell r="R635" t="str">
            <v>N</v>
          </cell>
          <cell r="S635" t="str">
            <v>001400000000000000000003757011</v>
          </cell>
        </row>
        <row r="636">
          <cell r="A636">
            <v>39172</v>
          </cell>
          <cell r="B636" t="str">
            <v>2004-09-13-02.49.19.756189</v>
          </cell>
          <cell r="C636" t="str">
            <v>2004-09-13-02.49.19.756189</v>
          </cell>
          <cell r="D636" t="str">
            <v>CS</v>
          </cell>
          <cell r="E636" t="str">
            <v>07899030142</v>
          </cell>
          <cell r="F636" t="b">
            <v>0</v>
          </cell>
          <cell r="G636" t="str">
            <v>กนกรัฐ สิงหพงษ์,จินตนา แม้นมินทร์</v>
          </cell>
          <cell r="H636" t="str">
            <v>1998081712162679</v>
          </cell>
          <cell r="I636" t="str">
            <v>99</v>
          </cell>
          <cell r="J636">
            <v>5929785.8899999997</v>
          </cell>
          <cell r="K636">
            <v>4385926.9800000004</v>
          </cell>
          <cell r="L636">
            <v>0</v>
          </cell>
          <cell r="M636">
            <v>0</v>
          </cell>
          <cell r="N636">
            <v>0</v>
          </cell>
          <cell r="O636">
            <v>4385926.9800000004</v>
          </cell>
          <cell r="P636">
            <v>10833361.91</v>
          </cell>
          <cell r="Q636" t="str">
            <v>A</v>
          </cell>
          <cell r="S636" t="str">
            <v>001400000000000000000003593318</v>
          </cell>
        </row>
        <row r="638">
          <cell r="A638">
            <v>39172</v>
          </cell>
          <cell r="B638" t="str">
            <v>2001-09-13-04.15.55.946929</v>
          </cell>
          <cell r="C638" t="str">
            <v>2001-09-13-04.15.55.946929</v>
          </cell>
          <cell r="D638" t="str">
            <v>CS</v>
          </cell>
          <cell r="E638" t="str">
            <v>07899310111</v>
          </cell>
          <cell r="F638" t="b">
            <v>0</v>
          </cell>
          <cell r="G638" t="str">
            <v>จินตนา แม้นมินทร์</v>
          </cell>
          <cell r="H638" t="str">
            <v>1998081712160954</v>
          </cell>
          <cell r="I638" t="str">
            <v>99</v>
          </cell>
          <cell r="J638">
            <v>3763108.91</v>
          </cell>
          <cell r="K638">
            <v>2898937.41</v>
          </cell>
          <cell r="L638">
            <v>0</v>
          </cell>
          <cell r="M638">
            <v>94077.5</v>
          </cell>
          <cell r="N638">
            <v>0</v>
          </cell>
          <cell r="O638">
            <v>2898937.41</v>
          </cell>
          <cell r="P638">
            <v>5579035.0599999996</v>
          </cell>
          <cell r="Q638" t="str">
            <v>A</v>
          </cell>
          <cell r="S638" t="str">
            <v>001400000000000000000003593318</v>
          </cell>
        </row>
        <row r="639">
          <cell r="A639">
            <v>39172</v>
          </cell>
          <cell r="B639" t="str">
            <v>2001-04-12-23.18.52.096299</v>
          </cell>
          <cell r="C639" t="str">
            <v>2001-04-12-23.18.52.096299</v>
          </cell>
          <cell r="D639" t="str">
            <v>ขาย</v>
          </cell>
          <cell r="E639" t="str">
            <v>07903009779</v>
          </cell>
          <cell r="F639" t="b">
            <v>0</v>
          </cell>
          <cell r="G639" t="str">
            <v>รักษ์การผลิต</v>
          </cell>
          <cell r="H639" t="str">
            <v>1998090817173158</v>
          </cell>
          <cell r="I639" t="str">
            <v>03</v>
          </cell>
          <cell r="J639">
            <v>5000000</v>
          </cell>
          <cell r="K639">
            <v>4887133.99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 t="str">
            <v>A</v>
          </cell>
          <cell r="R639" t="str">
            <v>Y</v>
          </cell>
          <cell r="S639" t="str">
            <v>001400000000000000000003370479</v>
          </cell>
        </row>
        <row r="640">
          <cell r="A640">
            <v>39172</v>
          </cell>
          <cell r="B640" t="str">
            <v>2001-04-12-23.18.52.096299</v>
          </cell>
          <cell r="C640" t="str">
            <v>2001-04-12-23.18.52.096299</v>
          </cell>
          <cell r="D640" t="str">
            <v>ขาย</v>
          </cell>
          <cell r="E640" t="str">
            <v>07930000790</v>
          </cell>
          <cell r="F640" t="b">
            <v>0</v>
          </cell>
          <cell r="G640" t="str">
            <v>รักษ์การผลิต</v>
          </cell>
          <cell r="H640" t="str">
            <v>1998090817173158</v>
          </cell>
          <cell r="I640" t="str">
            <v>30</v>
          </cell>
          <cell r="J640">
            <v>5000000</v>
          </cell>
          <cell r="K640">
            <v>4992600.0199999996</v>
          </cell>
          <cell r="L640">
            <v>0</v>
          </cell>
          <cell r="M640">
            <v>0</v>
          </cell>
          <cell r="N640">
            <v>0</v>
          </cell>
          <cell r="O640">
            <v>4992600.0199999996</v>
          </cell>
          <cell r="P640">
            <v>1990370.03</v>
          </cell>
          <cell r="Q640" t="str">
            <v>A</v>
          </cell>
          <cell r="R640" t="str">
            <v>Y</v>
          </cell>
          <cell r="S640" t="str">
            <v>001400000000000000000003370479</v>
          </cell>
        </row>
        <row r="641">
          <cell r="A641">
            <v>39172</v>
          </cell>
          <cell r="B641" t="str">
            <v>2002-05-10-03.54.56.430886</v>
          </cell>
          <cell r="C641" t="str">
            <v>2002-05-10-03.54.56.430886</v>
          </cell>
          <cell r="D641" t="e">
            <v>#N/A</v>
          </cell>
          <cell r="E641" t="str">
            <v>07999310207</v>
          </cell>
          <cell r="F641" t="b">
            <v>0</v>
          </cell>
          <cell r="G641" t="str">
            <v>อรุพงศ์ ระดมเพ็ง</v>
          </cell>
          <cell r="H641" t="str">
            <v>1998081712170584</v>
          </cell>
          <cell r="I641" t="str">
            <v>99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 t="str">
            <v>A</v>
          </cell>
          <cell r="R641" t="str">
            <v>N</v>
          </cell>
          <cell r="S641" t="str">
            <v>001400000000000000000005037719</v>
          </cell>
        </row>
        <row r="642">
          <cell r="A642">
            <v>39172</v>
          </cell>
          <cell r="B642" t="str">
            <v>2002-10-06-13.22.50.209356</v>
          </cell>
          <cell r="C642" t="str">
            <v>2002-10-06-13.22.50.209356</v>
          </cell>
          <cell r="D642" t="str">
            <v>CS</v>
          </cell>
          <cell r="E642" t="str">
            <v>08099030030</v>
          </cell>
          <cell r="F642" t="b">
            <v>0</v>
          </cell>
          <cell r="G642" t="str">
            <v>กาญจนาไกรว่อง</v>
          </cell>
          <cell r="H642" t="str">
            <v>2000021411520004</v>
          </cell>
          <cell r="I642" t="str">
            <v>99</v>
          </cell>
          <cell r="J642">
            <v>1842037.13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618341.43000000005</v>
          </cell>
          <cell r="Q642" t="str">
            <v>X</v>
          </cell>
          <cell r="R642" t="str">
            <v>N</v>
          </cell>
          <cell r="S642" t="str">
            <v>001400000000000000000006108368</v>
          </cell>
        </row>
        <row r="643">
          <cell r="A643">
            <v>39172</v>
          </cell>
          <cell r="B643" t="str">
            <v>2002-04-07-16.47.31.766703</v>
          </cell>
          <cell r="C643" t="str">
            <v>2002-04-07-16.47.31.766703</v>
          </cell>
          <cell r="D643" t="str">
            <v>ขาย</v>
          </cell>
          <cell r="E643" t="str">
            <v>08099300011</v>
          </cell>
          <cell r="F643" t="b">
            <v>0</v>
          </cell>
          <cell r="G643" t="str">
            <v>สาธิต ตันติสิริวัฒน์</v>
          </cell>
          <cell r="H643" t="str">
            <v>1998081712173346</v>
          </cell>
          <cell r="I643" t="str">
            <v>99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 t="str">
            <v>A</v>
          </cell>
          <cell r="R643" t="str">
            <v>N</v>
          </cell>
          <cell r="S643" t="str">
            <v>001400000000000000000004324105</v>
          </cell>
        </row>
        <row r="644">
          <cell r="A644">
            <v>39172</v>
          </cell>
          <cell r="B644" t="str">
            <v>2003-10-22-03.13.27.864729</v>
          </cell>
          <cell r="C644" t="str">
            <v>2003-10-22-03.13.27.864729</v>
          </cell>
          <cell r="D644" t="str">
            <v>CS</v>
          </cell>
          <cell r="E644" t="str">
            <v>08099310690</v>
          </cell>
          <cell r="F644" t="b">
            <v>0</v>
          </cell>
          <cell r="G644" t="str">
            <v>นิด เตชะทวีวัฒน์</v>
          </cell>
          <cell r="H644" t="str">
            <v>2003060306480020</v>
          </cell>
          <cell r="I644" t="str">
            <v>99</v>
          </cell>
          <cell r="J644">
            <v>2785417.11</v>
          </cell>
          <cell r="K644">
            <v>1850723.5</v>
          </cell>
          <cell r="L644">
            <v>0</v>
          </cell>
          <cell r="M644">
            <v>72244</v>
          </cell>
          <cell r="N644">
            <v>0</v>
          </cell>
          <cell r="O644">
            <v>1850723.5</v>
          </cell>
          <cell r="P644">
            <v>1747440.09</v>
          </cell>
          <cell r="Q644" t="str">
            <v>A</v>
          </cell>
          <cell r="R644" t="str">
            <v>N</v>
          </cell>
          <cell r="S644" t="str">
            <v>001400000000000000000003625262</v>
          </cell>
        </row>
        <row r="646">
          <cell r="A646">
            <v>39172</v>
          </cell>
          <cell r="B646" t="str">
            <v>2004-04-21-23.23.09.192671</v>
          </cell>
          <cell r="C646" t="str">
            <v>2004-04-21-23.23.09.192671</v>
          </cell>
          <cell r="D646" t="str">
            <v>CS</v>
          </cell>
          <cell r="E646" t="str">
            <v>08099310755</v>
          </cell>
          <cell r="F646" t="b">
            <v>0</v>
          </cell>
          <cell r="G646" t="str">
            <v>พิชิต ศรีเจริญ</v>
          </cell>
          <cell r="H646" t="str">
            <v>2004050504200021</v>
          </cell>
          <cell r="I646" t="str">
            <v>99</v>
          </cell>
          <cell r="J646">
            <v>482067.23</v>
          </cell>
          <cell r="K646">
            <v>453858.8</v>
          </cell>
          <cell r="L646">
            <v>0</v>
          </cell>
          <cell r="M646">
            <v>16172.5</v>
          </cell>
          <cell r="N646">
            <v>0</v>
          </cell>
          <cell r="O646">
            <v>453858.8</v>
          </cell>
          <cell r="P646">
            <v>265557.92</v>
          </cell>
          <cell r="Q646" t="str">
            <v>A</v>
          </cell>
          <cell r="R646" t="str">
            <v>N</v>
          </cell>
          <cell r="S646" t="str">
            <v>001400000000000000000007793863</v>
          </cell>
        </row>
        <row r="647">
          <cell r="A647">
            <v>39172</v>
          </cell>
          <cell r="B647" t="str">
            <v>2004-04-21-23.23.09.199765</v>
          </cell>
          <cell r="C647" t="str">
            <v>2004-04-21-23.23.09.199765</v>
          </cell>
          <cell r="D647" t="str">
            <v>CS</v>
          </cell>
          <cell r="E647" t="str">
            <v>08099310763</v>
          </cell>
          <cell r="F647" t="b">
            <v>0</v>
          </cell>
          <cell r="G647" t="str">
            <v>พิชิต ศรีเจริญ</v>
          </cell>
          <cell r="H647" t="str">
            <v>2004050504200021</v>
          </cell>
          <cell r="I647" t="str">
            <v>99</v>
          </cell>
          <cell r="J647">
            <v>1585.74</v>
          </cell>
          <cell r="K647">
            <v>1585.74</v>
          </cell>
          <cell r="L647">
            <v>0</v>
          </cell>
          <cell r="M647">
            <v>0</v>
          </cell>
          <cell r="N647">
            <v>0</v>
          </cell>
          <cell r="O647">
            <v>1585.74</v>
          </cell>
          <cell r="P647">
            <v>886.26</v>
          </cell>
          <cell r="Q647" t="str">
            <v>A</v>
          </cell>
          <cell r="R647" t="str">
            <v>N</v>
          </cell>
          <cell r="S647" t="str">
            <v>001400000000000000000007793864</v>
          </cell>
        </row>
        <row r="648">
          <cell r="A648">
            <v>39172</v>
          </cell>
          <cell r="B648" t="str">
            <v>2002-04-07-16.28.29.321188</v>
          </cell>
          <cell r="C648" t="str">
            <v>2002-04-07-16.28.29.321188</v>
          </cell>
          <cell r="D648" t="str">
            <v>CS</v>
          </cell>
          <cell r="E648" t="str">
            <v>08199030127</v>
          </cell>
          <cell r="F648" t="b">
            <v>0</v>
          </cell>
          <cell r="G648" t="str">
            <v>บริษัท จำกัด เมืองหลวงวัสดุภัณฑ์</v>
          </cell>
          <cell r="H648" t="str">
            <v>1998081712182043</v>
          </cell>
          <cell r="I648" t="str">
            <v>99</v>
          </cell>
          <cell r="J648">
            <v>1826122.51</v>
          </cell>
          <cell r="K648">
            <v>1776762.59</v>
          </cell>
          <cell r="L648">
            <v>0</v>
          </cell>
          <cell r="M648">
            <v>0</v>
          </cell>
          <cell r="N648">
            <v>9093.08</v>
          </cell>
          <cell r="O648">
            <v>1776762.59</v>
          </cell>
          <cell r="P648">
            <v>3233075.03</v>
          </cell>
          <cell r="Q648" t="str">
            <v>A</v>
          </cell>
          <cell r="S648" t="str">
            <v>001400000000000000000004122995</v>
          </cell>
        </row>
        <row r="649">
          <cell r="A649">
            <v>39172</v>
          </cell>
          <cell r="B649" t="str">
            <v>2002-10-24-02.14.38.599466</v>
          </cell>
          <cell r="C649" t="str">
            <v>2002-10-24-02.14.38.599466</v>
          </cell>
          <cell r="D649" t="str">
            <v>CS</v>
          </cell>
          <cell r="E649" t="str">
            <v>08199030224</v>
          </cell>
          <cell r="F649" t="b">
            <v>0</v>
          </cell>
          <cell r="G649" t="str">
            <v>นาย อภิชัย ระเบียบ</v>
          </cell>
          <cell r="H649" t="str">
            <v>1998092818245519</v>
          </cell>
          <cell r="I649" t="str">
            <v>99</v>
          </cell>
          <cell r="J649">
            <v>3010557.23</v>
          </cell>
          <cell r="K649">
            <v>1161469.04</v>
          </cell>
          <cell r="L649">
            <v>0</v>
          </cell>
          <cell r="M649">
            <v>0</v>
          </cell>
          <cell r="N649">
            <v>0</v>
          </cell>
          <cell r="O649">
            <v>1161469.04</v>
          </cell>
          <cell r="P649">
            <v>2303367.2200000002</v>
          </cell>
          <cell r="Q649" t="str">
            <v>A</v>
          </cell>
          <cell r="R649" t="str">
            <v>Y</v>
          </cell>
          <cell r="S649" t="str">
            <v>001400000000000000000002968707</v>
          </cell>
        </row>
        <row r="650">
          <cell r="A650">
            <v>39172</v>
          </cell>
          <cell r="B650" t="str">
            <v>2000-12-14-07.09.51.048155</v>
          </cell>
          <cell r="C650" t="str">
            <v>2000-12-14-07.09.51.048155</v>
          </cell>
          <cell r="D650" t="str">
            <v>CS</v>
          </cell>
          <cell r="E650" t="str">
            <v>08199030274</v>
          </cell>
          <cell r="F650" t="b">
            <v>0</v>
          </cell>
          <cell r="G650" t="str">
            <v>นิติชัย รักษ์วิเชียร / นาง วีราภรณ์ รักษ์วิเชียร</v>
          </cell>
          <cell r="H650" t="str">
            <v>2001010406060075</v>
          </cell>
          <cell r="I650" t="str">
            <v>99</v>
          </cell>
          <cell r="J650">
            <v>2752352.11</v>
          </cell>
          <cell r="K650">
            <v>991106.4</v>
          </cell>
          <cell r="L650">
            <v>0</v>
          </cell>
          <cell r="M650">
            <v>0</v>
          </cell>
          <cell r="N650">
            <v>0</v>
          </cell>
          <cell r="O650">
            <v>991106.4</v>
          </cell>
          <cell r="P650">
            <v>746180.92</v>
          </cell>
          <cell r="Q650" t="str">
            <v>A</v>
          </cell>
          <cell r="R650" t="str">
            <v>N</v>
          </cell>
          <cell r="S650" t="str">
            <v>001400000000000000000003249115</v>
          </cell>
        </row>
        <row r="651">
          <cell r="A651">
            <v>39172</v>
          </cell>
          <cell r="B651" t="str">
            <v>2002-04-07-16.28.29.321188</v>
          </cell>
          <cell r="C651" t="str">
            <v>2002-04-07-16.28.29.321188</v>
          </cell>
          <cell r="D651" t="str">
            <v>CS</v>
          </cell>
          <cell r="E651" t="str">
            <v>08199300050</v>
          </cell>
          <cell r="F651" t="b">
            <v>0</v>
          </cell>
          <cell r="G651" t="str">
            <v>บริษัท จำกัด เมืองหลวงวัสดุภัณฑ์</v>
          </cell>
          <cell r="H651" t="str">
            <v>1998081712182043</v>
          </cell>
          <cell r="I651" t="str">
            <v>99</v>
          </cell>
          <cell r="J651">
            <v>1136910.3500000001</v>
          </cell>
          <cell r="K651">
            <v>969199.09</v>
          </cell>
          <cell r="L651">
            <v>0</v>
          </cell>
          <cell r="M651">
            <v>9275</v>
          </cell>
          <cell r="N651">
            <v>0</v>
          </cell>
          <cell r="O651">
            <v>969199.09</v>
          </cell>
          <cell r="P651">
            <v>1904383.23</v>
          </cell>
          <cell r="Q651" t="str">
            <v>A</v>
          </cell>
          <cell r="S651" t="str">
            <v>001400000000000000000004122995</v>
          </cell>
        </row>
        <row r="652">
          <cell r="A652">
            <v>39172</v>
          </cell>
          <cell r="B652" t="str">
            <v>2003-03-03-01.04.56.689762</v>
          </cell>
          <cell r="C652" t="str">
            <v>2003-03-03-01.04.56.689762</v>
          </cell>
          <cell r="D652" t="str">
            <v>CS</v>
          </cell>
          <cell r="E652" t="str">
            <v>08199310312</v>
          </cell>
          <cell r="F652" t="b">
            <v>0</v>
          </cell>
          <cell r="G652" t="str">
            <v>นาย ธีระยุทธ ฉิมเนตร</v>
          </cell>
          <cell r="H652" t="str">
            <v>1998081712175505</v>
          </cell>
          <cell r="I652" t="str">
            <v>99</v>
          </cell>
          <cell r="J652">
            <v>2589732.7599999998</v>
          </cell>
          <cell r="K652">
            <v>1994287.66</v>
          </cell>
          <cell r="L652">
            <v>0</v>
          </cell>
          <cell r="M652">
            <v>68687.5</v>
          </cell>
          <cell r="N652">
            <v>0</v>
          </cell>
          <cell r="O652">
            <v>1994287.66</v>
          </cell>
          <cell r="P652">
            <v>3623784.48</v>
          </cell>
          <cell r="Q652" t="str">
            <v>A</v>
          </cell>
          <cell r="S652" t="str">
            <v>001400000000000000000006159085</v>
          </cell>
        </row>
        <row r="653">
          <cell r="A653">
            <v>39172</v>
          </cell>
          <cell r="B653" t="str">
            <v>2000-06-07-12.58.36.899376</v>
          </cell>
          <cell r="C653" t="str">
            <v>2000-06-07-12.58.36.899376</v>
          </cell>
          <cell r="D653" t="str">
            <v>CS</v>
          </cell>
          <cell r="E653" t="str">
            <v>08199310485</v>
          </cell>
          <cell r="F653" t="b">
            <v>0</v>
          </cell>
          <cell r="G653" t="str">
            <v>นาย อภิชัย ระเบียบ</v>
          </cell>
          <cell r="H653" t="str">
            <v>1998092818245519</v>
          </cell>
          <cell r="I653" t="str">
            <v>99</v>
          </cell>
          <cell r="J653">
            <v>363169.66</v>
          </cell>
          <cell r="K653">
            <v>236865.79</v>
          </cell>
          <cell r="L653">
            <v>0</v>
          </cell>
          <cell r="M653">
            <v>0</v>
          </cell>
          <cell r="N653">
            <v>0</v>
          </cell>
          <cell r="O653">
            <v>236865.79</v>
          </cell>
          <cell r="P653">
            <v>422621.54</v>
          </cell>
          <cell r="Q653" t="str">
            <v>A</v>
          </cell>
          <cell r="R653" t="str">
            <v>Y</v>
          </cell>
          <cell r="S653" t="str">
            <v>001400000000000000000002234559</v>
          </cell>
        </row>
        <row r="654">
          <cell r="A654">
            <v>39172</v>
          </cell>
          <cell r="B654" t="str">
            <v>2000-06-07-12.58.36.899376</v>
          </cell>
          <cell r="C654" t="str">
            <v>2000-06-07-12.58.36.899376</v>
          </cell>
          <cell r="D654" t="str">
            <v>CS</v>
          </cell>
          <cell r="E654" t="str">
            <v>08199310493</v>
          </cell>
          <cell r="F654" t="b">
            <v>0</v>
          </cell>
          <cell r="G654" t="str">
            <v>นาย อภิชัย ระเบียบ</v>
          </cell>
          <cell r="H654" t="str">
            <v>1998092818245519</v>
          </cell>
          <cell r="I654" t="str">
            <v>99</v>
          </cell>
          <cell r="J654">
            <v>374849.71</v>
          </cell>
          <cell r="K654">
            <v>231550.69</v>
          </cell>
          <cell r="L654">
            <v>0</v>
          </cell>
          <cell r="M654">
            <v>0</v>
          </cell>
          <cell r="N654">
            <v>0</v>
          </cell>
          <cell r="O654">
            <v>231550.69</v>
          </cell>
          <cell r="P654">
            <v>340469.31</v>
          </cell>
          <cell r="Q654" t="str">
            <v>A</v>
          </cell>
          <cell r="R654" t="str">
            <v>Y</v>
          </cell>
          <cell r="S654" t="str">
            <v>001400000000000000000002234559</v>
          </cell>
        </row>
        <row r="655">
          <cell r="A655">
            <v>39172</v>
          </cell>
          <cell r="B655" t="str">
            <v>2002-10-24-02.14.38.599466</v>
          </cell>
          <cell r="C655" t="str">
            <v>2002-10-24-02.14.38.599466</v>
          </cell>
          <cell r="D655" t="str">
            <v>CS</v>
          </cell>
          <cell r="E655" t="str">
            <v>08199310508</v>
          </cell>
          <cell r="F655" t="b">
            <v>0</v>
          </cell>
          <cell r="G655" t="str">
            <v>นาย อภิชัย ระเบียบ</v>
          </cell>
          <cell r="H655" t="str">
            <v>1998092818245519</v>
          </cell>
          <cell r="I655" t="str">
            <v>99</v>
          </cell>
          <cell r="J655">
            <v>1471955.59</v>
          </cell>
          <cell r="K655">
            <v>342028.17</v>
          </cell>
          <cell r="L655">
            <v>0</v>
          </cell>
          <cell r="M655">
            <v>0</v>
          </cell>
          <cell r="N655">
            <v>3626.23</v>
          </cell>
          <cell r="O655">
            <v>342028.17</v>
          </cell>
          <cell r="P655">
            <v>1506794.83</v>
          </cell>
          <cell r="Q655" t="str">
            <v>A</v>
          </cell>
          <cell r="R655" t="str">
            <v>Y</v>
          </cell>
          <cell r="S655" t="str">
            <v>001400000000000000000002968707</v>
          </cell>
        </row>
        <row r="656">
          <cell r="A656">
            <v>39172</v>
          </cell>
          <cell r="B656" t="str">
            <v>2000-08-02-17.03.18.805787</v>
          </cell>
          <cell r="C656" t="str">
            <v>2000-08-02-17.03.18.805787</v>
          </cell>
          <cell r="D656" t="str">
            <v>CS</v>
          </cell>
          <cell r="E656" t="str">
            <v>08199310524</v>
          </cell>
          <cell r="F656" t="b">
            <v>0</v>
          </cell>
          <cell r="G656" t="str">
            <v>ชนินทร์ บุญแลบ</v>
          </cell>
          <cell r="H656" t="str">
            <v>1998092818245520</v>
          </cell>
          <cell r="I656" t="str">
            <v>99</v>
          </cell>
          <cell r="J656">
            <v>378620.28</v>
          </cell>
          <cell r="K656">
            <v>302903.03999999998</v>
          </cell>
          <cell r="L656">
            <v>0</v>
          </cell>
          <cell r="M656">
            <v>9162.5</v>
          </cell>
          <cell r="N656">
            <v>0</v>
          </cell>
          <cell r="O656">
            <v>302903.03999999998</v>
          </cell>
          <cell r="P656">
            <v>348516.69</v>
          </cell>
          <cell r="Q656" t="str">
            <v>A</v>
          </cell>
          <cell r="R656" t="str">
            <v>N</v>
          </cell>
          <cell r="S656" t="str">
            <v>001400000000000000000002315238</v>
          </cell>
        </row>
        <row r="657">
          <cell r="A657">
            <v>39172</v>
          </cell>
          <cell r="B657" t="str">
            <v>2003-04-07-02.08.14.536715</v>
          </cell>
          <cell r="C657" t="str">
            <v>2003-04-07-02.08.14.536715</v>
          </cell>
          <cell r="D657" t="str">
            <v>CS</v>
          </cell>
          <cell r="E657" t="str">
            <v>08199310582</v>
          </cell>
          <cell r="F657" t="b">
            <v>0</v>
          </cell>
          <cell r="G657" t="str">
            <v>นิติชัย รักษ์วิเชียร / นาง วีราภรณ์ รักษ์วิเชียร</v>
          </cell>
          <cell r="H657" t="str">
            <v>2001010406060075</v>
          </cell>
          <cell r="I657" t="str">
            <v>99</v>
          </cell>
          <cell r="J657">
            <v>2095340.73</v>
          </cell>
          <cell r="K657">
            <v>1438755.72</v>
          </cell>
          <cell r="L657">
            <v>0</v>
          </cell>
          <cell r="M657">
            <v>0</v>
          </cell>
          <cell r="N657">
            <v>0</v>
          </cell>
          <cell r="O657">
            <v>1438755.72</v>
          </cell>
          <cell r="P657">
            <v>1083205.6599999999</v>
          </cell>
          <cell r="Q657" t="str">
            <v>A</v>
          </cell>
          <cell r="R657" t="str">
            <v>N</v>
          </cell>
          <cell r="S657" t="str">
            <v>001400000000000000000006188008</v>
          </cell>
        </row>
        <row r="659">
          <cell r="A659">
            <v>39172</v>
          </cell>
          <cell r="B659" t="str">
            <v>2003-10-20-19.44.37.304383</v>
          </cell>
          <cell r="C659" t="str">
            <v>2003-10-20-19.44.37.304383</v>
          </cell>
          <cell r="D659" t="str">
            <v>CS</v>
          </cell>
          <cell r="E659" t="str">
            <v>08199310899</v>
          </cell>
          <cell r="F659" t="b">
            <v>0</v>
          </cell>
          <cell r="G659" t="str">
            <v>นาย สมชาติ ทรงกลด</v>
          </cell>
          <cell r="H659" t="str">
            <v>2006090117590050</v>
          </cell>
          <cell r="I659" t="str">
            <v>99</v>
          </cell>
          <cell r="J659">
            <v>1125314.9099999999</v>
          </cell>
          <cell r="K659">
            <v>1125314.9099999999</v>
          </cell>
          <cell r="L659">
            <v>0</v>
          </cell>
          <cell r="M659">
            <v>34900</v>
          </cell>
          <cell r="N659">
            <v>0</v>
          </cell>
          <cell r="O659">
            <v>1125314.9099999999</v>
          </cell>
          <cell r="P659">
            <v>325138.90999999997</v>
          </cell>
          <cell r="Q659" t="str">
            <v>A</v>
          </cell>
          <cell r="R659" t="str">
            <v>N</v>
          </cell>
          <cell r="S659" t="str">
            <v>001400000000000000000006949179</v>
          </cell>
        </row>
        <row r="660">
          <cell r="A660">
            <v>39172</v>
          </cell>
          <cell r="B660" t="str">
            <v>2001-06-02-08.31.12.507370</v>
          </cell>
          <cell r="C660" t="str">
            <v>2001-06-02-08.31.12.507370</v>
          </cell>
          <cell r="D660" t="str">
            <v>CS</v>
          </cell>
          <cell r="E660" t="str">
            <v>08199310962</v>
          </cell>
          <cell r="F660" t="b">
            <v>0</v>
          </cell>
          <cell r="G660" t="str">
            <v>นาย พงศ์พิพัฒน์ เนานะมะบัติ</v>
          </cell>
          <cell r="H660" t="str">
            <v>2006120115310054</v>
          </cell>
          <cell r="I660" t="str">
            <v>99</v>
          </cell>
          <cell r="J660">
            <v>1495503.39</v>
          </cell>
          <cell r="K660">
            <v>1495503.39</v>
          </cell>
          <cell r="L660">
            <v>0</v>
          </cell>
          <cell r="M660">
            <v>40675</v>
          </cell>
          <cell r="N660">
            <v>0</v>
          </cell>
          <cell r="O660">
            <v>1495503.39</v>
          </cell>
          <cell r="P660">
            <v>1077816.53</v>
          </cell>
          <cell r="Q660" t="str">
            <v>A</v>
          </cell>
          <cell r="R660" t="str">
            <v>N</v>
          </cell>
          <cell r="S660" t="str">
            <v>001400000000000000000003613457</v>
          </cell>
        </row>
        <row r="661">
          <cell r="A661">
            <v>39172</v>
          </cell>
          <cell r="B661" t="str">
            <v>2001-09-13-05.17.31.075961</v>
          </cell>
          <cell r="C661" t="str">
            <v>2001-09-13-05.17.31.075961</v>
          </cell>
          <cell r="D661" t="str">
            <v>ขาย</v>
          </cell>
          <cell r="E661" t="str">
            <v>08503007146</v>
          </cell>
          <cell r="F661" t="b">
            <v>0</v>
          </cell>
          <cell r="G661" t="str">
            <v>เอ.วี. ไฮเอ็น ออดิโอ ซัพพลาย แอนด์ เซอร์วิส</v>
          </cell>
          <cell r="H661" t="str">
            <v>1998090817252415</v>
          </cell>
          <cell r="I661" t="str">
            <v>03</v>
          </cell>
          <cell r="J661">
            <v>1000000</v>
          </cell>
          <cell r="K661">
            <v>1025618.9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426253.69</v>
          </cell>
          <cell r="Q661" t="str">
            <v>A</v>
          </cell>
          <cell r="R661" t="str">
            <v>N</v>
          </cell>
          <cell r="S661" t="str">
            <v>001400000000000000000003588474</v>
          </cell>
        </row>
        <row r="662">
          <cell r="A662">
            <v>39172</v>
          </cell>
          <cell r="B662" t="str">
            <v>2002-05-19-07.33.31.564582</v>
          </cell>
          <cell r="C662" t="str">
            <v>2002-05-19-07.33.31.564582</v>
          </cell>
          <cell r="D662" t="str">
            <v>ขาย</v>
          </cell>
          <cell r="E662" t="str">
            <v>08530000641</v>
          </cell>
          <cell r="F662" t="b">
            <v>0</v>
          </cell>
          <cell r="G662" t="str">
            <v>วันฟ้ามาร์ท</v>
          </cell>
          <cell r="H662" t="str">
            <v>1998081712185843</v>
          </cell>
          <cell r="I662" t="str">
            <v>30</v>
          </cell>
          <cell r="J662">
            <v>7613737.9800000004</v>
          </cell>
          <cell r="K662">
            <v>7095939.7199999997</v>
          </cell>
          <cell r="L662">
            <v>0</v>
          </cell>
          <cell r="M662">
            <v>0</v>
          </cell>
          <cell r="N662">
            <v>0</v>
          </cell>
          <cell r="O662">
            <v>7095939.7199999997</v>
          </cell>
          <cell r="P662">
            <v>5220507.04</v>
          </cell>
          <cell r="Q662" t="str">
            <v>A</v>
          </cell>
          <cell r="R662" t="str">
            <v>Y</v>
          </cell>
          <cell r="S662" t="str">
            <v>001400000000000000000003579385</v>
          </cell>
        </row>
        <row r="663">
          <cell r="A663">
            <v>39172</v>
          </cell>
          <cell r="B663" t="str">
            <v>2002-04-04-04.59.28.818130</v>
          </cell>
          <cell r="C663" t="str">
            <v>2002-04-04-04.59.28.818130</v>
          </cell>
          <cell r="D663" t="str">
            <v>ขาย</v>
          </cell>
          <cell r="E663" t="str">
            <v>08599030357</v>
          </cell>
          <cell r="F663" t="b">
            <v>0</v>
          </cell>
          <cell r="G663" t="str">
            <v>วิชา กาญจนโอฬารศิริ , ประยุทธ กาญจนโอฬารศิริ</v>
          </cell>
          <cell r="H663" t="str">
            <v>1998092818254957</v>
          </cell>
          <cell r="I663" t="str">
            <v>99</v>
          </cell>
          <cell r="J663">
            <v>7076323.8399999999</v>
          </cell>
          <cell r="K663">
            <v>3367883.61</v>
          </cell>
          <cell r="L663">
            <v>0</v>
          </cell>
          <cell r="M663">
            <v>0</v>
          </cell>
          <cell r="N663">
            <v>0</v>
          </cell>
          <cell r="O663">
            <v>3367883.61</v>
          </cell>
          <cell r="P663">
            <v>5342519.74</v>
          </cell>
          <cell r="Q663" t="str">
            <v>N</v>
          </cell>
          <cell r="R663" t="str">
            <v>N</v>
          </cell>
          <cell r="S663" t="str">
            <v>001400000000000000000003611189</v>
          </cell>
        </row>
        <row r="664">
          <cell r="A664">
            <v>39172</v>
          </cell>
          <cell r="B664" t="str">
            <v>2002-04-04-04.59.28.818130</v>
          </cell>
          <cell r="C664" t="str">
            <v>2002-04-04-04.59.28.818130</v>
          </cell>
          <cell r="D664" t="str">
            <v>ขาย</v>
          </cell>
          <cell r="E664" t="str">
            <v>08599300375</v>
          </cell>
          <cell r="F664" t="b">
            <v>0</v>
          </cell>
          <cell r="G664" t="str">
            <v>วิชา กาญจนโอฬารศิริ , ประยุทธ กาญจนโอฬารศิริ</v>
          </cell>
          <cell r="H664" t="str">
            <v>1998092818254957</v>
          </cell>
          <cell r="I664" t="str">
            <v>99</v>
          </cell>
          <cell r="J664">
            <v>2237289.62</v>
          </cell>
          <cell r="K664">
            <v>1295041.03</v>
          </cell>
          <cell r="L664">
            <v>0</v>
          </cell>
          <cell r="M664">
            <v>0</v>
          </cell>
          <cell r="N664">
            <v>0</v>
          </cell>
          <cell r="O664">
            <v>1295041.03</v>
          </cell>
          <cell r="P664">
            <v>1780449.88</v>
          </cell>
          <cell r="Q664" t="str">
            <v>N</v>
          </cell>
          <cell r="R664" t="str">
            <v>N</v>
          </cell>
          <cell r="S664" t="str">
            <v>001400000000000000000003611189</v>
          </cell>
        </row>
        <row r="665">
          <cell r="A665">
            <v>39172</v>
          </cell>
          <cell r="B665" t="str">
            <v>2000-08-23-17.01.58.388765</v>
          </cell>
          <cell r="C665" t="str">
            <v>2000-08-23-17.01.58.388765</v>
          </cell>
          <cell r="D665" t="str">
            <v>CS</v>
          </cell>
          <cell r="E665" t="str">
            <v>08599310409</v>
          </cell>
          <cell r="F665" t="b">
            <v>0</v>
          </cell>
          <cell r="G665" t="str">
            <v>กรรณิการ์ ศรีม่วง</v>
          </cell>
          <cell r="H665" t="str">
            <v>2003110405190017</v>
          </cell>
          <cell r="I665" t="str">
            <v>99</v>
          </cell>
          <cell r="J665">
            <v>315740.56</v>
          </cell>
          <cell r="K665">
            <v>243885.28</v>
          </cell>
          <cell r="L665">
            <v>0</v>
          </cell>
          <cell r="M665">
            <v>7895.5</v>
          </cell>
          <cell r="N665">
            <v>0</v>
          </cell>
          <cell r="O665">
            <v>243885.28</v>
          </cell>
          <cell r="P665">
            <v>212958.6</v>
          </cell>
          <cell r="Q665" t="str">
            <v>A</v>
          </cell>
          <cell r="R665" t="str">
            <v>N</v>
          </cell>
          <cell r="S665" t="str">
            <v>001400000000000000000002332962</v>
          </cell>
        </row>
        <row r="666">
          <cell r="A666">
            <v>39172</v>
          </cell>
          <cell r="B666" t="str">
            <v>2000-04-24-19.01.14.013547</v>
          </cell>
          <cell r="C666" t="str">
            <v>2000-04-24-19.01.14.013547</v>
          </cell>
          <cell r="D666" t="str">
            <v>CS</v>
          </cell>
          <cell r="E666" t="str">
            <v>08699300071</v>
          </cell>
          <cell r="F666" t="b">
            <v>0</v>
          </cell>
          <cell r="G666" t="str">
            <v>นางสาว อุษา ตามสกุล</v>
          </cell>
          <cell r="H666" t="str">
            <v>2004100210530018</v>
          </cell>
          <cell r="I666" t="str">
            <v>99</v>
          </cell>
          <cell r="J666">
            <v>9299622.5600000005</v>
          </cell>
          <cell r="K666">
            <v>5707031.5899999999</v>
          </cell>
          <cell r="L666">
            <v>0</v>
          </cell>
          <cell r="M666">
            <v>0</v>
          </cell>
          <cell r="N666">
            <v>0</v>
          </cell>
          <cell r="O666">
            <v>5707031.5899999999</v>
          </cell>
          <cell r="P666">
            <v>3938242.87</v>
          </cell>
          <cell r="Q666" t="str">
            <v>A</v>
          </cell>
          <cell r="R666" t="str">
            <v>N</v>
          </cell>
          <cell r="S666" t="str">
            <v>001400000000000000000001908903</v>
          </cell>
        </row>
        <row r="667">
          <cell r="A667">
            <v>39172</v>
          </cell>
          <cell r="B667" t="str">
            <v>2000-04-11-13.51.58.291861</v>
          </cell>
          <cell r="C667" t="str">
            <v>2000-04-11-13.51.58.291861</v>
          </cell>
          <cell r="D667" t="str">
            <v>CS</v>
          </cell>
          <cell r="E667" t="str">
            <v>08699310155</v>
          </cell>
          <cell r="F667" t="b">
            <v>0</v>
          </cell>
          <cell r="G667" t="str">
            <v>วีรชัย ตันติคมน์</v>
          </cell>
          <cell r="H667" t="str">
            <v>2001010406060077</v>
          </cell>
          <cell r="I667" t="str">
            <v>99</v>
          </cell>
          <cell r="J667">
            <v>3974809.14</v>
          </cell>
          <cell r="K667">
            <v>2984394.24</v>
          </cell>
          <cell r="L667">
            <v>0</v>
          </cell>
          <cell r="M667">
            <v>99370</v>
          </cell>
          <cell r="N667">
            <v>0</v>
          </cell>
          <cell r="O667">
            <v>2984394.24</v>
          </cell>
          <cell r="P667">
            <v>4333754.08</v>
          </cell>
          <cell r="Q667" t="str">
            <v>A</v>
          </cell>
          <cell r="R667" t="str">
            <v>N</v>
          </cell>
          <cell r="S667" t="str">
            <v>001400000000000000000000637356</v>
          </cell>
        </row>
        <row r="668">
          <cell r="A668">
            <v>39172</v>
          </cell>
          <cell r="B668" t="str">
            <v>2001-06-23-04.30.02.994981</v>
          </cell>
          <cell r="C668" t="str">
            <v>2001-06-23-04.30.02.994981</v>
          </cell>
          <cell r="D668" t="str">
            <v>CS</v>
          </cell>
          <cell r="E668" t="str">
            <v>08699310244</v>
          </cell>
          <cell r="F668" t="b">
            <v>0</v>
          </cell>
          <cell r="G668" t="str">
            <v>นาย ณรงค์ฤทธิ์ เที่ยงธรรม</v>
          </cell>
          <cell r="H668" t="str">
            <v>2000070108050706</v>
          </cell>
          <cell r="I668" t="str">
            <v>99</v>
          </cell>
          <cell r="J668">
            <v>3264882.12</v>
          </cell>
          <cell r="K668">
            <v>1188051.74</v>
          </cell>
          <cell r="L668">
            <v>0</v>
          </cell>
          <cell r="M668">
            <v>0</v>
          </cell>
          <cell r="N668">
            <v>4071.35</v>
          </cell>
          <cell r="O668">
            <v>1188051.74</v>
          </cell>
          <cell r="P668">
            <v>2067945.09</v>
          </cell>
          <cell r="Q668" t="str">
            <v>A</v>
          </cell>
          <cell r="R668" t="str">
            <v>Y</v>
          </cell>
          <cell r="S668" t="str">
            <v>001400000000000000000002769858</v>
          </cell>
        </row>
        <row r="669">
          <cell r="A669">
            <v>39172</v>
          </cell>
          <cell r="B669" t="str">
            <v>2000-04-21-16.42.05.927223</v>
          </cell>
          <cell r="C669" t="str">
            <v>2000-04-21-16.42.05.927223</v>
          </cell>
          <cell r="D669" t="str">
            <v>CS</v>
          </cell>
          <cell r="E669" t="str">
            <v>08699310294</v>
          </cell>
          <cell r="F669" t="b">
            <v>0</v>
          </cell>
          <cell r="G669" t="str">
            <v>วิมล ชาวเวียง</v>
          </cell>
          <cell r="H669" t="str">
            <v>1998092818265026</v>
          </cell>
          <cell r="I669" t="str">
            <v>99</v>
          </cell>
          <cell r="J669">
            <v>190015.28</v>
          </cell>
          <cell r="K669">
            <v>157176.75</v>
          </cell>
          <cell r="L669">
            <v>0</v>
          </cell>
          <cell r="M669">
            <v>0</v>
          </cell>
          <cell r="N669">
            <v>0</v>
          </cell>
          <cell r="O669">
            <v>157176.75</v>
          </cell>
          <cell r="P669">
            <v>19071.39</v>
          </cell>
          <cell r="Q669" t="str">
            <v>A</v>
          </cell>
          <cell r="R669" t="str">
            <v>Y</v>
          </cell>
          <cell r="S669" t="str">
            <v>001400000000000000000001598935</v>
          </cell>
        </row>
        <row r="670">
          <cell r="A670">
            <v>39172</v>
          </cell>
          <cell r="B670" t="str">
            <v>2002-04-07-16.11.17.705141</v>
          </cell>
          <cell r="C670" t="str">
            <v>2002-04-07-16.11.17.705141</v>
          </cell>
          <cell r="D670" t="str">
            <v>ขาย</v>
          </cell>
          <cell r="E670" t="str">
            <v>08903008348</v>
          </cell>
          <cell r="F670" t="b">
            <v>0</v>
          </cell>
          <cell r="G670" t="str">
            <v>สิริชัย ฟูตระกูล</v>
          </cell>
          <cell r="H670" t="str">
            <v>1998081712193024</v>
          </cell>
          <cell r="I670" t="str">
            <v>03</v>
          </cell>
          <cell r="J670">
            <v>4000000</v>
          </cell>
          <cell r="K670">
            <v>5057919.01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7452896.5</v>
          </cell>
          <cell r="Q670" t="str">
            <v>A</v>
          </cell>
          <cell r="R670" t="str">
            <v>N</v>
          </cell>
          <cell r="S670" t="str">
            <v>001400000000000000000004312388</v>
          </cell>
        </row>
        <row r="671">
          <cell r="A671">
            <v>39172</v>
          </cell>
          <cell r="B671" t="str">
            <v>2000-04-24-18.32.54.312514</v>
          </cell>
          <cell r="C671" t="str">
            <v>2000-04-24-18.32.54.312514</v>
          </cell>
          <cell r="D671" t="str">
            <v>ขาย</v>
          </cell>
          <cell r="E671" t="str">
            <v>08930000576</v>
          </cell>
          <cell r="F671" t="b">
            <v>0</v>
          </cell>
          <cell r="G671" t="str">
            <v>วาสนา ศิลปิกุล</v>
          </cell>
          <cell r="H671" t="str">
            <v>1999010520230025</v>
          </cell>
          <cell r="I671" t="str">
            <v>30</v>
          </cell>
          <cell r="J671">
            <v>7000000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3695185.09</v>
          </cell>
          <cell r="Q671" t="str">
            <v>A</v>
          </cell>
          <cell r="R671" t="str">
            <v>Y</v>
          </cell>
          <cell r="S671" t="str">
            <v>001400000000000000000001823257</v>
          </cell>
        </row>
        <row r="672">
          <cell r="A672">
            <v>39172</v>
          </cell>
          <cell r="B672" t="str">
            <v>2002-04-07-16.59.57.324343</v>
          </cell>
          <cell r="C672" t="str">
            <v>2002-04-07-16.59.57.324343</v>
          </cell>
          <cell r="D672" t="str">
            <v>ขาย</v>
          </cell>
          <cell r="E672" t="str">
            <v>08930000615</v>
          </cell>
          <cell r="F672" t="b">
            <v>0</v>
          </cell>
          <cell r="G672" t="str">
            <v>กระบือ แอนด์ โค</v>
          </cell>
          <cell r="H672" t="str">
            <v>1998090817292774</v>
          </cell>
          <cell r="I672" t="str">
            <v>30</v>
          </cell>
          <cell r="J672">
            <v>8000000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4113956.17</v>
          </cell>
          <cell r="Q672" t="str">
            <v>A</v>
          </cell>
          <cell r="R672" t="str">
            <v>Y</v>
          </cell>
          <cell r="S672" t="str">
            <v>001400000000000000000004122983</v>
          </cell>
        </row>
        <row r="673">
          <cell r="A673">
            <v>39172</v>
          </cell>
          <cell r="B673" t="str">
            <v>2000-04-24-18.32.54.312514</v>
          </cell>
          <cell r="C673" t="str">
            <v>2000-04-24-18.32.54.312514</v>
          </cell>
          <cell r="D673" t="str">
            <v>ขาย</v>
          </cell>
          <cell r="E673" t="str">
            <v>08930000623</v>
          </cell>
          <cell r="F673" t="b">
            <v>0</v>
          </cell>
          <cell r="G673" t="str">
            <v>วาสนา ศิลปิกุล</v>
          </cell>
          <cell r="H673" t="str">
            <v>1999010520230025</v>
          </cell>
          <cell r="I673" t="str">
            <v>30</v>
          </cell>
          <cell r="J673">
            <v>14500000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8252219.8899999997</v>
          </cell>
          <cell r="Q673" t="str">
            <v>A</v>
          </cell>
          <cell r="R673" t="str">
            <v>Y</v>
          </cell>
          <cell r="S673" t="str">
            <v>001400000000000000000001823257</v>
          </cell>
        </row>
        <row r="674">
          <cell r="A674">
            <v>39172</v>
          </cell>
          <cell r="B674" t="str">
            <v>2002-04-07-16.59.57.324343</v>
          </cell>
          <cell r="C674" t="str">
            <v>2002-04-07-16.59.57.324343</v>
          </cell>
          <cell r="D674" t="str">
            <v>ขาย</v>
          </cell>
          <cell r="E674" t="str">
            <v>08930000762</v>
          </cell>
          <cell r="F674" t="b">
            <v>0</v>
          </cell>
          <cell r="G674" t="str">
            <v>กระบือ แอนด์ โค</v>
          </cell>
          <cell r="H674" t="str">
            <v>1998090817292774</v>
          </cell>
          <cell r="I674" t="str">
            <v>30</v>
          </cell>
          <cell r="J674">
            <v>10000000</v>
          </cell>
          <cell r="K674">
            <v>0</v>
          </cell>
          <cell r="L674">
            <v>0</v>
          </cell>
          <cell r="M674">
            <v>0</v>
          </cell>
          <cell r="N674">
            <v>72008.53</v>
          </cell>
          <cell r="O674">
            <v>0</v>
          </cell>
          <cell r="P674">
            <v>6151506.8099999996</v>
          </cell>
          <cell r="Q674" t="str">
            <v>A</v>
          </cell>
          <cell r="R674" t="str">
            <v>Y</v>
          </cell>
          <cell r="S674" t="str">
            <v>001400000000000000000004122983</v>
          </cell>
        </row>
        <row r="675">
          <cell r="A675">
            <v>39172</v>
          </cell>
          <cell r="B675" t="str">
            <v>2000-04-24-18.32.54.312514</v>
          </cell>
          <cell r="C675" t="str">
            <v>2000-04-24-18.32.54.312514</v>
          </cell>
          <cell r="D675" t="str">
            <v>ขาย</v>
          </cell>
          <cell r="E675" t="str">
            <v>08930000819</v>
          </cell>
          <cell r="F675" t="b">
            <v>0</v>
          </cell>
          <cell r="G675" t="str">
            <v>วาสนา ศิลปิกุล</v>
          </cell>
          <cell r="H675" t="str">
            <v>1999010520230025</v>
          </cell>
          <cell r="I675" t="str">
            <v>30</v>
          </cell>
          <cell r="J675">
            <v>2000000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1140284.31</v>
          </cell>
          <cell r="Q675" t="str">
            <v>A</v>
          </cell>
          <cell r="R675" t="str">
            <v>Y</v>
          </cell>
          <cell r="S675" t="str">
            <v>001400000000000000000001823257</v>
          </cell>
        </row>
        <row r="676">
          <cell r="A676">
            <v>39172</v>
          </cell>
          <cell r="B676" t="str">
            <v>2001-09-18-03.52.03.541140</v>
          </cell>
          <cell r="C676" t="str">
            <v>2001-09-18-03.52.03.541140</v>
          </cell>
          <cell r="D676" t="str">
            <v>ขาย</v>
          </cell>
          <cell r="E676" t="str">
            <v>08930001158</v>
          </cell>
          <cell r="F676" t="b">
            <v>0</v>
          </cell>
          <cell r="G676" t="str">
            <v>เอ็มอีซี ฟาร์อีสต์ อินเตอร์เนชั่นแนล</v>
          </cell>
          <cell r="H676" t="str">
            <v>2004080107280769</v>
          </cell>
          <cell r="I676" t="str">
            <v>30</v>
          </cell>
          <cell r="J676">
            <v>36166361.82</v>
          </cell>
          <cell r="K676">
            <v>36166361.82</v>
          </cell>
          <cell r="L676">
            <v>0</v>
          </cell>
          <cell r="M676">
            <v>0</v>
          </cell>
          <cell r="N676">
            <v>0</v>
          </cell>
          <cell r="O676">
            <v>36166361.82</v>
          </cell>
          <cell r="P676">
            <v>3611681.88</v>
          </cell>
          <cell r="Q676" t="str">
            <v>A</v>
          </cell>
          <cell r="R676" t="str">
            <v>Y</v>
          </cell>
          <cell r="S676" t="str">
            <v>001400000000000000000003953449</v>
          </cell>
        </row>
        <row r="677">
          <cell r="A677">
            <v>39172</v>
          </cell>
          <cell r="B677" t="str">
            <v>2001-09-18-03.52.03.541140</v>
          </cell>
          <cell r="C677" t="str">
            <v>2001-09-18-03.52.03.541140</v>
          </cell>
          <cell r="D677" t="str">
            <v>ขาย</v>
          </cell>
          <cell r="E677" t="str">
            <v>08930001166</v>
          </cell>
          <cell r="F677" t="b">
            <v>0</v>
          </cell>
          <cell r="G677" t="str">
            <v>เอ็มอีซี ฟาร์อีสต์ อินเตอร์เนชั่นแนล</v>
          </cell>
          <cell r="H677" t="str">
            <v>2004080107280770</v>
          </cell>
          <cell r="I677" t="str">
            <v>30</v>
          </cell>
          <cell r="J677">
            <v>2243862.58</v>
          </cell>
          <cell r="K677">
            <v>1803606.44</v>
          </cell>
          <cell r="L677">
            <v>0</v>
          </cell>
          <cell r="M677">
            <v>0</v>
          </cell>
          <cell r="N677">
            <v>0</v>
          </cell>
          <cell r="O677">
            <v>1803606.44</v>
          </cell>
          <cell r="P677">
            <v>6419.81</v>
          </cell>
          <cell r="Q677" t="str">
            <v>A</v>
          </cell>
          <cell r="R677" t="str">
            <v>Y</v>
          </cell>
          <cell r="S677" t="str">
            <v>001400000000000000000003953449</v>
          </cell>
        </row>
        <row r="678">
          <cell r="A678">
            <v>39172</v>
          </cell>
          <cell r="B678" t="str">
            <v>2001-09-18-03.52.03.541140</v>
          </cell>
          <cell r="C678" t="str">
            <v>2001-09-18-03.52.03.541140</v>
          </cell>
          <cell r="D678" t="str">
            <v>ขาย</v>
          </cell>
          <cell r="E678" t="str">
            <v>08930001174</v>
          </cell>
          <cell r="F678" t="b">
            <v>0</v>
          </cell>
          <cell r="G678" t="str">
            <v>เอ็มอีซี ฟาร์อีสต์ อินเตอร์เนชั่นแนล</v>
          </cell>
          <cell r="H678" t="str">
            <v>2004080107280771</v>
          </cell>
          <cell r="I678" t="str">
            <v>30</v>
          </cell>
          <cell r="J678">
            <v>3773768.89</v>
          </cell>
          <cell r="K678">
            <v>3773768.88</v>
          </cell>
          <cell r="L678">
            <v>0</v>
          </cell>
          <cell r="M678">
            <v>0</v>
          </cell>
          <cell r="N678">
            <v>0</v>
          </cell>
          <cell r="O678">
            <v>3773768.88</v>
          </cell>
          <cell r="P678">
            <v>13399.47</v>
          </cell>
          <cell r="Q678" t="str">
            <v>A</v>
          </cell>
          <cell r="R678" t="str">
            <v>Y</v>
          </cell>
          <cell r="S678" t="str">
            <v>001400000000000000000003953449</v>
          </cell>
        </row>
        <row r="679">
          <cell r="A679">
            <v>39172</v>
          </cell>
          <cell r="B679" t="str">
            <v>2001-09-18-03.52.03.541140</v>
          </cell>
          <cell r="C679" t="str">
            <v>2001-09-18-03.52.03.541140</v>
          </cell>
          <cell r="D679" t="str">
            <v>ขาย</v>
          </cell>
          <cell r="E679" t="str">
            <v>08930001182</v>
          </cell>
          <cell r="F679" t="b">
            <v>0</v>
          </cell>
          <cell r="G679" t="str">
            <v>เอ็มอีซี ฟาร์อีสต์ อินเตอร์เนชั่นแนล</v>
          </cell>
          <cell r="H679" t="str">
            <v>2004080107280772</v>
          </cell>
          <cell r="I679" t="str">
            <v>30</v>
          </cell>
          <cell r="J679">
            <v>3059812.61</v>
          </cell>
          <cell r="K679">
            <v>3059812.61</v>
          </cell>
          <cell r="L679">
            <v>0</v>
          </cell>
          <cell r="M679">
            <v>0</v>
          </cell>
          <cell r="N679">
            <v>0</v>
          </cell>
          <cell r="O679">
            <v>3059812.61</v>
          </cell>
          <cell r="P679">
            <v>2.7</v>
          </cell>
          <cell r="Q679" t="str">
            <v>A</v>
          </cell>
          <cell r="R679" t="str">
            <v>Y</v>
          </cell>
          <cell r="S679" t="str">
            <v>001400000000000000000003953449</v>
          </cell>
        </row>
        <row r="680">
          <cell r="A680">
            <v>39172</v>
          </cell>
          <cell r="B680" t="str">
            <v>2001-09-18-03.52.03.541140</v>
          </cell>
          <cell r="C680" t="str">
            <v>2001-09-18-03.52.03.541140</v>
          </cell>
          <cell r="D680" t="str">
            <v>ขาย</v>
          </cell>
          <cell r="E680" t="str">
            <v>08930001190</v>
          </cell>
          <cell r="F680" t="b">
            <v>0</v>
          </cell>
          <cell r="G680" t="str">
            <v>เอ็มอีซี ฟาร์อีสต์ อินเตอร์เนชั่นแนล</v>
          </cell>
          <cell r="H680" t="str">
            <v>2004080107280773</v>
          </cell>
          <cell r="I680" t="str">
            <v>30</v>
          </cell>
          <cell r="J680">
            <v>15031616.82</v>
          </cell>
          <cell r="K680">
            <v>15031616.82</v>
          </cell>
          <cell r="L680">
            <v>0</v>
          </cell>
          <cell r="M680">
            <v>0</v>
          </cell>
          <cell r="N680">
            <v>0</v>
          </cell>
          <cell r="O680">
            <v>15031616.82</v>
          </cell>
          <cell r="P680">
            <v>5411382.04</v>
          </cell>
          <cell r="Q680" t="str">
            <v>A</v>
          </cell>
          <cell r="R680" t="str">
            <v>Y</v>
          </cell>
          <cell r="S680" t="str">
            <v>001400000000000000000003953449</v>
          </cell>
        </row>
        <row r="681">
          <cell r="A681">
            <v>39172</v>
          </cell>
          <cell r="B681" t="str">
            <v>2001-09-18-03.52.03.541140</v>
          </cell>
          <cell r="C681" t="str">
            <v>2001-09-18-03.52.03.541140</v>
          </cell>
          <cell r="D681" t="str">
            <v>ขาย</v>
          </cell>
          <cell r="E681" t="str">
            <v>08930001205</v>
          </cell>
          <cell r="F681" t="b">
            <v>0</v>
          </cell>
          <cell r="G681" t="str">
            <v>เอ็มอีซี ฟาร์อีสต์ อินเตอร์เนชั่นแนล</v>
          </cell>
          <cell r="H681" t="str">
            <v>2004080107280774</v>
          </cell>
          <cell r="I681" t="str">
            <v>30</v>
          </cell>
          <cell r="J681">
            <v>4351856.84</v>
          </cell>
          <cell r="K681">
            <v>4351856.84</v>
          </cell>
          <cell r="L681">
            <v>0</v>
          </cell>
          <cell r="M681">
            <v>0</v>
          </cell>
          <cell r="N681">
            <v>0</v>
          </cell>
          <cell r="O681">
            <v>4351856.84</v>
          </cell>
          <cell r="P681">
            <v>44715849.670000002</v>
          </cell>
          <cell r="Q681" t="str">
            <v>A</v>
          </cell>
          <cell r="R681" t="str">
            <v>Y</v>
          </cell>
          <cell r="S681" t="str">
            <v>001400000000000000000003953449</v>
          </cell>
        </row>
        <row r="682">
          <cell r="A682">
            <v>39172</v>
          </cell>
          <cell r="B682" t="str">
            <v>2000-04-24-18.32.54.312514</v>
          </cell>
          <cell r="C682" t="str">
            <v>2000-04-24-18.32.54.312514</v>
          </cell>
          <cell r="D682" t="str">
            <v>ขาย</v>
          </cell>
          <cell r="E682" t="str">
            <v>08930001310</v>
          </cell>
          <cell r="F682" t="b">
            <v>0</v>
          </cell>
          <cell r="G682" t="str">
            <v>วาสนา ศิลปิกุล</v>
          </cell>
          <cell r="H682" t="str">
            <v>2006020115160255</v>
          </cell>
          <cell r="I682" t="str">
            <v>30</v>
          </cell>
          <cell r="J682">
            <v>21364466.82</v>
          </cell>
          <cell r="K682">
            <v>20194718.789999999</v>
          </cell>
          <cell r="L682">
            <v>0</v>
          </cell>
          <cell r="M682">
            <v>0</v>
          </cell>
          <cell r="N682">
            <v>0</v>
          </cell>
          <cell r="O682">
            <v>20194718.789999999</v>
          </cell>
          <cell r="P682">
            <v>14230047.02</v>
          </cell>
          <cell r="Q682" t="str">
            <v>A</v>
          </cell>
          <cell r="R682" t="str">
            <v>Y</v>
          </cell>
          <cell r="S682" t="str">
            <v>001400000000000000000001823257</v>
          </cell>
        </row>
        <row r="683">
          <cell r="A683">
            <v>39172</v>
          </cell>
          <cell r="B683" t="str">
            <v>2002-04-07-16.59.57.324343</v>
          </cell>
          <cell r="C683" t="str">
            <v>2002-04-07-16.59.57.324343</v>
          </cell>
          <cell r="D683" t="str">
            <v>ขาย</v>
          </cell>
          <cell r="E683" t="str">
            <v>08930001336</v>
          </cell>
          <cell r="F683" t="b">
            <v>0</v>
          </cell>
          <cell r="G683" t="str">
            <v>กระบือ แอนด์ โค</v>
          </cell>
          <cell r="H683" t="str">
            <v>2006050114130250</v>
          </cell>
          <cell r="I683" t="str">
            <v>30</v>
          </cell>
          <cell r="J683">
            <v>35018465.170000002</v>
          </cell>
          <cell r="K683">
            <v>33756890.710000001</v>
          </cell>
          <cell r="L683">
            <v>0</v>
          </cell>
          <cell r="M683">
            <v>0</v>
          </cell>
          <cell r="N683">
            <v>0</v>
          </cell>
          <cell r="O683">
            <v>33756890.710000001</v>
          </cell>
          <cell r="P683">
            <v>20722485.079999998</v>
          </cell>
          <cell r="Q683" t="str">
            <v>A</v>
          </cell>
          <cell r="R683" t="str">
            <v>Y</v>
          </cell>
          <cell r="S683" t="str">
            <v>001400000000000000000004122983</v>
          </cell>
        </row>
        <row r="684">
          <cell r="A684">
            <v>39172</v>
          </cell>
          <cell r="B684" t="str">
            <v>2002-04-07-16.11.17.705141</v>
          </cell>
          <cell r="C684" t="str">
            <v>2002-04-07-16.11.17.705141</v>
          </cell>
          <cell r="D684" t="str">
            <v>ขาย</v>
          </cell>
          <cell r="E684" t="str">
            <v>08931001127</v>
          </cell>
          <cell r="F684" t="b">
            <v>0</v>
          </cell>
          <cell r="G684" t="str">
            <v>สิริชัย ฟูตระกูล</v>
          </cell>
          <cell r="H684" t="str">
            <v>1998081712193024</v>
          </cell>
          <cell r="I684" t="str">
            <v>31</v>
          </cell>
          <cell r="J684">
            <v>20000000</v>
          </cell>
          <cell r="K684">
            <v>19973660.629999999</v>
          </cell>
          <cell r="L684">
            <v>0</v>
          </cell>
          <cell r="M684">
            <v>0</v>
          </cell>
          <cell r="N684">
            <v>162673.01999999999</v>
          </cell>
          <cell r="O684">
            <v>19973660.629999999</v>
          </cell>
          <cell r="P684">
            <v>30686382.93</v>
          </cell>
          <cell r="Q684" t="str">
            <v>A</v>
          </cell>
          <cell r="R684" t="str">
            <v>N</v>
          </cell>
          <cell r="S684" t="str">
            <v>001400000000000000000004312388</v>
          </cell>
        </row>
        <row r="685">
          <cell r="A685">
            <v>39172</v>
          </cell>
          <cell r="B685" t="str">
            <v>2001-09-14-05.19.35.359039</v>
          </cell>
          <cell r="C685" t="str">
            <v>2001-09-14-05.19.35.359039</v>
          </cell>
          <cell r="D685" t="str">
            <v>CS</v>
          </cell>
          <cell r="E685" t="str">
            <v>08934000015</v>
          </cell>
          <cell r="F685" t="b">
            <v>0</v>
          </cell>
          <cell r="G685" t="str">
            <v>ตะวันทิพย์ มาร์เก็ตติ้ง  บจ.</v>
          </cell>
          <cell r="H685" t="str">
            <v>1998091717045926</v>
          </cell>
          <cell r="I685" t="str">
            <v>34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 t="str">
            <v>A</v>
          </cell>
          <cell r="R685" t="str">
            <v>N</v>
          </cell>
          <cell r="S685" t="str">
            <v>001400000000000000000003953258</v>
          </cell>
        </row>
        <row r="686">
          <cell r="A686">
            <v>39172</v>
          </cell>
          <cell r="B686" t="str">
            <v>2002-04-07-16.59.57.324343</v>
          </cell>
          <cell r="C686" t="str">
            <v>2002-04-07-16.59.57.324343</v>
          </cell>
          <cell r="D686" t="str">
            <v>ขาย</v>
          </cell>
          <cell r="E686" t="str">
            <v>08934000120</v>
          </cell>
          <cell r="F686" t="b">
            <v>0</v>
          </cell>
          <cell r="G686" t="str">
            <v>กระบือ แอนด์ โค</v>
          </cell>
          <cell r="H686" t="str">
            <v>1998090817292774</v>
          </cell>
          <cell r="I686" t="str">
            <v>34</v>
          </cell>
          <cell r="J686">
            <v>10000000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4023090.73</v>
          </cell>
          <cell r="Q686" t="str">
            <v>A</v>
          </cell>
          <cell r="R686" t="str">
            <v>Y</v>
          </cell>
          <cell r="S686" t="str">
            <v>001400000000000000000004122983</v>
          </cell>
        </row>
        <row r="687">
          <cell r="A687">
            <v>39172</v>
          </cell>
          <cell r="B687" t="str">
            <v>2001-09-14-05.19.35.359039</v>
          </cell>
          <cell r="C687" t="str">
            <v>2001-09-14-05.19.35.359039</v>
          </cell>
          <cell r="D687" t="str">
            <v>CS</v>
          </cell>
          <cell r="E687" t="str">
            <v>08960000562</v>
          </cell>
          <cell r="F687" t="b">
            <v>0</v>
          </cell>
          <cell r="G687" t="str">
            <v>ตะวันทิพย์ มาร์เก็ตติ้ง  บจ.</v>
          </cell>
          <cell r="H687" t="str">
            <v>1998091717045926</v>
          </cell>
          <cell r="I687" t="str">
            <v>60</v>
          </cell>
          <cell r="J687">
            <v>10000000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 t="str">
            <v>A</v>
          </cell>
          <cell r="R687" t="str">
            <v>N</v>
          </cell>
          <cell r="S687" t="str">
            <v>001400000000000000000003953258</v>
          </cell>
        </row>
        <row r="688">
          <cell r="A688">
            <v>39172</v>
          </cell>
          <cell r="B688" t="str">
            <v>2000-04-24-18.32.54.312514</v>
          </cell>
          <cell r="C688" t="str">
            <v>2000-04-24-18.32.54.312514</v>
          </cell>
          <cell r="D688" t="str">
            <v>ขาย</v>
          </cell>
          <cell r="E688" t="str">
            <v>08960000570</v>
          </cell>
          <cell r="F688" t="b">
            <v>0</v>
          </cell>
          <cell r="G688" t="str">
            <v>วาสนา ศิลปิกุล</v>
          </cell>
          <cell r="H688" t="str">
            <v>2000080317015912</v>
          </cell>
          <cell r="I688" t="str">
            <v>60</v>
          </cell>
          <cell r="J688">
            <v>160080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 t="str">
            <v>A</v>
          </cell>
          <cell r="R688" t="str">
            <v>N</v>
          </cell>
          <cell r="S688" t="str">
            <v>001400000000000000000001823257</v>
          </cell>
        </row>
        <row r="689">
          <cell r="A689">
            <v>39172</v>
          </cell>
          <cell r="B689" t="str">
            <v>2002-04-07-16.59.57.324343</v>
          </cell>
          <cell r="C689" t="str">
            <v>2002-04-07-16.59.57.324343</v>
          </cell>
          <cell r="D689" t="str">
            <v>ขาย</v>
          </cell>
          <cell r="E689" t="str">
            <v>08960000685</v>
          </cell>
          <cell r="F689" t="b">
            <v>0</v>
          </cell>
          <cell r="G689" t="str">
            <v>กระบือ แอนด์ โค</v>
          </cell>
          <cell r="H689" t="str">
            <v>2000080317016197</v>
          </cell>
          <cell r="I689" t="str">
            <v>60</v>
          </cell>
          <cell r="J689">
            <v>782940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 t="str">
            <v>A</v>
          </cell>
          <cell r="R689" t="str">
            <v>N</v>
          </cell>
          <cell r="S689" t="str">
            <v>001400000000000000000004122983</v>
          </cell>
        </row>
        <row r="690">
          <cell r="A690">
            <v>39172</v>
          </cell>
          <cell r="B690" t="str">
            <v>2001-09-18-03.52.03.541140</v>
          </cell>
          <cell r="C690" t="str">
            <v>2001-09-18-03.52.03.541140</v>
          </cell>
          <cell r="D690" t="str">
            <v>ขาย</v>
          </cell>
          <cell r="E690" t="str">
            <v>08960000758</v>
          </cell>
          <cell r="F690" t="b">
            <v>0</v>
          </cell>
          <cell r="G690" t="str">
            <v>เอ็มอีซี ฟาร์อีสต์ อินเตอร์เนชั่นแนล</v>
          </cell>
          <cell r="H690" t="str">
            <v>2005010417331169</v>
          </cell>
          <cell r="I690" t="str">
            <v>60</v>
          </cell>
          <cell r="J690">
            <v>20000000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 t="str">
            <v>A</v>
          </cell>
          <cell r="R690" t="str">
            <v>N</v>
          </cell>
          <cell r="S690" t="str">
            <v>001400000000000000000003953449</v>
          </cell>
        </row>
        <row r="691">
          <cell r="A691">
            <v>39172</v>
          </cell>
          <cell r="B691" t="str">
            <v>2001-09-18-03.52.03.541140</v>
          </cell>
          <cell r="C691" t="str">
            <v>2001-09-18-03.52.03.541140</v>
          </cell>
          <cell r="D691" t="str">
            <v>ขาย</v>
          </cell>
          <cell r="E691" t="str">
            <v>08999030286</v>
          </cell>
          <cell r="F691" t="b">
            <v>0</v>
          </cell>
          <cell r="G691" t="str">
            <v>เอ็มอีซี ฟาร์อีสต์ อินเตอร์เนชั่นแนล</v>
          </cell>
          <cell r="H691" t="str">
            <v>2001051512360800</v>
          </cell>
          <cell r="I691" t="str">
            <v>99</v>
          </cell>
          <cell r="J691">
            <v>24758849.960000001</v>
          </cell>
          <cell r="K691">
            <v>0</v>
          </cell>
          <cell r="L691">
            <v>0</v>
          </cell>
          <cell r="M691">
            <v>200000</v>
          </cell>
          <cell r="N691">
            <v>0</v>
          </cell>
          <cell r="O691">
            <v>0</v>
          </cell>
          <cell r="P691">
            <v>7610877.4699999997</v>
          </cell>
          <cell r="Q691" t="str">
            <v>A</v>
          </cell>
          <cell r="R691" t="str">
            <v>Y</v>
          </cell>
          <cell r="S691" t="str">
            <v>001400000000000000000003953449</v>
          </cell>
        </row>
        <row r="692">
          <cell r="A692">
            <v>39172</v>
          </cell>
          <cell r="B692" t="str">
            <v>2001-09-14-05.19.35.359039</v>
          </cell>
          <cell r="C692" t="str">
            <v>2001-09-14-05.19.35.359039</v>
          </cell>
          <cell r="D692" t="str">
            <v>CS</v>
          </cell>
          <cell r="E692" t="str">
            <v>08999030333</v>
          </cell>
          <cell r="F692" t="b">
            <v>0</v>
          </cell>
          <cell r="G692" t="str">
            <v>ตะวันทิพย์ มาร์เก็ตติ้ง  บจ.</v>
          </cell>
          <cell r="H692" t="str">
            <v>1998091717045926</v>
          </cell>
          <cell r="I692" t="str">
            <v>99</v>
          </cell>
          <cell r="J692">
            <v>37566400.240000002</v>
          </cell>
          <cell r="K692">
            <v>29996539.059999999</v>
          </cell>
          <cell r="L692">
            <v>0</v>
          </cell>
          <cell r="M692">
            <v>0</v>
          </cell>
          <cell r="N692">
            <v>0</v>
          </cell>
          <cell r="O692">
            <v>29996539.059999999</v>
          </cell>
          <cell r="P692">
            <v>43898678.990000002</v>
          </cell>
          <cell r="Q692" t="str">
            <v>A</v>
          </cell>
          <cell r="R692" t="str">
            <v>N</v>
          </cell>
          <cell r="S692" t="str">
            <v>001400000000000000000003953258</v>
          </cell>
        </row>
        <row r="693">
          <cell r="A693">
            <v>39172</v>
          </cell>
          <cell r="B693" t="str">
            <v>2001-09-14-05.19.35.359039</v>
          </cell>
          <cell r="C693" t="str">
            <v>2001-09-14-05.19.35.359039</v>
          </cell>
          <cell r="D693" t="str">
            <v>CS</v>
          </cell>
          <cell r="E693" t="str">
            <v>08999300111</v>
          </cell>
          <cell r="F693" t="b">
            <v>0</v>
          </cell>
          <cell r="G693" t="str">
            <v>ตะวันทิพย์ มาร์เก็ตติ้ง  บจ.</v>
          </cell>
          <cell r="H693" t="str">
            <v>1998091717045926</v>
          </cell>
          <cell r="I693" t="str">
            <v>99</v>
          </cell>
          <cell r="J693">
            <v>16792125.940000001</v>
          </cell>
          <cell r="K693">
            <v>12698661.800000001</v>
          </cell>
          <cell r="L693">
            <v>0</v>
          </cell>
          <cell r="M693">
            <v>0</v>
          </cell>
          <cell r="N693">
            <v>0</v>
          </cell>
          <cell r="O693">
            <v>12698661.800000001</v>
          </cell>
          <cell r="P693">
            <v>19429968.489999998</v>
          </cell>
          <cell r="Q693" t="str">
            <v>A</v>
          </cell>
          <cell r="R693" t="str">
            <v>N</v>
          </cell>
          <cell r="S693" t="str">
            <v>001400000000000000000003953258</v>
          </cell>
        </row>
        <row r="694">
          <cell r="A694">
            <v>39172</v>
          </cell>
          <cell r="B694" t="str">
            <v>2001-09-14-05.19.35.359039</v>
          </cell>
          <cell r="C694" t="str">
            <v>2001-09-14-05.19.35.359039</v>
          </cell>
          <cell r="D694" t="str">
            <v>CS</v>
          </cell>
          <cell r="E694" t="str">
            <v>08999300129</v>
          </cell>
          <cell r="F694" t="b">
            <v>0</v>
          </cell>
          <cell r="G694" t="str">
            <v>ตะวันทิพย์ มาร์เก็ตติ้ง  บจ.</v>
          </cell>
          <cell r="H694" t="str">
            <v>1998091717045926</v>
          </cell>
          <cell r="I694" t="str">
            <v>99</v>
          </cell>
          <cell r="J694">
            <v>12472578.27</v>
          </cell>
          <cell r="K694">
            <v>9443531.3300000001</v>
          </cell>
          <cell r="L694">
            <v>0</v>
          </cell>
          <cell r="M694">
            <v>0</v>
          </cell>
          <cell r="N694">
            <v>0</v>
          </cell>
          <cell r="O694">
            <v>9443531.3300000001</v>
          </cell>
          <cell r="P694">
            <v>14434245.5</v>
          </cell>
          <cell r="Q694" t="str">
            <v>A</v>
          </cell>
          <cell r="R694" t="str">
            <v>N</v>
          </cell>
          <cell r="S694" t="str">
            <v>001400000000000000000003953258</v>
          </cell>
        </row>
        <row r="695">
          <cell r="A695">
            <v>39172</v>
          </cell>
          <cell r="B695" t="str">
            <v>2001-09-14-05.19.35.359039</v>
          </cell>
          <cell r="C695" t="str">
            <v>2001-09-14-05.19.35.359039</v>
          </cell>
          <cell r="D695" t="str">
            <v>CS</v>
          </cell>
          <cell r="E695" t="str">
            <v>08999300137</v>
          </cell>
          <cell r="F695" t="b">
            <v>0</v>
          </cell>
          <cell r="G695" t="str">
            <v>ตะวันทิพย์ มาร์เก็ตติ้ง  บจ.</v>
          </cell>
          <cell r="H695" t="str">
            <v>1998091717045926</v>
          </cell>
          <cell r="I695" t="str">
            <v>99</v>
          </cell>
          <cell r="J695">
            <v>23643001.390000001</v>
          </cell>
          <cell r="K695">
            <v>18600000</v>
          </cell>
          <cell r="L695">
            <v>0</v>
          </cell>
          <cell r="M695">
            <v>0</v>
          </cell>
          <cell r="N695">
            <v>0</v>
          </cell>
          <cell r="O695">
            <v>18600000</v>
          </cell>
          <cell r="P695">
            <v>27506705.48</v>
          </cell>
          <cell r="Q695" t="str">
            <v>A</v>
          </cell>
          <cell r="R695" t="str">
            <v>N</v>
          </cell>
          <cell r="S695" t="str">
            <v>001400000000000000000003953258</v>
          </cell>
        </row>
        <row r="696">
          <cell r="A696">
            <v>39172</v>
          </cell>
          <cell r="B696" t="str">
            <v>2001-06-02-08.31.14.981950</v>
          </cell>
          <cell r="C696" t="str">
            <v>2001-06-02-08.31.14.981950</v>
          </cell>
          <cell r="D696" t="str">
            <v>CS</v>
          </cell>
          <cell r="E696" t="str">
            <v>08999300187</v>
          </cell>
          <cell r="F696" t="b">
            <v>0</v>
          </cell>
          <cell r="G696" t="str">
            <v>ประสงค์ นาคเจริญ</v>
          </cell>
          <cell r="H696" t="str">
            <v>1999090111110908</v>
          </cell>
          <cell r="I696" t="str">
            <v>99</v>
          </cell>
          <cell r="J696">
            <v>10194033.039999999</v>
          </cell>
          <cell r="K696">
            <v>7835919.5199999996</v>
          </cell>
          <cell r="L696">
            <v>0</v>
          </cell>
          <cell r="M696">
            <v>0</v>
          </cell>
          <cell r="N696">
            <v>0</v>
          </cell>
          <cell r="O696">
            <v>7835919.5199999996</v>
          </cell>
          <cell r="P696">
            <v>6511886.79</v>
          </cell>
          <cell r="Q696" t="str">
            <v>A</v>
          </cell>
          <cell r="R696" t="str">
            <v>Y</v>
          </cell>
          <cell r="S696" t="str">
            <v>001400000000000000000003606719</v>
          </cell>
        </row>
        <row r="697">
          <cell r="A697">
            <v>39172</v>
          </cell>
          <cell r="B697" t="str">
            <v>2000-04-16-21.52.55.507314</v>
          </cell>
          <cell r="C697" t="str">
            <v>2000-04-16-21.52.55.507314</v>
          </cell>
          <cell r="D697" t="str">
            <v>CS</v>
          </cell>
          <cell r="E697" t="str">
            <v>08999310172</v>
          </cell>
          <cell r="F697" t="b">
            <v>0</v>
          </cell>
          <cell r="G697" t="str">
            <v>ศิริรัตน์ แซ่โคัว</v>
          </cell>
          <cell r="H697" t="str">
            <v>1998081712191530</v>
          </cell>
          <cell r="I697" t="str">
            <v>99</v>
          </cell>
          <cell r="J697">
            <v>365252.81</v>
          </cell>
          <cell r="K697">
            <v>303255.62</v>
          </cell>
          <cell r="L697">
            <v>0</v>
          </cell>
          <cell r="M697">
            <v>9132.5</v>
          </cell>
          <cell r="N697">
            <v>0</v>
          </cell>
          <cell r="O697">
            <v>303255.62</v>
          </cell>
          <cell r="P697">
            <v>519422.97</v>
          </cell>
          <cell r="Q697" t="str">
            <v>A</v>
          </cell>
          <cell r="R697" t="str">
            <v>N</v>
          </cell>
          <cell r="S697" t="str">
            <v>001400000000000000000000848068</v>
          </cell>
        </row>
        <row r="698">
          <cell r="A698">
            <v>39172</v>
          </cell>
          <cell r="B698" t="str">
            <v>2001-09-14-05.19.35.359039</v>
          </cell>
          <cell r="C698" t="str">
            <v>2001-09-14-05.19.35.359039</v>
          </cell>
          <cell r="D698" t="str">
            <v>CS</v>
          </cell>
          <cell r="E698" t="str">
            <v>08999340024</v>
          </cell>
          <cell r="F698" t="b">
            <v>0</v>
          </cell>
          <cell r="G698" t="str">
            <v>ตะวันทิพย์ มาร์เก็ตติ้ง  บจ.</v>
          </cell>
          <cell r="H698" t="str">
            <v>1998091717045926</v>
          </cell>
          <cell r="I698" t="str">
            <v>99</v>
          </cell>
          <cell r="J698">
            <v>909027.62</v>
          </cell>
          <cell r="K698">
            <v>733758</v>
          </cell>
          <cell r="L698">
            <v>0</v>
          </cell>
          <cell r="M698">
            <v>0</v>
          </cell>
          <cell r="N698">
            <v>0</v>
          </cell>
          <cell r="O698">
            <v>733758</v>
          </cell>
          <cell r="P698">
            <v>1032861.84</v>
          </cell>
          <cell r="Q698" t="str">
            <v>A</v>
          </cell>
          <cell r="R698" t="str">
            <v>N</v>
          </cell>
          <cell r="S698" t="str">
            <v>001400000000000000000003953258</v>
          </cell>
        </row>
        <row r="699">
          <cell r="A699">
            <v>39172</v>
          </cell>
          <cell r="B699" t="str">
            <v>2001-09-14-05.19.35.359039</v>
          </cell>
          <cell r="C699" t="str">
            <v>2001-09-14-05.19.35.359039</v>
          </cell>
          <cell r="D699" t="str">
            <v>CS</v>
          </cell>
          <cell r="E699" t="str">
            <v>08999400012</v>
          </cell>
          <cell r="F699" t="b">
            <v>0</v>
          </cell>
          <cell r="G699" t="str">
            <v>ตะวันทิพย์ มาร์เก็ตติ้ง  บจ.</v>
          </cell>
          <cell r="H699" t="str">
            <v>1998091717045926</v>
          </cell>
          <cell r="I699" t="str">
            <v>99</v>
          </cell>
          <cell r="J699">
            <v>1392326.66</v>
          </cell>
          <cell r="K699">
            <v>1007742</v>
          </cell>
          <cell r="L699">
            <v>0</v>
          </cell>
          <cell r="M699">
            <v>0</v>
          </cell>
          <cell r="N699">
            <v>0</v>
          </cell>
          <cell r="O699">
            <v>1007742</v>
          </cell>
          <cell r="P699">
            <v>1559087.24</v>
          </cell>
          <cell r="Q699" t="str">
            <v>A</v>
          </cell>
          <cell r="R699" t="str">
            <v>N</v>
          </cell>
          <cell r="S699" t="str">
            <v>001400000000000000000003953258</v>
          </cell>
        </row>
        <row r="700">
          <cell r="A700">
            <v>39172</v>
          </cell>
          <cell r="B700" t="str">
            <v>2001-06-02-08.31.15.361657</v>
          </cell>
          <cell r="C700" t="str">
            <v>2001-06-02-08.31.15.361657</v>
          </cell>
          <cell r="D700" t="str">
            <v>CS</v>
          </cell>
          <cell r="E700" t="str">
            <v>09099030223</v>
          </cell>
          <cell r="F700" t="b">
            <v>0</v>
          </cell>
          <cell r="G700" t="str">
            <v>นาย ส่งศักดิ์ พนารี</v>
          </cell>
          <cell r="H700" t="str">
            <v>2003060306480021</v>
          </cell>
          <cell r="I700" t="str">
            <v>99</v>
          </cell>
          <cell r="J700">
            <v>1235773.9099999999</v>
          </cell>
          <cell r="K700">
            <v>1150216.72</v>
          </cell>
          <cell r="L700">
            <v>0</v>
          </cell>
          <cell r="M700">
            <v>58215</v>
          </cell>
          <cell r="N700">
            <v>0</v>
          </cell>
          <cell r="O700">
            <v>1150216.72</v>
          </cell>
          <cell r="P700">
            <v>613711.49</v>
          </cell>
          <cell r="Q700" t="str">
            <v>A</v>
          </cell>
          <cell r="R700" t="str">
            <v>N</v>
          </cell>
          <cell r="S700" t="str">
            <v>001400000000000000000002898202</v>
          </cell>
        </row>
        <row r="701">
          <cell r="A701">
            <v>39172</v>
          </cell>
          <cell r="B701" t="str">
            <v>2001-06-02-08.31.15.361657</v>
          </cell>
          <cell r="C701" t="str">
            <v>2001-06-02-08.31.15.361657</v>
          </cell>
          <cell r="D701" t="str">
            <v>CS</v>
          </cell>
          <cell r="E701" t="str">
            <v>09099300067</v>
          </cell>
          <cell r="F701" t="b">
            <v>0</v>
          </cell>
          <cell r="G701" t="str">
            <v>นาย ส่งศักดิ์ พนารี</v>
          </cell>
          <cell r="H701" t="str">
            <v>2003060306480021</v>
          </cell>
          <cell r="I701" t="str">
            <v>99</v>
          </cell>
          <cell r="J701">
            <v>262991.63</v>
          </cell>
          <cell r="K701">
            <v>233151.19</v>
          </cell>
          <cell r="L701">
            <v>0</v>
          </cell>
          <cell r="M701">
            <v>0</v>
          </cell>
          <cell r="N701">
            <v>0</v>
          </cell>
          <cell r="O701">
            <v>233151.19</v>
          </cell>
          <cell r="P701">
            <v>136898.34</v>
          </cell>
          <cell r="Q701" t="str">
            <v>A</v>
          </cell>
          <cell r="R701" t="str">
            <v>N</v>
          </cell>
          <cell r="S701" t="str">
            <v>001400000000000000000002898202</v>
          </cell>
        </row>
        <row r="702">
          <cell r="A702">
            <v>39172</v>
          </cell>
          <cell r="B702" t="str">
            <v>2001-06-02-08.31.15.361657</v>
          </cell>
          <cell r="C702" t="str">
            <v>2001-06-02-08.31.15.361657</v>
          </cell>
          <cell r="D702" t="str">
            <v>CS</v>
          </cell>
          <cell r="E702" t="str">
            <v>09099300075</v>
          </cell>
          <cell r="F702" t="b">
            <v>0</v>
          </cell>
          <cell r="G702" t="str">
            <v>นาย ส่งศักดิ์ พนารี</v>
          </cell>
          <cell r="H702" t="str">
            <v>2003060306480021</v>
          </cell>
          <cell r="I702" t="str">
            <v>99</v>
          </cell>
          <cell r="J702">
            <v>829835.53</v>
          </cell>
          <cell r="K702">
            <v>725298.03</v>
          </cell>
          <cell r="L702">
            <v>0</v>
          </cell>
          <cell r="M702">
            <v>0</v>
          </cell>
          <cell r="N702">
            <v>0</v>
          </cell>
          <cell r="O702">
            <v>725298.03</v>
          </cell>
          <cell r="P702">
            <v>437578.45</v>
          </cell>
          <cell r="Q702" t="str">
            <v>A</v>
          </cell>
          <cell r="R702" t="str">
            <v>N</v>
          </cell>
          <cell r="S702" t="str">
            <v>001400000000000000000002898202</v>
          </cell>
        </row>
        <row r="703">
          <cell r="A703">
            <v>39172</v>
          </cell>
          <cell r="B703" t="str">
            <v>2000-09-27-14.35.07.747469</v>
          </cell>
          <cell r="C703" t="str">
            <v>2000-09-27-14.35.07.747469</v>
          </cell>
          <cell r="D703" t="str">
            <v>CS</v>
          </cell>
          <cell r="E703" t="str">
            <v>09499030348</v>
          </cell>
          <cell r="F703" t="b">
            <v>0</v>
          </cell>
          <cell r="G703" t="str">
            <v>PRASIT KITTIVIROJ</v>
          </cell>
          <cell r="H703" t="str">
            <v>1998090817352112</v>
          </cell>
          <cell r="I703" t="str">
            <v>99</v>
          </cell>
          <cell r="J703">
            <v>1134714.8999999999</v>
          </cell>
          <cell r="K703">
            <v>964629.44</v>
          </cell>
          <cell r="L703">
            <v>0</v>
          </cell>
          <cell r="M703">
            <v>28367.5</v>
          </cell>
          <cell r="N703">
            <v>0</v>
          </cell>
          <cell r="O703">
            <v>964629.44</v>
          </cell>
          <cell r="P703">
            <v>1358495.36</v>
          </cell>
          <cell r="Q703" t="str">
            <v>A</v>
          </cell>
          <cell r="S703" t="str">
            <v>001400000000000000000002708592</v>
          </cell>
        </row>
        <row r="704">
          <cell r="A704">
            <v>39172</v>
          </cell>
          <cell r="B704" t="str">
            <v>2000-04-11-18.14.36.023452</v>
          </cell>
          <cell r="C704" t="str">
            <v>2000-04-11-18.14.36.023452</v>
          </cell>
          <cell r="D704" t="str">
            <v>CS</v>
          </cell>
          <cell r="E704" t="str">
            <v>09499300015</v>
          </cell>
          <cell r="F704" t="b">
            <v>0</v>
          </cell>
          <cell r="G704" t="str">
            <v>บริษัท จำกัด ทีดับบลิวซี อินเตอร์เนชั่นแนล 1989 (ประเทศไทย)</v>
          </cell>
          <cell r="H704" t="str">
            <v>1998081712204609</v>
          </cell>
          <cell r="I704" t="str">
            <v>99</v>
          </cell>
          <cell r="J704">
            <v>2663807.5</v>
          </cell>
          <cell r="K704">
            <v>2419215.39</v>
          </cell>
          <cell r="L704">
            <v>0</v>
          </cell>
          <cell r="M704">
            <v>66595</v>
          </cell>
          <cell r="N704">
            <v>0</v>
          </cell>
          <cell r="O704">
            <v>2419215.39</v>
          </cell>
          <cell r="P704">
            <v>4543438.4000000004</v>
          </cell>
          <cell r="Q704" t="str">
            <v>A</v>
          </cell>
          <cell r="S704" t="str">
            <v>001400000000000000000000685701</v>
          </cell>
        </row>
        <row r="705">
          <cell r="A705">
            <v>39172</v>
          </cell>
          <cell r="B705" t="str">
            <v>2004-11-20-23.19.07.977101</v>
          </cell>
          <cell r="C705" t="str">
            <v>2004-11-20-23.19.07.977101</v>
          </cell>
          <cell r="D705" t="str">
            <v>CS</v>
          </cell>
          <cell r="E705" t="str">
            <v>09499300112</v>
          </cell>
          <cell r="F705" t="b">
            <v>0</v>
          </cell>
          <cell r="G705" t="str">
            <v>เทวาครีเอชั่น</v>
          </cell>
          <cell r="H705" t="str">
            <v>1998090817344561</v>
          </cell>
          <cell r="I705" t="str">
            <v>99</v>
          </cell>
          <cell r="J705">
            <v>1659925.42</v>
          </cell>
          <cell r="K705">
            <v>1126834.67</v>
          </cell>
          <cell r="L705">
            <v>0</v>
          </cell>
          <cell r="M705">
            <v>35500</v>
          </cell>
          <cell r="N705">
            <v>0</v>
          </cell>
          <cell r="O705">
            <v>1126834.67</v>
          </cell>
          <cell r="P705">
            <v>784136.23</v>
          </cell>
          <cell r="Q705" t="str">
            <v>A</v>
          </cell>
          <cell r="R705" t="str">
            <v>Y</v>
          </cell>
          <cell r="S705" t="str">
            <v>001400000000000000000008622444</v>
          </cell>
        </row>
        <row r="706">
          <cell r="A706">
            <v>39172</v>
          </cell>
          <cell r="B706" t="str">
            <v>2001-04-12-23.17.52.557983</v>
          </cell>
          <cell r="C706" t="str">
            <v>2001-04-12-23.17.52.557983</v>
          </cell>
          <cell r="D706" t="str">
            <v>ขาย</v>
          </cell>
          <cell r="E706" t="str">
            <v>09503007096</v>
          </cell>
          <cell r="F706" t="b">
            <v>0</v>
          </cell>
          <cell r="G706" t="str">
            <v>บางกอกรับเบอร์</v>
          </cell>
          <cell r="H706" t="str">
            <v>1998100615391387</v>
          </cell>
          <cell r="I706" t="str">
            <v>03</v>
          </cell>
          <cell r="J706">
            <v>22000000</v>
          </cell>
          <cell r="K706">
            <v>21549433.18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6609828.4699999997</v>
          </cell>
          <cell r="Q706" t="str">
            <v>A</v>
          </cell>
          <cell r="R706" t="str">
            <v>Y</v>
          </cell>
          <cell r="S706" t="str">
            <v>001400000000000000000003368723</v>
          </cell>
        </row>
        <row r="707">
          <cell r="A707">
            <v>39172</v>
          </cell>
          <cell r="B707" t="str">
            <v>2001-04-12-23.18.07.362057</v>
          </cell>
          <cell r="C707" t="str">
            <v>2001-04-12-23.18.07.362057</v>
          </cell>
          <cell r="D707" t="str">
            <v>ขาย</v>
          </cell>
          <cell r="E707" t="str">
            <v>09503008717</v>
          </cell>
          <cell r="F707" t="b">
            <v>0</v>
          </cell>
          <cell r="G707" t="str">
            <v>รังสิตฟุตแวร์</v>
          </cell>
          <cell r="H707" t="str">
            <v>1998090817373632</v>
          </cell>
          <cell r="I707" t="str">
            <v>03</v>
          </cell>
          <cell r="J707">
            <v>10000000</v>
          </cell>
          <cell r="K707">
            <v>9780997.9000000004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1972619.05</v>
          </cell>
          <cell r="Q707" t="str">
            <v>A</v>
          </cell>
          <cell r="R707" t="str">
            <v>Y</v>
          </cell>
          <cell r="S707" t="str">
            <v>001400000000000000000003368809</v>
          </cell>
        </row>
        <row r="708">
          <cell r="A708">
            <v>39172</v>
          </cell>
          <cell r="B708" t="str">
            <v>2001-04-12-23.17.52.557983</v>
          </cell>
          <cell r="C708" t="str">
            <v>2001-04-12-23.17.52.557983</v>
          </cell>
          <cell r="D708" t="str">
            <v>ขาย</v>
          </cell>
          <cell r="E708" t="str">
            <v>09530000809</v>
          </cell>
          <cell r="F708" t="b">
            <v>0</v>
          </cell>
          <cell r="G708" t="str">
            <v>บางกอกรับเบอร์</v>
          </cell>
          <cell r="H708" t="str">
            <v>2003100209080642</v>
          </cell>
          <cell r="I708" t="str">
            <v>30</v>
          </cell>
          <cell r="J708">
            <v>81183590</v>
          </cell>
          <cell r="K708">
            <v>54156426.340000004</v>
          </cell>
          <cell r="L708">
            <v>0</v>
          </cell>
          <cell r="M708">
            <v>0</v>
          </cell>
          <cell r="N708">
            <v>0</v>
          </cell>
          <cell r="O708">
            <v>54156426.340000004</v>
          </cell>
          <cell r="P708">
            <v>17893876.739999998</v>
          </cell>
          <cell r="Q708" t="str">
            <v>A</v>
          </cell>
          <cell r="R708" t="str">
            <v>Y</v>
          </cell>
          <cell r="S708" t="str">
            <v>001400000000000000000003368723</v>
          </cell>
        </row>
        <row r="709">
          <cell r="A709">
            <v>39172</v>
          </cell>
          <cell r="B709" t="str">
            <v>2001-04-12-23.17.52.557983</v>
          </cell>
          <cell r="C709" t="str">
            <v>2001-04-12-23.17.52.557983</v>
          </cell>
          <cell r="D709" t="str">
            <v>ขาย</v>
          </cell>
          <cell r="E709" t="str">
            <v>09530000817</v>
          </cell>
          <cell r="F709" t="b">
            <v>0</v>
          </cell>
          <cell r="G709" t="str">
            <v>บางกอกรับเบอร์</v>
          </cell>
          <cell r="H709" t="str">
            <v>2003100209080643</v>
          </cell>
          <cell r="I709" t="str">
            <v>30</v>
          </cell>
          <cell r="J709">
            <v>11052404</v>
          </cell>
          <cell r="K709">
            <v>8094259.3700000001</v>
          </cell>
          <cell r="L709">
            <v>0</v>
          </cell>
          <cell r="M709">
            <v>0</v>
          </cell>
          <cell r="N709">
            <v>0</v>
          </cell>
          <cell r="O709">
            <v>8094259.3700000001</v>
          </cell>
          <cell r="P709">
            <v>826279.73</v>
          </cell>
          <cell r="Q709" t="str">
            <v>A</v>
          </cell>
          <cell r="R709" t="str">
            <v>Y</v>
          </cell>
          <cell r="S709" t="str">
            <v>001400000000000000000003368723</v>
          </cell>
        </row>
        <row r="710">
          <cell r="A710">
            <v>39172</v>
          </cell>
          <cell r="B710" t="str">
            <v>2001-04-12-23.17.52.557983</v>
          </cell>
          <cell r="C710" t="str">
            <v>2001-04-12-23.17.52.557983</v>
          </cell>
          <cell r="D710" t="str">
            <v>ขาย</v>
          </cell>
          <cell r="E710" t="str">
            <v>09530000825</v>
          </cell>
          <cell r="F710" t="b">
            <v>0</v>
          </cell>
          <cell r="G710" t="str">
            <v>บางกอกรับเบอร์</v>
          </cell>
          <cell r="H710" t="str">
            <v>2003100209080644</v>
          </cell>
          <cell r="I710" t="str">
            <v>30</v>
          </cell>
          <cell r="J710">
            <v>22104808</v>
          </cell>
          <cell r="K710">
            <v>22104808</v>
          </cell>
          <cell r="L710">
            <v>0</v>
          </cell>
          <cell r="M710">
            <v>0</v>
          </cell>
          <cell r="N710">
            <v>0</v>
          </cell>
          <cell r="O710">
            <v>22104808</v>
          </cell>
          <cell r="P710">
            <v>0</v>
          </cell>
          <cell r="Q710" t="str">
            <v>A</v>
          </cell>
          <cell r="R710" t="str">
            <v>Y</v>
          </cell>
          <cell r="S710" t="str">
            <v>001400000000000000000003368723</v>
          </cell>
        </row>
        <row r="711">
          <cell r="A711">
            <v>39172</v>
          </cell>
          <cell r="B711" t="str">
            <v>2001-04-12-23.17.52.557983</v>
          </cell>
          <cell r="C711" t="str">
            <v>2001-04-12-23.17.52.557983</v>
          </cell>
          <cell r="D711" t="str">
            <v>ขาย</v>
          </cell>
          <cell r="E711" t="str">
            <v>09530000833</v>
          </cell>
          <cell r="F711" t="b">
            <v>0</v>
          </cell>
          <cell r="G711" t="str">
            <v>บางกอกรับเบอร์</v>
          </cell>
          <cell r="H711" t="str">
            <v>2003100209080645</v>
          </cell>
          <cell r="I711" t="str">
            <v>30</v>
          </cell>
          <cell r="J711">
            <v>13622767</v>
          </cell>
          <cell r="K711">
            <v>13622767</v>
          </cell>
          <cell r="L711">
            <v>0</v>
          </cell>
          <cell r="M711">
            <v>0</v>
          </cell>
          <cell r="N711">
            <v>0</v>
          </cell>
          <cell r="O711">
            <v>13622767</v>
          </cell>
          <cell r="P711">
            <v>0</v>
          </cell>
          <cell r="Q711" t="str">
            <v>A</v>
          </cell>
          <cell r="R711" t="str">
            <v>Y</v>
          </cell>
          <cell r="S711" t="str">
            <v>001400000000000000000003368723</v>
          </cell>
        </row>
        <row r="712">
          <cell r="A712">
            <v>39172</v>
          </cell>
          <cell r="B712" t="str">
            <v>2001-04-12-23.17.52.557983</v>
          </cell>
          <cell r="C712" t="str">
            <v>2001-04-12-23.17.52.557983</v>
          </cell>
          <cell r="D712" t="str">
            <v>ขาย</v>
          </cell>
          <cell r="E712" t="str">
            <v>09530001091</v>
          </cell>
          <cell r="F712" t="b">
            <v>0</v>
          </cell>
          <cell r="G712" t="str">
            <v>บางกอกรับเบอร์</v>
          </cell>
          <cell r="H712" t="str">
            <v>2004100120540643</v>
          </cell>
          <cell r="I712" t="str">
            <v>30</v>
          </cell>
          <cell r="J712">
            <v>881698.68</v>
          </cell>
          <cell r="K712">
            <v>595064.31999999995</v>
          </cell>
          <cell r="L712">
            <v>0</v>
          </cell>
          <cell r="M712">
            <v>0</v>
          </cell>
          <cell r="N712">
            <v>0</v>
          </cell>
          <cell r="O712">
            <v>595064.31999999995</v>
          </cell>
          <cell r="P712">
            <v>198017.83</v>
          </cell>
          <cell r="Q712" t="str">
            <v>A</v>
          </cell>
          <cell r="R712" t="str">
            <v>Y</v>
          </cell>
          <cell r="S712" t="str">
            <v>001400000000000000000003368723</v>
          </cell>
        </row>
        <row r="713">
          <cell r="A713">
            <v>39172</v>
          </cell>
          <cell r="B713" t="str">
            <v>2001-04-12-23.17.52.557983</v>
          </cell>
          <cell r="C713" t="str">
            <v>2001-04-12-23.17.52.557983</v>
          </cell>
          <cell r="D713" t="str">
            <v>ขาย</v>
          </cell>
          <cell r="E713" t="str">
            <v>09530001106</v>
          </cell>
          <cell r="F713" t="b">
            <v>0</v>
          </cell>
          <cell r="G713" t="str">
            <v>บางกอกรับเบอร์</v>
          </cell>
          <cell r="H713" t="str">
            <v>2004100120540644</v>
          </cell>
          <cell r="I713" t="str">
            <v>30</v>
          </cell>
          <cell r="J713">
            <v>120035.24</v>
          </cell>
          <cell r="K713">
            <v>81012.58</v>
          </cell>
          <cell r="L713">
            <v>0</v>
          </cell>
          <cell r="M713">
            <v>0</v>
          </cell>
          <cell r="N713">
            <v>0</v>
          </cell>
          <cell r="O713">
            <v>81012.58</v>
          </cell>
          <cell r="P713">
            <v>26958.3</v>
          </cell>
          <cell r="Q713" t="str">
            <v>A</v>
          </cell>
          <cell r="R713" t="str">
            <v>Y</v>
          </cell>
          <cell r="S713" t="str">
            <v>001400000000000000000003368723</v>
          </cell>
        </row>
        <row r="714">
          <cell r="A714">
            <v>39172</v>
          </cell>
          <cell r="B714" t="str">
            <v>2001-04-12-23.17.52.557983</v>
          </cell>
          <cell r="C714" t="str">
            <v>2001-04-12-23.17.52.557983</v>
          </cell>
          <cell r="D714" t="str">
            <v>ขาย</v>
          </cell>
          <cell r="E714" t="str">
            <v>09530001122</v>
          </cell>
          <cell r="F714" t="b">
            <v>0</v>
          </cell>
          <cell r="G714" t="str">
            <v>บางกอกรับเบอร์</v>
          </cell>
          <cell r="H714" t="str">
            <v>2004100120540646</v>
          </cell>
          <cell r="I714" t="str">
            <v>30</v>
          </cell>
          <cell r="J714">
            <v>147950.75</v>
          </cell>
          <cell r="K714">
            <v>147950.75</v>
          </cell>
          <cell r="L714">
            <v>0</v>
          </cell>
          <cell r="M714">
            <v>0</v>
          </cell>
          <cell r="N714">
            <v>0</v>
          </cell>
          <cell r="O714">
            <v>147950.75</v>
          </cell>
          <cell r="P714">
            <v>0</v>
          </cell>
          <cell r="Q714" t="str">
            <v>A</v>
          </cell>
          <cell r="R714" t="str">
            <v>Y</v>
          </cell>
          <cell r="S714" t="str">
            <v>001400000000000000000003368723</v>
          </cell>
        </row>
        <row r="715">
          <cell r="A715">
            <v>39172</v>
          </cell>
          <cell r="B715" t="str">
            <v>2001-04-12-23.17.52.557983</v>
          </cell>
          <cell r="C715" t="str">
            <v>2001-04-12-23.17.52.557983</v>
          </cell>
          <cell r="D715" t="str">
            <v>ขาย</v>
          </cell>
          <cell r="E715" t="str">
            <v>09530001130</v>
          </cell>
          <cell r="F715" t="b">
            <v>0</v>
          </cell>
          <cell r="G715" t="str">
            <v>บางกอกรับเบอร์</v>
          </cell>
          <cell r="H715" t="str">
            <v>2004100120540647</v>
          </cell>
          <cell r="I715" t="str">
            <v>30</v>
          </cell>
          <cell r="J715">
            <v>516271.91</v>
          </cell>
          <cell r="K715">
            <v>516271.91</v>
          </cell>
          <cell r="L715">
            <v>0</v>
          </cell>
          <cell r="M715">
            <v>0</v>
          </cell>
          <cell r="N715">
            <v>0</v>
          </cell>
          <cell r="O715">
            <v>516271.91</v>
          </cell>
          <cell r="P715">
            <v>0</v>
          </cell>
          <cell r="Q715" t="str">
            <v>A</v>
          </cell>
          <cell r="R715" t="str">
            <v>Y</v>
          </cell>
          <cell r="S715" t="str">
            <v>001400000000000000000003368723</v>
          </cell>
        </row>
        <row r="716">
          <cell r="A716">
            <v>39172</v>
          </cell>
          <cell r="B716" t="str">
            <v>2001-04-12-23.17.52.557983</v>
          </cell>
          <cell r="C716" t="str">
            <v>2001-04-12-23.17.52.557983</v>
          </cell>
          <cell r="D716" t="str">
            <v>ขาย</v>
          </cell>
          <cell r="E716" t="str">
            <v>09530001148</v>
          </cell>
          <cell r="F716" t="b">
            <v>0</v>
          </cell>
          <cell r="G716" t="str">
            <v>บางกอกรับเบอร์</v>
          </cell>
          <cell r="H716" t="str">
            <v>2004100120540648</v>
          </cell>
          <cell r="I716" t="str">
            <v>30</v>
          </cell>
          <cell r="J716">
            <v>240070.42</v>
          </cell>
          <cell r="K716">
            <v>240070.42</v>
          </cell>
          <cell r="L716">
            <v>0</v>
          </cell>
          <cell r="M716">
            <v>0</v>
          </cell>
          <cell r="N716">
            <v>0</v>
          </cell>
          <cell r="O716">
            <v>240070.42</v>
          </cell>
          <cell r="P716">
            <v>0</v>
          </cell>
          <cell r="Q716" t="str">
            <v>A</v>
          </cell>
          <cell r="R716" t="str">
            <v>Y</v>
          </cell>
          <cell r="S716" t="str">
            <v>001400000000000000000003368723</v>
          </cell>
        </row>
        <row r="717">
          <cell r="A717">
            <v>39172</v>
          </cell>
          <cell r="B717" t="str">
            <v>2003-11-21-11.51.31.603045</v>
          </cell>
          <cell r="C717" t="str">
            <v>2003-11-21-11.51.31.603045</v>
          </cell>
          <cell r="D717" t="str">
            <v>CS</v>
          </cell>
          <cell r="E717" t="str">
            <v>09531004953</v>
          </cell>
          <cell r="F717" t="b">
            <v>0</v>
          </cell>
          <cell r="G717" t="str">
            <v>พลาวัสถ์ ศุภกิจศิลป์,มะลิ คำสอน</v>
          </cell>
          <cell r="H717" t="str">
            <v>2003120104460551</v>
          </cell>
          <cell r="I717" t="str">
            <v>31</v>
          </cell>
          <cell r="J717">
            <v>2323000</v>
          </cell>
          <cell r="K717">
            <v>2167231.44</v>
          </cell>
          <cell r="L717">
            <v>0</v>
          </cell>
          <cell r="M717">
            <v>0</v>
          </cell>
          <cell r="N717">
            <v>7960.8</v>
          </cell>
          <cell r="O717">
            <v>2167231.44</v>
          </cell>
          <cell r="P717">
            <v>550863.99</v>
          </cell>
          <cell r="Q717" t="str">
            <v>A</v>
          </cell>
          <cell r="R717" t="str">
            <v>N</v>
          </cell>
          <cell r="S717" t="str">
            <v>001400000000000000000007295454</v>
          </cell>
        </row>
        <row r="719">
          <cell r="A719">
            <v>39172</v>
          </cell>
          <cell r="B719" t="str">
            <v>2001-04-12-23.18.07.362057</v>
          </cell>
          <cell r="C719" t="str">
            <v>2001-04-12-23.18.07.362057</v>
          </cell>
          <cell r="D719" t="str">
            <v>ขาย</v>
          </cell>
          <cell r="E719" t="str">
            <v>09532001039</v>
          </cell>
          <cell r="F719" t="b">
            <v>0</v>
          </cell>
          <cell r="G719" t="str">
            <v>รังสิตฟุตแวร์</v>
          </cell>
          <cell r="H719" t="str">
            <v>2004080405170017</v>
          </cell>
          <cell r="I719" t="str">
            <v>32</v>
          </cell>
          <cell r="J719">
            <v>150000000</v>
          </cell>
          <cell r="K719">
            <v>147000000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48918219.170000002</v>
          </cell>
          <cell r="Q719" t="str">
            <v>A</v>
          </cell>
          <cell r="R719" t="str">
            <v>Y</v>
          </cell>
          <cell r="S719" t="str">
            <v>001400000000000000000003368809</v>
          </cell>
        </row>
        <row r="720">
          <cell r="A720">
            <v>39172</v>
          </cell>
          <cell r="B720" t="str">
            <v>2001-04-12-23.18.07.362057</v>
          </cell>
          <cell r="C720" t="str">
            <v>2001-04-12-23.18.07.362057</v>
          </cell>
          <cell r="D720" t="str">
            <v>ขาย</v>
          </cell>
          <cell r="E720" t="str">
            <v>09560000382</v>
          </cell>
          <cell r="F720" t="b">
            <v>0</v>
          </cell>
          <cell r="G720" t="str">
            <v>รังสิตฟุตแวร์</v>
          </cell>
          <cell r="H720" t="str">
            <v>2000080316550677</v>
          </cell>
          <cell r="I720" t="str">
            <v>60</v>
          </cell>
          <cell r="J720">
            <v>7000000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 t="str">
            <v>A</v>
          </cell>
          <cell r="R720" t="str">
            <v>N</v>
          </cell>
          <cell r="S720" t="str">
            <v>001400000000000000000003368809</v>
          </cell>
        </row>
        <row r="721">
          <cell r="A721">
            <v>39172</v>
          </cell>
          <cell r="B721" t="str">
            <v>2001-04-12-23.17.52.557983</v>
          </cell>
          <cell r="C721" t="str">
            <v>2001-04-12-23.17.52.557983</v>
          </cell>
          <cell r="D721" t="str">
            <v>ขาย</v>
          </cell>
          <cell r="E721" t="str">
            <v>09560000405</v>
          </cell>
          <cell r="F721" t="b">
            <v>0</v>
          </cell>
          <cell r="G721" t="str">
            <v>บางกอกรับเบอร์</v>
          </cell>
          <cell r="H721" t="str">
            <v>2000080316520109</v>
          </cell>
          <cell r="I721" t="str">
            <v>60</v>
          </cell>
          <cell r="J721">
            <v>13685000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 t="str">
            <v>A</v>
          </cell>
          <cell r="R721" t="str">
            <v>N</v>
          </cell>
          <cell r="S721" t="str">
            <v>001400000000000000000003368723</v>
          </cell>
        </row>
        <row r="722">
          <cell r="A722">
            <v>39172</v>
          </cell>
          <cell r="B722" t="str">
            <v>2002-05-17-04.21.03.991618</v>
          </cell>
          <cell r="C722" t="str">
            <v>2002-05-17-04.21.03.991618</v>
          </cell>
          <cell r="D722" t="str">
            <v>CS</v>
          </cell>
          <cell r="E722" t="str">
            <v>09599600117</v>
          </cell>
          <cell r="F722" t="b">
            <v>0</v>
          </cell>
          <cell r="G722" t="str">
            <v>ทีแอนด์อาร์ซีลิก้า โปรดักส์</v>
          </cell>
          <cell r="H722" t="str">
            <v>2006110123230048</v>
          </cell>
          <cell r="I722" t="str">
            <v>99</v>
          </cell>
          <cell r="J722">
            <v>9164456.2200000007</v>
          </cell>
          <cell r="K722">
            <v>9164456.2200000007</v>
          </cell>
          <cell r="L722">
            <v>0</v>
          </cell>
          <cell r="M722">
            <v>200000</v>
          </cell>
          <cell r="N722">
            <v>0</v>
          </cell>
          <cell r="O722">
            <v>9164456.2200000007</v>
          </cell>
          <cell r="P722">
            <v>13173376.93</v>
          </cell>
          <cell r="Q722" t="str">
            <v>A</v>
          </cell>
          <cell r="R722" t="str">
            <v>N</v>
          </cell>
          <cell r="S722" t="str">
            <v>001400000000000000000003953977</v>
          </cell>
        </row>
        <row r="723">
          <cell r="A723">
            <v>39172</v>
          </cell>
          <cell r="B723" t="str">
            <v>2001-06-02-08.24.29.631866</v>
          </cell>
          <cell r="C723" t="str">
            <v>2001-06-02-08.24.29.631866</v>
          </cell>
          <cell r="D723" t="str">
            <v>ขาย</v>
          </cell>
          <cell r="E723" t="str">
            <v>09630000424</v>
          </cell>
          <cell r="F723" t="b">
            <v>0</v>
          </cell>
          <cell r="G723" t="str">
            <v>OPENSEA SHIPPING CO.,LTD      (TDR.3)</v>
          </cell>
          <cell r="H723" t="str">
            <v>2000080214470577</v>
          </cell>
          <cell r="I723" t="str">
            <v>30</v>
          </cell>
          <cell r="J723">
            <v>39473242.200000003</v>
          </cell>
          <cell r="K723">
            <v>31675047.16</v>
          </cell>
          <cell r="L723">
            <v>0</v>
          </cell>
          <cell r="M723">
            <v>0</v>
          </cell>
          <cell r="N723">
            <v>35451.24</v>
          </cell>
          <cell r="O723">
            <v>31675047.16</v>
          </cell>
          <cell r="P723">
            <v>15597917.23</v>
          </cell>
          <cell r="Q723" t="str">
            <v>N</v>
          </cell>
          <cell r="R723" t="str">
            <v>Y</v>
          </cell>
          <cell r="S723" t="str">
            <v>001400000000000000000003576900</v>
          </cell>
        </row>
        <row r="724">
          <cell r="A724">
            <v>39172</v>
          </cell>
          <cell r="B724" t="str">
            <v>2001-06-02-08.24.29.631866</v>
          </cell>
          <cell r="C724" t="str">
            <v>2001-06-02-08.24.29.631866</v>
          </cell>
          <cell r="D724" t="str">
            <v>ขาย</v>
          </cell>
          <cell r="E724" t="str">
            <v>09660000177</v>
          </cell>
          <cell r="F724" t="b">
            <v>0</v>
          </cell>
          <cell r="G724" t="str">
            <v>OPENSEA SHIPPING CO.,LTD      (TDR.3)</v>
          </cell>
          <cell r="H724" t="str">
            <v>1999110113380520</v>
          </cell>
          <cell r="I724" t="str">
            <v>60</v>
          </cell>
          <cell r="J724">
            <v>60000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 t="str">
            <v>N</v>
          </cell>
          <cell r="R724" t="str">
            <v>Y</v>
          </cell>
          <cell r="S724" t="str">
            <v>001400000000000000000003576900</v>
          </cell>
        </row>
        <row r="725">
          <cell r="A725">
            <v>39172</v>
          </cell>
          <cell r="B725" t="str">
            <v>2001-06-02-08.31.20.104048</v>
          </cell>
          <cell r="C725" t="str">
            <v>2001-06-02-08.31.20.104048</v>
          </cell>
          <cell r="D725" t="str">
            <v>CS</v>
          </cell>
          <cell r="E725" t="str">
            <v>09799300090</v>
          </cell>
          <cell r="F725" t="b">
            <v>0</v>
          </cell>
          <cell r="G725" t="str">
            <v>บริษัท จำกัด โค ไลน คอนสตรัคชั่น</v>
          </cell>
          <cell r="H725" t="str">
            <v>2002050307030036</v>
          </cell>
          <cell r="I725" t="str">
            <v>99</v>
          </cell>
          <cell r="J725">
            <v>1300459.02</v>
          </cell>
          <cell r="K725">
            <v>1243037.08</v>
          </cell>
          <cell r="L725">
            <v>0</v>
          </cell>
          <cell r="M725">
            <v>0</v>
          </cell>
          <cell r="N725">
            <v>2095.06</v>
          </cell>
          <cell r="O725">
            <v>1243037.08</v>
          </cell>
          <cell r="P725">
            <v>1051004.32</v>
          </cell>
          <cell r="Q725" t="str">
            <v>A</v>
          </cell>
          <cell r="R725" t="str">
            <v>N</v>
          </cell>
          <cell r="S725" t="str">
            <v>001400000000000000000003576214</v>
          </cell>
        </row>
        <row r="726">
          <cell r="A726">
            <v>39172</v>
          </cell>
          <cell r="B726" t="str">
            <v>2000-04-21-00.08.58.809912</v>
          </cell>
          <cell r="C726" t="str">
            <v>2000-04-21-00.08.58.809912</v>
          </cell>
          <cell r="D726" t="str">
            <v>CS</v>
          </cell>
          <cell r="E726" t="str">
            <v>09799310124</v>
          </cell>
          <cell r="F726" t="b">
            <v>0</v>
          </cell>
          <cell r="G726" t="str">
            <v>ดุสิต นักดนตรี</v>
          </cell>
          <cell r="H726" t="str">
            <v>1998092818311157</v>
          </cell>
          <cell r="I726" t="str">
            <v>99</v>
          </cell>
          <cell r="J726">
            <v>727249.31</v>
          </cell>
          <cell r="K726">
            <v>635406.93000000005</v>
          </cell>
          <cell r="L726">
            <v>0</v>
          </cell>
          <cell r="M726">
            <v>18180</v>
          </cell>
          <cell r="N726">
            <v>0</v>
          </cell>
          <cell r="O726">
            <v>635406.93000000005</v>
          </cell>
          <cell r="P726">
            <v>921113.68</v>
          </cell>
          <cell r="Q726" t="str">
            <v>A</v>
          </cell>
          <cell r="R726" t="str">
            <v>N</v>
          </cell>
          <cell r="S726" t="str">
            <v>001400000000000000000001575692</v>
          </cell>
        </row>
        <row r="727">
          <cell r="A727">
            <v>39172</v>
          </cell>
          <cell r="B727" t="str">
            <v>2000-04-11-13.42.03.609731</v>
          </cell>
          <cell r="C727" t="str">
            <v>2000-04-11-13.42.03.609731</v>
          </cell>
          <cell r="D727" t="str">
            <v>CS</v>
          </cell>
          <cell r="E727" t="str">
            <v>09799310386</v>
          </cell>
          <cell r="F727" t="b">
            <v>0</v>
          </cell>
          <cell r="G727" t="str">
            <v>พรชัย บุญช่วย</v>
          </cell>
          <cell r="H727" t="str">
            <v>1998092818313633</v>
          </cell>
          <cell r="I727" t="str">
            <v>99</v>
          </cell>
          <cell r="J727">
            <v>425757.86</v>
          </cell>
          <cell r="K727">
            <v>401222.85</v>
          </cell>
          <cell r="L727">
            <v>0</v>
          </cell>
          <cell r="M727">
            <v>13410</v>
          </cell>
          <cell r="N727">
            <v>0</v>
          </cell>
          <cell r="O727">
            <v>401222.85</v>
          </cell>
          <cell r="P727">
            <v>138691.15</v>
          </cell>
          <cell r="Q727" t="str">
            <v>A</v>
          </cell>
          <cell r="R727" t="str">
            <v>N</v>
          </cell>
          <cell r="S727" t="str">
            <v>001400000000000000000000629506</v>
          </cell>
        </row>
        <row r="728">
          <cell r="A728">
            <v>39172</v>
          </cell>
          <cell r="B728" t="str">
            <v>2000-04-21-17.02.57.696077</v>
          </cell>
          <cell r="C728" t="str">
            <v>2000-04-21-17.02.57.696077</v>
          </cell>
          <cell r="D728" t="str">
            <v>CS</v>
          </cell>
          <cell r="E728" t="str">
            <v>10031070722</v>
          </cell>
          <cell r="F728" t="b">
            <v>0</v>
          </cell>
          <cell r="G728" t="str">
            <v>ภานุมาศ บัวส่อง</v>
          </cell>
          <cell r="H728" t="str">
            <v>1999060121380460</v>
          </cell>
          <cell r="I728" t="str">
            <v>31</v>
          </cell>
          <cell r="J728">
            <v>580000</v>
          </cell>
          <cell r="K728">
            <v>539642.96</v>
          </cell>
          <cell r="L728">
            <v>0</v>
          </cell>
          <cell r="M728">
            <v>0</v>
          </cell>
          <cell r="N728">
            <v>0</v>
          </cell>
          <cell r="O728">
            <v>539642.96</v>
          </cell>
          <cell r="P728">
            <v>105461</v>
          </cell>
          <cell r="Q728" t="str">
            <v>A</v>
          </cell>
          <cell r="R728" t="str">
            <v>Y</v>
          </cell>
          <cell r="S728" t="str">
            <v>001400000000000000000001604443</v>
          </cell>
        </row>
        <row r="729">
          <cell r="A729">
            <v>39172</v>
          </cell>
          <cell r="B729" t="str">
            <v>2000-04-17-10.44.21.146908</v>
          </cell>
          <cell r="C729" t="str">
            <v>2000-04-17-10.44.21.146908</v>
          </cell>
          <cell r="D729" t="str">
            <v>CS</v>
          </cell>
          <cell r="E729" t="str">
            <v>10160000301</v>
          </cell>
          <cell r="F729" t="b">
            <v>0</v>
          </cell>
          <cell r="G729" t="str">
            <v>นูโวมาร์เก็ตติ้ง</v>
          </cell>
          <cell r="H729" t="str">
            <v>2000080218200333</v>
          </cell>
          <cell r="I729" t="str">
            <v>60</v>
          </cell>
          <cell r="J729">
            <v>9000000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 t="str">
            <v>A</v>
          </cell>
          <cell r="R729" t="str">
            <v>N</v>
          </cell>
          <cell r="S729" t="str">
            <v>001400000000000000000000901028</v>
          </cell>
        </row>
        <row r="730">
          <cell r="A730">
            <v>39172</v>
          </cell>
          <cell r="B730" t="str">
            <v>2002-04-07-16.47.59.323850</v>
          </cell>
          <cell r="C730" t="str">
            <v>2002-04-07-16.47.59.323850</v>
          </cell>
          <cell r="D730" t="str">
            <v>CS</v>
          </cell>
          <cell r="E730" t="str">
            <v>10199310042</v>
          </cell>
          <cell r="F730" t="b">
            <v>0</v>
          </cell>
          <cell r="G730" t="str">
            <v>มนูญรักษ์ กิตติญาโณ</v>
          </cell>
          <cell r="H730" t="str">
            <v>1998081709305977</v>
          </cell>
          <cell r="I730" t="str">
            <v>99</v>
          </cell>
          <cell r="J730">
            <v>351232.25</v>
          </cell>
          <cell r="K730">
            <v>310843.34999999998</v>
          </cell>
          <cell r="L730">
            <v>0</v>
          </cell>
          <cell r="M730">
            <v>8780</v>
          </cell>
          <cell r="N730">
            <v>0</v>
          </cell>
          <cell r="O730">
            <v>310843.34999999998</v>
          </cell>
          <cell r="P730">
            <v>581269.06999999995</v>
          </cell>
          <cell r="Q730" t="str">
            <v>A</v>
          </cell>
          <cell r="R730" t="str">
            <v>N</v>
          </cell>
          <cell r="S730" t="str">
            <v>001400000000000000000004325035</v>
          </cell>
        </row>
        <row r="731">
          <cell r="A731">
            <v>39172</v>
          </cell>
          <cell r="B731" t="str">
            <v>2003-07-14-01.17.34.921122</v>
          </cell>
          <cell r="C731" t="str">
            <v>2003-07-14-01.17.34.921122</v>
          </cell>
          <cell r="D731" t="str">
            <v>CS</v>
          </cell>
          <cell r="E731" t="str">
            <v>10199310050</v>
          </cell>
          <cell r="F731" t="b">
            <v>0</v>
          </cell>
          <cell r="G731" t="str">
            <v>อรวรรณ พรหมอินทร์</v>
          </cell>
          <cell r="H731" t="str">
            <v>1998081709310307</v>
          </cell>
          <cell r="I731" t="str">
            <v>99</v>
          </cell>
          <cell r="J731">
            <v>977784</v>
          </cell>
          <cell r="K731">
            <v>900404.72</v>
          </cell>
          <cell r="L731">
            <v>0</v>
          </cell>
          <cell r="M731">
            <v>24445</v>
          </cell>
          <cell r="N731">
            <v>0</v>
          </cell>
          <cell r="O731">
            <v>900404.72</v>
          </cell>
          <cell r="P731">
            <v>1696072.56</v>
          </cell>
          <cell r="Q731" t="str">
            <v>A</v>
          </cell>
          <cell r="R731" t="str">
            <v>N</v>
          </cell>
          <cell r="S731" t="str">
            <v>001400000000000000000006739857</v>
          </cell>
        </row>
        <row r="732">
          <cell r="A732">
            <v>39172</v>
          </cell>
          <cell r="B732" t="str">
            <v>2002-04-07-16.28.31.630923</v>
          </cell>
          <cell r="C732" t="str">
            <v>2002-04-07-16.28.31.630923</v>
          </cell>
          <cell r="D732" t="str">
            <v>CS</v>
          </cell>
          <cell r="E732" t="str">
            <v>10199310115</v>
          </cell>
          <cell r="F732" t="b">
            <v>0</v>
          </cell>
          <cell r="G732" t="str">
            <v>สมศรี ธรรมชีวัน</v>
          </cell>
          <cell r="H732" t="str">
            <v>1998081709310060</v>
          </cell>
          <cell r="I732" t="str">
            <v>99</v>
          </cell>
          <cell r="J732">
            <v>933721.73</v>
          </cell>
          <cell r="K732">
            <v>874389.04</v>
          </cell>
          <cell r="L732">
            <v>0</v>
          </cell>
          <cell r="M732">
            <v>0</v>
          </cell>
          <cell r="N732">
            <v>0</v>
          </cell>
          <cell r="O732">
            <v>874389.04</v>
          </cell>
          <cell r="P732">
            <v>1382963.04</v>
          </cell>
          <cell r="Q732" t="str">
            <v>A</v>
          </cell>
          <cell r="R732" t="str">
            <v>N</v>
          </cell>
          <cell r="S732" t="str">
            <v>001400000000000000000004381323</v>
          </cell>
        </row>
        <row r="733">
          <cell r="A733">
            <v>39172</v>
          </cell>
          <cell r="B733" t="str">
            <v>2000-04-17-10.44.21.146908</v>
          </cell>
          <cell r="C733" t="str">
            <v>2000-04-17-10.44.21.146908</v>
          </cell>
          <cell r="D733" t="str">
            <v>CS</v>
          </cell>
          <cell r="E733" t="str">
            <v>10199310406</v>
          </cell>
          <cell r="F733" t="b">
            <v>0</v>
          </cell>
          <cell r="G733" t="str">
            <v>นูโวมาร์เก็ตติ้ง</v>
          </cell>
          <cell r="H733" t="str">
            <v>2006120115310061</v>
          </cell>
          <cell r="I733" t="str">
            <v>99</v>
          </cell>
          <cell r="J733">
            <v>3981186.85</v>
          </cell>
          <cell r="K733">
            <v>3981186.85</v>
          </cell>
          <cell r="L733">
            <v>0</v>
          </cell>
          <cell r="M733">
            <v>116325</v>
          </cell>
          <cell r="N733">
            <v>0</v>
          </cell>
          <cell r="O733">
            <v>3981186.85</v>
          </cell>
          <cell r="P733">
            <v>3925258.7</v>
          </cell>
          <cell r="Q733" t="str">
            <v>A</v>
          </cell>
          <cell r="R733" t="str">
            <v>N</v>
          </cell>
          <cell r="S733" t="str">
            <v>001400000000000000000000901028</v>
          </cell>
        </row>
        <row r="734">
          <cell r="A734">
            <v>39172</v>
          </cell>
          <cell r="B734" t="str">
            <v>2001-06-23-04.49.08.099884</v>
          </cell>
          <cell r="C734" t="str">
            <v>2001-06-23-04.49.08.099884</v>
          </cell>
          <cell r="D734" t="str">
            <v>ขาย</v>
          </cell>
          <cell r="E734" t="str">
            <v>10403009425</v>
          </cell>
          <cell r="F734" t="b">
            <v>0</v>
          </cell>
          <cell r="G734" t="str">
            <v>นาง มารศรี อุทัยฉาย</v>
          </cell>
          <cell r="H734" t="str">
            <v>2004020309570100</v>
          </cell>
          <cell r="I734" t="str">
            <v>03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 t="str">
            <v>A</v>
          </cell>
          <cell r="R734" t="str">
            <v>N</v>
          </cell>
          <cell r="S734" t="str">
            <v>001400000000000000000002864930</v>
          </cell>
        </row>
        <row r="735">
          <cell r="A735">
            <v>39172</v>
          </cell>
          <cell r="B735" t="str">
            <v>2000-04-24-19.45.06.937518</v>
          </cell>
          <cell r="C735" t="str">
            <v>2000-04-24-19.45.06.937518</v>
          </cell>
          <cell r="D735" t="str">
            <v>ขาย</v>
          </cell>
          <cell r="E735" t="str">
            <v>10430000269</v>
          </cell>
          <cell r="F735" t="b">
            <v>0</v>
          </cell>
          <cell r="G735" t="str">
            <v>ชาลี ทวีผล</v>
          </cell>
          <cell r="H735" t="str">
            <v>2000010114030512</v>
          </cell>
          <cell r="I735" t="str">
            <v>30</v>
          </cell>
          <cell r="J735">
            <v>2875162.88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941965.23</v>
          </cell>
          <cell r="Q735" t="str">
            <v>A</v>
          </cell>
          <cell r="R735" t="str">
            <v>Y</v>
          </cell>
          <cell r="S735" t="str">
            <v>001400000000000000000002048069</v>
          </cell>
        </row>
        <row r="736">
          <cell r="A736">
            <v>39172</v>
          </cell>
          <cell r="B736" t="str">
            <v>2000-04-24-19.45.06.937518</v>
          </cell>
          <cell r="C736" t="str">
            <v>2000-04-24-19.45.06.937518</v>
          </cell>
          <cell r="D736" t="str">
            <v>ขาย</v>
          </cell>
          <cell r="E736" t="str">
            <v>10430000510</v>
          </cell>
          <cell r="F736" t="b">
            <v>0</v>
          </cell>
          <cell r="G736" t="str">
            <v>ชาลี ทวีผล</v>
          </cell>
          <cell r="H736" t="str">
            <v>2002080214430502</v>
          </cell>
          <cell r="I736" t="str">
            <v>30</v>
          </cell>
          <cell r="J736">
            <v>2083000</v>
          </cell>
          <cell r="K736">
            <v>2060917.35</v>
          </cell>
          <cell r="L736">
            <v>0</v>
          </cell>
          <cell r="M736">
            <v>0</v>
          </cell>
          <cell r="N736">
            <v>0</v>
          </cell>
          <cell r="O736">
            <v>2060917.35</v>
          </cell>
          <cell r="P736">
            <v>1059760.44</v>
          </cell>
          <cell r="Q736" t="str">
            <v>A</v>
          </cell>
          <cell r="R736" t="str">
            <v>Y</v>
          </cell>
          <cell r="S736" t="str">
            <v>001400000000000000000002048069</v>
          </cell>
        </row>
        <row r="737">
          <cell r="A737">
            <v>39172</v>
          </cell>
          <cell r="B737" t="str">
            <v>2000-04-06-20.12.00.973170</v>
          </cell>
          <cell r="C737" t="str">
            <v>2000-04-06-20.12.00.973170</v>
          </cell>
          <cell r="D737" t="str">
            <v>CS</v>
          </cell>
          <cell r="E737" t="str">
            <v>10499310122</v>
          </cell>
          <cell r="F737" t="b">
            <v>0</v>
          </cell>
          <cell r="G737" t="str">
            <v>พวงผกา อ่อนเกตุผล</v>
          </cell>
          <cell r="H737" t="str">
            <v>2005100114570033</v>
          </cell>
          <cell r="I737" t="str">
            <v>99</v>
          </cell>
          <cell r="J737">
            <v>316180.36</v>
          </cell>
          <cell r="K737">
            <v>316180.36</v>
          </cell>
          <cell r="L737">
            <v>0</v>
          </cell>
          <cell r="M737">
            <v>9660</v>
          </cell>
          <cell r="N737">
            <v>1290.42</v>
          </cell>
          <cell r="O737">
            <v>316180.36</v>
          </cell>
          <cell r="P737">
            <v>142245.19</v>
          </cell>
          <cell r="Q737" t="str">
            <v>A</v>
          </cell>
          <cell r="R737" t="str">
            <v>N</v>
          </cell>
          <cell r="S737" t="str">
            <v>001400000000000000000000280772</v>
          </cell>
        </row>
        <row r="738">
          <cell r="A738">
            <v>39172</v>
          </cell>
          <cell r="B738" t="str">
            <v>2004-07-26-03.53.01.552907</v>
          </cell>
          <cell r="C738" t="str">
            <v>2004-07-26-03.53.01.552907</v>
          </cell>
          <cell r="D738" t="str">
            <v>CS</v>
          </cell>
          <cell r="E738" t="str">
            <v>10599310189</v>
          </cell>
          <cell r="F738" t="b">
            <v>0</v>
          </cell>
          <cell r="G738" t="str">
            <v>แทน โต้ตอบ</v>
          </cell>
          <cell r="H738" t="str">
            <v>1998081709321090</v>
          </cell>
          <cell r="I738" t="str">
            <v>99</v>
          </cell>
          <cell r="J738">
            <v>1243689.56</v>
          </cell>
          <cell r="K738">
            <v>1095786.1599999999</v>
          </cell>
          <cell r="L738">
            <v>0</v>
          </cell>
          <cell r="M738">
            <v>31092.5</v>
          </cell>
          <cell r="N738">
            <v>0</v>
          </cell>
          <cell r="O738">
            <v>1095786.1599999999</v>
          </cell>
          <cell r="P738">
            <v>2063052.34</v>
          </cell>
          <cell r="Q738" t="str">
            <v>A</v>
          </cell>
          <cell r="S738" t="str">
            <v>001400000000000000000008068382</v>
          </cell>
        </row>
        <row r="740">
          <cell r="A740">
            <v>39172</v>
          </cell>
          <cell r="B740" t="str">
            <v>2000-04-06-14.14.41.583126</v>
          </cell>
          <cell r="C740" t="str">
            <v>2000-04-06-14.14.41.583126</v>
          </cell>
          <cell r="D740" t="str">
            <v>ขาย</v>
          </cell>
          <cell r="E740" t="str">
            <v>10599310682</v>
          </cell>
          <cell r="F740" t="b">
            <v>0</v>
          </cell>
          <cell r="G740" t="str">
            <v>TIWAKORN DONTRAKOL MR.</v>
          </cell>
          <cell r="H740" t="str">
            <v>2005120122460059</v>
          </cell>
          <cell r="I740" t="str">
            <v>99</v>
          </cell>
          <cell r="J740">
            <v>3154630.77</v>
          </cell>
          <cell r="K740">
            <v>3154630.77</v>
          </cell>
          <cell r="L740">
            <v>0</v>
          </cell>
          <cell r="M740">
            <v>107237.5</v>
          </cell>
          <cell r="N740">
            <v>0</v>
          </cell>
          <cell r="O740">
            <v>3154630.77</v>
          </cell>
          <cell r="P740">
            <v>2580354.9700000002</v>
          </cell>
          <cell r="Q740" t="str">
            <v>A</v>
          </cell>
          <cell r="R740" t="str">
            <v>N</v>
          </cell>
          <cell r="S740" t="str">
            <v>001400000000000000000000107402</v>
          </cell>
        </row>
        <row r="741">
          <cell r="A741">
            <v>39172</v>
          </cell>
          <cell r="B741" t="str">
            <v>2003-10-22-03.15.12.784568</v>
          </cell>
          <cell r="C741" t="str">
            <v>2003-10-22-03.15.12.784568</v>
          </cell>
          <cell r="D741" t="str">
            <v>CS</v>
          </cell>
          <cell r="E741" t="str">
            <v>10599310747</v>
          </cell>
          <cell r="F741" t="b">
            <v>0</v>
          </cell>
          <cell r="G741" t="str">
            <v>น.ส.ปัทมา จันทรพักตร์ และ                น.ส.กัลยรัตน์ โอรส</v>
          </cell>
          <cell r="H741" t="str">
            <v>2006030205020034</v>
          </cell>
          <cell r="I741" t="str">
            <v>99</v>
          </cell>
          <cell r="J741">
            <v>1069887.3700000001</v>
          </cell>
          <cell r="K741">
            <v>1069887.3700000001</v>
          </cell>
          <cell r="L741">
            <v>0</v>
          </cell>
          <cell r="M741">
            <v>30687.5</v>
          </cell>
          <cell r="N741">
            <v>0</v>
          </cell>
          <cell r="O741">
            <v>1069887.3700000001</v>
          </cell>
          <cell r="P741">
            <v>469861.83</v>
          </cell>
          <cell r="Q741" t="str">
            <v>A</v>
          </cell>
          <cell r="R741" t="str">
            <v>N</v>
          </cell>
          <cell r="S741" t="str">
            <v>001400000000000000000000700308</v>
          </cell>
        </row>
        <row r="743">
          <cell r="A743">
            <v>39172</v>
          </cell>
          <cell r="B743" t="str">
            <v>2000-04-21-18.19.34.373466</v>
          </cell>
          <cell r="C743" t="str">
            <v>2000-04-21-18.19.34.373466</v>
          </cell>
          <cell r="D743" t="str">
            <v>ขาย</v>
          </cell>
          <cell r="E743" t="str">
            <v>10631004090</v>
          </cell>
          <cell r="F743" t="b">
            <v>0</v>
          </cell>
          <cell r="G743" t="str">
            <v>ประทีป โชติศุภราช</v>
          </cell>
          <cell r="H743" t="str">
            <v>1998090817454144</v>
          </cell>
          <cell r="I743" t="str">
            <v>31</v>
          </cell>
          <cell r="J743">
            <v>4965905.76</v>
          </cell>
          <cell r="K743">
            <v>3170916.98</v>
          </cell>
          <cell r="L743">
            <v>0</v>
          </cell>
          <cell r="M743">
            <v>0</v>
          </cell>
          <cell r="N743">
            <v>0</v>
          </cell>
          <cell r="O743">
            <v>3170916.98</v>
          </cell>
          <cell r="P743">
            <v>3141945.2</v>
          </cell>
          <cell r="Q743" t="str">
            <v>N</v>
          </cell>
          <cell r="R743" t="str">
            <v>Y</v>
          </cell>
          <cell r="S743" t="str">
            <v>001400000000000000000001653324</v>
          </cell>
        </row>
        <row r="744">
          <cell r="A744">
            <v>39172</v>
          </cell>
          <cell r="B744" t="str">
            <v>2003-02-17-01.21.15.572754</v>
          </cell>
          <cell r="C744" t="str">
            <v>2003-02-17-01.21.15.572754</v>
          </cell>
          <cell r="D744" t="str">
            <v>CS</v>
          </cell>
          <cell r="E744" t="str">
            <v>10699030054</v>
          </cell>
          <cell r="F744" t="b">
            <v>0</v>
          </cell>
          <cell r="G744" t="str">
            <v>นาย ระวิ หลายวัฒนไพศาล</v>
          </cell>
          <cell r="H744" t="str">
            <v>1998081709321952</v>
          </cell>
          <cell r="I744" t="str">
            <v>99</v>
          </cell>
          <cell r="J744">
            <v>3720220.93</v>
          </cell>
          <cell r="K744">
            <v>3261970.74</v>
          </cell>
          <cell r="L744">
            <v>0</v>
          </cell>
          <cell r="M744">
            <v>0</v>
          </cell>
          <cell r="N744">
            <v>7251.39</v>
          </cell>
          <cell r="O744">
            <v>3261970.74</v>
          </cell>
          <cell r="P744">
            <v>5552448.5</v>
          </cell>
          <cell r="Q744" t="str">
            <v>A</v>
          </cell>
          <cell r="R744" t="str">
            <v>Y</v>
          </cell>
          <cell r="S744" t="str">
            <v>001400000000000000000004318046</v>
          </cell>
        </row>
        <row r="745">
          <cell r="A745">
            <v>39172</v>
          </cell>
          <cell r="B745" t="str">
            <v>2000-04-24-18.42.30.023607</v>
          </cell>
          <cell r="C745" t="str">
            <v>2000-04-24-18.42.30.023607</v>
          </cell>
          <cell r="D745" t="str">
            <v>ขาย</v>
          </cell>
          <cell r="E745" t="str">
            <v>10699310047</v>
          </cell>
          <cell r="F745" t="b">
            <v>0</v>
          </cell>
          <cell r="G745" t="str">
            <v>มรกต กาญจนสมศักดิ์,วันชาติ กาญจนสมศักดิ์</v>
          </cell>
          <cell r="H745" t="str">
            <v>1998092818555096</v>
          </cell>
          <cell r="I745" t="str">
            <v>99</v>
          </cell>
          <cell r="J745">
            <v>278437.82</v>
          </cell>
          <cell r="K745">
            <v>229920.66</v>
          </cell>
          <cell r="L745">
            <v>0</v>
          </cell>
          <cell r="M745">
            <v>0</v>
          </cell>
          <cell r="N745">
            <v>0</v>
          </cell>
          <cell r="O745">
            <v>229920.66</v>
          </cell>
          <cell r="P745">
            <v>433275.01</v>
          </cell>
          <cell r="Q745" t="str">
            <v>A</v>
          </cell>
          <cell r="R745" t="str">
            <v>Y</v>
          </cell>
          <cell r="S745" t="str">
            <v>001400000000000000000001850663</v>
          </cell>
        </row>
        <row r="746">
          <cell r="A746">
            <v>39172</v>
          </cell>
          <cell r="B746" t="str">
            <v>2003-10-22-03.15.22.501448</v>
          </cell>
          <cell r="C746" t="str">
            <v>2003-10-22-03.15.22.501448</v>
          </cell>
          <cell r="D746" t="str">
            <v>CS</v>
          </cell>
          <cell r="E746" t="str">
            <v>10699310128</v>
          </cell>
          <cell r="F746" t="b">
            <v>0</v>
          </cell>
          <cell r="G746" t="str">
            <v>ชวลิต เสรีวัฒโนภาส,สุรการ เสรีวัฒโนภาส</v>
          </cell>
          <cell r="H746" t="str">
            <v>1998081709322221</v>
          </cell>
          <cell r="I746" t="str">
            <v>99</v>
          </cell>
          <cell r="J746">
            <v>793334.89</v>
          </cell>
          <cell r="K746">
            <v>527441.79</v>
          </cell>
          <cell r="L746">
            <v>0</v>
          </cell>
          <cell r="M746">
            <v>0</v>
          </cell>
          <cell r="N746">
            <v>0</v>
          </cell>
          <cell r="O746">
            <v>527441.79</v>
          </cell>
          <cell r="P746">
            <v>879300.48</v>
          </cell>
          <cell r="Q746" t="str">
            <v>A</v>
          </cell>
          <cell r="R746" t="str">
            <v>Y</v>
          </cell>
          <cell r="S746" t="str">
            <v>001400000000000000000004726758</v>
          </cell>
        </row>
        <row r="748">
          <cell r="A748">
            <v>39172</v>
          </cell>
          <cell r="B748" t="str">
            <v>2002-04-07-16.12.11.153909</v>
          </cell>
          <cell r="C748" t="str">
            <v>2002-04-07-16.12.11.153909</v>
          </cell>
          <cell r="D748" t="str">
            <v>CS</v>
          </cell>
          <cell r="E748" t="str">
            <v>10699400117</v>
          </cell>
          <cell r="F748" t="b">
            <v>0</v>
          </cell>
          <cell r="G748" t="str">
            <v>นายแพทย์ สมเกียรติ เชื้อเพชระโสภณ</v>
          </cell>
          <cell r="H748" t="str">
            <v>2007030109330042</v>
          </cell>
          <cell r="I748" t="str">
            <v>99</v>
          </cell>
          <cell r="J748">
            <v>3040106.64</v>
          </cell>
          <cell r="K748">
            <v>3040106.64</v>
          </cell>
          <cell r="L748">
            <v>0</v>
          </cell>
          <cell r="M748">
            <v>174000</v>
          </cell>
          <cell r="N748">
            <v>0</v>
          </cell>
          <cell r="O748">
            <v>3040106.64</v>
          </cell>
          <cell r="P748">
            <v>3915490.42</v>
          </cell>
          <cell r="Q748" t="str">
            <v>A</v>
          </cell>
          <cell r="R748" t="str">
            <v>N</v>
          </cell>
          <cell r="S748" t="str">
            <v>001400000000000000000004364317</v>
          </cell>
        </row>
        <row r="749">
          <cell r="A749">
            <v>39172</v>
          </cell>
          <cell r="B749" t="str">
            <v>2001-10-14-02.15.44.277431</v>
          </cell>
          <cell r="C749" t="str">
            <v>2001-10-14-02.15.44.277431</v>
          </cell>
          <cell r="D749" t="str">
            <v>CS</v>
          </cell>
          <cell r="E749" t="str">
            <v>10803006348</v>
          </cell>
          <cell r="F749" t="b">
            <v>0</v>
          </cell>
          <cell r="G749" t="str">
            <v>บริษัท จำกัด เอส.พี. โซลิด</v>
          </cell>
          <cell r="H749" t="str">
            <v>1998090817464472</v>
          </cell>
          <cell r="I749" t="str">
            <v>03</v>
          </cell>
          <cell r="J749">
            <v>7500000</v>
          </cell>
          <cell r="K749">
            <v>7847863.71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1483780.88</v>
          </cell>
          <cell r="Q749" t="str">
            <v>A</v>
          </cell>
          <cell r="R749" t="str">
            <v>N</v>
          </cell>
          <cell r="S749" t="str">
            <v>001400000000000000000003583440</v>
          </cell>
        </row>
        <row r="750">
          <cell r="A750">
            <v>39172</v>
          </cell>
          <cell r="B750" t="str">
            <v>2000-04-24-18.50.06.094484</v>
          </cell>
          <cell r="C750" t="str">
            <v>2000-04-24-18.50.06.094484</v>
          </cell>
          <cell r="D750" t="str">
            <v>CS</v>
          </cell>
          <cell r="E750" t="str">
            <v>10999300095</v>
          </cell>
          <cell r="F750" t="b">
            <v>0</v>
          </cell>
          <cell r="G750" t="str">
            <v>นาย สัจจา พิษณุพจน์</v>
          </cell>
          <cell r="H750" t="str">
            <v>1999060121390507</v>
          </cell>
          <cell r="I750" t="str">
            <v>99</v>
          </cell>
          <cell r="J750">
            <v>1955229.9</v>
          </cell>
          <cell r="K750">
            <v>1493500</v>
          </cell>
          <cell r="L750">
            <v>0</v>
          </cell>
          <cell r="M750">
            <v>0</v>
          </cell>
          <cell r="N750">
            <v>0</v>
          </cell>
          <cell r="O750">
            <v>1493500</v>
          </cell>
          <cell r="P750">
            <v>1659864</v>
          </cell>
          <cell r="Q750" t="str">
            <v>A</v>
          </cell>
          <cell r="R750" t="str">
            <v>Y</v>
          </cell>
          <cell r="S750" t="str">
            <v>001400000000000000000001875964</v>
          </cell>
        </row>
        <row r="751">
          <cell r="A751">
            <v>39172</v>
          </cell>
          <cell r="B751" t="str">
            <v>2003-07-14-01.17.37.462319</v>
          </cell>
          <cell r="C751" t="str">
            <v>2003-07-14-01.17.37.462319</v>
          </cell>
          <cell r="D751" t="str">
            <v>CS</v>
          </cell>
          <cell r="E751" t="str">
            <v>10999310323</v>
          </cell>
          <cell r="F751" t="b">
            <v>0</v>
          </cell>
          <cell r="G751" t="str">
            <v>พรเทพ สันธนะวัธนะ</v>
          </cell>
          <cell r="H751" t="str">
            <v>1998092818581975</v>
          </cell>
          <cell r="I751" t="str">
            <v>99</v>
          </cell>
          <cell r="J751">
            <v>1294334.56</v>
          </cell>
          <cell r="K751">
            <v>1031200.17</v>
          </cell>
          <cell r="L751">
            <v>0</v>
          </cell>
          <cell r="M751">
            <v>32357.5</v>
          </cell>
          <cell r="N751">
            <v>0</v>
          </cell>
          <cell r="O751">
            <v>1031200.17</v>
          </cell>
          <cell r="P751">
            <v>1456501.37</v>
          </cell>
          <cell r="Q751" t="str">
            <v>A</v>
          </cell>
          <cell r="R751" t="str">
            <v>N</v>
          </cell>
          <cell r="S751" t="str">
            <v>001400000000000000000004429265</v>
          </cell>
        </row>
        <row r="752">
          <cell r="A752">
            <v>39172</v>
          </cell>
          <cell r="B752" t="str">
            <v>2000-04-21-21.32.47.846591</v>
          </cell>
          <cell r="C752" t="str">
            <v>2000-04-21-21.32.47.846591</v>
          </cell>
          <cell r="D752" t="str">
            <v>CS</v>
          </cell>
          <cell r="E752" t="str">
            <v>10999310420</v>
          </cell>
          <cell r="F752" t="b">
            <v>0</v>
          </cell>
          <cell r="G752" t="str">
            <v>สุกัญญา เนกขัมพิทักษ์</v>
          </cell>
          <cell r="H752" t="str">
            <v>2000050317000068</v>
          </cell>
          <cell r="I752" t="str">
            <v>99</v>
          </cell>
          <cell r="J752">
            <v>1747736.77</v>
          </cell>
          <cell r="K752">
            <v>1425618.18</v>
          </cell>
          <cell r="L752">
            <v>0</v>
          </cell>
          <cell r="M752">
            <v>46935</v>
          </cell>
          <cell r="N752">
            <v>0</v>
          </cell>
          <cell r="O752">
            <v>1425618.18</v>
          </cell>
          <cell r="P752">
            <v>1962555.93</v>
          </cell>
          <cell r="Q752" t="str">
            <v>A</v>
          </cell>
          <cell r="R752" t="str">
            <v>N</v>
          </cell>
          <cell r="S752" t="str">
            <v>001400000000000000000001773000</v>
          </cell>
        </row>
        <row r="753">
          <cell r="A753">
            <v>39172</v>
          </cell>
          <cell r="B753" t="str">
            <v>2000-04-21-17.04.54.461354</v>
          </cell>
          <cell r="C753" t="str">
            <v>2000-04-21-17.04.54.461354</v>
          </cell>
          <cell r="D753" t="str">
            <v>CS</v>
          </cell>
          <cell r="E753" t="str">
            <v>10999310585</v>
          </cell>
          <cell r="F753" t="b">
            <v>0</v>
          </cell>
          <cell r="G753" t="str">
            <v>สุนีย์ เชื้อวงษ์</v>
          </cell>
          <cell r="H753" t="str">
            <v>2001040118300625</v>
          </cell>
          <cell r="I753" t="str">
            <v>99</v>
          </cell>
          <cell r="J753">
            <v>862982.29</v>
          </cell>
          <cell r="K753">
            <v>647011.43000000005</v>
          </cell>
          <cell r="L753">
            <v>0</v>
          </cell>
          <cell r="M753">
            <v>17900</v>
          </cell>
          <cell r="N753">
            <v>0</v>
          </cell>
          <cell r="O753">
            <v>647011.43000000005</v>
          </cell>
          <cell r="P753">
            <v>322478.67</v>
          </cell>
          <cell r="Q753" t="str">
            <v>A</v>
          </cell>
          <cell r="R753" t="str">
            <v>Y</v>
          </cell>
          <cell r="S753" t="str">
            <v>001400000000000000000001604911</v>
          </cell>
        </row>
        <row r="754">
          <cell r="A754">
            <v>39172</v>
          </cell>
          <cell r="B754" t="str">
            <v>2001-06-02-08.31.24.495211</v>
          </cell>
          <cell r="C754" t="str">
            <v>2001-06-02-08.31.24.495211</v>
          </cell>
          <cell r="D754" t="str">
            <v>CS</v>
          </cell>
          <cell r="E754" t="str">
            <v>10999310606</v>
          </cell>
          <cell r="F754" t="b">
            <v>0</v>
          </cell>
          <cell r="G754" t="str">
            <v>นาง วิไลลักษณ์ การัณยภาศ นาย กมลศักดิ์ การัณยภาศ</v>
          </cell>
          <cell r="H754" t="str">
            <v>2005120122460060</v>
          </cell>
          <cell r="I754" t="str">
            <v>99</v>
          </cell>
          <cell r="J754">
            <v>1103486.74</v>
          </cell>
          <cell r="K754">
            <v>1103486.74</v>
          </cell>
          <cell r="L754">
            <v>0</v>
          </cell>
          <cell r="M754">
            <v>44682.5</v>
          </cell>
          <cell r="N754">
            <v>6528.07</v>
          </cell>
          <cell r="O754">
            <v>1103486.74</v>
          </cell>
          <cell r="P754">
            <v>1109452.7</v>
          </cell>
          <cell r="Q754" t="str">
            <v>A</v>
          </cell>
          <cell r="R754" t="str">
            <v>N</v>
          </cell>
          <cell r="S754" t="str">
            <v>001400000000000000000003620496</v>
          </cell>
        </row>
        <row r="756">
          <cell r="A756">
            <v>39172</v>
          </cell>
          <cell r="B756" t="str">
            <v>2003-02-26-13.44.25.624156</v>
          </cell>
          <cell r="C756" t="str">
            <v>2003-02-26-13.44.25.624156</v>
          </cell>
          <cell r="D756" t="str">
            <v>CS</v>
          </cell>
          <cell r="E756" t="str">
            <v>10999310622</v>
          </cell>
          <cell r="F756" t="b">
            <v>0</v>
          </cell>
          <cell r="G756" t="str">
            <v>น.ส.ประภารัตน์ รัตนธาดา และ              นาย น้อย นิทาน</v>
          </cell>
          <cell r="H756" t="str">
            <v>2006020116180046</v>
          </cell>
          <cell r="I756" t="str">
            <v>99</v>
          </cell>
          <cell r="J756">
            <v>1552675.26</v>
          </cell>
          <cell r="K756">
            <v>1545682.76</v>
          </cell>
          <cell r="L756">
            <v>0</v>
          </cell>
          <cell r="M756">
            <v>0</v>
          </cell>
          <cell r="N756">
            <v>0</v>
          </cell>
          <cell r="O756">
            <v>1545682.76</v>
          </cell>
          <cell r="P756">
            <v>786918.59</v>
          </cell>
          <cell r="Q756" t="str">
            <v>A</v>
          </cell>
          <cell r="R756" t="str">
            <v>N</v>
          </cell>
          <cell r="S756" t="str">
            <v>001400000000000000000002086473</v>
          </cell>
        </row>
        <row r="758">
          <cell r="A758">
            <v>39172</v>
          </cell>
          <cell r="B758" t="str">
            <v>2001-06-23-05.20.40.731034</v>
          </cell>
          <cell r="C758" t="str">
            <v>2001-06-23-05.20.40.731034</v>
          </cell>
          <cell r="D758" t="str">
            <v>CS</v>
          </cell>
          <cell r="E758" t="str">
            <v>10999310630</v>
          </cell>
          <cell r="F758" t="b">
            <v>0</v>
          </cell>
          <cell r="G758" t="str">
            <v>นาง ดวงพร ไชยวรณ์</v>
          </cell>
          <cell r="H758" t="str">
            <v>2006090118000064</v>
          </cell>
          <cell r="I758" t="str">
            <v>99</v>
          </cell>
          <cell r="J758">
            <v>1117344.1000000001</v>
          </cell>
          <cell r="K758">
            <v>1117344.1000000001</v>
          </cell>
          <cell r="L758">
            <v>0</v>
          </cell>
          <cell r="M758">
            <v>33865</v>
          </cell>
          <cell r="N758">
            <v>0</v>
          </cell>
          <cell r="O758">
            <v>1117344.1000000001</v>
          </cell>
          <cell r="P758">
            <v>749171.52</v>
          </cell>
          <cell r="Q758" t="str">
            <v>A</v>
          </cell>
          <cell r="R758" t="str">
            <v>N</v>
          </cell>
          <cell r="S758" t="str">
            <v>001400000000000000000002759939</v>
          </cell>
        </row>
        <row r="759">
          <cell r="A759">
            <v>39172</v>
          </cell>
          <cell r="B759" t="str">
            <v>2000-04-27-11.14.52.092389</v>
          </cell>
          <cell r="C759" t="str">
            <v>2000-04-27-11.14.52.092389</v>
          </cell>
          <cell r="D759" t="str">
            <v>CS</v>
          </cell>
          <cell r="E759" t="str">
            <v>11103008058</v>
          </cell>
          <cell r="F759" t="b">
            <v>0</v>
          </cell>
          <cell r="G759" t="str">
            <v>เจนเนอรัล ปิโตรเคมีคอล</v>
          </cell>
          <cell r="H759" t="str">
            <v>1998092820185856</v>
          </cell>
          <cell r="I759" t="str">
            <v>03</v>
          </cell>
          <cell r="J759">
            <v>10000000</v>
          </cell>
          <cell r="K759">
            <v>2034484.74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7008140.7800000003</v>
          </cell>
          <cell r="Q759" t="str">
            <v>A</v>
          </cell>
          <cell r="R759" t="str">
            <v>Y</v>
          </cell>
          <cell r="S759" t="str">
            <v>001400000000000000000002191492</v>
          </cell>
        </row>
        <row r="760">
          <cell r="A760">
            <v>39172</v>
          </cell>
          <cell r="B760" t="str">
            <v>2001-04-12-23.17.41.218526</v>
          </cell>
          <cell r="C760" t="str">
            <v>2001-04-12-23.17.41.218526</v>
          </cell>
          <cell r="D760" t="str">
            <v>CS</v>
          </cell>
          <cell r="E760" t="str">
            <v>11103012421</v>
          </cell>
          <cell r="F760" t="b">
            <v>0</v>
          </cell>
          <cell r="G760" t="str">
            <v>แทคติคมาร์เกตติ้ง</v>
          </cell>
          <cell r="H760" t="str">
            <v>1998090817502839</v>
          </cell>
          <cell r="I760" t="str">
            <v>03</v>
          </cell>
          <cell r="J760">
            <v>15000000</v>
          </cell>
          <cell r="K760">
            <v>15165639.98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7391691.29</v>
          </cell>
          <cell r="Q760" t="str">
            <v>X</v>
          </cell>
          <cell r="R760" t="str">
            <v>Y</v>
          </cell>
          <cell r="S760" t="str">
            <v>001400000000000000000003369147</v>
          </cell>
        </row>
        <row r="761">
          <cell r="A761">
            <v>39172</v>
          </cell>
          <cell r="B761" t="str">
            <v>2001-04-12-23.18.28.031736</v>
          </cell>
          <cell r="C761" t="str">
            <v>2001-04-12-23.18.28.031736</v>
          </cell>
          <cell r="D761" t="str">
            <v>ขาย</v>
          </cell>
          <cell r="E761" t="str">
            <v>11103023896</v>
          </cell>
          <cell r="F761" t="b">
            <v>0</v>
          </cell>
          <cell r="G761" t="str">
            <v>เทรดลิ้งค์ เอเซีย</v>
          </cell>
          <cell r="H761" t="str">
            <v>1999090220350590</v>
          </cell>
          <cell r="I761" t="str">
            <v>03</v>
          </cell>
          <cell r="J761">
            <v>200000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 t="str">
            <v>A</v>
          </cell>
          <cell r="R761" t="str">
            <v>Y</v>
          </cell>
          <cell r="S761" t="str">
            <v>001400000000000000000003368881</v>
          </cell>
        </row>
        <row r="762">
          <cell r="A762">
            <v>39172</v>
          </cell>
          <cell r="B762" t="str">
            <v>2000-04-24-19.01.14.013547</v>
          </cell>
          <cell r="C762" t="str">
            <v>2000-04-24-19.01.14.013547</v>
          </cell>
          <cell r="D762" t="str">
            <v>CS</v>
          </cell>
          <cell r="E762" t="str">
            <v>11103024363</v>
          </cell>
          <cell r="F762" t="b">
            <v>0</v>
          </cell>
          <cell r="G762" t="str">
            <v>นางสาว อุษา ตามสกุล</v>
          </cell>
          <cell r="H762" t="str">
            <v>1999110211410144</v>
          </cell>
          <cell r="I762" t="str">
            <v>03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 t="str">
            <v>A</v>
          </cell>
          <cell r="R762" t="str">
            <v>N</v>
          </cell>
          <cell r="S762" t="str">
            <v>001400000000000000000001908903</v>
          </cell>
        </row>
        <row r="763">
          <cell r="A763">
            <v>39172</v>
          </cell>
          <cell r="B763" t="str">
            <v>2002-02-13-15.27.39.837909</v>
          </cell>
          <cell r="C763" t="str">
            <v>2002-02-13-15.27.39.837909</v>
          </cell>
          <cell r="D763" t="str">
            <v>ขาย</v>
          </cell>
          <cell r="E763" t="str">
            <v>11103037471</v>
          </cell>
          <cell r="F763" t="b">
            <v>0</v>
          </cell>
          <cell r="G763" t="str">
            <v>นาย สุชาติ พิริยะธนารักษ์</v>
          </cell>
          <cell r="H763" t="str">
            <v>2002030206540093</v>
          </cell>
          <cell r="I763" t="str">
            <v>03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 t="str">
            <v>A</v>
          </cell>
          <cell r="R763" t="str">
            <v>N</v>
          </cell>
          <cell r="S763" t="str">
            <v>001400000000000000000004983075</v>
          </cell>
        </row>
        <row r="764">
          <cell r="A764">
            <v>39172</v>
          </cell>
          <cell r="B764" t="str">
            <v>2003-04-22-14.26.56.423347</v>
          </cell>
          <cell r="C764" t="str">
            <v>2003-04-22-14.26.56.423347</v>
          </cell>
          <cell r="D764" t="str">
            <v>ขาย</v>
          </cell>
          <cell r="E764" t="str">
            <v>11103043260</v>
          </cell>
          <cell r="F764" t="b">
            <v>0</v>
          </cell>
          <cell r="G764" t="str">
            <v>บริษัท จำกัด โอเวอร์ซีส์ โปรเซสซิ่ง</v>
          </cell>
          <cell r="H764" t="str">
            <v>2004100210380109</v>
          </cell>
          <cell r="I764" t="str">
            <v>03</v>
          </cell>
          <cell r="J764">
            <v>0</v>
          </cell>
          <cell r="K764">
            <v>641287.51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233758.22</v>
          </cell>
          <cell r="Q764" t="str">
            <v>A</v>
          </cell>
          <cell r="R764" t="str">
            <v>N</v>
          </cell>
          <cell r="S764" t="str">
            <v>001400000000000000000006403132</v>
          </cell>
        </row>
        <row r="765">
          <cell r="A765">
            <v>39172</v>
          </cell>
          <cell r="B765" t="str">
            <v>2001-04-23-14.48.08.442127</v>
          </cell>
          <cell r="C765" t="str">
            <v>2001-04-23-14.48.08.442127</v>
          </cell>
          <cell r="D765" t="str">
            <v>CS</v>
          </cell>
          <cell r="E765" t="str">
            <v>11131155460</v>
          </cell>
          <cell r="F765" t="b">
            <v>0</v>
          </cell>
          <cell r="G765" t="str">
            <v>ธานินทร์ ชีวเกียรติกำจร</v>
          </cell>
          <cell r="H765" t="str">
            <v>1998092819230567</v>
          </cell>
          <cell r="I765" t="str">
            <v>31</v>
          </cell>
          <cell r="J765">
            <v>500000</v>
          </cell>
          <cell r="K765">
            <v>339070.94</v>
          </cell>
          <cell r="L765">
            <v>0</v>
          </cell>
          <cell r="M765">
            <v>0</v>
          </cell>
          <cell r="N765">
            <v>1584.67</v>
          </cell>
          <cell r="O765">
            <v>339070.94</v>
          </cell>
          <cell r="P765">
            <v>146457.98000000001</v>
          </cell>
          <cell r="Q765" t="str">
            <v>A</v>
          </cell>
          <cell r="R765" t="str">
            <v>N</v>
          </cell>
          <cell r="S765" t="str">
            <v>001400000000000000000003573685</v>
          </cell>
        </row>
        <row r="766">
          <cell r="A766">
            <v>39172</v>
          </cell>
          <cell r="B766" t="str">
            <v>2004-08-02-02.42.14.452562</v>
          </cell>
          <cell r="C766" t="str">
            <v>2004-08-02-02.42.14.452562</v>
          </cell>
          <cell r="D766" t="str">
            <v>ขาย</v>
          </cell>
          <cell r="E766" t="str">
            <v>11131171903</v>
          </cell>
          <cell r="F766" t="b">
            <v>0</v>
          </cell>
          <cell r="G766" t="str">
            <v>ประสงค์ งามสิทธิโชค,สมเกียรติ งามนามเจริญ</v>
          </cell>
          <cell r="H766" t="str">
            <v>1998092819302732</v>
          </cell>
          <cell r="I766" t="str">
            <v>31</v>
          </cell>
          <cell r="J766">
            <v>454892</v>
          </cell>
          <cell r="K766">
            <v>430656.75</v>
          </cell>
          <cell r="L766">
            <v>0</v>
          </cell>
          <cell r="M766">
            <v>0</v>
          </cell>
          <cell r="N766">
            <v>2894.35</v>
          </cell>
          <cell r="O766">
            <v>430656.75</v>
          </cell>
          <cell r="P766">
            <v>468946.1</v>
          </cell>
          <cell r="Q766" t="str">
            <v>A</v>
          </cell>
          <cell r="R766" t="str">
            <v>N</v>
          </cell>
          <cell r="S766" t="str">
            <v>001400000000000000000008215746</v>
          </cell>
        </row>
        <row r="768">
          <cell r="A768">
            <v>39172</v>
          </cell>
          <cell r="B768" t="str">
            <v>2000-04-07-17.24.04.223943</v>
          </cell>
          <cell r="C768" t="str">
            <v>2000-04-07-17.24.04.223943</v>
          </cell>
          <cell r="D768" t="str">
            <v>CS</v>
          </cell>
          <cell r="E768" t="str">
            <v>11131221538</v>
          </cell>
          <cell r="F768" t="b">
            <v>0</v>
          </cell>
          <cell r="G768" t="str">
            <v>อรอนงค์ ปิยสมบูรณ์</v>
          </cell>
          <cell r="H768" t="str">
            <v>1998092819504650</v>
          </cell>
          <cell r="I768" t="str">
            <v>31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366713.25</v>
          </cell>
          <cell r="Q768" t="str">
            <v>N</v>
          </cell>
          <cell r="R768" t="str">
            <v>Y</v>
          </cell>
          <cell r="S768" t="str">
            <v>001400000000000000000000333260</v>
          </cell>
        </row>
        <row r="769">
          <cell r="A769">
            <v>39172</v>
          </cell>
          <cell r="B769" t="str">
            <v>2003-10-22-03.21.21.548059</v>
          </cell>
          <cell r="C769" t="str">
            <v>2003-10-22-03.21.21.548059</v>
          </cell>
          <cell r="D769" t="str">
            <v>ขาย</v>
          </cell>
          <cell r="E769" t="str">
            <v>11131339519</v>
          </cell>
          <cell r="F769" t="b">
            <v>0</v>
          </cell>
          <cell r="G769" t="str">
            <v>รุ่งรัศมี สินธุรัตน์,สถาพร วราธิกุล</v>
          </cell>
          <cell r="H769" t="str">
            <v>2000060114210867</v>
          </cell>
          <cell r="I769" t="str">
            <v>31</v>
          </cell>
          <cell r="J769">
            <v>1339920</v>
          </cell>
          <cell r="K769">
            <v>1237462.69</v>
          </cell>
          <cell r="L769">
            <v>0</v>
          </cell>
          <cell r="M769">
            <v>0</v>
          </cell>
          <cell r="N769">
            <v>5901.05</v>
          </cell>
          <cell r="O769">
            <v>1237462.69</v>
          </cell>
          <cell r="P769">
            <v>1202644.19</v>
          </cell>
          <cell r="Q769" t="str">
            <v>A</v>
          </cell>
          <cell r="R769" t="str">
            <v>N</v>
          </cell>
          <cell r="S769" t="str">
            <v>001400000000000000000001339501</v>
          </cell>
        </row>
        <row r="771">
          <cell r="A771">
            <v>39172</v>
          </cell>
          <cell r="B771" t="str">
            <v>2001-09-14-05.07.56.753253</v>
          </cell>
          <cell r="C771" t="str">
            <v>2001-09-14-05.07.56.753253</v>
          </cell>
          <cell r="D771" t="str">
            <v>CS</v>
          </cell>
          <cell r="E771" t="str">
            <v>11131344271</v>
          </cell>
          <cell r="F771" t="b">
            <v>0</v>
          </cell>
          <cell r="G771" t="str">
            <v>ทองสุข เรืองนก</v>
          </cell>
          <cell r="H771" t="str">
            <v>2001020116440456</v>
          </cell>
          <cell r="I771" t="str">
            <v>31</v>
          </cell>
          <cell r="J771">
            <v>490000</v>
          </cell>
          <cell r="K771">
            <v>404941.68</v>
          </cell>
          <cell r="L771">
            <v>0</v>
          </cell>
          <cell r="M771">
            <v>0</v>
          </cell>
          <cell r="N771">
            <v>738.3</v>
          </cell>
          <cell r="O771">
            <v>404941.68</v>
          </cell>
          <cell r="P771">
            <v>114019.15</v>
          </cell>
          <cell r="Q771" t="str">
            <v>A</v>
          </cell>
          <cell r="R771" t="str">
            <v>N</v>
          </cell>
          <cell r="S771" t="str">
            <v>001400000000000000000003925420</v>
          </cell>
        </row>
        <row r="772">
          <cell r="A772">
            <v>39172</v>
          </cell>
          <cell r="B772" t="str">
            <v>2001-12-01-21.08.04.630605</v>
          </cell>
          <cell r="C772" t="str">
            <v>2001-12-01-21.08.04.630605</v>
          </cell>
          <cell r="D772" t="str">
            <v>ขาย</v>
          </cell>
          <cell r="E772" t="str">
            <v>11131347368</v>
          </cell>
          <cell r="F772" t="b">
            <v>0</v>
          </cell>
          <cell r="G772" t="str">
            <v>นาย ชัชวาล เชาวนะโรจนารุจิ</v>
          </cell>
          <cell r="H772" t="str">
            <v>2000070108081304</v>
          </cell>
          <cell r="I772" t="str">
            <v>31</v>
          </cell>
          <cell r="J772">
            <v>11500000</v>
          </cell>
          <cell r="K772">
            <v>9603720.0700000003</v>
          </cell>
          <cell r="L772">
            <v>0</v>
          </cell>
          <cell r="M772">
            <v>0</v>
          </cell>
          <cell r="N772">
            <v>7960.8</v>
          </cell>
          <cell r="O772">
            <v>9603720.0700000003</v>
          </cell>
          <cell r="P772">
            <v>3632932.26</v>
          </cell>
          <cell r="Q772" t="str">
            <v>A</v>
          </cell>
          <cell r="R772" t="str">
            <v>N</v>
          </cell>
          <cell r="S772" t="str">
            <v>001400000000000000000004292170</v>
          </cell>
        </row>
        <row r="773">
          <cell r="A773">
            <v>39172</v>
          </cell>
          <cell r="B773" t="str">
            <v>2002-04-21-14.29.19.723513</v>
          </cell>
          <cell r="C773" t="str">
            <v>2002-04-21-14.29.19.723513</v>
          </cell>
          <cell r="D773" t="str">
            <v>CS</v>
          </cell>
          <cell r="E773" t="str">
            <v>11131352494</v>
          </cell>
          <cell r="F773" t="b">
            <v>0</v>
          </cell>
          <cell r="G773" t="str">
            <v>รินทร์นา สุกใส</v>
          </cell>
          <cell r="H773" t="str">
            <v>2003100316153900</v>
          </cell>
          <cell r="I773" t="str">
            <v>31</v>
          </cell>
          <cell r="J773">
            <v>865000</v>
          </cell>
          <cell r="K773">
            <v>815778.04</v>
          </cell>
          <cell r="L773">
            <v>0</v>
          </cell>
          <cell r="M773">
            <v>0</v>
          </cell>
          <cell r="N773">
            <v>2065.1</v>
          </cell>
          <cell r="O773">
            <v>815778.04</v>
          </cell>
          <cell r="P773">
            <v>359756.79999999999</v>
          </cell>
          <cell r="Q773" t="str">
            <v>A</v>
          </cell>
          <cell r="R773" t="str">
            <v>N</v>
          </cell>
          <cell r="S773" t="str">
            <v>001400000000000000000004965832</v>
          </cell>
        </row>
        <row r="774">
          <cell r="A774">
            <v>39172</v>
          </cell>
          <cell r="B774" t="str">
            <v>2003-10-22-03.22.15.752646</v>
          </cell>
          <cell r="C774" t="str">
            <v>2003-10-22-03.22.15.752646</v>
          </cell>
          <cell r="D774" t="str">
            <v>CS</v>
          </cell>
          <cell r="E774" t="str">
            <v>11131367813</v>
          </cell>
          <cell r="F774" t="b">
            <v>0</v>
          </cell>
          <cell r="G774" t="str">
            <v>ประกอบศักดิ์ ดำรงศักดิ์,ศิริแข ดำรงศักดิ์</v>
          </cell>
          <cell r="H774" t="str">
            <v>2000120118031036</v>
          </cell>
          <cell r="I774" t="str">
            <v>31</v>
          </cell>
          <cell r="J774">
            <v>1728000</v>
          </cell>
          <cell r="K774">
            <v>1677563.39</v>
          </cell>
          <cell r="L774">
            <v>56120.53</v>
          </cell>
          <cell r="M774">
            <v>0</v>
          </cell>
          <cell r="N774">
            <v>4133.41</v>
          </cell>
          <cell r="O774">
            <v>1677563.39</v>
          </cell>
          <cell r="P774">
            <v>882799.52</v>
          </cell>
          <cell r="Q774" t="str">
            <v>A</v>
          </cell>
          <cell r="R774" t="str">
            <v>N</v>
          </cell>
          <cell r="S774" t="str">
            <v>001400000000000000000005000517</v>
          </cell>
        </row>
        <row r="776">
          <cell r="A776">
            <v>39172</v>
          </cell>
          <cell r="B776" t="str">
            <v>2001-04-23-14.48.08.442127</v>
          </cell>
          <cell r="C776" t="str">
            <v>2001-04-23-14.48.08.442127</v>
          </cell>
          <cell r="D776" t="str">
            <v>CS</v>
          </cell>
          <cell r="E776" t="str">
            <v>11131388372</v>
          </cell>
          <cell r="F776" t="b">
            <v>0</v>
          </cell>
          <cell r="G776" t="str">
            <v>ธานินทร์ ชีวเกียรติกำจร</v>
          </cell>
          <cell r="H776" t="str">
            <v>2001060116290560</v>
          </cell>
          <cell r="I776" t="str">
            <v>31</v>
          </cell>
          <cell r="J776">
            <v>50000</v>
          </cell>
          <cell r="K776">
            <v>38841.620000000003</v>
          </cell>
          <cell r="L776">
            <v>0</v>
          </cell>
          <cell r="M776">
            <v>0</v>
          </cell>
          <cell r="N776">
            <v>0</v>
          </cell>
          <cell r="O776">
            <v>38841.620000000003</v>
          </cell>
          <cell r="P776">
            <v>13893.86</v>
          </cell>
          <cell r="Q776" t="str">
            <v>A</v>
          </cell>
          <cell r="R776" t="str">
            <v>Y</v>
          </cell>
          <cell r="S776" t="str">
            <v>001400000000000000000003573685</v>
          </cell>
        </row>
        <row r="777">
          <cell r="A777">
            <v>39172</v>
          </cell>
          <cell r="B777" t="str">
            <v>2001-06-18-11.12.57.846330</v>
          </cell>
          <cell r="C777" t="str">
            <v>2001-06-18-11.12.57.846330</v>
          </cell>
          <cell r="D777" t="str">
            <v>CS</v>
          </cell>
          <cell r="E777" t="str">
            <v>11131401421</v>
          </cell>
          <cell r="F777" t="b">
            <v>0</v>
          </cell>
          <cell r="G777" t="str">
            <v>ยุทธนา วสุธาสวัสดิ์</v>
          </cell>
          <cell r="H777" t="str">
            <v>2001070122461221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 t="str">
            <v>X</v>
          </cell>
          <cell r="R777" t="str">
            <v>N</v>
          </cell>
          <cell r="S777" t="str">
            <v>001400000000000000000003844844</v>
          </cell>
        </row>
        <row r="778">
          <cell r="A778">
            <v>39172</v>
          </cell>
          <cell r="B778" t="str">
            <v>2001-12-01-21.08.04.630605</v>
          </cell>
          <cell r="C778" t="str">
            <v>2001-12-01-21.08.04.630605</v>
          </cell>
          <cell r="D778" t="str">
            <v>ขาย</v>
          </cell>
          <cell r="E778" t="str">
            <v>11131422964</v>
          </cell>
          <cell r="F778" t="b">
            <v>0</v>
          </cell>
          <cell r="G778" t="str">
            <v>นาย ชัชวาล เชาวนะโรจนารุจิ</v>
          </cell>
          <cell r="H778" t="str">
            <v>2001120113090626</v>
          </cell>
          <cell r="I778" t="str">
            <v>31</v>
          </cell>
          <cell r="J778">
            <v>1023920</v>
          </cell>
          <cell r="K778">
            <v>621216.80000000005</v>
          </cell>
          <cell r="L778">
            <v>0</v>
          </cell>
          <cell r="M778">
            <v>0</v>
          </cell>
          <cell r="N778">
            <v>0</v>
          </cell>
          <cell r="O778">
            <v>621216.80000000005</v>
          </cell>
          <cell r="P778">
            <v>199139.34</v>
          </cell>
          <cell r="Q778" t="str">
            <v>A</v>
          </cell>
          <cell r="R778" t="str">
            <v>N</v>
          </cell>
          <cell r="S778" t="str">
            <v>001400000000000000000004292170</v>
          </cell>
        </row>
        <row r="779">
          <cell r="A779">
            <v>39172</v>
          </cell>
          <cell r="B779" t="str">
            <v>2001-12-20-10.52.55.756871</v>
          </cell>
          <cell r="C779" t="str">
            <v>2001-12-20-10.52.55.756871</v>
          </cell>
          <cell r="D779" t="str">
            <v>ขาย</v>
          </cell>
          <cell r="E779" t="str">
            <v>11203001575</v>
          </cell>
          <cell r="F779" t="b">
            <v>0</v>
          </cell>
          <cell r="G779" t="str">
            <v>PASNE PRACHANTASE</v>
          </cell>
          <cell r="H779" t="str">
            <v>2001100204530096</v>
          </cell>
          <cell r="I779" t="str">
            <v>03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 t="str">
            <v>N</v>
          </cell>
          <cell r="R779" t="str">
            <v>N</v>
          </cell>
          <cell r="S779" t="str">
            <v>001400000000000000000004429181</v>
          </cell>
        </row>
        <row r="780">
          <cell r="A780">
            <v>39172</v>
          </cell>
          <cell r="B780" t="str">
            <v>2000-04-24-18.35.19.629350</v>
          </cell>
          <cell r="C780" t="str">
            <v>2000-04-24-18.35.19.629350</v>
          </cell>
          <cell r="D780" t="str">
            <v>ขาย</v>
          </cell>
          <cell r="E780" t="str">
            <v>11599030045</v>
          </cell>
          <cell r="F780" t="b">
            <v>0</v>
          </cell>
          <cell r="G780" t="str">
            <v>อุทัย แซ่ลิ้ม</v>
          </cell>
          <cell r="H780" t="str">
            <v>1998090817520857</v>
          </cell>
          <cell r="I780" t="str">
            <v>99</v>
          </cell>
          <cell r="J780">
            <v>8258391.0199999996</v>
          </cell>
          <cell r="K780">
            <v>6598374.6100000003</v>
          </cell>
          <cell r="L780">
            <v>0</v>
          </cell>
          <cell r="M780">
            <v>0</v>
          </cell>
          <cell r="N780">
            <v>0</v>
          </cell>
          <cell r="O780">
            <v>6598374.6100000003</v>
          </cell>
          <cell r="P780">
            <v>2375191</v>
          </cell>
          <cell r="Q780" t="str">
            <v>N</v>
          </cell>
          <cell r="R780" t="str">
            <v>N</v>
          </cell>
          <cell r="S780" t="str">
            <v>001400000000000000000001829083</v>
          </cell>
        </row>
        <row r="781">
          <cell r="A781">
            <v>39172</v>
          </cell>
          <cell r="B781" t="str">
            <v>2000-04-24-18.35.19.629350</v>
          </cell>
          <cell r="C781" t="str">
            <v>2000-04-24-18.35.19.629350</v>
          </cell>
          <cell r="D781" t="str">
            <v>ขาย</v>
          </cell>
          <cell r="E781" t="str">
            <v>11599300027</v>
          </cell>
          <cell r="F781" t="b">
            <v>0</v>
          </cell>
          <cell r="G781" t="str">
            <v>อุทัย แซ่ลิ้ม</v>
          </cell>
          <cell r="H781" t="str">
            <v>1998090817520857</v>
          </cell>
          <cell r="I781" t="str">
            <v>99</v>
          </cell>
          <cell r="J781">
            <v>7664624.4500000002</v>
          </cell>
          <cell r="K781">
            <v>4405370.57</v>
          </cell>
          <cell r="L781">
            <v>0</v>
          </cell>
          <cell r="M781">
            <v>0</v>
          </cell>
          <cell r="N781">
            <v>0</v>
          </cell>
          <cell r="O781">
            <v>4405370.57</v>
          </cell>
          <cell r="P781">
            <v>2427432.5099999998</v>
          </cell>
          <cell r="Q781" t="str">
            <v>N</v>
          </cell>
          <cell r="R781" t="str">
            <v>N</v>
          </cell>
          <cell r="S781" t="str">
            <v>001400000000000000000001829083</v>
          </cell>
        </row>
        <row r="782">
          <cell r="A782">
            <v>39172</v>
          </cell>
          <cell r="B782" t="str">
            <v>2000-04-07-22.18.31.420695</v>
          </cell>
          <cell r="C782" t="str">
            <v>2000-04-07-22.18.31.420695</v>
          </cell>
          <cell r="D782" t="str">
            <v>CS</v>
          </cell>
          <cell r="E782" t="str">
            <v>12399310030</v>
          </cell>
          <cell r="F782" t="b">
            <v>0</v>
          </cell>
          <cell r="G782" t="str">
            <v>ชาญศิลป์ สุดสวงค์</v>
          </cell>
          <cell r="H782" t="str">
            <v>1998092820132580</v>
          </cell>
          <cell r="I782" t="str">
            <v>99</v>
          </cell>
          <cell r="J782">
            <v>1534935.45</v>
          </cell>
          <cell r="K782">
            <v>1344495.94</v>
          </cell>
          <cell r="L782">
            <v>0</v>
          </cell>
          <cell r="M782">
            <v>38372.5</v>
          </cell>
          <cell r="N782">
            <v>0</v>
          </cell>
          <cell r="O782">
            <v>1344495.94</v>
          </cell>
          <cell r="P782">
            <v>1734768.05</v>
          </cell>
          <cell r="Q782" t="str">
            <v>A</v>
          </cell>
          <cell r="R782" t="str">
            <v>N</v>
          </cell>
          <cell r="S782" t="str">
            <v>001400000000000000000000463346</v>
          </cell>
        </row>
        <row r="783">
          <cell r="A783">
            <v>39172</v>
          </cell>
          <cell r="B783" t="str">
            <v>2000-04-06-15.26.18.001837</v>
          </cell>
          <cell r="C783" t="str">
            <v>2000-04-06-15.26.18.001837</v>
          </cell>
          <cell r="D783" t="str">
            <v>CS</v>
          </cell>
          <cell r="E783" t="str">
            <v>12399310101</v>
          </cell>
          <cell r="F783" t="b">
            <v>0</v>
          </cell>
          <cell r="G783" t="str">
            <v>พตท.เจ๊ะอิสมาแอล เจ๊ะโมง</v>
          </cell>
          <cell r="H783" t="str">
            <v>2006090118000065</v>
          </cell>
          <cell r="I783" t="str">
            <v>99</v>
          </cell>
          <cell r="J783">
            <v>894360.37</v>
          </cell>
          <cell r="K783">
            <v>894360.37</v>
          </cell>
          <cell r="L783">
            <v>0</v>
          </cell>
          <cell r="M783">
            <v>26792.5</v>
          </cell>
          <cell r="N783">
            <v>0</v>
          </cell>
          <cell r="O783">
            <v>894360.37</v>
          </cell>
          <cell r="P783">
            <v>372764.82</v>
          </cell>
          <cell r="Q783" t="str">
            <v>A</v>
          </cell>
          <cell r="R783" t="str">
            <v>N</v>
          </cell>
          <cell r="S783" t="str">
            <v>001400000000000000000000143018</v>
          </cell>
        </row>
        <row r="784">
          <cell r="A784">
            <v>39172</v>
          </cell>
          <cell r="B784" t="str">
            <v>2000-04-06-16.02.07.958796</v>
          </cell>
          <cell r="C784" t="str">
            <v>2000-04-06-16.02.07.958796</v>
          </cell>
          <cell r="D784" t="str">
            <v>CS</v>
          </cell>
          <cell r="E784" t="str">
            <v>12703004716</v>
          </cell>
          <cell r="F784" t="b">
            <v>0</v>
          </cell>
          <cell r="G784" t="str">
            <v>นาง วิบูลย์สุข ก้าวกิจเจริญ</v>
          </cell>
          <cell r="H784" t="str">
            <v>1998092820133619</v>
          </cell>
          <cell r="I784" t="str">
            <v>03</v>
          </cell>
          <cell r="J784">
            <v>750000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 t="str">
            <v>N</v>
          </cell>
          <cell r="R784" t="str">
            <v>N</v>
          </cell>
          <cell r="S784" t="str">
            <v>001400000000000000000000162386</v>
          </cell>
        </row>
        <row r="785">
          <cell r="A785">
            <v>39172</v>
          </cell>
          <cell r="B785" t="str">
            <v>2002-04-02-05.53.23.716059</v>
          </cell>
          <cell r="C785" t="str">
            <v>2002-04-02-05.53.23.716059</v>
          </cell>
          <cell r="D785" t="str">
            <v>ขาย</v>
          </cell>
          <cell r="E785" t="str">
            <v>13031000717</v>
          </cell>
          <cell r="F785" t="b">
            <v>0</v>
          </cell>
          <cell r="G785" t="str">
            <v>จักรรัตน์ วรรณรัตน์</v>
          </cell>
          <cell r="H785" t="str">
            <v>2000070108081407</v>
          </cell>
          <cell r="I785" t="str">
            <v>31</v>
          </cell>
          <cell r="J785">
            <v>13000000</v>
          </cell>
          <cell r="K785">
            <v>10483737.02</v>
          </cell>
          <cell r="L785">
            <v>0</v>
          </cell>
          <cell r="M785">
            <v>0</v>
          </cell>
          <cell r="N785">
            <v>0</v>
          </cell>
          <cell r="O785">
            <v>10483737.02</v>
          </cell>
          <cell r="P785">
            <v>1068352.8600000001</v>
          </cell>
          <cell r="Q785" t="str">
            <v>A</v>
          </cell>
          <cell r="R785" t="str">
            <v>Y</v>
          </cell>
          <cell r="S785" t="str">
            <v>001400000000000000000005374390</v>
          </cell>
        </row>
        <row r="786">
          <cell r="A786">
            <v>39172</v>
          </cell>
          <cell r="B786" t="str">
            <v>2000-04-20-20.45.39.383538</v>
          </cell>
          <cell r="C786" t="str">
            <v>2000-04-20-20.45.39.383538</v>
          </cell>
          <cell r="D786" t="str">
            <v>ขาย</v>
          </cell>
          <cell r="E786" t="str">
            <v>13303005000</v>
          </cell>
          <cell r="F786" t="b">
            <v>0</v>
          </cell>
          <cell r="G786" t="str">
            <v>จิราพร ด้วงวงศ์ นส.</v>
          </cell>
          <cell r="H786" t="str">
            <v>2003070304320369</v>
          </cell>
          <cell r="I786" t="str">
            <v>03</v>
          </cell>
          <cell r="J786">
            <v>10000000</v>
          </cell>
          <cell r="K786">
            <v>10393719.92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2761994.63</v>
          </cell>
          <cell r="Q786" t="str">
            <v>A</v>
          </cell>
          <cell r="R786" t="str">
            <v>N</v>
          </cell>
          <cell r="S786" t="str">
            <v>001400000000000000000001457271</v>
          </cell>
        </row>
        <row r="787">
          <cell r="A787">
            <v>39172</v>
          </cell>
          <cell r="B787" t="str">
            <v>2002-10-18-17.38.53.956042</v>
          </cell>
          <cell r="C787" t="str">
            <v>2002-10-18-17.38.53.956042</v>
          </cell>
          <cell r="D787" t="str">
            <v>CS</v>
          </cell>
          <cell r="E787" t="str">
            <v>13603011568</v>
          </cell>
          <cell r="F787" t="b">
            <v>0</v>
          </cell>
          <cell r="G787" t="str">
            <v>นางสาว สุนทรี ปรีดาสุทธิจิตต์</v>
          </cell>
          <cell r="H787" t="str">
            <v>2005070114280225</v>
          </cell>
          <cell r="I787" t="str">
            <v>03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 t="str">
            <v>N</v>
          </cell>
          <cell r="R787" t="str">
            <v>N</v>
          </cell>
          <cell r="S787" t="str">
            <v>001400000000000000000006131019</v>
          </cell>
        </row>
        <row r="788">
          <cell r="A788">
            <v>39172</v>
          </cell>
          <cell r="B788" t="str">
            <v>2003-10-22-03.24.14.005997</v>
          </cell>
          <cell r="C788" t="str">
            <v>2003-10-22-03.24.14.005997</v>
          </cell>
          <cell r="D788" t="str">
            <v>CS</v>
          </cell>
          <cell r="E788" t="str">
            <v>14299310041</v>
          </cell>
          <cell r="F788" t="b">
            <v>0</v>
          </cell>
          <cell r="G788" t="str">
            <v>นาง วรจิต ศีลวัต และ                     น.ส. ธันย์ชนก โทณวนิก</v>
          </cell>
          <cell r="H788" t="str">
            <v>2005120122460062</v>
          </cell>
          <cell r="I788" t="str">
            <v>99</v>
          </cell>
          <cell r="J788">
            <v>1477411.44</v>
          </cell>
          <cell r="K788">
            <v>1477411.44</v>
          </cell>
          <cell r="L788">
            <v>0</v>
          </cell>
          <cell r="M788">
            <v>5872.5</v>
          </cell>
          <cell r="N788">
            <v>0</v>
          </cell>
          <cell r="O788">
            <v>1477411.44</v>
          </cell>
          <cell r="P788">
            <v>971640.85</v>
          </cell>
          <cell r="Q788" t="str">
            <v>A</v>
          </cell>
          <cell r="R788" t="str">
            <v>N</v>
          </cell>
          <cell r="S788" t="str">
            <v>001400000000000000000000611001</v>
          </cell>
        </row>
        <row r="790">
          <cell r="A790">
            <v>39172</v>
          </cell>
          <cell r="B790" t="str">
            <v>2003-11-08-04.34.06.353575</v>
          </cell>
          <cell r="C790" t="str">
            <v>2003-11-08-04.34.06.353575</v>
          </cell>
          <cell r="D790" t="str">
            <v>CS</v>
          </cell>
          <cell r="E790" t="str">
            <v>14299310106</v>
          </cell>
          <cell r="F790" t="b">
            <v>0</v>
          </cell>
          <cell r="G790" t="str">
            <v>นาย สมชาย ทาทอง</v>
          </cell>
          <cell r="H790" t="str">
            <v>2006100115160061</v>
          </cell>
          <cell r="I790" t="str">
            <v>99</v>
          </cell>
          <cell r="J790">
            <v>835222.46</v>
          </cell>
          <cell r="K790">
            <v>835222.46</v>
          </cell>
          <cell r="L790">
            <v>0</v>
          </cell>
          <cell r="M790">
            <v>23917.5</v>
          </cell>
          <cell r="N790">
            <v>0</v>
          </cell>
          <cell r="O790">
            <v>835222.46</v>
          </cell>
          <cell r="P790">
            <v>308240.61</v>
          </cell>
          <cell r="Q790" t="str">
            <v>A</v>
          </cell>
          <cell r="R790" t="str">
            <v>N</v>
          </cell>
          <cell r="S790" t="str">
            <v>001400000000000000000006648191</v>
          </cell>
        </row>
        <row r="791">
          <cell r="A791">
            <v>39172</v>
          </cell>
          <cell r="B791" t="str">
            <v>2003-04-28-15.38.15.215205</v>
          </cell>
          <cell r="C791" t="str">
            <v>2003-04-28-15.38.15.215205</v>
          </cell>
          <cell r="D791" t="str">
            <v>CS</v>
          </cell>
          <cell r="E791" t="str">
            <v>14399000017</v>
          </cell>
          <cell r="F791" t="b">
            <v>0</v>
          </cell>
          <cell r="G791" t="str">
            <v>นาย ภาณุวัฒน์ ไชยวงศ์ และ                น.ส. อุบลรัตน์ สุำภาพงษ์</v>
          </cell>
          <cell r="H791" t="str">
            <v>2006020116180057</v>
          </cell>
          <cell r="I791" t="str">
            <v>99</v>
          </cell>
          <cell r="J791">
            <v>1480573.52</v>
          </cell>
          <cell r="K791">
            <v>1480573.52</v>
          </cell>
          <cell r="L791">
            <v>0</v>
          </cell>
          <cell r="M791">
            <v>44720</v>
          </cell>
          <cell r="N791">
            <v>0</v>
          </cell>
          <cell r="O791">
            <v>1480573.52</v>
          </cell>
          <cell r="P791">
            <v>647004.63</v>
          </cell>
          <cell r="Q791" t="str">
            <v>A</v>
          </cell>
          <cell r="R791" t="str">
            <v>N</v>
          </cell>
          <cell r="S791" t="str">
            <v>001400000000000000000004256058</v>
          </cell>
        </row>
        <row r="793">
          <cell r="A793">
            <v>39172</v>
          </cell>
          <cell r="B793" t="str">
            <v>2003-12-12-15.52.34.780186</v>
          </cell>
          <cell r="C793" t="str">
            <v>2003-12-12-15.52.34.780186</v>
          </cell>
          <cell r="D793" t="str">
            <v>CS</v>
          </cell>
          <cell r="E793" t="str">
            <v>14399000025</v>
          </cell>
          <cell r="F793" t="b">
            <v>0</v>
          </cell>
          <cell r="G793" t="str">
            <v>นาง ขนิษฐา หาเรือนทรง</v>
          </cell>
          <cell r="H793" t="str">
            <v>2006030205030036</v>
          </cell>
          <cell r="I793" t="str">
            <v>99</v>
          </cell>
          <cell r="J793">
            <v>1913623.46</v>
          </cell>
          <cell r="K793">
            <v>1913623.46</v>
          </cell>
          <cell r="L793">
            <v>0</v>
          </cell>
          <cell r="M793">
            <v>52150</v>
          </cell>
          <cell r="N793">
            <v>0</v>
          </cell>
          <cell r="O793">
            <v>1913623.46</v>
          </cell>
          <cell r="P793">
            <v>595756.80000000005</v>
          </cell>
          <cell r="Q793" t="str">
            <v>A</v>
          </cell>
          <cell r="R793" t="str">
            <v>N</v>
          </cell>
          <cell r="S793" t="str">
            <v>001400000000000000000002870880</v>
          </cell>
        </row>
        <row r="794">
          <cell r="A794">
            <v>39172</v>
          </cell>
          <cell r="B794" t="str">
            <v>2000-04-06-18.48.11.089498</v>
          </cell>
          <cell r="C794" t="str">
            <v>2000-04-06-18.48.11.089498</v>
          </cell>
          <cell r="D794" t="str">
            <v>CS</v>
          </cell>
          <cell r="E794" t="str">
            <v>18703000196</v>
          </cell>
          <cell r="F794" t="b">
            <v>0</v>
          </cell>
          <cell r="G794" t="str">
            <v>นาย ภิญโญ เมืองโคตร</v>
          </cell>
          <cell r="H794" t="str">
            <v>2005080116400212</v>
          </cell>
          <cell r="I794" t="str">
            <v>03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 t="str">
            <v>N</v>
          </cell>
          <cell r="R794" t="str">
            <v>N</v>
          </cell>
          <cell r="S794" t="str">
            <v>001400000000000000000000239493</v>
          </cell>
        </row>
        <row r="795">
          <cell r="A795">
            <v>39172</v>
          </cell>
          <cell r="B795" t="str">
            <v>2001-05-05-11.15.06.039604</v>
          </cell>
          <cell r="C795" t="str">
            <v>2001-05-05-11.15.06.039604</v>
          </cell>
          <cell r="D795" t="str">
            <v>ขาย</v>
          </cell>
          <cell r="E795" t="str">
            <v>20000001983</v>
          </cell>
          <cell r="F795" t="b">
            <v>0</v>
          </cell>
          <cell r="G795" t="str">
            <v>อลายด์คูลลิ่ง</v>
          </cell>
          <cell r="H795" t="str">
            <v>1998122016376850</v>
          </cell>
          <cell r="I795" t="str">
            <v>20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 t="str">
            <v>A</v>
          </cell>
          <cell r="R795" t="str">
            <v>Y</v>
          </cell>
          <cell r="S795" t="str">
            <v>001400000000000000000003576501</v>
          </cell>
        </row>
        <row r="796">
          <cell r="A796">
            <v>39172</v>
          </cell>
          <cell r="B796" t="str">
            <v>2001-11-03-10.33.30.852856</v>
          </cell>
          <cell r="C796" t="str">
            <v>2001-11-03-10.33.30.852856</v>
          </cell>
          <cell r="D796" t="str">
            <v>ขาย</v>
          </cell>
          <cell r="E796" t="str">
            <v>20000003901</v>
          </cell>
          <cell r="F796" t="b">
            <v>0</v>
          </cell>
          <cell r="G796" t="str">
            <v>เอเชี่ยน รีฟริ(ประเทศไทย)</v>
          </cell>
          <cell r="H796" t="str">
            <v>1998122016378942</v>
          </cell>
          <cell r="I796" t="str">
            <v>20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 t="str">
            <v>A</v>
          </cell>
          <cell r="S796" t="str">
            <v>001400000000000000000004122854</v>
          </cell>
        </row>
        <row r="797">
          <cell r="A797">
            <v>39172</v>
          </cell>
          <cell r="B797" t="str">
            <v>2001-04-12-23.17.52.557983</v>
          </cell>
          <cell r="C797" t="str">
            <v>2001-04-12-23.17.52.557983</v>
          </cell>
          <cell r="D797" t="str">
            <v>ขาย</v>
          </cell>
          <cell r="E797" t="str">
            <v>20000005709</v>
          </cell>
          <cell r="F797" t="b">
            <v>0</v>
          </cell>
          <cell r="G797" t="str">
            <v>บางกอกรับเบอร์</v>
          </cell>
          <cell r="H797" t="str">
            <v>1998091717133036</v>
          </cell>
          <cell r="I797" t="str">
            <v>20</v>
          </cell>
          <cell r="J797">
            <v>0</v>
          </cell>
          <cell r="K797">
            <v>351131361.16000003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110785504.45</v>
          </cell>
          <cell r="Q797" t="str">
            <v>A</v>
          </cell>
          <cell r="R797" t="str">
            <v>Y</v>
          </cell>
          <cell r="S797" t="str">
            <v>001400000000000000000003368723</v>
          </cell>
        </row>
        <row r="798">
          <cell r="A798">
            <v>39172</v>
          </cell>
          <cell r="B798" t="str">
            <v>2000-10-27-05.36.25.586839</v>
          </cell>
          <cell r="C798" t="str">
            <v>2000-10-27-05.36.25.586839</v>
          </cell>
          <cell r="D798" t="e">
            <v>#N/A</v>
          </cell>
          <cell r="E798" t="str">
            <v>20000009460</v>
          </cell>
          <cell r="F798" t="b">
            <v>0</v>
          </cell>
          <cell r="G798" t="str">
            <v>ชัยยะมงคล เมตัล</v>
          </cell>
          <cell r="H798" t="str">
            <v>1998081709093792</v>
          </cell>
          <cell r="I798" t="str">
            <v>20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 t="str">
            <v>N</v>
          </cell>
          <cell r="R798" t="str">
            <v>Y</v>
          </cell>
          <cell r="S798" t="str">
            <v>001400000000000000000002731546</v>
          </cell>
        </row>
        <row r="799">
          <cell r="A799">
            <v>39172</v>
          </cell>
          <cell r="B799" t="str">
            <v>2000-12-07-05.52.28.193156</v>
          </cell>
          <cell r="C799" t="str">
            <v>2000-12-07-05.52.28.193156</v>
          </cell>
          <cell r="D799" t="str">
            <v>CS</v>
          </cell>
          <cell r="E799" t="str">
            <v>20000009575</v>
          </cell>
          <cell r="F799" t="b">
            <v>0</v>
          </cell>
          <cell r="G799" t="str">
            <v>แชลเล็นจ กรุ๊ป บจ.</v>
          </cell>
          <cell r="H799" t="str">
            <v>1998081709092974</v>
          </cell>
          <cell r="I799" t="str">
            <v>20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 t="str">
            <v>A</v>
          </cell>
          <cell r="R799" t="str">
            <v>Y</v>
          </cell>
          <cell r="S799" t="str">
            <v>001400000000000000000003245327</v>
          </cell>
        </row>
        <row r="800">
          <cell r="A800">
            <v>39172</v>
          </cell>
          <cell r="B800" t="str">
            <v>2001-04-12-23.17.55.437650</v>
          </cell>
          <cell r="C800" t="str">
            <v>2001-04-12-23.17.55.437650</v>
          </cell>
          <cell r="D800" t="str">
            <v>ขาย</v>
          </cell>
          <cell r="E800" t="str">
            <v>20000011221</v>
          </cell>
          <cell r="F800" t="b">
            <v>0</v>
          </cell>
          <cell r="G800" t="str">
            <v>เซอร์คิทอีเลคโทรนิคส์ อินดัสตรีส์</v>
          </cell>
          <cell r="H800" t="str">
            <v>1998091717092050</v>
          </cell>
          <cell r="I800" t="str">
            <v>20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 t="str">
            <v>A</v>
          </cell>
          <cell r="R800" t="str">
            <v>Y</v>
          </cell>
          <cell r="S800" t="str">
            <v>001400000000000000000003368764</v>
          </cell>
        </row>
        <row r="801">
          <cell r="A801">
            <v>39172</v>
          </cell>
          <cell r="B801" t="str">
            <v>2001-09-13-04.10.29.545865</v>
          </cell>
          <cell r="C801" t="str">
            <v>2001-09-13-04.10.29.545865</v>
          </cell>
          <cell r="D801" t="str">
            <v>ขาย</v>
          </cell>
          <cell r="E801" t="str">
            <v>20000011857</v>
          </cell>
          <cell r="F801" t="b">
            <v>0</v>
          </cell>
          <cell r="G801" t="str">
            <v>คอมพิวเทค ไมโคร ซิสเท็ม</v>
          </cell>
          <cell r="H801" t="str">
            <v>1998081709093369</v>
          </cell>
          <cell r="I801" t="str">
            <v>20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 t="str">
            <v>A</v>
          </cell>
          <cell r="R801" t="str">
            <v>Y</v>
          </cell>
          <cell r="S801" t="str">
            <v>001400000000000000000003584756</v>
          </cell>
        </row>
        <row r="802">
          <cell r="A802">
            <v>39172</v>
          </cell>
          <cell r="B802" t="str">
            <v>2001-09-13-05.21.26.799309</v>
          </cell>
          <cell r="C802" t="str">
            <v>2001-09-13-05.21.26.799309</v>
          </cell>
          <cell r="D802" t="str">
            <v>ขาย</v>
          </cell>
          <cell r="E802" t="str">
            <v>20000018037</v>
          </cell>
          <cell r="F802" t="b">
            <v>0</v>
          </cell>
          <cell r="G802" t="str">
            <v>บริษัท จำกัด เฟอร์นิแฟค</v>
          </cell>
          <cell r="H802" t="str">
            <v>2005010417540505</v>
          </cell>
          <cell r="I802" t="str">
            <v>20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 t="str">
            <v>N</v>
          </cell>
          <cell r="R802" t="str">
            <v>N</v>
          </cell>
          <cell r="S802" t="str">
            <v>001400000000000000000003588646</v>
          </cell>
        </row>
        <row r="803">
          <cell r="A803">
            <v>39172</v>
          </cell>
          <cell r="B803" t="str">
            <v>2001-06-02-08.29.10.747327</v>
          </cell>
          <cell r="C803" t="str">
            <v>2001-06-02-08.29.10.747327</v>
          </cell>
          <cell r="D803" t="str">
            <v>ขาย</v>
          </cell>
          <cell r="E803" t="str">
            <v>20000018231</v>
          </cell>
          <cell r="F803" t="b">
            <v>0</v>
          </cell>
          <cell r="G803" t="str">
            <v>จี.เอ็ม.ไทย</v>
          </cell>
          <cell r="H803" t="str">
            <v>2005010417540512</v>
          </cell>
          <cell r="I803" t="str">
            <v>20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 t="str">
            <v>N</v>
          </cell>
          <cell r="R803" t="str">
            <v>Y</v>
          </cell>
          <cell r="S803" t="str">
            <v>001400000000000000000003577132</v>
          </cell>
        </row>
        <row r="804">
          <cell r="A804">
            <v>39172</v>
          </cell>
          <cell r="B804" t="str">
            <v>2001-05-24-05.08.29.935482</v>
          </cell>
          <cell r="C804" t="str">
            <v>2001-05-24-05.08.29.935482</v>
          </cell>
          <cell r="D804" t="str">
            <v>CS</v>
          </cell>
          <cell r="E804" t="str">
            <v>20000018281</v>
          </cell>
          <cell r="F804" t="b">
            <v>0</v>
          </cell>
          <cell r="G804" t="str">
            <v>จี.ที.จี.อุตสาหกรรม</v>
          </cell>
          <cell r="H804" t="str">
            <v>1998122016363792</v>
          </cell>
          <cell r="I804" t="str">
            <v>20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 t="str">
            <v>A</v>
          </cell>
          <cell r="S804" t="str">
            <v>001400000000000000000003577358</v>
          </cell>
        </row>
        <row r="805">
          <cell r="A805">
            <v>39172</v>
          </cell>
          <cell r="B805" t="str">
            <v>2001-11-03-10.34.04.966155</v>
          </cell>
          <cell r="C805" t="str">
            <v>2001-11-03-10.34.04.966155</v>
          </cell>
          <cell r="D805" t="str">
            <v>ขาย</v>
          </cell>
          <cell r="E805" t="str">
            <v>20000027874</v>
          </cell>
          <cell r="F805" t="b">
            <v>0</v>
          </cell>
          <cell r="G805" t="str">
            <v>แหลมทองอุตสาหกรรมอาหาร</v>
          </cell>
          <cell r="H805" t="str">
            <v>1998122016363694</v>
          </cell>
          <cell r="I805" t="str">
            <v>20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 t="str">
            <v>A</v>
          </cell>
          <cell r="R805" t="str">
            <v>Y</v>
          </cell>
          <cell r="S805" t="str">
            <v>001400000000000000000004125928</v>
          </cell>
        </row>
        <row r="806">
          <cell r="A806">
            <v>39172</v>
          </cell>
          <cell r="B806" t="str">
            <v>2001-09-14-05.19.13.790387</v>
          </cell>
          <cell r="C806" t="str">
            <v>2001-09-14-05.19.13.790387</v>
          </cell>
          <cell r="D806" t="str">
            <v>ขาย</v>
          </cell>
          <cell r="E806" t="str">
            <v>20000030178</v>
          </cell>
          <cell r="F806" t="b">
            <v>0</v>
          </cell>
          <cell r="G806" t="str">
            <v>มหาบุญ โฮลดิ้ง</v>
          </cell>
          <cell r="H806" t="str">
            <v>1998122016363354</v>
          </cell>
          <cell r="I806" t="str">
            <v>20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 t="str">
            <v>A</v>
          </cell>
          <cell r="R806" t="str">
            <v>N</v>
          </cell>
          <cell r="S806" t="str">
            <v>001400000000000000000003953929</v>
          </cell>
        </row>
        <row r="807">
          <cell r="A807">
            <v>39172</v>
          </cell>
          <cell r="B807" t="str">
            <v>2001-09-18-03.52.03.541140</v>
          </cell>
          <cell r="C807" t="str">
            <v>2001-09-18-03.52.03.541140</v>
          </cell>
          <cell r="D807" t="str">
            <v>ขาย</v>
          </cell>
          <cell r="E807" t="str">
            <v>20000031255</v>
          </cell>
          <cell r="F807" t="b">
            <v>0</v>
          </cell>
          <cell r="G807" t="str">
            <v>เอ็มอีซี ฟาร์อีสต์ อินเตอร์เนชั่นแนล</v>
          </cell>
          <cell r="H807" t="str">
            <v>1998091717123785</v>
          </cell>
          <cell r="I807" t="str">
            <v>20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 t="str">
            <v>A</v>
          </cell>
          <cell r="R807" t="str">
            <v>Y</v>
          </cell>
          <cell r="S807" t="str">
            <v>001400000000000000000003953449</v>
          </cell>
        </row>
        <row r="808">
          <cell r="A808">
            <v>39172</v>
          </cell>
          <cell r="B808" t="str">
            <v>2001-11-03-10.33.37.978865</v>
          </cell>
          <cell r="C808" t="str">
            <v>2001-11-03-10.33.37.978865</v>
          </cell>
          <cell r="D808" t="str">
            <v>ขาย</v>
          </cell>
          <cell r="E808" t="str">
            <v>20000034465</v>
          </cell>
          <cell r="F808" t="b">
            <v>0</v>
          </cell>
          <cell r="G808" t="str">
            <v>บริษัท จำกัด เนม อินดัสทรี่ (1991)</v>
          </cell>
          <cell r="H808" t="str">
            <v>2001040403150023</v>
          </cell>
          <cell r="I808" t="str">
            <v>20</v>
          </cell>
          <cell r="J808">
            <v>0</v>
          </cell>
          <cell r="K808">
            <v>7144910.0800000001</v>
          </cell>
          <cell r="L808">
            <v>108641.8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 t="str">
            <v>A</v>
          </cell>
          <cell r="R808" t="str">
            <v>N</v>
          </cell>
          <cell r="S808" t="str">
            <v>001400000000000000000003890317</v>
          </cell>
        </row>
        <row r="809">
          <cell r="A809">
            <v>39172</v>
          </cell>
          <cell r="B809" t="str">
            <v>2000-04-17-10.44.21.146908</v>
          </cell>
          <cell r="C809" t="str">
            <v>2000-04-17-10.44.21.146908</v>
          </cell>
          <cell r="D809" t="str">
            <v>CS</v>
          </cell>
          <cell r="E809" t="str">
            <v>20000036336</v>
          </cell>
          <cell r="F809" t="b">
            <v>0</v>
          </cell>
          <cell r="G809" t="str">
            <v>นูโวมาร์เก็ตติ้ง</v>
          </cell>
          <cell r="H809" t="str">
            <v>1998122016378430</v>
          </cell>
          <cell r="I809" t="str">
            <v>20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 t="str">
            <v>A</v>
          </cell>
          <cell r="S809" t="str">
            <v>001400000000000000000000901028</v>
          </cell>
        </row>
        <row r="810">
          <cell r="A810">
            <v>39172</v>
          </cell>
          <cell r="B810" t="str">
            <v>2003-04-22-14.26.56.423347</v>
          </cell>
          <cell r="C810" t="str">
            <v>2003-04-22-14.26.56.423347</v>
          </cell>
          <cell r="D810" t="str">
            <v>ขาย</v>
          </cell>
          <cell r="E810" t="str">
            <v>20000037439</v>
          </cell>
          <cell r="F810" t="b">
            <v>0</v>
          </cell>
          <cell r="G810" t="str">
            <v>บริษัท จำกัด โอเวอร์ซีส์ โปรเซสซิ่ง</v>
          </cell>
          <cell r="H810" t="str">
            <v>2003050710580006</v>
          </cell>
          <cell r="I810" t="str">
            <v>20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 t="str">
            <v>A</v>
          </cell>
          <cell r="R810" t="str">
            <v>N</v>
          </cell>
          <cell r="S810" t="str">
            <v>001400000000000000000006403132</v>
          </cell>
        </row>
        <row r="811">
          <cell r="A811">
            <v>39172</v>
          </cell>
          <cell r="B811" t="str">
            <v>2002-03-25-16.02.29.800646</v>
          </cell>
          <cell r="C811" t="str">
            <v>2002-03-25-16.02.29.800646</v>
          </cell>
          <cell r="D811" t="str">
            <v>ขาย</v>
          </cell>
          <cell r="E811" t="str">
            <v>20000037528</v>
          </cell>
          <cell r="F811" t="b">
            <v>0</v>
          </cell>
          <cell r="G811" t="str">
            <v>พี แอนด์ เอ ชาร์โคลไทย</v>
          </cell>
          <cell r="H811" t="str">
            <v>2002040300460004</v>
          </cell>
          <cell r="I811" t="str">
            <v>20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 t="str">
            <v>N</v>
          </cell>
          <cell r="R811" t="str">
            <v>Y</v>
          </cell>
          <cell r="S811" t="str">
            <v>001400000000000000000005266651</v>
          </cell>
        </row>
        <row r="812">
          <cell r="A812">
            <v>39172</v>
          </cell>
          <cell r="B812" t="str">
            <v>2001-04-12-23.18.15.549337</v>
          </cell>
          <cell r="C812" t="str">
            <v>2001-04-12-23.18.15.549337</v>
          </cell>
          <cell r="D812" t="str">
            <v>CS</v>
          </cell>
          <cell r="E812" t="str">
            <v>20000037594</v>
          </cell>
          <cell r="F812" t="b">
            <v>0</v>
          </cell>
          <cell r="G812" t="str">
            <v>พี แอนด์ ดับบลิว เอ็นจิเนียริ่ง</v>
          </cell>
          <cell r="H812" t="str">
            <v>1998122016350256</v>
          </cell>
          <cell r="I812" t="str">
            <v>20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 t="str">
            <v>A</v>
          </cell>
          <cell r="S812" t="str">
            <v>001400000000000000000003369003</v>
          </cell>
        </row>
        <row r="813">
          <cell r="A813">
            <v>39172</v>
          </cell>
          <cell r="B813" t="str">
            <v>2001-04-12-23.18.50.678026</v>
          </cell>
          <cell r="C813" t="str">
            <v>2001-04-12-23.18.50.678026</v>
          </cell>
          <cell r="D813" t="str">
            <v>CS</v>
          </cell>
          <cell r="E813" t="str">
            <v>20000038443</v>
          </cell>
          <cell r="F813" t="b">
            <v>0</v>
          </cell>
          <cell r="G813" t="str">
            <v>พีลายลามิเนชั่น</v>
          </cell>
          <cell r="H813" t="str">
            <v>1998122016377087</v>
          </cell>
          <cell r="I813" t="str">
            <v>20</v>
          </cell>
          <cell r="J813">
            <v>0</v>
          </cell>
          <cell r="K813">
            <v>3003505.91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1538013</v>
          </cell>
          <cell r="Q813" t="str">
            <v>A</v>
          </cell>
          <cell r="R813" t="str">
            <v>Y</v>
          </cell>
          <cell r="S813" t="str">
            <v>001400000000000000000003368814</v>
          </cell>
        </row>
        <row r="814">
          <cell r="A814">
            <v>39172</v>
          </cell>
          <cell r="B814" t="str">
            <v>2001-05-05-11.14.24.851767</v>
          </cell>
          <cell r="C814" t="str">
            <v>2001-05-05-11.14.24.851767</v>
          </cell>
          <cell r="D814" t="str">
            <v>ขาย</v>
          </cell>
          <cell r="E814" t="str">
            <v>20000039334</v>
          </cell>
          <cell r="F814" t="b">
            <v>0</v>
          </cell>
          <cell r="G814" t="str">
            <v>ภราดาโฮลดิ้ง</v>
          </cell>
          <cell r="H814" t="str">
            <v>1998081709093160</v>
          </cell>
          <cell r="I814" t="str">
            <v>20</v>
          </cell>
          <cell r="J814">
            <v>0</v>
          </cell>
          <cell r="K814">
            <v>49814034.840000004</v>
          </cell>
          <cell r="L814">
            <v>733091.02</v>
          </cell>
          <cell r="M814">
            <v>0</v>
          </cell>
          <cell r="N814">
            <v>0</v>
          </cell>
          <cell r="O814">
            <v>0</v>
          </cell>
          <cell r="P814">
            <v>22700212.719999999</v>
          </cell>
          <cell r="Q814" t="str">
            <v>A</v>
          </cell>
          <cell r="S814" t="str">
            <v>001400000000000000000003576544</v>
          </cell>
        </row>
        <row r="815">
          <cell r="A815">
            <v>39172</v>
          </cell>
          <cell r="B815" t="str">
            <v>2001-10-14-02.14.36.896192</v>
          </cell>
          <cell r="C815" t="str">
            <v>2001-10-14-02.14.36.896192</v>
          </cell>
          <cell r="D815" t="str">
            <v>ขาย</v>
          </cell>
          <cell r="E815" t="str">
            <v>20000043472</v>
          </cell>
          <cell r="F815" t="b">
            <v>0</v>
          </cell>
          <cell r="G815" t="str">
            <v>อาร์.เอ็ม.เซรามิคซ์เอ็ปซ์ปอร์ต</v>
          </cell>
          <cell r="H815" t="str">
            <v>1998122016363076</v>
          </cell>
          <cell r="I815" t="str">
            <v>20</v>
          </cell>
          <cell r="J815">
            <v>0</v>
          </cell>
          <cell r="K815">
            <v>664895.27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966797.33</v>
          </cell>
          <cell r="Q815" t="str">
            <v>A</v>
          </cell>
          <cell r="S815" t="str">
            <v>001400000000000000000003953702</v>
          </cell>
        </row>
        <row r="816">
          <cell r="A816">
            <v>39172</v>
          </cell>
          <cell r="B816" t="str">
            <v>2001-04-12-23.18.07.362057</v>
          </cell>
          <cell r="C816" t="str">
            <v>2001-04-12-23.18.07.362057</v>
          </cell>
          <cell r="D816" t="str">
            <v>ขาย</v>
          </cell>
          <cell r="E816" t="str">
            <v>20000043820</v>
          </cell>
          <cell r="F816" t="b">
            <v>0</v>
          </cell>
          <cell r="G816" t="str">
            <v>รังสิตฟุตแวร์</v>
          </cell>
          <cell r="H816" t="str">
            <v>1998091717134255</v>
          </cell>
          <cell r="I816" t="str">
            <v>20</v>
          </cell>
          <cell r="J816">
            <v>0</v>
          </cell>
          <cell r="K816">
            <v>338006621.63999999</v>
          </cell>
          <cell r="L816">
            <v>409068.06</v>
          </cell>
          <cell r="M816">
            <v>0</v>
          </cell>
          <cell r="N816">
            <v>0</v>
          </cell>
          <cell r="O816">
            <v>0</v>
          </cell>
          <cell r="P816">
            <v>95830694.219999999</v>
          </cell>
          <cell r="Q816" t="str">
            <v>A</v>
          </cell>
          <cell r="R816" t="str">
            <v>Y</v>
          </cell>
          <cell r="S816" t="str">
            <v>001400000000000000000003368809</v>
          </cell>
        </row>
        <row r="817">
          <cell r="A817">
            <v>39172</v>
          </cell>
          <cell r="B817" t="str">
            <v>2001-09-18-03.51.42.885158</v>
          </cell>
          <cell r="C817" t="str">
            <v>2001-09-18-03.51.42.885158</v>
          </cell>
          <cell r="D817" t="str">
            <v>CS</v>
          </cell>
          <cell r="E817" t="str">
            <v>20000044965</v>
          </cell>
          <cell r="F817" t="b">
            <v>0</v>
          </cell>
          <cell r="G817" t="str">
            <v>รอแยล เวนดิ้ง แมชชีนส์ (ประเทศไทย)</v>
          </cell>
          <cell r="H817" t="str">
            <v>1998091717093894</v>
          </cell>
          <cell r="I817" t="str">
            <v>20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 t="str">
            <v>A</v>
          </cell>
          <cell r="R817" t="str">
            <v>Y</v>
          </cell>
          <cell r="S817" t="str">
            <v>001400000000000000000003953190</v>
          </cell>
        </row>
        <row r="818">
          <cell r="A818">
            <v>39172</v>
          </cell>
          <cell r="B818" t="str">
            <v>2001-06-02-08.30.49.511751</v>
          </cell>
          <cell r="C818" t="str">
            <v>2001-06-02-08.30.49.511751</v>
          </cell>
          <cell r="D818" t="str">
            <v>ขาย</v>
          </cell>
          <cell r="E818" t="str">
            <v>20000046349</v>
          </cell>
          <cell r="F818" t="b">
            <v>0</v>
          </cell>
          <cell r="G818" t="str">
            <v>ซาฟารีเวิลด์</v>
          </cell>
          <cell r="H818" t="str">
            <v>1998122016363124</v>
          </cell>
          <cell r="I818" t="str">
            <v>20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 t="str">
            <v>A</v>
          </cell>
          <cell r="R818" t="str">
            <v>Y</v>
          </cell>
          <cell r="S818" t="str">
            <v>001400000000000000000003575912</v>
          </cell>
        </row>
        <row r="819">
          <cell r="A819">
            <v>39172</v>
          </cell>
          <cell r="B819" t="str">
            <v>2001-10-06-04.02.21.285074</v>
          </cell>
          <cell r="C819" t="str">
            <v>2001-10-06-04.02.21.285074</v>
          </cell>
          <cell r="D819" t="str">
            <v>CS</v>
          </cell>
          <cell r="E819" t="str">
            <v>20000048511</v>
          </cell>
          <cell r="F819" t="b">
            <v>0</v>
          </cell>
          <cell r="G819" t="str">
            <v>บริษัท จำกัด ซึงรี แอนด์ ด่านขุนทด โค-ออป</v>
          </cell>
          <cell r="H819" t="str">
            <v>1998081709283740</v>
          </cell>
          <cell r="I819" t="str">
            <v>20</v>
          </cell>
          <cell r="J819">
            <v>0</v>
          </cell>
          <cell r="K819">
            <v>891591.89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1291012.83</v>
          </cell>
          <cell r="Q819" t="str">
            <v>A</v>
          </cell>
          <cell r="S819" t="str">
            <v>001400000000000000000003953268</v>
          </cell>
        </row>
        <row r="820">
          <cell r="A820">
            <v>39172</v>
          </cell>
          <cell r="B820" t="str">
            <v>2001-04-12-23.18.50.785842</v>
          </cell>
          <cell r="C820" t="str">
            <v>2001-04-12-23.18.50.785842</v>
          </cell>
          <cell r="D820" t="str">
            <v>CS</v>
          </cell>
          <cell r="E820" t="str">
            <v>20000048943</v>
          </cell>
          <cell r="F820" t="b">
            <v>0</v>
          </cell>
          <cell r="G820" t="str">
            <v>สยามแอทเลติค</v>
          </cell>
          <cell r="H820" t="str">
            <v>1998122016362846</v>
          </cell>
          <cell r="I820" t="str">
            <v>20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 t="str">
            <v>A</v>
          </cell>
          <cell r="S820" t="str">
            <v>001400000000000000000003369366</v>
          </cell>
        </row>
        <row r="821">
          <cell r="A821">
            <v>39172</v>
          </cell>
          <cell r="B821" t="str">
            <v>2001-04-12-23.19.01.276150</v>
          </cell>
          <cell r="C821" t="str">
            <v>2001-04-12-23.19.01.276150</v>
          </cell>
          <cell r="D821" t="str">
            <v>CS</v>
          </cell>
          <cell r="E821" t="str">
            <v>20000049169</v>
          </cell>
          <cell r="F821" t="b">
            <v>0</v>
          </cell>
          <cell r="G821" t="str">
            <v>สยามคอนเวเยอร์</v>
          </cell>
          <cell r="H821" t="str">
            <v>1998100616572676</v>
          </cell>
          <cell r="I821" t="str">
            <v>20</v>
          </cell>
          <cell r="J821">
            <v>0</v>
          </cell>
          <cell r="K821">
            <v>12278112.66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5723319.3899999997</v>
          </cell>
          <cell r="Q821" t="str">
            <v>A</v>
          </cell>
          <cell r="R821" t="str">
            <v>Y</v>
          </cell>
          <cell r="S821" t="str">
            <v>001400000000000000000003370568</v>
          </cell>
        </row>
        <row r="822">
          <cell r="A822">
            <v>39172</v>
          </cell>
          <cell r="B822" t="str">
            <v>2001-04-12-23.18.15.334828</v>
          </cell>
          <cell r="C822" t="str">
            <v>2001-04-12-23.18.15.334828</v>
          </cell>
          <cell r="D822" t="str">
            <v>ขาย</v>
          </cell>
          <cell r="E822" t="str">
            <v>20000050801</v>
          </cell>
          <cell r="F822" t="b">
            <v>0</v>
          </cell>
          <cell r="G822" t="str">
            <v>สยามยูนิโซล</v>
          </cell>
          <cell r="H822" t="str">
            <v>1998091716580183</v>
          </cell>
          <cell r="I822" t="str">
            <v>20</v>
          </cell>
          <cell r="J822">
            <v>424565840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 t="str">
            <v>A</v>
          </cell>
          <cell r="R822" t="str">
            <v>Y</v>
          </cell>
          <cell r="S822" t="str">
            <v>001400000000000000000003370426</v>
          </cell>
        </row>
        <row r="823">
          <cell r="A823">
            <v>39172</v>
          </cell>
          <cell r="B823" t="str">
            <v>2002-04-12-03.46.21.895527</v>
          </cell>
          <cell r="C823" t="str">
            <v>2002-04-12-03.46.21.895527</v>
          </cell>
          <cell r="D823" t="str">
            <v>ขาย</v>
          </cell>
          <cell r="E823" t="str">
            <v>20000052594</v>
          </cell>
          <cell r="F823" t="b">
            <v>0</v>
          </cell>
          <cell r="G823" t="str">
            <v>SORNMAI DIXON DESIGNWORKS CO.,LTD</v>
          </cell>
          <cell r="H823" t="str">
            <v>1998122016379772</v>
          </cell>
          <cell r="I823" t="str">
            <v>20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 t="str">
            <v>N</v>
          </cell>
          <cell r="S823" t="str">
            <v>001400000000000000000003587528</v>
          </cell>
        </row>
        <row r="824">
          <cell r="A824">
            <v>39172</v>
          </cell>
          <cell r="B824" t="str">
            <v>2001-04-12-23.19.17.516062</v>
          </cell>
          <cell r="C824" t="str">
            <v>2001-04-12-23.19.17.516062</v>
          </cell>
          <cell r="D824" t="str">
            <v>ไม่ขาย</v>
          </cell>
          <cell r="E824" t="str">
            <v>20000052722</v>
          </cell>
          <cell r="F824" t="b">
            <v>0</v>
          </cell>
          <cell r="G824" t="str">
            <v>เซ้าเทอร์นครอสเฟอร์นิเจอร์</v>
          </cell>
          <cell r="H824" t="str">
            <v>2001080317040003</v>
          </cell>
          <cell r="I824" t="str">
            <v>20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 t="str">
            <v>A</v>
          </cell>
          <cell r="R824" t="str">
            <v>Y</v>
          </cell>
          <cell r="S824" t="str">
            <v>001400000000000000000003370410</v>
          </cell>
        </row>
        <row r="825">
          <cell r="A825">
            <v>39172</v>
          </cell>
          <cell r="B825" t="str">
            <v>2001-05-24-05.08.08.736088</v>
          </cell>
          <cell r="C825" t="str">
            <v>2001-05-24-05.08.08.736088</v>
          </cell>
          <cell r="D825" t="str">
            <v>ขาย</v>
          </cell>
          <cell r="E825" t="str">
            <v>20000052861</v>
          </cell>
          <cell r="F825" t="b">
            <v>0</v>
          </cell>
          <cell r="G825" t="str">
            <v>สเปเชียลตี้สปอร์ต</v>
          </cell>
          <cell r="H825" t="str">
            <v>2004111317393854</v>
          </cell>
          <cell r="I825" t="str">
            <v>20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 t="str">
            <v>N</v>
          </cell>
          <cell r="R825" t="str">
            <v>Y</v>
          </cell>
          <cell r="S825" t="str">
            <v>001400000000000000000003576201</v>
          </cell>
        </row>
        <row r="826">
          <cell r="A826">
            <v>39172</v>
          </cell>
          <cell r="B826" t="str">
            <v>2001-04-12-23.18.26.733816</v>
          </cell>
          <cell r="C826" t="str">
            <v>2001-04-12-23.18.26.733816</v>
          </cell>
          <cell r="D826" t="str">
            <v>ขาย</v>
          </cell>
          <cell r="E826" t="str">
            <v>20000053257</v>
          </cell>
          <cell r="F826" t="b">
            <v>0</v>
          </cell>
          <cell r="G826" t="str">
            <v>ศรีไทย ฟู้ด แอนด์ เบฟเวอร์เรจ</v>
          </cell>
          <cell r="H826" t="str">
            <v>1998091717131818</v>
          </cell>
          <cell r="I826" t="str">
            <v>20</v>
          </cell>
          <cell r="J826">
            <v>0</v>
          </cell>
          <cell r="K826">
            <v>76380000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33787220.210000001</v>
          </cell>
          <cell r="Q826" t="str">
            <v>A</v>
          </cell>
          <cell r="R826" t="str">
            <v>Y</v>
          </cell>
          <cell r="S826" t="str">
            <v>001400000000000000000003368626</v>
          </cell>
        </row>
        <row r="827">
          <cell r="A827">
            <v>39172</v>
          </cell>
          <cell r="B827" t="str">
            <v>2002-07-28-16.05.40.884942</v>
          </cell>
          <cell r="C827" t="str">
            <v>2002-07-28-16.05.40.884942</v>
          </cell>
          <cell r="D827" t="str">
            <v>ขาย</v>
          </cell>
          <cell r="E827" t="str">
            <v>20000053605</v>
          </cell>
          <cell r="F827" t="b">
            <v>0</v>
          </cell>
          <cell r="G827" t="str">
            <v>สตาร์ปรินซ์</v>
          </cell>
          <cell r="H827" t="str">
            <v>1998122016350970</v>
          </cell>
          <cell r="I827" t="str">
            <v>20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 t="str">
            <v>A</v>
          </cell>
          <cell r="R827" t="str">
            <v>Y</v>
          </cell>
          <cell r="S827" t="str">
            <v>001400000000000000000005437010</v>
          </cell>
        </row>
        <row r="828">
          <cell r="A828">
            <v>39172</v>
          </cell>
          <cell r="B828" t="str">
            <v>2000-04-20-21.32.05.892807</v>
          </cell>
          <cell r="C828" t="str">
            <v>2000-04-20-21.32.05.892807</v>
          </cell>
          <cell r="D828" t="str">
            <v>ขาย</v>
          </cell>
          <cell r="E828" t="str">
            <v>20000054902</v>
          </cell>
          <cell r="F828" t="b">
            <v>0</v>
          </cell>
          <cell r="G828" t="str">
            <v>SURIYA SRITULANUKUL, MR.</v>
          </cell>
          <cell r="H828" t="str">
            <v>2005010417550131</v>
          </cell>
          <cell r="I828" t="str">
            <v>20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 t="str">
            <v>N</v>
          </cell>
          <cell r="R828" t="str">
            <v>N</v>
          </cell>
          <cell r="S828" t="str">
            <v>001400000000000000000001472808</v>
          </cell>
        </row>
        <row r="829">
          <cell r="A829">
            <v>39172</v>
          </cell>
          <cell r="B829" t="str">
            <v>2002-05-17-04.21.03.991618</v>
          </cell>
          <cell r="C829" t="str">
            <v>2002-05-17-04.21.03.991618</v>
          </cell>
          <cell r="D829" t="str">
            <v>CS</v>
          </cell>
          <cell r="E829" t="str">
            <v>20000055194</v>
          </cell>
          <cell r="F829" t="b">
            <v>0</v>
          </cell>
          <cell r="G829" t="str">
            <v>ทีแอนด์อาร์ซีลิก้า โปรดักส์</v>
          </cell>
          <cell r="H829" t="str">
            <v>1998122016352293</v>
          </cell>
          <cell r="I829" t="str">
            <v>20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 t="str">
            <v>A</v>
          </cell>
          <cell r="S829" t="str">
            <v>001400000000000000000003953977</v>
          </cell>
        </row>
        <row r="830">
          <cell r="A830">
            <v>39172</v>
          </cell>
          <cell r="B830" t="str">
            <v>2001-04-12-23.17.41.218526</v>
          </cell>
          <cell r="C830" t="str">
            <v>2001-04-12-23.17.41.218526</v>
          </cell>
          <cell r="D830" t="str">
            <v>CS</v>
          </cell>
          <cell r="E830" t="str">
            <v>20000056077</v>
          </cell>
          <cell r="F830" t="b">
            <v>0</v>
          </cell>
          <cell r="G830" t="str">
            <v>แทคติคมาร์เกตติ้ง</v>
          </cell>
          <cell r="H830" t="str">
            <v>1998090817502839</v>
          </cell>
          <cell r="I830" t="str">
            <v>20</v>
          </cell>
          <cell r="J830">
            <v>25000000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 t="str">
            <v>A</v>
          </cell>
          <cell r="R830" t="str">
            <v>Y</v>
          </cell>
          <cell r="S830" t="str">
            <v>001400000000000000000003369147</v>
          </cell>
        </row>
        <row r="831">
          <cell r="A831">
            <v>39172</v>
          </cell>
          <cell r="B831" t="str">
            <v>2001-09-14-05.19.35.359039</v>
          </cell>
          <cell r="C831" t="str">
            <v>2001-09-14-05.19.35.359039</v>
          </cell>
          <cell r="D831" t="str">
            <v>CS</v>
          </cell>
          <cell r="E831" t="str">
            <v>20000056637</v>
          </cell>
          <cell r="F831" t="b">
            <v>0</v>
          </cell>
          <cell r="G831" t="str">
            <v>ตะวันทิพย์ มาร์เก็ตติ้ง  บจ.</v>
          </cell>
          <cell r="H831" t="str">
            <v>1998081709094264</v>
          </cell>
          <cell r="I831" t="str">
            <v>20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 t="str">
            <v>A</v>
          </cell>
          <cell r="S831" t="str">
            <v>001400000000000000000003953258</v>
          </cell>
        </row>
        <row r="832">
          <cell r="A832">
            <v>39172</v>
          </cell>
          <cell r="B832" t="str">
            <v>2001-04-12-23.18.50.897893</v>
          </cell>
          <cell r="C832" t="str">
            <v>2001-04-12-23.18.50.897893</v>
          </cell>
          <cell r="D832" t="str">
            <v>CS</v>
          </cell>
          <cell r="E832" t="str">
            <v>20000058590</v>
          </cell>
          <cell r="F832" t="b">
            <v>0</v>
          </cell>
          <cell r="G832" t="str">
            <v>ไทยฮันร่าไฟล่อน</v>
          </cell>
          <cell r="H832" t="str">
            <v>1998091717160927</v>
          </cell>
          <cell r="I832" t="str">
            <v>20</v>
          </cell>
          <cell r="J832">
            <v>0</v>
          </cell>
          <cell r="K832">
            <v>10117995.609999999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8475418.3800000008</v>
          </cell>
          <cell r="Q832" t="str">
            <v>A</v>
          </cell>
          <cell r="R832" t="str">
            <v>Y</v>
          </cell>
          <cell r="S832" t="str">
            <v>001400000000000000000003369542</v>
          </cell>
        </row>
        <row r="833">
          <cell r="A833">
            <v>39172</v>
          </cell>
          <cell r="B833" t="str">
            <v>2001-09-14-05.19.26.386090</v>
          </cell>
          <cell r="C833" t="str">
            <v>2001-09-14-05.19.26.386090</v>
          </cell>
          <cell r="D833" t="str">
            <v>CS</v>
          </cell>
          <cell r="E833" t="str">
            <v>20000060898</v>
          </cell>
          <cell r="F833" t="b">
            <v>0</v>
          </cell>
          <cell r="G833" t="str">
            <v>ไพศาลสุราษฎร์ธานี</v>
          </cell>
          <cell r="H833" t="str">
            <v>1998091717102195</v>
          </cell>
          <cell r="I833" t="str">
            <v>20</v>
          </cell>
          <cell r="J833">
            <v>2000000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 t="str">
            <v>N</v>
          </cell>
          <cell r="S833" t="str">
            <v>001400000000000000000003954302</v>
          </cell>
        </row>
        <row r="834">
          <cell r="A834">
            <v>39172</v>
          </cell>
          <cell r="B834" t="str">
            <v>2001-04-12-23.18.16.198451</v>
          </cell>
          <cell r="C834" t="str">
            <v>2001-04-12-23.18.16.198451</v>
          </cell>
          <cell r="D834" t="str">
            <v>ไม่ขาย</v>
          </cell>
          <cell r="E834" t="str">
            <v>20000061797</v>
          </cell>
          <cell r="F834" t="b">
            <v>0</v>
          </cell>
          <cell r="G834" t="str">
            <v>ไทยไวร์โพรดัคท์</v>
          </cell>
          <cell r="H834" t="str">
            <v>1999120300340558</v>
          </cell>
          <cell r="I834" t="str">
            <v>20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 t="str">
            <v>N</v>
          </cell>
          <cell r="R834" t="str">
            <v>Y</v>
          </cell>
          <cell r="S834" t="str">
            <v>001400000000000000000003368692</v>
          </cell>
        </row>
        <row r="835">
          <cell r="A835">
            <v>39172</v>
          </cell>
          <cell r="B835" t="str">
            <v>2001-04-12-23.17.35.572491</v>
          </cell>
          <cell r="C835" t="str">
            <v>2001-04-12-23.17.35.572491</v>
          </cell>
          <cell r="D835" t="str">
            <v>ขาย</v>
          </cell>
          <cell r="E835" t="str">
            <v>20000063016</v>
          </cell>
          <cell r="F835" t="b">
            <v>0</v>
          </cell>
          <cell r="G835" t="str">
            <v>สยามเฆมี</v>
          </cell>
          <cell r="H835" t="str">
            <v>1999030218220804</v>
          </cell>
          <cell r="I835" t="str">
            <v>20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 t="str">
            <v>A</v>
          </cell>
          <cell r="R835" t="str">
            <v>Y</v>
          </cell>
          <cell r="S835" t="str">
            <v>001400000000000000000003368743</v>
          </cell>
        </row>
        <row r="836">
          <cell r="A836">
            <v>39172</v>
          </cell>
          <cell r="B836" t="str">
            <v>2001-04-12-23.17.35.872796</v>
          </cell>
          <cell r="C836" t="str">
            <v>2001-04-12-23.17.35.872796</v>
          </cell>
          <cell r="D836" t="str">
            <v>ขาย</v>
          </cell>
          <cell r="E836" t="str">
            <v>20000063139</v>
          </cell>
          <cell r="F836" t="b">
            <v>0</v>
          </cell>
          <cell r="G836" t="str">
            <v>สยามแม็กซีม่า (1987)</v>
          </cell>
          <cell r="H836" t="str">
            <v>1998122016362488</v>
          </cell>
          <cell r="I836" t="str">
            <v>20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 t="str">
            <v>A</v>
          </cell>
          <cell r="R836" t="str">
            <v>Y</v>
          </cell>
          <cell r="S836" t="str">
            <v>001400000000000000000003370491</v>
          </cell>
        </row>
        <row r="837">
          <cell r="A837">
            <v>39172</v>
          </cell>
          <cell r="B837" t="str">
            <v>2002-05-17-04.16.17.665708</v>
          </cell>
          <cell r="C837" t="str">
            <v>2002-05-17-04.16.17.665708</v>
          </cell>
          <cell r="D837" t="str">
            <v>ขาย</v>
          </cell>
          <cell r="E837" t="str">
            <v>20000063414</v>
          </cell>
          <cell r="F837" t="b">
            <v>0</v>
          </cell>
          <cell r="G837" t="str">
            <v>เทพสยาม</v>
          </cell>
          <cell r="H837" t="str">
            <v>1998122016379368</v>
          </cell>
          <cell r="I837" t="str">
            <v>20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 t="str">
            <v>N</v>
          </cell>
          <cell r="R837" t="str">
            <v>Y</v>
          </cell>
          <cell r="S837" t="str">
            <v>001400000000000000000003757013</v>
          </cell>
        </row>
        <row r="838">
          <cell r="A838">
            <v>39172</v>
          </cell>
          <cell r="B838" t="str">
            <v>2001-04-12-23.18.28.031736</v>
          </cell>
          <cell r="C838" t="str">
            <v>2001-04-12-23.18.28.031736</v>
          </cell>
          <cell r="D838" t="str">
            <v>ขาย</v>
          </cell>
          <cell r="E838" t="str">
            <v>20000064949</v>
          </cell>
          <cell r="F838" t="b">
            <v>0</v>
          </cell>
          <cell r="G838" t="str">
            <v>เทรดลิ้งค์ เอเซีย</v>
          </cell>
          <cell r="H838" t="str">
            <v>2000040504080001</v>
          </cell>
          <cell r="I838" t="str">
            <v>20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 t="str">
            <v>A</v>
          </cell>
          <cell r="R838" t="str">
            <v>Y</v>
          </cell>
          <cell r="S838" t="str">
            <v>001400000000000000000003368881</v>
          </cell>
        </row>
        <row r="839">
          <cell r="A839">
            <v>39172</v>
          </cell>
          <cell r="B839" t="str">
            <v>2001-04-12-23.18.16.031936</v>
          </cell>
          <cell r="C839" t="str">
            <v>2001-04-12-23.18.16.031936</v>
          </cell>
          <cell r="D839" t="str">
            <v>CS</v>
          </cell>
          <cell r="E839" t="str">
            <v>20000066797</v>
          </cell>
          <cell r="F839" t="b">
            <v>0</v>
          </cell>
          <cell r="G839" t="str">
            <v>ยูไนเต็ด แฟต แอนด์ ออยล์</v>
          </cell>
          <cell r="H839" t="str">
            <v>2005010417550374</v>
          </cell>
          <cell r="I839" t="str">
            <v>20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 t="str">
            <v>A</v>
          </cell>
          <cell r="R839" t="str">
            <v>N</v>
          </cell>
          <cell r="S839" t="str">
            <v>001400000000000000000003369012</v>
          </cell>
        </row>
        <row r="840">
          <cell r="A840">
            <v>39172</v>
          </cell>
          <cell r="B840" t="str">
            <v>2001-11-03-10.33.47.467616</v>
          </cell>
          <cell r="C840" t="str">
            <v>2001-11-03-10.33.47.467616</v>
          </cell>
          <cell r="D840" t="str">
            <v>CS</v>
          </cell>
          <cell r="E840" t="str">
            <v>20000067125</v>
          </cell>
          <cell r="F840" t="b">
            <v>0</v>
          </cell>
          <cell r="G840" t="str">
            <v>บริษัท จำกัด ยูนิเวอร์แซล ซิสเท็มส์</v>
          </cell>
          <cell r="H840" t="str">
            <v>1998122016377449</v>
          </cell>
          <cell r="I840" t="str">
            <v>20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 t="str">
            <v>A</v>
          </cell>
          <cell r="S840" t="str">
            <v>001400000000000000000004124750</v>
          </cell>
        </row>
        <row r="841">
          <cell r="A841">
            <v>39172</v>
          </cell>
          <cell r="B841" t="str">
            <v>2002-02-07-03.34.22.524352</v>
          </cell>
          <cell r="C841" t="str">
            <v>2002-02-07-03.34.22.524352</v>
          </cell>
          <cell r="D841" t="str">
            <v>ขาย</v>
          </cell>
          <cell r="E841" t="str">
            <v>20000068016</v>
          </cell>
          <cell r="F841" t="b">
            <v>0</v>
          </cell>
          <cell r="G841" t="str">
            <v>วิชชุลดา</v>
          </cell>
          <cell r="H841" t="str">
            <v>1998122016352012</v>
          </cell>
          <cell r="I841" t="str">
            <v>20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 t="str">
            <v>A</v>
          </cell>
          <cell r="R841" t="str">
            <v>Y</v>
          </cell>
          <cell r="S841" t="str">
            <v>001400000000000000000003953872</v>
          </cell>
        </row>
        <row r="842">
          <cell r="A842">
            <v>39172</v>
          </cell>
          <cell r="B842" t="str">
            <v>2001-09-14-05.18.54.600445</v>
          </cell>
          <cell r="C842" t="str">
            <v>2001-09-14-05.18.54.600445</v>
          </cell>
          <cell r="D842" t="str">
            <v>ขาย</v>
          </cell>
          <cell r="E842" t="str">
            <v>20000068626</v>
          </cell>
          <cell r="F842" t="b">
            <v>0</v>
          </cell>
          <cell r="G842" t="str">
            <v>WATTANA WOOD PRODUCT CO.,LTD.</v>
          </cell>
          <cell r="H842" t="str">
            <v>1998122016352056</v>
          </cell>
          <cell r="I842" t="str">
            <v>20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 t="str">
            <v>N</v>
          </cell>
          <cell r="S842" t="str">
            <v>001400000000000000000003955407</v>
          </cell>
        </row>
        <row r="843">
          <cell r="A843">
            <v>39172</v>
          </cell>
          <cell r="B843" t="str">
            <v>2001-06-02-08.29.12.023153</v>
          </cell>
          <cell r="C843" t="str">
            <v>2001-06-02-08.29.12.023153</v>
          </cell>
          <cell r="D843" t="str">
            <v>ขาย</v>
          </cell>
          <cell r="E843" t="str">
            <v>20000069363</v>
          </cell>
          <cell r="F843" t="b">
            <v>0</v>
          </cell>
          <cell r="G843" t="str">
            <v>เวิลด์โคลด์</v>
          </cell>
          <cell r="H843" t="str">
            <v>1998091717100355</v>
          </cell>
          <cell r="I843" t="str">
            <v>20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 t="str">
            <v>N</v>
          </cell>
          <cell r="R843" t="str">
            <v>Y</v>
          </cell>
          <cell r="S843" t="str">
            <v>001400000000000000000003576421</v>
          </cell>
        </row>
        <row r="844">
          <cell r="B844" t="str">
            <v>2002-06-11-06.37.18.970131</v>
          </cell>
          <cell r="D844" t="str">
            <v>ขาย</v>
          </cell>
          <cell r="E844" t="str">
            <v>22230059392</v>
          </cell>
          <cell r="F844" t="b">
            <v>0</v>
          </cell>
          <cell r="G844" t="str">
            <v>พรีเมียร์ โกลเบิล แคปปิตอล</v>
          </cell>
          <cell r="S844" t="str">
            <v>001400000000000000000005189758</v>
          </cell>
        </row>
        <row r="845">
          <cell r="A845">
            <v>39172</v>
          </cell>
          <cell r="B845" t="str">
            <v>2001-09-14-05.19.13.790387</v>
          </cell>
          <cell r="C845" t="str">
            <v>2001-09-14-05.19.13.790387</v>
          </cell>
          <cell r="D845" t="str">
            <v>ขาย</v>
          </cell>
          <cell r="E845" t="str">
            <v>22230072714</v>
          </cell>
          <cell r="F845" t="b">
            <v>0</v>
          </cell>
          <cell r="G845" t="str">
            <v>มหาบุญ โฮลดิ้ง</v>
          </cell>
          <cell r="H845" t="str">
            <v>1998122016363354</v>
          </cell>
          <cell r="I845" t="str">
            <v>30</v>
          </cell>
          <cell r="J845">
            <v>40000000</v>
          </cell>
          <cell r="K845">
            <v>32000000</v>
          </cell>
          <cell r="L845">
            <v>0</v>
          </cell>
          <cell r="M845">
            <v>0</v>
          </cell>
          <cell r="N845">
            <v>0</v>
          </cell>
          <cell r="O845">
            <v>32000000</v>
          </cell>
          <cell r="P845">
            <v>37242739.710000001</v>
          </cell>
          <cell r="Q845" t="str">
            <v>A</v>
          </cell>
          <cell r="R845" t="str">
            <v>N</v>
          </cell>
          <cell r="S845" t="str">
            <v>001400000000000000000003953929</v>
          </cell>
        </row>
        <row r="846">
          <cell r="A846">
            <v>39172</v>
          </cell>
          <cell r="B846" t="str">
            <v>2001-04-12-23.18.16.198451</v>
          </cell>
          <cell r="C846" t="str">
            <v>2001-04-12-23.18.16.198451</v>
          </cell>
          <cell r="D846" t="str">
            <v>ไม่ขาย</v>
          </cell>
          <cell r="E846" t="str">
            <v>22230102658</v>
          </cell>
          <cell r="F846" t="b">
            <v>0</v>
          </cell>
          <cell r="G846" t="str">
            <v>ไทยไวร์โพรดัคท์(1)</v>
          </cell>
          <cell r="H846" t="str">
            <v>2000110214021118</v>
          </cell>
          <cell r="I846" t="str">
            <v>30</v>
          </cell>
          <cell r="J846">
            <v>38639658</v>
          </cell>
          <cell r="K846">
            <v>16947658.149999999</v>
          </cell>
          <cell r="L846">
            <v>0</v>
          </cell>
          <cell r="M846">
            <v>0</v>
          </cell>
          <cell r="N846">
            <v>0</v>
          </cell>
          <cell r="O846">
            <v>16947658.149999999</v>
          </cell>
          <cell r="P846">
            <v>0</v>
          </cell>
          <cell r="Q846" t="str">
            <v>A</v>
          </cell>
          <cell r="R846" t="str">
            <v>Y</v>
          </cell>
          <cell r="S846" t="str">
            <v>001400000000000000000003368692</v>
          </cell>
        </row>
        <row r="847">
          <cell r="A847">
            <v>39172</v>
          </cell>
          <cell r="B847" t="str">
            <v>2001-04-12-23.18.16.198451</v>
          </cell>
          <cell r="C847" t="str">
            <v>2001-04-12-23.18.16.198451</v>
          </cell>
          <cell r="D847" t="str">
            <v>ไม่ขาย</v>
          </cell>
          <cell r="E847" t="str">
            <v>22230102666</v>
          </cell>
          <cell r="F847" t="b">
            <v>0</v>
          </cell>
          <cell r="G847" t="str">
            <v>ไทยไวร์โพรดัคท์</v>
          </cell>
          <cell r="H847" t="str">
            <v>1999120300340558</v>
          </cell>
          <cell r="I847" t="str">
            <v>30</v>
          </cell>
          <cell r="J847">
            <v>127659317.40000001</v>
          </cell>
          <cell r="K847">
            <v>35400211.369999997</v>
          </cell>
          <cell r="L847">
            <v>0</v>
          </cell>
          <cell r="M847">
            <v>0</v>
          </cell>
          <cell r="N847">
            <v>0</v>
          </cell>
          <cell r="O847">
            <v>35400211.369999997</v>
          </cell>
          <cell r="P847">
            <v>5819.21</v>
          </cell>
          <cell r="Q847" t="str">
            <v>N</v>
          </cell>
          <cell r="R847" t="str">
            <v>Y</v>
          </cell>
          <cell r="S847" t="str">
            <v>001400000000000000000003368692</v>
          </cell>
        </row>
        <row r="848">
          <cell r="A848">
            <v>39172</v>
          </cell>
          <cell r="B848" t="str">
            <v>2001-04-12-23.18.15.334828</v>
          </cell>
          <cell r="C848" t="str">
            <v>2001-04-12-23.18.15.334828</v>
          </cell>
          <cell r="D848" t="str">
            <v>ขาย</v>
          </cell>
          <cell r="E848" t="str">
            <v>22230104113</v>
          </cell>
          <cell r="F848" t="b">
            <v>0</v>
          </cell>
          <cell r="G848" t="str">
            <v>สยามยูนิโซล</v>
          </cell>
          <cell r="H848" t="str">
            <v>1998091716580183</v>
          </cell>
          <cell r="I848" t="str">
            <v>30</v>
          </cell>
          <cell r="J848">
            <v>275000000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 t="str">
            <v>A</v>
          </cell>
          <cell r="R848" t="str">
            <v>Y</v>
          </cell>
          <cell r="S848" t="str">
            <v>001400000000000000000003370426</v>
          </cell>
        </row>
        <row r="849">
          <cell r="A849">
            <v>39172</v>
          </cell>
          <cell r="B849" t="str">
            <v>2001-10-06-04.02.08.756777</v>
          </cell>
          <cell r="C849" t="str">
            <v>2001-10-06-04.02.08.756777</v>
          </cell>
          <cell r="D849" t="str">
            <v>ไม่ขาย</v>
          </cell>
          <cell r="E849" t="str">
            <v>22230108921</v>
          </cell>
          <cell r="F849" t="b">
            <v>0</v>
          </cell>
          <cell r="G849" t="str">
            <v>มหาชัยพัฒนาที่ดิน</v>
          </cell>
          <cell r="H849" t="str">
            <v>2000080214491139</v>
          </cell>
          <cell r="I849" t="str">
            <v>30</v>
          </cell>
          <cell r="J849">
            <v>369348985.25</v>
          </cell>
          <cell r="K849">
            <v>283340945.83999997</v>
          </cell>
          <cell r="L849">
            <v>0</v>
          </cell>
          <cell r="M849">
            <v>0</v>
          </cell>
          <cell r="N849">
            <v>0</v>
          </cell>
          <cell r="O849">
            <v>283340945.83999997</v>
          </cell>
          <cell r="P849">
            <v>157606025.63999999</v>
          </cell>
          <cell r="Q849" t="str">
            <v>A</v>
          </cell>
          <cell r="R849" t="str">
            <v>Y</v>
          </cell>
          <cell r="S849" t="str">
            <v>001400000000000000000003954397</v>
          </cell>
        </row>
        <row r="850">
          <cell r="A850">
            <v>39172</v>
          </cell>
          <cell r="B850" t="str">
            <v>2001-09-18-03.50.32.549151</v>
          </cell>
          <cell r="C850" t="str">
            <v>2001-09-18-03.50.32.549151</v>
          </cell>
          <cell r="D850" t="str">
            <v>CS</v>
          </cell>
          <cell r="E850" t="str">
            <v>22230109626</v>
          </cell>
          <cell r="F850" t="b">
            <v>0</v>
          </cell>
          <cell r="G850" t="str">
            <v>เอฟ.อี.ฟาร์ อีสต์ อินเตอร์เนชั่นแนล (ประเทศไทย)</v>
          </cell>
          <cell r="H850" t="str">
            <v>1999010520480651</v>
          </cell>
          <cell r="I850" t="str">
            <v>30</v>
          </cell>
          <cell r="J850">
            <v>750000000</v>
          </cell>
          <cell r="K850">
            <v>148710000</v>
          </cell>
          <cell r="L850">
            <v>0</v>
          </cell>
          <cell r="M850">
            <v>0</v>
          </cell>
          <cell r="N850">
            <v>0</v>
          </cell>
          <cell r="O850">
            <v>148710000</v>
          </cell>
          <cell r="P850">
            <v>87697942.549999997</v>
          </cell>
          <cell r="Q850" t="str">
            <v>A</v>
          </cell>
          <cell r="R850" t="str">
            <v>Y</v>
          </cell>
          <cell r="S850" t="str">
            <v>001400000000000000000003991515</v>
          </cell>
        </row>
        <row r="851">
          <cell r="A851">
            <v>39172</v>
          </cell>
          <cell r="B851" t="str">
            <v>2001-04-12-23.18.15.334828</v>
          </cell>
          <cell r="C851" t="str">
            <v>2001-04-12-23.18.15.334828</v>
          </cell>
          <cell r="D851" t="str">
            <v>ขาย</v>
          </cell>
          <cell r="E851" t="str">
            <v>22230109757</v>
          </cell>
          <cell r="F851" t="b">
            <v>0</v>
          </cell>
          <cell r="G851" t="str">
            <v>สยามยูนิโซล</v>
          </cell>
          <cell r="H851" t="str">
            <v>1998091716580183</v>
          </cell>
          <cell r="I851" t="str">
            <v>30</v>
          </cell>
          <cell r="J851">
            <v>1215000000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46231494.390000001</v>
          </cell>
          <cell r="Q851" t="str">
            <v>A</v>
          </cell>
          <cell r="R851" t="str">
            <v>Y</v>
          </cell>
          <cell r="S851" t="str">
            <v>001400000000000000000003370426</v>
          </cell>
        </row>
        <row r="852">
          <cell r="A852">
            <v>39172</v>
          </cell>
          <cell r="B852" t="str">
            <v>2001-04-12-23.17.35.572491</v>
          </cell>
          <cell r="C852" t="str">
            <v>2001-04-12-23.17.35.572491</v>
          </cell>
          <cell r="D852" t="str">
            <v>ขาย</v>
          </cell>
          <cell r="E852" t="str">
            <v>22230109854</v>
          </cell>
          <cell r="F852" t="b">
            <v>0</v>
          </cell>
          <cell r="G852" t="str">
            <v>สยามเฆมี</v>
          </cell>
          <cell r="H852" t="str">
            <v>1999030218220804</v>
          </cell>
          <cell r="I852" t="str">
            <v>30</v>
          </cell>
          <cell r="J852">
            <v>756068533.47000003</v>
          </cell>
          <cell r="K852">
            <v>633634765.98000002</v>
          </cell>
          <cell r="L852">
            <v>0</v>
          </cell>
          <cell r="M852">
            <v>0</v>
          </cell>
          <cell r="N852">
            <v>0</v>
          </cell>
          <cell r="O852">
            <v>633634765.98000002</v>
          </cell>
          <cell r="P852">
            <v>693727963.22000003</v>
          </cell>
          <cell r="Q852" t="str">
            <v>A</v>
          </cell>
          <cell r="R852" t="str">
            <v>Y</v>
          </cell>
          <cell r="S852" t="str">
            <v>001400000000000000000003368743</v>
          </cell>
        </row>
        <row r="853">
          <cell r="A853">
            <v>39172</v>
          </cell>
          <cell r="B853" t="str">
            <v>2001-04-12-23.19.01.276150</v>
          </cell>
          <cell r="C853" t="str">
            <v>2001-04-12-23.19.01.276150</v>
          </cell>
          <cell r="D853" t="str">
            <v>CS</v>
          </cell>
          <cell r="E853" t="str">
            <v>22230110821</v>
          </cell>
          <cell r="F853" t="b">
            <v>0</v>
          </cell>
          <cell r="G853" t="str">
            <v>สยามคอนเวเยอร์</v>
          </cell>
          <cell r="H853" t="str">
            <v>2000010114111048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 t="str">
            <v>X</v>
          </cell>
          <cell r="R853" t="str">
            <v>N</v>
          </cell>
          <cell r="S853" t="str">
            <v>001400000000000000000003370568</v>
          </cell>
        </row>
        <row r="854">
          <cell r="A854">
            <v>39172</v>
          </cell>
          <cell r="B854" t="str">
            <v>2001-04-12-23.18.50.678026</v>
          </cell>
          <cell r="C854" t="str">
            <v>2001-04-12-23.18.50.678026</v>
          </cell>
          <cell r="D854" t="str">
            <v>CS</v>
          </cell>
          <cell r="E854" t="str">
            <v>22230110839</v>
          </cell>
          <cell r="F854" t="b">
            <v>0</v>
          </cell>
          <cell r="G854" t="str">
            <v>พีลายลามิเนชั่น</v>
          </cell>
          <cell r="H854" t="str">
            <v>2000010114111049</v>
          </cell>
          <cell r="I854" t="str">
            <v>30</v>
          </cell>
          <cell r="J854">
            <v>200000000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30002054.800000001</v>
          </cell>
          <cell r="Q854" t="str">
            <v>A</v>
          </cell>
          <cell r="R854" t="str">
            <v>Y</v>
          </cell>
          <cell r="S854" t="str">
            <v>001400000000000000000003368814</v>
          </cell>
        </row>
        <row r="855">
          <cell r="A855">
            <v>39172</v>
          </cell>
          <cell r="B855" t="str">
            <v>2001-04-12-23.17.41.218526</v>
          </cell>
          <cell r="C855" t="str">
            <v>2001-04-12-23.17.41.218526</v>
          </cell>
          <cell r="D855" t="str">
            <v>CS</v>
          </cell>
          <cell r="E855" t="str">
            <v>22230110847</v>
          </cell>
          <cell r="F855" t="b">
            <v>0</v>
          </cell>
          <cell r="G855" t="str">
            <v>แทคติคมาร์เกตติ้ง</v>
          </cell>
          <cell r="H855" t="str">
            <v>2000010114111050</v>
          </cell>
          <cell r="I855" t="str">
            <v>30</v>
          </cell>
          <cell r="J855">
            <v>350000000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98370616.439999998</v>
          </cell>
          <cell r="Q855" t="str">
            <v>A</v>
          </cell>
          <cell r="R855" t="str">
            <v>Y</v>
          </cell>
          <cell r="S855" t="str">
            <v>001400000000000000000003369147</v>
          </cell>
        </row>
        <row r="856">
          <cell r="A856">
            <v>39172</v>
          </cell>
          <cell r="B856" t="str">
            <v>2001-04-12-23.18.50.897893</v>
          </cell>
          <cell r="C856" t="str">
            <v>2001-04-12-23.18.50.897893</v>
          </cell>
          <cell r="D856" t="str">
            <v>CS</v>
          </cell>
          <cell r="E856" t="str">
            <v>22230110855</v>
          </cell>
          <cell r="F856" t="b">
            <v>0</v>
          </cell>
          <cell r="G856" t="str">
            <v>ไทยฮันร่าไฟล่อน</v>
          </cell>
          <cell r="H856" t="str">
            <v>2000010114111051</v>
          </cell>
          <cell r="I856" t="str">
            <v>30</v>
          </cell>
          <cell r="J856">
            <v>150000000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26409452.059999999</v>
          </cell>
          <cell r="Q856" t="str">
            <v>A</v>
          </cell>
          <cell r="R856" t="str">
            <v>Y</v>
          </cell>
          <cell r="S856" t="str">
            <v>001400000000000000000003369542</v>
          </cell>
        </row>
        <row r="857">
          <cell r="A857">
            <v>39172</v>
          </cell>
          <cell r="B857" t="str">
            <v>2000-04-27-11.14.52.092389</v>
          </cell>
          <cell r="C857" t="str">
            <v>2000-04-27-11.14.52.092389</v>
          </cell>
          <cell r="D857" t="str">
            <v>CS</v>
          </cell>
          <cell r="E857" t="str">
            <v>22230116322</v>
          </cell>
          <cell r="F857" t="b">
            <v>0</v>
          </cell>
          <cell r="G857" t="str">
            <v>เจนเนอรัล ปิโตรเคมีคอล</v>
          </cell>
          <cell r="H857" t="str">
            <v>1998092820185856</v>
          </cell>
          <cell r="I857" t="str">
            <v>30</v>
          </cell>
          <cell r="J857">
            <v>74000000</v>
          </cell>
          <cell r="K857">
            <v>48422889.310000002</v>
          </cell>
          <cell r="L857">
            <v>0</v>
          </cell>
          <cell r="M857">
            <v>0</v>
          </cell>
          <cell r="N857">
            <v>238921.37</v>
          </cell>
          <cell r="O857">
            <v>48422889.310000002</v>
          </cell>
          <cell r="P857">
            <v>55621704.210000001</v>
          </cell>
          <cell r="Q857" t="str">
            <v>A</v>
          </cell>
          <cell r="R857" t="str">
            <v>Y</v>
          </cell>
          <cell r="S857" t="str">
            <v>001400000000000000000002191492</v>
          </cell>
        </row>
        <row r="858">
          <cell r="A858">
            <v>39172</v>
          </cell>
          <cell r="B858" t="str">
            <v>2001-09-12-15.54.31.854481</v>
          </cell>
          <cell r="C858" t="str">
            <v>2001-09-12-15.54.31.854481</v>
          </cell>
          <cell r="D858" t="str">
            <v>ขาย</v>
          </cell>
          <cell r="E858" t="str">
            <v>22230119948</v>
          </cell>
          <cell r="F858" t="b">
            <v>0</v>
          </cell>
          <cell r="G858" t="str">
            <v>นพพร  โชติศุภราช</v>
          </cell>
          <cell r="H858" t="str">
            <v>2001100118541071</v>
          </cell>
          <cell r="I858" t="str">
            <v>30</v>
          </cell>
          <cell r="J858">
            <v>2165929</v>
          </cell>
          <cell r="K858">
            <v>2084916.21</v>
          </cell>
          <cell r="L858">
            <v>0</v>
          </cell>
          <cell r="M858">
            <v>0</v>
          </cell>
          <cell r="N858">
            <v>0</v>
          </cell>
          <cell r="O858">
            <v>2084916.21</v>
          </cell>
          <cell r="P858">
            <v>1650974.29</v>
          </cell>
          <cell r="Q858" t="str">
            <v>N</v>
          </cell>
          <cell r="R858" t="str">
            <v>Y</v>
          </cell>
          <cell r="S858" t="str">
            <v>001400000000000000000002857267</v>
          </cell>
        </row>
        <row r="859">
          <cell r="A859">
            <v>39172</v>
          </cell>
          <cell r="B859" t="str">
            <v>2001-04-12-23.18.26.733816</v>
          </cell>
          <cell r="C859" t="str">
            <v>2001-04-12-23.18.26.733816</v>
          </cell>
          <cell r="D859" t="str">
            <v>ขาย</v>
          </cell>
          <cell r="E859" t="str">
            <v>22230119998</v>
          </cell>
          <cell r="F859" t="b">
            <v>0</v>
          </cell>
          <cell r="G859" t="str">
            <v>ศรีไทย ฟู้ด แอนด์ เบฟเวอร์เรจ</v>
          </cell>
          <cell r="H859" t="str">
            <v>2001100118541076</v>
          </cell>
          <cell r="I859" t="str">
            <v>30</v>
          </cell>
          <cell r="J859">
            <v>205886268.13999999</v>
          </cell>
          <cell r="K859">
            <v>205886268.13999999</v>
          </cell>
          <cell r="L859">
            <v>0</v>
          </cell>
          <cell r="M859">
            <v>0</v>
          </cell>
          <cell r="N859">
            <v>53346.99</v>
          </cell>
          <cell r="O859">
            <v>205886268.13999999</v>
          </cell>
          <cell r="P859">
            <v>142455065.33000001</v>
          </cell>
          <cell r="Q859" t="str">
            <v>A</v>
          </cell>
          <cell r="R859" t="str">
            <v>Y</v>
          </cell>
          <cell r="S859" t="str">
            <v>001400000000000000000003368626</v>
          </cell>
        </row>
        <row r="860">
          <cell r="A860">
            <v>39172</v>
          </cell>
          <cell r="B860" t="str">
            <v>2001-06-02-08.28.42.471708</v>
          </cell>
          <cell r="C860" t="str">
            <v>2001-06-02-08.28.42.471708</v>
          </cell>
          <cell r="D860" t="str">
            <v>ขาย</v>
          </cell>
          <cell r="E860" t="str">
            <v>22230120062</v>
          </cell>
          <cell r="F860" t="b">
            <v>0</v>
          </cell>
          <cell r="G860" t="str">
            <v>เชียงใหม่มิตรเกษตร</v>
          </cell>
          <cell r="H860" t="str">
            <v>2001100118541083</v>
          </cell>
          <cell r="I860" t="str">
            <v>30</v>
          </cell>
          <cell r="J860">
            <v>334985193.72000003</v>
          </cell>
          <cell r="K860">
            <v>259269643.38</v>
          </cell>
          <cell r="L860">
            <v>0</v>
          </cell>
          <cell r="M860">
            <v>0</v>
          </cell>
          <cell r="N860">
            <v>0</v>
          </cell>
          <cell r="O860">
            <v>259269643.38</v>
          </cell>
          <cell r="P860">
            <v>29526106.43</v>
          </cell>
          <cell r="Q860" t="str">
            <v>A</v>
          </cell>
          <cell r="R860" t="str">
            <v>Y</v>
          </cell>
          <cell r="S860" t="str">
            <v>001400000000000000000003578495</v>
          </cell>
        </row>
        <row r="861">
          <cell r="A861">
            <v>39172</v>
          </cell>
          <cell r="B861" t="str">
            <v>2001-04-12-23.17.38.596534</v>
          </cell>
          <cell r="C861" t="str">
            <v>2001-04-12-23.17.38.596534</v>
          </cell>
          <cell r="D861" t="str">
            <v>ขาย</v>
          </cell>
          <cell r="E861" t="str">
            <v>22230120070</v>
          </cell>
          <cell r="F861" t="b">
            <v>0</v>
          </cell>
          <cell r="G861" t="str">
            <v>ประยูร พลพิพัฒนพงศ์ (ค้ากาแฟ)</v>
          </cell>
          <cell r="H861" t="str">
            <v>2001100118541084</v>
          </cell>
          <cell r="I861" t="str">
            <v>30</v>
          </cell>
          <cell r="J861">
            <v>146548040.77000001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113212355.94</v>
          </cell>
          <cell r="Q861" t="str">
            <v>A</v>
          </cell>
          <cell r="R861" t="str">
            <v>Y</v>
          </cell>
          <cell r="S861" t="str">
            <v>001400000000000000000003352649</v>
          </cell>
        </row>
        <row r="862">
          <cell r="A862">
            <v>39172</v>
          </cell>
          <cell r="B862" t="str">
            <v>2001-04-12-23.18.15.334828</v>
          </cell>
          <cell r="C862" t="str">
            <v>2001-04-12-23.18.15.334828</v>
          </cell>
          <cell r="D862" t="str">
            <v>ขาย</v>
          </cell>
          <cell r="E862" t="str">
            <v>22230121199</v>
          </cell>
          <cell r="F862" t="b">
            <v>0</v>
          </cell>
          <cell r="G862" t="str">
            <v>สยามยูนิโซล</v>
          </cell>
          <cell r="H862" t="str">
            <v>2002060121270700</v>
          </cell>
          <cell r="I862" t="str">
            <v>30</v>
          </cell>
          <cell r="J862">
            <v>20000000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 t="str">
            <v>A</v>
          </cell>
          <cell r="R862" t="str">
            <v>N</v>
          </cell>
          <cell r="S862" t="str">
            <v>001400000000000000000003370426</v>
          </cell>
        </row>
        <row r="863">
          <cell r="A863">
            <v>39172</v>
          </cell>
          <cell r="B863" t="str">
            <v>2001-04-12-23.18.15.334828</v>
          </cell>
          <cell r="C863" t="str">
            <v>2001-04-12-23.18.15.334828</v>
          </cell>
          <cell r="D863" t="str">
            <v>ขาย</v>
          </cell>
          <cell r="E863" t="str">
            <v>22230121521</v>
          </cell>
          <cell r="F863" t="b">
            <v>0</v>
          </cell>
          <cell r="G863" t="str">
            <v>สยามยูนิโซล</v>
          </cell>
          <cell r="H863" t="str">
            <v>2002080215180588</v>
          </cell>
          <cell r="I863" t="str">
            <v>30</v>
          </cell>
          <cell r="J863">
            <v>60000000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10315123.26</v>
          </cell>
          <cell r="Q863" t="str">
            <v>A</v>
          </cell>
          <cell r="R863" t="str">
            <v>N</v>
          </cell>
          <cell r="S863" t="str">
            <v>001400000000000000000003370426</v>
          </cell>
        </row>
        <row r="864">
          <cell r="A864">
            <v>39172</v>
          </cell>
          <cell r="B864" t="str">
            <v>2001-06-02-08.31.31.898558</v>
          </cell>
          <cell r="C864" t="str">
            <v>2001-06-02-08.31.31.898558</v>
          </cell>
          <cell r="D864" t="str">
            <v>ขาย</v>
          </cell>
          <cell r="E864" t="str">
            <v>22230121636</v>
          </cell>
          <cell r="F864" t="b">
            <v>0</v>
          </cell>
          <cell r="G864" t="str">
            <v>อินเตอร์ออพติคอลโฮลดิ้ง</v>
          </cell>
          <cell r="H864" t="str">
            <v>1998092820191486</v>
          </cell>
          <cell r="I864" t="str">
            <v>30</v>
          </cell>
          <cell r="J864">
            <v>4175170.58</v>
          </cell>
          <cell r="K864">
            <v>3272477</v>
          </cell>
          <cell r="L864">
            <v>0</v>
          </cell>
          <cell r="M864">
            <v>0</v>
          </cell>
          <cell r="N864">
            <v>0</v>
          </cell>
          <cell r="O864">
            <v>3272477</v>
          </cell>
          <cell r="P864">
            <v>1728463.84</v>
          </cell>
          <cell r="Q864" t="str">
            <v>A</v>
          </cell>
          <cell r="R864" t="str">
            <v>Y</v>
          </cell>
          <cell r="S864" t="str">
            <v>001400000000000000000003577788</v>
          </cell>
        </row>
        <row r="865">
          <cell r="A865">
            <v>39172</v>
          </cell>
          <cell r="B865" t="str">
            <v>2001-04-12-23.18.15.334828</v>
          </cell>
          <cell r="C865" t="str">
            <v>2001-04-12-23.18.15.334828</v>
          </cell>
          <cell r="D865" t="str">
            <v>ขาย</v>
          </cell>
          <cell r="E865" t="str">
            <v>22230121911</v>
          </cell>
          <cell r="F865" t="b">
            <v>0</v>
          </cell>
          <cell r="G865" t="str">
            <v>สยามยูนิโซล</v>
          </cell>
          <cell r="H865" t="str">
            <v>2002110122040592</v>
          </cell>
          <cell r="I865" t="str">
            <v>30</v>
          </cell>
          <cell r="J865">
            <v>157784502.96000001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44115898.579999998</v>
          </cell>
          <cell r="Q865" t="str">
            <v>A</v>
          </cell>
          <cell r="R865" t="str">
            <v>Y</v>
          </cell>
          <cell r="S865" t="str">
            <v>001400000000000000000003370426</v>
          </cell>
        </row>
        <row r="866">
          <cell r="A866">
            <v>39172</v>
          </cell>
          <cell r="B866" t="str">
            <v>2001-04-12-23.18.15.334828</v>
          </cell>
          <cell r="C866" t="str">
            <v>2001-04-12-23.18.15.334828</v>
          </cell>
          <cell r="D866" t="str">
            <v>ขาย</v>
          </cell>
          <cell r="E866" t="str">
            <v>22230121929</v>
          </cell>
          <cell r="F866" t="b">
            <v>0</v>
          </cell>
          <cell r="G866" t="str">
            <v>สยามยูนิโซล</v>
          </cell>
          <cell r="H866" t="str">
            <v>2002110122040593</v>
          </cell>
          <cell r="I866" t="str">
            <v>30</v>
          </cell>
          <cell r="J866">
            <v>5592073.6699999999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1528283.12</v>
          </cell>
          <cell r="Q866" t="str">
            <v>A</v>
          </cell>
          <cell r="R866" t="str">
            <v>Y</v>
          </cell>
          <cell r="S866" t="str">
            <v>001400000000000000000003370426</v>
          </cell>
        </row>
        <row r="867">
          <cell r="A867">
            <v>39172</v>
          </cell>
          <cell r="B867" t="str">
            <v>2001-04-12-23.18.15.334828</v>
          </cell>
          <cell r="C867" t="str">
            <v>2001-04-12-23.18.15.334828</v>
          </cell>
          <cell r="D867" t="str">
            <v>ขาย</v>
          </cell>
          <cell r="E867" t="str">
            <v>22230121937</v>
          </cell>
          <cell r="F867" t="b">
            <v>0</v>
          </cell>
          <cell r="G867" t="str">
            <v>สยามยูนิโซล</v>
          </cell>
          <cell r="H867" t="str">
            <v>2002110122040594</v>
          </cell>
          <cell r="I867" t="str">
            <v>30</v>
          </cell>
          <cell r="J867">
            <v>94366243.230000004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25789777.170000002</v>
          </cell>
          <cell r="Q867" t="str">
            <v>A</v>
          </cell>
          <cell r="R867" t="str">
            <v>Y</v>
          </cell>
          <cell r="S867" t="str">
            <v>001400000000000000000003370426</v>
          </cell>
        </row>
        <row r="868">
          <cell r="A868">
            <v>39172</v>
          </cell>
          <cell r="B868" t="str">
            <v>2001-04-12-23.18.15.334828</v>
          </cell>
          <cell r="C868" t="str">
            <v>2001-04-12-23.18.15.334828</v>
          </cell>
          <cell r="D868" t="str">
            <v>ขาย</v>
          </cell>
          <cell r="E868" t="str">
            <v>22230121945</v>
          </cell>
          <cell r="F868" t="b">
            <v>0</v>
          </cell>
          <cell r="G868" t="str">
            <v>สยามยูนิโซล</v>
          </cell>
          <cell r="H868" t="str">
            <v>2002110122040595</v>
          </cell>
          <cell r="I868" t="str">
            <v>30</v>
          </cell>
          <cell r="J868">
            <v>381807664.57999998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106751853.92</v>
          </cell>
          <cell r="Q868" t="str">
            <v>A</v>
          </cell>
          <cell r="R868" t="str">
            <v>Y</v>
          </cell>
          <cell r="S868" t="str">
            <v>001400000000000000000003370426</v>
          </cell>
        </row>
        <row r="869">
          <cell r="A869">
            <v>39172</v>
          </cell>
          <cell r="B869" t="str">
            <v>2001-04-12-23.18.15.334828</v>
          </cell>
          <cell r="C869" t="str">
            <v>2001-04-12-23.18.15.334828</v>
          </cell>
          <cell r="D869" t="str">
            <v>ขาย</v>
          </cell>
          <cell r="E869" t="str">
            <v>22230121953</v>
          </cell>
          <cell r="F869" t="b">
            <v>0</v>
          </cell>
          <cell r="G869" t="str">
            <v>สยามยูนิโซล</v>
          </cell>
          <cell r="H869" t="str">
            <v>2002110122040596</v>
          </cell>
          <cell r="I869" t="str">
            <v>30</v>
          </cell>
          <cell r="J869">
            <v>942890060.39999998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 t="str">
            <v>A</v>
          </cell>
          <cell r="R869" t="str">
            <v>Y</v>
          </cell>
          <cell r="S869" t="str">
            <v>001400000000000000000003370426</v>
          </cell>
        </row>
        <row r="870">
          <cell r="A870">
            <v>39172</v>
          </cell>
          <cell r="B870" t="str">
            <v>2001-04-12-23.18.15.334828</v>
          </cell>
          <cell r="C870" t="str">
            <v>2001-04-12-23.18.15.334828</v>
          </cell>
          <cell r="D870" t="str">
            <v>ขาย</v>
          </cell>
          <cell r="E870" t="str">
            <v>22230121961</v>
          </cell>
          <cell r="F870" t="b">
            <v>0</v>
          </cell>
          <cell r="G870" t="str">
            <v>สยามยูนิโซล</v>
          </cell>
          <cell r="H870" t="str">
            <v>2002110122040597</v>
          </cell>
          <cell r="I870" t="str">
            <v>30</v>
          </cell>
          <cell r="J870">
            <v>43041683.100000001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1362888.36</v>
          </cell>
          <cell r="Q870" t="str">
            <v>A</v>
          </cell>
          <cell r="R870" t="str">
            <v>Y</v>
          </cell>
          <cell r="S870" t="str">
            <v>001400000000000000000003370426</v>
          </cell>
        </row>
        <row r="871">
          <cell r="A871">
            <v>39172</v>
          </cell>
          <cell r="B871" t="str">
            <v>2001-04-12-23.18.15.334828</v>
          </cell>
          <cell r="C871" t="str">
            <v>2001-04-12-23.18.15.334828</v>
          </cell>
          <cell r="D871" t="str">
            <v>ขาย</v>
          </cell>
          <cell r="E871" t="str">
            <v>22230121979</v>
          </cell>
          <cell r="F871" t="b">
            <v>0</v>
          </cell>
          <cell r="G871" t="str">
            <v>สยามยูนิโซล</v>
          </cell>
          <cell r="H871" t="str">
            <v>2002110122040598</v>
          </cell>
          <cell r="I871" t="str">
            <v>30</v>
          </cell>
          <cell r="J871">
            <v>164404974.11000001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 t="str">
            <v>A</v>
          </cell>
          <cell r="R871" t="str">
            <v>Y</v>
          </cell>
          <cell r="S871" t="str">
            <v>001400000000000000000003370426</v>
          </cell>
        </row>
        <row r="872">
          <cell r="A872">
            <v>39172</v>
          </cell>
          <cell r="B872" t="str">
            <v>2001-06-02-08.30.49.511751</v>
          </cell>
          <cell r="C872" t="str">
            <v>2001-06-02-08.30.49.511751</v>
          </cell>
          <cell r="D872" t="str">
            <v>ขาย</v>
          </cell>
          <cell r="E872" t="str">
            <v>22230125410</v>
          </cell>
          <cell r="F872" t="b">
            <v>0</v>
          </cell>
          <cell r="G872" t="str">
            <v>ซาฟารีเวิลด์</v>
          </cell>
          <cell r="H872" t="str">
            <v>2004090112120954</v>
          </cell>
          <cell r="I872" t="str">
            <v>30</v>
          </cell>
          <cell r="J872">
            <v>1405000000</v>
          </cell>
          <cell r="K872">
            <v>1405000000</v>
          </cell>
          <cell r="L872">
            <v>9680616.4399999995</v>
          </cell>
          <cell r="M872">
            <v>0</v>
          </cell>
          <cell r="N872">
            <v>0</v>
          </cell>
          <cell r="O872">
            <v>1405000000</v>
          </cell>
          <cell r="P872">
            <v>1036008489.63</v>
          </cell>
          <cell r="Q872" t="str">
            <v>A</v>
          </cell>
          <cell r="R872" t="str">
            <v>Y</v>
          </cell>
          <cell r="S872" t="str">
            <v>001400000000000000000003575912</v>
          </cell>
        </row>
        <row r="873">
          <cell r="A873">
            <v>39172</v>
          </cell>
          <cell r="B873" t="str">
            <v>2001-04-12-23.17.55.437650</v>
          </cell>
          <cell r="C873" t="str">
            <v>2001-04-12-23.17.55.437650</v>
          </cell>
          <cell r="D873" t="str">
            <v>ขาย</v>
          </cell>
          <cell r="E873" t="str">
            <v>22230130203</v>
          </cell>
          <cell r="F873" t="b">
            <v>0</v>
          </cell>
          <cell r="G873" t="str">
            <v>เซอร์คิทอีเลคโทรนิคส์ อินดัสตรีส์</v>
          </cell>
          <cell r="H873" t="str">
            <v>2006110121560570</v>
          </cell>
          <cell r="I873" t="str">
            <v>30</v>
          </cell>
          <cell r="J873">
            <v>42003000</v>
          </cell>
          <cell r="K873">
            <v>42002999.990000002</v>
          </cell>
          <cell r="L873">
            <v>0</v>
          </cell>
          <cell r="M873">
            <v>0</v>
          </cell>
          <cell r="N873">
            <v>0</v>
          </cell>
          <cell r="O873">
            <v>42002999.990000002</v>
          </cell>
          <cell r="P873">
            <v>526188.26</v>
          </cell>
          <cell r="Q873" t="str">
            <v>A</v>
          </cell>
          <cell r="R873" t="str">
            <v>Y</v>
          </cell>
          <cell r="S873" t="str">
            <v>001400000000000000000003368764</v>
          </cell>
        </row>
        <row r="874">
          <cell r="A874">
            <v>39172</v>
          </cell>
          <cell r="B874" t="str">
            <v>2001-04-12-23.17.55.437650</v>
          </cell>
          <cell r="C874" t="str">
            <v>2001-04-12-23.17.55.437650</v>
          </cell>
          <cell r="D874" t="str">
            <v>ขาย</v>
          </cell>
          <cell r="E874" t="str">
            <v>22230130211</v>
          </cell>
          <cell r="F874" t="b">
            <v>0</v>
          </cell>
          <cell r="G874" t="str">
            <v>เซอร์คิทอีเลคโทรนิคส์ อินดัสตรีส์</v>
          </cell>
          <cell r="H874" t="str">
            <v>2006110121560570</v>
          </cell>
          <cell r="I874" t="str">
            <v>30</v>
          </cell>
          <cell r="J874">
            <v>153888086.61000001</v>
          </cell>
          <cell r="K874">
            <v>153888086.59999999</v>
          </cell>
          <cell r="L874">
            <v>0</v>
          </cell>
          <cell r="M874">
            <v>0</v>
          </cell>
          <cell r="N874">
            <v>0</v>
          </cell>
          <cell r="O874">
            <v>153888086.59999999</v>
          </cell>
          <cell r="P874">
            <v>684064.17</v>
          </cell>
          <cell r="Q874" t="str">
            <v>A</v>
          </cell>
          <cell r="R874" t="str">
            <v>Y</v>
          </cell>
          <cell r="S874" t="str">
            <v>001400000000000000000003368764</v>
          </cell>
        </row>
        <row r="875">
          <cell r="A875">
            <v>39172</v>
          </cell>
          <cell r="B875" t="str">
            <v>2001-04-12-23.17.55.437650</v>
          </cell>
          <cell r="C875" t="str">
            <v>2001-04-12-23.17.55.437650</v>
          </cell>
          <cell r="D875" t="str">
            <v>ขาย</v>
          </cell>
          <cell r="E875" t="str">
            <v>22230130229</v>
          </cell>
          <cell r="F875" t="b">
            <v>0</v>
          </cell>
          <cell r="G875" t="str">
            <v>เซอร์คิทอีเลคโทรนิคส์ อินดัสตรีส์</v>
          </cell>
          <cell r="H875" t="str">
            <v>2006110121560570</v>
          </cell>
          <cell r="I875" t="str">
            <v>30</v>
          </cell>
          <cell r="J875">
            <v>121118841.81</v>
          </cell>
          <cell r="K875">
            <v>121118841.81</v>
          </cell>
          <cell r="L875">
            <v>0</v>
          </cell>
          <cell r="M875">
            <v>0</v>
          </cell>
          <cell r="N875">
            <v>0</v>
          </cell>
          <cell r="O875">
            <v>121118841.81</v>
          </cell>
          <cell r="P875">
            <v>0</v>
          </cell>
          <cell r="Q875" t="str">
            <v>A</v>
          </cell>
          <cell r="R875" t="str">
            <v>Y</v>
          </cell>
          <cell r="S875" t="str">
            <v>001400000000000000000003368764</v>
          </cell>
        </row>
        <row r="876">
          <cell r="A876">
            <v>39172</v>
          </cell>
          <cell r="B876" t="str">
            <v>2001-04-12-23.18.06.297220</v>
          </cell>
          <cell r="C876" t="str">
            <v>2001-04-12-23.18.06.297220</v>
          </cell>
          <cell r="D876" t="str">
            <v>CS</v>
          </cell>
          <cell r="E876" t="str">
            <v>22231000118</v>
          </cell>
          <cell r="F876" t="b">
            <v>0</v>
          </cell>
          <cell r="G876" t="str">
            <v>ชาญศักดิ์ วงศ์ไพฑูรย์ปิยะ</v>
          </cell>
          <cell r="H876" t="str">
            <v>1999040219511289</v>
          </cell>
          <cell r="I876" t="str">
            <v>31</v>
          </cell>
          <cell r="J876">
            <v>38000000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5475256.6699999999</v>
          </cell>
          <cell r="Q876" t="str">
            <v>A</v>
          </cell>
          <cell r="R876" t="str">
            <v>Y</v>
          </cell>
          <cell r="S876" t="str">
            <v>001400000000000000000003370674</v>
          </cell>
        </row>
        <row r="877">
          <cell r="A877">
            <v>39172</v>
          </cell>
          <cell r="B877" t="str">
            <v>2000-04-24-19.44.28.975931</v>
          </cell>
          <cell r="C877" t="str">
            <v>2000-04-24-19.44.28.975931</v>
          </cell>
          <cell r="D877" t="str">
            <v>ขาย</v>
          </cell>
          <cell r="E877" t="str">
            <v>22231000126</v>
          </cell>
          <cell r="F877" t="b">
            <v>0</v>
          </cell>
          <cell r="G877" t="str">
            <v>นาย เขมทัต สุคนธสิงห์</v>
          </cell>
          <cell r="H877" t="str">
            <v>1999060122430926</v>
          </cell>
          <cell r="I877" t="str">
            <v>31</v>
          </cell>
          <cell r="J877">
            <v>15783695.859999999</v>
          </cell>
          <cell r="K877">
            <v>15760703.939999999</v>
          </cell>
          <cell r="L877">
            <v>0</v>
          </cell>
          <cell r="M877">
            <v>0</v>
          </cell>
          <cell r="N877">
            <v>0</v>
          </cell>
          <cell r="O877">
            <v>15760703.939999999</v>
          </cell>
          <cell r="P877">
            <v>5324507.58</v>
          </cell>
          <cell r="Q877" t="str">
            <v>A</v>
          </cell>
          <cell r="R877" t="str">
            <v>Y</v>
          </cell>
          <cell r="S877" t="str">
            <v>001400000000000000000002046137</v>
          </cell>
        </row>
        <row r="878">
          <cell r="A878">
            <v>39172</v>
          </cell>
          <cell r="B878" t="str">
            <v>2001-04-12-23.18.06.297220</v>
          </cell>
          <cell r="C878" t="str">
            <v>2001-04-12-23.18.06.297220</v>
          </cell>
          <cell r="D878" t="str">
            <v>CS</v>
          </cell>
          <cell r="E878" t="str">
            <v>22231006300</v>
          </cell>
          <cell r="F878" t="b">
            <v>0</v>
          </cell>
          <cell r="G878" t="str">
            <v>ชาญศักดิ์ วงศ์ไพฑูรย์ปิยะ</v>
          </cell>
          <cell r="H878" t="str">
            <v>2001080201251212</v>
          </cell>
          <cell r="I878" t="str">
            <v>31</v>
          </cell>
          <cell r="J878">
            <v>2452518.7599999998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388405.98</v>
          </cell>
          <cell r="Q878" t="str">
            <v>A</v>
          </cell>
          <cell r="R878" t="str">
            <v>Y</v>
          </cell>
          <cell r="S878" t="str">
            <v>001400000000000000000003370674</v>
          </cell>
        </row>
        <row r="879">
          <cell r="A879">
            <v>39172</v>
          </cell>
          <cell r="B879" t="str">
            <v>2001-06-23-04.49.08.099884</v>
          </cell>
          <cell r="C879" t="str">
            <v>2001-06-23-04.49.08.099884</v>
          </cell>
          <cell r="D879" t="str">
            <v>ขาย</v>
          </cell>
          <cell r="E879" t="str">
            <v>22231092424</v>
          </cell>
          <cell r="F879" t="b">
            <v>0</v>
          </cell>
          <cell r="G879" t="str">
            <v>นาง มารศรี อุทัยฉาย</v>
          </cell>
          <cell r="H879" t="str">
            <v>2003080120210723</v>
          </cell>
          <cell r="I879" t="str">
            <v>31</v>
          </cell>
          <cell r="J879">
            <v>13000000</v>
          </cell>
          <cell r="K879">
            <v>10810901.15</v>
          </cell>
          <cell r="L879">
            <v>0</v>
          </cell>
          <cell r="M879">
            <v>0</v>
          </cell>
          <cell r="N879">
            <v>0</v>
          </cell>
          <cell r="O879">
            <v>10810901.15</v>
          </cell>
          <cell r="P879">
            <v>3735749.06</v>
          </cell>
          <cell r="Q879" t="str">
            <v>A</v>
          </cell>
          <cell r="R879" t="str">
            <v>N</v>
          </cell>
          <cell r="S879" t="str">
            <v>001400000000000000000002864930</v>
          </cell>
        </row>
        <row r="880">
          <cell r="A880">
            <v>39172</v>
          </cell>
          <cell r="B880" t="str">
            <v>2002-02-22-05.05.17.337719</v>
          </cell>
          <cell r="C880" t="str">
            <v>2002-02-22-05.05.17.337719</v>
          </cell>
          <cell r="D880" t="str">
            <v>ขาย</v>
          </cell>
          <cell r="E880" t="str">
            <v>22231101257</v>
          </cell>
          <cell r="F880" t="b">
            <v>0</v>
          </cell>
          <cell r="G880" t="str">
            <v>นาง อำไพ ทานัชฌาสัย</v>
          </cell>
          <cell r="H880" t="str">
            <v>2003090108341122</v>
          </cell>
          <cell r="I880" t="str">
            <v>31</v>
          </cell>
          <cell r="J880">
            <v>4400000</v>
          </cell>
          <cell r="K880">
            <v>4005467.42</v>
          </cell>
          <cell r="L880">
            <v>0</v>
          </cell>
          <cell r="M880">
            <v>0</v>
          </cell>
          <cell r="N880">
            <v>0</v>
          </cell>
          <cell r="O880">
            <v>4005467.42</v>
          </cell>
          <cell r="P880">
            <v>682107.06</v>
          </cell>
          <cell r="Q880" t="str">
            <v>A</v>
          </cell>
          <cell r="R880" t="str">
            <v>N</v>
          </cell>
          <cell r="S880" t="str">
            <v>001400000000000000000004216973</v>
          </cell>
        </row>
        <row r="881">
          <cell r="A881">
            <v>39172</v>
          </cell>
          <cell r="B881" t="str">
            <v>2001-12-01-21.08.04.630605</v>
          </cell>
          <cell r="C881" t="str">
            <v>2001-12-01-21.08.04.630605</v>
          </cell>
          <cell r="D881" t="str">
            <v>ขาย</v>
          </cell>
          <cell r="E881" t="str">
            <v>22231123770</v>
          </cell>
          <cell r="F881" t="b">
            <v>0</v>
          </cell>
          <cell r="G881" t="str">
            <v>นาย ชัชวาล เชาวนะโรจนารุจิ</v>
          </cell>
          <cell r="H881" t="str">
            <v>2004020105340565</v>
          </cell>
          <cell r="I881" t="str">
            <v>31</v>
          </cell>
          <cell r="J881">
            <v>3500000</v>
          </cell>
          <cell r="K881">
            <v>3029978.91</v>
          </cell>
          <cell r="L881">
            <v>0</v>
          </cell>
          <cell r="M881">
            <v>0</v>
          </cell>
          <cell r="N881">
            <v>0</v>
          </cell>
          <cell r="O881">
            <v>3029978.91</v>
          </cell>
          <cell r="P881">
            <v>1027183.6</v>
          </cell>
          <cell r="Q881" t="str">
            <v>A</v>
          </cell>
          <cell r="R881" t="str">
            <v>N</v>
          </cell>
          <cell r="S881" t="str">
            <v>001400000000000000000004292170</v>
          </cell>
        </row>
        <row r="882">
          <cell r="A882">
            <v>39172</v>
          </cell>
          <cell r="B882" t="str">
            <v>2001-04-12-23.17.35.572491</v>
          </cell>
          <cell r="C882" t="str">
            <v>2001-04-12-23.17.35.572491</v>
          </cell>
          <cell r="D882" t="str">
            <v>ขาย</v>
          </cell>
          <cell r="E882" t="str">
            <v>22232006214</v>
          </cell>
          <cell r="F882" t="b">
            <v>0</v>
          </cell>
          <cell r="G882" t="str">
            <v>สยามเฆมี</v>
          </cell>
          <cell r="H882" t="str">
            <v>1999030218220804</v>
          </cell>
          <cell r="I882" t="str">
            <v>32</v>
          </cell>
          <cell r="J882">
            <v>60000000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 t="str">
            <v>A</v>
          </cell>
          <cell r="R882" t="str">
            <v>Y</v>
          </cell>
          <cell r="S882" t="str">
            <v>001400000000000000000003368743</v>
          </cell>
        </row>
        <row r="883">
          <cell r="A883">
            <v>39172</v>
          </cell>
          <cell r="B883" t="str">
            <v>2002-01-12-03.59.11.949217</v>
          </cell>
          <cell r="C883" t="str">
            <v>2002-01-12-03.59.11.949217</v>
          </cell>
          <cell r="D883" t="str">
            <v>CS</v>
          </cell>
          <cell r="E883" t="str">
            <v>22232006921</v>
          </cell>
          <cell r="F883" t="b">
            <v>0</v>
          </cell>
          <cell r="G883" t="str">
            <v>ห้วยทรายฟาร์ม</v>
          </cell>
          <cell r="H883" t="str">
            <v>2004111317423725</v>
          </cell>
          <cell r="I883" t="str">
            <v>32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 t="str">
            <v>N</v>
          </cell>
          <cell r="S883" t="str">
            <v>001400000000000000000003953586</v>
          </cell>
        </row>
        <row r="884">
          <cell r="A884">
            <v>39172</v>
          </cell>
          <cell r="B884" t="str">
            <v>2002-02-17-06.17.44.735564</v>
          </cell>
          <cell r="C884" t="str">
            <v>2002-02-17-06.17.44.735564</v>
          </cell>
          <cell r="D884" t="str">
            <v>ขาย</v>
          </cell>
          <cell r="E884" t="str">
            <v>22232007189</v>
          </cell>
          <cell r="F884" t="b">
            <v>0</v>
          </cell>
          <cell r="G884" t="str">
            <v>ประเสริฐ  มังกรกาญจน์</v>
          </cell>
          <cell r="H884" t="str">
            <v>1998081709150313</v>
          </cell>
          <cell r="I884" t="str">
            <v>32</v>
          </cell>
          <cell r="J884">
            <v>43000000</v>
          </cell>
          <cell r="K884">
            <v>1094047.4099999999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1273291.33</v>
          </cell>
          <cell r="Q884" t="str">
            <v>A</v>
          </cell>
          <cell r="S884" t="str">
            <v>001400000000000000000004315642</v>
          </cell>
        </row>
        <row r="885">
          <cell r="A885">
            <v>39172</v>
          </cell>
          <cell r="B885" t="str">
            <v>2001-06-02-08.29.10.747327</v>
          </cell>
          <cell r="C885" t="str">
            <v>2001-06-02-08.29.10.747327</v>
          </cell>
          <cell r="D885" t="str">
            <v>ขาย</v>
          </cell>
          <cell r="E885" t="str">
            <v>22232010255</v>
          </cell>
          <cell r="F885" t="b">
            <v>0</v>
          </cell>
          <cell r="G885" t="str">
            <v>จี.เอ็ม.ไทย</v>
          </cell>
          <cell r="H885" t="str">
            <v>1999072915203807</v>
          </cell>
          <cell r="I885" t="str">
            <v>32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 t="str">
            <v>N</v>
          </cell>
          <cell r="R885" t="str">
            <v>Y</v>
          </cell>
          <cell r="S885" t="str">
            <v>001400000000000000000003577132</v>
          </cell>
        </row>
        <row r="886">
          <cell r="A886">
            <v>39172</v>
          </cell>
          <cell r="B886" t="str">
            <v>2001-05-24-05.08.08.736088</v>
          </cell>
          <cell r="C886" t="str">
            <v>2001-05-24-05.08.08.736088</v>
          </cell>
          <cell r="D886" t="str">
            <v>ขาย</v>
          </cell>
          <cell r="E886" t="str">
            <v>22232015019</v>
          </cell>
          <cell r="F886" t="b">
            <v>0</v>
          </cell>
          <cell r="G886" t="str">
            <v>สเปเชียลตี้สปอร์ต</v>
          </cell>
          <cell r="H886" t="str">
            <v>1999072915204219</v>
          </cell>
          <cell r="I886" t="str">
            <v>32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 t="str">
            <v>N</v>
          </cell>
          <cell r="R886" t="str">
            <v>Y</v>
          </cell>
          <cell r="S886" t="str">
            <v>001400000000000000000003576201</v>
          </cell>
        </row>
        <row r="887">
          <cell r="A887">
            <v>39172</v>
          </cell>
          <cell r="B887" t="str">
            <v>2001-10-06-04.02.07.061877</v>
          </cell>
          <cell r="C887" t="str">
            <v>2001-10-06-04.02.07.061877</v>
          </cell>
          <cell r="D887" t="str">
            <v>CS</v>
          </cell>
          <cell r="E887" t="str">
            <v>22232015158</v>
          </cell>
          <cell r="F887" t="b">
            <v>0</v>
          </cell>
          <cell r="G887" t="str">
            <v>รังสิยา อินเตอร์เนชั่นแนล กรุ๊ป</v>
          </cell>
          <cell r="H887" t="str">
            <v>2004111317442681</v>
          </cell>
          <cell r="I887" t="str">
            <v>32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 t="str">
            <v>N</v>
          </cell>
          <cell r="S887" t="str">
            <v>001400000000000000000003954245</v>
          </cell>
        </row>
        <row r="888">
          <cell r="A888">
            <v>39172</v>
          </cell>
          <cell r="B888" t="str">
            <v>2001-04-12-23.18.16.031936</v>
          </cell>
          <cell r="C888" t="str">
            <v>2001-04-12-23.18.16.031936</v>
          </cell>
          <cell r="D888" t="str">
            <v>CS</v>
          </cell>
          <cell r="E888" t="str">
            <v>22232015417</v>
          </cell>
          <cell r="F888" t="b">
            <v>0</v>
          </cell>
          <cell r="G888" t="str">
            <v>ยูไนเต็ด แฟต แอนด์ ออยล์</v>
          </cell>
          <cell r="H888" t="str">
            <v>1998091716572029</v>
          </cell>
          <cell r="I888" t="str">
            <v>32</v>
          </cell>
          <cell r="J888">
            <v>10000000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 t="str">
            <v>A</v>
          </cell>
          <cell r="S888" t="str">
            <v>001400000000000000000003369012</v>
          </cell>
        </row>
        <row r="889">
          <cell r="A889">
            <v>39172</v>
          </cell>
          <cell r="B889" t="str">
            <v>2002-04-07-15.57.19.666813</v>
          </cell>
          <cell r="C889" t="str">
            <v>2002-04-07-15.57.19.666813</v>
          </cell>
          <cell r="D889" t="str">
            <v>CS</v>
          </cell>
          <cell r="E889" t="str">
            <v>22232015695</v>
          </cell>
          <cell r="F889" t="b">
            <v>0</v>
          </cell>
          <cell r="G889" t="str">
            <v>ทุนทำเรือน</v>
          </cell>
          <cell r="H889" t="str">
            <v>1998081709280022</v>
          </cell>
          <cell r="I889" t="str">
            <v>32</v>
          </cell>
          <cell r="J889">
            <v>5800000</v>
          </cell>
          <cell r="K889">
            <v>5800000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9857378.0099999998</v>
          </cell>
          <cell r="Q889" t="str">
            <v>A</v>
          </cell>
          <cell r="S889" t="str">
            <v>001400000000000000000004123727</v>
          </cell>
        </row>
        <row r="890">
          <cell r="A890">
            <v>39172</v>
          </cell>
          <cell r="B890" t="str">
            <v>2002-01-12-03.59.11.949217</v>
          </cell>
          <cell r="C890" t="str">
            <v>2002-01-12-03.59.11.949217</v>
          </cell>
          <cell r="D890" t="str">
            <v>CS</v>
          </cell>
          <cell r="E890" t="str">
            <v>22232100628</v>
          </cell>
          <cell r="F890" t="b">
            <v>0</v>
          </cell>
          <cell r="G890" t="str">
            <v>ห้วยทรายฟาร์ม</v>
          </cell>
          <cell r="H890" t="str">
            <v>1998081709145226</v>
          </cell>
          <cell r="I890" t="str">
            <v>32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 t="str">
            <v>N</v>
          </cell>
          <cell r="R890" t="str">
            <v>N</v>
          </cell>
          <cell r="S890" t="str">
            <v>001400000000000000000003953586</v>
          </cell>
        </row>
        <row r="891">
          <cell r="A891">
            <v>39172</v>
          </cell>
          <cell r="B891" t="str">
            <v>2001-04-12-23.18.15.334828</v>
          </cell>
          <cell r="C891" t="str">
            <v>2001-04-12-23.18.15.334828</v>
          </cell>
          <cell r="D891" t="str">
            <v>ขาย</v>
          </cell>
          <cell r="E891" t="str">
            <v>22232102256</v>
          </cell>
          <cell r="F891" t="b">
            <v>0</v>
          </cell>
          <cell r="G891" t="str">
            <v>สยามยูนิโซล</v>
          </cell>
          <cell r="H891" t="str">
            <v>1998091716580183</v>
          </cell>
          <cell r="I891" t="str">
            <v>32</v>
          </cell>
          <cell r="J891">
            <v>12750005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4008392.01</v>
          </cell>
          <cell r="Q891" t="str">
            <v>A</v>
          </cell>
          <cell r="R891" t="str">
            <v>Y</v>
          </cell>
          <cell r="S891" t="str">
            <v>001400000000000000000003370426</v>
          </cell>
        </row>
        <row r="892">
          <cell r="A892">
            <v>39172</v>
          </cell>
          <cell r="B892" t="str">
            <v>2001-04-12-23.18.50.897893</v>
          </cell>
          <cell r="C892" t="str">
            <v>2001-04-12-23.18.50.897893</v>
          </cell>
          <cell r="D892" t="str">
            <v>CS</v>
          </cell>
          <cell r="E892" t="str">
            <v>22232102484</v>
          </cell>
          <cell r="F892" t="b">
            <v>0</v>
          </cell>
          <cell r="G892" t="str">
            <v>ไทยฮันร่าไฟล่อน</v>
          </cell>
          <cell r="H892" t="str">
            <v>1998091717160927</v>
          </cell>
          <cell r="I892" t="str">
            <v>32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 t="str">
            <v>A</v>
          </cell>
          <cell r="R892" t="str">
            <v>Y</v>
          </cell>
          <cell r="S892" t="str">
            <v>001400000000000000000003369542</v>
          </cell>
        </row>
        <row r="893">
          <cell r="A893">
            <v>39172</v>
          </cell>
          <cell r="B893" t="str">
            <v>2001-04-12-23.18.50.678026</v>
          </cell>
          <cell r="C893" t="str">
            <v>2001-04-12-23.18.50.678026</v>
          </cell>
          <cell r="D893" t="str">
            <v>CS</v>
          </cell>
          <cell r="E893" t="str">
            <v>22232104664</v>
          </cell>
          <cell r="F893" t="b">
            <v>0</v>
          </cell>
          <cell r="G893" t="str">
            <v>พีลายลามิเนชั่น</v>
          </cell>
          <cell r="H893" t="str">
            <v>1998091717154591</v>
          </cell>
          <cell r="I893" t="str">
            <v>32</v>
          </cell>
          <cell r="J893">
            <v>5000000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957534.25</v>
          </cell>
          <cell r="Q893" t="str">
            <v>A</v>
          </cell>
          <cell r="R893" t="str">
            <v>Y</v>
          </cell>
          <cell r="S893" t="str">
            <v>001400000000000000000003368814</v>
          </cell>
        </row>
        <row r="894">
          <cell r="A894">
            <v>39172</v>
          </cell>
          <cell r="B894" t="str">
            <v>2002-01-12-03.59.11.949217</v>
          </cell>
          <cell r="C894" t="str">
            <v>2002-01-12-03.59.11.949217</v>
          </cell>
          <cell r="D894" t="str">
            <v>CS</v>
          </cell>
          <cell r="E894" t="str">
            <v>22232106129</v>
          </cell>
          <cell r="F894" t="b">
            <v>0</v>
          </cell>
          <cell r="G894" t="str">
            <v>ห้วยทรายฟาร์ม</v>
          </cell>
          <cell r="H894" t="str">
            <v>1998081709145226</v>
          </cell>
          <cell r="I894" t="str">
            <v>32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 t="str">
            <v>N</v>
          </cell>
          <cell r="R894" t="str">
            <v>N</v>
          </cell>
          <cell r="S894" t="str">
            <v>001400000000000000000003953586</v>
          </cell>
        </row>
        <row r="895">
          <cell r="A895">
            <v>39172</v>
          </cell>
          <cell r="B895" t="str">
            <v>2001-10-06-04.02.08.756777</v>
          </cell>
          <cell r="C895" t="str">
            <v>2001-10-06-04.02.08.756777</v>
          </cell>
          <cell r="D895" t="str">
            <v>ไม่ขาย</v>
          </cell>
          <cell r="E895" t="str">
            <v>22232106608</v>
          </cell>
          <cell r="F895" t="b">
            <v>0</v>
          </cell>
          <cell r="G895" t="str">
            <v>มหาชัยพัฒนาที่ดิน</v>
          </cell>
          <cell r="H895" t="str">
            <v>1998091716583745</v>
          </cell>
          <cell r="I895" t="str">
            <v>32</v>
          </cell>
          <cell r="J895">
            <v>40000000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 t="str">
            <v>A</v>
          </cell>
          <cell r="R895" t="str">
            <v>Y</v>
          </cell>
          <cell r="S895" t="str">
            <v>001400000000000000000003954397</v>
          </cell>
        </row>
        <row r="896">
          <cell r="A896">
            <v>39172</v>
          </cell>
          <cell r="B896" t="str">
            <v>2003-04-22-14.26.56.423347</v>
          </cell>
          <cell r="C896" t="str">
            <v>2003-04-22-14.26.56.423347</v>
          </cell>
          <cell r="D896" t="str">
            <v>ขาย</v>
          </cell>
          <cell r="E896" t="str">
            <v>22232112382</v>
          </cell>
          <cell r="F896" t="b">
            <v>0</v>
          </cell>
          <cell r="G896" t="str">
            <v>บริษัท จำกัด โอเวอร์ซีส์ โปรเซสซิ่ง</v>
          </cell>
          <cell r="H896" t="str">
            <v>2005050118480011</v>
          </cell>
          <cell r="I896" t="str">
            <v>32</v>
          </cell>
          <cell r="J896">
            <v>17680000</v>
          </cell>
          <cell r="K896">
            <v>17680000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2882566.56</v>
          </cell>
          <cell r="Q896" t="str">
            <v>A</v>
          </cell>
          <cell r="R896" t="str">
            <v>N</v>
          </cell>
          <cell r="S896" t="str">
            <v>001400000000000000000006403132</v>
          </cell>
        </row>
        <row r="897">
          <cell r="A897">
            <v>39172</v>
          </cell>
          <cell r="B897" t="str">
            <v>2001-04-12-23.17.28.866294</v>
          </cell>
          <cell r="C897" t="str">
            <v>2001-04-12-23.17.28.866294</v>
          </cell>
          <cell r="D897" t="str">
            <v>ขาย</v>
          </cell>
          <cell r="E897" t="str">
            <v>22234004129</v>
          </cell>
          <cell r="F897" t="b">
            <v>0</v>
          </cell>
          <cell r="G897" t="str">
            <v>เดอะฮาเบอร์วิลล์</v>
          </cell>
          <cell r="H897" t="str">
            <v>1998081709143737</v>
          </cell>
          <cell r="I897" t="str">
            <v>34</v>
          </cell>
          <cell r="J897">
            <v>259668000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 t="str">
            <v>A</v>
          </cell>
          <cell r="S897" t="str">
            <v>001400000000000000000003369934</v>
          </cell>
        </row>
        <row r="898">
          <cell r="A898">
            <v>39172</v>
          </cell>
          <cell r="B898" t="str">
            <v>2002-01-12-03.59.11.949217</v>
          </cell>
          <cell r="C898" t="str">
            <v>2002-01-12-03.59.11.949217</v>
          </cell>
          <cell r="D898" t="str">
            <v>CS</v>
          </cell>
          <cell r="E898" t="str">
            <v>22234005078</v>
          </cell>
          <cell r="F898" t="b">
            <v>0</v>
          </cell>
          <cell r="G898" t="str">
            <v>ห้วยทรายฟาร์ม</v>
          </cell>
          <cell r="H898" t="str">
            <v>1998122016420937</v>
          </cell>
          <cell r="I898" t="str">
            <v>34</v>
          </cell>
          <cell r="J898">
            <v>299652000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 t="str">
            <v>N</v>
          </cell>
          <cell r="S898" t="str">
            <v>001400000000000000000003953586</v>
          </cell>
        </row>
        <row r="899">
          <cell r="A899">
            <v>39172</v>
          </cell>
          <cell r="B899" t="str">
            <v>2002-04-04-04.43.29.914314</v>
          </cell>
          <cell r="C899" t="str">
            <v>2002-04-04-04.43.29.914314</v>
          </cell>
          <cell r="D899" t="str">
            <v>ขาย</v>
          </cell>
          <cell r="E899" t="str">
            <v>22234005214</v>
          </cell>
          <cell r="F899" t="b">
            <v>0</v>
          </cell>
          <cell r="G899" t="str">
            <v>นาย สันติ ศิวะเกื้อ</v>
          </cell>
          <cell r="H899" t="str">
            <v>2005010417310335</v>
          </cell>
          <cell r="I899" t="str">
            <v>34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 t="str">
            <v>A</v>
          </cell>
          <cell r="R899" t="str">
            <v>N</v>
          </cell>
          <cell r="S899" t="str">
            <v>001400000000000000000004096479</v>
          </cell>
        </row>
        <row r="900">
          <cell r="A900">
            <v>39172</v>
          </cell>
          <cell r="B900" t="str">
            <v>2000-04-27-11.14.52.092389</v>
          </cell>
          <cell r="C900" t="str">
            <v>2000-04-27-11.14.52.092389</v>
          </cell>
          <cell r="D900" t="str">
            <v>CS</v>
          </cell>
          <cell r="E900" t="str">
            <v>22234005654</v>
          </cell>
          <cell r="F900" t="b">
            <v>0</v>
          </cell>
          <cell r="G900" t="str">
            <v>เจนเนอรัล ปิโตรเคมีคอล</v>
          </cell>
          <cell r="H900" t="str">
            <v>2004111317442898</v>
          </cell>
          <cell r="I900" t="str">
            <v>34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 t="str">
            <v>A</v>
          </cell>
          <cell r="R900" t="str">
            <v>Y</v>
          </cell>
          <cell r="S900" t="str">
            <v>001400000000000000000002191492</v>
          </cell>
        </row>
        <row r="901">
          <cell r="A901">
            <v>39172</v>
          </cell>
          <cell r="B901" t="str">
            <v>2002-04-04-04.43.29.914314</v>
          </cell>
          <cell r="C901" t="str">
            <v>2002-04-04-04.43.29.914314</v>
          </cell>
          <cell r="D901" t="str">
            <v>ขาย</v>
          </cell>
          <cell r="E901" t="str">
            <v>22234006503</v>
          </cell>
          <cell r="F901" t="b">
            <v>0</v>
          </cell>
          <cell r="G901" t="str">
            <v>นาย สันติ ศิวะเกื้อ</v>
          </cell>
          <cell r="H901" t="str">
            <v>2005010417310374</v>
          </cell>
          <cell r="I901" t="str">
            <v>34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 t="str">
            <v>A</v>
          </cell>
          <cell r="R901" t="str">
            <v>N</v>
          </cell>
          <cell r="S901" t="str">
            <v>001400000000000000000004096479</v>
          </cell>
        </row>
        <row r="902">
          <cell r="A902">
            <v>39172</v>
          </cell>
          <cell r="B902" t="str">
            <v>2001-04-12-23.17.41.218526</v>
          </cell>
          <cell r="C902" t="str">
            <v>2001-04-12-23.17.41.218526</v>
          </cell>
          <cell r="D902" t="str">
            <v>CS</v>
          </cell>
          <cell r="E902" t="str">
            <v>22234102147</v>
          </cell>
          <cell r="F902" t="b">
            <v>0</v>
          </cell>
          <cell r="G902" t="str">
            <v>แทคติคมาร์เกตติ้ง</v>
          </cell>
          <cell r="H902" t="str">
            <v>1998090817502839</v>
          </cell>
          <cell r="I902" t="str">
            <v>34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 t="str">
            <v>A</v>
          </cell>
          <cell r="R902" t="str">
            <v>Y</v>
          </cell>
          <cell r="S902" t="str">
            <v>001400000000000000000003369147</v>
          </cell>
        </row>
        <row r="903">
          <cell r="A903">
            <v>39172</v>
          </cell>
          <cell r="B903" t="str">
            <v>2001-04-12-23.18.16.031936</v>
          </cell>
          <cell r="C903" t="str">
            <v>2001-04-12-23.18.16.031936</v>
          </cell>
          <cell r="D903" t="str">
            <v>CS</v>
          </cell>
          <cell r="E903" t="str">
            <v>22237000014</v>
          </cell>
          <cell r="F903" t="b">
            <v>0</v>
          </cell>
          <cell r="G903" t="str">
            <v>ยูไนเต็ด แฟต แอนด์ ออยล์</v>
          </cell>
          <cell r="H903" t="str">
            <v>2001122617571703</v>
          </cell>
          <cell r="I903" t="str">
            <v>37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 t="str">
            <v>A</v>
          </cell>
          <cell r="S903" t="str">
            <v>001400000000000000000003369012</v>
          </cell>
        </row>
        <row r="904">
          <cell r="A904">
            <v>39172</v>
          </cell>
          <cell r="B904" t="str">
            <v>2003-04-22-14.26.56.423347</v>
          </cell>
          <cell r="C904" t="str">
            <v>2003-04-22-14.26.56.423347</v>
          </cell>
          <cell r="D904" t="str">
            <v>ขาย</v>
          </cell>
          <cell r="E904" t="str">
            <v>22242001830</v>
          </cell>
          <cell r="F904" t="b">
            <v>0</v>
          </cell>
          <cell r="G904" t="str">
            <v>บริษัท จำกัด โอเวอร์ซีส์ โปรเซสซิ่ง</v>
          </cell>
          <cell r="H904" t="str">
            <v>2005050118480011</v>
          </cell>
          <cell r="I904" t="str">
            <v>32</v>
          </cell>
          <cell r="J904">
            <v>1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 t="str">
            <v>A</v>
          </cell>
          <cell r="R904" t="str">
            <v>N</v>
          </cell>
          <cell r="S904" t="str">
            <v>001400000000000000000006403132</v>
          </cell>
        </row>
        <row r="905">
          <cell r="A905">
            <v>39172</v>
          </cell>
          <cell r="B905" t="str">
            <v>2001-04-12-23.17.35.572491</v>
          </cell>
          <cell r="C905" t="str">
            <v>2001-04-12-23.17.35.572491</v>
          </cell>
          <cell r="D905" t="str">
            <v>ขาย</v>
          </cell>
          <cell r="E905" t="str">
            <v>22260007284</v>
          </cell>
          <cell r="F905" t="b">
            <v>0</v>
          </cell>
          <cell r="G905" t="str">
            <v>สยามเฆมี</v>
          </cell>
          <cell r="H905" t="str">
            <v>2000080316530348</v>
          </cell>
          <cell r="I905" t="str">
            <v>60</v>
          </cell>
          <cell r="J905">
            <v>20000000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 t="str">
            <v>A</v>
          </cell>
          <cell r="R905" t="str">
            <v>N</v>
          </cell>
          <cell r="S905" t="str">
            <v>001400000000000000000003368743</v>
          </cell>
        </row>
        <row r="906">
          <cell r="A906">
            <v>39172</v>
          </cell>
          <cell r="B906" t="str">
            <v>2000-04-24-19.14.01.934364</v>
          </cell>
          <cell r="C906" t="str">
            <v>2000-04-24-19.14.01.934364</v>
          </cell>
          <cell r="D906" t="str">
            <v>ขาย</v>
          </cell>
          <cell r="E906" t="str">
            <v>22260009503</v>
          </cell>
          <cell r="F906" t="b">
            <v>0</v>
          </cell>
          <cell r="G906" t="str">
            <v>ปรีชา เวชสุภาพร</v>
          </cell>
          <cell r="H906" t="str">
            <v>2000080317029509</v>
          </cell>
          <cell r="I906" t="str">
            <v>60</v>
          </cell>
          <cell r="J906">
            <v>12000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 t="str">
            <v>A</v>
          </cell>
          <cell r="R906" t="str">
            <v>N</v>
          </cell>
          <cell r="S906" t="str">
            <v>001400000000000000000001946955</v>
          </cell>
        </row>
        <row r="907">
          <cell r="A907">
            <v>39172</v>
          </cell>
          <cell r="B907" t="str">
            <v>2001-10-06-04.02.08.756777</v>
          </cell>
          <cell r="C907" t="str">
            <v>2001-10-06-04.02.08.756777</v>
          </cell>
          <cell r="D907" t="str">
            <v>ไม่ขาย</v>
          </cell>
          <cell r="E907" t="str">
            <v>22260013706</v>
          </cell>
          <cell r="F907" t="b">
            <v>0</v>
          </cell>
          <cell r="G907" t="str">
            <v>มหาชัยพัฒนาที่ดิน</v>
          </cell>
          <cell r="H907" t="str">
            <v>2000080316550913</v>
          </cell>
          <cell r="I907" t="str">
            <v>60</v>
          </cell>
          <cell r="J907">
            <v>80000000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 t="str">
            <v>A</v>
          </cell>
          <cell r="R907" t="str">
            <v>N</v>
          </cell>
          <cell r="S907" t="str">
            <v>001400000000000000000003954397</v>
          </cell>
        </row>
        <row r="908">
          <cell r="A908">
            <v>39172</v>
          </cell>
          <cell r="B908" t="str">
            <v>2001-04-12-23.17.28.866294</v>
          </cell>
          <cell r="C908" t="str">
            <v>2001-04-12-23.17.28.866294</v>
          </cell>
          <cell r="D908" t="str">
            <v>ขาย</v>
          </cell>
          <cell r="E908" t="str">
            <v>22260015059</v>
          </cell>
          <cell r="F908" t="b">
            <v>0</v>
          </cell>
          <cell r="G908" t="str">
            <v>เดอะฮาเบอร์วิลล์</v>
          </cell>
          <cell r="H908" t="str">
            <v>1998081709143737</v>
          </cell>
          <cell r="I908" t="str">
            <v>60</v>
          </cell>
          <cell r="J908">
            <v>10000000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 t="str">
            <v>A</v>
          </cell>
          <cell r="S908" t="str">
            <v>001400000000000000000003369934</v>
          </cell>
        </row>
        <row r="909">
          <cell r="A909">
            <v>39172</v>
          </cell>
          <cell r="B909" t="str">
            <v>2000-04-27-11.14.52.092389</v>
          </cell>
          <cell r="C909" t="str">
            <v>2000-04-27-11.14.52.092389</v>
          </cell>
          <cell r="D909" t="str">
            <v>CS</v>
          </cell>
          <cell r="E909" t="str">
            <v>22260017247</v>
          </cell>
          <cell r="F909" t="b">
            <v>0</v>
          </cell>
          <cell r="G909" t="str">
            <v>เจนเนอรัล ปิโตรเคมีคอล</v>
          </cell>
          <cell r="H909" t="str">
            <v>1998092820185856</v>
          </cell>
          <cell r="I909" t="str">
            <v>60</v>
          </cell>
          <cell r="J909">
            <v>259800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 t="str">
            <v>A</v>
          </cell>
          <cell r="R909" t="str">
            <v>Y</v>
          </cell>
          <cell r="S909" t="str">
            <v>001400000000000000000002191492</v>
          </cell>
        </row>
        <row r="910">
          <cell r="A910">
            <v>39172</v>
          </cell>
          <cell r="B910" t="str">
            <v>2000-04-24-19.13.31.608156</v>
          </cell>
          <cell r="C910" t="str">
            <v>2000-04-24-19.13.31.608156</v>
          </cell>
          <cell r="D910" t="str">
            <v>CS</v>
          </cell>
          <cell r="E910" t="str">
            <v>22260023272</v>
          </cell>
          <cell r="F910" t="b">
            <v>0</v>
          </cell>
          <cell r="G910" t="str">
            <v>สุกิจ งานทวี</v>
          </cell>
          <cell r="H910" t="str">
            <v>2005010417341712</v>
          </cell>
          <cell r="I910" t="str">
            <v>60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 t="str">
            <v>A</v>
          </cell>
          <cell r="R910" t="str">
            <v>N</v>
          </cell>
          <cell r="S910" t="str">
            <v>001400000000000000000001945306</v>
          </cell>
        </row>
        <row r="911">
          <cell r="A911">
            <v>39172</v>
          </cell>
          <cell r="B911" t="str">
            <v>2001-10-06-04.02.07.061877</v>
          </cell>
          <cell r="C911" t="str">
            <v>2001-10-06-04.02.07.061877</v>
          </cell>
          <cell r="D911" t="str">
            <v>CS</v>
          </cell>
          <cell r="E911" t="str">
            <v>22260024812</v>
          </cell>
          <cell r="F911" t="b">
            <v>0</v>
          </cell>
          <cell r="G911" t="str">
            <v>รังสิยา อินเตอร์เนชั่นแนล กรุ๊ป</v>
          </cell>
          <cell r="H911" t="str">
            <v>2000080316551084</v>
          </cell>
          <cell r="I911" t="str">
            <v>60</v>
          </cell>
          <cell r="J911">
            <v>2000000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 t="str">
            <v>N</v>
          </cell>
          <cell r="R911" t="str">
            <v>N</v>
          </cell>
          <cell r="S911" t="str">
            <v>001400000000000000000003954245</v>
          </cell>
        </row>
        <row r="912">
          <cell r="A912">
            <v>39172</v>
          </cell>
          <cell r="B912" t="str">
            <v>2001-10-06-04.02.07.061877</v>
          </cell>
          <cell r="C912" t="str">
            <v>2001-10-06-04.02.07.061877</v>
          </cell>
          <cell r="D912" t="str">
            <v>CS</v>
          </cell>
          <cell r="E912" t="str">
            <v>22260025397</v>
          </cell>
          <cell r="F912" t="b">
            <v>0</v>
          </cell>
          <cell r="G912" t="str">
            <v>รังสิยา อินเตอร์เนชั่นแนล กรุ๊ป</v>
          </cell>
          <cell r="H912" t="str">
            <v>2000080316551084</v>
          </cell>
          <cell r="I912" t="str">
            <v>60</v>
          </cell>
          <cell r="J912">
            <v>15000000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 t="str">
            <v>N</v>
          </cell>
          <cell r="R912" t="str">
            <v>N</v>
          </cell>
          <cell r="S912" t="str">
            <v>001400000000000000000003954245</v>
          </cell>
        </row>
        <row r="913">
          <cell r="A913">
            <v>39172</v>
          </cell>
          <cell r="B913" t="str">
            <v>2001-04-12-23.17.35.572491</v>
          </cell>
          <cell r="C913" t="str">
            <v>2001-04-12-23.17.35.572491</v>
          </cell>
          <cell r="D913" t="str">
            <v>ขาย</v>
          </cell>
          <cell r="E913" t="str">
            <v>22260033455</v>
          </cell>
          <cell r="F913" t="b">
            <v>0</v>
          </cell>
          <cell r="G913" t="str">
            <v>สยามเฆมี</v>
          </cell>
          <cell r="H913" t="str">
            <v>2000080316530349</v>
          </cell>
          <cell r="I913" t="str">
            <v>60</v>
          </cell>
          <cell r="J913">
            <v>110000000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 t="str">
            <v>A</v>
          </cell>
          <cell r="R913" t="str">
            <v>Y</v>
          </cell>
          <cell r="S913" t="str">
            <v>001400000000000000000003368743</v>
          </cell>
        </row>
        <row r="914">
          <cell r="A914">
            <v>39172</v>
          </cell>
          <cell r="B914" t="str">
            <v>2002-05-05-05.24.15.014825</v>
          </cell>
          <cell r="C914" t="str">
            <v>2002-05-05-05.24.15.014825</v>
          </cell>
          <cell r="D914" t="str">
            <v>ไม่ขาย</v>
          </cell>
          <cell r="E914" t="str">
            <v>22260033463</v>
          </cell>
          <cell r="F914" t="b">
            <v>0</v>
          </cell>
          <cell r="G914" t="str">
            <v>พรีเมียร์สัมมากร</v>
          </cell>
          <cell r="H914" t="str">
            <v>2000080219260640</v>
          </cell>
          <cell r="I914" t="str">
            <v>60</v>
          </cell>
          <cell r="J914">
            <v>360000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 t="str">
            <v>N</v>
          </cell>
          <cell r="R914" t="str">
            <v>N</v>
          </cell>
          <cell r="S914" t="str">
            <v>001400000000000000000004124574</v>
          </cell>
        </row>
        <row r="915">
          <cell r="A915">
            <v>39172</v>
          </cell>
          <cell r="B915" t="str">
            <v>2001-09-18-03.52.03.541140</v>
          </cell>
          <cell r="C915" t="str">
            <v>2001-09-18-03.52.03.541140</v>
          </cell>
          <cell r="D915" t="str">
            <v>ขาย</v>
          </cell>
          <cell r="E915" t="str">
            <v>22260033633</v>
          </cell>
          <cell r="F915" t="b">
            <v>0</v>
          </cell>
          <cell r="G915" t="str">
            <v>เอ็มอีซี ฟาร์อีสต์ อินเตอร์เนชั่นแนล</v>
          </cell>
          <cell r="H915" t="str">
            <v>2000080316530244</v>
          </cell>
          <cell r="I915" t="str">
            <v>60</v>
          </cell>
          <cell r="J915">
            <v>20000000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 t="str">
            <v>A</v>
          </cell>
          <cell r="R915" t="str">
            <v>N</v>
          </cell>
          <cell r="S915" t="str">
            <v>001400000000000000000003953449</v>
          </cell>
        </row>
        <row r="916">
          <cell r="A916">
            <v>39172</v>
          </cell>
          <cell r="B916" t="str">
            <v>2001-09-18-03.52.03.541140</v>
          </cell>
          <cell r="C916" t="str">
            <v>2001-09-18-03.52.03.541140</v>
          </cell>
          <cell r="D916" t="str">
            <v>ขาย</v>
          </cell>
          <cell r="E916" t="str">
            <v>22260033641</v>
          </cell>
          <cell r="F916" t="b">
            <v>0</v>
          </cell>
          <cell r="G916" t="str">
            <v>เอ็มอีซี ฟาร์อีสต์ อินเตอร์เนชั่นแนล</v>
          </cell>
          <cell r="H916" t="str">
            <v>2000080316530245</v>
          </cell>
          <cell r="I916" t="str">
            <v>60</v>
          </cell>
          <cell r="J916">
            <v>180000000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 t="str">
            <v>A</v>
          </cell>
          <cell r="R916" t="str">
            <v>N</v>
          </cell>
          <cell r="S916" t="str">
            <v>001400000000000000000003953449</v>
          </cell>
        </row>
        <row r="917">
          <cell r="A917">
            <v>39172</v>
          </cell>
          <cell r="B917" t="str">
            <v>2001-04-12-23.19.01.276150</v>
          </cell>
          <cell r="C917" t="str">
            <v>2001-04-12-23.19.01.276150</v>
          </cell>
          <cell r="D917" t="str">
            <v>CS</v>
          </cell>
          <cell r="E917" t="str">
            <v>22260066767</v>
          </cell>
          <cell r="F917" t="b">
            <v>0</v>
          </cell>
          <cell r="G917" t="str">
            <v>สยามคอนเวเยอร์</v>
          </cell>
          <cell r="H917" t="str">
            <v>2002030216410170</v>
          </cell>
          <cell r="I917" t="str">
            <v>60</v>
          </cell>
          <cell r="J917">
            <v>5000000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 t="str">
            <v>A</v>
          </cell>
          <cell r="R917" t="str">
            <v>N</v>
          </cell>
          <cell r="S917" t="str">
            <v>001400000000000000000003370568</v>
          </cell>
        </row>
        <row r="918">
          <cell r="A918">
            <v>39172</v>
          </cell>
          <cell r="B918" t="str">
            <v>2001-10-06-04.02.21.285074</v>
          </cell>
          <cell r="C918" t="str">
            <v>2001-10-06-04.02.21.285074</v>
          </cell>
          <cell r="D918" t="str">
            <v>CS</v>
          </cell>
          <cell r="E918" t="str">
            <v>22260094671</v>
          </cell>
          <cell r="F918" t="b">
            <v>0</v>
          </cell>
          <cell r="G918" t="str">
            <v>บริษัท จำกัด ซึงรี แอนด์ ด่านขุนทด โค-ออป</v>
          </cell>
          <cell r="H918" t="str">
            <v>2007040113360011</v>
          </cell>
          <cell r="I918" t="str">
            <v>37</v>
          </cell>
          <cell r="J918">
            <v>1499969.8</v>
          </cell>
          <cell r="K918">
            <v>1499968.8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2479879.94</v>
          </cell>
          <cell r="Q918" t="str">
            <v>N</v>
          </cell>
          <cell r="R918" t="str">
            <v>N</v>
          </cell>
          <cell r="S918" t="str">
            <v>001400000000000000000003953268</v>
          </cell>
        </row>
        <row r="919">
          <cell r="A919">
            <v>39172</v>
          </cell>
          <cell r="B919" t="str">
            <v>2001-10-06-04.02.07.061877</v>
          </cell>
          <cell r="C919" t="str">
            <v>2001-10-06-04.02.07.061877</v>
          </cell>
          <cell r="D919" t="str">
            <v>CS</v>
          </cell>
          <cell r="E919" t="str">
            <v>22261003982</v>
          </cell>
          <cell r="F919" t="b">
            <v>0</v>
          </cell>
          <cell r="G919" t="str">
            <v>รังสิยา อินเตอร์เนชั่นแนล กรุ๊ป</v>
          </cell>
          <cell r="H919" t="str">
            <v>2005010417370186</v>
          </cell>
          <cell r="I919" t="str">
            <v>61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 t="str">
            <v>N</v>
          </cell>
          <cell r="R919" t="str">
            <v>N</v>
          </cell>
          <cell r="S919" t="str">
            <v>001400000000000000000003954245</v>
          </cell>
        </row>
        <row r="920">
          <cell r="A920">
            <v>39172</v>
          </cell>
          <cell r="B920" t="str">
            <v>2001-10-06-04.02.07.061877</v>
          </cell>
          <cell r="C920" t="str">
            <v>2001-10-06-04.02.07.061877</v>
          </cell>
          <cell r="D920" t="str">
            <v>CS</v>
          </cell>
          <cell r="E920" t="str">
            <v>22261004580</v>
          </cell>
          <cell r="F920" t="b">
            <v>0</v>
          </cell>
          <cell r="G920" t="str">
            <v>รังสิยา อินเตอร์เนชั่นแนล กรุ๊ป</v>
          </cell>
          <cell r="H920" t="str">
            <v>2005010417370215</v>
          </cell>
          <cell r="I920" t="str">
            <v>61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 t="str">
            <v>N</v>
          </cell>
          <cell r="R920" t="str">
            <v>N</v>
          </cell>
          <cell r="S920" t="str">
            <v>001400000000000000000003954245</v>
          </cell>
        </row>
        <row r="921">
          <cell r="A921">
            <v>39172</v>
          </cell>
          <cell r="B921" t="str">
            <v>2000-04-07-20.25.11.291643</v>
          </cell>
          <cell r="C921" t="str">
            <v>2000-04-07-20.25.11.291643</v>
          </cell>
          <cell r="D921" t="str">
            <v>CS</v>
          </cell>
          <cell r="E921" t="str">
            <v>22291310038</v>
          </cell>
          <cell r="F921" t="b">
            <v>0</v>
          </cell>
          <cell r="G921" t="str">
            <v>อมร ศรีประทุม</v>
          </cell>
          <cell r="H921" t="str">
            <v>1998081710082491</v>
          </cell>
          <cell r="I921" t="str">
            <v>99</v>
          </cell>
          <cell r="J921">
            <v>299564.34999999998</v>
          </cell>
          <cell r="K921">
            <v>242418.28</v>
          </cell>
          <cell r="L921">
            <v>0</v>
          </cell>
          <cell r="M921">
            <v>7490</v>
          </cell>
          <cell r="N921">
            <v>0</v>
          </cell>
          <cell r="O921">
            <v>242418.28</v>
          </cell>
          <cell r="P921">
            <v>360600.62</v>
          </cell>
          <cell r="Q921" t="str">
            <v>A</v>
          </cell>
          <cell r="R921" t="str">
            <v>N</v>
          </cell>
          <cell r="S921" t="str">
            <v>001400000000000000000000420754</v>
          </cell>
        </row>
        <row r="922">
          <cell r="A922">
            <v>39172</v>
          </cell>
          <cell r="B922" t="str">
            <v>2002-04-07-16.26.20.834034</v>
          </cell>
          <cell r="C922" t="str">
            <v>2002-04-07-16.26.20.834034</v>
          </cell>
          <cell r="D922" t="str">
            <v>ขาย</v>
          </cell>
          <cell r="E922" t="str">
            <v>22291310046</v>
          </cell>
          <cell r="F922" t="b">
            <v>0</v>
          </cell>
          <cell r="G922" t="str">
            <v>สมาน สาตราภัย</v>
          </cell>
          <cell r="H922" t="str">
            <v>1999062417414600</v>
          </cell>
          <cell r="I922" t="str">
            <v>99</v>
          </cell>
          <cell r="J922">
            <v>437432.66</v>
          </cell>
          <cell r="K922">
            <v>361497.19</v>
          </cell>
          <cell r="L922">
            <v>0</v>
          </cell>
          <cell r="M922">
            <v>1435</v>
          </cell>
          <cell r="N922">
            <v>0</v>
          </cell>
          <cell r="O922">
            <v>361497.19</v>
          </cell>
          <cell r="P922">
            <v>639717.56000000006</v>
          </cell>
          <cell r="Q922" t="str">
            <v>A</v>
          </cell>
          <cell r="R922" t="str">
            <v>N</v>
          </cell>
          <cell r="S922" t="str">
            <v>001400000000000000000004321843</v>
          </cell>
        </row>
        <row r="923">
          <cell r="A923">
            <v>39172</v>
          </cell>
          <cell r="B923" t="str">
            <v>2000-04-11-18.10.37.108223</v>
          </cell>
          <cell r="C923" t="str">
            <v>2000-04-11-18.10.37.108223</v>
          </cell>
          <cell r="D923" t="str">
            <v>CS</v>
          </cell>
          <cell r="E923" t="str">
            <v>22291310088</v>
          </cell>
          <cell r="F923" t="b">
            <v>0</v>
          </cell>
          <cell r="G923" t="str">
            <v>บุญชัย รุ่งเรืองไพศาลสุข</v>
          </cell>
          <cell r="H923" t="str">
            <v>1998081710090572</v>
          </cell>
          <cell r="I923" t="str">
            <v>99</v>
          </cell>
          <cell r="J923">
            <v>1113121.6200000001</v>
          </cell>
          <cell r="K923">
            <v>905573.19</v>
          </cell>
          <cell r="L923">
            <v>0</v>
          </cell>
          <cell r="M923">
            <v>27827.5</v>
          </cell>
          <cell r="N923">
            <v>0</v>
          </cell>
          <cell r="O923">
            <v>905573.19</v>
          </cell>
          <cell r="P923">
            <v>1568289.98</v>
          </cell>
          <cell r="Q923" t="str">
            <v>A</v>
          </cell>
          <cell r="R923" t="str">
            <v>N</v>
          </cell>
          <cell r="S923" t="str">
            <v>001400000000000000000000684268</v>
          </cell>
        </row>
        <row r="924">
          <cell r="A924">
            <v>39172</v>
          </cell>
          <cell r="B924" t="str">
            <v>2000-04-25-12.01.40.821237</v>
          </cell>
          <cell r="C924" t="str">
            <v>2000-04-25-12.01.40.821237</v>
          </cell>
          <cell r="D924" t="str">
            <v>CS</v>
          </cell>
          <cell r="E924" t="str">
            <v>22291310282</v>
          </cell>
          <cell r="F924" t="b">
            <v>0</v>
          </cell>
          <cell r="G924" t="str">
            <v>เสาวคนธ์ คิ้วไพศาล</v>
          </cell>
          <cell r="H924" t="str">
            <v>1998092819274661</v>
          </cell>
          <cell r="I924" t="str">
            <v>99</v>
          </cell>
          <cell r="J924">
            <v>1989949.04</v>
          </cell>
          <cell r="K924">
            <v>1757554.6</v>
          </cell>
          <cell r="L924">
            <v>0</v>
          </cell>
          <cell r="M924">
            <v>49747.5</v>
          </cell>
          <cell r="N924">
            <v>0</v>
          </cell>
          <cell r="O924">
            <v>1757554.6</v>
          </cell>
          <cell r="P924">
            <v>2976153.84</v>
          </cell>
          <cell r="Q924" t="str">
            <v>A</v>
          </cell>
          <cell r="R924" t="str">
            <v>N</v>
          </cell>
          <cell r="S924" t="str">
            <v>001400000000000000000002065426</v>
          </cell>
        </row>
        <row r="925">
          <cell r="A925">
            <v>39172</v>
          </cell>
          <cell r="B925" t="str">
            <v>2002-04-07-16.26.21.761977</v>
          </cell>
          <cell r="C925" t="str">
            <v>2002-04-07-16.26.21.761977</v>
          </cell>
          <cell r="D925" t="str">
            <v>CS</v>
          </cell>
          <cell r="E925" t="str">
            <v>22291310397</v>
          </cell>
          <cell r="F925" t="b">
            <v>0</v>
          </cell>
          <cell r="G925" t="str">
            <v>ศรีสุดา วรรณบุษปวิช</v>
          </cell>
          <cell r="H925" t="str">
            <v>1998081710213688</v>
          </cell>
          <cell r="I925" t="str">
            <v>99</v>
          </cell>
          <cell r="J925">
            <v>2075739.23</v>
          </cell>
          <cell r="K925">
            <v>1691014.38</v>
          </cell>
          <cell r="L925">
            <v>0</v>
          </cell>
          <cell r="M925">
            <v>51892.5</v>
          </cell>
          <cell r="N925">
            <v>0</v>
          </cell>
          <cell r="O925">
            <v>1691014.38</v>
          </cell>
          <cell r="P925">
            <v>2762781.57</v>
          </cell>
          <cell r="Q925" t="str">
            <v>A</v>
          </cell>
          <cell r="R925" t="str">
            <v>N</v>
          </cell>
          <cell r="S925" t="str">
            <v>001400000000000000000004312703</v>
          </cell>
        </row>
        <row r="926">
          <cell r="A926">
            <v>39172</v>
          </cell>
          <cell r="B926" t="str">
            <v>2003-04-28-02.02.24.964998</v>
          </cell>
          <cell r="C926" t="str">
            <v>2003-04-28-02.02.24.964998</v>
          </cell>
          <cell r="D926" t="str">
            <v>CS</v>
          </cell>
          <cell r="E926" t="str">
            <v>22291310533</v>
          </cell>
          <cell r="F926" t="b">
            <v>0</v>
          </cell>
          <cell r="G926" t="str">
            <v>จริยา ลุนพิรา,ไพศาล อึ้งภาภรณ์</v>
          </cell>
          <cell r="H926" t="str">
            <v>2000012014093800</v>
          </cell>
          <cell r="I926" t="str">
            <v>99</v>
          </cell>
          <cell r="J926">
            <v>2437107.0099999998</v>
          </cell>
          <cell r="K926">
            <v>2002546.4</v>
          </cell>
          <cell r="L926">
            <v>0</v>
          </cell>
          <cell r="M926">
            <v>7627.5</v>
          </cell>
          <cell r="N926">
            <v>0</v>
          </cell>
          <cell r="O926">
            <v>2002546.4</v>
          </cell>
          <cell r="P926">
            <v>3977336.74</v>
          </cell>
          <cell r="Q926" t="str">
            <v>A</v>
          </cell>
          <cell r="R926" t="str">
            <v>N</v>
          </cell>
          <cell r="S926" t="str">
            <v>001400000000000000000005149935</v>
          </cell>
        </row>
        <row r="928">
          <cell r="A928">
            <v>39172</v>
          </cell>
          <cell r="B928" t="str">
            <v>2004-09-13-02.43.46.181336</v>
          </cell>
          <cell r="C928" t="str">
            <v>2004-09-13-02.43.46.181336</v>
          </cell>
          <cell r="D928" t="str">
            <v>CS</v>
          </cell>
          <cell r="E928" t="str">
            <v>22291310761</v>
          </cell>
          <cell r="F928" t="b">
            <v>0</v>
          </cell>
          <cell r="G928" t="str">
            <v>ประสิทธิ์ พลาบูรณ์,อภิวัฒน์ บุตรเสมียน</v>
          </cell>
          <cell r="H928" t="str">
            <v>1999122911011200</v>
          </cell>
          <cell r="I928" t="str">
            <v>99</v>
          </cell>
          <cell r="J928">
            <v>4182236.65</v>
          </cell>
          <cell r="K928">
            <v>2750000</v>
          </cell>
          <cell r="L928">
            <v>0</v>
          </cell>
          <cell r="M928">
            <v>104555</v>
          </cell>
          <cell r="N928">
            <v>0</v>
          </cell>
          <cell r="O928">
            <v>2750000</v>
          </cell>
          <cell r="P928">
            <v>4770510.67</v>
          </cell>
          <cell r="Q928" t="str">
            <v>A</v>
          </cell>
          <cell r="R928" t="str">
            <v>N</v>
          </cell>
          <cell r="S928" t="str">
            <v>001400000000000000000008352280</v>
          </cell>
        </row>
        <row r="930">
          <cell r="A930">
            <v>39172</v>
          </cell>
          <cell r="B930" t="str">
            <v>2000-04-04-15.41.17.076495</v>
          </cell>
          <cell r="C930" t="str">
            <v>2000-04-04-15.41.17.076495</v>
          </cell>
          <cell r="D930" t="str">
            <v>CS</v>
          </cell>
          <cell r="E930" t="str">
            <v>22291310931</v>
          </cell>
          <cell r="F930" t="b">
            <v>0</v>
          </cell>
          <cell r="G930" t="str">
            <v>นนทลี บุณยะโหตระ</v>
          </cell>
          <cell r="H930" t="str">
            <v>2000021222490039</v>
          </cell>
          <cell r="I930" t="str">
            <v>99</v>
          </cell>
          <cell r="J930">
            <v>1190236.18</v>
          </cell>
          <cell r="K930">
            <v>979299.63</v>
          </cell>
          <cell r="L930">
            <v>0</v>
          </cell>
          <cell r="M930">
            <v>32962.5</v>
          </cell>
          <cell r="N930">
            <v>0</v>
          </cell>
          <cell r="O930">
            <v>979299.63</v>
          </cell>
          <cell r="P930">
            <v>1717018.88</v>
          </cell>
          <cell r="Q930" t="str">
            <v>A</v>
          </cell>
          <cell r="R930" t="str">
            <v>N</v>
          </cell>
          <cell r="S930" t="str">
            <v>001400000000000000000000040202</v>
          </cell>
        </row>
        <row r="931">
          <cell r="A931">
            <v>39172</v>
          </cell>
          <cell r="B931" t="str">
            <v>2002-09-01-20.49.58.052967</v>
          </cell>
          <cell r="C931" t="str">
            <v>2002-09-01-20.49.58.052967</v>
          </cell>
          <cell r="D931" t="str">
            <v>CS</v>
          </cell>
          <cell r="E931" t="str">
            <v>22291311212</v>
          </cell>
          <cell r="F931" t="b">
            <v>0</v>
          </cell>
          <cell r="G931" t="str">
            <v>สินีนาถ ติ้นยะเสน</v>
          </cell>
          <cell r="H931" t="str">
            <v>2000040408420007</v>
          </cell>
          <cell r="I931" t="str">
            <v>99</v>
          </cell>
          <cell r="J931">
            <v>453273.72</v>
          </cell>
          <cell r="K931">
            <v>330540.03000000003</v>
          </cell>
          <cell r="L931">
            <v>0</v>
          </cell>
          <cell r="M931">
            <v>0</v>
          </cell>
          <cell r="N931">
            <v>0</v>
          </cell>
          <cell r="O931">
            <v>330540.03000000003</v>
          </cell>
          <cell r="P931">
            <v>545094.79</v>
          </cell>
          <cell r="Q931" t="str">
            <v>A</v>
          </cell>
          <cell r="R931" t="str">
            <v>N</v>
          </cell>
          <cell r="S931" t="str">
            <v>001400000000000000000004159272</v>
          </cell>
        </row>
        <row r="932">
          <cell r="A932">
            <v>39172</v>
          </cell>
          <cell r="B932" t="str">
            <v>2000-04-21-21.34.51.341993</v>
          </cell>
          <cell r="C932" t="str">
            <v>2000-04-21-21.34.51.341993</v>
          </cell>
          <cell r="D932" t="str">
            <v>CS</v>
          </cell>
          <cell r="E932" t="str">
            <v>22291311296</v>
          </cell>
          <cell r="F932" t="b">
            <v>0</v>
          </cell>
          <cell r="G932" t="str">
            <v>ฐิติรัตน์ วงศ์ชมภู</v>
          </cell>
          <cell r="H932" t="str">
            <v>2000050316570004</v>
          </cell>
          <cell r="I932" t="str">
            <v>99</v>
          </cell>
          <cell r="J932">
            <v>5605013.6600000001</v>
          </cell>
          <cell r="K932">
            <v>4000000</v>
          </cell>
          <cell r="L932">
            <v>0</v>
          </cell>
          <cell r="M932">
            <v>140125</v>
          </cell>
          <cell r="N932">
            <v>0</v>
          </cell>
          <cell r="O932">
            <v>4000000</v>
          </cell>
          <cell r="P932">
            <v>7291041.0499999998</v>
          </cell>
          <cell r="Q932" t="str">
            <v>A</v>
          </cell>
          <cell r="R932" t="str">
            <v>N</v>
          </cell>
          <cell r="S932" t="str">
            <v>001400000000000000000001776055</v>
          </cell>
        </row>
        <row r="933">
          <cell r="A933">
            <v>39172</v>
          </cell>
          <cell r="B933" t="str">
            <v>2002-04-07-16.26.24.187656</v>
          </cell>
          <cell r="C933" t="str">
            <v>2002-04-07-16.26.24.187656</v>
          </cell>
          <cell r="D933" t="str">
            <v>CS</v>
          </cell>
          <cell r="E933" t="str">
            <v>22291311343</v>
          </cell>
          <cell r="F933" t="b">
            <v>0</v>
          </cell>
          <cell r="G933" t="str">
            <v>สิทธิโชค ตันติฤทธิศักดิ์</v>
          </cell>
          <cell r="H933" t="str">
            <v>1998081710200938</v>
          </cell>
          <cell r="I933" t="str">
            <v>99</v>
          </cell>
          <cell r="J933">
            <v>3359479.76</v>
          </cell>
          <cell r="K933">
            <v>2602191.08</v>
          </cell>
          <cell r="L933">
            <v>0</v>
          </cell>
          <cell r="M933">
            <v>83987.5</v>
          </cell>
          <cell r="N933">
            <v>0</v>
          </cell>
          <cell r="O933">
            <v>2602191.08</v>
          </cell>
          <cell r="P933">
            <v>4104062.86</v>
          </cell>
          <cell r="Q933" t="str">
            <v>A</v>
          </cell>
          <cell r="R933" t="str">
            <v>N</v>
          </cell>
          <cell r="S933" t="str">
            <v>001400000000000000000004394750</v>
          </cell>
        </row>
        <row r="934">
          <cell r="A934">
            <v>39172</v>
          </cell>
          <cell r="B934" t="str">
            <v>2000-04-07-21.27.54.662178</v>
          </cell>
          <cell r="C934" t="str">
            <v>2000-04-07-21.27.54.662178</v>
          </cell>
          <cell r="D934" t="str">
            <v>CS</v>
          </cell>
          <cell r="E934" t="str">
            <v>22291311628</v>
          </cell>
          <cell r="F934" t="b">
            <v>0</v>
          </cell>
          <cell r="G934" t="str">
            <v>สุนีย์ ส่องแสง,เสนีย์ ส่องแสง</v>
          </cell>
          <cell r="H934" t="str">
            <v>2000070404370012</v>
          </cell>
          <cell r="I934" t="str">
            <v>99</v>
          </cell>
          <cell r="J934">
            <v>729097</v>
          </cell>
          <cell r="K934">
            <v>559194</v>
          </cell>
          <cell r="L934">
            <v>0</v>
          </cell>
          <cell r="M934">
            <v>18227.5</v>
          </cell>
          <cell r="N934">
            <v>0</v>
          </cell>
          <cell r="O934">
            <v>559194</v>
          </cell>
          <cell r="P934">
            <v>786701.63</v>
          </cell>
          <cell r="Q934" t="str">
            <v>A</v>
          </cell>
          <cell r="R934" t="str">
            <v>N</v>
          </cell>
          <cell r="S934" t="str">
            <v>001400000000000000000000445915</v>
          </cell>
        </row>
        <row r="935">
          <cell r="A935">
            <v>39172</v>
          </cell>
          <cell r="B935" t="str">
            <v>2000-10-10-06.35.04.923179</v>
          </cell>
          <cell r="C935" t="str">
            <v>2000-10-10-06.35.04.923179</v>
          </cell>
          <cell r="D935" t="str">
            <v>CS</v>
          </cell>
          <cell r="E935" t="str">
            <v>22291311898</v>
          </cell>
          <cell r="F935" t="b">
            <v>0</v>
          </cell>
          <cell r="G935" t="str">
            <v>โสภิดา ทองอุดม</v>
          </cell>
          <cell r="H935" t="str">
            <v>1998081710213397</v>
          </cell>
          <cell r="I935" t="str">
            <v>99</v>
          </cell>
          <cell r="J935">
            <v>224313.55</v>
          </cell>
          <cell r="K935">
            <v>176759.21</v>
          </cell>
          <cell r="L935">
            <v>0</v>
          </cell>
          <cell r="M935">
            <v>6682.5</v>
          </cell>
          <cell r="N935">
            <v>0</v>
          </cell>
          <cell r="O935">
            <v>176759.21</v>
          </cell>
          <cell r="P935">
            <v>370577.32</v>
          </cell>
          <cell r="Q935" t="str">
            <v>A</v>
          </cell>
          <cell r="R935" t="str">
            <v>N</v>
          </cell>
          <cell r="S935" t="str">
            <v>001400000000000000000002723842</v>
          </cell>
        </row>
        <row r="936">
          <cell r="A936">
            <v>39172</v>
          </cell>
          <cell r="B936" t="str">
            <v>2000-12-28-06.18.14.253309</v>
          </cell>
          <cell r="C936" t="str">
            <v>2000-12-28-06.18.14.253309</v>
          </cell>
          <cell r="D936" t="str">
            <v>CS</v>
          </cell>
          <cell r="E936" t="str">
            <v>22291312014</v>
          </cell>
          <cell r="F936" t="b">
            <v>0</v>
          </cell>
          <cell r="G936" t="str">
            <v>จารุวรรณ แซ่เตียว,สมศักดิ์ สมบัติทวีกุล</v>
          </cell>
          <cell r="H936" t="str">
            <v>2001010406050005</v>
          </cell>
          <cell r="I936" t="str">
            <v>99</v>
          </cell>
          <cell r="J936">
            <v>3748815.65</v>
          </cell>
          <cell r="K936">
            <v>2300000</v>
          </cell>
          <cell r="L936">
            <v>0</v>
          </cell>
          <cell r="M936">
            <v>93782.5</v>
          </cell>
          <cell r="N936">
            <v>0</v>
          </cell>
          <cell r="O936">
            <v>2300000</v>
          </cell>
          <cell r="P936">
            <v>3965897.83</v>
          </cell>
          <cell r="Q936" t="str">
            <v>A</v>
          </cell>
          <cell r="R936" t="str">
            <v>N</v>
          </cell>
          <cell r="S936" t="str">
            <v>001400000000000000000003259389</v>
          </cell>
        </row>
        <row r="937">
          <cell r="A937">
            <v>39172</v>
          </cell>
          <cell r="B937" t="str">
            <v>2002-04-28-17.16.53.238536</v>
          </cell>
          <cell r="C937" t="str">
            <v>2002-04-28-17.16.53.238536</v>
          </cell>
          <cell r="D937" t="str">
            <v>CS</v>
          </cell>
          <cell r="E937" t="str">
            <v>22291312187</v>
          </cell>
          <cell r="F937" t="b">
            <v>0</v>
          </cell>
          <cell r="G937" t="str">
            <v>เจนจิรา วนะวนานต์,สมเกียรติ วนะวนานต์</v>
          </cell>
          <cell r="H937" t="str">
            <v>2001090514500002</v>
          </cell>
          <cell r="I937" t="str">
            <v>99</v>
          </cell>
          <cell r="J937">
            <v>883213.68</v>
          </cell>
          <cell r="K937">
            <v>883213.68</v>
          </cell>
          <cell r="L937">
            <v>0</v>
          </cell>
          <cell r="M937">
            <v>6562.5</v>
          </cell>
          <cell r="N937">
            <v>0</v>
          </cell>
          <cell r="O937">
            <v>883213.68</v>
          </cell>
          <cell r="P937">
            <v>1295976.92</v>
          </cell>
          <cell r="Q937" t="str">
            <v>A</v>
          </cell>
          <cell r="R937" t="str">
            <v>N</v>
          </cell>
          <cell r="S937" t="str">
            <v>001400000000000000000005150362</v>
          </cell>
        </row>
        <row r="938">
          <cell r="A938">
            <v>39172</v>
          </cell>
          <cell r="B938" t="str">
            <v>2002-04-28-17.16.53.557565</v>
          </cell>
          <cell r="C938" t="str">
            <v>2002-04-28-17.16.53.557565</v>
          </cell>
          <cell r="D938" t="str">
            <v>ขาย</v>
          </cell>
          <cell r="E938" t="str">
            <v>22291312226</v>
          </cell>
          <cell r="F938" t="b">
            <v>0</v>
          </cell>
          <cell r="G938" t="str">
            <v>พรศรี เวชสุภาพร</v>
          </cell>
          <cell r="H938" t="str">
            <v>1998081710163116</v>
          </cell>
          <cell r="I938" t="str">
            <v>99</v>
          </cell>
          <cell r="J938">
            <v>21706669.149999999</v>
          </cell>
          <cell r="K938">
            <v>7489612.9299999997</v>
          </cell>
          <cell r="L938">
            <v>0</v>
          </cell>
          <cell r="M938">
            <v>0</v>
          </cell>
          <cell r="N938">
            <v>0</v>
          </cell>
          <cell r="O938">
            <v>7489612.9299999997</v>
          </cell>
          <cell r="P938">
            <v>6861830.8799999999</v>
          </cell>
          <cell r="Q938" t="str">
            <v>A</v>
          </cell>
          <cell r="R938" t="str">
            <v>Y</v>
          </cell>
          <cell r="S938" t="str">
            <v>001400000000000000000003607725</v>
          </cell>
        </row>
        <row r="939">
          <cell r="A939">
            <v>39172</v>
          </cell>
          <cell r="B939" t="str">
            <v>2002-05-05-05.23.02.192180</v>
          </cell>
          <cell r="C939" t="str">
            <v>2002-05-05-05.23.02.192180</v>
          </cell>
          <cell r="D939" t="str">
            <v>CS</v>
          </cell>
          <cell r="E939" t="str">
            <v>22291312307</v>
          </cell>
          <cell r="F939" t="b">
            <v>0</v>
          </cell>
          <cell r="G939" t="str">
            <v>สวนฝั่งคลอง</v>
          </cell>
          <cell r="H939" t="str">
            <v>2001120406160012</v>
          </cell>
          <cell r="I939" t="str">
            <v>99</v>
          </cell>
          <cell r="J939">
            <v>1989852.23</v>
          </cell>
          <cell r="K939">
            <v>1989852.23</v>
          </cell>
          <cell r="L939">
            <v>0</v>
          </cell>
          <cell r="M939">
            <v>67257.5</v>
          </cell>
          <cell r="N939">
            <v>0</v>
          </cell>
          <cell r="O939">
            <v>1989852.23</v>
          </cell>
          <cell r="P939">
            <v>4038255.17</v>
          </cell>
          <cell r="Q939" t="str">
            <v>A</v>
          </cell>
          <cell r="R939" t="str">
            <v>N</v>
          </cell>
          <cell r="S939" t="str">
            <v>001400000000000000000004302258</v>
          </cell>
        </row>
        <row r="940">
          <cell r="A940">
            <v>39172</v>
          </cell>
          <cell r="B940" t="str">
            <v>2001-11-15-13.34.21.767807</v>
          </cell>
          <cell r="C940" t="str">
            <v>2001-11-15-13.34.21.767807</v>
          </cell>
          <cell r="D940" t="str">
            <v>CS</v>
          </cell>
          <cell r="E940" t="str">
            <v>22291312357</v>
          </cell>
          <cell r="F940" t="b">
            <v>0</v>
          </cell>
          <cell r="G940" t="str">
            <v>สิทธิศักดิ์ โพธิชัย</v>
          </cell>
          <cell r="H940" t="str">
            <v>1998081710201773</v>
          </cell>
          <cell r="I940" t="str">
            <v>99</v>
          </cell>
          <cell r="J940">
            <v>2048029.01</v>
          </cell>
          <cell r="K940">
            <v>1253623.8600000001</v>
          </cell>
          <cell r="L940">
            <v>0</v>
          </cell>
          <cell r="M940">
            <v>6400</v>
          </cell>
          <cell r="N940">
            <v>0</v>
          </cell>
          <cell r="O940">
            <v>1253623.8600000001</v>
          </cell>
          <cell r="P940">
            <v>1972930.53</v>
          </cell>
          <cell r="Q940" t="str">
            <v>A</v>
          </cell>
          <cell r="R940" t="str">
            <v>N</v>
          </cell>
          <cell r="S940" t="str">
            <v>001400000000000000000004271901</v>
          </cell>
        </row>
        <row r="941">
          <cell r="A941">
            <v>39172</v>
          </cell>
          <cell r="B941" t="str">
            <v>2002-04-28-17.16.54.447082</v>
          </cell>
          <cell r="C941" t="str">
            <v>2002-04-28-17.16.54.447082</v>
          </cell>
          <cell r="D941" t="str">
            <v>CS</v>
          </cell>
          <cell r="E941" t="str">
            <v>22291312438</v>
          </cell>
          <cell r="F941" t="b">
            <v>0</v>
          </cell>
          <cell r="G941" t="str">
            <v>กฤษดา กิติสาระกุลชัย</v>
          </cell>
          <cell r="H941" t="str">
            <v>1998091614090972</v>
          </cell>
          <cell r="I941" t="str">
            <v>99</v>
          </cell>
          <cell r="J941">
            <v>1058301.8</v>
          </cell>
          <cell r="K941">
            <v>759648.05</v>
          </cell>
          <cell r="L941">
            <v>0</v>
          </cell>
          <cell r="M941">
            <v>26457.5</v>
          </cell>
          <cell r="N941">
            <v>0</v>
          </cell>
          <cell r="O941">
            <v>759648.05</v>
          </cell>
          <cell r="P941">
            <v>1023708.91</v>
          </cell>
          <cell r="Q941" t="str">
            <v>A</v>
          </cell>
          <cell r="R941" t="str">
            <v>N</v>
          </cell>
          <cell r="S941" t="str">
            <v>001400000000000000000005150837</v>
          </cell>
        </row>
        <row r="942">
          <cell r="A942">
            <v>39172</v>
          </cell>
          <cell r="B942" t="str">
            <v>2005-02-11-08.05.16.043673</v>
          </cell>
          <cell r="C942" t="str">
            <v>2005-02-11-08.05.16.043673</v>
          </cell>
          <cell r="D942" t="str">
            <v>CS</v>
          </cell>
          <cell r="E942" t="str">
            <v>22291312454</v>
          </cell>
          <cell r="F942" t="b">
            <v>0</v>
          </cell>
          <cell r="G942" t="str">
            <v>กรรณิการ์ บุณยรัตพันธุ์,พุทธชาติ บ.ผลาพงศ์</v>
          </cell>
          <cell r="H942" t="str">
            <v>2001120406160003</v>
          </cell>
          <cell r="I942" t="str">
            <v>99</v>
          </cell>
          <cell r="J942">
            <v>3306455.47</v>
          </cell>
          <cell r="K942">
            <v>2500000</v>
          </cell>
          <cell r="L942">
            <v>0</v>
          </cell>
          <cell r="M942">
            <v>134465</v>
          </cell>
          <cell r="N942">
            <v>0</v>
          </cell>
          <cell r="O942">
            <v>2500000</v>
          </cell>
          <cell r="P942">
            <v>5229982.8600000003</v>
          </cell>
          <cell r="Q942" t="str">
            <v>A</v>
          </cell>
          <cell r="R942" t="str">
            <v>N</v>
          </cell>
          <cell r="S942" t="str">
            <v>001400000000000000000005557241</v>
          </cell>
        </row>
        <row r="944">
          <cell r="A944">
            <v>39172</v>
          </cell>
          <cell r="B944" t="str">
            <v>2002-04-28-17.16.54.602816</v>
          </cell>
          <cell r="C944" t="str">
            <v>2002-04-28-17.16.54.602816</v>
          </cell>
          <cell r="D944" t="str">
            <v>CS</v>
          </cell>
          <cell r="E944" t="str">
            <v>22291312462</v>
          </cell>
          <cell r="F944" t="b">
            <v>0</v>
          </cell>
          <cell r="G944" t="str">
            <v>ฐิติ เพ็ญพายัพ,สุวรรณา ขจรวิทยา</v>
          </cell>
          <cell r="H944" t="str">
            <v>2001120406160022</v>
          </cell>
          <cell r="I944" t="str">
            <v>99</v>
          </cell>
          <cell r="J944">
            <v>2413169.7000000002</v>
          </cell>
          <cell r="K944">
            <v>1923621.3</v>
          </cell>
          <cell r="L944">
            <v>0</v>
          </cell>
          <cell r="M944">
            <v>60330</v>
          </cell>
          <cell r="N944">
            <v>0</v>
          </cell>
          <cell r="O944">
            <v>1923621.3</v>
          </cell>
          <cell r="P944">
            <v>2328319.5499999998</v>
          </cell>
          <cell r="Q944" t="str">
            <v>A</v>
          </cell>
          <cell r="R944" t="str">
            <v>N</v>
          </cell>
          <cell r="S944" t="str">
            <v>001400000000000000000005149270</v>
          </cell>
        </row>
        <row r="945">
          <cell r="A945">
            <v>39172</v>
          </cell>
          <cell r="B945" t="str">
            <v>2002-03-23-04.57.10.378283</v>
          </cell>
          <cell r="C945" t="str">
            <v>2002-03-23-04.57.10.378283</v>
          </cell>
          <cell r="D945" t="str">
            <v>CS</v>
          </cell>
          <cell r="E945" t="str">
            <v>22291312470</v>
          </cell>
          <cell r="F945" t="b">
            <v>0</v>
          </cell>
          <cell r="G945" t="str">
            <v>ดาราวรรณ จิตบรรเทิง,นครินทร์ อากาศวิภาต</v>
          </cell>
          <cell r="H945" t="str">
            <v>2001120406160023</v>
          </cell>
          <cell r="I945" t="str">
            <v>99</v>
          </cell>
          <cell r="J945">
            <v>890911.47</v>
          </cell>
          <cell r="K945">
            <v>611994.34</v>
          </cell>
          <cell r="L945">
            <v>0</v>
          </cell>
          <cell r="M945">
            <v>22272.5</v>
          </cell>
          <cell r="N945">
            <v>0</v>
          </cell>
          <cell r="O945">
            <v>611994.34</v>
          </cell>
          <cell r="P945">
            <v>853604.96</v>
          </cell>
          <cell r="Q945" t="str">
            <v>A</v>
          </cell>
          <cell r="R945" t="str">
            <v>N</v>
          </cell>
          <cell r="S945" t="str">
            <v>001400000000000000000005151713</v>
          </cell>
        </row>
        <row r="946">
          <cell r="A946">
            <v>39172</v>
          </cell>
          <cell r="B946" t="str">
            <v>2001-11-16-13.50.35.861935</v>
          </cell>
          <cell r="C946" t="str">
            <v>2001-11-16-13.50.35.861935</v>
          </cell>
          <cell r="D946" t="str">
            <v>CS</v>
          </cell>
          <cell r="E946" t="str">
            <v>22291312527</v>
          </cell>
          <cell r="F946" t="b">
            <v>0</v>
          </cell>
          <cell r="G946" t="str">
            <v>ศรัยรัตน์ แซ่จิว</v>
          </cell>
          <cell r="H946" t="str">
            <v>2001120406160028</v>
          </cell>
          <cell r="I946" t="str">
            <v>99</v>
          </cell>
          <cell r="J946">
            <v>426204.26</v>
          </cell>
          <cell r="K946">
            <v>275987.40999999997</v>
          </cell>
          <cell r="L946">
            <v>0</v>
          </cell>
          <cell r="M946">
            <v>10655</v>
          </cell>
          <cell r="N946">
            <v>0</v>
          </cell>
          <cell r="O946">
            <v>275987.40999999997</v>
          </cell>
          <cell r="P946">
            <v>409380.36</v>
          </cell>
          <cell r="Q946" t="str">
            <v>A</v>
          </cell>
          <cell r="R946" t="str">
            <v>N</v>
          </cell>
          <cell r="S946" t="str">
            <v>001400000000000000000004272182</v>
          </cell>
        </row>
        <row r="947">
          <cell r="A947">
            <v>39172</v>
          </cell>
          <cell r="B947" t="str">
            <v>2002-04-07-16.27.48.260191</v>
          </cell>
          <cell r="C947" t="str">
            <v>2002-04-07-16.27.48.260191</v>
          </cell>
          <cell r="D947" t="str">
            <v>CS</v>
          </cell>
          <cell r="E947" t="str">
            <v>22291313206</v>
          </cell>
          <cell r="F947" t="b">
            <v>0</v>
          </cell>
          <cell r="G947" t="str">
            <v>นาย มนูญ ลิ่มพิทักษ์</v>
          </cell>
          <cell r="H947" t="str">
            <v>1998081710301499</v>
          </cell>
          <cell r="I947" t="str">
            <v>99</v>
          </cell>
          <cell r="J947">
            <v>335860.46</v>
          </cell>
          <cell r="K947">
            <v>247098.75</v>
          </cell>
          <cell r="L947">
            <v>0</v>
          </cell>
          <cell r="M947">
            <v>0</v>
          </cell>
          <cell r="N947">
            <v>0</v>
          </cell>
          <cell r="O947">
            <v>247098.75</v>
          </cell>
          <cell r="P947">
            <v>424596.86</v>
          </cell>
          <cell r="Q947" t="str">
            <v>A</v>
          </cell>
          <cell r="S947" t="str">
            <v>001400000000000000000004312067</v>
          </cell>
        </row>
        <row r="948">
          <cell r="A948">
            <v>39172</v>
          </cell>
          <cell r="B948" t="str">
            <v>2000-04-11-18.10.43.559292</v>
          </cell>
          <cell r="C948" t="str">
            <v>2000-04-11-18.10.43.559292</v>
          </cell>
          <cell r="D948" t="str">
            <v>CS</v>
          </cell>
          <cell r="E948" t="str">
            <v>22291313701</v>
          </cell>
          <cell r="F948" t="b">
            <v>0</v>
          </cell>
          <cell r="G948" t="str">
            <v>จุฬารรัตน์  โอวาทธรรมะ  นส.</v>
          </cell>
          <cell r="H948" t="str">
            <v>1998081710272800</v>
          </cell>
          <cell r="I948" t="str">
            <v>99</v>
          </cell>
          <cell r="J948">
            <v>161756.96</v>
          </cell>
          <cell r="K948">
            <v>16426.150000000001</v>
          </cell>
          <cell r="L948">
            <v>0</v>
          </cell>
          <cell r="M948">
            <v>3500</v>
          </cell>
          <cell r="N948">
            <v>0</v>
          </cell>
          <cell r="O948">
            <v>16426.150000000001</v>
          </cell>
          <cell r="P948">
            <v>30054.28</v>
          </cell>
          <cell r="Q948" t="str">
            <v>A</v>
          </cell>
          <cell r="S948" t="str">
            <v>001400000000000000000000684334</v>
          </cell>
        </row>
        <row r="949">
          <cell r="A949">
            <v>39172</v>
          </cell>
          <cell r="B949" t="str">
            <v>2002-04-07-16.26.28.910022</v>
          </cell>
          <cell r="C949" t="str">
            <v>2002-04-07-16.26.28.910022</v>
          </cell>
          <cell r="D949" t="str">
            <v>ขาย</v>
          </cell>
          <cell r="E949" t="str">
            <v>22291313939</v>
          </cell>
          <cell r="F949" t="b">
            <v>0</v>
          </cell>
          <cell r="G949" t="str">
            <v>ลือเดช เศรษฐถาวร</v>
          </cell>
          <cell r="H949" t="str">
            <v>1998081710303646</v>
          </cell>
          <cell r="I949" t="str">
            <v>99</v>
          </cell>
          <cell r="J949">
            <v>1614415.02</v>
          </cell>
          <cell r="K949">
            <v>1370241.44</v>
          </cell>
          <cell r="L949">
            <v>0</v>
          </cell>
          <cell r="M949">
            <v>5360</v>
          </cell>
          <cell r="N949">
            <v>0</v>
          </cell>
          <cell r="O949">
            <v>1370241.44</v>
          </cell>
          <cell r="P949">
            <v>2962197.31</v>
          </cell>
          <cell r="Q949" t="str">
            <v>A</v>
          </cell>
          <cell r="S949" t="str">
            <v>001400000000000000000004314724</v>
          </cell>
        </row>
        <row r="950">
          <cell r="A950">
            <v>39172</v>
          </cell>
          <cell r="B950" t="str">
            <v>2002-04-07-16.26.32.129125</v>
          </cell>
          <cell r="C950" t="str">
            <v>2002-04-07-16.26.32.129125</v>
          </cell>
          <cell r="D950" t="str">
            <v>CS</v>
          </cell>
          <cell r="E950" t="str">
            <v>22291315389</v>
          </cell>
          <cell r="F950" t="b">
            <v>0</v>
          </cell>
          <cell r="G950" t="str">
            <v>พงษ์สันต์ วัธนะบูรณ์</v>
          </cell>
          <cell r="H950" t="str">
            <v>1998081710294104</v>
          </cell>
          <cell r="I950" t="str">
            <v>99</v>
          </cell>
          <cell r="J950">
            <v>2092671.14</v>
          </cell>
          <cell r="K950">
            <v>1700000</v>
          </cell>
          <cell r="L950">
            <v>0</v>
          </cell>
          <cell r="M950">
            <v>52317.5</v>
          </cell>
          <cell r="N950">
            <v>0</v>
          </cell>
          <cell r="O950">
            <v>1700000</v>
          </cell>
          <cell r="P950">
            <v>3530387.68</v>
          </cell>
          <cell r="Q950" t="str">
            <v>A</v>
          </cell>
          <cell r="S950" t="str">
            <v>001400000000000000000004316552</v>
          </cell>
        </row>
        <row r="951">
          <cell r="A951">
            <v>39172</v>
          </cell>
          <cell r="B951" t="str">
            <v>2002-04-07-16.26.32.257539</v>
          </cell>
          <cell r="C951" t="str">
            <v>2002-04-07-16.26.32.257539</v>
          </cell>
          <cell r="D951" t="str">
            <v>CS</v>
          </cell>
          <cell r="E951" t="str">
            <v>22291315410</v>
          </cell>
          <cell r="F951" t="b">
            <v>0</v>
          </cell>
          <cell r="G951" t="str">
            <v>ธเนศ วาฮาหมัด</v>
          </cell>
          <cell r="H951" t="str">
            <v>1998081710283541</v>
          </cell>
          <cell r="I951" t="str">
            <v>99</v>
          </cell>
          <cell r="J951">
            <v>2324991.37</v>
          </cell>
          <cell r="K951">
            <v>1128896.78</v>
          </cell>
          <cell r="L951">
            <v>0</v>
          </cell>
          <cell r="M951">
            <v>0</v>
          </cell>
          <cell r="N951">
            <v>0</v>
          </cell>
          <cell r="O951">
            <v>1128896.78</v>
          </cell>
          <cell r="P951">
            <v>3623299.26</v>
          </cell>
          <cell r="Q951" t="str">
            <v>A</v>
          </cell>
          <cell r="S951" t="str">
            <v>001400000000000000000004345207</v>
          </cell>
        </row>
        <row r="952">
          <cell r="A952">
            <v>39172</v>
          </cell>
          <cell r="B952" t="str">
            <v>2002-02-25-03.42.02.630818</v>
          </cell>
          <cell r="C952" t="str">
            <v>2002-02-25-03.42.02.630818</v>
          </cell>
          <cell r="D952" t="str">
            <v>CS</v>
          </cell>
          <cell r="E952" t="str">
            <v>22291315444</v>
          </cell>
          <cell r="F952" t="b">
            <v>0</v>
          </cell>
          <cell r="G952" t="str">
            <v>ทิยานันท์ มั่นศิริ</v>
          </cell>
          <cell r="H952" t="str">
            <v>1998081710282063</v>
          </cell>
          <cell r="I952" t="str">
            <v>99</v>
          </cell>
          <cell r="J952">
            <v>2928409.85</v>
          </cell>
          <cell r="K952">
            <v>2400000</v>
          </cell>
          <cell r="L952">
            <v>0</v>
          </cell>
          <cell r="M952">
            <v>73210</v>
          </cell>
          <cell r="N952">
            <v>0</v>
          </cell>
          <cell r="O952">
            <v>2400000</v>
          </cell>
          <cell r="P952">
            <v>5044405.45</v>
          </cell>
          <cell r="Q952" t="str">
            <v>A</v>
          </cell>
          <cell r="S952" t="str">
            <v>001400000000000000000004535709</v>
          </cell>
        </row>
        <row r="953">
          <cell r="A953">
            <v>39172</v>
          </cell>
          <cell r="B953" t="str">
            <v>2002-09-01-20.50.13.142773</v>
          </cell>
          <cell r="C953" t="str">
            <v>2002-09-01-20.50.13.142773</v>
          </cell>
          <cell r="D953" t="e">
            <v>#N/A</v>
          </cell>
          <cell r="E953" t="str">
            <v>22291315494</v>
          </cell>
          <cell r="F953" t="b">
            <v>0</v>
          </cell>
          <cell r="G953" t="str">
            <v>นาย วิโรจน์ เห็นสว่าง</v>
          </cell>
          <cell r="H953" t="str">
            <v>1998081710311107</v>
          </cell>
          <cell r="I953" t="str">
            <v>99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 t="str">
            <v>A</v>
          </cell>
          <cell r="S953" t="str">
            <v>001400000000000000000005196355</v>
          </cell>
        </row>
        <row r="954">
          <cell r="A954">
            <v>39172</v>
          </cell>
          <cell r="B954" t="str">
            <v>2000-04-11-18.10.50.353847</v>
          </cell>
          <cell r="C954" t="str">
            <v>2000-04-11-18.10.50.353847</v>
          </cell>
          <cell r="D954" t="e">
            <v>#N/A</v>
          </cell>
          <cell r="E954" t="str">
            <v>22291315664</v>
          </cell>
          <cell r="F954" t="b">
            <v>0</v>
          </cell>
          <cell r="G954" t="str">
            <v>ธนา ตระกูลพิบูลชัย</v>
          </cell>
          <cell r="H954" t="str">
            <v>1998081710282706</v>
          </cell>
          <cell r="I954" t="str">
            <v>99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 t="str">
            <v>A</v>
          </cell>
          <cell r="S954" t="str">
            <v>001400000000000000000000684398</v>
          </cell>
        </row>
        <row r="955">
          <cell r="A955">
            <v>39172</v>
          </cell>
          <cell r="B955" t="str">
            <v>2002-04-28-17.16.57.929242</v>
          </cell>
          <cell r="C955" t="str">
            <v>2002-04-28-17.16.57.929242</v>
          </cell>
          <cell r="D955" t="str">
            <v>CS</v>
          </cell>
          <cell r="E955" t="str">
            <v>22291315868</v>
          </cell>
          <cell r="F955" t="b">
            <v>0</v>
          </cell>
          <cell r="G955" t="str">
            <v>ประเวศ แนวดีศรี</v>
          </cell>
          <cell r="H955" t="str">
            <v>1998081710292105</v>
          </cell>
          <cell r="I955" t="str">
            <v>99</v>
          </cell>
          <cell r="J955">
            <v>342407.16</v>
          </cell>
          <cell r="K955">
            <v>265109.99</v>
          </cell>
          <cell r="L955">
            <v>0</v>
          </cell>
          <cell r="M955">
            <v>8560</v>
          </cell>
          <cell r="N955">
            <v>0</v>
          </cell>
          <cell r="O955">
            <v>265109.99</v>
          </cell>
          <cell r="P955">
            <v>561972.71</v>
          </cell>
          <cell r="Q955" t="str">
            <v>A</v>
          </cell>
          <cell r="R955" t="str">
            <v>N</v>
          </cell>
          <cell r="S955" t="str">
            <v>001400000000000000000005149696</v>
          </cell>
        </row>
        <row r="956">
          <cell r="A956">
            <v>39172</v>
          </cell>
          <cell r="B956" t="str">
            <v>2002-09-01-20.50.15.831012</v>
          </cell>
          <cell r="C956" t="str">
            <v>2002-09-01-20.50.15.831012</v>
          </cell>
          <cell r="D956" t="str">
            <v>CS</v>
          </cell>
          <cell r="E956" t="str">
            <v>22291316628</v>
          </cell>
          <cell r="F956" t="b">
            <v>0</v>
          </cell>
          <cell r="G956" t="str">
            <v>วีระพล เจษฎาไพโรจน์</v>
          </cell>
          <cell r="H956" t="str">
            <v>1998081710311497</v>
          </cell>
          <cell r="I956" t="str">
            <v>99</v>
          </cell>
          <cell r="J956">
            <v>371350.65</v>
          </cell>
          <cell r="K956">
            <v>300000</v>
          </cell>
          <cell r="L956">
            <v>0</v>
          </cell>
          <cell r="M956">
            <v>9285</v>
          </cell>
          <cell r="N956">
            <v>0</v>
          </cell>
          <cell r="O956">
            <v>300000</v>
          </cell>
          <cell r="P956">
            <v>618899.93999999994</v>
          </cell>
          <cell r="Q956" t="str">
            <v>A</v>
          </cell>
          <cell r="R956" t="str">
            <v>N</v>
          </cell>
          <cell r="S956" t="str">
            <v>001400000000000000000005557271</v>
          </cell>
        </row>
        <row r="957">
          <cell r="A957">
            <v>39172</v>
          </cell>
          <cell r="B957" t="str">
            <v>2000-04-11-18.10.54.864521</v>
          </cell>
          <cell r="C957" t="str">
            <v>2000-04-11-18.10.54.864521</v>
          </cell>
          <cell r="D957" t="str">
            <v>CS</v>
          </cell>
          <cell r="E957" t="str">
            <v>22291317048</v>
          </cell>
          <cell r="F957" t="b">
            <v>0</v>
          </cell>
          <cell r="G957" t="str">
            <v>รัชดา ไทยแท้,ลี่เฮียง แซ่ลิ้ม</v>
          </cell>
          <cell r="H957" t="str">
            <v>1998081710302965</v>
          </cell>
          <cell r="I957" t="str">
            <v>99</v>
          </cell>
          <cell r="J957">
            <v>7044828.5499999998</v>
          </cell>
          <cell r="K957">
            <v>5460100</v>
          </cell>
          <cell r="L957">
            <v>0</v>
          </cell>
          <cell r="M957">
            <v>176120</v>
          </cell>
          <cell r="N957">
            <v>0</v>
          </cell>
          <cell r="O957">
            <v>5460100</v>
          </cell>
          <cell r="P957">
            <v>11525401.6</v>
          </cell>
          <cell r="Q957" t="str">
            <v>A</v>
          </cell>
          <cell r="R957" t="str">
            <v>N</v>
          </cell>
          <cell r="S957" t="str">
            <v>001400000000000000000000684462</v>
          </cell>
        </row>
        <row r="958">
          <cell r="A958">
            <v>39172</v>
          </cell>
          <cell r="B958" t="str">
            <v>2002-04-07-16.26.36.758051</v>
          </cell>
          <cell r="C958" t="str">
            <v>2002-04-07-16.26.36.758051</v>
          </cell>
          <cell r="D958" t="str">
            <v>CS</v>
          </cell>
          <cell r="E958" t="str">
            <v>22291317721</v>
          </cell>
          <cell r="F958" t="b">
            <v>0</v>
          </cell>
          <cell r="G958" t="str">
            <v>วิชัย โตพิพัฒน์ชัยกุล</v>
          </cell>
          <cell r="H958" t="str">
            <v>1998081710305629</v>
          </cell>
          <cell r="I958" t="str">
            <v>99</v>
          </cell>
          <cell r="J958">
            <v>1142928.27</v>
          </cell>
          <cell r="K958">
            <v>954378.23999999999</v>
          </cell>
          <cell r="L958">
            <v>0</v>
          </cell>
          <cell r="M958">
            <v>3572.5</v>
          </cell>
          <cell r="N958">
            <v>0</v>
          </cell>
          <cell r="O958">
            <v>954378.23999999999</v>
          </cell>
          <cell r="P958">
            <v>1947169.82</v>
          </cell>
          <cell r="Q958" t="str">
            <v>A</v>
          </cell>
          <cell r="S958" t="str">
            <v>001400000000000000000004326609</v>
          </cell>
        </row>
        <row r="959">
          <cell r="A959">
            <v>39172</v>
          </cell>
          <cell r="B959" t="str">
            <v>2000-04-11-18.10.59.295895</v>
          </cell>
          <cell r="C959" t="str">
            <v>2000-04-11-18.10.59.295895</v>
          </cell>
          <cell r="D959" t="str">
            <v>CS</v>
          </cell>
          <cell r="E959" t="str">
            <v>22291318361</v>
          </cell>
          <cell r="F959" t="b">
            <v>0</v>
          </cell>
          <cell r="G959" t="str">
            <v>สำลี เรือนงาม</v>
          </cell>
          <cell r="H959" t="str">
            <v>1998091614354029</v>
          </cell>
          <cell r="I959" t="str">
            <v>99</v>
          </cell>
          <cell r="J959">
            <v>1712938</v>
          </cell>
          <cell r="K959">
            <v>1421231.6</v>
          </cell>
          <cell r="L959">
            <v>0</v>
          </cell>
          <cell r="M959">
            <v>0</v>
          </cell>
          <cell r="N959">
            <v>0</v>
          </cell>
          <cell r="O959">
            <v>1421231.6</v>
          </cell>
          <cell r="P959">
            <v>2608416.2599999998</v>
          </cell>
          <cell r="Q959" t="str">
            <v>A</v>
          </cell>
          <cell r="S959" t="str">
            <v>001400000000000000000000684504</v>
          </cell>
        </row>
        <row r="960">
          <cell r="A960">
            <v>39172</v>
          </cell>
          <cell r="B960" t="str">
            <v>2004-09-06-01.58.44.337788</v>
          </cell>
          <cell r="C960" t="str">
            <v>2004-09-06-01.58.44.337788</v>
          </cell>
          <cell r="D960" t="str">
            <v>CS</v>
          </cell>
          <cell r="E960" t="str">
            <v>22291318701</v>
          </cell>
          <cell r="F960" t="b">
            <v>0</v>
          </cell>
          <cell r="G960" t="str">
            <v>บัญชร อ่อนน้อม,รัชนี อ่อนน้อม</v>
          </cell>
          <cell r="H960" t="str">
            <v>1998121917030073</v>
          </cell>
          <cell r="I960" t="str">
            <v>99</v>
          </cell>
          <cell r="J960">
            <v>2048968.38</v>
          </cell>
          <cell r="K960">
            <v>1800000</v>
          </cell>
          <cell r="L960">
            <v>0</v>
          </cell>
          <cell r="M960">
            <v>51225</v>
          </cell>
          <cell r="N960">
            <v>0</v>
          </cell>
          <cell r="O960">
            <v>1800000</v>
          </cell>
          <cell r="P960">
            <v>3589719.05</v>
          </cell>
          <cell r="Q960" t="str">
            <v>A</v>
          </cell>
          <cell r="S960" t="str">
            <v>001400000000000000000008150926</v>
          </cell>
        </row>
        <row r="961">
          <cell r="A961">
            <v>39172</v>
          </cell>
          <cell r="B961" t="str">
            <v>2002-04-07-16.26.39.858172</v>
          </cell>
          <cell r="C961" t="str">
            <v>2002-04-07-16.26.39.858172</v>
          </cell>
          <cell r="D961" t="str">
            <v>ขาย</v>
          </cell>
          <cell r="E961" t="str">
            <v>22291318785</v>
          </cell>
          <cell r="F961" t="b">
            <v>0</v>
          </cell>
          <cell r="G961" t="str">
            <v>โสฬส ฑีฆะเสถียร</v>
          </cell>
          <cell r="H961" t="str">
            <v>1998101718024300</v>
          </cell>
          <cell r="I961" t="str">
            <v>99</v>
          </cell>
          <cell r="J961">
            <v>15316083.310000001</v>
          </cell>
          <cell r="K961">
            <v>11793659.24</v>
          </cell>
          <cell r="L961">
            <v>0</v>
          </cell>
          <cell r="M961">
            <v>0</v>
          </cell>
          <cell r="N961">
            <v>10343.69</v>
          </cell>
          <cell r="O961">
            <v>11793659.24</v>
          </cell>
          <cell r="P961">
            <v>24304339.420000002</v>
          </cell>
          <cell r="Q961" t="str">
            <v>A</v>
          </cell>
          <cell r="R961" t="str">
            <v>N</v>
          </cell>
          <cell r="S961" t="str">
            <v>001400000000000000000004327649</v>
          </cell>
        </row>
        <row r="962">
          <cell r="A962">
            <v>39172</v>
          </cell>
          <cell r="B962" t="str">
            <v>2002-04-07-16.26.39.904598</v>
          </cell>
          <cell r="C962" t="str">
            <v>2002-04-07-16.26.39.904598</v>
          </cell>
          <cell r="D962" t="str">
            <v>CS</v>
          </cell>
          <cell r="E962" t="str">
            <v>22291318793</v>
          </cell>
          <cell r="F962" t="b">
            <v>0</v>
          </cell>
          <cell r="G962" t="str">
            <v>เสาวลักษณ์ ดีประเสริฐ.</v>
          </cell>
          <cell r="H962" t="str">
            <v>1998121917030083</v>
          </cell>
          <cell r="I962" t="str">
            <v>99</v>
          </cell>
          <cell r="J962">
            <v>233527.69</v>
          </cell>
          <cell r="K962">
            <v>139431.71</v>
          </cell>
          <cell r="L962">
            <v>0</v>
          </cell>
          <cell r="M962">
            <v>0</v>
          </cell>
          <cell r="N962">
            <v>0</v>
          </cell>
          <cell r="O962">
            <v>139431.71</v>
          </cell>
          <cell r="P962">
            <v>356793.4</v>
          </cell>
          <cell r="Q962" t="str">
            <v>A</v>
          </cell>
          <cell r="S962" t="str">
            <v>001400000000000000000004320585</v>
          </cell>
        </row>
        <row r="963">
          <cell r="A963">
            <v>39172</v>
          </cell>
          <cell r="B963" t="str">
            <v>2000-04-11-18.11.03.003118</v>
          </cell>
          <cell r="C963" t="str">
            <v>2000-04-11-18.11.03.003118</v>
          </cell>
          <cell r="D963" t="str">
            <v>CS</v>
          </cell>
          <cell r="E963" t="str">
            <v>22291319210</v>
          </cell>
          <cell r="F963" t="b">
            <v>0</v>
          </cell>
          <cell r="G963" t="str">
            <v>อารีรัตน์ ภาษีทวีเกียรติ</v>
          </cell>
          <cell r="H963" t="str">
            <v>2000012215041000</v>
          </cell>
          <cell r="I963" t="str">
            <v>99</v>
          </cell>
          <cell r="J963">
            <v>345587.77</v>
          </cell>
          <cell r="K963">
            <v>286811.40999999997</v>
          </cell>
          <cell r="L963">
            <v>0</v>
          </cell>
          <cell r="M963">
            <v>8640</v>
          </cell>
          <cell r="N963">
            <v>0</v>
          </cell>
          <cell r="O963">
            <v>286811.40999999997</v>
          </cell>
          <cell r="P963">
            <v>572856.32999999996</v>
          </cell>
          <cell r="Q963" t="str">
            <v>A</v>
          </cell>
          <cell r="R963" t="str">
            <v>N</v>
          </cell>
          <cell r="S963" t="str">
            <v>001400000000000000000000684536</v>
          </cell>
        </row>
        <row r="964">
          <cell r="A964">
            <v>39172</v>
          </cell>
          <cell r="B964" t="str">
            <v>2000-04-20-20.22.31.680203</v>
          </cell>
          <cell r="C964" t="str">
            <v>2000-04-20-20.22.31.680203</v>
          </cell>
          <cell r="D964" t="str">
            <v>CS</v>
          </cell>
          <cell r="E964" t="str">
            <v>22291319456</v>
          </cell>
          <cell r="F964" t="b">
            <v>0</v>
          </cell>
          <cell r="G964" t="str">
            <v>ขนิษฐา บุญยรัตนเสน,มาโนชญ์ ผลทวี</v>
          </cell>
          <cell r="H964" t="str">
            <v>2000012117531100</v>
          </cell>
          <cell r="I964" t="str">
            <v>99</v>
          </cell>
          <cell r="J964">
            <v>1962499.66</v>
          </cell>
          <cell r="K964">
            <v>1652175.54</v>
          </cell>
          <cell r="L964">
            <v>0</v>
          </cell>
          <cell r="M964">
            <v>0</v>
          </cell>
          <cell r="N964">
            <v>6798.78</v>
          </cell>
          <cell r="O964">
            <v>1652175.54</v>
          </cell>
          <cell r="P964">
            <v>3212267.91</v>
          </cell>
          <cell r="Q964" t="str">
            <v>A</v>
          </cell>
          <cell r="R964" t="str">
            <v>N</v>
          </cell>
          <cell r="S964" t="str">
            <v>001400000000000000000001449892</v>
          </cell>
        </row>
        <row r="965">
          <cell r="A965">
            <v>39172</v>
          </cell>
          <cell r="B965" t="str">
            <v>2000-04-11-18.11.04.320850</v>
          </cell>
          <cell r="C965" t="str">
            <v>2000-04-11-18.11.04.320850</v>
          </cell>
          <cell r="D965" t="str">
            <v>ขาย</v>
          </cell>
          <cell r="E965" t="str">
            <v>22291319618</v>
          </cell>
          <cell r="F965" t="b">
            <v>0</v>
          </cell>
          <cell r="G965" t="str">
            <v>ศิริรัตน์ ตุณฑะกูล</v>
          </cell>
          <cell r="H965" t="str">
            <v>2000012118021000</v>
          </cell>
          <cell r="I965" t="str">
            <v>99</v>
          </cell>
          <cell r="J965">
            <v>194892.73</v>
          </cell>
          <cell r="K965">
            <v>87802.559999999998</v>
          </cell>
          <cell r="L965">
            <v>0</v>
          </cell>
          <cell r="M965">
            <v>0</v>
          </cell>
          <cell r="N965">
            <v>0</v>
          </cell>
          <cell r="O965">
            <v>87802.559999999998</v>
          </cell>
          <cell r="P965">
            <v>286914.98</v>
          </cell>
          <cell r="Q965" t="str">
            <v>A</v>
          </cell>
          <cell r="R965" t="str">
            <v>N</v>
          </cell>
          <cell r="S965" t="str">
            <v>001400000000000000000000684546</v>
          </cell>
        </row>
        <row r="966">
          <cell r="A966">
            <v>39172</v>
          </cell>
          <cell r="B966" t="str">
            <v>2002-02-17-05.34.28.188050</v>
          </cell>
          <cell r="C966" t="str">
            <v>2002-02-17-05.34.28.188050</v>
          </cell>
          <cell r="D966" t="str">
            <v>CS</v>
          </cell>
          <cell r="E966" t="str">
            <v>22291319650</v>
          </cell>
          <cell r="F966" t="b">
            <v>0</v>
          </cell>
          <cell r="G966" t="str">
            <v>สุพรรณวดี ศิลารัตน์</v>
          </cell>
          <cell r="H966" t="str">
            <v>1999042216344800</v>
          </cell>
          <cell r="I966" t="str">
            <v>99</v>
          </cell>
          <cell r="J966">
            <v>354795.17</v>
          </cell>
          <cell r="K966">
            <v>300000</v>
          </cell>
          <cell r="L966">
            <v>0</v>
          </cell>
          <cell r="M966">
            <v>8870</v>
          </cell>
          <cell r="N966">
            <v>0</v>
          </cell>
          <cell r="O966">
            <v>300000</v>
          </cell>
          <cell r="P966">
            <v>539685.56999999995</v>
          </cell>
          <cell r="Q966" t="str">
            <v>A</v>
          </cell>
          <cell r="R966" t="str">
            <v>N</v>
          </cell>
          <cell r="S966" t="str">
            <v>001400000000000000000004224843</v>
          </cell>
        </row>
        <row r="967">
          <cell r="A967">
            <v>39172</v>
          </cell>
          <cell r="B967" t="str">
            <v>2004-08-09-02.09.44.583854</v>
          </cell>
          <cell r="C967" t="str">
            <v>2004-08-09-02.09.44.583854</v>
          </cell>
          <cell r="D967" t="str">
            <v>CS</v>
          </cell>
          <cell r="E967" t="str">
            <v>22291319731</v>
          </cell>
          <cell r="F967" t="b">
            <v>0</v>
          </cell>
          <cell r="G967" t="str">
            <v>กฤษดา เจริญกิจวรวุฒิ</v>
          </cell>
          <cell r="H967" t="str">
            <v>1999021909464900</v>
          </cell>
          <cell r="I967" t="str">
            <v>99</v>
          </cell>
          <cell r="J967">
            <v>4880789.25</v>
          </cell>
          <cell r="K967">
            <v>3892040.52</v>
          </cell>
          <cell r="L967">
            <v>0</v>
          </cell>
          <cell r="M967">
            <v>122020</v>
          </cell>
          <cell r="N967">
            <v>0</v>
          </cell>
          <cell r="O967">
            <v>3892040.52</v>
          </cell>
          <cell r="P967">
            <v>7619790.6299999999</v>
          </cell>
          <cell r="Q967" t="str">
            <v>A</v>
          </cell>
          <cell r="R967" t="str">
            <v>N</v>
          </cell>
          <cell r="S967" t="str">
            <v>001400000000000000000007866323</v>
          </cell>
        </row>
        <row r="969">
          <cell r="A969">
            <v>39172</v>
          </cell>
          <cell r="B969" t="str">
            <v>2002-09-02-15.38.11.085414</v>
          </cell>
          <cell r="C969" t="str">
            <v>2002-09-02-15.38.11.085414</v>
          </cell>
          <cell r="D969" t="str">
            <v>CS</v>
          </cell>
          <cell r="E969" t="str">
            <v>22292310130</v>
          </cell>
          <cell r="F969" t="b">
            <v>0</v>
          </cell>
          <cell r="G969" t="str">
            <v>สมหญิง ชลธารเกรียงไกร</v>
          </cell>
          <cell r="H969" t="str">
            <v>1998081710212880</v>
          </cell>
          <cell r="I969" t="str">
            <v>99</v>
          </cell>
          <cell r="J969">
            <v>105555.99</v>
          </cell>
          <cell r="K969">
            <v>84071.69</v>
          </cell>
          <cell r="L969">
            <v>0</v>
          </cell>
          <cell r="M969">
            <v>2640</v>
          </cell>
          <cell r="N969">
            <v>0</v>
          </cell>
          <cell r="O969">
            <v>84071.69</v>
          </cell>
          <cell r="P969">
            <v>71460.87</v>
          </cell>
          <cell r="Q969" t="str">
            <v>A</v>
          </cell>
          <cell r="R969" t="str">
            <v>N</v>
          </cell>
          <cell r="S969" t="str">
            <v>001400000000000000000006098701</v>
          </cell>
        </row>
        <row r="970">
          <cell r="A970">
            <v>39172</v>
          </cell>
          <cell r="B970" t="str">
            <v>2000-04-25-13.53.12.068025</v>
          </cell>
          <cell r="C970" t="str">
            <v>2000-04-25-13.53.12.068025</v>
          </cell>
          <cell r="D970" t="str">
            <v>ขาย</v>
          </cell>
          <cell r="E970" t="str">
            <v>22292310376</v>
          </cell>
          <cell r="F970" t="b">
            <v>0</v>
          </cell>
          <cell r="G970" t="str">
            <v>ชฎารัตน์ บุญหนุน</v>
          </cell>
          <cell r="H970" t="str">
            <v>1998081710102909</v>
          </cell>
          <cell r="I970" t="str">
            <v>99</v>
          </cell>
          <cell r="J970">
            <v>272155.62</v>
          </cell>
          <cell r="K970">
            <v>180000</v>
          </cell>
          <cell r="L970">
            <v>0</v>
          </cell>
          <cell r="M970">
            <v>2722</v>
          </cell>
          <cell r="N970">
            <v>0</v>
          </cell>
          <cell r="O970">
            <v>180000</v>
          </cell>
          <cell r="P970">
            <v>412767.66</v>
          </cell>
          <cell r="Q970" t="str">
            <v>A</v>
          </cell>
          <cell r="R970" t="str">
            <v>N</v>
          </cell>
          <cell r="S970" t="str">
            <v>001400000000000000000002095919</v>
          </cell>
        </row>
        <row r="971">
          <cell r="A971">
            <v>39172</v>
          </cell>
          <cell r="B971" t="str">
            <v>2000-04-06-20.01.35.221732</v>
          </cell>
          <cell r="C971" t="str">
            <v>2000-04-06-20.01.35.221732</v>
          </cell>
          <cell r="D971" t="str">
            <v>CS</v>
          </cell>
          <cell r="E971" t="str">
            <v>22292310465</v>
          </cell>
          <cell r="F971" t="b">
            <v>0</v>
          </cell>
          <cell r="G971" t="str">
            <v>ธนัญชัย นพคุณ</v>
          </cell>
          <cell r="H971" t="str">
            <v>2003040209020028</v>
          </cell>
          <cell r="I971" t="str">
            <v>99</v>
          </cell>
          <cell r="J971">
            <v>878071.05</v>
          </cell>
          <cell r="K971">
            <v>559080.95999999996</v>
          </cell>
          <cell r="L971">
            <v>0</v>
          </cell>
          <cell r="M971">
            <v>738.03</v>
          </cell>
          <cell r="N971">
            <v>0</v>
          </cell>
          <cell r="O971">
            <v>559080.95999999996</v>
          </cell>
          <cell r="P971">
            <v>748869.72</v>
          </cell>
          <cell r="Q971" t="str">
            <v>A</v>
          </cell>
          <cell r="R971" t="str">
            <v>N</v>
          </cell>
          <cell r="S971" t="str">
            <v>001400000000000000000000275776</v>
          </cell>
        </row>
        <row r="972">
          <cell r="A972">
            <v>39172</v>
          </cell>
          <cell r="B972" t="str">
            <v>2000-04-24-18.32.57.407630</v>
          </cell>
          <cell r="C972" t="str">
            <v>2000-04-24-18.32.57.407630</v>
          </cell>
          <cell r="D972" t="str">
            <v>CS</v>
          </cell>
          <cell r="E972" t="str">
            <v>22292310716</v>
          </cell>
          <cell r="F972" t="b">
            <v>0</v>
          </cell>
          <cell r="G972" t="str">
            <v>พรทิพย์ มัณฑนาจารุ</v>
          </cell>
          <cell r="H972" t="str">
            <v>2003050314410027</v>
          </cell>
          <cell r="I972" t="str">
            <v>99</v>
          </cell>
          <cell r="J972">
            <v>5306611.9000000004</v>
          </cell>
          <cell r="K972">
            <v>4038661.51</v>
          </cell>
          <cell r="L972">
            <v>0</v>
          </cell>
          <cell r="M972">
            <v>16565</v>
          </cell>
          <cell r="N972">
            <v>0</v>
          </cell>
          <cell r="O972">
            <v>4038661.51</v>
          </cell>
          <cell r="P972">
            <v>6583044.9000000004</v>
          </cell>
          <cell r="Q972" t="str">
            <v>A</v>
          </cell>
          <cell r="R972" t="str">
            <v>N</v>
          </cell>
          <cell r="S972" t="str">
            <v>001400000000000000000001823373</v>
          </cell>
        </row>
        <row r="973">
          <cell r="A973">
            <v>39172</v>
          </cell>
          <cell r="B973" t="str">
            <v>2000-04-07-18.33.47.146658</v>
          </cell>
          <cell r="C973" t="str">
            <v>2000-04-07-18.33.47.146658</v>
          </cell>
          <cell r="D973" t="str">
            <v>CS</v>
          </cell>
          <cell r="E973" t="str">
            <v>22292310766</v>
          </cell>
          <cell r="F973" t="b">
            <v>0</v>
          </cell>
          <cell r="G973" t="str">
            <v>สุรเดช พุทธิพรชัย</v>
          </cell>
          <cell r="H973" t="str">
            <v>2003050314410029</v>
          </cell>
          <cell r="I973" t="str">
            <v>99</v>
          </cell>
          <cell r="J973">
            <v>3612452.95</v>
          </cell>
          <cell r="K973">
            <v>2861484.76</v>
          </cell>
          <cell r="L973">
            <v>0</v>
          </cell>
          <cell r="M973">
            <v>90312.5</v>
          </cell>
          <cell r="N973">
            <v>0</v>
          </cell>
          <cell r="O973">
            <v>2861484.76</v>
          </cell>
          <cell r="P973">
            <v>3453307.34</v>
          </cell>
          <cell r="Q973" t="str">
            <v>A</v>
          </cell>
          <cell r="R973" t="str">
            <v>N</v>
          </cell>
          <cell r="S973" t="str">
            <v>001400000000000000000000358243</v>
          </cell>
        </row>
        <row r="974">
          <cell r="A974">
            <v>39172</v>
          </cell>
          <cell r="B974" t="str">
            <v>2002-07-07-20.25.16.689338</v>
          </cell>
          <cell r="C974" t="str">
            <v>2002-07-07-20.25.16.689338</v>
          </cell>
          <cell r="D974" t="str">
            <v>CS</v>
          </cell>
          <cell r="E974" t="str">
            <v>22292310839</v>
          </cell>
          <cell r="F974" t="b">
            <v>0</v>
          </cell>
          <cell r="G974" t="str">
            <v>สมัย บุญโยประการ</v>
          </cell>
          <cell r="H974" t="str">
            <v>1998091614294111</v>
          </cell>
          <cell r="I974" t="str">
            <v>99</v>
          </cell>
          <cell r="J974">
            <v>2713922.56</v>
          </cell>
          <cell r="K974">
            <v>2040571.92</v>
          </cell>
          <cell r="L974">
            <v>0</v>
          </cell>
          <cell r="M974">
            <v>0</v>
          </cell>
          <cell r="N974">
            <v>0</v>
          </cell>
          <cell r="O974">
            <v>2040571.92</v>
          </cell>
          <cell r="P974">
            <v>1906734.31</v>
          </cell>
          <cell r="Q974" t="str">
            <v>A</v>
          </cell>
          <cell r="R974" t="str">
            <v>N</v>
          </cell>
          <cell r="S974" t="str">
            <v>001400000000000000000004160421</v>
          </cell>
        </row>
        <row r="975">
          <cell r="A975">
            <v>39172</v>
          </cell>
          <cell r="B975" t="str">
            <v>2003-01-20-02.36.53.728756</v>
          </cell>
          <cell r="C975" t="str">
            <v>2003-01-20-02.36.53.728756</v>
          </cell>
          <cell r="D975" t="str">
            <v>ขาย</v>
          </cell>
          <cell r="E975" t="str">
            <v>22292310855</v>
          </cell>
          <cell r="F975" t="b">
            <v>0</v>
          </cell>
          <cell r="G975" t="str">
            <v>นาย อภิวัฒน์ จุมพลเสถียร</v>
          </cell>
          <cell r="H975" t="str">
            <v>2003050314410034</v>
          </cell>
          <cell r="I975" t="str">
            <v>99</v>
          </cell>
          <cell r="J975">
            <v>12724416.039999999</v>
          </cell>
          <cell r="K975">
            <v>9959178.0299999993</v>
          </cell>
          <cell r="L975">
            <v>0</v>
          </cell>
          <cell r="M975">
            <v>200000</v>
          </cell>
          <cell r="N975">
            <v>0</v>
          </cell>
          <cell r="O975">
            <v>9959178.0299999993</v>
          </cell>
          <cell r="P975">
            <v>20254646.030000001</v>
          </cell>
          <cell r="Q975" t="str">
            <v>A</v>
          </cell>
          <cell r="R975" t="str">
            <v>N</v>
          </cell>
          <cell r="S975" t="str">
            <v>001400000000000000000004155831</v>
          </cell>
        </row>
        <row r="976">
          <cell r="A976">
            <v>39172</v>
          </cell>
          <cell r="B976" t="str">
            <v>2002-05-19-08.52.48.213549</v>
          </cell>
          <cell r="C976" t="str">
            <v>2002-05-19-08.52.48.213549</v>
          </cell>
          <cell r="D976" t="str">
            <v>CS</v>
          </cell>
          <cell r="E976" t="str">
            <v>22292310889</v>
          </cell>
          <cell r="F976" t="b">
            <v>0</v>
          </cell>
          <cell r="G976" t="str">
            <v>ชุติมา วีระเดชะ</v>
          </cell>
          <cell r="H976" t="str">
            <v>1998081710122400</v>
          </cell>
          <cell r="I976" t="str">
            <v>99</v>
          </cell>
          <cell r="J976">
            <v>6523707.5499999998</v>
          </cell>
          <cell r="K976">
            <v>4058352.03</v>
          </cell>
          <cell r="L976">
            <v>0</v>
          </cell>
          <cell r="M976">
            <v>163092.5</v>
          </cell>
          <cell r="N976">
            <v>0</v>
          </cell>
          <cell r="O976">
            <v>4058352.03</v>
          </cell>
          <cell r="P976">
            <v>7091173.2599999998</v>
          </cell>
          <cell r="Q976" t="str">
            <v>A</v>
          </cell>
          <cell r="R976" t="str">
            <v>N</v>
          </cell>
          <cell r="S976" t="str">
            <v>001400000000000000000005151432</v>
          </cell>
        </row>
        <row r="977">
          <cell r="A977">
            <v>39172</v>
          </cell>
          <cell r="B977" t="str">
            <v>2003-09-22-01.59.47.299725</v>
          </cell>
          <cell r="C977" t="str">
            <v>2003-09-22-01.59.47.299725</v>
          </cell>
          <cell r="D977" t="str">
            <v>CS</v>
          </cell>
          <cell r="E977" t="str">
            <v>22292310928</v>
          </cell>
          <cell r="F977" t="b">
            <v>0</v>
          </cell>
          <cell r="G977" t="str">
            <v>นาย สมศักดิ์ เด่นเมธารัตน์</v>
          </cell>
          <cell r="H977" t="str">
            <v>1998091614160018</v>
          </cell>
          <cell r="I977" t="str">
            <v>99</v>
          </cell>
          <cell r="J977">
            <v>2607696.7200000002</v>
          </cell>
          <cell r="K977">
            <v>1794947.21</v>
          </cell>
          <cell r="L977">
            <v>0</v>
          </cell>
          <cell r="M977">
            <v>107215</v>
          </cell>
          <cell r="N977">
            <v>0</v>
          </cell>
          <cell r="O977">
            <v>1794947.21</v>
          </cell>
          <cell r="P977">
            <v>2208382.4300000002</v>
          </cell>
          <cell r="Q977" t="str">
            <v>A</v>
          </cell>
          <cell r="R977" t="str">
            <v>N</v>
          </cell>
          <cell r="S977" t="str">
            <v>001400000000000000000004151604</v>
          </cell>
        </row>
        <row r="978">
          <cell r="A978">
            <v>39172</v>
          </cell>
          <cell r="B978" t="str">
            <v>2004-08-02-03.15.12.089572</v>
          </cell>
          <cell r="C978" t="str">
            <v>2004-08-02-03.15.12.089572</v>
          </cell>
          <cell r="D978" t="str">
            <v>CS</v>
          </cell>
          <cell r="E978" t="str">
            <v>22292311152</v>
          </cell>
          <cell r="F978" t="b">
            <v>0</v>
          </cell>
          <cell r="G978" t="str">
            <v>ดวงเดือน โกวิทย์วิวัฒน์,อรุณ สีแสด</v>
          </cell>
          <cell r="H978" t="str">
            <v>2003080205210029</v>
          </cell>
          <cell r="I978" t="str">
            <v>99</v>
          </cell>
          <cell r="J978">
            <v>735356.71</v>
          </cell>
          <cell r="K978">
            <v>448759.59</v>
          </cell>
          <cell r="L978">
            <v>0</v>
          </cell>
          <cell r="M978">
            <v>0</v>
          </cell>
          <cell r="N978">
            <v>0</v>
          </cell>
          <cell r="O978">
            <v>448759.59</v>
          </cell>
          <cell r="P978">
            <v>262881.01</v>
          </cell>
          <cell r="Q978" t="str">
            <v>N</v>
          </cell>
          <cell r="R978" t="str">
            <v>N</v>
          </cell>
          <cell r="S978" t="str">
            <v>001400000000000000000008163076</v>
          </cell>
        </row>
        <row r="980">
          <cell r="A980">
            <v>39172</v>
          </cell>
          <cell r="B980" t="str">
            <v>2000-04-10-15.35.19.237735</v>
          </cell>
          <cell r="C980" t="str">
            <v>2000-04-10-15.35.19.237735</v>
          </cell>
          <cell r="D980" t="str">
            <v>CS</v>
          </cell>
          <cell r="E980" t="str">
            <v>22292311411</v>
          </cell>
          <cell r="F980" t="b">
            <v>0</v>
          </cell>
          <cell r="G980" t="str">
            <v>ศรินทิพย์ เวชพานิช</v>
          </cell>
          <cell r="H980" t="str">
            <v>2003110405200023</v>
          </cell>
          <cell r="I980" t="str">
            <v>99</v>
          </cell>
          <cell r="J980">
            <v>8862078.5399999991</v>
          </cell>
          <cell r="K980">
            <v>5470439.6500000004</v>
          </cell>
          <cell r="L980">
            <v>0</v>
          </cell>
          <cell r="M980">
            <v>200000</v>
          </cell>
          <cell r="N980">
            <v>0</v>
          </cell>
          <cell r="O980">
            <v>5470439.6500000004</v>
          </cell>
          <cell r="P980">
            <v>5879414.9800000004</v>
          </cell>
          <cell r="Q980" t="str">
            <v>A</v>
          </cell>
          <cell r="R980" t="str">
            <v>N</v>
          </cell>
          <cell r="S980" t="str">
            <v>001400000000000000000000562007</v>
          </cell>
        </row>
        <row r="981">
          <cell r="A981">
            <v>39172</v>
          </cell>
          <cell r="B981" t="str">
            <v>2002-05-17-04.20.02.371162</v>
          </cell>
          <cell r="C981" t="str">
            <v>2002-05-17-04.20.02.371162</v>
          </cell>
          <cell r="D981" t="str">
            <v>CS</v>
          </cell>
          <cell r="E981" t="str">
            <v>22292311437</v>
          </cell>
          <cell r="F981" t="b">
            <v>0</v>
          </cell>
          <cell r="G981" t="str">
            <v>ไทร์-สเต็ป อินเตอร์โฮส์เซียรี่</v>
          </cell>
          <cell r="H981" t="str">
            <v>1998081710234403</v>
          </cell>
          <cell r="I981" t="str">
            <v>99</v>
          </cell>
          <cell r="J981">
            <v>4032527.47</v>
          </cell>
          <cell r="K981">
            <v>3267499.54</v>
          </cell>
          <cell r="L981">
            <v>0</v>
          </cell>
          <cell r="M981">
            <v>106070</v>
          </cell>
          <cell r="N981">
            <v>0</v>
          </cell>
          <cell r="O981">
            <v>3267499.54</v>
          </cell>
          <cell r="P981">
            <v>4174835.43</v>
          </cell>
          <cell r="Q981" t="str">
            <v>A</v>
          </cell>
          <cell r="R981" t="str">
            <v>N</v>
          </cell>
          <cell r="S981" t="str">
            <v>001400000000000000000003953979</v>
          </cell>
        </row>
        <row r="982">
          <cell r="A982">
            <v>39172</v>
          </cell>
          <cell r="B982" t="str">
            <v>2004-08-09-02.04.11.753602</v>
          </cell>
          <cell r="C982" t="str">
            <v>2004-08-09-02.04.11.753602</v>
          </cell>
          <cell r="D982" t="str">
            <v>CS</v>
          </cell>
          <cell r="E982" t="str">
            <v>22292311550</v>
          </cell>
          <cell r="F982" t="b">
            <v>0</v>
          </cell>
          <cell r="G982" t="str">
            <v>สิริพงษ์ อัยสิริ,อาทิตย์ อัยสิริ</v>
          </cell>
          <cell r="H982" t="str">
            <v>2004010607200022</v>
          </cell>
          <cell r="I982" t="str">
            <v>99</v>
          </cell>
          <cell r="J982">
            <v>7491177.2699999996</v>
          </cell>
          <cell r="K982">
            <v>4618037.5999999996</v>
          </cell>
          <cell r="L982">
            <v>0</v>
          </cell>
          <cell r="M982">
            <v>12280</v>
          </cell>
          <cell r="N982">
            <v>0</v>
          </cell>
          <cell r="O982">
            <v>4618037.5999999996</v>
          </cell>
          <cell r="P982">
            <v>5403413.0700000003</v>
          </cell>
          <cell r="Q982" t="str">
            <v>A</v>
          </cell>
          <cell r="R982" t="str">
            <v>N</v>
          </cell>
          <cell r="S982" t="str">
            <v>001400000000000000000001015301</v>
          </cell>
        </row>
        <row r="984">
          <cell r="A984">
            <v>39172</v>
          </cell>
          <cell r="B984" t="str">
            <v>2003-10-23-23.21.12.419592</v>
          </cell>
          <cell r="C984" t="str">
            <v>2003-10-23-23.21.12.419592</v>
          </cell>
          <cell r="D984" t="str">
            <v>CS</v>
          </cell>
          <cell r="E984" t="str">
            <v>22292311592</v>
          </cell>
          <cell r="F984" t="b">
            <v>0</v>
          </cell>
          <cell r="G984" t="str">
            <v>ผาณิต พรภาสกร</v>
          </cell>
          <cell r="H984" t="str">
            <v>1998081710155513</v>
          </cell>
          <cell r="I984" t="str">
            <v>99</v>
          </cell>
          <cell r="J984">
            <v>2290295.39</v>
          </cell>
          <cell r="K984">
            <v>1616278.86</v>
          </cell>
          <cell r="L984">
            <v>0</v>
          </cell>
          <cell r="M984">
            <v>57257.5</v>
          </cell>
          <cell r="N984">
            <v>0</v>
          </cell>
          <cell r="O984">
            <v>1616278.86</v>
          </cell>
          <cell r="P984">
            <v>3507052.33</v>
          </cell>
          <cell r="Q984" t="str">
            <v>A</v>
          </cell>
          <cell r="R984" t="str">
            <v>N</v>
          </cell>
          <cell r="S984" t="str">
            <v>001400000000000000000007212179</v>
          </cell>
        </row>
        <row r="985">
          <cell r="A985">
            <v>39172</v>
          </cell>
          <cell r="B985" t="str">
            <v>2000-04-07-20.13.18.586661</v>
          </cell>
          <cell r="C985" t="str">
            <v>2000-04-07-20.13.18.586661</v>
          </cell>
          <cell r="D985" t="str">
            <v>CS</v>
          </cell>
          <cell r="E985" t="str">
            <v>22292311819</v>
          </cell>
          <cell r="F985" t="b">
            <v>0</v>
          </cell>
          <cell r="G985" t="str">
            <v>อรรถชัย สัจจธรรมกูล</v>
          </cell>
          <cell r="H985" t="str">
            <v>1998081710081617</v>
          </cell>
          <cell r="I985" t="str">
            <v>99</v>
          </cell>
          <cell r="J985">
            <v>1875443.29</v>
          </cell>
          <cell r="K985">
            <v>1289252.72</v>
          </cell>
          <cell r="L985">
            <v>0</v>
          </cell>
          <cell r="M985">
            <v>46885</v>
          </cell>
          <cell r="N985">
            <v>0</v>
          </cell>
          <cell r="O985">
            <v>1289252.72</v>
          </cell>
          <cell r="P985">
            <v>2244346.16</v>
          </cell>
          <cell r="Q985" t="str">
            <v>A</v>
          </cell>
          <cell r="R985" t="str">
            <v>N</v>
          </cell>
          <cell r="S985" t="str">
            <v>001400000000000000000000413984</v>
          </cell>
        </row>
        <row r="986">
          <cell r="A986">
            <v>39172</v>
          </cell>
          <cell r="B986" t="str">
            <v>2000-04-25-18.07.37.089808</v>
          </cell>
          <cell r="C986" t="str">
            <v>2000-04-25-18.07.37.089808</v>
          </cell>
          <cell r="D986" t="str">
            <v>CS</v>
          </cell>
          <cell r="E986" t="str">
            <v>22292312213</v>
          </cell>
          <cell r="F986" t="b">
            <v>0</v>
          </cell>
          <cell r="G986" t="str">
            <v>จิรายุส จิตพานิช,สุดฟ้า ลิ้มเจริญ</v>
          </cell>
          <cell r="H986" t="str">
            <v>1998091614233626</v>
          </cell>
          <cell r="I986" t="str">
            <v>99</v>
          </cell>
          <cell r="J986">
            <v>1123855.6399999999</v>
          </cell>
          <cell r="K986">
            <v>659025.37</v>
          </cell>
          <cell r="L986">
            <v>0</v>
          </cell>
          <cell r="M986">
            <v>0</v>
          </cell>
          <cell r="N986">
            <v>818.55</v>
          </cell>
          <cell r="O986">
            <v>659025.37</v>
          </cell>
          <cell r="P986">
            <v>698634.45</v>
          </cell>
          <cell r="Q986" t="str">
            <v>A</v>
          </cell>
          <cell r="R986" t="str">
            <v>Y</v>
          </cell>
          <cell r="S986" t="str">
            <v>001400000000000000000002148037</v>
          </cell>
        </row>
        <row r="987">
          <cell r="A987">
            <v>39172</v>
          </cell>
          <cell r="B987" t="str">
            <v>2002-05-19-08.52.44.607955</v>
          </cell>
          <cell r="C987" t="str">
            <v>2002-05-19-08.52.44.607955</v>
          </cell>
          <cell r="D987" t="str">
            <v>CS</v>
          </cell>
          <cell r="E987" t="str">
            <v>22292312247</v>
          </cell>
          <cell r="F987" t="b">
            <v>0</v>
          </cell>
          <cell r="G987" t="str">
            <v>พรพิมล เศวตสมภพ</v>
          </cell>
          <cell r="H987" t="str">
            <v>1998081710162896</v>
          </cell>
          <cell r="I987" t="str">
            <v>99</v>
          </cell>
          <cell r="J987">
            <v>332816.44</v>
          </cell>
          <cell r="K987">
            <v>185705.72</v>
          </cell>
          <cell r="L987">
            <v>0</v>
          </cell>
          <cell r="M987">
            <v>9137.5</v>
          </cell>
          <cell r="N987">
            <v>0</v>
          </cell>
          <cell r="O987">
            <v>185705.72</v>
          </cell>
          <cell r="P987">
            <v>223077.07</v>
          </cell>
          <cell r="Q987" t="str">
            <v>A</v>
          </cell>
          <cell r="R987" t="str">
            <v>N</v>
          </cell>
          <cell r="S987" t="str">
            <v>001400000000000000000005149286</v>
          </cell>
        </row>
        <row r="988">
          <cell r="A988">
            <v>39172</v>
          </cell>
          <cell r="B988" t="str">
            <v>2002-04-04-05.48.15.127904</v>
          </cell>
          <cell r="C988" t="str">
            <v>2002-04-04-05.48.15.127904</v>
          </cell>
          <cell r="D988" t="str">
            <v>CS</v>
          </cell>
          <cell r="E988" t="str">
            <v>22292312491</v>
          </cell>
          <cell r="F988" t="b">
            <v>0</v>
          </cell>
          <cell r="G988" t="str">
            <v>เครือวรรณ นาคศรีสังข์</v>
          </cell>
          <cell r="H988" t="str">
            <v>1998081710133633</v>
          </cell>
          <cell r="I988" t="str">
            <v>99</v>
          </cell>
          <cell r="J988">
            <v>249885.99</v>
          </cell>
          <cell r="K988">
            <v>128965.36</v>
          </cell>
          <cell r="L988">
            <v>0</v>
          </cell>
          <cell r="M988">
            <v>200</v>
          </cell>
          <cell r="N988">
            <v>0</v>
          </cell>
          <cell r="O988">
            <v>128965.36</v>
          </cell>
          <cell r="P988">
            <v>175041.89</v>
          </cell>
          <cell r="Q988" t="str">
            <v>A</v>
          </cell>
          <cell r="R988" t="str">
            <v>N</v>
          </cell>
          <cell r="S988" t="str">
            <v>001400000000000000000004838756</v>
          </cell>
        </row>
        <row r="989">
          <cell r="A989">
            <v>39172</v>
          </cell>
          <cell r="B989" t="str">
            <v>2000-04-07-22.48.28.452783</v>
          </cell>
          <cell r="C989" t="str">
            <v>2000-04-07-22.48.28.452783</v>
          </cell>
          <cell r="D989" t="str">
            <v>CS</v>
          </cell>
          <cell r="E989" t="str">
            <v>22292312522</v>
          </cell>
          <cell r="F989" t="b">
            <v>0</v>
          </cell>
          <cell r="G989" t="str">
            <v>รัชกร สุนทรรัตน์</v>
          </cell>
          <cell r="H989" t="str">
            <v>2004100210530026</v>
          </cell>
          <cell r="I989" t="str">
            <v>99</v>
          </cell>
          <cell r="J989">
            <v>1708192.6</v>
          </cell>
          <cell r="K989">
            <v>1176421.8899999999</v>
          </cell>
          <cell r="L989">
            <v>0</v>
          </cell>
          <cell r="M989">
            <v>42705</v>
          </cell>
          <cell r="N989">
            <v>0</v>
          </cell>
          <cell r="O989">
            <v>1176421.8899999999</v>
          </cell>
          <cell r="P989">
            <v>1656301.11</v>
          </cell>
          <cell r="Q989" t="str">
            <v>A</v>
          </cell>
          <cell r="R989" t="str">
            <v>N</v>
          </cell>
          <cell r="S989" t="str">
            <v>001400000000000000000000472494</v>
          </cell>
        </row>
        <row r="990">
          <cell r="A990">
            <v>39172</v>
          </cell>
          <cell r="B990" t="str">
            <v>2002-04-07-16.28.31.298457</v>
          </cell>
          <cell r="C990" t="str">
            <v>2002-04-07-16.28.31.298457</v>
          </cell>
          <cell r="D990" t="e">
            <v>#N/A</v>
          </cell>
          <cell r="E990" t="str">
            <v>22293310020</v>
          </cell>
          <cell r="F990" t="b">
            <v>0</v>
          </cell>
          <cell r="G990" t="str">
            <v>กิตติ ลิ้มตระกูล</v>
          </cell>
          <cell r="H990" t="str">
            <v>2000120205250072</v>
          </cell>
          <cell r="I990" t="str">
            <v>99</v>
          </cell>
          <cell r="J990">
            <v>462517.47</v>
          </cell>
          <cell r="K990">
            <v>394462.05</v>
          </cell>
          <cell r="L990">
            <v>0</v>
          </cell>
          <cell r="M990">
            <v>11562.5</v>
          </cell>
          <cell r="N990">
            <v>0</v>
          </cell>
          <cell r="O990">
            <v>394462.05</v>
          </cell>
          <cell r="P990">
            <v>901175.46</v>
          </cell>
          <cell r="Q990" t="str">
            <v>A</v>
          </cell>
          <cell r="R990" t="str">
            <v>N</v>
          </cell>
          <cell r="S990" t="str">
            <v>001400000000000000000004385989</v>
          </cell>
        </row>
        <row r="991">
          <cell r="A991">
            <v>39172</v>
          </cell>
          <cell r="B991" t="str">
            <v>2002-04-21-14.50.19.992731</v>
          </cell>
          <cell r="C991" t="str">
            <v>2002-04-21-14.50.19.992731</v>
          </cell>
          <cell r="D991" t="str">
            <v>CS</v>
          </cell>
          <cell r="E991" t="str">
            <v>22293310070</v>
          </cell>
          <cell r="F991" t="b">
            <v>0</v>
          </cell>
          <cell r="G991" t="str">
            <v>ชัยศักดิ์ เกิดสวัสดิ์</v>
          </cell>
          <cell r="H991" t="str">
            <v>1998092818381291</v>
          </cell>
          <cell r="I991" t="str">
            <v>99</v>
          </cell>
          <cell r="J991">
            <v>469318.57</v>
          </cell>
          <cell r="K991">
            <v>401749.04</v>
          </cell>
          <cell r="L991">
            <v>0</v>
          </cell>
          <cell r="M991">
            <v>0</v>
          </cell>
          <cell r="N991">
            <v>0</v>
          </cell>
          <cell r="O991">
            <v>401749.04</v>
          </cell>
          <cell r="P991">
            <v>731782.39</v>
          </cell>
          <cell r="Q991" t="str">
            <v>A</v>
          </cell>
          <cell r="R991" t="str">
            <v>N</v>
          </cell>
          <cell r="S991" t="str">
            <v>001400000000000000000005116294</v>
          </cell>
        </row>
        <row r="992">
          <cell r="A992">
            <v>39172</v>
          </cell>
          <cell r="B992" t="str">
            <v>2002-04-07-16.28.31.423318</v>
          </cell>
          <cell r="C992" t="str">
            <v>2002-04-07-16.28.31.423318</v>
          </cell>
          <cell r="D992" t="str">
            <v>CS</v>
          </cell>
          <cell r="E992" t="str">
            <v>22293310240</v>
          </cell>
          <cell r="F992" t="b">
            <v>0</v>
          </cell>
          <cell r="G992" t="str">
            <v>บรรยง เตริยาภิรมย์</v>
          </cell>
          <cell r="H992" t="str">
            <v>1999010520270138</v>
          </cell>
          <cell r="I992" t="str">
            <v>99</v>
          </cell>
          <cell r="J992">
            <v>273185.53000000003</v>
          </cell>
          <cell r="K992">
            <v>246316.15</v>
          </cell>
          <cell r="L992">
            <v>0</v>
          </cell>
          <cell r="M992">
            <v>0</v>
          </cell>
          <cell r="N992">
            <v>0</v>
          </cell>
          <cell r="O992">
            <v>246316.15</v>
          </cell>
          <cell r="P992">
            <v>135278.64000000001</v>
          </cell>
          <cell r="Q992" t="str">
            <v>A</v>
          </cell>
          <cell r="R992" t="str">
            <v>N</v>
          </cell>
          <cell r="S992" t="str">
            <v>001400000000000000000004372343</v>
          </cell>
        </row>
        <row r="993">
          <cell r="A993">
            <v>39172</v>
          </cell>
          <cell r="B993" t="str">
            <v>2001-06-24-03.06.42.229705</v>
          </cell>
          <cell r="C993" t="str">
            <v>2001-06-24-03.06.42.229705</v>
          </cell>
          <cell r="D993" t="str">
            <v>CS</v>
          </cell>
          <cell r="E993" t="str">
            <v>22293310274</v>
          </cell>
          <cell r="F993" t="b">
            <v>0</v>
          </cell>
          <cell r="G993" t="str">
            <v>พิมลวรรณ ชัยยะเลิศ</v>
          </cell>
          <cell r="H993" t="str">
            <v>1998092818494421</v>
          </cell>
          <cell r="I993" t="str">
            <v>99</v>
          </cell>
          <cell r="J993">
            <v>227072.37</v>
          </cell>
          <cell r="K993">
            <v>186179.26</v>
          </cell>
          <cell r="L993">
            <v>0</v>
          </cell>
          <cell r="M993">
            <v>1677.5</v>
          </cell>
          <cell r="N993">
            <v>0</v>
          </cell>
          <cell r="O993">
            <v>186179.26</v>
          </cell>
          <cell r="P993">
            <v>180910.11</v>
          </cell>
          <cell r="Q993" t="str">
            <v>A</v>
          </cell>
          <cell r="R993" t="str">
            <v>N</v>
          </cell>
          <cell r="S993" t="str">
            <v>001400000000000000000003293748</v>
          </cell>
        </row>
        <row r="994">
          <cell r="A994">
            <v>39172</v>
          </cell>
          <cell r="B994" t="str">
            <v>2000-04-06-18.48.11.089498</v>
          </cell>
          <cell r="C994" t="str">
            <v>2000-04-06-18.48.11.089498</v>
          </cell>
          <cell r="D994" t="str">
            <v>CS</v>
          </cell>
          <cell r="E994" t="str">
            <v>22293310428</v>
          </cell>
          <cell r="F994" t="b">
            <v>0</v>
          </cell>
          <cell r="G994" t="str">
            <v>ภิญโญ เมืองโคตร</v>
          </cell>
          <cell r="H994" t="str">
            <v>1998081710164077</v>
          </cell>
          <cell r="I994" t="str">
            <v>99</v>
          </cell>
          <cell r="J994">
            <v>395694.21</v>
          </cell>
          <cell r="K994">
            <v>307767.58</v>
          </cell>
          <cell r="L994">
            <v>0</v>
          </cell>
          <cell r="M994">
            <v>1292.5</v>
          </cell>
          <cell r="N994">
            <v>0</v>
          </cell>
          <cell r="O994">
            <v>307767.58</v>
          </cell>
          <cell r="P994">
            <v>474718.13</v>
          </cell>
          <cell r="Q994" t="str">
            <v>A</v>
          </cell>
          <cell r="R994" t="str">
            <v>N</v>
          </cell>
          <cell r="S994" t="str">
            <v>001400000000000000000000239493</v>
          </cell>
        </row>
        <row r="995">
          <cell r="A995">
            <v>39172</v>
          </cell>
          <cell r="B995" t="str">
            <v>2003-09-22-01.59.47.299725</v>
          </cell>
          <cell r="C995" t="str">
            <v>2003-09-22-01.59.47.299725</v>
          </cell>
          <cell r="D995" t="str">
            <v>CS</v>
          </cell>
          <cell r="E995" t="str">
            <v>22294030170</v>
          </cell>
          <cell r="F995" t="b">
            <v>0</v>
          </cell>
          <cell r="G995" t="str">
            <v>นาย สมศักดิ์ เด่นเมธารัตน์</v>
          </cell>
          <cell r="H995" t="str">
            <v>1998091614160018</v>
          </cell>
          <cell r="I995" t="str">
            <v>99</v>
          </cell>
          <cell r="J995">
            <v>1541767.8</v>
          </cell>
          <cell r="K995">
            <v>1043743.58</v>
          </cell>
          <cell r="L995">
            <v>0</v>
          </cell>
          <cell r="M995">
            <v>0</v>
          </cell>
          <cell r="N995">
            <v>0</v>
          </cell>
          <cell r="O995">
            <v>1043743.58</v>
          </cell>
          <cell r="P995">
            <v>1309570.58</v>
          </cell>
          <cell r="Q995" t="str">
            <v>A</v>
          </cell>
          <cell r="R995" t="str">
            <v>N</v>
          </cell>
          <cell r="S995" t="str">
            <v>001400000000000000000004151604</v>
          </cell>
        </row>
        <row r="996">
          <cell r="A996">
            <v>39172</v>
          </cell>
          <cell r="B996" t="str">
            <v>2002-04-28-17.16.53.557565</v>
          </cell>
          <cell r="C996" t="str">
            <v>2002-04-28-17.16.53.557565</v>
          </cell>
          <cell r="D996" t="str">
            <v>ขาย</v>
          </cell>
          <cell r="E996" t="str">
            <v>22294030243</v>
          </cell>
          <cell r="F996" t="b">
            <v>0</v>
          </cell>
          <cell r="G996" t="str">
            <v>พรศรี เวชสุภาพร</v>
          </cell>
          <cell r="H996" t="str">
            <v>2003090204500013</v>
          </cell>
          <cell r="I996" t="str">
            <v>99</v>
          </cell>
          <cell r="J996">
            <v>6828880.2000000002</v>
          </cell>
          <cell r="K996">
            <v>894117.36</v>
          </cell>
          <cell r="L996">
            <v>0</v>
          </cell>
          <cell r="M996">
            <v>0</v>
          </cell>
          <cell r="N996">
            <v>0</v>
          </cell>
          <cell r="O996">
            <v>894117.36</v>
          </cell>
          <cell r="P996">
            <v>6337117.6699999999</v>
          </cell>
          <cell r="Q996" t="str">
            <v>A</v>
          </cell>
          <cell r="R996" t="str">
            <v>Y</v>
          </cell>
          <cell r="S996" t="str">
            <v>001400000000000000000003607725</v>
          </cell>
        </row>
        <row r="997">
          <cell r="A997">
            <v>39172</v>
          </cell>
          <cell r="B997" t="str">
            <v>2002-04-07-16.47.51.681278</v>
          </cell>
          <cell r="C997" t="str">
            <v>2002-04-07-16.47.51.681278</v>
          </cell>
          <cell r="D997" t="str">
            <v>CS</v>
          </cell>
          <cell r="E997" t="str">
            <v>22294310237</v>
          </cell>
          <cell r="F997" t="b">
            <v>0</v>
          </cell>
          <cell r="G997" t="str">
            <v>ศักดา มณีนัย</v>
          </cell>
          <cell r="H997" t="str">
            <v>2000070404380115</v>
          </cell>
          <cell r="I997" t="str">
            <v>99</v>
          </cell>
          <cell r="J997">
            <v>3905111.15</v>
          </cell>
          <cell r="K997">
            <v>2776050.27</v>
          </cell>
          <cell r="L997">
            <v>0</v>
          </cell>
          <cell r="M997">
            <v>0</v>
          </cell>
          <cell r="N997">
            <v>0</v>
          </cell>
          <cell r="O997">
            <v>2776050.27</v>
          </cell>
          <cell r="P997">
            <v>3742944.57</v>
          </cell>
          <cell r="Q997" t="str">
            <v>A</v>
          </cell>
          <cell r="R997" t="str">
            <v>N</v>
          </cell>
          <cell r="S997" t="str">
            <v>001400000000000000000004316693</v>
          </cell>
        </row>
        <row r="998">
          <cell r="A998">
            <v>39172</v>
          </cell>
          <cell r="B998" t="str">
            <v>2000-07-12-06.50.32.248630</v>
          </cell>
          <cell r="C998" t="str">
            <v>2000-07-12-06.50.32.248630</v>
          </cell>
          <cell r="D998" t="str">
            <v>CS</v>
          </cell>
          <cell r="E998" t="str">
            <v>22294310588</v>
          </cell>
          <cell r="F998" t="b">
            <v>0</v>
          </cell>
          <cell r="G998" t="str">
            <v>วุฒิศักดิ์ ฤทธิชัยอภิชน , วรวุฒิ ฤทธิชัยอภิชน</v>
          </cell>
          <cell r="H998" t="str">
            <v>2000080215390080</v>
          </cell>
          <cell r="I998" t="str">
            <v>99</v>
          </cell>
          <cell r="J998">
            <v>484511.6</v>
          </cell>
          <cell r="K998">
            <v>395208.16</v>
          </cell>
          <cell r="L998">
            <v>0</v>
          </cell>
          <cell r="M998">
            <v>12112.5</v>
          </cell>
          <cell r="N998">
            <v>0</v>
          </cell>
          <cell r="O998">
            <v>395208.16</v>
          </cell>
          <cell r="P998">
            <v>521650.33</v>
          </cell>
          <cell r="Q998" t="str">
            <v>A</v>
          </cell>
          <cell r="R998" t="str">
            <v>N</v>
          </cell>
          <cell r="S998" t="str">
            <v>001400000000000000000002265701</v>
          </cell>
        </row>
        <row r="999">
          <cell r="A999">
            <v>39172</v>
          </cell>
          <cell r="B999" t="str">
            <v>2002-04-07-16.47.25.684909</v>
          </cell>
          <cell r="C999" t="str">
            <v>2002-04-07-16.47.25.684909</v>
          </cell>
          <cell r="D999" t="str">
            <v>CS</v>
          </cell>
          <cell r="E999" t="str">
            <v>22294310651</v>
          </cell>
          <cell r="F999" t="b">
            <v>0</v>
          </cell>
          <cell r="G999" t="str">
            <v>กัณท์ลิดา ซอมรัมย์</v>
          </cell>
          <cell r="H999" t="str">
            <v>2000080215390086</v>
          </cell>
          <cell r="I999" t="str">
            <v>99</v>
          </cell>
          <cell r="J999">
            <v>806190.69</v>
          </cell>
          <cell r="K999">
            <v>600641.27</v>
          </cell>
          <cell r="L999">
            <v>0</v>
          </cell>
          <cell r="M999">
            <v>0</v>
          </cell>
          <cell r="N999">
            <v>0</v>
          </cell>
          <cell r="O999">
            <v>600641.27</v>
          </cell>
          <cell r="P999">
            <v>693701.75</v>
          </cell>
          <cell r="Q999" t="str">
            <v>A</v>
          </cell>
          <cell r="R999" t="str">
            <v>N</v>
          </cell>
          <cell r="S999" t="str">
            <v>001400000000000000000004328352</v>
          </cell>
        </row>
        <row r="1000">
          <cell r="A1000">
            <v>39172</v>
          </cell>
          <cell r="B1000" t="str">
            <v>2000-04-24-19.19.47.938664</v>
          </cell>
          <cell r="C1000" t="str">
            <v>2000-04-24-19.19.47.938664</v>
          </cell>
          <cell r="D1000" t="str">
            <v>CS</v>
          </cell>
          <cell r="E1000" t="str">
            <v>22294310685</v>
          </cell>
          <cell r="F1000" t="b">
            <v>0</v>
          </cell>
          <cell r="G1000" t="str">
            <v>มาลี สุทัศน์เสถียรชัย</v>
          </cell>
          <cell r="H1000" t="str">
            <v>2000080215390089</v>
          </cell>
          <cell r="I1000" t="str">
            <v>99</v>
          </cell>
          <cell r="J1000">
            <v>394726.6</v>
          </cell>
          <cell r="K1000">
            <v>286003.98</v>
          </cell>
          <cell r="L1000">
            <v>0</v>
          </cell>
          <cell r="M1000">
            <v>9867.5</v>
          </cell>
          <cell r="N1000">
            <v>0</v>
          </cell>
          <cell r="O1000">
            <v>286003.98</v>
          </cell>
          <cell r="P1000">
            <v>557592.14</v>
          </cell>
          <cell r="Q1000" t="str">
            <v>A</v>
          </cell>
          <cell r="R1000" t="str">
            <v>N</v>
          </cell>
          <cell r="S1000" t="str">
            <v>001400000000000000000001965461</v>
          </cell>
        </row>
        <row r="1001">
          <cell r="A1001">
            <v>39172</v>
          </cell>
          <cell r="B1001" t="str">
            <v>2000-08-03-10.42.12.342651</v>
          </cell>
          <cell r="C1001" t="str">
            <v>2000-08-03-10.42.12.342651</v>
          </cell>
          <cell r="D1001" t="str">
            <v>CS</v>
          </cell>
          <cell r="E1001" t="str">
            <v>22294310839</v>
          </cell>
          <cell r="F1001" t="b">
            <v>0</v>
          </cell>
          <cell r="G1001" t="str">
            <v>ไพศาล กาญจนาศิริวรรณ</v>
          </cell>
          <cell r="H1001" t="str">
            <v>2000090205070072</v>
          </cell>
          <cell r="I1001" t="str">
            <v>99</v>
          </cell>
          <cell r="J1001">
            <v>725046.73</v>
          </cell>
          <cell r="K1001">
            <v>534531.28</v>
          </cell>
          <cell r="L1001">
            <v>0</v>
          </cell>
          <cell r="M1001">
            <v>18147.5</v>
          </cell>
          <cell r="N1001">
            <v>0</v>
          </cell>
          <cell r="O1001">
            <v>534531.28</v>
          </cell>
          <cell r="P1001">
            <v>758802.73</v>
          </cell>
          <cell r="Q1001" t="str">
            <v>A</v>
          </cell>
          <cell r="R1001" t="str">
            <v>N</v>
          </cell>
          <cell r="S1001" t="str">
            <v>001400000000000000000002323259</v>
          </cell>
        </row>
        <row r="1002">
          <cell r="A1002">
            <v>39172</v>
          </cell>
          <cell r="B1002" t="str">
            <v>2004-08-09-02.09.45.119654</v>
          </cell>
          <cell r="C1002" t="str">
            <v>2004-08-09-02.09.45.119654</v>
          </cell>
          <cell r="D1002" t="str">
            <v>CS</v>
          </cell>
          <cell r="E1002" t="str">
            <v>22294310855</v>
          </cell>
          <cell r="F1002" t="b">
            <v>0</v>
          </cell>
          <cell r="G1002" t="str">
            <v>ศรัณยา เนตรอารีย์</v>
          </cell>
          <cell r="H1002" t="str">
            <v>2000090205070074</v>
          </cell>
          <cell r="I1002" t="str">
            <v>99</v>
          </cell>
          <cell r="J1002">
            <v>881499.06</v>
          </cell>
          <cell r="K1002">
            <v>775000</v>
          </cell>
          <cell r="L1002">
            <v>0</v>
          </cell>
          <cell r="M1002">
            <v>2737.5</v>
          </cell>
          <cell r="N1002">
            <v>0</v>
          </cell>
          <cell r="O1002">
            <v>775000</v>
          </cell>
          <cell r="P1002">
            <v>1089740.47</v>
          </cell>
          <cell r="Q1002" t="str">
            <v>A</v>
          </cell>
          <cell r="R1002" t="str">
            <v>N</v>
          </cell>
          <cell r="S1002" t="str">
            <v>001400000000000000000008150911</v>
          </cell>
        </row>
        <row r="1004">
          <cell r="A1004">
            <v>39172</v>
          </cell>
          <cell r="B1004" t="str">
            <v>2002-04-07-16.26.32.257539</v>
          </cell>
          <cell r="C1004" t="str">
            <v>2002-04-07-16.26.32.257539</v>
          </cell>
          <cell r="D1004" t="str">
            <v>CS</v>
          </cell>
          <cell r="E1004" t="str">
            <v>22294310889</v>
          </cell>
          <cell r="F1004" t="b">
            <v>0</v>
          </cell>
          <cell r="G1004" t="str">
            <v>ธเนศ วาฮาหมัด, ประสบ พลีบัตร</v>
          </cell>
          <cell r="H1004" t="str">
            <v>2000090205070077</v>
          </cell>
          <cell r="I1004" t="str">
            <v>99</v>
          </cell>
          <cell r="J1004">
            <v>2609136.1800000002</v>
          </cell>
          <cell r="K1004">
            <v>2200000</v>
          </cell>
          <cell r="L1004">
            <v>0</v>
          </cell>
          <cell r="M1004">
            <v>67127.5</v>
          </cell>
          <cell r="N1004">
            <v>0</v>
          </cell>
          <cell r="O1004">
            <v>2200000</v>
          </cell>
          <cell r="P1004">
            <v>3692446.62</v>
          </cell>
          <cell r="Q1004" t="str">
            <v>A</v>
          </cell>
          <cell r="R1004" t="str">
            <v>N</v>
          </cell>
          <cell r="S1004" t="str">
            <v>001400000000000000000004345207</v>
          </cell>
        </row>
        <row r="1005">
          <cell r="A1005">
            <v>39172</v>
          </cell>
          <cell r="B1005" t="str">
            <v>2001-11-29-04.09.01.669286</v>
          </cell>
          <cell r="C1005" t="str">
            <v>2001-11-29-04.09.01.669286</v>
          </cell>
          <cell r="D1005" t="str">
            <v>CS</v>
          </cell>
          <cell r="E1005" t="str">
            <v>22294311047</v>
          </cell>
          <cell r="F1005" t="b">
            <v>0</v>
          </cell>
          <cell r="G1005" t="str">
            <v>รัตติยา แสงประสิทธิ์, เรณู คณิตานนท์</v>
          </cell>
          <cell r="H1005" t="str">
            <v>2000090205070093</v>
          </cell>
          <cell r="I1005" t="str">
            <v>99</v>
          </cell>
          <cell r="J1005">
            <v>1027263.17</v>
          </cell>
          <cell r="K1005">
            <v>660985.66</v>
          </cell>
          <cell r="L1005">
            <v>0</v>
          </cell>
          <cell r="M1005">
            <v>0</v>
          </cell>
          <cell r="N1005">
            <v>0</v>
          </cell>
          <cell r="O1005">
            <v>660985.66</v>
          </cell>
          <cell r="P1005">
            <v>1097005.1599999999</v>
          </cell>
          <cell r="Q1005" t="str">
            <v>A</v>
          </cell>
          <cell r="R1005" t="str">
            <v>N</v>
          </cell>
          <cell r="S1005" t="str">
            <v>001400000000000000000004101476</v>
          </cell>
        </row>
        <row r="1006">
          <cell r="A1006">
            <v>39172</v>
          </cell>
          <cell r="B1006" t="str">
            <v>2000-04-19-19.39.11.617430</v>
          </cell>
          <cell r="C1006" t="str">
            <v>2000-04-19-19.39.11.617430</v>
          </cell>
          <cell r="D1006" t="str">
            <v>ขาย</v>
          </cell>
          <cell r="E1006" t="str">
            <v>22294311128</v>
          </cell>
          <cell r="F1006" t="b">
            <v>0</v>
          </cell>
          <cell r="G1006" t="str">
            <v>สุวรรณี จันทะนันท์</v>
          </cell>
          <cell r="H1006" t="str">
            <v>2000090205070102</v>
          </cell>
          <cell r="I1006" t="str">
            <v>99</v>
          </cell>
          <cell r="J1006">
            <v>709508.29</v>
          </cell>
          <cell r="K1006">
            <v>620218.14</v>
          </cell>
          <cell r="L1006">
            <v>0</v>
          </cell>
          <cell r="M1006">
            <v>17737.5</v>
          </cell>
          <cell r="N1006">
            <v>0</v>
          </cell>
          <cell r="O1006">
            <v>620218.14</v>
          </cell>
          <cell r="P1006">
            <v>735421.49</v>
          </cell>
          <cell r="Q1006" t="str">
            <v>A</v>
          </cell>
          <cell r="R1006" t="str">
            <v>N</v>
          </cell>
          <cell r="S1006" t="str">
            <v>001400000000000000000001227579</v>
          </cell>
        </row>
        <row r="1007">
          <cell r="A1007">
            <v>39172</v>
          </cell>
          <cell r="B1007" t="str">
            <v>2000-09-27-14.41.48.938075</v>
          </cell>
          <cell r="C1007" t="str">
            <v>2000-09-27-14.41.48.938075</v>
          </cell>
          <cell r="D1007" t="e">
            <v>#N/A</v>
          </cell>
          <cell r="E1007" t="str">
            <v>22294311403</v>
          </cell>
          <cell r="F1007" t="b">
            <v>0</v>
          </cell>
          <cell r="G1007" t="str">
            <v>สุภาภรณ์ นพปฎล</v>
          </cell>
          <cell r="H1007" t="str">
            <v>2000100318200082</v>
          </cell>
          <cell r="I1007" t="str">
            <v>99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 t="str">
            <v>A</v>
          </cell>
          <cell r="R1007" t="str">
            <v>N</v>
          </cell>
          <cell r="S1007" t="str">
            <v>001400000000000000000002712445</v>
          </cell>
        </row>
        <row r="1008">
          <cell r="A1008">
            <v>39172</v>
          </cell>
          <cell r="B1008" t="str">
            <v>2002-09-01-20.50.35.141692</v>
          </cell>
          <cell r="C1008" t="str">
            <v>2002-09-01-20.50.35.141692</v>
          </cell>
          <cell r="D1008" t="str">
            <v>CS</v>
          </cell>
          <cell r="E1008" t="str">
            <v>22294311754</v>
          </cell>
          <cell r="F1008" t="b">
            <v>0</v>
          </cell>
          <cell r="G1008" t="str">
            <v>รัชนีกร หัตถกรรม</v>
          </cell>
          <cell r="H1008" t="str">
            <v>1998092819065945</v>
          </cell>
          <cell r="I1008" t="str">
            <v>99</v>
          </cell>
          <cell r="J1008">
            <v>327662.03000000003</v>
          </cell>
          <cell r="K1008">
            <v>263788.06</v>
          </cell>
          <cell r="L1008">
            <v>0</v>
          </cell>
          <cell r="M1008">
            <v>8207.5</v>
          </cell>
          <cell r="N1008">
            <v>0</v>
          </cell>
          <cell r="O1008">
            <v>263788.06</v>
          </cell>
          <cell r="P1008">
            <v>344320.41</v>
          </cell>
          <cell r="Q1008" t="str">
            <v>A</v>
          </cell>
          <cell r="R1008" t="str">
            <v>N</v>
          </cell>
          <cell r="S1008" t="str">
            <v>001400000000000000000001786224</v>
          </cell>
        </row>
        <row r="1009">
          <cell r="A1009">
            <v>39172</v>
          </cell>
          <cell r="B1009" t="str">
            <v>2000-10-28-06.45.37.914016</v>
          </cell>
          <cell r="C1009" t="str">
            <v>2000-10-28-06.45.37.914016</v>
          </cell>
          <cell r="D1009" t="str">
            <v>CS</v>
          </cell>
          <cell r="E1009" t="str">
            <v>22294312336</v>
          </cell>
          <cell r="F1009" t="b">
            <v>0</v>
          </cell>
          <cell r="G1009" t="str">
            <v>ปณัฏฎา ประหยัด</v>
          </cell>
          <cell r="H1009" t="str">
            <v>2000110206340138</v>
          </cell>
          <cell r="I1009" t="str">
            <v>99</v>
          </cell>
          <cell r="J1009">
            <v>1438382.83</v>
          </cell>
          <cell r="K1009">
            <v>1154797.92</v>
          </cell>
          <cell r="L1009">
            <v>0</v>
          </cell>
          <cell r="M1009">
            <v>35960</v>
          </cell>
          <cell r="N1009">
            <v>0</v>
          </cell>
          <cell r="O1009">
            <v>1154797.92</v>
          </cell>
          <cell r="P1009">
            <v>1517478.57</v>
          </cell>
          <cell r="Q1009" t="str">
            <v>A</v>
          </cell>
          <cell r="R1009" t="str">
            <v>N</v>
          </cell>
          <cell r="S1009" t="str">
            <v>001400000000000000000002731961</v>
          </cell>
        </row>
        <row r="1010">
          <cell r="A1010">
            <v>39172</v>
          </cell>
          <cell r="B1010" t="str">
            <v>2002-04-07-16.48.05.827004</v>
          </cell>
          <cell r="C1010" t="str">
            <v>2002-04-07-16.48.05.827004</v>
          </cell>
          <cell r="D1010" t="str">
            <v>CS</v>
          </cell>
          <cell r="E1010" t="str">
            <v>22294312386</v>
          </cell>
          <cell r="F1010" t="b">
            <v>0</v>
          </cell>
          <cell r="G1010" t="str">
            <v>พุธทา ปันทีโป</v>
          </cell>
          <cell r="H1010" t="str">
            <v>2000120205250095</v>
          </cell>
          <cell r="I1010" t="str">
            <v>99</v>
          </cell>
          <cell r="J1010">
            <v>1300662.98</v>
          </cell>
          <cell r="K1010">
            <v>878159.67</v>
          </cell>
          <cell r="L1010">
            <v>0</v>
          </cell>
          <cell r="M1010">
            <v>0</v>
          </cell>
          <cell r="N1010">
            <v>0</v>
          </cell>
          <cell r="O1010">
            <v>878159.67</v>
          </cell>
          <cell r="P1010">
            <v>992182.79</v>
          </cell>
          <cell r="Q1010" t="str">
            <v>A</v>
          </cell>
          <cell r="R1010" t="str">
            <v>Y</v>
          </cell>
          <cell r="S1010" t="str">
            <v>001400000000000000000004337734</v>
          </cell>
        </row>
        <row r="1011">
          <cell r="A1011">
            <v>39172</v>
          </cell>
          <cell r="B1011" t="str">
            <v>2001-06-23-05.34.29.334275</v>
          </cell>
          <cell r="C1011" t="str">
            <v>2001-06-23-05.34.29.334275</v>
          </cell>
          <cell r="D1011" t="str">
            <v>CS</v>
          </cell>
          <cell r="E1011" t="str">
            <v>22294312417</v>
          </cell>
          <cell r="F1011" t="b">
            <v>0</v>
          </cell>
          <cell r="G1011" t="str">
            <v>จำรูญ โกศิริสันต์</v>
          </cell>
          <cell r="H1011" t="str">
            <v>2000120205250098</v>
          </cell>
          <cell r="I1011" t="str">
            <v>99</v>
          </cell>
          <cell r="J1011">
            <v>2524486.64</v>
          </cell>
          <cell r="K1011">
            <v>2073936.27</v>
          </cell>
          <cell r="L1011">
            <v>0</v>
          </cell>
          <cell r="M1011">
            <v>63112.5</v>
          </cell>
          <cell r="N1011">
            <v>0</v>
          </cell>
          <cell r="O1011">
            <v>2073936.27</v>
          </cell>
          <cell r="P1011">
            <v>2594943.64</v>
          </cell>
          <cell r="Q1011" t="str">
            <v>A</v>
          </cell>
          <cell r="R1011" t="str">
            <v>N</v>
          </cell>
          <cell r="S1011" t="str">
            <v>001400000000000000000003165286</v>
          </cell>
        </row>
        <row r="1012">
          <cell r="A1012">
            <v>39172</v>
          </cell>
          <cell r="B1012" t="str">
            <v>2004-07-26-03.53.16.344507</v>
          </cell>
          <cell r="C1012" t="str">
            <v>2004-07-26-03.53.16.344507</v>
          </cell>
          <cell r="D1012" t="str">
            <v>CS</v>
          </cell>
          <cell r="E1012" t="str">
            <v>22294312768</v>
          </cell>
          <cell r="F1012" t="b">
            <v>0</v>
          </cell>
          <cell r="G1012" t="str">
            <v>นพดล เทพสินธพสกุล</v>
          </cell>
          <cell r="H1012" t="str">
            <v>2001010406070097</v>
          </cell>
          <cell r="I1012" t="str">
            <v>99</v>
          </cell>
          <cell r="J1012">
            <v>2388464.2400000002</v>
          </cell>
          <cell r="K1012">
            <v>1764618.54</v>
          </cell>
          <cell r="L1012">
            <v>0</v>
          </cell>
          <cell r="M1012">
            <v>59712.5</v>
          </cell>
          <cell r="N1012">
            <v>0</v>
          </cell>
          <cell r="O1012">
            <v>1764618.54</v>
          </cell>
          <cell r="P1012">
            <v>2437535.13</v>
          </cell>
          <cell r="Q1012" t="str">
            <v>A</v>
          </cell>
          <cell r="R1012" t="str">
            <v>N</v>
          </cell>
          <cell r="S1012" t="str">
            <v>001400000000000000000005149940</v>
          </cell>
        </row>
        <row r="1014">
          <cell r="A1014">
            <v>39172</v>
          </cell>
          <cell r="B1014" t="str">
            <v>2002-04-07-16.48.00.265078</v>
          </cell>
          <cell r="C1014" t="str">
            <v>2002-04-07-16.48.00.265078</v>
          </cell>
          <cell r="D1014" t="str">
            <v>CS</v>
          </cell>
          <cell r="E1014" t="str">
            <v>22294312881</v>
          </cell>
          <cell r="F1014" t="b">
            <v>0</v>
          </cell>
          <cell r="G1014" t="str">
            <v>สุเนตร ไทยพานิช</v>
          </cell>
          <cell r="H1014" t="str">
            <v>1998092819104850</v>
          </cell>
          <cell r="I1014" t="str">
            <v>99</v>
          </cell>
          <cell r="J1014">
            <v>353852.59</v>
          </cell>
          <cell r="K1014">
            <v>254388.27</v>
          </cell>
          <cell r="L1014">
            <v>0</v>
          </cell>
          <cell r="M1014">
            <v>8847.5</v>
          </cell>
          <cell r="N1014">
            <v>0</v>
          </cell>
          <cell r="O1014">
            <v>254388.27</v>
          </cell>
          <cell r="P1014">
            <v>353710.76</v>
          </cell>
          <cell r="Q1014" t="str">
            <v>A</v>
          </cell>
          <cell r="R1014" t="str">
            <v>N</v>
          </cell>
          <cell r="S1014" t="str">
            <v>001400000000000000000004336476</v>
          </cell>
        </row>
        <row r="1015">
          <cell r="A1015">
            <v>39172</v>
          </cell>
          <cell r="B1015" t="str">
            <v>2000-04-06-15.53.19.134342</v>
          </cell>
          <cell r="C1015" t="str">
            <v>2000-04-06-15.53.19.134342</v>
          </cell>
          <cell r="D1015" t="str">
            <v>CS</v>
          </cell>
          <cell r="E1015" t="str">
            <v>22294313308</v>
          </cell>
          <cell r="F1015" t="b">
            <v>0</v>
          </cell>
          <cell r="G1015" t="str">
            <v>สัจจา กมลเพ็ชร</v>
          </cell>
          <cell r="H1015" t="str">
            <v>2001040310150062</v>
          </cell>
          <cell r="I1015" t="str">
            <v>99</v>
          </cell>
          <cell r="J1015">
            <v>1275280.43</v>
          </cell>
          <cell r="K1015">
            <v>1127534.79</v>
          </cell>
          <cell r="L1015">
            <v>0</v>
          </cell>
          <cell r="M1015">
            <v>31882</v>
          </cell>
          <cell r="N1015">
            <v>0</v>
          </cell>
          <cell r="O1015">
            <v>1127534.79</v>
          </cell>
          <cell r="P1015">
            <v>1346485.01</v>
          </cell>
          <cell r="Q1015" t="str">
            <v>A</v>
          </cell>
          <cell r="R1015" t="str">
            <v>N</v>
          </cell>
          <cell r="S1015" t="str">
            <v>001400000000000000000000157518</v>
          </cell>
        </row>
        <row r="1016">
          <cell r="A1016">
            <v>39172</v>
          </cell>
          <cell r="B1016" t="str">
            <v>2001-03-27-07.13.41.978791</v>
          </cell>
          <cell r="C1016" t="str">
            <v>2001-03-27-07.13.41.978791</v>
          </cell>
          <cell r="D1016" t="str">
            <v>CS</v>
          </cell>
          <cell r="E1016" t="str">
            <v>22294313463</v>
          </cell>
          <cell r="F1016" t="b">
            <v>0</v>
          </cell>
          <cell r="G1016" t="str">
            <v>สัมพันธ์ ทองแดง</v>
          </cell>
          <cell r="H1016" t="str">
            <v>1998081709224011</v>
          </cell>
          <cell r="I1016" t="str">
            <v>99</v>
          </cell>
          <cell r="J1016">
            <v>896070.19</v>
          </cell>
          <cell r="K1016">
            <v>750000</v>
          </cell>
          <cell r="L1016">
            <v>0</v>
          </cell>
          <cell r="M1016">
            <v>22682.5</v>
          </cell>
          <cell r="N1016">
            <v>0</v>
          </cell>
          <cell r="O1016">
            <v>750000</v>
          </cell>
          <cell r="P1016">
            <v>1296344.1499999999</v>
          </cell>
          <cell r="Q1016" t="str">
            <v>A</v>
          </cell>
          <cell r="R1016" t="str">
            <v>N</v>
          </cell>
          <cell r="S1016" t="str">
            <v>001400000000000000000003437311</v>
          </cell>
        </row>
        <row r="1017">
          <cell r="A1017">
            <v>39172</v>
          </cell>
          <cell r="B1017" t="str">
            <v>2002-04-07-16.48.05.863144</v>
          </cell>
          <cell r="C1017" t="str">
            <v>2002-04-07-16.48.05.863144</v>
          </cell>
          <cell r="D1017" t="str">
            <v>ขาย</v>
          </cell>
          <cell r="E1017" t="str">
            <v>22294314029</v>
          </cell>
          <cell r="F1017" t="b">
            <v>0</v>
          </cell>
          <cell r="G1017" t="str">
            <v>สมบูรณ์ ทรัพย์เหลือหลาย</v>
          </cell>
          <cell r="H1017" t="str">
            <v>1998092819112341</v>
          </cell>
          <cell r="I1017" t="str">
            <v>99</v>
          </cell>
          <cell r="J1017">
            <v>2385503.58</v>
          </cell>
          <cell r="K1017">
            <v>1833782.03</v>
          </cell>
          <cell r="L1017">
            <v>0</v>
          </cell>
          <cell r="M1017">
            <v>14937.5</v>
          </cell>
          <cell r="N1017">
            <v>0</v>
          </cell>
          <cell r="O1017">
            <v>1833782.03</v>
          </cell>
          <cell r="P1017">
            <v>2000812.16</v>
          </cell>
          <cell r="Q1017" t="str">
            <v>A</v>
          </cell>
          <cell r="R1017" t="str">
            <v>N</v>
          </cell>
          <cell r="S1017" t="str">
            <v>001400000000000000000004317436</v>
          </cell>
        </row>
        <row r="1018">
          <cell r="A1018">
            <v>39172</v>
          </cell>
          <cell r="B1018" t="str">
            <v>2002-04-07-16.47.42.013321</v>
          </cell>
          <cell r="C1018" t="str">
            <v>2002-04-07-16.47.42.013321</v>
          </cell>
          <cell r="D1018" t="str">
            <v>CS</v>
          </cell>
          <cell r="E1018" t="str">
            <v>22294314045</v>
          </cell>
          <cell r="F1018" t="b">
            <v>0</v>
          </cell>
          <cell r="G1018" t="str">
            <v>ธนกฤต รัตนแสงโชติ</v>
          </cell>
          <cell r="H1018" t="str">
            <v>2001060205510062</v>
          </cell>
          <cell r="I1018" t="str">
            <v>99</v>
          </cell>
          <cell r="J1018">
            <v>623811.43999999994</v>
          </cell>
          <cell r="K1018">
            <v>577090.81000000006</v>
          </cell>
          <cell r="L1018">
            <v>0</v>
          </cell>
          <cell r="M1018">
            <v>15595</v>
          </cell>
          <cell r="N1018">
            <v>0</v>
          </cell>
          <cell r="O1018">
            <v>577090.81000000006</v>
          </cell>
          <cell r="P1018">
            <v>593138.66</v>
          </cell>
          <cell r="Q1018" t="str">
            <v>A</v>
          </cell>
          <cell r="R1018" t="str">
            <v>Y</v>
          </cell>
          <cell r="S1018" t="str">
            <v>001400000000000000000004312248</v>
          </cell>
        </row>
        <row r="1019">
          <cell r="A1019">
            <v>39172</v>
          </cell>
          <cell r="B1019" t="str">
            <v>2001-05-31-16.02.16.277331</v>
          </cell>
          <cell r="C1019" t="str">
            <v>2001-05-31-16.02.16.277331</v>
          </cell>
          <cell r="D1019" t="str">
            <v>CS</v>
          </cell>
          <cell r="E1019" t="str">
            <v>22294314223</v>
          </cell>
          <cell r="F1019" t="b">
            <v>0</v>
          </cell>
          <cell r="G1019" t="str">
            <v>ขนิษฐา วิทยานรากุล</v>
          </cell>
          <cell r="H1019" t="str">
            <v>2001060205510077</v>
          </cell>
          <cell r="I1019" t="str">
            <v>99</v>
          </cell>
          <cell r="J1019">
            <v>155310.51</v>
          </cell>
          <cell r="K1019">
            <v>125481.61</v>
          </cell>
          <cell r="L1019">
            <v>0</v>
          </cell>
          <cell r="M1019">
            <v>3882.5</v>
          </cell>
          <cell r="N1019">
            <v>0</v>
          </cell>
          <cell r="O1019">
            <v>125481.61</v>
          </cell>
          <cell r="P1019">
            <v>151946.26</v>
          </cell>
          <cell r="Q1019" t="str">
            <v>A</v>
          </cell>
          <cell r="R1019" t="str">
            <v>N</v>
          </cell>
          <cell r="S1019" t="str">
            <v>001400000000000000000003783627</v>
          </cell>
        </row>
        <row r="1020">
          <cell r="A1020">
            <v>39172</v>
          </cell>
          <cell r="B1020" t="str">
            <v>2000-04-24-19.21.32.160433</v>
          </cell>
          <cell r="C1020" t="str">
            <v>2000-04-24-19.21.32.160433</v>
          </cell>
          <cell r="D1020" t="str">
            <v>CS</v>
          </cell>
          <cell r="E1020" t="str">
            <v>22294314485</v>
          </cell>
          <cell r="F1020" t="b">
            <v>0</v>
          </cell>
          <cell r="G1020" t="str">
            <v>ไกรสิทธิ ทารมย์</v>
          </cell>
          <cell r="H1020" t="str">
            <v>2001070304590065</v>
          </cell>
          <cell r="I1020" t="str">
            <v>99</v>
          </cell>
          <cell r="J1020">
            <v>1713438.56</v>
          </cell>
          <cell r="K1020">
            <v>1122963.24</v>
          </cell>
          <cell r="L1020">
            <v>0</v>
          </cell>
          <cell r="M1020">
            <v>0</v>
          </cell>
          <cell r="N1020">
            <v>0</v>
          </cell>
          <cell r="O1020">
            <v>1122963.24</v>
          </cell>
          <cell r="P1020">
            <v>1606430.31</v>
          </cell>
          <cell r="Q1020" t="str">
            <v>A</v>
          </cell>
          <cell r="R1020" t="str">
            <v>N</v>
          </cell>
          <cell r="S1020" t="str">
            <v>001400000000000000000001970797</v>
          </cell>
        </row>
        <row r="1021">
          <cell r="A1021">
            <v>39172</v>
          </cell>
          <cell r="B1021" t="str">
            <v>2004-08-09-02.04.12.332747</v>
          </cell>
          <cell r="C1021" t="str">
            <v>2004-08-09-02.04.12.332747</v>
          </cell>
          <cell r="D1021" t="str">
            <v>CS</v>
          </cell>
          <cell r="E1021" t="str">
            <v>22294314825</v>
          </cell>
          <cell r="F1021" t="b">
            <v>0</v>
          </cell>
          <cell r="G1021" t="str">
            <v>ไพรินทร์ ศรีทา</v>
          </cell>
          <cell r="H1021" t="str">
            <v>2001090514510052</v>
          </cell>
          <cell r="I1021" t="str">
            <v>99</v>
          </cell>
          <cell r="J1021">
            <v>3609574.16</v>
          </cell>
          <cell r="K1021">
            <v>2527574.7999999998</v>
          </cell>
          <cell r="L1021">
            <v>0</v>
          </cell>
          <cell r="M1021">
            <v>90240</v>
          </cell>
          <cell r="N1021">
            <v>0</v>
          </cell>
          <cell r="O1021">
            <v>2527574.7999999998</v>
          </cell>
          <cell r="P1021">
            <v>3616499.02</v>
          </cell>
          <cell r="Q1021" t="str">
            <v>A</v>
          </cell>
          <cell r="R1021" t="str">
            <v>N</v>
          </cell>
          <cell r="S1021" t="str">
            <v>001400000000000000000008152345</v>
          </cell>
        </row>
        <row r="1023">
          <cell r="A1023">
            <v>39172</v>
          </cell>
          <cell r="B1023" t="str">
            <v>2000-04-24-19.26.40.509802</v>
          </cell>
          <cell r="C1023" t="str">
            <v>2000-04-24-19.26.40.509802</v>
          </cell>
          <cell r="D1023" t="str">
            <v>CS</v>
          </cell>
          <cell r="E1023" t="str">
            <v>22294314841</v>
          </cell>
          <cell r="F1023" t="b">
            <v>0</v>
          </cell>
          <cell r="G1023" t="str">
            <v>ชุติกาญจน์ ทรงจำ</v>
          </cell>
          <cell r="H1023" t="str">
            <v>2001090514510054</v>
          </cell>
          <cell r="I1023" t="str">
            <v>99</v>
          </cell>
          <cell r="J1023">
            <v>2149691.0099999998</v>
          </cell>
          <cell r="K1023">
            <v>1616517.19</v>
          </cell>
          <cell r="L1023">
            <v>0</v>
          </cell>
          <cell r="M1023">
            <v>0</v>
          </cell>
          <cell r="N1023">
            <v>0</v>
          </cell>
          <cell r="O1023">
            <v>1616517.19</v>
          </cell>
          <cell r="P1023">
            <v>2039358.62</v>
          </cell>
          <cell r="Q1023" t="str">
            <v>A</v>
          </cell>
          <cell r="R1023" t="str">
            <v>Y</v>
          </cell>
          <cell r="S1023" t="str">
            <v>001400000000000000000001988196</v>
          </cell>
        </row>
        <row r="1024">
          <cell r="A1024">
            <v>39172</v>
          </cell>
          <cell r="B1024" t="str">
            <v>2002-04-28-17.17.39.862193</v>
          </cell>
          <cell r="C1024" t="str">
            <v>2002-04-28-17.17.39.862193</v>
          </cell>
          <cell r="D1024" t="str">
            <v>CS</v>
          </cell>
          <cell r="E1024" t="str">
            <v>22294315164</v>
          </cell>
          <cell r="F1024" t="b">
            <v>0</v>
          </cell>
          <cell r="G1024" t="str">
            <v>ปรีชา บุญเสริมแท้</v>
          </cell>
          <cell r="H1024" t="str">
            <v>2001090514510083</v>
          </cell>
          <cell r="I1024" t="str">
            <v>99</v>
          </cell>
          <cell r="J1024">
            <v>962575.13</v>
          </cell>
          <cell r="K1024">
            <v>757296.08</v>
          </cell>
          <cell r="L1024">
            <v>0</v>
          </cell>
          <cell r="M1024">
            <v>24065</v>
          </cell>
          <cell r="N1024">
            <v>0</v>
          </cell>
          <cell r="O1024">
            <v>757296.08</v>
          </cell>
          <cell r="P1024">
            <v>992970.7</v>
          </cell>
          <cell r="Q1024" t="str">
            <v>A</v>
          </cell>
          <cell r="R1024" t="str">
            <v>N</v>
          </cell>
          <cell r="S1024" t="str">
            <v>001400000000000000000005149970</v>
          </cell>
        </row>
        <row r="1025">
          <cell r="A1025">
            <v>39172</v>
          </cell>
          <cell r="B1025" t="str">
            <v>2002-04-28-17.17.42.630048</v>
          </cell>
          <cell r="C1025" t="str">
            <v>2002-04-28-17.17.42.630048</v>
          </cell>
          <cell r="D1025" t="str">
            <v>CS</v>
          </cell>
          <cell r="E1025" t="str">
            <v>22294315863</v>
          </cell>
          <cell r="F1025" t="b">
            <v>0</v>
          </cell>
          <cell r="G1025" t="str">
            <v>สุภาภรณ์ พินิจศักดิ์</v>
          </cell>
          <cell r="H1025" t="str">
            <v>2002010317130098</v>
          </cell>
          <cell r="I1025" t="str">
            <v>99</v>
          </cell>
          <cell r="J1025">
            <v>8318316.8700000001</v>
          </cell>
          <cell r="K1025">
            <v>7139346.3099999996</v>
          </cell>
          <cell r="L1025">
            <v>0</v>
          </cell>
          <cell r="M1025">
            <v>200000</v>
          </cell>
          <cell r="N1025">
            <v>0</v>
          </cell>
          <cell r="O1025">
            <v>7139346.3099999996</v>
          </cell>
          <cell r="P1025">
            <v>5253679.07</v>
          </cell>
          <cell r="Q1025" t="str">
            <v>A</v>
          </cell>
          <cell r="R1025" t="str">
            <v>N</v>
          </cell>
          <cell r="S1025" t="str">
            <v>001400000000000000000005150556</v>
          </cell>
        </row>
        <row r="1026">
          <cell r="A1026">
            <v>39172</v>
          </cell>
          <cell r="B1026" t="str">
            <v>2002-01-10-12.11.10.000618</v>
          </cell>
          <cell r="C1026" t="str">
            <v>2002-01-10-12.11.10.000618</v>
          </cell>
          <cell r="D1026" t="str">
            <v>CS</v>
          </cell>
          <cell r="E1026" t="str">
            <v>22294315944</v>
          </cell>
          <cell r="F1026" t="b">
            <v>0</v>
          </cell>
          <cell r="G1026" t="str">
            <v>สุรพล สิริเดชภิญโญ</v>
          </cell>
          <cell r="H1026" t="str">
            <v>2002020313050052</v>
          </cell>
          <cell r="I1026" t="str">
            <v>99</v>
          </cell>
          <cell r="J1026">
            <v>723222.95</v>
          </cell>
          <cell r="K1026">
            <v>581778.96</v>
          </cell>
          <cell r="L1026">
            <v>0</v>
          </cell>
          <cell r="M1026">
            <v>18080</v>
          </cell>
          <cell r="N1026">
            <v>0</v>
          </cell>
          <cell r="O1026">
            <v>581778.96</v>
          </cell>
          <cell r="P1026">
            <v>705928.98</v>
          </cell>
          <cell r="Q1026" t="str">
            <v>A</v>
          </cell>
          <cell r="R1026" t="str">
            <v>N</v>
          </cell>
          <cell r="S1026" t="str">
            <v>001400000000000000000004707199</v>
          </cell>
        </row>
        <row r="1027">
          <cell r="A1027">
            <v>39172</v>
          </cell>
          <cell r="B1027" t="str">
            <v>2002-04-07-16.48.06.378667</v>
          </cell>
          <cell r="C1027" t="str">
            <v>2002-04-07-16.48.06.378667</v>
          </cell>
          <cell r="D1027" t="str">
            <v>CS</v>
          </cell>
          <cell r="E1027" t="str">
            <v>22294316526</v>
          </cell>
          <cell r="F1027" t="b">
            <v>0</v>
          </cell>
          <cell r="G1027" t="str">
            <v>คเชนทร์ ศิริศักดิ์</v>
          </cell>
          <cell r="H1027" t="str">
            <v>1998081709264415</v>
          </cell>
          <cell r="I1027" t="str">
            <v>99</v>
          </cell>
          <cell r="J1027">
            <v>1165781.58</v>
          </cell>
          <cell r="K1027">
            <v>1025285.04</v>
          </cell>
          <cell r="L1027">
            <v>0</v>
          </cell>
          <cell r="M1027">
            <v>29145</v>
          </cell>
          <cell r="N1027">
            <v>0</v>
          </cell>
          <cell r="O1027">
            <v>1025285.04</v>
          </cell>
          <cell r="P1027">
            <v>2027838.19</v>
          </cell>
          <cell r="Q1027" t="str">
            <v>A</v>
          </cell>
          <cell r="R1027" t="str">
            <v>N</v>
          </cell>
          <cell r="S1027" t="str">
            <v>001400000000000000000004337097</v>
          </cell>
        </row>
        <row r="1028">
          <cell r="A1028">
            <v>39172</v>
          </cell>
          <cell r="B1028" t="str">
            <v>2000-04-11-18.14.44.205034</v>
          </cell>
          <cell r="C1028" t="str">
            <v>2000-04-11-18.14.44.205034</v>
          </cell>
          <cell r="D1028" t="str">
            <v>CS</v>
          </cell>
          <cell r="E1028" t="str">
            <v>22294317035</v>
          </cell>
          <cell r="F1028" t="b">
            <v>0</v>
          </cell>
          <cell r="G1028" t="str">
            <v>อ่อง บุญรัตน์</v>
          </cell>
          <cell r="H1028" t="str">
            <v>1998081709273891</v>
          </cell>
          <cell r="I1028" t="str">
            <v>99</v>
          </cell>
          <cell r="J1028">
            <v>811166.38</v>
          </cell>
          <cell r="K1028">
            <v>695938.35</v>
          </cell>
          <cell r="L1028">
            <v>0</v>
          </cell>
          <cell r="M1028">
            <v>3280</v>
          </cell>
          <cell r="N1028">
            <v>0</v>
          </cell>
          <cell r="O1028">
            <v>695938.35</v>
          </cell>
          <cell r="P1028">
            <v>1398293.06</v>
          </cell>
          <cell r="Q1028" t="str">
            <v>A</v>
          </cell>
          <cell r="R1028" t="str">
            <v>N</v>
          </cell>
          <cell r="S1028" t="str">
            <v>001400000000000000000000685748</v>
          </cell>
        </row>
        <row r="1029">
          <cell r="A1029">
            <v>39172</v>
          </cell>
          <cell r="B1029" t="str">
            <v>2000-04-11-18.14.49.533563</v>
          </cell>
          <cell r="C1029" t="str">
            <v>2000-04-11-18.14.49.533563</v>
          </cell>
          <cell r="D1029" t="str">
            <v>CS</v>
          </cell>
          <cell r="E1029" t="str">
            <v>22294318544</v>
          </cell>
          <cell r="F1029" t="b">
            <v>0</v>
          </cell>
          <cell r="G1029" t="str">
            <v>ชัยยันต์ เปลี่ยนสมัย</v>
          </cell>
          <cell r="H1029" t="str">
            <v>1998081709181669</v>
          </cell>
          <cell r="I1029" t="str">
            <v>99</v>
          </cell>
          <cell r="J1029">
            <v>3530630.12</v>
          </cell>
          <cell r="K1029">
            <v>3000000</v>
          </cell>
          <cell r="L1029">
            <v>0</v>
          </cell>
          <cell r="M1029">
            <v>88265</v>
          </cell>
          <cell r="N1029">
            <v>0</v>
          </cell>
          <cell r="O1029">
            <v>3000000</v>
          </cell>
          <cell r="P1029">
            <v>6013726</v>
          </cell>
          <cell r="Q1029" t="str">
            <v>A</v>
          </cell>
          <cell r="R1029" t="str">
            <v>N</v>
          </cell>
          <cell r="S1029" t="str">
            <v>001400000000000000000000685818</v>
          </cell>
        </row>
        <row r="1030">
          <cell r="A1030">
            <v>39172</v>
          </cell>
          <cell r="B1030" t="str">
            <v>2000-04-11-18.14.50.205883</v>
          </cell>
          <cell r="C1030" t="str">
            <v>2000-04-11-18.14.50.205883</v>
          </cell>
          <cell r="D1030" t="str">
            <v>CS</v>
          </cell>
          <cell r="E1030" t="str">
            <v>22294318722</v>
          </cell>
          <cell r="F1030" t="b">
            <v>0</v>
          </cell>
          <cell r="G1030" t="str">
            <v>อำนวยศักดิ์ ปัญญาสาน</v>
          </cell>
          <cell r="H1030" t="str">
            <v>1998081709173594</v>
          </cell>
          <cell r="I1030" t="str">
            <v>99</v>
          </cell>
          <cell r="J1030">
            <v>925227.38</v>
          </cell>
          <cell r="K1030">
            <v>800000</v>
          </cell>
          <cell r="L1030">
            <v>0</v>
          </cell>
          <cell r="M1030">
            <v>23130</v>
          </cell>
          <cell r="N1030">
            <v>0</v>
          </cell>
          <cell r="O1030">
            <v>800000</v>
          </cell>
          <cell r="P1030">
            <v>1556153.4</v>
          </cell>
          <cell r="Q1030" t="str">
            <v>A</v>
          </cell>
          <cell r="S1030" t="str">
            <v>001400000000000000000000685827</v>
          </cell>
        </row>
        <row r="1031">
          <cell r="A1031">
            <v>39172</v>
          </cell>
          <cell r="B1031" t="str">
            <v>2000-04-24-18.18.03.810329</v>
          </cell>
          <cell r="C1031" t="str">
            <v>2000-04-24-18.18.03.810329</v>
          </cell>
          <cell r="D1031" t="str">
            <v>CS</v>
          </cell>
          <cell r="E1031" t="str">
            <v>22294318895</v>
          </cell>
          <cell r="F1031" t="b">
            <v>0</v>
          </cell>
          <cell r="G1031" t="str">
            <v>ดวงรัตน์ ทองรัตน์</v>
          </cell>
          <cell r="H1031" t="str">
            <v>1998081709190689</v>
          </cell>
          <cell r="I1031" t="str">
            <v>99</v>
          </cell>
          <cell r="J1031">
            <v>974992.85</v>
          </cell>
          <cell r="K1031">
            <v>854548.38</v>
          </cell>
          <cell r="L1031">
            <v>0</v>
          </cell>
          <cell r="M1031">
            <v>24375</v>
          </cell>
          <cell r="N1031">
            <v>0</v>
          </cell>
          <cell r="O1031">
            <v>854548.38</v>
          </cell>
          <cell r="P1031">
            <v>1664461.2</v>
          </cell>
          <cell r="Q1031" t="str">
            <v>A</v>
          </cell>
          <cell r="R1031" t="str">
            <v>N</v>
          </cell>
          <cell r="S1031" t="str">
            <v>001400000000000000000001787902</v>
          </cell>
        </row>
        <row r="1032">
          <cell r="A1032">
            <v>39172</v>
          </cell>
          <cell r="B1032" t="str">
            <v>2000-04-17-13.58.01.441810</v>
          </cell>
          <cell r="C1032" t="str">
            <v>2000-04-17-13.58.01.441810</v>
          </cell>
          <cell r="D1032" t="str">
            <v>CS</v>
          </cell>
          <cell r="E1032" t="str">
            <v>22294319100</v>
          </cell>
          <cell r="F1032" t="b">
            <v>0</v>
          </cell>
          <cell r="G1032" t="str">
            <v>ชัยวิทย์ ตรีธานกิตติ</v>
          </cell>
          <cell r="H1032" t="str">
            <v>1999102216152600</v>
          </cell>
          <cell r="I1032" t="str">
            <v>99</v>
          </cell>
          <cell r="J1032">
            <v>1207636.95</v>
          </cell>
          <cell r="K1032">
            <v>913000</v>
          </cell>
          <cell r="L1032">
            <v>0</v>
          </cell>
          <cell r="M1032">
            <v>30190</v>
          </cell>
          <cell r="N1032">
            <v>0</v>
          </cell>
          <cell r="O1032">
            <v>913000</v>
          </cell>
          <cell r="P1032">
            <v>1858706</v>
          </cell>
          <cell r="Q1032" t="str">
            <v>A</v>
          </cell>
          <cell r="R1032" t="str">
            <v>N</v>
          </cell>
          <cell r="S1032" t="str">
            <v>001400000000000000000000981911</v>
          </cell>
        </row>
        <row r="1033">
          <cell r="A1033">
            <v>39172</v>
          </cell>
          <cell r="B1033" t="str">
            <v>2001-09-13-04.29.35.426777</v>
          </cell>
          <cell r="C1033" t="str">
            <v>2001-09-13-04.29.35.426777</v>
          </cell>
          <cell r="D1033" t="str">
            <v>CS</v>
          </cell>
          <cell r="E1033" t="str">
            <v>22294319451</v>
          </cell>
          <cell r="F1033" t="b">
            <v>0</v>
          </cell>
          <cell r="G1033" t="str">
            <v>นิพนธ์ ตองอ่อน</v>
          </cell>
          <cell r="H1033" t="str">
            <v>1999102116454900</v>
          </cell>
          <cell r="I1033" t="str">
            <v>99</v>
          </cell>
          <cell r="J1033">
            <v>592936.44999999995</v>
          </cell>
          <cell r="K1033">
            <v>488908.26</v>
          </cell>
          <cell r="L1033">
            <v>0</v>
          </cell>
          <cell r="M1033">
            <v>14822.5</v>
          </cell>
          <cell r="N1033">
            <v>0</v>
          </cell>
          <cell r="O1033">
            <v>488908.26</v>
          </cell>
          <cell r="P1033">
            <v>945549.8</v>
          </cell>
          <cell r="Q1033" t="str">
            <v>A</v>
          </cell>
          <cell r="R1033" t="str">
            <v>N</v>
          </cell>
          <cell r="S1033" t="str">
            <v>001400000000000000000003470281</v>
          </cell>
        </row>
        <row r="1034">
          <cell r="A1034">
            <v>39172</v>
          </cell>
          <cell r="B1034" t="str">
            <v>2000-04-11-18.14.54.407238</v>
          </cell>
          <cell r="C1034" t="str">
            <v>2000-04-11-18.14.54.407238</v>
          </cell>
          <cell r="D1034" t="e">
            <v>#N/A</v>
          </cell>
          <cell r="E1034" t="str">
            <v>22295310012</v>
          </cell>
          <cell r="F1034" t="b">
            <v>0</v>
          </cell>
          <cell r="G1034" t="str">
            <v>สุนทร สงวนหงษ์</v>
          </cell>
          <cell r="H1034" t="str">
            <v>1998081709235426</v>
          </cell>
          <cell r="I1034" t="str">
            <v>99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 t="str">
            <v>A</v>
          </cell>
          <cell r="R1034" t="str">
            <v>N</v>
          </cell>
          <cell r="S1034" t="str">
            <v>001400000000000000000000685866</v>
          </cell>
        </row>
        <row r="1035">
          <cell r="A1035">
            <v>39172</v>
          </cell>
          <cell r="B1035" t="str">
            <v>2002-04-28-15.20.02.917616</v>
          </cell>
          <cell r="C1035" t="str">
            <v>2002-04-28-15.20.02.917616</v>
          </cell>
          <cell r="D1035" t="str">
            <v>CS</v>
          </cell>
          <cell r="E1035" t="str">
            <v>22295310119</v>
          </cell>
          <cell r="F1035" t="b">
            <v>0</v>
          </cell>
          <cell r="G1035" t="str">
            <v>เกรียงศักดิ์ รังสิยางกูล</v>
          </cell>
          <cell r="H1035" t="str">
            <v>2000021411570048</v>
          </cell>
          <cell r="I1035" t="str">
            <v>99</v>
          </cell>
          <cell r="J1035">
            <v>906818.66</v>
          </cell>
          <cell r="K1035">
            <v>782947.65</v>
          </cell>
          <cell r="L1035">
            <v>0</v>
          </cell>
          <cell r="M1035">
            <v>22670</v>
          </cell>
          <cell r="N1035">
            <v>0</v>
          </cell>
          <cell r="O1035">
            <v>782947.65</v>
          </cell>
          <cell r="P1035">
            <v>1411385.54</v>
          </cell>
          <cell r="Q1035" t="str">
            <v>A</v>
          </cell>
          <cell r="R1035" t="str">
            <v>N</v>
          </cell>
          <cell r="S1035" t="str">
            <v>001400000000000000000003607795</v>
          </cell>
        </row>
        <row r="1036">
          <cell r="A1036">
            <v>39172</v>
          </cell>
          <cell r="B1036" t="str">
            <v>2000-04-11-18.14.55.312727</v>
          </cell>
          <cell r="C1036" t="str">
            <v>2000-04-11-18.14.55.312727</v>
          </cell>
          <cell r="D1036" t="str">
            <v>ขาย</v>
          </cell>
          <cell r="E1036" t="str">
            <v>22295310282</v>
          </cell>
          <cell r="F1036" t="b">
            <v>0</v>
          </cell>
          <cell r="G1036" t="str">
            <v>สมพงษ์ ชมพู</v>
          </cell>
          <cell r="H1036" t="str">
            <v>1998081709233592</v>
          </cell>
          <cell r="I1036" t="str">
            <v>99</v>
          </cell>
          <cell r="J1036">
            <v>291592.59999999998</v>
          </cell>
          <cell r="K1036">
            <v>243894.9</v>
          </cell>
          <cell r="L1036">
            <v>0</v>
          </cell>
          <cell r="M1036">
            <v>7290</v>
          </cell>
          <cell r="N1036">
            <v>0</v>
          </cell>
          <cell r="O1036">
            <v>243894.9</v>
          </cell>
          <cell r="P1036">
            <v>464592.59</v>
          </cell>
          <cell r="Q1036" t="str">
            <v>A</v>
          </cell>
          <cell r="R1036" t="str">
            <v>N</v>
          </cell>
          <cell r="S1036" t="str">
            <v>001400000000000000000000685873</v>
          </cell>
        </row>
        <row r="1037">
          <cell r="A1037">
            <v>39172</v>
          </cell>
          <cell r="B1037" t="str">
            <v>2004-08-02-03.15.14.530315</v>
          </cell>
          <cell r="C1037" t="str">
            <v>2004-08-02-03.15.14.530315</v>
          </cell>
          <cell r="D1037" t="str">
            <v>CS</v>
          </cell>
          <cell r="E1037" t="str">
            <v>22295310389</v>
          </cell>
          <cell r="F1037" t="b">
            <v>0</v>
          </cell>
          <cell r="G1037" t="str">
            <v>กมลพันธ์ เนื่องกัลยา</v>
          </cell>
          <cell r="H1037" t="str">
            <v>2000021411570060</v>
          </cell>
          <cell r="I1037" t="str">
            <v>99</v>
          </cell>
          <cell r="J1037">
            <v>1206135.8799999999</v>
          </cell>
          <cell r="K1037">
            <v>1059503.51</v>
          </cell>
          <cell r="L1037">
            <v>0</v>
          </cell>
          <cell r="M1037">
            <v>30422.5</v>
          </cell>
          <cell r="N1037">
            <v>0</v>
          </cell>
          <cell r="O1037">
            <v>1059503.51</v>
          </cell>
          <cell r="P1037">
            <v>1783086.33</v>
          </cell>
          <cell r="Q1037" t="str">
            <v>A</v>
          </cell>
          <cell r="R1037" t="str">
            <v>N</v>
          </cell>
          <cell r="S1037" t="str">
            <v>001400000000000000000004308558</v>
          </cell>
        </row>
        <row r="1039">
          <cell r="A1039">
            <v>39172</v>
          </cell>
          <cell r="B1039" t="str">
            <v>2002-04-07-16.48.02.920756</v>
          </cell>
          <cell r="C1039" t="str">
            <v>2002-04-07-16.48.02.920756</v>
          </cell>
          <cell r="D1039" t="str">
            <v>ขาย</v>
          </cell>
          <cell r="E1039" t="str">
            <v>22295310672</v>
          </cell>
          <cell r="F1039" t="b">
            <v>0</v>
          </cell>
          <cell r="G1039" t="str">
            <v>เซียะลิ้ม แซ่แต้</v>
          </cell>
          <cell r="H1039" t="str">
            <v>2000021409460109</v>
          </cell>
          <cell r="I1039" t="str">
            <v>99</v>
          </cell>
          <cell r="J1039">
            <v>729889.11</v>
          </cell>
          <cell r="K1039">
            <v>623272.88</v>
          </cell>
          <cell r="L1039">
            <v>0</v>
          </cell>
          <cell r="M1039">
            <v>0</v>
          </cell>
          <cell r="N1039">
            <v>3404.74</v>
          </cell>
          <cell r="O1039">
            <v>623272.88</v>
          </cell>
          <cell r="P1039">
            <v>855009.83</v>
          </cell>
          <cell r="Q1039" t="str">
            <v>A</v>
          </cell>
          <cell r="R1039" t="str">
            <v>N</v>
          </cell>
          <cell r="S1039" t="str">
            <v>001400000000000000000004322358</v>
          </cell>
        </row>
        <row r="1040">
          <cell r="A1040">
            <v>39172</v>
          </cell>
          <cell r="B1040" t="str">
            <v>2002-04-07-16.47.31.766703</v>
          </cell>
          <cell r="C1040" t="str">
            <v>2002-04-07-16.47.31.766703</v>
          </cell>
          <cell r="D1040" t="str">
            <v>ขาย</v>
          </cell>
          <cell r="E1040" t="str">
            <v>22295310745</v>
          </cell>
          <cell r="F1040" t="b">
            <v>0</v>
          </cell>
          <cell r="G1040" t="str">
            <v>สาธิต ตันติสิริวัฒน์</v>
          </cell>
          <cell r="H1040" t="str">
            <v>2000021409460114</v>
          </cell>
          <cell r="I1040" t="str">
            <v>99</v>
          </cell>
          <cell r="J1040">
            <v>871460.74</v>
          </cell>
          <cell r="K1040">
            <v>734387.38</v>
          </cell>
          <cell r="L1040">
            <v>0</v>
          </cell>
          <cell r="M1040">
            <v>21787.5</v>
          </cell>
          <cell r="N1040">
            <v>0</v>
          </cell>
          <cell r="O1040">
            <v>734387.38</v>
          </cell>
          <cell r="P1040">
            <v>1296922.53</v>
          </cell>
          <cell r="Q1040" t="str">
            <v>A</v>
          </cell>
          <cell r="R1040" t="str">
            <v>N</v>
          </cell>
          <cell r="S1040" t="str">
            <v>001400000000000000000004324105</v>
          </cell>
        </row>
        <row r="1041">
          <cell r="A1041">
            <v>39172</v>
          </cell>
          <cell r="B1041" t="str">
            <v>2004-07-26-03.53.21.081717</v>
          </cell>
          <cell r="C1041" t="str">
            <v>2004-07-26-03.53.21.081717</v>
          </cell>
          <cell r="D1041" t="str">
            <v>CS</v>
          </cell>
          <cell r="E1041" t="str">
            <v>22295310761</v>
          </cell>
          <cell r="F1041" t="b">
            <v>0</v>
          </cell>
          <cell r="G1041" t="str">
            <v>ไพฑูรย์ ก.ศรีสุวรรณ</v>
          </cell>
          <cell r="H1041" t="str">
            <v>2000021409460116</v>
          </cell>
          <cell r="I1041" t="str">
            <v>99</v>
          </cell>
          <cell r="J1041">
            <v>2501951.4900000002</v>
          </cell>
          <cell r="K1041">
            <v>1967239.66</v>
          </cell>
          <cell r="L1041">
            <v>0</v>
          </cell>
          <cell r="M1041">
            <v>62550</v>
          </cell>
          <cell r="N1041">
            <v>0</v>
          </cell>
          <cell r="O1041">
            <v>1967239.66</v>
          </cell>
          <cell r="P1041">
            <v>3045933.67</v>
          </cell>
          <cell r="Q1041" t="str">
            <v>A</v>
          </cell>
          <cell r="R1041" t="str">
            <v>N</v>
          </cell>
          <cell r="S1041" t="str">
            <v>001400000000000000000007376571</v>
          </cell>
        </row>
        <row r="1043">
          <cell r="A1043">
            <v>39172</v>
          </cell>
          <cell r="B1043" t="str">
            <v>2005-05-12-14.33.51.328424</v>
          </cell>
          <cell r="C1043" t="str">
            <v>2005-05-12-14.33.51.328424</v>
          </cell>
          <cell r="D1043" t="str">
            <v>CS</v>
          </cell>
          <cell r="E1043" t="str">
            <v>22295311262</v>
          </cell>
          <cell r="F1043" t="b">
            <v>0</v>
          </cell>
          <cell r="G1043" t="str">
            <v>สวาท ถมปัด</v>
          </cell>
          <cell r="H1043" t="str">
            <v>2000021409460146</v>
          </cell>
          <cell r="I1043" t="str">
            <v>99</v>
          </cell>
          <cell r="J1043">
            <v>331339.51</v>
          </cell>
          <cell r="K1043">
            <v>240215.53</v>
          </cell>
          <cell r="L1043">
            <v>0</v>
          </cell>
          <cell r="M1043">
            <v>0</v>
          </cell>
          <cell r="N1043">
            <v>673.03</v>
          </cell>
          <cell r="O1043">
            <v>240215.53</v>
          </cell>
          <cell r="P1043">
            <v>394509.21</v>
          </cell>
          <cell r="Q1043" t="str">
            <v>A</v>
          </cell>
          <cell r="R1043" t="str">
            <v>N</v>
          </cell>
          <cell r="S1043" t="str">
            <v>001400000000000000000009546912</v>
          </cell>
        </row>
        <row r="1045">
          <cell r="A1045">
            <v>39172</v>
          </cell>
          <cell r="B1045" t="str">
            <v>2004-07-26-03.53.22.316306</v>
          </cell>
          <cell r="C1045" t="str">
            <v>2004-07-26-03.53.22.316306</v>
          </cell>
          <cell r="D1045" t="str">
            <v>ขาย</v>
          </cell>
          <cell r="E1045" t="str">
            <v>22295311636</v>
          </cell>
          <cell r="F1045" t="b">
            <v>0</v>
          </cell>
          <cell r="G1045" t="str">
            <v>พิทยา บัวระพา</v>
          </cell>
          <cell r="H1045" t="str">
            <v>2000021409460170</v>
          </cell>
          <cell r="I1045" t="str">
            <v>99</v>
          </cell>
          <cell r="J1045">
            <v>1214067.27</v>
          </cell>
          <cell r="K1045">
            <v>1013162.7</v>
          </cell>
          <cell r="L1045">
            <v>0</v>
          </cell>
          <cell r="M1045">
            <v>0</v>
          </cell>
          <cell r="N1045">
            <v>0</v>
          </cell>
          <cell r="O1045">
            <v>1013162.7</v>
          </cell>
          <cell r="P1045">
            <v>1444321.19</v>
          </cell>
          <cell r="Q1045" t="str">
            <v>A</v>
          </cell>
          <cell r="R1045" t="str">
            <v>N</v>
          </cell>
          <cell r="S1045" t="str">
            <v>001400000000000000000004999133</v>
          </cell>
        </row>
        <row r="1047">
          <cell r="A1047">
            <v>39172</v>
          </cell>
          <cell r="B1047" t="str">
            <v>2002-04-07-16.48.00.149651</v>
          </cell>
          <cell r="C1047" t="str">
            <v>2002-04-07-16.48.00.149651</v>
          </cell>
          <cell r="D1047" t="str">
            <v>CS</v>
          </cell>
          <cell r="E1047" t="str">
            <v>22295311652</v>
          </cell>
          <cell r="F1047" t="b">
            <v>0</v>
          </cell>
          <cell r="G1047" t="str">
            <v>สมชาย เอียงผาสุข</v>
          </cell>
          <cell r="H1047" t="str">
            <v>2000021409460172</v>
          </cell>
          <cell r="I1047" t="str">
            <v>99</v>
          </cell>
          <cell r="J1047">
            <v>571117.79</v>
          </cell>
          <cell r="K1047">
            <v>500000</v>
          </cell>
          <cell r="L1047">
            <v>0</v>
          </cell>
          <cell r="M1047">
            <v>14277.5</v>
          </cell>
          <cell r="N1047">
            <v>0</v>
          </cell>
          <cell r="O1047">
            <v>500000</v>
          </cell>
          <cell r="P1047">
            <v>897912.3</v>
          </cell>
          <cell r="Q1047" t="str">
            <v>A</v>
          </cell>
          <cell r="R1047" t="str">
            <v>N</v>
          </cell>
          <cell r="S1047" t="str">
            <v>001400000000000000000004325084</v>
          </cell>
        </row>
        <row r="1048">
          <cell r="A1048">
            <v>39172</v>
          </cell>
          <cell r="B1048" t="str">
            <v>2001-10-28-02.56.31.531519</v>
          </cell>
          <cell r="C1048" t="str">
            <v>2001-10-28-02.56.31.531519</v>
          </cell>
          <cell r="D1048" t="str">
            <v>CS</v>
          </cell>
          <cell r="E1048" t="str">
            <v>22295311872</v>
          </cell>
          <cell r="F1048" t="b">
            <v>0</v>
          </cell>
          <cell r="G1048" t="str">
            <v>วชิระ พูนสวัสดิ์/จันทร์พร  พูนสวัสดิ์</v>
          </cell>
          <cell r="H1048" t="str">
            <v>2000021409460189</v>
          </cell>
          <cell r="I1048" t="str">
            <v>99</v>
          </cell>
          <cell r="J1048">
            <v>5338333.63</v>
          </cell>
          <cell r="K1048">
            <v>4185000</v>
          </cell>
          <cell r="L1048">
            <v>0</v>
          </cell>
          <cell r="M1048">
            <v>135052.5</v>
          </cell>
          <cell r="N1048">
            <v>0</v>
          </cell>
          <cell r="O1048">
            <v>4185000</v>
          </cell>
          <cell r="P1048">
            <v>7472798.2800000003</v>
          </cell>
          <cell r="Q1048" t="str">
            <v>A</v>
          </cell>
          <cell r="R1048" t="str">
            <v>N</v>
          </cell>
          <cell r="S1048" t="str">
            <v>001400000000000000000004163886</v>
          </cell>
        </row>
        <row r="1049">
          <cell r="A1049">
            <v>39172</v>
          </cell>
          <cell r="B1049" t="str">
            <v>2002-04-07-16.28.39.135212</v>
          </cell>
          <cell r="C1049" t="str">
            <v>2002-04-07-16.28.39.135212</v>
          </cell>
          <cell r="D1049" t="str">
            <v>CS</v>
          </cell>
          <cell r="E1049" t="str">
            <v>22295312323</v>
          </cell>
          <cell r="F1049" t="b">
            <v>0</v>
          </cell>
          <cell r="G1049" t="str">
            <v>สันติ อาขวานนท์</v>
          </cell>
          <cell r="H1049" t="str">
            <v>2000021409460225</v>
          </cell>
          <cell r="I1049" t="str">
            <v>99</v>
          </cell>
          <cell r="J1049">
            <v>459393.14</v>
          </cell>
          <cell r="K1049">
            <v>370000</v>
          </cell>
          <cell r="L1049">
            <v>0</v>
          </cell>
          <cell r="M1049">
            <v>1485</v>
          </cell>
          <cell r="N1049">
            <v>0</v>
          </cell>
          <cell r="O1049">
            <v>370000</v>
          </cell>
          <cell r="P1049">
            <v>534913.68000000005</v>
          </cell>
          <cell r="Q1049" t="str">
            <v>A</v>
          </cell>
          <cell r="R1049" t="str">
            <v>N</v>
          </cell>
          <cell r="S1049" t="str">
            <v>001400000000000000000004379397</v>
          </cell>
        </row>
        <row r="1050">
          <cell r="A1050">
            <v>39172</v>
          </cell>
          <cell r="B1050" t="str">
            <v>2000-04-21-18.42.45.799126</v>
          </cell>
          <cell r="C1050" t="str">
            <v>2000-04-21-18.42.45.799126</v>
          </cell>
          <cell r="D1050" t="str">
            <v>CS</v>
          </cell>
          <cell r="E1050" t="str">
            <v>22295312349</v>
          </cell>
          <cell r="F1050" t="b">
            <v>0</v>
          </cell>
          <cell r="G1050" t="str">
            <v>พิงพันธ์ รุทระกาญจน์</v>
          </cell>
          <cell r="H1050" t="str">
            <v>2000021409460228</v>
          </cell>
          <cell r="I1050" t="str">
            <v>99</v>
          </cell>
          <cell r="J1050">
            <v>2059474.78</v>
          </cell>
          <cell r="K1050">
            <v>1701390.72</v>
          </cell>
          <cell r="L1050">
            <v>0</v>
          </cell>
          <cell r="M1050">
            <v>6487.5</v>
          </cell>
          <cell r="N1050">
            <v>0</v>
          </cell>
          <cell r="O1050">
            <v>1701390.72</v>
          </cell>
          <cell r="P1050">
            <v>3030957.21</v>
          </cell>
          <cell r="Q1050" t="str">
            <v>A</v>
          </cell>
          <cell r="R1050" t="str">
            <v>N</v>
          </cell>
          <cell r="S1050" t="str">
            <v>001400000000000000000001673051</v>
          </cell>
        </row>
        <row r="1051">
          <cell r="A1051">
            <v>39172</v>
          </cell>
          <cell r="B1051" t="str">
            <v>2004-08-09-02.02.48.897260</v>
          </cell>
          <cell r="C1051" t="str">
            <v>2004-08-09-02.02.48.897260</v>
          </cell>
          <cell r="D1051" t="str">
            <v>CS</v>
          </cell>
          <cell r="E1051" t="str">
            <v>22295312771</v>
          </cell>
          <cell r="F1051" t="b">
            <v>0</v>
          </cell>
          <cell r="G1051" t="str">
            <v>อโนชา ขุนชู</v>
          </cell>
          <cell r="H1051" t="str">
            <v>2000030317120074</v>
          </cell>
          <cell r="I1051" t="str">
            <v>99</v>
          </cell>
          <cell r="J1051">
            <v>1031009.96</v>
          </cell>
          <cell r="K1051">
            <v>898812.31</v>
          </cell>
          <cell r="L1051">
            <v>0</v>
          </cell>
          <cell r="M1051">
            <v>24051.200000000001</v>
          </cell>
          <cell r="N1051">
            <v>0</v>
          </cell>
          <cell r="O1051">
            <v>898812.31</v>
          </cell>
          <cell r="P1051">
            <v>1737143.98</v>
          </cell>
          <cell r="Q1051" t="str">
            <v>A</v>
          </cell>
          <cell r="R1051" t="str">
            <v>N</v>
          </cell>
          <cell r="S1051" t="str">
            <v>001400000000000000000008221959</v>
          </cell>
        </row>
        <row r="1054">
          <cell r="A1054">
            <v>39172</v>
          </cell>
          <cell r="B1054" t="str">
            <v>2002-04-07-16.48.02.384393</v>
          </cell>
          <cell r="C1054" t="str">
            <v>2002-04-07-16.48.02.384393</v>
          </cell>
          <cell r="D1054" t="str">
            <v>CS</v>
          </cell>
          <cell r="E1054" t="str">
            <v>22295313141</v>
          </cell>
          <cell r="F1054" t="b">
            <v>0</v>
          </cell>
          <cell r="G1054" t="str">
            <v>สุวภาพ คำสุวรรณ</v>
          </cell>
          <cell r="H1054" t="str">
            <v>1998081709244798</v>
          </cell>
          <cell r="I1054" t="str">
            <v>99</v>
          </cell>
          <cell r="J1054">
            <v>667431.43000000005</v>
          </cell>
          <cell r="K1054">
            <v>499079.45</v>
          </cell>
          <cell r="L1054">
            <v>0</v>
          </cell>
          <cell r="M1054">
            <v>16685</v>
          </cell>
          <cell r="N1054">
            <v>0</v>
          </cell>
          <cell r="O1054">
            <v>499079.45</v>
          </cell>
          <cell r="P1054">
            <v>770939.13</v>
          </cell>
          <cell r="Q1054" t="str">
            <v>A</v>
          </cell>
          <cell r="R1054" t="str">
            <v>N</v>
          </cell>
          <cell r="S1054" t="str">
            <v>001400000000000000000004314733</v>
          </cell>
        </row>
        <row r="1055">
          <cell r="A1055">
            <v>39172</v>
          </cell>
          <cell r="B1055" t="str">
            <v>2000-04-21-20.33.26.702326</v>
          </cell>
          <cell r="C1055" t="str">
            <v>2000-04-21-20.33.26.702326</v>
          </cell>
          <cell r="D1055" t="str">
            <v>CS</v>
          </cell>
          <cell r="E1055" t="str">
            <v>22295313434</v>
          </cell>
          <cell r="F1055" t="b">
            <v>0</v>
          </cell>
          <cell r="G1055" t="str">
            <v>เสาวณิต คูชุ่มฤทัย</v>
          </cell>
          <cell r="H1055" t="str">
            <v>1998092820040725</v>
          </cell>
          <cell r="I1055" t="str">
            <v>99</v>
          </cell>
          <cell r="J1055">
            <v>519163.3</v>
          </cell>
          <cell r="K1055">
            <v>445222.8</v>
          </cell>
          <cell r="L1055">
            <v>0</v>
          </cell>
          <cell r="M1055">
            <v>12980</v>
          </cell>
          <cell r="N1055">
            <v>0</v>
          </cell>
          <cell r="O1055">
            <v>445222.8</v>
          </cell>
          <cell r="P1055">
            <v>624309.05000000005</v>
          </cell>
          <cell r="Q1055" t="str">
            <v>A</v>
          </cell>
          <cell r="R1055" t="str">
            <v>N</v>
          </cell>
          <cell r="S1055" t="str">
            <v>001400000000000000000001728335</v>
          </cell>
        </row>
        <row r="1056">
          <cell r="A1056">
            <v>39172</v>
          </cell>
          <cell r="B1056" t="str">
            <v>2000-04-25-13.49.40.250412</v>
          </cell>
          <cell r="C1056" t="str">
            <v>2000-04-25-13.49.40.250412</v>
          </cell>
          <cell r="D1056" t="str">
            <v>CS</v>
          </cell>
          <cell r="E1056" t="str">
            <v>22295313573</v>
          </cell>
          <cell r="F1056" t="b">
            <v>0</v>
          </cell>
          <cell r="G1056" t="str">
            <v>ประวิทย์ พวงสมบัติ</v>
          </cell>
          <cell r="H1056" t="str">
            <v>1998081709221249</v>
          </cell>
          <cell r="I1056" t="str">
            <v>99</v>
          </cell>
          <cell r="J1056">
            <v>593861</v>
          </cell>
          <cell r="K1056">
            <v>493137.24</v>
          </cell>
          <cell r="L1056">
            <v>0</v>
          </cell>
          <cell r="M1056">
            <v>14847.5</v>
          </cell>
          <cell r="N1056">
            <v>0</v>
          </cell>
          <cell r="O1056">
            <v>493137.24</v>
          </cell>
          <cell r="P1056">
            <v>734033.56</v>
          </cell>
          <cell r="Q1056" t="str">
            <v>A</v>
          </cell>
          <cell r="R1056" t="str">
            <v>N</v>
          </cell>
          <cell r="S1056" t="str">
            <v>001400000000000000000002094880</v>
          </cell>
        </row>
        <row r="1057">
          <cell r="A1057">
            <v>39172</v>
          </cell>
          <cell r="B1057" t="str">
            <v>2000-04-07-23.58.38.404011</v>
          </cell>
          <cell r="C1057" t="str">
            <v>2000-04-07-23.58.38.404011</v>
          </cell>
          <cell r="D1057" t="str">
            <v>CS</v>
          </cell>
          <cell r="E1057" t="str">
            <v>22295313688</v>
          </cell>
          <cell r="F1057" t="b">
            <v>0</v>
          </cell>
          <cell r="G1057" t="str">
            <v>สมเกียรติ ตันจิตติวัฒน์</v>
          </cell>
          <cell r="H1057" t="str">
            <v>2000030317120146</v>
          </cell>
          <cell r="I1057" t="str">
            <v>99</v>
          </cell>
          <cell r="J1057">
            <v>2118891.09</v>
          </cell>
          <cell r="K1057">
            <v>1790401.5</v>
          </cell>
          <cell r="L1057">
            <v>0</v>
          </cell>
          <cell r="M1057">
            <v>52972.5</v>
          </cell>
          <cell r="N1057">
            <v>0</v>
          </cell>
          <cell r="O1057">
            <v>1790401.5</v>
          </cell>
          <cell r="P1057">
            <v>2488743.88</v>
          </cell>
          <cell r="Q1057" t="str">
            <v>A</v>
          </cell>
          <cell r="R1057" t="str">
            <v>N</v>
          </cell>
          <cell r="S1057" t="str">
            <v>001400000000000000000000489263</v>
          </cell>
        </row>
        <row r="1058">
          <cell r="A1058">
            <v>39172</v>
          </cell>
          <cell r="B1058" t="str">
            <v>2004-08-09-02.04.14.164213</v>
          </cell>
          <cell r="C1058" t="str">
            <v>2004-08-09-02.04.14.164213</v>
          </cell>
          <cell r="D1058" t="str">
            <v>CS</v>
          </cell>
          <cell r="E1058" t="str">
            <v>22295314090</v>
          </cell>
          <cell r="F1058" t="b">
            <v>0</v>
          </cell>
          <cell r="G1058" t="str">
            <v>เอนก ทองเสงี่ยม</v>
          </cell>
          <cell r="H1058" t="str">
            <v>1998081709174176</v>
          </cell>
          <cell r="I1058" t="str">
            <v>99</v>
          </cell>
          <cell r="J1058">
            <v>2644632.54</v>
          </cell>
          <cell r="K1058">
            <v>2118160.71</v>
          </cell>
          <cell r="L1058">
            <v>0</v>
          </cell>
          <cell r="M1058">
            <v>66350</v>
          </cell>
          <cell r="N1058">
            <v>0</v>
          </cell>
          <cell r="O1058">
            <v>2118160.71</v>
          </cell>
          <cell r="P1058">
            <v>3705105.65</v>
          </cell>
          <cell r="Q1058" t="str">
            <v>A</v>
          </cell>
          <cell r="R1058" t="str">
            <v>N</v>
          </cell>
          <cell r="S1058" t="str">
            <v>001400000000000000000008154561</v>
          </cell>
        </row>
        <row r="1060">
          <cell r="A1060">
            <v>39172</v>
          </cell>
          <cell r="B1060" t="str">
            <v>2002-04-07-16.47.58.641763</v>
          </cell>
          <cell r="C1060" t="str">
            <v>2002-04-07-16.47.58.641763</v>
          </cell>
          <cell r="D1060" t="str">
            <v>CS</v>
          </cell>
          <cell r="E1060" t="str">
            <v>22295314163</v>
          </cell>
          <cell r="F1060" t="b">
            <v>0</v>
          </cell>
          <cell r="G1060" t="str">
            <v>วรรณณา พิเคราะห์ภูมิสุข</v>
          </cell>
          <cell r="H1060" t="str">
            <v>2000040411080102</v>
          </cell>
          <cell r="I1060" t="str">
            <v>99</v>
          </cell>
          <cell r="J1060">
            <v>1187330.1000000001</v>
          </cell>
          <cell r="K1060">
            <v>950000</v>
          </cell>
          <cell r="L1060">
            <v>0</v>
          </cell>
          <cell r="M1060">
            <v>29682.5</v>
          </cell>
          <cell r="N1060">
            <v>0</v>
          </cell>
          <cell r="O1060">
            <v>950000</v>
          </cell>
          <cell r="P1060">
            <v>1454579.4</v>
          </cell>
          <cell r="Q1060" t="str">
            <v>A</v>
          </cell>
          <cell r="R1060" t="str">
            <v>N</v>
          </cell>
          <cell r="S1060" t="str">
            <v>001400000000000000000004321110</v>
          </cell>
        </row>
        <row r="1061">
          <cell r="A1061">
            <v>39172</v>
          </cell>
          <cell r="B1061" t="str">
            <v>2000-04-24-18.30.08.824927</v>
          </cell>
          <cell r="C1061" t="str">
            <v>2000-04-24-18.30.08.824927</v>
          </cell>
          <cell r="D1061" t="str">
            <v>CS</v>
          </cell>
          <cell r="E1061" t="str">
            <v>22295314236</v>
          </cell>
          <cell r="F1061" t="b">
            <v>0</v>
          </cell>
          <cell r="G1061" t="str">
            <v>สมชาย สุนทรวิริยะกิจ</v>
          </cell>
          <cell r="H1061" t="str">
            <v>2000040411080107</v>
          </cell>
          <cell r="I1061" t="str">
            <v>99</v>
          </cell>
          <cell r="J1061">
            <v>1076714.6100000001</v>
          </cell>
          <cell r="K1061">
            <v>806284.67</v>
          </cell>
          <cell r="L1061">
            <v>0</v>
          </cell>
          <cell r="M1061">
            <v>26917.5</v>
          </cell>
          <cell r="N1061">
            <v>0</v>
          </cell>
          <cell r="O1061">
            <v>806284.67</v>
          </cell>
          <cell r="P1061">
            <v>1349357.21</v>
          </cell>
          <cell r="Q1061" t="str">
            <v>A</v>
          </cell>
          <cell r="R1061" t="str">
            <v>N</v>
          </cell>
          <cell r="S1061" t="str">
            <v>001400000000000000000001816563</v>
          </cell>
        </row>
        <row r="1062">
          <cell r="A1062">
            <v>39172</v>
          </cell>
          <cell r="B1062" t="str">
            <v>2000-04-19-10.20.48.802169</v>
          </cell>
          <cell r="C1062" t="str">
            <v>2000-04-19-10.20.48.802169</v>
          </cell>
          <cell r="D1062" t="str">
            <v>CS</v>
          </cell>
          <cell r="E1062" t="str">
            <v>22295314359</v>
          </cell>
          <cell r="F1062" t="b">
            <v>0</v>
          </cell>
          <cell r="G1062" t="str">
            <v>ไพโรจน์ ทองเปราะ</v>
          </cell>
          <cell r="H1062" t="str">
            <v>1998081709211580</v>
          </cell>
          <cell r="I1062" t="str">
            <v>99</v>
          </cell>
          <cell r="J1062">
            <v>1977725.23</v>
          </cell>
          <cell r="K1062">
            <v>1699926.02</v>
          </cell>
          <cell r="L1062">
            <v>0</v>
          </cell>
          <cell r="M1062">
            <v>6242.5</v>
          </cell>
          <cell r="N1062">
            <v>0</v>
          </cell>
          <cell r="O1062">
            <v>1699926.02</v>
          </cell>
          <cell r="P1062">
            <v>3166043.36</v>
          </cell>
          <cell r="Q1062" t="str">
            <v>A</v>
          </cell>
          <cell r="R1062" t="str">
            <v>N</v>
          </cell>
          <cell r="S1062" t="str">
            <v>001400000000000000000001054245</v>
          </cell>
        </row>
        <row r="1063">
          <cell r="A1063">
            <v>39172</v>
          </cell>
          <cell r="B1063" t="str">
            <v>2002-02-25-03.07.22.297415</v>
          </cell>
          <cell r="C1063" t="str">
            <v>2002-02-25-03.07.22.297415</v>
          </cell>
          <cell r="D1063" t="str">
            <v>ขาย</v>
          </cell>
          <cell r="E1063" t="str">
            <v>22295314406</v>
          </cell>
          <cell r="F1063" t="b">
            <v>0</v>
          </cell>
          <cell r="G1063" t="str">
            <v>วิโรจน์,จริยา นาพนัง</v>
          </cell>
          <cell r="H1063" t="str">
            <v>2000040411080120</v>
          </cell>
          <cell r="I1063" t="str">
            <v>99</v>
          </cell>
          <cell r="J1063">
            <v>703478.57</v>
          </cell>
          <cell r="K1063">
            <v>531786.44999999995</v>
          </cell>
          <cell r="L1063">
            <v>0</v>
          </cell>
          <cell r="M1063">
            <v>0</v>
          </cell>
          <cell r="N1063">
            <v>1123.5</v>
          </cell>
          <cell r="O1063">
            <v>531786.44999999995</v>
          </cell>
          <cell r="P1063">
            <v>831171.24</v>
          </cell>
          <cell r="Q1063" t="str">
            <v>A</v>
          </cell>
          <cell r="R1063" t="str">
            <v>Y</v>
          </cell>
          <cell r="S1063" t="str">
            <v>001400000000000000000004312940</v>
          </cell>
        </row>
        <row r="1064">
          <cell r="A1064">
            <v>39172</v>
          </cell>
          <cell r="B1064" t="str">
            <v>2000-04-21-21.01.15.602151</v>
          </cell>
          <cell r="C1064" t="str">
            <v>2000-04-21-21.01.15.602151</v>
          </cell>
          <cell r="D1064" t="str">
            <v>CS</v>
          </cell>
          <cell r="E1064" t="str">
            <v>22295314553</v>
          </cell>
          <cell r="F1064" t="b">
            <v>0</v>
          </cell>
          <cell r="G1064" t="str">
            <v>ภานุวัฒน์ ยินผัน</v>
          </cell>
          <cell r="H1064" t="str">
            <v>2000040411080131</v>
          </cell>
          <cell r="I1064" t="str">
            <v>99</v>
          </cell>
          <cell r="J1064">
            <v>567466.29</v>
          </cell>
          <cell r="K1064">
            <v>452725.74</v>
          </cell>
          <cell r="L1064">
            <v>0</v>
          </cell>
          <cell r="M1064">
            <v>0</v>
          </cell>
          <cell r="N1064">
            <v>795.01</v>
          </cell>
          <cell r="O1064">
            <v>452725.74</v>
          </cell>
          <cell r="P1064">
            <v>666011.66</v>
          </cell>
          <cell r="Q1064" t="str">
            <v>A</v>
          </cell>
          <cell r="R1064" t="str">
            <v>N</v>
          </cell>
          <cell r="S1064" t="str">
            <v>001400000000000000000001743320</v>
          </cell>
        </row>
        <row r="1065">
          <cell r="A1065">
            <v>39172</v>
          </cell>
          <cell r="B1065" t="str">
            <v>2000-04-21-21.03.59.790947</v>
          </cell>
          <cell r="C1065" t="str">
            <v>2000-04-21-21.03.59.790947</v>
          </cell>
          <cell r="D1065" t="str">
            <v>CS</v>
          </cell>
          <cell r="E1065" t="str">
            <v>22295314587</v>
          </cell>
          <cell r="F1065" t="b">
            <v>0</v>
          </cell>
          <cell r="G1065" t="str">
            <v>กิตติยา ธนากรเมธา</v>
          </cell>
          <cell r="H1065" t="str">
            <v>1998081709194232</v>
          </cell>
          <cell r="I1065" t="str">
            <v>99</v>
          </cell>
          <cell r="J1065">
            <v>1375678.82</v>
          </cell>
          <cell r="K1065">
            <v>1179592.45</v>
          </cell>
          <cell r="L1065">
            <v>0</v>
          </cell>
          <cell r="M1065">
            <v>34547.5</v>
          </cell>
          <cell r="N1065">
            <v>0</v>
          </cell>
          <cell r="O1065">
            <v>1179592.45</v>
          </cell>
          <cell r="P1065">
            <v>2103277.29</v>
          </cell>
          <cell r="Q1065" t="str">
            <v>A</v>
          </cell>
          <cell r="R1065" t="str">
            <v>N</v>
          </cell>
          <cell r="S1065" t="str">
            <v>001400000000000000000001744949</v>
          </cell>
        </row>
        <row r="1066">
          <cell r="A1066">
            <v>39172</v>
          </cell>
          <cell r="B1066" t="str">
            <v>2004-08-02-03.15.15.694368</v>
          </cell>
          <cell r="C1066" t="str">
            <v>2004-08-02-03.15.15.694368</v>
          </cell>
          <cell r="D1066" t="str">
            <v>CS</v>
          </cell>
          <cell r="E1066" t="str">
            <v>22295314943</v>
          </cell>
          <cell r="F1066" t="b">
            <v>0</v>
          </cell>
          <cell r="G1066" t="str">
            <v>ปรีชา นพคุณโชค,มงคล นพคุณโชค,ศิิริ นพคุณโชค</v>
          </cell>
          <cell r="H1066" t="str">
            <v>2000050317010095</v>
          </cell>
          <cell r="I1066" t="str">
            <v>99</v>
          </cell>
          <cell r="J1066">
            <v>2378296.3199999998</v>
          </cell>
          <cell r="K1066">
            <v>1889243.32</v>
          </cell>
          <cell r="L1066">
            <v>0</v>
          </cell>
          <cell r="M1066">
            <v>59457.5</v>
          </cell>
          <cell r="N1066">
            <v>0</v>
          </cell>
          <cell r="O1066">
            <v>1889243.32</v>
          </cell>
          <cell r="P1066">
            <v>2579125.46</v>
          </cell>
          <cell r="Q1066" t="str">
            <v>A</v>
          </cell>
          <cell r="R1066" t="str">
            <v>N</v>
          </cell>
          <cell r="S1066" t="str">
            <v>001400000000000000000001025817</v>
          </cell>
        </row>
        <row r="1069">
          <cell r="A1069">
            <v>39172</v>
          </cell>
          <cell r="B1069" t="str">
            <v>2001-11-28-04.09.33.270579</v>
          </cell>
          <cell r="C1069" t="str">
            <v>2001-11-28-04.09.33.270579</v>
          </cell>
          <cell r="D1069" t="str">
            <v>CS</v>
          </cell>
          <cell r="E1069" t="str">
            <v>22295314985</v>
          </cell>
          <cell r="F1069" t="b">
            <v>0</v>
          </cell>
          <cell r="G1069" t="str">
            <v>เจียมจิตต์ มีเจริญ,สุพิศภรณ์ เอกปริญญารักษ์</v>
          </cell>
          <cell r="H1069" t="str">
            <v>2000050317010098</v>
          </cell>
          <cell r="I1069" t="str">
            <v>99</v>
          </cell>
          <cell r="J1069">
            <v>3942963.95</v>
          </cell>
          <cell r="K1069">
            <v>2858724.29</v>
          </cell>
          <cell r="L1069">
            <v>0</v>
          </cell>
          <cell r="M1069">
            <v>98575</v>
          </cell>
          <cell r="N1069">
            <v>0</v>
          </cell>
          <cell r="O1069">
            <v>2858724.29</v>
          </cell>
          <cell r="P1069">
            <v>4244500.6100000003</v>
          </cell>
          <cell r="Q1069" t="str">
            <v>A</v>
          </cell>
          <cell r="R1069" t="str">
            <v>N</v>
          </cell>
          <cell r="S1069" t="str">
            <v>001400000000000000000004085742</v>
          </cell>
        </row>
        <row r="1070">
          <cell r="A1070">
            <v>39172</v>
          </cell>
          <cell r="B1070" t="str">
            <v>2004-08-09-02.04.14.418535</v>
          </cell>
          <cell r="C1070" t="str">
            <v>2004-08-09-02.04.14.418535</v>
          </cell>
          <cell r="D1070" t="str">
            <v>ขาย</v>
          </cell>
          <cell r="E1070" t="str">
            <v>22295315046</v>
          </cell>
          <cell r="F1070" t="b">
            <v>0</v>
          </cell>
          <cell r="G1070" t="str">
            <v>วิรัตน์ เมณฑ์กูล</v>
          </cell>
          <cell r="H1070" t="str">
            <v>2000060206380060</v>
          </cell>
          <cell r="I1070" t="str">
            <v>99</v>
          </cell>
          <cell r="J1070">
            <v>1045294.44</v>
          </cell>
          <cell r="K1070">
            <v>803733.9</v>
          </cell>
          <cell r="L1070">
            <v>0</v>
          </cell>
          <cell r="M1070">
            <v>0</v>
          </cell>
          <cell r="N1070">
            <v>0</v>
          </cell>
          <cell r="O1070">
            <v>803733.9</v>
          </cell>
          <cell r="P1070">
            <v>922479.66</v>
          </cell>
          <cell r="Q1070" t="str">
            <v>A</v>
          </cell>
          <cell r="R1070" t="str">
            <v>N</v>
          </cell>
          <cell r="S1070" t="str">
            <v>001400000000000000000008222316</v>
          </cell>
        </row>
        <row r="1072">
          <cell r="A1072">
            <v>39172</v>
          </cell>
          <cell r="B1072" t="str">
            <v>2004-07-26-03.53.25.095490</v>
          </cell>
          <cell r="C1072" t="str">
            <v>2004-07-26-03.53.25.095490</v>
          </cell>
          <cell r="D1072" t="str">
            <v>CS</v>
          </cell>
          <cell r="E1072" t="str">
            <v>22295315517</v>
          </cell>
          <cell r="F1072" t="b">
            <v>0</v>
          </cell>
          <cell r="G1072" t="str">
            <v>พรชัย ทรัพย์สุธรรม</v>
          </cell>
          <cell r="H1072" t="str">
            <v>2000060206380096</v>
          </cell>
          <cell r="I1072" t="str">
            <v>99</v>
          </cell>
          <cell r="J1072">
            <v>1528638.12</v>
          </cell>
          <cell r="K1072">
            <v>1119746.6100000001</v>
          </cell>
          <cell r="L1072">
            <v>0</v>
          </cell>
          <cell r="M1072">
            <v>4815</v>
          </cell>
          <cell r="N1072">
            <v>0</v>
          </cell>
          <cell r="O1072">
            <v>1119746.6100000001</v>
          </cell>
          <cell r="P1072">
            <v>1653190.74</v>
          </cell>
          <cell r="Q1072" t="str">
            <v>A</v>
          </cell>
          <cell r="R1072" t="str">
            <v>N</v>
          </cell>
          <cell r="S1072" t="str">
            <v>001400000000000000000002910648</v>
          </cell>
        </row>
        <row r="1074">
          <cell r="A1074">
            <v>39172</v>
          </cell>
          <cell r="B1074" t="str">
            <v>2002-04-07-16.47.20.666233</v>
          </cell>
          <cell r="C1074" t="str">
            <v>2002-04-07-16.47.20.666233</v>
          </cell>
          <cell r="D1074" t="str">
            <v>CS</v>
          </cell>
          <cell r="E1074" t="str">
            <v>22295315575</v>
          </cell>
          <cell r="F1074" t="b">
            <v>0</v>
          </cell>
          <cell r="G1074" t="str">
            <v>ประเสริฐ สงบธนวงศ์</v>
          </cell>
          <cell r="H1074" t="str">
            <v>2000060206380099</v>
          </cell>
          <cell r="I1074" t="str">
            <v>99</v>
          </cell>
          <cell r="J1074">
            <v>1191111.78</v>
          </cell>
          <cell r="K1074">
            <v>976229.3</v>
          </cell>
          <cell r="L1074">
            <v>0</v>
          </cell>
          <cell r="M1074">
            <v>29777.5</v>
          </cell>
          <cell r="N1074">
            <v>0</v>
          </cell>
          <cell r="O1074">
            <v>976229.3</v>
          </cell>
          <cell r="P1074">
            <v>1392776.67</v>
          </cell>
          <cell r="Q1074" t="str">
            <v>A</v>
          </cell>
          <cell r="R1074" t="str">
            <v>N</v>
          </cell>
          <cell r="S1074" t="str">
            <v>001400000000000000000004319396</v>
          </cell>
        </row>
        <row r="1075">
          <cell r="A1075">
            <v>39172</v>
          </cell>
          <cell r="B1075" t="str">
            <v>2002-10-06-12.58.36.168170</v>
          </cell>
          <cell r="C1075" t="str">
            <v>2002-10-06-12.58.36.168170</v>
          </cell>
          <cell r="D1075" t="str">
            <v>CS</v>
          </cell>
          <cell r="E1075" t="str">
            <v>22295316270</v>
          </cell>
          <cell r="F1075" t="b">
            <v>0</v>
          </cell>
          <cell r="G1075" t="str">
            <v>ณัฐปพร โพธิ์ปาน</v>
          </cell>
          <cell r="H1075" t="str">
            <v>2002060423460056</v>
          </cell>
          <cell r="I1075" t="str">
            <v>99</v>
          </cell>
          <cell r="J1075">
            <v>709629.13</v>
          </cell>
          <cell r="K1075">
            <v>553696.14</v>
          </cell>
          <cell r="L1075">
            <v>0</v>
          </cell>
          <cell r="M1075">
            <v>1542.22</v>
          </cell>
          <cell r="N1075">
            <v>0</v>
          </cell>
          <cell r="O1075">
            <v>553696.14</v>
          </cell>
          <cell r="P1075">
            <v>565364.72</v>
          </cell>
          <cell r="Q1075" t="str">
            <v>A</v>
          </cell>
          <cell r="R1075" t="str">
            <v>N</v>
          </cell>
          <cell r="S1075" t="str">
            <v>001400000000000000000006200394</v>
          </cell>
        </row>
        <row r="1077">
          <cell r="A1077">
            <v>39172</v>
          </cell>
          <cell r="B1077" t="str">
            <v>2002-10-06-12.58.36.330834</v>
          </cell>
          <cell r="C1077" t="str">
            <v>2002-10-06-12.58.36.330834</v>
          </cell>
          <cell r="D1077" t="str">
            <v>CS</v>
          </cell>
          <cell r="E1077" t="str">
            <v>22295316343</v>
          </cell>
          <cell r="F1077" t="b">
            <v>0</v>
          </cell>
          <cell r="G1077" t="str">
            <v>ศุภวรรณ บุญชุ่ม</v>
          </cell>
          <cell r="H1077" t="str">
            <v>2003080510264400</v>
          </cell>
          <cell r="I1077" t="str">
            <v>99</v>
          </cell>
          <cell r="J1077">
            <v>217007.47</v>
          </cell>
          <cell r="K1077">
            <v>146363.70000000001</v>
          </cell>
          <cell r="L1077">
            <v>0</v>
          </cell>
          <cell r="M1077">
            <v>5425</v>
          </cell>
          <cell r="N1077">
            <v>0</v>
          </cell>
          <cell r="O1077">
            <v>146363.70000000001</v>
          </cell>
          <cell r="P1077">
            <v>195874.95</v>
          </cell>
          <cell r="Q1077" t="str">
            <v>A</v>
          </cell>
          <cell r="R1077" t="str">
            <v>N</v>
          </cell>
          <cell r="S1077" t="str">
            <v>001400000000000000000006201408</v>
          </cell>
        </row>
        <row r="1078">
          <cell r="A1078">
            <v>39172</v>
          </cell>
          <cell r="B1078" t="str">
            <v>2000-04-06-18.46.32.471699</v>
          </cell>
          <cell r="C1078" t="str">
            <v>2000-04-06-18.46.32.471699</v>
          </cell>
          <cell r="D1078" t="str">
            <v>CS</v>
          </cell>
          <cell r="E1078" t="str">
            <v>22295316597</v>
          </cell>
          <cell r="F1078" t="b">
            <v>0</v>
          </cell>
          <cell r="G1078" t="str">
            <v>สำลี มาสิงห์</v>
          </cell>
          <cell r="H1078" t="str">
            <v>2002090320050063</v>
          </cell>
          <cell r="I1078" t="str">
            <v>99</v>
          </cell>
          <cell r="J1078">
            <v>877505.47</v>
          </cell>
          <cell r="K1078">
            <v>772530.8</v>
          </cell>
          <cell r="L1078">
            <v>0</v>
          </cell>
          <cell r="M1078">
            <v>0</v>
          </cell>
          <cell r="N1078">
            <v>0</v>
          </cell>
          <cell r="O1078">
            <v>772530.8</v>
          </cell>
          <cell r="P1078">
            <v>735222.34</v>
          </cell>
          <cell r="Q1078" t="str">
            <v>A</v>
          </cell>
          <cell r="R1078" t="str">
            <v>N</v>
          </cell>
          <cell r="S1078" t="str">
            <v>001400000000000000000000238676</v>
          </cell>
        </row>
        <row r="1079">
          <cell r="A1079">
            <v>39172</v>
          </cell>
          <cell r="B1079" t="str">
            <v>2000-04-07-16.41.58.399776</v>
          </cell>
          <cell r="C1079" t="str">
            <v>2000-04-07-16.41.58.399776</v>
          </cell>
          <cell r="D1079" t="str">
            <v>CS</v>
          </cell>
          <cell r="E1079" t="str">
            <v>22295316660</v>
          </cell>
          <cell r="F1079" t="b">
            <v>0</v>
          </cell>
          <cell r="G1079" t="str">
            <v>วรรณการ พงษ์ภัทรถาวร</v>
          </cell>
          <cell r="H1079" t="str">
            <v>2002090320050067</v>
          </cell>
          <cell r="I1079" t="str">
            <v>99</v>
          </cell>
          <cell r="J1079">
            <v>821855.04</v>
          </cell>
          <cell r="K1079">
            <v>407563.24</v>
          </cell>
          <cell r="L1079">
            <v>0</v>
          </cell>
          <cell r="M1079">
            <v>0</v>
          </cell>
          <cell r="N1079">
            <v>0</v>
          </cell>
          <cell r="O1079">
            <v>407563.24</v>
          </cell>
          <cell r="P1079">
            <v>655691.93999999994</v>
          </cell>
          <cell r="Q1079" t="str">
            <v>A</v>
          </cell>
          <cell r="R1079" t="str">
            <v>N</v>
          </cell>
          <cell r="S1079" t="str">
            <v>001400000000000000000000316917</v>
          </cell>
        </row>
        <row r="1080">
          <cell r="A1080">
            <v>39172</v>
          </cell>
          <cell r="B1080" t="str">
            <v>2000-04-07-20.06.53.158452</v>
          </cell>
          <cell r="C1080" t="str">
            <v>2000-04-07-20.06.53.158452</v>
          </cell>
          <cell r="D1080" t="str">
            <v>CS</v>
          </cell>
          <cell r="E1080" t="str">
            <v>22295316717</v>
          </cell>
          <cell r="F1080" t="b">
            <v>0</v>
          </cell>
          <cell r="G1080" t="str">
            <v>นาง อรวรรณ ทรัพย์สัณฐิติกุล</v>
          </cell>
          <cell r="H1080" t="str">
            <v>2002110208310057</v>
          </cell>
          <cell r="I1080" t="str">
            <v>99</v>
          </cell>
          <cell r="J1080">
            <v>2253510.4500000002</v>
          </cell>
          <cell r="K1080">
            <v>1589347.33</v>
          </cell>
          <cell r="L1080">
            <v>0</v>
          </cell>
          <cell r="M1080">
            <v>0</v>
          </cell>
          <cell r="N1080">
            <v>0</v>
          </cell>
          <cell r="O1080">
            <v>1589347.33</v>
          </cell>
          <cell r="P1080">
            <v>1545469.69</v>
          </cell>
          <cell r="Q1080" t="str">
            <v>A</v>
          </cell>
          <cell r="R1080" t="str">
            <v>Y</v>
          </cell>
          <cell r="S1080" t="str">
            <v>001400000000000000000000410716</v>
          </cell>
        </row>
        <row r="1081">
          <cell r="A1081">
            <v>39172</v>
          </cell>
          <cell r="B1081" t="str">
            <v>2004-08-09-02.09.49.850726</v>
          </cell>
          <cell r="C1081" t="str">
            <v>2004-08-09-02.09.49.850726</v>
          </cell>
          <cell r="D1081" t="str">
            <v>CS</v>
          </cell>
          <cell r="E1081" t="str">
            <v>22295316898</v>
          </cell>
          <cell r="F1081" t="b">
            <v>0</v>
          </cell>
          <cell r="G1081" t="str">
            <v>เกริกพันธ์ กาญชนะพันธ์</v>
          </cell>
          <cell r="H1081" t="str">
            <v>2002110208310062</v>
          </cell>
          <cell r="I1081" t="str">
            <v>99</v>
          </cell>
          <cell r="J1081">
            <v>730649.38</v>
          </cell>
          <cell r="K1081">
            <v>510759.17</v>
          </cell>
          <cell r="L1081">
            <v>0</v>
          </cell>
          <cell r="M1081">
            <v>18265</v>
          </cell>
          <cell r="N1081">
            <v>0</v>
          </cell>
          <cell r="O1081">
            <v>510759.17</v>
          </cell>
          <cell r="P1081">
            <v>707373.65</v>
          </cell>
          <cell r="Q1081" t="str">
            <v>A</v>
          </cell>
          <cell r="R1081" t="str">
            <v>N</v>
          </cell>
          <cell r="S1081" t="str">
            <v>001400000000000000000008156236</v>
          </cell>
        </row>
        <row r="1083">
          <cell r="A1083">
            <v>39172</v>
          </cell>
          <cell r="B1083" t="str">
            <v>2004-10-29-23.25.07.333660</v>
          </cell>
          <cell r="C1083" t="str">
            <v>2004-10-29-23.25.07.333660</v>
          </cell>
          <cell r="D1083" t="str">
            <v>CS</v>
          </cell>
          <cell r="E1083" t="str">
            <v>22295316979</v>
          </cell>
          <cell r="F1083" t="b">
            <v>0</v>
          </cell>
          <cell r="G1083" t="str">
            <v>เทพชาติ อำนาจรุ่งตระกูล</v>
          </cell>
          <cell r="H1083" t="str">
            <v>2004110205560009</v>
          </cell>
          <cell r="I1083" t="str">
            <v>99</v>
          </cell>
          <cell r="J1083">
            <v>704842.98</v>
          </cell>
          <cell r="K1083">
            <v>499955.54</v>
          </cell>
          <cell r="L1083">
            <v>0</v>
          </cell>
          <cell r="M1083">
            <v>0</v>
          </cell>
          <cell r="N1083">
            <v>0</v>
          </cell>
          <cell r="O1083">
            <v>499955.54</v>
          </cell>
          <cell r="P1083">
            <v>346112.75</v>
          </cell>
          <cell r="Q1083" t="str">
            <v>A</v>
          </cell>
          <cell r="R1083" t="str">
            <v>N</v>
          </cell>
          <cell r="S1083" t="str">
            <v>001400000000000000000008558334</v>
          </cell>
        </row>
        <row r="1084">
          <cell r="A1084">
            <v>39172</v>
          </cell>
          <cell r="B1084" t="str">
            <v>2003-07-21-03.00.55.084768</v>
          </cell>
          <cell r="C1084" t="str">
            <v>2003-07-21-03.00.55.084768</v>
          </cell>
          <cell r="D1084" t="str">
            <v>CS</v>
          </cell>
          <cell r="E1084" t="str">
            <v>22295317030</v>
          </cell>
          <cell r="F1084" t="b">
            <v>0</v>
          </cell>
          <cell r="G1084" t="str">
            <v>เกษม จงพัฒนพันธุ์,ไพลิน จงพัฒนพันธุ์</v>
          </cell>
          <cell r="H1084" t="str">
            <v>2003010306540025</v>
          </cell>
          <cell r="I1084" t="str">
            <v>99</v>
          </cell>
          <cell r="J1084">
            <v>1233155.25</v>
          </cell>
          <cell r="K1084">
            <v>1033440.61</v>
          </cell>
          <cell r="L1084">
            <v>0</v>
          </cell>
          <cell r="M1084">
            <v>30830</v>
          </cell>
          <cell r="N1084">
            <v>0</v>
          </cell>
          <cell r="O1084">
            <v>1033440.61</v>
          </cell>
          <cell r="P1084">
            <v>1120580.73</v>
          </cell>
          <cell r="Q1084" t="str">
            <v>A</v>
          </cell>
          <cell r="R1084" t="str">
            <v>N</v>
          </cell>
          <cell r="S1084" t="str">
            <v>001400000000000000000006416409</v>
          </cell>
        </row>
        <row r="1086">
          <cell r="A1086">
            <v>39172</v>
          </cell>
          <cell r="B1086" t="str">
            <v>2000-04-20-23.23.33.473204</v>
          </cell>
          <cell r="C1086" t="str">
            <v>2000-04-20-23.23.33.473204</v>
          </cell>
          <cell r="D1086" t="str">
            <v>ขาย</v>
          </cell>
          <cell r="E1086" t="str">
            <v>22295317551</v>
          </cell>
          <cell r="F1086" t="b">
            <v>0</v>
          </cell>
          <cell r="G1086" t="str">
            <v>นิจมาศ พินิตตานนท์</v>
          </cell>
          <cell r="H1086" t="str">
            <v>2003020403420055</v>
          </cell>
          <cell r="I1086" t="str">
            <v>99</v>
          </cell>
          <cell r="J1086">
            <v>275594.40000000002</v>
          </cell>
          <cell r="K1086">
            <v>228271.35999999999</v>
          </cell>
          <cell r="L1086">
            <v>0</v>
          </cell>
          <cell r="M1086">
            <v>6890</v>
          </cell>
          <cell r="N1086">
            <v>0</v>
          </cell>
          <cell r="O1086">
            <v>228271.35999999999</v>
          </cell>
          <cell r="P1086">
            <v>218155.9</v>
          </cell>
          <cell r="Q1086" t="str">
            <v>A</v>
          </cell>
          <cell r="R1086" t="str">
            <v>N</v>
          </cell>
          <cell r="S1086" t="str">
            <v>001400000000000000000001524265</v>
          </cell>
        </row>
        <row r="1087">
          <cell r="A1087">
            <v>39172</v>
          </cell>
          <cell r="B1087" t="str">
            <v>2000-04-06-14.18.56.059669</v>
          </cell>
          <cell r="C1087" t="str">
            <v>2000-04-06-14.18.56.059669</v>
          </cell>
          <cell r="D1087" t="str">
            <v>ขาย</v>
          </cell>
          <cell r="E1087" t="str">
            <v>22295317593</v>
          </cell>
          <cell r="F1087" t="b">
            <v>0</v>
          </cell>
          <cell r="G1087" t="str">
            <v>นาย ชาตรี ดุษฎีอิสริยวงศ์</v>
          </cell>
          <cell r="H1087" t="str">
            <v>2003030406220034</v>
          </cell>
          <cell r="I1087" t="str">
            <v>99</v>
          </cell>
          <cell r="J1087">
            <v>520416.43</v>
          </cell>
          <cell r="K1087">
            <v>350000</v>
          </cell>
          <cell r="L1087">
            <v>0</v>
          </cell>
          <cell r="M1087">
            <v>2010</v>
          </cell>
          <cell r="N1087">
            <v>0</v>
          </cell>
          <cell r="O1087">
            <v>350000</v>
          </cell>
          <cell r="P1087">
            <v>403746.55</v>
          </cell>
          <cell r="Q1087" t="str">
            <v>A</v>
          </cell>
          <cell r="R1087" t="str">
            <v>N</v>
          </cell>
          <cell r="S1087" t="str">
            <v>001400000000000000000000110063</v>
          </cell>
        </row>
        <row r="1088">
          <cell r="A1088">
            <v>39172</v>
          </cell>
          <cell r="B1088" t="str">
            <v>2004-06-07-09.41.55.442636</v>
          </cell>
          <cell r="C1088" t="str">
            <v>2004-06-07-09.41.55.442636</v>
          </cell>
          <cell r="D1088" t="str">
            <v>CS</v>
          </cell>
          <cell r="E1088" t="str">
            <v>22295317747</v>
          </cell>
          <cell r="F1088" t="b">
            <v>0</v>
          </cell>
          <cell r="G1088" t="str">
            <v>ประพันธ์ เอ้งฉ้วน,สุนันท์ คำแท้</v>
          </cell>
          <cell r="H1088" t="str">
            <v>2000020114440790</v>
          </cell>
          <cell r="I1088" t="str">
            <v>99</v>
          </cell>
          <cell r="J1088">
            <v>691799.53</v>
          </cell>
          <cell r="K1088">
            <v>562370.28</v>
          </cell>
          <cell r="L1088">
            <v>0</v>
          </cell>
          <cell r="M1088">
            <v>0</v>
          </cell>
          <cell r="N1088">
            <v>0</v>
          </cell>
          <cell r="O1088">
            <v>562370.28</v>
          </cell>
          <cell r="P1088">
            <v>406305.41</v>
          </cell>
          <cell r="Q1088" t="str">
            <v>A</v>
          </cell>
          <cell r="R1088" t="str">
            <v>N</v>
          </cell>
          <cell r="S1088" t="str">
            <v>001400000000000000000007952627</v>
          </cell>
        </row>
        <row r="1089">
          <cell r="A1089">
            <v>39172</v>
          </cell>
          <cell r="B1089" t="str">
            <v>2000-04-12-18.36.50.812554</v>
          </cell>
          <cell r="C1089" t="str">
            <v>2000-04-12-18.36.50.812554</v>
          </cell>
          <cell r="D1089" t="str">
            <v>CS</v>
          </cell>
          <cell r="E1089" t="str">
            <v>22295317810</v>
          </cell>
          <cell r="F1089" t="b">
            <v>0</v>
          </cell>
          <cell r="G1089" t="str">
            <v>บัวรอม ใจทรินทร์</v>
          </cell>
          <cell r="H1089" t="str">
            <v>1998092819442319</v>
          </cell>
          <cell r="I1089" t="str">
            <v>99</v>
          </cell>
          <cell r="J1089">
            <v>966667.73</v>
          </cell>
          <cell r="K1089">
            <v>896757.51</v>
          </cell>
          <cell r="L1089">
            <v>0</v>
          </cell>
          <cell r="M1089">
            <v>24167.5</v>
          </cell>
          <cell r="N1089">
            <v>0</v>
          </cell>
          <cell r="O1089">
            <v>896757.51</v>
          </cell>
          <cell r="P1089">
            <v>914582.08</v>
          </cell>
          <cell r="Q1089" t="str">
            <v>A</v>
          </cell>
          <cell r="R1089" t="str">
            <v>N</v>
          </cell>
          <cell r="S1089" t="str">
            <v>001400000000000000000000760397</v>
          </cell>
        </row>
        <row r="1090">
          <cell r="A1090">
            <v>39172</v>
          </cell>
          <cell r="B1090" t="str">
            <v>2004-07-26-03.53.26.548095</v>
          </cell>
          <cell r="C1090" t="str">
            <v>2004-07-26-03.53.26.548095</v>
          </cell>
          <cell r="D1090" t="str">
            <v>CS</v>
          </cell>
          <cell r="E1090" t="str">
            <v>22295318078</v>
          </cell>
          <cell r="F1090" t="b">
            <v>0</v>
          </cell>
          <cell r="G1090" t="str">
            <v>สมพร น้อยสอาด,ธวัชชัย สิทธิผลกุล</v>
          </cell>
          <cell r="H1090" t="str">
            <v>1998081709165710</v>
          </cell>
          <cell r="I1090" t="str">
            <v>99</v>
          </cell>
          <cell r="J1090">
            <v>1613033.39</v>
          </cell>
          <cell r="K1090">
            <v>1117812.47</v>
          </cell>
          <cell r="L1090">
            <v>0</v>
          </cell>
          <cell r="M1090">
            <v>0</v>
          </cell>
          <cell r="N1090">
            <v>2040.49</v>
          </cell>
          <cell r="O1090">
            <v>1117812.47</v>
          </cell>
          <cell r="P1090">
            <v>1251305.23</v>
          </cell>
          <cell r="Q1090" t="str">
            <v>A</v>
          </cell>
          <cell r="R1090" t="str">
            <v>N</v>
          </cell>
          <cell r="S1090" t="str">
            <v>001400000000000000000003147636</v>
          </cell>
        </row>
        <row r="1092">
          <cell r="A1092">
            <v>39172</v>
          </cell>
          <cell r="B1092" t="str">
            <v>2004-08-09-02.09.50.668144</v>
          </cell>
          <cell r="C1092" t="str">
            <v>2004-08-09-02.09.50.668144</v>
          </cell>
          <cell r="D1092" t="str">
            <v>ขาย</v>
          </cell>
          <cell r="E1092" t="str">
            <v>22295318167</v>
          </cell>
          <cell r="F1092" t="b">
            <v>0</v>
          </cell>
          <cell r="G1092" t="str">
            <v>วีณา อัศวสุนทรกุล</v>
          </cell>
          <cell r="H1092" t="str">
            <v>2003040209020059</v>
          </cell>
          <cell r="I1092" t="str">
            <v>99</v>
          </cell>
          <cell r="J1092">
            <v>878158.63</v>
          </cell>
          <cell r="K1092">
            <v>592630.81000000006</v>
          </cell>
          <cell r="L1092">
            <v>0</v>
          </cell>
          <cell r="M1092">
            <v>21955</v>
          </cell>
          <cell r="N1092">
            <v>0</v>
          </cell>
          <cell r="O1092">
            <v>592630.81000000006</v>
          </cell>
          <cell r="P1092">
            <v>843875.34</v>
          </cell>
          <cell r="Q1092" t="str">
            <v>A</v>
          </cell>
          <cell r="R1092" t="str">
            <v>N</v>
          </cell>
          <cell r="S1092" t="str">
            <v>001400000000000000000008159471</v>
          </cell>
        </row>
        <row r="1094">
          <cell r="A1094">
            <v>39172</v>
          </cell>
          <cell r="B1094" t="str">
            <v>2001-05-05-11.16.21.175704</v>
          </cell>
          <cell r="C1094" t="str">
            <v>2001-05-05-11.16.21.175704</v>
          </cell>
          <cell r="D1094" t="str">
            <v>CS</v>
          </cell>
          <cell r="E1094" t="str">
            <v>22295318191</v>
          </cell>
          <cell r="F1094" t="b">
            <v>0</v>
          </cell>
          <cell r="G1094" t="str">
            <v>นาย เติมฤทธิ์ เจียงประดิษฐ์</v>
          </cell>
          <cell r="H1094" t="str">
            <v>1998092819223582</v>
          </cell>
          <cell r="I1094" t="str">
            <v>99</v>
          </cell>
          <cell r="J1094">
            <v>886749.31</v>
          </cell>
          <cell r="K1094">
            <v>20517.11</v>
          </cell>
          <cell r="L1094">
            <v>0</v>
          </cell>
          <cell r="M1094">
            <v>0</v>
          </cell>
          <cell r="N1094">
            <v>0</v>
          </cell>
          <cell r="O1094">
            <v>20517.11</v>
          </cell>
          <cell r="P1094">
            <v>499110.04</v>
          </cell>
          <cell r="Q1094" t="str">
            <v>A</v>
          </cell>
          <cell r="R1094" t="str">
            <v>N</v>
          </cell>
          <cell r="S1094" t="str">
            <v>001400000000000000000003609430</v>
          </cell>
        </row>
        <row r="1095">
          <cell r="A1095">
            <v>39172</v>
          </cell>
          <cell r="B1095" t="str">
            <v>2006-09-06-06.17.09.196336</v>
          </cell>
          <cell r="C1095" t="str">
            <v>2006-09-06-06.17.09.196336</v>
          </cell>
          <cell r="D1095" t="str">
            <v>CS</v>
          </cell>
          <cell r="E1095" t="str">
            <v>22295318719</v>
          </cell>
          <cell r="F1095" t="b">
            <v>0</v>
          </cell>
          <cell r="G1095" t="str">
            <v>นงเยาว์ วังบุญ</v>
          </cell>
          <cell r="H1095" t="str">
            <v>2003060306490036</v>
          </cell>
          <cell r="I1095" t="str">
            <v>99</v>
          </cell>
          <cell r="J1095">
            <v>723259.88</v>
          </cell>
          <cell r="K1095">
            <v>409124.43</v>
          </cell>
          <cell r="L1095">
            <v>0</v>
          </cell>
          <cell r="M1095">
            <v>18082.5</v>
          </cell>
          <cell r="N1095">
            <v>0</v>
          </cell>
          <cell r="O1095">
            <v>409124.43</v>
          </cell>
          <cell r="P1095">
            <v>539703.11</v>
          </cell>
          <cell r="Q1095" t="str">
            <v>A</v>
          </cell>
          <cell r="R1095" t="str">
            <v>N</v>
          </cell>
          <cell r="S1095" t="str">
            <v>001400000000000000000007077739</v>
          </cell>
        </row>
        <row r="1097">
          <cell r="A1097">
            <v>39172</v>
          </cell>
          <cell r="B1097" t="str">
            <v>2000-04-11-20.00.16.271015</v>
          </cell>
          <cell r="C1097" t="str">
            <v>2000-04-11-20.00.16.271015</v>
          </cell>
          <cell r="D1097" t="str">
            <v>CS</v>
          </cell>
          <cell r="E1097" t="str">
            <v>22295318735</v>
          </cell>
          <cell r="F1097" t="b">
            <v>0</v>
          </cell>
          <cell r="G1097" t="str">
            <v>ปราณี สร้อยสาย</v>
          </cell>
          <cell r="H1097" t="str">
            <v>2003050314410048</v>
          </cell>
          <cell r="I1097" t="str">
            <v>99</v>
          </cell>
          <cell r="J1097">
            <v>1669361.9</v>
          </cell>
          <cell r="K1097">
            <v>1146274.04</v>
          </cell>
          <cell r="L1097">
            <v>0</v>
          </cell>
          <cell r="M1097">
            <v>0</v>
          </cell>
          <cell r="N1097">
            <v>2411.7800000000002</v>
          </cell>
          <cell r="O1097">
            <v>1146274.04</v>
          </cell>
          <cell r="P1097">
            <v>1136692</v>
          </cell>
          <cell r="Q1097" t="str">
            <v>A</v>
          </cell>
          <cell r="R1097" t="str">
            <v>N</v>
          </cell>
          <cell r="S1097" t="str">
            <v>001400000000000000000000737745</v>
          </cell>
        </row>
        <row r="1098">
          <cell r="A1098">
            <v>39172</v>
          </cell>
          <cell r="B1098" t="str">
            <v>2001-05-23-10.23.22.772598</v>
          </cell>
          <cell r="C1098" t="str">
            <v>2001-05-23-10.23.22.772598</v>
          </cell>
          <cell r="D1098" t="str">
            <v>CS</v>
          </cell>
          <cell r="E1098" t="str">
            <v>22295319032</v>
          </cell>
          <cell r="F1098" t="b">
            <v>0</v>
          </cell>
          <cell r="G1098" t="str">
            <v>สุวิสา คล้ายคลึง</v>
          </cell>
          <cell r="H1098" t="str">
            <v>2003070304420045</v>
          </cell>
          <cell r="I1098" t="str">
            <v>99</v>
          </cell>
          <cell r="J1098">
            <v>570807.86</v>
          </cell>
          <cell r="K1098">
            <v>497102.73</v>
          </cell>
          <cell r="L1098">
            <v>0</v>
          </cell>
          <cell r="M1098">
            <v>14270</v>
          </cell>
          <cell r="N1098">
            <v>0</v>
          </cell>
          <cell r="O1098">
            <v>497102.73</v>
          </cell>
          <cell r="P1098">
            <v>414458.83</v>
          </cell>
          <cell r="Q1098" t="str">
            <v>A</v>
          </cell>
          <cell r="R1098" t="str">
            <v>N</v>
          </cell>
          <cell r="S1098" t="str">
            <v>001400000000000000000003773470</v>
          </cell>
        </row>
        <row r="1100">
          <cell r="A1100">
            <v>39172</v>
          </cell>
          <cell r="B1100" t="str">
            <v>2004-08-02-03.15.18.681412</v>
          </cell>
          <cell r="C1100" t="str">
            <v>2004-08-02-03.15.18.681412</v>
          </cell>
          <cell r="D1100" t="str">
            <v>CS</v>
          </cell>
          <cell r="E1100" t="str">
            <v>22295319058</v>
          </cell>
          <cell r="F1100" t="b">
            <v>0</v>
          </cell>
          <cell r="G1100" t="str">
            <v>สัญชัย สืบพงษ์</v>
          </cell>
          <cell r="H1100" t="str">
            <v>2003060306490044</v>
          </cell>
          <cell r="I1100" t="str">
            <v>99</v>
          </cell>
          <cell r="J1100">
            <v>1035157.61</v>
          </cell>
          <cell r="K1100">
            <v>747851.36</v>
          </cell>
          <cell r="L1100">
            <v>0</v>
          </cell>
          <cell r="M1100">
            <v>25900</v>
          </cell>
          <cell r="N1100">
            <v>0</v>
          </cell>
          <cell r="O1100">
            <v>747851.36</v>
          </cell>
          <cell r="P1100">
            <v>998789.49</v>
          </cell>
          <cell r="Q1100" t="str">
            <v>A</v>
          </cell>
          <cell r="R1100" t="str">
            <v>N</v>
          </cell>
          <cell r="S1100" t="str">
            <v>001400000000000000000008198358</v>
          </cell>
        </row>
        <row r="1102">
          <cell r="A1102">
            <v>39172</v>
          </cell>
          <cell r="B1102" t="str">
            <v>2004-08-09-02.09.42.980907</v>
          </cell>
          <cell r="C1102" t="str">
            <v>2004-08-09-02.09.42.980907</v>
          </cell>
          <cell r="D1102" t="str">
            <v>CS</v>
          </cell>
          <cell r="E1102" t="str">
            <v>22295319202</v>
          </cell>
          <cell r="F1102" t="b">
            <v>0</v>
          </cell>
          <cell r="G1102" t="str">
            <v>ชัชวาล เปี่ยมชะเวียง,บุษยมาศ เปี่ยมชะเวียง</v>
          </cell>
          <cell r="H1102" t="str">
            <v>2000040314401047</v>
          </cell>
          <cell r="I1102" t="str">
            <v>99</v>
          </cell>
          <cell r="J1102">
            <v>639901.05000000005</v>
          </cell>
          <cell r="K1102">
            <v>87581.22</v>
          </cell>
          <cell r="L1102">
            <v>0</v>
          </cell>
          <cell r="M1102">
            <v>0</v>
          </cell>
          <cell r="N1102">
            <v>0</v>
          </cell>
          <cell r="O1102">
            <v>87581.22</v>
          </cell>
          <cell r="P1102">
            <v>440631.39</v>
          </cell>
          <cell r="Q1102" t="str">
            <v>A</v>
          </cell>
          <cell r="R1102" t="str">
            <v>N</v>
          </cell>
          <cell r="S1102" t="str">
            <v>001400000000000000000008227382</v>
          </cell>
        </row>
        <row r="1104">
          <cell r="A1104">
            <v>39172</v>
          </cell>
          <cell r="B1104" t="str">
            <v>2004-07-26-03.43.41.554298</v>
          </cell>
          <cell r="C1104" t="str">
            <v>2004-07-26-03.43.41.554298</v>
          </cell>
          <cell r="D1104" t="str">
            <v>CS</v>
          </cell>
          <cell r="E1104" t="str">
            <v>22295319244</v>
          </cell>
          <cell r="F1104" t="b">
            <v>0</v>
          </cell>
          <cell r="G1104" t="str">
            <v>วรสิทธิ์ เปลี่ยนสายสืบ</v>
          </cell>
          <cell r="H1104" t="str">
            <v>2003070304420057</v>
          </cell>
          <cell r="I1104" t="str">
            <v>99</v>
          </cell>
          <cell r="J1104">
            <v>1558672.55</v>
          </cell>
          <cell r="K1104">
            <v>1079287.6399999999</v>
          </cell>
          <cell r="L1104">
            <v>0</v>
          </cell>
          <cell r="M1104">
            <v>38967.5</v>
          </cell>
          <cell r="N1104">
            <v>0</v>
          </cell>
          <cell r="O1104">
            <v>1079287.6399999999</v>
          </cell>
          <cell r="P1104">
            <v>1503127.24</v>
          </cell>
          <cell r="Q1104" t="str">
            <v>A</v>
          </cell>
          <cell r="R1104" t="str">
            <v>N</v>
          </cell>
          <cell r="S1104" t="str">
            <v>001400000000000000000004063288</v>
          </cell>
        </row>
        <row r="1106">
          <cell r="A1106">
            <v>39172</v>
          </cell>
          <cell r="B1106" t="str">
            <v>2002-04-07-17.17.04.884691</v>
          </cell>
          <cell r="C1106" t="str">
            <v>2002-04-07-17.17.04.884691</v>
          </cell>
          <cell r="D1106" t="str">
            <v>CS</v>
          </cell>
          <cell r="E1106" t="str">
            <v>22295319333</v>
          </cell>
          <cell r="F1106" t="b">
            <v>0</v>
          </cell>
          <cell r="G1106" t="str">
            <v>เสาวนิต พันธ์วิศวาส</v>
          </cell>
          <cell r="H1106" t="str">
            <v>2004010607200037</v>
          </cell>
          <cell r="I1106" t="str">
            <v>99</v>
          </cell>
          <cell r="J1106">
            <v>9592035.9900000002</v>
          </cell>
          <cell r="K1106">
            <v>6972727.04</v>
          </cell>
          <cell r="L1106">
            <v>0</v>
          </cell>
          <cell r="M1106">
            <v>200000</v>
          </cell>
          <cell r="N1106">
            <v>0</v>
          </cell>
          <cell r="O1106">
            <v>6972727.04</v>
          </cell>
          <cell r="P1106">
            <v>9531133.3200000003</v>
          </cell>
          <cell r="Q1106" t="str">
            <v>A</v>
          </cell>
          <cell r="R1106" t="str">
            <v>N</v>
          </cell>
          <cell r="S1106" t="str">
            <v>001400000000000000000004912488</v>
          </cell>
        </row>
        <row r="1107">
          <cell r="A1107">
            <v>39172</v>
          </cell>
          <cell r="B1107" t="str">
            <v>2004-11-06-23.36.55.548684</v>
          </cell>
          <cell r="C1107" t="str">
            <v>2004-11-06-23.36.55.548684</v>
          </cell>
          <cell r="D1107" t="str">
            <v>CS</v>
          </cell>
          <cell r="E1107" t="str">
            <v>22296310546</v>
          </cell>
          <cell r="F1107" t="b">
            <v>0</v>
          </cell>
          <cell r="G1107" t="str">
            <v>ธิติพร อัศว์ไชยตระกูล,สุวรรณี อัศว์ไชยตระกูล</v>
          </cell>
          <cell r="H1107" t="str">
            <v>2004120304130014</v>
          </cell>
          <cell r="I1107" t="str">
            <v>99</v>
          </cell>
          <cell r="J1107">
            <v>350921.25</v>
          </cell>
          <cell r="K1107">
            <v>245992.8</v>
          </cell>
          <cell r="L1107">
            <v>0</v>
          </cell>
          <cell r="M1107">
            <v>9325</v>
          </cell>
          <cell r="N1107">
            <v>0</v>
          </cell>
          <cell r="O1107">
            <v>245992.8</v>
          </cell>
          <cell r="P1107">
            <v>194142.95</v>
          </cell>
          <cell r="Q1107" t="str">
            <v>A</v>
          </cell>
          <cell r="R1107" t="str">
            <v>N</v>
          </cell>
          <cell r="S1107" t="str">
            <v>001400000000000000000008583273</v>
          </cell>
        </row>
        <row r="1108">
          <cell r="A1108">
            <v>39172</v>
          </cell>
          <cell r="B1108" t="str">
            <v>2004-11-06-23.36.55.572547</v>
          </cell>
          <cell r="C1108" t="str">
            <v>2004-11-06-23.36.55.572547</v>
          </cell>
          <cell r="D1108" t="str">
            <v>ขาย</v>
          </cell>
          <cell r="E1108" t="str">
            <v>22296310708</v>
          </cell>
          <cell r="F1108" t="b">
            <v>0</v>
          </cell>
          <cell r="G1108" t="str">
            <v>ดุสิต  ทรงศักดิ์ศรี</v>
          </cell>
          <cell r="H1108" t="str">
            <v>2004120304130015</v>
          </cell>
          <cell r="I1108" t="str">
            <v>99</v>
          </cell>
          <cell r="J1108">
            <v>231492.46</v>
          </cell>
          <cell r="K1108">
            <v>188268.63</v>
          </cell>
          <cell r="L1108">
            <v>0</v>
          </cell>
          <cell r="M1108">
            <v>5787.5</v>
          </cell>
          <cell r="N1108">
            <v>0</v>
          </cell>
          <cell r="O1108">
            <v>188268.63</v>
          </cell>
          <cell r="P1108">
            <v>130033.71</v>
          </cell>
          <cell r="Q1108" t="str">
            <v>A</v>
          </cell>
          <cell r="R1108" t="str">
            <v>N</v>
          </cell>
          <cell r="S1108" t="str">
            <v>001400000000000000000008583274</v>
          </cell>
        </row>
        <row r="1109">
          <cell r="A1109">
            <v>39172</v>
          </cell>
          <cell r="B1109" t="str">
            <v>2000-11-25-05.45.59.440859</v>
          </cell>
          <cell r="C1109" t="str">
            <v>2000-11-25-05.45.59.440859</v>
          </cell>
          <cell r="D1109" t="str">
            <v>CS</v>
          </cell>
          <cell r="E1109" t="str">
            <v>22296311013</v>
          </cell>
          <cell r="F1109" t="b">
            <v>0</v>
          </cell>
          <cell r="G1109" t="str">
            <v>อัฐพล โอภาศ</v>
          </cell>
          <cell r="H1109" t="str">
            <v>2000120118030985</v>
          </cell>
          <cell r="I1109" t="str">
            <v>99</v>
          </cell>
          <cell r="J1109">
            <v>306433.14</v>
          </cell>
          <cell r="K1109">
            <v>249329.44</v>
          </cell>
          <cell r="L1109">
            <v>0</v>
          </cell>
          <cell r="M1109">
            <v>0</v>
          </cell>
          <cell r="N1109">
            <v>0</v>
          </cell>
          <cell r="O1109">
            <v>249329.44</v>
          </cell>
          <cell r="P1109">
            <v>159878.6</v>
          </cell>
          <cell r="Q1109" t="str">
            <v>A</v>
          </cell>
          <cell r="R1109" t="str">
            <v>Y</v>
          </cell>
          <cell r="S1109" t="str">
            <v>001400000000000000000003132030</v>
          </cell>
        </row>
        <row r="1110">
          <cell r="A1110">
            <v>39172</v>
          </cell>
          <cell r="B1110" t="str">
            <v>2001-09-13-04.25.01.252910</v>
          </cell>
          <cell r="C1110" t="str">
            <v>2001-09-13-04.25.01.252910</v>
          </cell>
          <cell r="D1110" t="str">
            <v>CS</v>
          </cell>
          <cell r="E1110" t="str">
            <v>22296311102</v>
          </cell>
          <cell r="F1110" t="b">
            <v>0</v>
          </cell>
          <cell r="G1110" t="str">
            <v>ทิพวรรณ สุธานนท์</v>
          </cell>
          <cell r="H1110" t="str">
            <v>1998092819151352</v>
          </cell>
          <cell r="I1110" t="str">
            <v>99</v>
          </cell>
          <cell r="J1110">
            <v>1291452.67</v>
          </cell>
          <cell r="K1110">
            <v>918010.89</v>
          </cell>
          <cell r="L1110">
            <v>0</v>
          </cell>
          <cell r="M1110">
            <v>4037.5</v>
          </cell>
          <cell r="N1110">
            <v>0</v>
          </cell>
          <cell r="O1110">
            <v>918010.89</v>
          </cell>
          <cell r="P1110">
            <v>783377.64</v>
          </cell>
          <cell r="Q1110" t="str">
            <v>A</v>
          </cell>
          <cell r="R1110" t="str">
            <v>Y</v>
          </cell>
          <cell r="S1110" t="str">
            <v>001400000000000000000003757816</v>
          </cell>
        </row>
        <row r="1111">
          <cell r="A1111">
            <v>39172</v>
          </cell>
          <cell r="B1111" t="str">
            <v>2000-04-08-03.09.58.153225</v>
          </cell>
          <cell r="C1111" t="str">
            <v>2000-04-08-03.09.58.153225</v>
          </cell>
          <cell r="D1111" t="str">
            <v>CS</v>
          </cell>
          <cell r="E1111" t="str">
            <v>22296311128</v>
          </cell>
          <cell r="F1111" t="b">
            <v>0</v>
          </cell>
          <cell r="G1111" t="str">
            <v>สุรชัย ตั้งจิตมั่นคงชัย</v>
          </cell>
          <cell r="H1111" t="str">
            <v>2004030213460050</v>
          </cell>
          <cell r="I1111" t="str">
            <v>99</v>
          </cell>
          <cell r="J1111">
            <v>2050453.59</v>
          </cell>
          <cell r="K1111">
            <v>1096928.8600000001</v>
          </cell>
          <cell r="L1111">
            <v>0</v>
          </cell>
          <cell r="M1111">
            <v>6145.56</v>
          </cell>
          <cell r="N1111">
            <v>0</v>
          </cell>
          <cell r="O1111">
            <v>1096928.8600000001</v>
          </cell>
          <cell r="P1111">
            <v>1551188.74</v>
          </cell>
          <cell r="Q1111" t="str">
            <v>A</v>
          </cell>
          <cell r="R1111" t="str">
            <v>N</v>
          </cell>
          <cell r="S1111" t="str">
            <v>001400000000000000000000507614</v>
          </cell>
        </row>
        <row r="1112">
          <cell r="A1112">
            <v>39172</v>
          </cell>
          <cell r="B1112" t="str">
            <v>2000-04-21-20.07.54.646267</v>
          </cell>
          <cell r="C1112" t="str">
            <v>2000-04-21-20.07.54.646267</v>
          </cell>
          <cell r="D1112" t="str">
            <v>CS</v>
          </cell>
          <cell r="E1112" t="str">
            <v>22296311217</v>
          </cell>
          <cell r="F1112" t="b">
            <v>0</v>
          </cell>
          <cell r="G1112" t="str">
            <v>สุรชาติ ทวีสุวรรณไกร</v>
          </cell>
          <cell r="H1112" t="str">
            <v>1999120118180668</v>
          </cell>
          <cell r="I1112" t="str">
            <v>99</v>
          </cell>
          <cell r="J1112">
            <v>297016.59000000003</v>
          </cell>
          <cell r="K1112">
            <v>220644.56</v>
          </cell>
          <cell r="L1112">
            <v>0</v>
          </cell>
          <cell r="M1112">
            <v>7425</v>
          </cell>
          <cell r="N1112">
            <v>0</v>
          </cell>
          <cell r="O1112">
            <v>220644.56</v>
          </cell>
          <cell r="P1112">
            <v>134506.64000000001</v>
          </cell>
          <cell r="Q1112" t="str">
            <v>A</v>
          </cell>
          <cell r="R1112" t="str">
            <v>Y</v>
          </cell>
          <cell r="S1112" t="str">
            <v>001400000000000000000001717483</v>
          </cell>
        </row>
        <row r="1113">
          <cell r="A1113">
            <v>39172</v>
          </cell>
          <cell r="B1113" t="str">
            <v>2004-05-15-00.26.32.296361</v>
          </cell>
          <cell r="C1113" t="str">
            <v>2004-05-15-00.26.32.296361</v>
          </cell>
          <cell r="D1113" t="str">
            <v>CS</v>
          </cell>
          <cell r="E1113" t="str">
            <v>22296311453</v>
          </cell>
          <cell r="F1113" t="b">
            <v>0</v>
          </cell>
          <cell r="G1113" t="str">
            <v>กรวัฒน์ ทะวะบุตร,พัฒน์ธนะ ทะวะบุตร</v>
          </cell>
          <cell r="H1113" t="str">
            <v>1998092819481251</v>
          </cell>
          <cell r="I1113" t="str">
            <v>99</v>
          </cell>
          <cell r="J1113">
            <v>4317018.3099999996</v>
          </cell>
          <cell r="K1113">
            <v>3509991.52</v>
          </cell>
          <cell r="L1113">
            <v>0</v>
          </cell>
          <cell r="M1113">
            <v>0</v>
          </cell>
          <cell r="N1113">
            <v>0</v>
          </cell>
          <cell r="O1113">
            <v>3509991.52</v>
          </cell>
          <cell r="P1113">
            <v>2126665.87</v>
          </cell>
          <cell r="Q1113" t="str">
            <v>N</v>
          </cell>
          <cell r="R1113" t="str">
            <v>Y</v>
          </cell>
          <cell r="S1113" t="str">
            <v>001400000000000000000007873509</v>
          </cell>
        </row>
        <row r="1114">
          <cell r="A1114">
            <v>39172</v>
          </cell>
          <cell r="B1114" t="str">
            <v>2004-04-01-23.17.45.784980</v>
          </cell>
          <cell r="C1114" t="str">
            <v>2004-04-01-23.17.45.784980</v>
          </cell>
          <cell r="D1114" t="str">
            <v>CS</v>
          </cell>
          <cell r="E1114" t="str">
            <v>22296311576</v>
          </cell>
          <cell r="F1114" t="b">
            <v>0</v>
          </cell>
          <cell r="G1114" t="str">
            <v>ธีระพงษ์ พงษ์สุวรรณ,สุภัทรา พงษ์สุวรรณ</v>
          </cell>
          <cell r="H1114" t="str">
            <v>1998092819241048</v>
          </cell>
          <cell r="I1114" t="str">
            <v>99</v>
          </cell>
          <cell r="J1114">
            <v>649043.66</v>
          </cell>
          <cell r="K1114">
            <v>392381.15</v>
          </cell>
          <cell r="L1114">
            <v>0</v>
          </cell>
          <cell r="M1114">
            <v>16827.5</v>
          </cell>
          <cell r="N1114">
            <v>0</v>
          </cell>
          <cell r="O1114">
            <v>392381.15</v>
          </cell>
          <cell r="P1114">
            <v>421937.54</v>
          </cell>
          <cell r="Q1114" t="str">
            <v>A</v>
          </cell>
          <cell r="R1114" t="str">
            <v>Y</v>
          </cell>
          <cell r="S1114" t="str">
            <v>001400000000000000000007747743</v>
          </cell>
        </row>
        <row r="1115">
          <cell r="A1115">
            <v>39172</v>
          </cell>
          <cell r="B1115" t="str">
            <v>2001-11-23-14.48.30.795584</v>
          </cell>
          <cell r="C1115" t="str">
            <v>2001-11-23-14.48.30.795584</v>
          </cell>
          <cell r="D1115" t="str">
            <v>CS</v>
          </cell>
          <cell r="E1115" t="str">
            <v>22296311592</v>
          </cell>
          <cell r="F1115" t="b">
            <v>0</v>
          </cell>
          <cell r="G1115" t="str">
            <v>ชฎาพร ราเหม</v>
          </cell>
          <cell r="H1115" t="str">
            <v>2004030213460081</v>
          </cell>
          <cell r="I1115" t="str">
            <v>99</v>
          </cell>
          <cell r="J1115">
            <v>1567381.01</v>
          </cell>
          <cell r="K1115">
            <v>1324791.26</v>
          </cell>
          <cell r="L1115">
            <v>0</v>
          </cell>
          <cell r="M1115">
            <v>39185</v>
          </cell>
          <cell r="N1115">
            <v>0</v>
          </cell>
          <cell r="O1115">
            <v>1324791.26</v>
          </cell>
          <cell r="P1115">
            <v>978665.54</v>
          </cell>
          <cell r="Q1115" t="str">
            <v>A</v>
          </cell>
          <cell r="R1115" t="str">
            <v>N</v>
          </cell>
          <cell r="S1115" t="str">
            <v>001400000000000000000004289168</v>
          </cell>
        </row>
        <row r="1116">
          <cell r="A1116">
            <v>39172</v>
          </cell>
          <cell r="B1116" t="str">
            <v>2000-04-07-16.35.31.365295</v>
          </cell>
          <cell r="C1116" t="str">
            <v>2000-04-07-16.35.31.365295</v>
          </cell>
          <cell r="D1116" t="str">
            <v>CS</v>
          </cell>
          <cell r="E1116" t="str">
            <v>22296311615</v>
          </cell>
          <cell r="F1116" t="b">
            <v>0</v>
          </cell>
          <cell r="G1116" t="str">
            <v>บังอร โพธิ์งาม</v>
          </cell>
          <cell r="H1116" t="str">
            <v>2004030213460082</v>
          </cell>
          <cell r="I1116" t="str">
            <v>99</v>
          </cell>
          <cell r="J1116">
            <v>1867499.08</v>
          </cell>
          <cell r="K1116">
            <v>980160.38</v>
          </cell>
          <cell r="L1116">
            <v>0</v>
          </cell>
          <cell r="M1116">
            <v>46687.5</v>
          </cell>
          <cell r="N1116">
            <v>0</v>
          </cell>
          <cell r="O1116">
            <v>980160.38</v>
          </cell>
          <cell r="P1116">
            <v>1408745.92</v>
          </cell>
          <cell r="Q1116" t="str">
            <v>A</v>
          </cell>
          <cell r="R1116" t="str">
            <v>N</v>
          </cell>
          <cell r="S1116" t="str">
            <v>001400000000000000000000315397</v>
          </cell>
        </row>
        <row r="1117">
          <cell r="A1117">
            <v>39172</v>
          </cell>
          <cell r="B1117" t="str">
            <v>2000-04-07-19.14.49.697487</v>
          </cell>
          <cell r="C1117" t="str">
            <v>2000-04-07-19.14.49.697487</v>
          </cell>
          <cell r="D1117" t="str">
            <v>CS</v>
          </cell>
          <cell r="E1117" t="str">
            <v>22296311631</v>
          </cell>
          <cell r="F1117" t="b">
            <v>0</v>
          </cell>
          <cell r="G1117" t="str">
            <v>ลดาวัลย์ รุ่งชื่น</v>
          </cell>
          <cell r="H1117" t="str">
            <v>2004040204340044</v>
          </cell>
          <cell r="I1117" t="str">
            <v>99</v>
          </cell>
          <cell r="J1117">
            <v>2183760.63</v>
          </cell>
          <cell r="K1117">
            <v>1293380.58</v>
          </cell>
          <cell r="L1117">
            <v>0</v>
          </cell>
          <cell r="M1117">
            <v>2271.38</v>
          </cell>
          <cell r="N1117">
            <v>0</v>
          </cell>
          <cell r="O1117">
            <v>1293380.58</v>
          </cell>
          <cell r="P1117">
            <v>1551598.69</v>
          </cell>
          <cell r="Q1117" t="str">
            <v>A</v>
          </cell>
          <cell r="R1117" t="str">
            <v>N</v>
          </cell>
          <cell r="S1117" t="str">
            <v>001400000000000000000000378508</v>
          </cell>
        </row>
        <row r="1118">
          <cell r="A1118">
            <v>39172</v>
          </cell>
          <cell r="B1118" t="str">
            <v>2002-12-02-01.46.21.892580</v>
          </cell>
          <cell r="C1118" t="str">
            <v>2002-12-02-01.46.21.892580</v>
          </cell>
          <cell r="D1118" t="str">
            <v>CS</v>
          </cell>
          <cell r="E1118" t="str">
            <v>22296311746</v>
          </cell>
          <cell r="F1118" t="b">
            <v>0</v>
          </cell>
          <cell r="G1118" t="str">
            <v>วิสูตร ฤกษ์สวัสดิ์</v>
          </cell>
          <cell r="H1118" t="str">
            <v>2000080214480974</v>
          </cell>
          <cell r="I1118" t="str">
            <v>99</v>
          </cell>
          <cell r="J1118">
            <v>539224.35</v>
          </cell>
          <cell r="K1118">
            <v>380000</v>
          </cell>
          <cell r="L1118">
            <v>0</v>
          </cell>
          <cell r="M1118">
            <v>0</v>
          </cell>
          <cell r="N1118">
            <v>0</v>
          </cell>
          <cell r="O1118">
            <v>380000</v>
          </cell>
          <cell r="P1118">
            <v>353732.24</v>
          </cell>
          <cell r="Q1118" t="str">
            <v>A</v>
          </cell>
          <cell r="R1118" t="str">
            <v>Y</v>
          </cell>
          <cell r="S1118" t="str">
            <v>001400000000000000000005935752</v>
          </cell>
        </row>
        <row r="1119">
          <cell r="A1119">
            <v>39172</v>
          </cell>
          <cell r="B1119" t="str">
            <v>2002-06-23-16.39.18.651486</v>
          </cell>
          <cell r="C1119" t="str">
            <v>2002-06-23-16.39.18.651486</v>
          </cell>
          <cell r="D1119" t="str">
            <v>CS</v>
          </cell>
          <cell r="E1119" t="str">
            <v>22296312166</v>
          </cell>
          <cell r="F1119" t="b">
            <v>0</v>
          </cell>
          <cell r="G1119" t="str">
            <v>เกรียงศักดิ์ สังข์ดำภาร์,รัตนสุดา จูหมื่นไวย์,ศิวาวุฒิ จูหมื</v>
          </cell>
          <cell r="H1119" t="str">
            <v>1998092820015389</v>
          </cell>
          <cell r="I1119" t="str">
            <v>99</v>
          </cell>
          <cell r="J1119">
            <v>1891348.95</v>
          </cell>
          <cell r="K1119">
            <v>1099435.6100000001</v>
          </cell>
          <cell r="L1119">
            <v>0</v>
          </cell>
          <cell r="M1119">
            <v>3097.18</v>
          </cell>
          <cell r="N1119">
            <v>0</v>
          </cell>
          <cell r="O1119">
            <v>1099435.6100000001</v>
          </cell>
          <cell r="P1119">
            <v>1255099.5</v>
          </cell>
          <cell r="Q1119" t="str">
            <v>A</v>
          </cell>
          <cell r="R1119" t="str">
            <v>N</v>
          </cell>
          <cell r="S1119" t="str">
            <v>001400000000000000000005042262</v>
          </cell>
        </row>
        <row r="1120">
          <cell r="A1120">
            <v>39172</v>
          </cell>
          <cell r="B1120" t="str">
            <v>2004-08-23-03.29.45.266887</v>
          </cell>
          <cell r="C1120" t="str">
            <v>2004-08-23-03.29.45.266887</v>
          </cell>
          <cell r="D1120" t="str">
            <v>CS</v>
          </cell>
          <cell r="E1120" t="str">
            <v>22296312394</v>
          </cell>
          <cell r="F1120" t="b">
            <v>0</v>
          </cell>
          <cell r="G1120" t="str">
            <v>ประชา เหล่าธิรพาณิช,สมจิต เหล่าธิรพาณิช</v>
          </cell>
          <cell r="H1120" t="str">
            <v>1998092819073645</v>
          </cell>
          <cell r="I1120" t="str">
            <v>99</v>
          </cell>
          <cell r="J1120">
            <v>404685.79</v>
          </cell>
          <cell r="K1120">
            <v>262218.18</v>
          </cell>
          <cell r="L1120">
            <v>0</v>
          </cell>
          <cell r="M1120">
            <v>10117.5</v>
          </cell>
          <cell r="N1120">
            <v>0</v>
          </cell>
          <cell r="O1120">
            <v>262218.18</v>
          </cell>
          <cell r="P1120">
            <v>272319.48</v>
          </cell>
          <cell r="Q1120" t="str">
            <v>A</v>
          </cell>
          <cell r="R1120" t="str">
            <v>Y</v>
          </cell>
          <cell r="S1120" t="str">
            <v>001400000000000000000008217893</v>
          </cell>
        </row>
        <row r="1121">
          <cell r="A1121">
            <v>39172</v>
          </cell>
          <cell r="B1121" t="str">
            <v>2000-04-25-12.01.40.821237</v>
          </cell>
          <cell r="C1121" t="str">
            <v>2000-04-25-12.01.40.821237</v>
          </cell>
          <cell r="D1121" t="str">
            <v>CS</v>
          </cell>
          <cell r="E1121" t="str">
            <v>22296312475</v>
          </cell>
          <cell r="F1121" t="b">
            <v>0</v>
          </cell>
          <cell r="G1121" t="str">
            <v>เสาวคนธ์ คิ้วไพศาล</v>
          </cell>
          <cell r="H1121" t="str">
            <v>2004070304010037</v>
          </cell>
          <cell r="I1121" t="str">
            <v>99</v>
          </cell>
          <cell r="J1121">
            <v>6389891.5300000003</v>
          </cell>
          <cell r="K1121">
            <v>4790520.09</v>
          </cell>
          <cell r="L1121">
            <v>0</v>
          </cell>
          <cell r="M1121">
            <v>0</v>
          </cell>
          <cell r="N1121">
            <v>0</v>
          </cell>
          <cell r="O1121">
            <v>4790520.09</v>
          </cell>
          <cell r="P1121">
            <v>6469952.2699999996</v>
          </cell>
          <cell r="Q1121" t="str">
            <v>A</v>
          </cell>
          <cell r="R1121" t="str">
            <v>N</v>
          </cell>
          <cell r="S1121" t="str">
            <v>001400000000000000000002065426</v>
          </cell>
        </row>
        <row r="1122">
          <cell r="A1122">
            <v>39172</v>
          </cell>
          <cell r="B1122" t="str">
            <v>2000-04-25-14.50.11.544213</v>
          </cell>
          <cell r="C1122" t="str">
            <v>2000-04-25-14.50.11.544213</v>
          </cell>
          <cell r="D1122" t="str">
            <v>CS</v>
          </cell>
          <cell r="E1122" t="str">
            <v>22296312653</v>
          </cell>
          <cell r="F1122" t="b">
            <v>0</v>
          </cell>
          <cell r="G1122" t="str">
            <v>ญาณิศา ประจวบเหมาะ</v>
          </cell>
          <cell r="H1122" t="str">
            <v>1998122011110273</v>
          </cell>
          <cell r="I1122" t="str">
            <v>99</v>
          </cell>
          <cell r="J1122">
            <v>300911.55</v>
          </cell>
          <cell r="K1122">
            <v>244112.6</v>
          </cell>
          <cell r="L1122">
            <v>0</v>
          </cell>
          <cell r="M1122">
            <v>8395</v>
          </cell>
          <cell r="N1122">
            <v>0</v>
          </cell>
          <cell r="O1122">
            <v>244112.6</v>
          </cell>
          <cell r="P1122">
            <v>134928.35</v>
          </cell>
          <cell r="Q1122" t="str">
            <v>A</v>
          </cell>
          <cell r="R1122" t="str">
            <v>Y</v>
          </cell>
          <cell r="S1122" t="str">
            <v>001400000000000000000002119551</v>
          </cell>
        </row>
        <row r="1123">
          <cell r="A1123">
            <v>39172</v>
          </cell>
          <cell r="B1123" t="str">
            <v>2004-01-15-02.53.42.758502</v>
          </cell>
          <cell r="C1123" t="str">
            <v>2004-01-15-02.53.42.758502</v>
          </cell>
          <cell r="D1123" t="str">
            <v>CS</v>
          </cell>
          <cell r="E1123" t="str">
            <v>22296312807</v>
          </cell>
          <cell r="F1123" t="b">
            <v>0</v>
          </cell>
          <cell r="G1123" t="str">
            <v>กฤตยา คงศักดิ์</v>
          </cell>
          <cell r="H1123" t="str">
            <v>2004080405270053</v>
          </cell>
          <cell r="I1123" t="str">
            <v>99</v>
          </cell>
          <cell r="J1123">
            <v>4026062.88</v>
          </cell>
          <cell r="K1123">
            <v>3563335.82</v>
          </cell>
          <cell r="L1123">
            <v>0</v>
          </cell>
          <cell r="M1123">
            <v>0</v>
          </cell>
          <cell r="N1123">
            <v>0</v>
          </cell>
          <cell r="O1123">
            <v>3563335.82</v>
          </cell>
          <cell r="P1123">
            <v>1837053.17</v>
          </cell>
          <cell r="Q1123" t="str">
            <v>A</v>
          </cell>
          <cell r="R1123" t="str">
            <v>N</v>
          </cell>
          <cell r="S1123" t="str">
            <v>001400000000000000000006002574</v>
          </cell>
        </row>
        <row r="1124">
          <cell r="A1124">
            <v>39172</v>
          </cell>
          <cell r="B1124" t="str">
            <v>2004-08-09-01.21.21.235253</v>
          </cell>
          <cell r="C1124" t="str">
            <v>2004-08-09-01.21.21.235253</v>
          </cell>
          <cell r="D1124" t="str">
            <v>ขาย</v>
          </cell>
          <cell r="E1124" t="str">
            <v>22296312873</v>
          </cell>
          <cell r="F1124" t="b">
            <v>0</v>
          </cell>
          <cell r="G1124" t="str">
            <v>จีรภา ไตรสนธิ,อภิญญา พันธุ์แน่น</v>
          </cell>
          <cell r="H1124" t="str">
            <v>1998092819270133</v>
          </cell>
          <cell r="I1124" t="str">
            <v>99</v>
          </cell>
          <cell r="J1124">
            <v>1965425.05</v>
          </cell>
          <cell r="K1124">
            <v>1463290.67</v>
          </cell>
          <cell r="L1124">
            <v>0</v>
          </cell>
          <cell r="M1124">
            <v>0</v>
          </cell>
          <cell r="N1124">
            <v>0</v>
          </cell>
          <cell r="O1124">
            <v>1463290.67</v>
          </cell>
          <cell r="P1124">
            <v>906042.37</v>
          </cell>
          <cell r="Q1124" t="str">
            <v>N</v>
          </cell>
          <cell r="R1124" t="str">
            <v>Y</v>
          </cell>
          <cell r="S1124" t="str">
            <v>001400000000000000000008221620</v>
          </cell>
        </row>
        <row r="1125">
          <cell r="A1125">
            <v>39172</v>
          </cell>
          <cell r="B1125" t="str">
            <v>2004-08-29-23.18.48.225868</v>
          </cell>
          <cell r="C1125" t="str">
            <v>2004-08-29-23.18.48.225868</v>
          </cell>
          <cell r="D1125" t="str">
            <v>CS</v>
          </cell>
          <cell r="E1125" t="str">
            <v>22296313073</v>
          </cell>
          <cell r="F1125" t="b">
            <v>0</v>
          </cell>
          <cell r="G1125" t="str">
            <v>นิสากร จันทร์เพ็ญ</v>
          </cell>
          <cell r="H1125" t="str">
            <v>2004090207500041</v>
          </cell>
          <cell r="I1125" t="str">
            <v>99</v>
          </cell>
          <cell r="J1125">
            <v>1106561.45</v>
          </cell>
          <cell r="K1125">
            <v>816908.7</v>
          </cell>
          <cell r="L1125">
            <v>0</v>
          </cell>
          <cell r="M1125">
            <v>30430</v>
          </cell>
          <cell r="N1125">
            <v>0</v>
          </cell>
          <cell r="O1125">
            <v>816908.7</v>
          </cell>
          <cell r="P1125">
            <v>553525.43999999994</v>
          </cell>
          <cell r="Q1125" t="str">
            <v>A</v>
          </cell>
          <cell r="R1125" t="str">
            <v>N</v>
          </cell>
          <cell r="S1125" t="str">
            <v>001400000000000000000008338158</v>
          </cell>
        </row>
        <row r="1126">
          <cell r="A1126">
            <v>39172</v>
          </cell>
          <cell r="B1126" t="str">
            <v>2000-04-21-17.03.00.078251</v>
          </cell>
          <cell r="C1126" t="str">
            <v>2000-04-21-17.03.00.078251</v>
          </cell>
          <cell r="D1126" t="str">
            <v>CS</v>
          </cell>
          <cell r="E1126" t="str">
            <v>22296313146</v>
          </cell>
          <cell r="F1126" t="b">
            <v>0</v>
          </cell>
          <cell r="G1126" t="str">
            <v>วิชัย กระจ่างศรี</v>
          </cell>
          <cell r="H1126" t="str">
            <v>2004090207500046</v>
          </cell>
          <cell r="I1126" t="str">
            <v>99</v>
          </cell>
          <cell r="J1126">
            <v>2813647.98</v>
          </cell>
          <cell r="K1126">
            <v>525987.14</v>
          </cell>
          <cell r="L1126">
            <v>0</v>
          </cell>
          <cell r="M1126">
            <v>0</v>
          </cell>
          <cell r="N1126">
            <v>0</v>
          </cell>
          <cell r="O1126">
            <v>525987.14</v>
          </cell>
          <cell r="P1126">
            <v>1838875.11</v>
          </cell>
          <cell r="Q1126" t="str">
            <v>A</v>
          </cell>
          <cell r="R1126" t="str">
            <v>N</v>
          </cell>
          <cell r="S1126" t="str">
            <v>001400000000000000000001604473</v>
          </cell>
        </row>
        <row r="1127">
          <cell r="A1127">
            <v>39172</v>
          </cell>
          <cell r="B1127" t="str">
            <v>2001-05-05-11.16.53.915297</v>
          </cell>
          <cell r="C1127" t="str">
            <v>2001-05-05-11.16.53.915297</v>
          </cell>
          <cell r="D1127" t="str">
            <v>ขาย</v>
          </cell>
          <cell r="E1127" t="str">
            <v>22299030159</v>
          </cell>
          <cell r="F1127" t="b">
            <v>0</v>
          </cell>
          <cell r="G1127" t="str">
            <v>วี-เซิร์ฟ(ประเทศไทย)</v>
          </cell>
          <cell r="H1127" t="str">
            <v>2001020206150087</v>
          </cell>
          <cell r="I1127" t="str">
            <v>99</v>
          </cell>
          <cell r="J1127">
            <v>1802804.2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 t="str">
            <v>A</v>
          </cell>
          <cell r="R1127" t="str">
            <v>Y</v>
          </cell>
          <cell r="S1127" t="str">
            <v>001400000000000000000003575649</v>
          </cell>
        </row>
        <row r="1128">
          <cell r="A1128">
            <v>39172</v>
          </cell>
          <cell r="B1128" t="str">
            <v>2001-04-12-23.17.28.866294</v>
          </cell>
          <cell r="C1128" t="str">
            <v>2001-04-12-23.17.28.866294</v>
          </cell>
          <cell r="D1128" t="str">
            <v>ขาย</v>
          </cell>
          <cell r="E1128" t="str">
            <v>22299030230</v>
          </cell>
          <cell r="F1128" t="b">
            <v>0</v>
          </cell>
          <cell r="G1128" t="str">
            <v>เดอะฮาเบอร์วิลล์</v>
          </cell>
          <cell r="H1128" t="str">
            <v>2003020403420014</v>
          </cell>
          <cell r="I1128" t="str">
            <v>99</v>
          </cell>
          <cell r="J1128">
            <v>48195409.57</v>
          </cell>
          <cell r="K1128">
            <v>30530321.329999998</v>
          </cell>
          <cell r="L1128">
            <v>0</v>
          </cell>
          <cell r="M1128">
            <v>0</v>
          </cell>
          <cell r="N1128">
            <v>0</v>
          </cell>
          <cell r="O1128">
            <v>30530321.329999998</v>
          </cell>
          <cell r="P1128">
            <v>40571098.130000003</v>
          </cell>
          <cell r="Q1128" t="str">
            <v>A</v>
          </cell>
          <cell r="R1128" t="str">
            <v>N</v>
          </cell>
          <cell r="S1128" t="str">
            <v>001400000000000000000003369934</v>
          </cell>
        </row>
        <row r="1129">
          <cell r="A1129">
            <v>39172</v>
          </cell>
          <cell r="B1129" t="str">
            <v>2001-05-05-11.16.53.729234</v>
          </cell>
          <cell r="C1129" t="str">
            <v>2001-05-05-11.16.53.729234</v>
          </cell>
          <cell r="D1129" t="str">
            <v>ไม่ขาย</v>
          </cell>
          <cell r="E1129" t="str">
            <v>22299030298</v>
          </cell>
          <cell r="F1129" t="b">
            <v>0</v>
          </cell>
          <cell r="G1129" t="str">
            <v>ริช เรียล เอสเตท</v>
          </cell>
          <cell r="H1129" t="str">
            <v>2003070304420023</v>
          </cell>
          <cell r="I1129" t="str">
            <v>99</v>
          </cell>
          <cell r="J1129">
            <v>6646023.75</v>
          </cell>
          <cell r="K1129">
            <v>5045849.33</v>
          </cell>
          <cell r="L1129">
            <v>0</v>
          </cell>
          <cell r="M1129">
            <v>0</v>
          </cell>
          <cell r="N1129">
            <v>0</v>
          </cell>
          <cell r="O1129">
            <v>5045849.33</v>
          </cell>
          <cell r="P1129">
            <v>7369031.7400000002</v>
          </cell>
          <cell r="Q1129" t="str">
            <v>A</v>
          </cell>
          <cell r="R1129" t="str">
            <v>N</v>
          </cell>
          <cell r="S1129" t="str">
            <v>001400000000000000000003577773</v>
          </cell>
        </row>
        <row r="1130">
          <cell r="A1130">
            <v>39172</v>
          </cell>
          <cell r="B1130" t="str">
            <v>2001-05-05-11.16.53.915297</v>
          </cell>
          <cell r="C1130" t="str">
            <v>2001-05-05-11.16.53.915297</v>
          </cell>
          <cell r="D1130" t="str">
            <v>ขาย</v>
          </cell>
          <cell r="E1130" t="str">
            <v>22299300263</v>
          </cell>
          <cell r="F1130" t="b">
            <v>0</v>
          </cell>
          <cell r="G1130" t="str">
            <v>วี-เซิร์ฟ(ประเทศไทย)</v>
          </cell>
          <cell r="H1130" t="str">
            <v>2001020206150087</v>
          </cell>
          <cell r="I1130" t="str">
            <v>99</v>
          </cell>
          <cell r="J1130">
            <v>25389889.48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 t="str">
            <v>A</v>
          </cell>
          <cell r="R1130" t="str">
            <v>Y</v>
          </cell>
          <cell r="S1130" t="str">
            <v>001400000000000000000003575649</v>
          </cell>
        </row>
        <row r="1131">
          <cell r="A1131">
            <v>39172</v>
          </cell>
          <cell r="B1131" t="str">
            <v>2001-04-12-23.17.28.866294</v>
          </cell>
          <cell r="C1131" t="str">
            <v>2001-04-12-23.17.28.866294</v>
          </cell>
          <cell r="D1131" t="str">
            <v>ขาย</v>
          </cell>
          <cell r="E1131" t="str">
            <v>22299300734</v>
          </cell>
          <cell r="F1131" t="b">
            <v>0</v>
          </cell>
          <cell r="G1131" t="str">
            <v>เดอะฮาเบอร์วิลล์</v>
          </cell>
          <cell r="H1131" t="str">
            <v>2003010306540016</v>
          </cell>
          <cell r="I1131" t="str">
            <v>99</v>
          </cell>
          <cell r="J1131">
            <v>36829036.840000004</v>
          </cell>
          <cell r="K1131">
            <v>23500000</v>
          </cell>
          <cell r="L1131">
            <v>0</v>
          </cell>
          <cell r="M1131">
            <v>200000</v>
          </cell>
          <cell r="N1131">
            <v>0</v>
          </cell>
          <cell r="O1131">
            <v>23500000</v>
          </cell>
          <cell r="P1131">
            <v>24649437.48</v>
          </cell>
          <cell r="Q1131" t="str">
            <v>A</v>
          </cell>
          <cell r="R1131" t="str">
            <v>N</v>
          </cell>
          <cell r="S1131" t="str">
            <v>001400000000000000000003369934</v>
          </cell>
        </row>
        <row r="1132">
          <cell r="A1132">
            <v>39172</v>
          </cell>
          <cell r="B1132" t="str">
            <v>2001-05-05-11.16.53.729234</v>
          </cell>
          <cell r="C1132" t="str">
            <v>2001-05-05-11.16.53.729234</v>
          </cell>
          <cell r="D1132" t="str">
            <v>ไม่ขาย</v>
          </cell>
          <cell r="E1132" t="str">
            <v>22299300865</v>
          </cell>
          <cell r="F1132" t="b">
            <v>0</v>
          </cell>
          <cell r="G1132" t="str">
            <v>ริช เรียล เอสเตท</v>
          </cell>
          <cell r="H1132" t="str">
            <v>2003060306480025</v>
          </cell>
          <cell r="I1132" t="str">
            <v>99</v>
          </cell>
          <cell r="J1132">
            <v>144867719.06</v>
          </cell>
          <cell r="K1132">
            <v>109000000</v>
          </cell>
          <cell r="L1132">
            <v>0</v>
          </cell>
          <cell r="M1132">
            <v>200000</v>
          </cell>
          <cell r="N1132">
            <v>0</v>
          </cell>
          <cell r="O1132">
            <v>109000000</v>
          </cell>
          <cell r="P1132">
            <v>160486075.22</v>
          </cell>
          <cell r="Q1132" t="str">
            <v>A</v>
          </cell>
          <cell r="R1132" t="str">
            <v>N</v>
          </cell>
          <cell r="S1132" t="str">
            <v>001400000000000000000003577773</v>
          </cell>
        </row>
        <row r="1133">
          <cell r="A1133">
            <v>39172</v>
          </cell>
          <cell r="B1133" t="str">
            <v>2000-04-24-19.13.31.608156</v>
          </cell>
          <cell r="C1133" t="str">
            <v>2000-04-24-19.13.31.608156</v>
          </cell>
          <cell r="D1133" t="str">
            <v>CS</v>
          </cell>
          <cell r="E1133" t="str">
            <v>22299300946</v>
          </cell>
          <cell r="F1133" t="b">
            <v>0</v>
          </cell>
          <cell r="G1133" t="str">
            <v>สุกิจ งานทวี</v>
          </cell>
          <cell r="H1133" t="str">
            <v>2004030213450022</v>
          </cell>
          <cell r="I1133" t="str">
            <v>99</v>
          </cell>
          <cell r="J1133">
            <v>17863299.239999998</v>
          </cell>
          <cell r="K1133">
            <v>12127917.630000001</v>
          </cell>
          <cell r="L1133">
            <v>0</v>
          </cell>
          <cell r="M1133">
            <v>0</v>
          </cell>
          <cell r="N1133">
            <v>0</v>
          </cell>
          <cell r="O1133">
            <v>12127917.630000001</v>
          </cell>
          <cell r="P1133">
            <v>6280929.5099999998</v>
          </cell>
          <cell r="Q1133" t="str">
            <v>A</v>
          </cell>
          <cell r="R1133" t="str">
            <v>Y</v>
          </cell>
          <cell r="S1133" t="str">
            <v>001400000000000000000001945306</v>
          </cell>
        </row>
        <row r="1134">
          <cell r="A1134">
            <v>39172</v>
          </cell>
          <cell r="B1134" t="str">
            <v>2004-10-28-23.33.43.889472</v>
          </cell>
          <cell r="C1134" t="str">
            <v>2004-10-28-23.33.43.889472</v>
          </cell>
          <cell r="D1134" t="str">
            <v>ขาย</v>
          </cell>
          <cell r="E1134" t="str">
            <v>22299301065</v>
          </cell>
          <cell r="F1134" t="b">
            <v>0</v>
          </cell>
          <cell r="G1134" t="str">
            <v>ที เจ ที เซอร์วิส</v>
          </cell>
          <cell r="H1134" t="str">
            <v>2004110205530003</v>
          </cell>
          <cell r="I1134" t="str">
            <v>99</v>
          </cell>
          <cell r="J1134">
            <v>79886253.680000007</v>
          </cell>
          <cell r="K1134">
            <v>58464099.210000001</v>
          </cell>
          <cell r="L1134">
            <v>0</v>
          </cell>
          <cell r="M1134">
            <v>200000</v>
          </cell>
          <cell r="N1134">
            <v>0</v>
          </cell>
          <cell r="O1134">
            <v>58464099.210000001</v>
          </cell>
          <cell r="P1134">
            <v>60488986.789999999</v>
          </cell>
          <cell r="Q1134" t="str">
            <v>A</v>
          </cell>
          <cell r="R1134" t="str">
            <v>Y</v>
          </cell>
          <cell r="S1134" t="str">
            <v>001400000000000000000008554024</v>
          </cell>
        </row>
        <row r="1135">
          <cell r="A1135">
            <v>39172</v>
          </cell>
          <cell r="B1135" t="str">
            <v>2001-05-05-11.16.53.915297</v>
          </cell>
          <cell r="C1135" t="str">
            <v>2001-05-05-11.16.53.915297</v>
          </cell>
          <cell r="D1135" t="str">
            <v>ขาย</v>
          </cell>
          <cell r="E1135" t="str">
            <v>22299310038</v>
          </cell>
          <cell r="F1135" t="b">
            <v>0</v>
          </cell>
          <cell r="G1135" t="str">
            <v>วี-เซิร์ฟ(ประเทศไทย)</v>
          </cell>
          <cell r="H1135" t="str">
            <v>2003080205210056</v>
          </cell>
          <cell r="I1135" t="str">
            <v>99</v>
          </cell>
          <cell r="J1135">
            <v>16495005.5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 t="str">
            <v>A</v>
          </cell>
          <cell r="R1135" t="str">
            <v>Y</v>
          </cell>
          <cell r="S1135" t="str">
            <v>001400000000000000000003575649</v>
          </cell>
        </row>
        <row r="1136">
          <cell r="A1136">
            <v>39172</v>
          </cell>
          <cell r="B1136" t="str">
            <v>2001-04-12-23.18.16.031936</v>
          </cell>
          <cell r="C1136" t="str">
            <v>2001-04-12-23.18.16.031936</v>
          </cell>
          <cell r="D1136" t="str">
            <v>CS</v>
          </cell>
          <cell r="E1136" t="str">
            <v>22299320235</v>
          </cell>
          <cell r="F1136" t="b">
            <v>0</v>
          </cell>
          <cell r="G1136" t="str">
            <v>ยูไนเต็ด แฟต แอนด์ ออยล์</v>
          </cell>
          <cell r="H1136" t="str">
            <v>1998091716572029</v>
          </cell>
          <cell r="I1136" t="str">
            <v>99</v>
          </cell>
          <cell r="J1136">
            <v>11952876.699999999</v>
          </cell>
          <cell r="K1136">
            <v>10000000</v>
          </cell>
          <cell r="L1136">
            <v>0</v>
          </cell>
          <cell r="M1136">
            <v>200000</v>
          </cell>
          <cell r="N1136">
            <v>0</v>
          </cell>
          <cell r="O1136">
            <v>10000000</v>
          </cell>
          <cell r="P1136">
            <v>4359452.03</v>
          </cell>
          <cell r="Q1136" t="str">
            <v>A</v>
          </cell>
          <cell r="S1136" t="str">
            <v>001400000000000000000003369012</v>
          </cell>
        </row>
        <row r="1137">
          <cell r="A1137">
            <v>39172</v>
          </cell>
          <cell r="B1137" t="str">
            <v>2001-04-12-23.18.16.031936</v>
          </cell>
          <cell r="C1137" t="str">
            <v>2001-04-12-23.18.16.031936</v>
          </cell>
          <cell r="D1137" t="str">
            <v>CS</v>
          </cell>
          <cell r="E1137" t="str">
            <v>22299370010</v>
          </cell>
          <cell r="F1137" t="b">
            <v>0</v>
          </cell>
          <cell r="G1137" t="str">
            <v>ยูไนเต็ด แฟต แอนด์ ออยล์</v>
          </cell>
          <cell r="H1137" t="str">
            <v>1998091716572029</v>
          </cell>
          <cell r="I1137" t="str">
            <v>99</v>
          </cell>
          <cell r="J1137">
            <v>30262875.800000001</v>
          </cell>
          <cell r="K1137">
            <v>27020424.91</v>
          </cell>
          <cell r="L1137">
            <v>0</v>
          </cell>
          <cell r="M1137">
            <v>0</v>
          </cell>
          <cell r="N1137">
            <v>0</v>
          </cell>
          <cell r="O1137">
            <v>27020424.91</v>
          </cell>
          <cell r="P1137">
            <v>11912676</v>
          </cell>
          <cell r="Q1137" t="str">
            <v>A</v>
          </cell>
          <cell r="S1137" t="str">
            <v>001400000000000000000003369012</v>
          </cell>
        </row>
        <row r="1138">
          <cell r="A1138">
            <v>39172</v>
          </cell>
          <cell r="B1138" t="str">
            <v>2001-04-12-23.18.28.031736</v>
          </cell>
          <cell r="C1138" t="str">
            <v>2001-04-12-23.18.28.031736</v>
          </cell>
          <cell r="D1138" t="str">
            <v>ขาย</v>
          </cell>
          <cell r="E1138" t="str">
            <v>22299400164</v>
          </cell>
          <cell r="F1138" t="b">
            <v>0</v>
          </cell>
          <cell r="G1138" t="str">
            <v>เทรดลิ้งค์ เอเซีย</v>
          </cell>
          <cell r="H1138" t="str">
            <v>1999090220350590</v>
          </cell>
          <cell r="I1138" t="str">
            <v>99</v>
          </cell>
          <cell r="J1138">
            <v>68809688.480000004</v>
          </cell>
          <cell r="K1138">
            <v>53401084.859999999</v>
          </cell>
          <cell r="L1138">
            <v>0</v>
          </cell>
          <cell r="M1138">
            <v>0</v>
          </cell>
          <cell r="N1138">
            <v>0</v>
          </cell>
          <cell r="O1138">
            <v>53401084.859999999</v>
          </cell>
          <cell r="P1138">
            <v>51407054.270000003</v>
          </cell>
          <cell r="Q1138" t="str">
            <v>A</v>
          </cell>
          <cell r="R1138" t="str">
            <v>Y</v>
          </cell>
          <cell r="S1138" t="str">
            <v>001400000000000000000003368881</v>
          </cell>
        </row>
        <row r="1139">
          <cell r="A1139">
            <v>39172</v>
          </cell>
          <cell r="B1139" t="str">
            <v>2001-04-12-23.17.28.866294</v>
          </cell>
          <cell r="C1139" t="str">
            <v>2001-04-12-23.17.28.866294</v>
          </cell>
          <cell r="D1139" t="str">
            <v>ขาย</v>
          </cell>
          <cell r="E1139" t="str">
            <v>22299600071</v>
          </cell>
          <cell r="F1139" t="b">
            <v>0</v>
          </cell>
          <cell r="G1139" t="str">
            <v>เดอะฮาเบอร์วิลล์</v>
          </cell>
          <cell r="H1139" t="str">
            <v>2003010306540016</v>
          </cell>
          <cell r="I1139" t="str">
            <v>99</v>
          </cell>
          <cell r="J1139">
            <v>13935205.48</v>
          </cell>
          <cell r="K1139">
            <v>10000000</v>
          </cell>
          <cell r="L1139">
            <v>0</v>
          </cell>
          <cell r="M1139">
            <v>0</v>
          </cell>
          <cell r="N1139">
            <v>0</v>
          </cell>
          <cell r="O1139">
            <v>10000000</v>
          </cell>
          <cell r="P1139">
            <v>8752397.2300000004</v>
          </cell>
          <cell r="Q1139" t="str">
            <v>A</v>
          </cell>
          <cell r="R1139" t="str">
            <v>N</v>
          </cell>
          <cell r="S1139" t="str">
            <v>001400000000000000000003369934</v>
          </cell>
        </row>
        <row r="1140">
          <cell r="A1140">
            <v>39172</v>
          </cell>
          <cell r="B1140" t="str">
            <v>2001-04-12-23.17.28.866294</v>
          </cell>
          <cell r="C1140" t="str">
            <v>2001-04-12-23.17.28.866294</v>
          </cell>
          <cell r="D1140" t="str">
            <v>ขาย</v>
          </cell>
          <cell r="E1140" t="str">
            <v>22299620027</v>
          </cell>
          <cell r="F1140" t="b">
            <v>0</v>
          </cell>
          <cell r="G1140" t="str">
            <v>เดอะฮาเบอร์วิลล์</v>
          </cell>
          <cell r="H1140" t="str">
            <v>2003010306540016</v>
          </cell>
          <cell r="I1140" t="str">
            <v>99</v>
          </cell>
          <cell r="J1140">
            <v>397513698.67000002</v>
          </cell>
          <cell r="K1140">
            <v>250000000</v>
          </cell>
          <cell r="L1140">
            <v>0</v>
          </cell>
          <cell r="M1140">
            <v>0</v>
          </cell>
          <cell r="N1140">
            <v>0</v>
          </cell>
          <cell r="O1140">
            <v>250000000</v>
          </cell>
          <cell r="P1140">
            <v>267943493.13999999</v>
          </cell>
          <cell r="Q1140" t="str">
            <v>A</v>
          </cell>
          <cell r="R1140" t="str">
            <v>N</v>
          </cell>
          <cell r="S1140" t="str">
            <v>001400000000000000000003369934</v>
          </cell>
        </row>
        <row r="1141">
          <cell r="A1141">
            <v>39172</v>
          </cell>
          <cell r="B1141" t="str">
            <v>2004-09-13-02.43.30.879167</v>
          </cell>
          <cell r="C1141" t="str">
            <v>2004-09-13-02.43.30.879167</v>
          </cell>
          <cell r="D1141" t="str">
            <v>CS</v>
          </cell>
          <cell r="E1141" t="str">
            <v>22299620465</v>
          </cell>
          <cell r="F1141" t="b">
            <v>0</v>
          </cell>
          <cell r="G1141" t="str">
            <v>เกษมสันต์ คล่องสำราญ,สุทธิรัตน์ สายสร้าง</v>
          </cell>
          <cell r="H1141" t="str">
            <v>2005010417520500</v>
          </cell>
          <cell r="I1141" t="str">
            <v>99</v>
          </cell>
          <cell r="J1141">
            <v>443547.7</v>
          </cell>
          <cell r="K1141">
            <v>443547.7</v>
          </cell>
          <cell r="L1141">
            <v>0</v>
          </cell>
          <cell r="M1141">
            <v>16050</v>
          </cell>
          <cell r="N1141">
            <v>0</v>
          </cell>
          <cell r="O1141">
            <v>443547.7</v>
          </cell>
          <cell r="P1141">
            <v>332561.7</v>
          </cell>
          <cell r="Q1141" t="str">
            <v>A</v>
          </cell>
          <cell r="R1141" t="str">
            <v>N</v>
          </cell>
          <cell r="S1141" t="str">
            <v>001400000000000000000008350435</v>
          </cell>
        </row>
        <row r="1143">
          <cell r="A1143">
            <v>39172</v>
          </cell>
          <cell r="B1143" t="str">
            <v>2000-04-07-17.24.04.223943</v>
          </cell>
          <cell r="C1143" t="str">
            <v>2000-04-07-17.24.04.223943</v>
          </cell>
          <cell r="D1143" t="str">
            <v>CS</v>
          </cell>
          <cell r="E1143" t="str">
            <v>22299620635</v>
          </cell>
          <cell r="F1143" t="b">
            <v>0</v>
          </cell>
          <cell r="G1143" t="str">
            <v>อรอนงค์ ปิยสมบูรณ์</v>
          </cell>
          <cell r="H1143" t="str">
            <v>2005020209050012</v>
          </cell>
          <cell r="I1143" t="str">
            <v>99</v>
          </cell>
          <cell r="J1143">
            <v>617009.56000000006</v>
          </cell>
          <cell r="K1143">
            <v>617009.56000000006</v>
          </cell>
          <cell r="L1143">
            <v>0</v>
          </cell>
          <cell r="M1143">
            <v>24627.5</v>
          </cell>
          <cell r="N1143">
            <v>0</v>
          </cell>
          <cell r="O1143">
            <v>617009.56000000006</v>
          </cell>
          <cell r="P1143">
            <v>639296.23</v>
          </cell>
          <cell r="Q1143" t="str">
            <v>A</v>
          </cell>
          <cell r="R1143" t="str">
            <v>N</v>
          </cell>
          <cell r="S1143" t="str">
            <v>001400000000000000000000333260</v>
          </cell>
        </row>
        <row r="1144">
          <cell r="A1144">
            <v>39172</v>
          </cell>
          <cell r="B1144" t="str">
            <v>2004-08-02-02.42.50.412485</v>
          </cell>
          <cell r="C1144" t="str">
            <v>2004-08-02-02.42.50.412485</v>
          </cell>
          <cell r="D1144" t="str">
            <v>ขาย</v>
          </cell>
          <cell r="E1144" t="str">
            <v>22299620766</v>
          </cell>
          <cell r="F1144" t="b">
            <v>0</v>
          </cell>
          <cell r="G1144" t="str">
            <v>เบิ้ม สิงห์มี</v>
          </cell>
          <cell r="H1144" t="str">
            <v>2005020209050023</v>
          </cell>
          <cell r="I1144" t="str">
            <v>99</v>
          </cell>
          <cell r="J1144">
            <v>434665.15</v>
          </cell>
          <cell r="K1144">
            <v>434665.15</v>
          </cell>
          <cell r="L1144">
            <v>0</v>
          </cell>
          <cell r="M1144">
            <v>0</v>
          </cell>
          <cell r="N1144">
            <v>0</v>
          </cell>
          <cell r="O1144">
            <v>434665.15</v>
          </cell>
          <cell r="P1144">
            <v>341243.11</v>
          </cell>
          <cell r="Q1144" t="str">
            <v>A</v>
          </cell>
          <cell r="R1144" t="str">
            <v>N</v>
          </cell>
          <cell r="S1144" t="str">
            <v>001400000000000000000008212966</v>
          </cell>
        </row>
        <row r="1146">
          <cell r="A1146">
            <v>39172</v>
          </cell>
          <cell r="B1146" t="str">
            <v>2003-07-25-10.08.07.648926</v>
          </cell>
          <cell r="C1146" t="str">
            <v>2003-07-25-10.08.07.648926</v>
          </cell>
          <cell r="D1146" t="str">
            <v>CS</v>
          </cell>
          <cell r="E1146" t="str">
            <v>22299620813</v>
          </cell>
          <cell r="F1146" t="b">
            <v>0</v>
          </cell>
          <cell r="G1146" t="str">
            <v>สันติ มีนไชยอนันต์</v>
          </cell>
          <cell r="H1146" t="str">
            <v>2005020209050028</v>
          </cell>
          <cell r="I1146" t="str">
            <v>99</v>
          </cell>
          <cell r="J1146">
            <v>2751096</v>
          </cell>
          <cell r="K1146">
            <v>2751096</v>
          </cell>
          <cell r="L1146">
            <v>0</v>
          </cell>
          <cell r="M1146">
            <v>75390</v>
          </cell>
          <cell r="N1146">
            <v>0</v>
          </cell>
          <cell r="O1146">
            <v>2751096</v>
          </cell>
          <cell r="P1146">
            <v>919137.12</v>
          </cell>
          <cell r="Q1146" t="str">
            <v>A</v>
          </cell>
          <cell r="R1146" t="str">
            <v>N</v>
          </cell>
          <cell r="S1146" t="str">
            <v>001400000000000000000006959308</v>
          </cell>
        </row>
        <row r="1148">
          <cell r="A1148">
            <v>39172</v>
          </cell>
          <cell r="B1148" t="str">
            <v>2000-04-06-15.15.06.798176</v>
          </cell>
          <cell r="C1148" t="str">
            <v>2000-04-06-15.15.06.798176</v>
          </cell>
          <cell r="D1148" t="str">
            <v>CS</v>
          </cell>
          <cell r="E1148" t="str">
            <v>22299620986</v>
          </cell>
          <cell r="F1148" t="b">
            <v>0</v>
          </cell>
          <cell r="G1148" t="str">
            <v>ศุภชัย ใจภักดี</v>
          </cell>
          <cell r="H1148" t="str">
            <v>1998091614243345</v>
          </cell>
          <cell r="I1148" t="str">
            <v>99</v>
          </cell>
          <cell r="J1148">
            <v>569360.39</v>
          </cell>
          <cell r="K1148">
            <v>569360.39</v>
          </cell>
          <cell r="L1148">
            <v>0</v>
          </cell>
          <cell r="M1148">
            <v>24835</v>
          </cell>
          <cell r="N1148">
            <v>4440.5</v>
          </cell>
          <cell r="O1148">
            <v>569360.39</v>
          </cell>
          <cell r="P1148">
            <v>507534.01</v>
          </cell>
          <cell r="Q1148" t="str">
            <v>A</v>
          </cell>
          <cell r="R1148" t="str">
            <v>N</v>
          </cell>
          <cell r="S1148" t="str">
            <v>001400000000000000000000137992</v>
          </cell>
        </row>
        <row r="1149">
          <cell r="A1149">
            <v>39172</v>
          </cell>
          <cell r="B1149" t="str">
            <v>2005-02-13-10.38.21.211610</v>
          </cell>
          <cell r="C1149" t="str">
            <v>2005-02-13-10.38.21.211610</v>
          </cell>
          <cell r="D1149" t="str">
            <v>CS</v>
          </cell>
          <cell r="E1149" t="str">
            <v>22299621398</v>
          </cell>
          <cell r="F1149" t="b">
            <v>0</v>
          </cell>
          <cell r="G1149" t="str">
            <v>สงวนวงค์ อาษายุทธ</v>
          </cell>
          <cell r="H1149" t="str">
            <v>2005030316550019</v>
          </cell>
          <cell r="I1149" t="str">
            <v>99</v>
          </cell>
          <cell r="J1149">
            <v>685622.83</v>
          </cell>
          <cell r="K1149">
            <v>685622.83</v>
          </cell>
          <cell r="L1149">
            <v>0</v>
          </cell>
          <cell r="M1149">
            <v>26562.5</v>
          </cell>
          <cell r="N1149">
            <v>1668.13</v>
          </cell>
          <cell r="O1149">
            <v>685622.83</v>
          </cell>
          <cell r="P1149">
            <v>760084.98</v>
          </cell>
          <cell r="Q1149" t="str">
            <v>A</v>
          </cell>
          <cell r="R1149" t="str">
            <v>N</v>
          </cell>
          <cell r="S1149" t="str">
            <v>001400000000000000000006291760</v>
          </cell>
        </row>
        <row r="1151">
          <cell r="A1151">
            <v>39172</v>
          </cell>
          <cell r="B1151" t="str">
            <v>2000-04-07-17.10.11.003360</v>
          </cell>
          <cell r="C1151" t="str">
            <v>2000-04-07-17.10.11.003360</v>
          </cell>
          <cell r="D1151" t="str">
            <v>CS</v>
          </cell>
          <cell r="E1151" t="str">
            <v>22299621788</v>
          </cell>
          <cell r="F1151" t="b">
            <v>0</v>
          </cell>
          <cell r="G1151" t="str">
            <v>พรนิภา พุทธิมิตร</v>
          </cell>
          <cell r="H1151" t="str">
            <v>1998091613505141</v>
          </cell>
          <cell r="I1151" t="str">
            <v>99</v>
          </cell>
          <cell r="J1151">
            <v>130450.87</v>
          </cell>
          <cell r="K1151">
            <v>130450.87</v>
          </cell>
          <cell r="L1151">
            <v>0</v>
          </cell>
          <cell r="M1151">
            <v>0</v>
          </cell>
          <cell r="N1151">
            <v>3642.05</v>
          </cell>
          <cell r="O1151">
            <v>130450.87</v>
          </cell>
          <cell r="P1151">
            <v>168602.33</v>
          </cell>
          <cell r="Q1151" t="str">
            <v>A</v>
          </cell>
          <cell r="R1151" t="str">
            <v>N</v>
          </cell>
          <cell r="S1151" t="str">
            <v>001400000000000000000000327077</v>
          </cell>
        </row>
        <row r="1152">
          <cell r="A1152">
            <v>39172</v>
          </cell>
          <cell r="B1152" t="str">
            <v>2005-04-29-06.24.39.297602</v>
          </cell>
          <cell r="C1152" t="str">
            <v>2005-04-29-06.24.39.297602</v>
          </cell>
          <cell r="D1152" t="str">
            <v>CS</v>
          </cell>
          <cell r="E1152" t="str">
            <v>22299621940</v>
          </cell>
          <cell r="F1152" t="b">
            <v>0</v>
          </cell>
          <cell r="G1152" t="str">
            <v>เบญจมาศ อกตัน,สุพัตรา อกตัน</v>
          </cell>
          <cell r="H1152" t="str">
            <v>2005050120360025</v>
          </cell>
          <cell r="I1152" t="str">
            <v>99</v>
          </cell>
          <cell r="J1152">
            <v>582196.85</v>
          </cell>
          <cell r="K1152">
            <v>582196.85</v>
          </cell>
          <cell r="L1152">
            <v>0</v>
          </cell>
          <cell r="M1152">
            <v>0</v>
          </cell>
          <cell r="N1152">
            <v>0</v>
          </cell>
          <cell r="O1152">
            <v>582196.85</v>
          </cell>
          <cell r="P1152">
            <v>461156.89</v>
          </cell>
          <cell r="Q1152" t="str">
            <v>A</v>
          </cell>
          <cell r="R1152" t="str">
            <v>N</v>
          </cell>
          <cell r="S1152" t="str">
            <v>001400000000000000000009542973</v>
          </cell>
        </row>
        <row r="1154">
          <cell r="A1154">
            <v>39172</v>
          </cell>
          <cell r="B1154" t="str">
            <v>2000-04-06-20.12.11.400502</v>
          </cell>
          <cell r="C1154" t="str">
            <v>2000-04-06-20.12.11.400502</v>
          </cell>
          <cell r="D1154" t="str">
            <v>CS</v>
          </cell>
          <cell r="E1154" t="str">
            <v>22299622077</v>
          </cell>
          <cell r="F1154" t="b">
            <v>0</v>
          </cell>
          <cell r="G1154" t="str">
            <v>นัฐพงษ์ องคะราช</v>
          </cell>
          <cell r="H1154" t="str">
            <v>2005060210250021</v>
          </cell>
          <cell r="I1154" t="str">
            <v>99</v>
          </cell>
          <cell r="J1154">
            <v>328228.90999999997</v>
          </cell>
          <cell r="K1154">
            <v>328228.90999999997</v>
          </cell>
          <cell r="L1154">
            <v>0</v>
          </cell>
          <cell r="M1154">
            <v>12142.5</v>
          </cell>
          <cell r="N1154">
            <v>0</v>
          </cell>
          <cell r="O1154">
            <v>328228.90999999997</v>
          </cell>
          <cell r="P1154">
            <v>205701.7</v>
          </cell>
          <cell r="Q1154" t="str">
            <v>A</v>
          </cell>
          <cell r="R1154" t="str">
            <v>N</v>
          </cell>
          <cell r="S1154" t="str">
            <v>001400000000000000000000280869</v>
          </cell>
        </row>
        <row r="1155">
          <cell r="A1155">
            <v>39172</v>
          </cell>
          <cell r="B1155" t="str">
            <v>2000-04-06-17.14.36.601523</v>
          </cell>
          <cell r="C1155" t="str">
            <v>2000-04-06-17.14.36.601523</v>
          </cell>
          <cell r="D1155" t="str">
            <v>CS</v>
          </cell>
          <cell r="E1155" t="str">
            <v>22299622182</v>
          </cell>
          <cell r="F1155" t="b">
            <v>0</v>
          </cell>
          <cell r="G1155" t="str">
            <v>สุรชัย ไกรวิทย์ชัยเจริญ</v>
          </cell>
          <cell r="H1155" t="str">
            <v>2005060210250031</v>
          </cell>
          <cell r="I1155" t="str">
            <v>99</v>
          </cell>
          <cell r="J1155">
            <v>861513.15</v>
          </cell>
          <cell r="K1155">
            <v>861513.15</v>
          </cell>
          <cell r="L1155">
            <v>0</v>
          </cell>
          <cell r="M1155">
            <v>28810</v>
          </cell>
          <cell r="N1155">
            <v>5905.33</v>
          </cell>
          <cell r="O1155">
            <v>861513.15</v>
          </cell>
          <cell r="P1155">
            <v>718245.99</v>
          </cell>
          <cell r="Q1155" t="str">
            <v>A</v>
          </cell>
          <cell r="R1155" t="str">
            <v>N</v>
          </cell>
          <cell r="S1155" t="str">
            <v>001400000000000000000000201129</v>
          </cell>
        </row>
        <row r="1156">
          <cell r="A1156">
            <v>39172</v>
          </cell>
          <cell r="B1156" t="str">
            <v>2001-08-03-15.38.29.563414</v>
          </cell>
          <cell r="C1156" t="str">
            <v>2001-08-03-15.38.29.563414</v>
          </cell>
          <cell r="D1156" t="str">
            <v>CS</v>
          </cell>
          <cell r="E1156" t="str">
            <v>22299622247</v>
          </cell>
          <cell r="F1156" t="b">
            <v>0</v>
          </cell>
          <cell r="G1156" t="str">
            <v>ไชยยศ มหาวรมากร,สมใจ สิงหวิบูลย์</v>
          </cell>
          <cell r="H1156" t="str">
            <v>2005060210250037</v>
          </cell>
          <cell r="I1156" t="str">
            <v>99</v>
          </cell>
          <cell r="J1156">
            <v>1086879.03</v>
          </cell>
          <cell r="K1156">
            <v>1086879.03</v>
          </cell>
          <cell r="L1156">
            <v>0</v>
          </cell>
          <cell r="M1156">
            <v>34855</v>
          </cell>
          <cell r="N1156">
            <v>2272.6799999999998</v>
          </cell>
          <cell r="O1156">
            <v>1086879.03</v>
          </cell>
          <cell r="P1156">
            <v>678525.17</v>
          </cell>
          <cell r="Q1156" t="str">
            <v>A</v>
          </cell>
          <cell r="R1156" t="str">
            <v>N</v>
          </cell>
          <cell r="S1156" t="str">
            <v>001400000000000000000003956050</v>
          </cell>
        </row>
        <row r="1158">
          <cell r="A1158">
            <v>39172</v>
          </cell>
          <cell r="B1158" t="str">
            <v>2000-04-04-15.37.55.797571</v>
          </cell>
          <cell r="C1158" t="str">
            <v>2000-04-04-15.37.55.797571</v>
          </cell>
          <cell r="D1158" t="str">
            <v>CS</v>
          </cell>
          <cell r="E1158" t="str">
            <v>22299622459</v>
          </cell>
          <cell r="F1158" t="b">
            <v>0</v>
          </cell>
          <cell r="G1158" t="str">
            <v>นายประโยชน์  บุณยะศรี</v>
          </cell>
          <cell r="H1158" t="str">
            <v>2005060210250058</v>
          </cell>
          <cell r="I1158" t="str">
            <v>99</v>
          </cell>
          <cell r="J1158">
            <v>73716.490000000005</v>
          </cell>
          <cell r="K1158">
            <v>73716.490000000005</v>
          </cell>
          <cell r="L1158">
            <v>0</v>
          </cell>
          <cell r="M1158">
            <v>200</v>
          </cell>
          <cell r="N1158">
            <v>645.21</v>
          </cell>
          <cell r="O1158">
            <v>73716.490000000005</v>
          </cell>
          <cell r="P1158">
            <v>68215.850000000006</v>
          </cell>
          <cell r="Q1158" t="str">
            <v>A</v>
          </cell>
          <cell r="R1158" t="str">
            <v>N</v>
          </cell>
          <cell r="S1158" t="str">
            <v>001400000000000000000000040024</v>
          </cell>
        </row>
        <row r="1159">
          <cell r="A1159">
            <v>39172</v>
          </cell>
          <cell r="B1159" t="str">
            <v>2004-08-09-02.03.51.862154</v>
          </cell>
          <cell r="C1159" t="str">
            <v>2004-08-09-02.03.51.862154</v>
          </cell>
          <cell r="D1159" t="str">
            <v>CS</v>
          </cell>
          <cell r="E1159" t="str">
            <v>22299622807</v>
          </cell>
          <cell r="F1159" t="b">
            <v>0</v>
          </cell>
          <cell r="G1159" t="str">
            <v>นพพร ประดิษฐ์สุวรรณ,นุชนภางค์ รหุรา</v>
          </cell>
          <cell r="H1159" t="str">
            <v>2005060210250093</v>
          </cell>
          <cell r="I1159" t="str">
            <v>99</v>
          </cell>
          <cell r="J1159">
            <v>1076924.6200000001</v>
          </cell>
          <cell r="K1159">
            <v>1076924.6200000001</v>
          </cell>
          <cell r="L1159">
            <v>0</v>
          </cell>
          <cell r="M1159">
            <v>34682.5</v>
          </cell>
          <cell r="N1159">
            <v>2785.21</v>
          </cell>
          <cell r="O1159">
            <v>1076924.6200000001</v>
          </cell>
          <cell r="P1159">
            <v>593444.46</v>
          </cell>
          <cell r="Q1159" t="str">
            <v>A</v>
          </cell>
          <cell r="R1159" t="str">
            <v>N</v>
          </cell>
          <cell r="S1159" t="str">
            <v>001400000000000000000008243229</v>
          </cell>
        </row>
        <row r="1161">
          <cell r="A1161">
            <v>39172</v>
          </cell>
          <cell r="B1161" t="str">
            <v>2004-08-09-02.03.43.268049</v>
          </cell>
          <cell r="C1161" t="str">
            <v>2004-08-09-02.03.43.268049</v>
          </cell>
          <cell r="D1161" t="str">
            <v>CS</v>
          </cell>
          <cell r="E1161" t="str">
            <v>22299622954</v>
          </cell>
          <cell r="F1161" t="b">
            <v>0</v>
          </cell>
          <cell r="G1161" t="str">
            <v>สมัย สมภาร,สุขุม สมภาร</v>
          </cell>
          <cell r="H1161" t="str">
            <v>2005060210250108</v>
          </cell>
          <cell r="I1161" t="str">
            <v>99</v>
          </cell>
          <cell r="J1161">
            <v>328034.45</v>
          </cell>
          <cell r="K1161">
            <v>308442.65000000002</v>
          </cell>
          <cell r="L1161">
            <v>0</v>
          </cell>
          <cell r="M1161">
            <v>0</v>
          </cell>
          <cell r="N1161">
            <v>0</v>
          </cell>
          <cell r="O1161">
            <v>308442.65000000002</v>
          </cell>
          <cell r="P1161">
            <v>214996.05</v>
          </cell>
          <cell r="Q1161" t="str">
            <v>A</v>
          </cell>
          <cell r="R1161" t="str">
            <v>N</v>
          </cell>
          <cell r="S1161" t="str">
            <v>001400000000000000000008154764</v>
          </cell>
        </row>
        <row r="1163">
          <cell r="A1163">
            <v>39172</v>
          </cell>
          <cell r="B1163" t="str">
            <v>2000-04-07-18.43.22.763761</v>
          </cell>
          <cell r="C1163" t="str">
            <v>2000-04-07-18.43.22.763761</v>
          </cell>
          <cell r="D1163" t="str">
            <v>CS</v>
          </cell>
          <cell r="E1163" t="str">
            <v>22299623007</v>
          </cell>
          <cell r="F1163" t="b">
            <v>0</v>
          </cell>
          <cell r="G1163" t="str">
            <v>วินัย รังสินันท์</v>
          </cell>
          <cell r="H1163" t="str">
            <v>2005060210250113</v>
          </cell>
          <cell r="I1163" t="str">
            <v>99</v>
          </cell>
          <cell r="J1163">
            <v>1643591.01</v>
          </cell>
          <cell r="K1163">
            <v>1499162.06</v>
          </cell>
          <cell r="L1163">
            <v>0</v>
          </cell>
          <cell r="M1163">
            <v>0</v>
          </cell>
          <cell r="N1163">
            <v>0</v>
          </cell>
          <cell r="O1163">
            <v>1499162.06</v>
          </cell>
          <cell r="P1163">
            <v>1187964.78</v>
          </cell>
          <cell r="Q1163" t="str">
            <v>A</v>
          </cell>
          <cell r="R1163" t="str">
            <v>N</v>
          </cell>
          <cell r="S1163" t="str">
            <v>001400000000000000000000362142</v>
          </cell>
        </row>
        <row r="1164">
          <cell r="A1164">
            <v>39172</v>
          </cell>
          <cell r="B1164" t="str">
            <v>2000-04-07-20.08.04.089879</v>
          </cell>
          <cell r="C1164" t="str">
            <v>2000-04-07-20.08.04.089879</v>
          </cell>
          <cell r="D1164" t="str">
            <v>ขาย</v>
          </cell>
          <cell r="E1164" t="str">
            <v>22299623031</v>
          </cell>
          <cell r="F1164" t="b">
            <v>0</v>
          </cell>
          <cell r="G1164" t="str">
            <v>เพ็ญศรี สาระรักษ์</v>
          </cell>
          <cell r="H1164" t="str">
            <v>2005060210250116</v>
          </cell>
          <cell r="I1164" t="str">
            <v>99</v>
          </cell>
          <cell r="J1164">
            <v>530000</v>
          </cell>
          <cell r="K1164">
            <v>530000</v>
          </cell>
          <cell r="L1164">
            <v>0</v>
          </cell>
          <cell r="M1164">
            <v>20890</v>
          </cell>
          <cell r="N1164">
            <v>1340.71</v>
          </cell>
          <cell r="O1164">
            <v>530000</v>
          </cell>
          <cell r="P1164">
            <v>534748.69999999995</v>
          </cell>
          <cell r="Q1164" t="str">
            <v>A</v>
          </cell>
          <cell r="R1164" t="str">
            <v>N</v>
          </cell>
          <cell r="S1164" t="str">
            <v>001400000000000000000000411331</v>
          </cell>
        </row>
        <row r="1165">
          <cell r="A1165">
            <v>39172</v>
          </cell>
          <cell r="B1165" t="str">
            <v>2002-03-02-05.29.26.567219</v>
          </cell>
          <cell r="C1165" t="str">
            <v>2002-03-02-05.29.26.567219</v>
          </cell>
          <cell r="D1165" t="str">
            <v>CS</v>
          </cell>
          <cell r="E1165" t="str">
            <v>22299623293</v>
          </cell>
          <cell r="F1165" t="b">
            <v>0</v>
          </cell>
          <cell r="G1165" t="str">
            <v>จินตนา สมานศิลป์,มนัส สมานศิลป์</v>
          </cell>
          <cell r="H1165" t="str">
            <v>2005070117190063</v>
          </cell>
          <cell r="I1165" t="str">
            <v>99</v>
          </cell>
          <cell r="J1165">
            <v>468570.98</v>
          </cell>
          <cell r="K1165">
            <v>468570.98</v>
          </cell>
          <cell r="L1165">
            <v>0</v>
          </cell>
          <cell r="M1165">
            <v>16522.5</v>
          </cell>
          <cell r="N1165">
            <v>1225.1500000000001</v>
          </cell>
          <cell r="O1165">
            <v>468570.98</v>
          </cell>
          <cell r="P1165">
            <v>302320.43</v>
          </cell>
          <cell r="Q1165" t="str">
            <v>A</v>
          </cell>
          <cell r="R1165" t="str">
            <v>N</v>
          </cell>
          <cell r="S1165" t="str">
            <v>001400000000000000000002000969</v>
          </cell>
        </row>
        <row r="1167">
          <cell r="A1167">
            <v>39172</v>
          </cell>
          <cell r="B1167" t="str">
            <v>2000-04-04-14.55.13.127991</v>
          </cell>
          <cell r="C1167" t="str">
            <v>2000-04-04-14.55.13.127991</v>
          </cell>
          <cell r="D1167" t="str">
            <v>ขาย</v>
          </cell>
          <cell r="E1167" t="str">
            <v>22299623366</v>
          </cell>
          <cell r="F1167" t="b">
            <v>0</v>
          </cell>
          <cell r="G1167" t="str">
            <v>กิจจา บุญเปี่ยม</v>
          </cell>
          <cell r="H1167" t="str">
            <v>2005070117190070</v>
          </cell>
          <cell r="I1167" t="str">
            <v>99</v>
          </cell>
          <cell r="J1167">
            <v>449506.46</v>
          </cell>
          <cell r="K1167">
            <v>449506.46</v>
          </cell>
          <cell r="L1167">
            <v>0</v>
          </cell>
          <cell r="M1167">
            <v>17187.5</v>
          </cell>
          <cell r="N1167">
            <v>989.75</v>
          </cell>
          <cell r="O1167">
            <v>449506.46</v>
          </cell>
          <cell r="P1167">
            <v>265196.63</v>
          </cell>
          <cell r="Q1167" t="str">
            <v>A</v>
          </cell>
          <cell r="R1167" t="str">
            <v>N</v>
          </cell>
          <cell r="S1167" t="str">
            <v>001400000000000000000000037663</v>
          </cell>
        </row>
        <row r="1168">
          <cell r="A1168">
            <v>39172</v>
          </cell>
          <cell r="B1168" t="str">
            <v>2003-10-13-02.52.06.582654</v>
          </cell>
          <cell r="C1168" t="str">
            <v>2003-10-13-02.52.06.582654</v>
          </cell>
          <cell r="D1168" t="str">
            <v>CS</v>
          </cell>
          <cell r="E1168" t="str">
            <v>22299623413</v>
          </cell>
          <cell r="F1168" t="b">
            <v>0</v>
          </cell>
          <cell r="G1168" t="str">
            <v>บัญชลี เวียงธรรม,สุรพล ศรีอำพันธ์</v>
          </cell>
          <cell r="H1168" t="str">
            <v>2005070117190075</v>
          </cell>
          <cell r="I1168" t="str">
            <v>99</v>
          </cell>
          <cell r="J1168">
            <v>616762.31000000006</v>
          </cell>
          <cell r="K1168">
            <v>616762.31000000006</v>
          </cell>
          <cell r="L1168">
            <v>0</v>
          </cell>
          <cell r="M1168">
            <v>25402.5</v>
          </cell>
          <cell r="N1168">
            <v>1461.62</v>
          </cell>
          <cell r="O1168">
            <v>616762.31000000006</v>
          </cell>
          <cell r="P1168">
            <v>477082.53</v>
          </cell>
          <cell r="Q1168" t="str">
            <v>A</v>
          </cell>
          <cell r="R1168" t="str">
            <v>N</v>
          </cell>
          <cell r="S1168" t="str">
            <v>001400000000000000000004317404</v>
          </cell>
        </row>
        <row r="1170">
          <cell r="A1170">
            <v>39172</v>
          </cell>
          <cell r="B1170" t="str">
            <v>2000-04-06-13.50.11.643613</v>
          </cell>
          <cell r="C1170" t="str">
            <v>2000-04-06-13.50.11.643613</v>
          </cell>
          <cell r="D1170" t="str">
            <v>ขาย</v>
          </cell>
          <cell r="E1170" t="str">
            <v>22299623489</v>
          </cell>
          <cell r="F1170" t="b">
            <v>0</v>
          </cell>
          <cell r="G1170" t="str">
            <v>นายเฉลิมศักดิ์ ช่วงภูศรี</v>
          </cell>
          <cell r="H1170" t="str">
            <v>2005070117190082</v>
          </cell>
          <cell r="I1170" t="str">
            <v>99</v>
          </cell>
          <cell r="J1170">
            <v>71307.009999999995</v>
          </cell>
          <cell r="K1170">
            <v>71307.009999999995</v>
          </cell>
          <cell r="L1170">
            <v>0</v>
          </cell>
          <cell r="M1170">
            <v>200</v>
          </cell>
          <cell r="N1170">
            <v>0</v>
          </cell>
          <cell r="O1170">
            <v>71307.009999999995</v>
          </cell>
          <cell r="P1170">
            <v>74093.600000000006</v>
          </cell>
          <cell r="Q1170" t="str">
            <v>A</v>
          </cell>
          <cell r="R1170" t="str">
            <v>N</v>
          </cell>
          <cell r="S1170" t="str">
            <v>001400000000000000000000091430</v>
          </cell>
        </row>
        <row r="1171">
          <cell r="A1171">
            <v>39172</v>
          </cell>
          <cell r="B1171" t="str">
            <v>2005-06-07-05.32.57.528750</v>
          </cell>
          <cell r="C1171" t="str">
            <v>2005-06-07-05.32.57.528750</v>
          </cell>
          <cell r="D1171" t="str">
            <v>CS</v>
          </cell>
          <cell r="E1171" t="str">
            <v>22299623497</v>
          </cell>
          <cell r="F1171" t="b">
            <v>0</v>
          </cell>
          <cell r="G1171" t="str">
            <v>นาย นิพนธ์ ทัศนาภิรมย์</v>
          </cell>
          <cell r="H1171" t="str">
            <v>2005070117190083</v>
          </cell>
          <cell r="I1171" t="str">
            <v>99</v>
          </cell>
          <cell r="J1171">
            <v>144374.10999999999</v>
          </cell>
          <cell r="K1171">
            <v>144374.10999999999</v>
          </cell>
          <cell r="L1171">
            <v>0</v>
          </cell>
          <cell r="M1171">
            <v>200</v>
          </cell>
          <cell r="N1171">
            <v>2150.6999999999998</v>
          </cell>
          <cell r="O1171">
            <v>144374.10999999999</v>
          </cell>
          <cell r="P1171">
            <v>153764.32</v>
          </cell>
          <cell r="Q1171" t="str">
            <v>A</v>
          </cell>
          <cell r="R1171" t="str">
            <v>N</v>
          </cell>
          <cell r="S1171" t="str">
            <v>001400000000000000000000496581</v>
          </cell>
        </row>
        <row r="1172">
          <cell r="A1172">
            <v>39172</v>
          </cell>
          <cell r="B1172" t="str">
            <v>2000-04-07-19.09.54.726899</v>
          </cell>
          <cell r="C1172" t="str">
            <v>2000-04-07-19.09.54.726899</v>
          </cell>
          <cell r="D1172" t="str">
            <v>CS</v>
          </cell>
          <cell r="E1172" t="str">
            <v>22299623675</v>
          </cell>
          <cell r="F1172" t="b">
            <v>0</v>
          </cell>
          <cell r="G1172" t="str">
            <v>ศุภชัย เรืองวงศ์</v>
          </cell>
          <cell r="H1172" t="str">
            <v>2005070117190101</v>
          </cell>
          <cell r="I1172" t="str">
            <v>99</v>
          </cell>
          <cell r="J1172">
            <v>1382697.37</v>
          </cell>
          <cell r="K1172">
            <v>1373780.21</v>
          </cell>
          <cell r="L1172">
            <v>0</v>
          </cell>
          <cell r="M1172">
            <v>0</v>
          </cell>
          <cell r="N1172">
            <v>0</v>
          </cell>
          <cell r="O1172">
            <v>1373780.21</v>
          </cell>
          <cell r="P1172">
            <v>1754145.5</v>
          </cell>
          <cell r="Q1172" t="str">
            <v>A</v>
          </cell>
          <cell r="R1172" t="str">
            <v>N</v>
          </cell>
          <cell r="S1172" t="str">
            <v>001400000000000000000000376630</v>
          </cell>
        </row>
        <row r="1173">
          <cell r="A1173">
            <v>39172</v>
          </cell>
          <cell r="B1173" t="str">
            <v>2000-04-11-13.40.18.767817</v>
          </cell>
          <cell r="C1173" t="str">
            <v>2000-04-11-13.40.18.767817</v>
          </cell>
          <cell r="D1173" t="str">
            <v>CS</v>
          </cell>
          <cell r="E1173" t="str">
            <v>22299623691</v>
          </cell>
          <cell r="F1173" t="b">
            <v>0</v>
          </cell>
          <cell r="G1173" t="str">
            <v>นายสมเกียรติ แซ่เตียว</v>
          </cell>
          <cell r="H1173" t="str">
            <v>2005070117190103</v>
          </cell>
          <cell r="I1173" t="str">
            <v>99</v>
          </cell>
          <cell r="J1173">
            <v>172399.29</v>
          </cell>
          <cell r="K1173">
            <v>172399.29</v>
          </cell>
          <cell r="L1173">
            <v>0</v>
          </cell>
          <cell r="M1173">
            <v>6502.5</v>
          </cell>
          <cell r="N1173">
            <v>2795.91</v>
          </cell>
          <cell r="O1173">
            <v>172399.29</v>
          </cell>
          <cell r="P1173">
            <v>179512.3</v>
          </cell>
          <cell r="Q1173" t="str">
            <v>A</v>
          </cell>
          <cell r="R1173" t="str">
            <v>N</v>
          </cell>
          <cell r="S1173" t="str">
            <v>001400000000000000000000627081</v>
          </cell>
        </row>
        <row r="1174">
          <cell r="A1174">
            <v>39172</v>
          </cell>
          <cell r="B1174" t="str">
            <v>2004-08-09-02.02.14.156330</v>
          </cell>
          <cell r="C1174" t="str">
            <v>2004-08-09-02.02.14.156330</v>
          </cell>
          <cell r="D1174" t="str">
            <v>ขาย</v>
          </cell>
          <cell r="E1174" t="str">
            <v>22299623730</v>
          </cell>
          <cell r="F1174" t="b">
            <v>0</v>
          </cell>
          <cell r="G1174" t="str">
            <v>บุญชัย ตันชราภรณ์</v>
          </cell>
          <cell r="H1174" t="str">
            <v>2005070117190107</v>
          </cell>
          <cell r="I1174" t="str">
            <v>99</v>
          </cell>
          <cell r="J1174">
            <v>1214500.26</v>
          </cell>
          <cell r="K1174">
            <v>1214500.26</v>
          </cell>
          <cell r="L1174">
            <v>0</v>
          </cell>
          <cell r="M1174">
            <v>49715</v>
          </cell>
          <cell r="N1174">
            <v>11879.14</v>
          </cell>
          <cell r="O1174">
            <v>1214500.26</v>
          </cell>
          <cell r="P1174">
            <v>1263770.69</v>
          </cell>
          <cell r="Q1174" t="str">
            <v>A</v>
          </cell>
          <cell r="R1174" t="str">
            <v>N</v>
          </cell>
          <cell r="S1174" t="str">
            <v>001400000000000000000008222319</v>
          </cell>
        </row>
        <row r="1176">
          <cell r="A1176">
            <v>39172</v>
          </cell>
          <cell r="B1176" t="str">
            <v>2005-11-12-11.11.56.243650</v>
          </cell>
          <cell r="C1176" t="str">
            <v>2005-11-12-11.11.56.243650</v>
          </cell>
          <cell r="D1176" t="str">
            <v>CS</v>
          </cell>
          <cell r="E1176" t="str">
            <v>22299623895</v>
          </cell>
          <cell r="F1176" t="b">
            <v>0</v>
          </cell>
          <cell r="G1176" t="str">
            <v>ประภา ราชอาจ,ประสิทธิศักดิ์ ราชอาจ</v>
          </cell>
          <cell r="H1176" t="str">
            <v>2005070117190123</v>
          </cell>
          <cell r="I1176" t="str">
            <v>99</v>
          </cell>
          <cell r="J1176">
            <v>664606.92000000004</v>
          </cell>
          <cell r="K1176">
            <v>664606.92000000004</v>
          </cell>
          <cell r="L1176">
            <v>0</v>
          </cell>
          <cell r="M1176">
            <v>20230</v>
          </cell>
          <cell r="N1176">
            <v>0</v>
          </cell>
          <cell r="O1176">
            <v>664606.92000000004</v>
          </cell>
          <cell r="P1176">
            <v>289603.71000000002</v>
          </cell>
          <cell r="Q1176" t="str">
            <v>A</v>
          </cell>
          <cell r="R1176" t="str">
            <v>N</v>
          </cell>
          <cell r="S1176" t="str">
            <v>001400000000000000000007422746</v>
          </cell>
        </row>
        <row r="1178">
          <cell r="A1178">
            <v>39172</v>
          </cell>
          <cell r="B1178" t="str">
            <v>2000-04-21-17.52.06.355880</v>
          </cell>
          <cell r="C1178" t="str">
            <v>2000-04-21-17.52.06.355880</v>
          </cell>
          <cell r="D1178" t="str">
            <v>ขาย</v>
          </cell>
          <cell r="E1178" t="str">
            <v>22299624192</v>
          </cell>
          <cell r="F1178" t="b">
            <v>0</v>
          </cell>
          <cell r="G1178" t="str">
            <v>ศุภาลักษณ์ ฉิมทับ</v>
          </cell>
          <cell r="H1178" t="str">
            <v>2005070117190153</v>
          </cell>
          <cell r="I1178" t="str">
            <v>99</v>
          </cell>
          <cell r="J1178">
            <v>405930.17</v>
          </cell>
          <cell r="K1178">
            <v>405930.17</v>
          </cell>
          <cell r="L1178">
            <v>0</v>
          </cell>
          <cell r="M1178">
            <v>1667.5</v>
          </cell>
          <cell r="N1178">
            <v>0</v>
          </cell>
          <cell r="O1178">
            <v>405930.17</v>
          </cell>
          <cell r="P1178">
            <v>262094.61</v>
          </cell>
          <cell r="Q1178" t="str">
            <v>A</v>
          </cell>
          <cell r="R1178" t="str">
            <v>N</v>
          </cell>
          <cell r="S1178" t="str">
            <v>001400000000000000000001627450</v>
          </cell>
        </row>
        <row r="1179">
          <cell r="A1179">
            <v>39172</v>
          </cell>
          <cell r="B1179" t="str">
            <v>2000-04-25-13.46.56.213594</v>
          </cell>
          <cell r="C1179" t="str">
            <v>2000-04-25-13.46.56.213594</v>
          </cell>
          <cell r="D1179" t="str">
            <v>CS</v>
          </cell>
          <cell r="E1179" t="str">
            <v>22299624370</v>
          </cell>
          <cell r="F1179" t="b">
            <v>0</v>
          </cell>
          <cell r="G1179" t="str">
            <v>ลักขณา มณีวงศ์</v>
          </cell>
          <cell r="H1179" t="str">
            <v>2005070117190171</v>
          </cell>
          <cell r="I1179" t="str">
            <v>99</v>
          </cell>
          <cell r="J1179">
            <v>895013.59</v>
          </cell>
          <cell r="K1179">
            <v>895013.59</v>
          </cell>
          <cell r="L1179">
            <v>0</v>
          </cell>
          <cell r="M1179">
            <v>40152.5</v>
          </cell>
          <cell r="N1179">
            <v>3045.22</v>
          </cell>
          <cell r="O1179">
            <v>895013.59</v>
          </cell>
          <cell r="P1179">
            <v>935131.81</v>
          </cell>
          <cell r="Q1179" t="str">
            <v>A</v>
          </cell>
          <cell r="R1179" t="str">
            <v>N</v>
          </cell>
          <cell r="S1179" t="str">
            <v>001400000000000000000002093860</v>
          </cell>
        </row>
        <row r="1180">
          <cell r="A1180">
            <v>39172</v>
          </cell>
          <cell r="B1180" t="str">
            <v>2000-05-16-09.02.03.396046</v>
          </cell>
          <cell r="C1180" t="str">
            <v>2000-05-16-09.02.03.396046</v>
          </cell>
          <cell r="D1180" t="str">
            <v>CS</v>
          </cell>
          <cell r="E1180" t="str">
            <v>22299624639</v>
          </cell>
          <cell r="F1180" t="b">
            <v>0</v>
          </cell>
          <cell r="G1180" t="str">
            <v>สาทิพย์ กว่างสนิท</v>
          </cell>
          <cell r="H1180" t="str">
            <v>2005080119280050</v>
          </cell>
          <cell r="I1180" t="str">
            <v>99</v>
          </cell>
          <cell r="J1180">
            <v>396692.99</v>
          </cell>
          <cell r="K1180">
            <v>396692.99</v>
          </cell>
          <cell r="L1180">
            <v>0</v>
          </cell>
          <cell r="M1180">
            <v>12512.5</v>
          </cell>
          <cell r="N1180">
            <v>0</v>
          </cell>
          <cell r="O1180">
            <v>396692.99</v>
          </cell>
          <cell r="P1180">
            <v>160557.39000000001</v>
          </cell>
          <cell r="Q1180" t="str">
            <v>A</v>
          </cell>
          <cell r="R1180" t="str">
            <v>N</v>
          </cell>
          <cell r="S1180" t="str">
            <v>001400000000000000000002205681</v>
          </cell>
        </row>
        <row r="1181">
          <cell r="A1181">
            <v>39172</v>
          </cell>
          <cell r="B1181" t="str">
            <v>2003-10-22-03.19.03.401565</v>
          </cell>
          <cell r="C1181" t="str">
            <v>2003-10-22-03.19.03.401565</v>
          </cell>
          <cell r="D1181" t="str">
            <v>CS</v>
          </cell>
          <cell r="E1181" t="str">
            <v>22299624671</v>
          </cell>
          <cell r="F1181" t="b">
            <v>0</v>
          </cell>
          <cell r="G1181" t="str">
            <v>ทรงพล ปิยวัชรอัมพร,สุภาวดี ศิริ</v>
          </cell>
          <cell r="H1181" t="str">
            <v>2005080119280053</v>
          </cell>
          <cell r="I1181" t="str">
            <v>99</v>
          </cell>
          <cell r="J1181">
            <v>914477.64</v>
          </cell>
          <cell r="K1181">
            <v>900623.22</v>
          </cell>
          <cell r="L1181">
            <v>0</v>
          </cell>
          <cell r="M1181">
            <v>0</v>
          </cell>
          <cell r="N1181">
            <v>0</v>
          </cell>
          <cell r="O1181">
            <v>900623.22</v>
          </cell>
          <cell r="P1181">
            <v>475391.23</v>
          </cell>
          <cell r="Q1181" t="str">
            <v>A</v>
          </cell>
          <cell r="R1181" t="str">
            <v>N</v>
          </cell>
          <cell r="S1181" t="str">
            <v>001400000000000000000001144325</v>
          </cell>
        </row>
        <row r="1183">
          <cell r="A1183">
            <v>39172</v>
          </cell>
          <cell r="B1183" t="str">
            <v>2000-04-24-18.57.29.371484</v>
          </cell>
          <cell r="C1183" t="str">
            <v>2000-04-24-18.57.29.371484</v>
          </cell>
          <cell r="D1183" t="str">
            <v>CS</v>
          </cell>
          <cell r="E1183" t="str">
            <v>22299624728</v>
          </cell>
          <cell r="F1183" t="b">
            <v>0</v>
          </cell>
          <cell r="G1183" t="str">
            <v>นาย สุทิน คำแสน</v>
          </cell>
          <cell r="H1183" t="str">
            <v>2005090122140023</v>
          </cell>
          <cell r="I1183" t="str">
            <v>99</v>
          </cell>
          <cell r="J1183">
            <v>134339.25</v>
          </cell>
          <cell r="K1183">
            <v>134339.25</v>
          </cell>
          <cell r="L1183">
            <v>0</v>
          </cell>
          <cell r="M1183">
            <v>200</v>
          </cell>
          <cell r="N1183">
            <v>0</v>
          </cell>
          <cell r="O1183">
            <v>134339.25</v>
          </cell>
          <cell r="P1183">
            <v>71238.59</v>
          </cell>
          <cell r="Q1183" t="str">
            <v>A</v>
          </cell>
          <cell r="R1183" t="str">
            <v>N</v>
          </cell>
          <cell r="S1183" t="str">
            <v>001400000000000000000001897437</v>
          </cell>
        </row>
        <row r="1184">
          <cell r="A1184">
            <v>39172</v>
          </cell>
          <cell r="B1184" t="str">
            <v>2000-04-21-16.53.13.255285</v>
          </cell>
          <cell r="C1184" t="str">
            <v>2000-04-21-16.53.13.255285</v>
          </cell>
          <cell r="D1184" t="str">
            <v>CS</v>
          </cell>
          <cell r="E1184" t="str">
            <v>22299624736</v>
          </cell>
          <cell r="F1184" t="b">
            <v>0</v>
          </cell>
          <cell r="G1184" t="str">
            <v>อมรเทพ เจริญใจ</v>
          </cell>
          <cell r="H1184" t="str">
            <v>2005090122140024</v>
          </cell>
          <cell r="I1184" t="str">
            <v>99</v>
          </cell>
          <cell r="J1184">
            <v>559031.32999999996</v>
          </cell>
          <cell r="K1184">
            <v>559031.32999999996</v>
          </cell>
          <cell r="L1184">
            <v>0</v>
          </cell>
          <cell r="M1184">
            <v>21722.5</v>
          </cell>
          <cell r="N1184">
            <v>0</v>
          </cell>
          <cell r="O1184">
            <v>559031.32999999996</v>
          </cell>
          <cell r="P1184">
            <v>551065.82999999996</v>
          </cell>
          <cell r="Q1184" t="str">
            <v>A</v>
          </cell>
          <cell r="R1184" t="str">
            <v>N</v>
          </cell>
          <cell r="S1184" t="str">
            <v>001400000000000000000001601676</v>
          </cell>
        </row>
        <row r="1185">
          <cell r="A1185">
            <v>39172</v>
          </cell>
          <cell r="B1185" t="str">
            <v>2000-04-06-16.05.35.594930</v>
          </cell>
          <cell r="C1185" t="str">
            <v>2000-04-06-16.05.35.594930</v>
          </cell>
          <cell r="D1185" t="str">
            <v>CS</v>
          </cell>
          <cell r="E1185" t="str">
            <v>22299624859</v>
          </cell>
          <cell r="F1185" t="b">
            <v>0</v>
          </cell>
          <cell r="G1185" t="str">
            <v>นาย ชาญ เกษมศิริวัฒน์</v>
          </cell>
          <cell r="H1185" t="str">
            <v>2005090122140036</v>
          </cell>
          <cell r="I1185" t="str">
            <v>99</v>
          </cell>
          <cell r="J1185">
            <v>143372.53</v>
          </cell>
          <cell r="K1185">
            <v>143372.53</v>
          </cell>
          <cell r="L1185">
            <v>0</v>
          </cell>
          <cell r="M1185">
            <v>200</v>
          </cell>
          <cell r="N1185">
            <v>0</v>
          </cell>
          <cell r="O1185">
            <v>143372.53</v>
          </cell>
          <cell r="P1185">
            <v>140440.67000000001</v>
          </cell>
          <cell r="Q1185" t="str">
            <v>A</v>
          </cell>
          <cell r="R1185" t="str">
            <v>N</v>
          </cell>
          <cell r="S1185" t="str">
            <v>001400000000000000000000165128</v>
          </cell>
        </row>
        <row r="1186">
          <cell r="A1186">
            <v>39172</v>
          </cell>
          <cell r="B1186" t="str">
            <v>2003-10-13-02.52.06.051117</v>
          </cell>
          <cell r="C1186" t="str">
            <v>2003-10-13-02.52.06.051117</v>
          </cell>
          <cell r="D1186" t="str">
            <v>CS</v>
          </cell>
          <cell r="E1186" t="str">
            <v>22299625009</v>
          </cell>
          <cell r="F1186" t="b">
            <v>0</v>
          </cell>
          <cell r="G1186" t="str">
            <v>มเหศักดิ์ ชนาธิปกรณ์,สุพิน ลิ่มเจริญ</v>
          </cell>
          <cell r="H1186" t="str">
            <v>2005090122140047</v>
          </cell>
          <cell r="I1186" t="str">
            <v>99</v>
          </cell>
          <cell r="J1186">
            <v>623286.06999999995</v>
          </cell>
          <cell r="K1186">
            <v>623286.06999999995</v>
          </cell>
          <cell r="L1186">
            <v>0</v>
          </cell>
          <cell r="M1186">
            <v>22312.5</v>
          </cell>
          <cell r="N1186">
            <v>818.55</v>
          </cell>
          <cell r="O1186">
            <v>623286.06999999995</v>
          </cell>
          <cell r="P1186">
            <v>445679.56</v>
          </cell>
          <cell r="Q1186" t="str">
            <v>A</v>
          </cell>
          <cell r="R1186" t="str">
            <v>N</v>
          </cell>
          <cell r="S1186" t="str">
            <v>001400000000000000000006606271</v>
          </cell>
        </row>
        <row r="1188">
          <cell r="A1188">
            <v>39172</v>
          </cell>
          <cell r="B1188" t="str">
            <v>2003-10-22-03.20.25.832098</v>
          </cell>
          <cell r="C1188" t="str">
            <v>2003-10-22-03.20.25.832098</v>
          </cell>
          <cell r="D1188" t="str">
            <v>ขาย</v>
          </cell>
          <cell r="E1188" t="str">
            <v>22299625059</v>
          </cell>
          <cell r="F1188" t="b">
            <v>0</v>
          </cell>
          <cell r="G1188" t="str">
            <v>สุเทพ สร้างพันทอง,อัญชลี สร้างพันทอง</v>
          </cell>
          <cell r="H1188" t="str">
            <v>2005090122150051</v>
          </cell>
          <cell r="I1188" t="str">
            <v>99</v>
          </cell>
          <cell r="J1188">
            <v>343959.74</v>
          </cell>
          <cell r="K1188">
            <v>343959.74</v>
          </cell>
          <cell r="L1188">
            <v>0</v>
          </cell>
          <cell r="M1188">
            <v>14582.5</v>
          </cell>
          <cell r="N1188">
            <v>0</v>
          </cell>
          <cell r="O1188">
            <v>343959.74</v>
          </cell>
          <cell r="P1188">
            <v>365051.52</v>
          </cell>
          <cell r="Q1188" t="str">
            <v>A</v>
          </cell>
          <cell r="R1188" t="str">
            <v>N</v>
          </cell>
          <cell r="S1188" t="str">
            <v>001400000000000000000003539023</v>
          </cell>
        </row>
        <row r="1190">
          <cell r="A1190">
            <v>39172</v>
          </cell>
          <cell r="B1190" t="str">
            <v>2003-09-01-03.06.33.070270</v>
          </cell>
          <cell r="C1190" t="str">
            <v>2003-09-01-03.06.33.070270</v>
          </cell>
          <cell r="D1190" t="str">
            <v>CS</v>
          </cell>
          <cell r="E1190" t="str">
            <v>22299625075</v>
          </cell>
          <cell r="F1190" t="b">
            <v>0</v>
          </cell>
          <cell r="G1190" t="str">
            <v>นางสาว สุภัคณา แสนประดิษฐ์</v>
          </cell>
          <cell r="H1190" t="str">
            <v>2005090122150053</v>
          </cell>
          <cell r="I1190" t="str">
            <v>99</v>
          </cell>
          <cell r="J1190">
            <v>186680.74</v>
          </cell>
          <cell r="K1190">
            <v>186680.74</v>
          </cell>
          <cell r="L1190">
            <v>0</v>
          </cell>
          <cell r="M1190">
            <v>200</v>
          </cell>
          <cell r="N1190">
            <v>0</v>
          </cell>
          <cell r="O1190">
            <v>186680.74</v>
          </cell>
          <cell r="P1190">
            <v>138813.68</v>
          </cell>
          <cell r="Q1190" t="str">
            <v>A</v>
          </cell>
          <cell r="R1190" t="str">
            <v>N</v>
          </cell>
          <cell r="S1190" t="str">
            <v>001400000000000000000007026938</v>
          </cell>
        </row>
        <row r="1191">
          <cell r="A1191">
            <v>39172</v>
          </cell>
          <cell r="B1191" t="str">
            <v>2001-09-13-04.37.13.841953</v>
          </cell>
          <cell r="C1191" t="str">
            <v>2001-09-13-04.37.13.841953</v>
          </cell>
          <cell r="D1191" t="str">
            <v>ขาย</v>
          </cell>
          <cell r="E1191" t="str">
            <v>22299625172</v>
          </cell>
          <cell r="F1191" t="b">
            <v>0</v>
          </cell>
          <cell r="G1191" t="str">
            <v>วัชนะ คบบัณฑิต</v>
          </cell>
          <cell r="H1191" t="str">
            <v>2005090122150061</v>
          </cell>
          <cell r="I1191" t="str">
            <v>99</v>
          </cell>
          <cell r="J1191">
            <v>793728.64</v>
          </cell>
          <cell r="K1191">
            <v>793728.64</v>
          </cell>
          <cell r="L1191">
            <v>0</v>
          </cell>
          <cell r="M1191">
            <v>0</v>
          </cell>
          <cell r="N1191">
            <v>0</v>
          </cell>
          <cell r="O1191">
            <v>793728.64</v>
          </cell>
          <cell r="P1191">
            <v>531691.96</v>
          </cell>
          <cell r="Q1191" t="str">
            <v>A</v>
          </cell>
          <cell r="R1191" t="str">
            <v>N</v>
          </cell>
          <cell r="S1191" t="str">
            <v>001400000000000000000003406694</v>
          </cell>
        </row>
        <row r="1192">
          <cell r="A1192">
            <v>39172</v>
          </cell>
          <cell r="B1192" t="str">
            <v>2000-04-21-18.39.08.670897</v>
          </cell>
          <cell r="C1192" t="str">
            <v>2000-04-21-18.39.08.670897</v>
          </cell>
          <cell r="D1192" t="str">
            <v>CS</v>
          </cell>
          <cell r="E1192" t="str">
            <v>22299625198</v>
          </cell>
          <cell r="F1192" t="b">
            <v>0</v>
          </cell>
          <cell r="G1192" t="str">
            <v>น.ส. เบญจมาศ เสมาพัฒน์</v>
          </cell>
          <cell r="H1192" t="str">
            <v>2005090122150063</v>
          </cell>
          <cell r="I1192" t="str">
            <v>99</v>
          </cell>
          <cell r="J1192">
            <v>124656.34</v>
          </cell>
          <cell r="K1192">
            <v>124656.34</v>
          </cell>
          <cell r="L1192">
            <v>0</v>
          </cell>
          <cell r="M1192">
            <v>200</v>
          </cell>
          <cell r="N1192">
            <v>0</v>
          </cell>
          <cell r="O1192">
            <v>124656.34</v>
          </cell>
          <cell r="P1192">
            <v>85367.39</v>
          </cell>
          <cell r="Q1192" t="str">
            <v>A</v>
          </cell>
          <cell r="R1192" t="str">
            <v>N</v>
          </cell>
          <cell r="S1192" t="str">
            <v>001400000000000000000001670444</v>
          </cell>
        </row>
        <row r="1193">
          <cell r="A1193">
            <v>39172</v>
          </cell>
          <cell r="B1193" t="str">
            <v>2004-08-09-02.03.51.579320</v>
          </cell>
          <cell r="C1193" t="str">
            <v>2004-08-09-02.03.51.579320</v>
          </cell>
          <cell r="D1193" t="str">
            <v>CS</v>
          </cell>
          <cell r="E1193" t="str">
            <v>22299625300</v>
          </cell>
          <cell r="F1193" t="b">
            <v>0</v>
          </cell>
          <cell r="G1193" t="str">
            <v>ธานินทร์ ทองรัตน์,ประสิทธิ์ ทองรัตน์,สมหวัง ทองรัตน์</v>
          </cell>
          <cell r="H1193" t="str">
            <v>2005090122150072</v>
          </cell>
          <cell r="I1193" t="str">
            <v>99</v>
          </cell>
          <cell r="J1193">
            <v>479368.17</v>
          </cell>
          <cell r="K1193">
            <v>479368.17</v>
          </cell>
          <cell r="L1193">
            <v>0</v>
          </cell>
          <cell r="M1193">
            <v>17015</v>
          </cell>
          <cell r="N1193">
            <v>1758.01</v>
          </cell>
          <cell r="O1193">
            <v>479368.17</v>
          </cell>
          <cell r="P1193">
            <v>359010.4</v>
          </cell>
          <cell r="Q1193" t="str">
            <v>A</v>
          </cell>
          <cell r="R1193" t="str">
            <v>N</v>
          </cell>
          <cell r="S1193" t="str">
            <v>001400000000000000000008152021</v>
          </cell>
        </row>
        <row r="1196">
          <cell r="A1196">
            <v>39172</v>
          </cell>
          <cell r="B1196" t="str">
            <v>2000-04-07-17.20.43.338802</v>
          </cell>
          <cell r="C1196" t="str">
            <v>2000-04-07-17.20.43.338802</v>
          </cell>
          <cell r="D1196" t="str">
            <v>CS</v>
          </cell>
          <cell r="E1196" t="str">
            <v>22299625538</v>
          </cell>
          <cell r="F1196" t="b">
            <v>0</v>
          </cell>
          <cell r="G1196" t="str">
            <v>ประเสริฐ พิทักษา</v>
          </cell>
          <cell r="H1196" t="str">
            <v>1998091614250638</v>
          </cell>
          <cell r="I1196" t="str">
            <v>99</v>
          </cell>
          <cell r="J1196">
            <v>990309.69</v>
          </cell>
          <cell r="K1196">
            <v>990309.69</v>
          </cell>
          <cell r="L1196">
            <v>0</v>
          </cell>
          <cell r="M1196">
            <v>605</v>
          </cell>
          <cell r="N1196">
            <v>0</v>
          </cell>
          <cell r="O1196">
            <v>990309.69</v>
          </cell>
          <cell r="P1196">
            <v>1197875.58</v>
          </cell>
          <cell r="Q1196" t="str">
            <v>A</v>
          </cell>
          <cell r="R1196" t="str">
            <v>N</v>
          </cell>
          <cell r="S1196" t="str">
            <v>001400000000000000000000331879</v>
          </cell>
        </row>
        <row r="1197">
          <cell r="A1197">
            <v>39172</v>
          </cell>
          <cell r="B1197" t="str">
            <v>2004-08-02-02.42.57.337312</v>
          </cell>
          <cell r="C1197" t="str">
            <v>2004-08-02-02.42.57.337312</v>
          </cell>
          <cell r="D1197" t="str">
            <v>CS</v>
          </cell>
          <cell r="E1197" t="str">
            <v>22299625766</v>
          </cell>
          <cell r="F1197" t="b">
            <v>0</v>
          </cell>
          <cell r="G1197" t="str">
            <v>พเยาว์ ทองสง่า,ยศศิริ พรจตุรินทร์</v>
          </cell>
          <cell r="H1197" t="str">
            <v>2005100114580058</v>
          </cell>
          <cell r="I1197" t="str">
            <v>99</v>
          </cell>
          <cell r="J1197">
            <v>263372.52</v>
          </cell>
          <cell r="K1197">
            <v>263372.52</v>
          </cell>
          <cell r="L1197">
            <v>0</v>
          </cell>
          <cell r="M1197">
            <v>7880</v>
          </cell>
          <cell r="N1197">
            <v>0</v>
          </cell>
          <cell r="O1197">
            <v>263372.52</v>
          </cell>
          <cell r="P1197">
            <v>136116.69</v>
          </cell>
          <cell r="Q1197" t="str">
            <v>A</v>
          </cell>
          <cell r="R1197" t="str">
            <v>N</v>
          </cell>
          <cell r="S1197" t="str">
            <v>001400000000000000000005015497</v>
          </cell>
        </row>
        <row r="1199">
          <cell r="A1199">
            <v>39172</v>
          </cell>
          <cell r="B1199" t="str">
            <v>2003-10-22-03.19.17.048038</v>
          </cell>
          <cell r="C1199" t="str">
            <v>2003-10-22-03.19.17.048038</v>
          </cell>
          <cell r="D1199" t="str">
            <v>CS</v>
          </cell>
          <cell r="E1199" t="str">
            <v>22299625847</v>
          </cell>
          <cell r="F1199" t="b">
            <v>0</v>
          </cell>
          <cell r="G1199" t="str">
            <v>เดชา เหมเพ็ชร,พลับพลึง นิลชา,หนึ่งฤทัย เหมเพ็ชร</v>
          </cell>
          <cell r="H1199" t="str">
            <v>2005100114580065</v>
          </cell>
          <cell r="I1199" t="str">
            <v>99</v>
          </cell>
          <cell r="J1199">
            <v>238381.02</v>
          </cell>
          <cell r="K1199">
            <v>213019.54</v>
          </cell>
          <cell r="L1199">
            <v>0</v>
          </cell>
          <cell r="M1199">
            <v>0</v>
          </cell>
          <cell r="N1199">
            <v>0</v>
          </cell>
          <cell r="O1199">
            <v>213019.54</v>
          </cell>
          <cell r="P1199">
            <v>68411.78</v>
          </cell>
          <cell r="Q1199" t="str">
            <v>A</v>
          </cell>
          <cell r="R1199" t="str">
            <v>N</v>
          </cell>
          <cell r="S1199" t="str">
            <v>001400000000000000000001946731</v>
          </cell>
        </row>
        <row r="1202">
          <cell r="A1202">
            <v>39172</v>
          </cell>
          <cell r="B1202" t="str">
            <v>2000-08-23-17.11.37.383106</v>
          </cell>
          <cell r="C1202" t="str">
            <v>2000-08-23-17.11.37.383106</v>
          </cell>
          <cell r="D1202" t="str">
            <v>CS</v>
          </cell>
          <cell r="E1202" t="str">
            <v>22299625944</v>
          </cell>
          <cell r="F1202" t="b">
            <v>0</v>
          </cell>
          <cell r="G1202" t="str">
            <v>จักรกฤษ ดีเจริญ</v>
          </cell>
          <cell r="H1202" t="str">
            <v>2005100114580071</v>
          </cell>
          <cell r="I1202" t="str">
            <v>99</v>
          </cell>
          <cell r="J1202">
            <v>453322.03</v>
          </cell>
          <cell r="K1202">
            <v>453322.03</v>
          </cell>
          <cell r="L1202">
            <v>0</v>
          </cell>
          <cell r="M1202">
            <v>1239</v>
          </cell>
          <cell r="N1202">
            <v>0</v>
          </cell>
          <cell r="O1202">
            <v>453322.03</v>
          </cell>
          <cell r="P1202">
            <v>478438.08</v>
          </cell>
          <cell r="Q1202" t="str">
            <v>A</v>
          </cell>
          <cell r="R1202" t="str">
            <v>N</v>
          </cell>
          <cell r="S1202" t="str">
            <v>001400000000000000000002334348</v>
          </cell>
        </row>
        <row r="1203">
          <cell r="A1203">
            <v>39172</v>
          </cell>
          <cell r="B1203" t="str">
            <v>2001-09-14-04.53.25.902745</v>
          </cell>
          <cell r="C1203" t="str">
            <v>2001-09-14-04.53.25.902745</v>
          </cell>
          <cell r="D1203" t="str">
            <v>ขาย</v>
          </cell>
          <cell r="E1203" t="str">
            <v>22299625960</v>
          </cell>
          <cell r="F1203" t="b">
            <v>0</v>
          </cell>
          <cell r="G1203" t="str">
            <v>นาย ศักดิ์สิทธิ์ ทรักษา</v>
          </cell>
          <cell r="H1203" t="str">
            <v>2005100114580073</v>
          </cell>
          <cell r="I1203" t="str">
            <v>99</v>
          </cell>
          <cell r="J1203">
            <v>141618.37</v>
          </cell>
          <cell r="K1203">
            <v>141618.37</v>
          </cell>
          <cell r="L1203">
            <v>0</v>
          </cell>
          <cell r="M1203">
            <v>200</v>
          </cell>
          <cell r="N1203">
            <v>0</v>
          </cell>
          <cell r="O1203">
            <v>141618.37</v>
          </cell>
          <cell r="P1203">
            <v>113257.46</v>
          </cell>
          <cell r="Q1203" t="str">
            <v>A</v>
          </cell>
          <cell r="R1203" t="str">
            <v>N</v>
          </cell>
          <cell r="S1203" t="str">
            <v>001400000000000000000003892274</v>
          </cell>
        </row>
        <row r="1204">
          <cell r="A1204">
            <v>39172</v>
          </cell>
          <cell r="B1204" t="str">
            <v>2001-12-24-15.09.15.609486</v>
          </cell>
          <cell r="C1204" t="str">
            <v>2001-12-24-15.09.15.609486</v>
          </cell>
          <cell r="D1204" t="str">
            <v>CS</v>
          </cell>
          <cell r="E1204" t="str">
            <v>22299626071</v>
          </cell>
          <cell r="F1204" t="b">
            <v>0</v>
          </cell>
          <cell r="G1204" t="str">
            <v>นาย สาคร และ น.ส.อนุออน อานงอน</v>
          </cell>
          <cell r="H1204" t="str">
            <v>2005110200310044</v>
          </cell>
          <cell r="I1204" t="str">
            <v>99</v>
          </cell>
          <cell r="J1204">
            <v>763667.3</v>
          </cell>
          <cell r="K1204">
            <v>763667.3</v>
          </cell>
          <cell r="L1204">
            <v>0</v>
          </cell>
          <cell r="M1204">
            <v>23186.58</v>
          </cell>
          <cell r="N1204">
            <v>0</v>
          </cell>
          <cell r="O1204">
            <v>763667.3</v>
          </cell>
          <cell r="P1204">
            <v>310010</v>
          </cell>
          <cell r="Q1204" t="str">
            <v>A</v>
          </cell>
          <cell r="R1204" t="str">
            <v>N</v>
          </cell>
          <cell r="S1204" t="str">
            <v>001400000000000000000004542218</v>
          </cell>
        </row>
        <row r="1206">
          <cell r="A1206">
            <v>39172</v>
          </cell>
          <cell r="B1206" t="str">
            <v>2001-11-20-14.48.43.092558</v>
          </cell>
          <cell r="C1206" t="str">
            <v>2001-11-20-14.48.43.092558</v>
          </cell>
          <cell r="D1206" t="str">
            <v>CS</v>
          </cell>
          <cell r="E1206" t="str">
            <v>22299626267</v>
          </cell>
          <cell r="F1206" t="b">
            <v>0</v>
          </cell>
          <cell r="G1206" t="str">
            <v>สมภาร วงษ์อุ้ย</v>
          </cell>
          <cell r="H1206" t="str">
            <v>2001120113090990</v>
          </cell>
          <cell r="I1206" t="str">
            <v>99</v>
          </cell>
          <cell r="J1206">
            <v>945502.1</v>
          </cell>
          <cell r="K1206">
            <v>945502.1</v>
          </cell>
          <cell r="L1206">
            <v>0</v>
          </cell>
          <cell r="M1206">
            <v>2347.5</v>
          </cell>
          <cell r="N1206">
            <v>2653.6</v>
          </cell>
          <cell r="O1206">
            <v>945502.1</v>
          </cell>
          <cell r="P1206">
            <v>505397.29</v>
          </cell>
          <cell r="Q1206" t="str">
            <v>A</v>
          </cell>
          <cell r="R1206" t="str">
            <v>N</v>
          </cell>
          <cell r="S1206" t="str">
            <v>001400000000000000000004288040</v>
          </cell>
        </row>
        <row r="1207">
          <cell r="A1207">
            <v>39172</v>
          </cell>
          <cell r="B1207" t="str">
            <v>2000-04-07-20.13.51.478274</v>
          </cell>
          <cell r="C1207" t="str">
            <v>2000-04-07-20.13.51.478274</v>
          </cell>
          <cell r="D1207" t="str">
            <v>CS</v>
          </cell>
          <cell r="E1207" t="str">
            <v>22299626330</v>
          </cell>
          <cell r="F1207" t="b">
            <v>0</v>
          </cell>
          <cell r="G1207" t="str">
            <v>นาง บานเย็น สถิตย์</v>
          </cell>
          <cell r="H1207" t="str">
            <v>2005110200310068</v>
          </cell>
          <cell r="I1207" t="str">
            <v>99</v>
          </cell>
          <cell r="J1207">
            <v>989030.39</v>
          </cell>
          <cell r="K1207">
            <v>989030.39</v>
          </cell>
          <cell r="L1207">
            <v>0</v>
          </cell>
          <cell r="M1207">
            <v>46810</v>
          </cell>
          <cell r="N1207">
            <v>0</v>
          </cell>
          <cell r="O1207">
            <v>989030.39</v>
          </cell>
          <cell r="P1207">
            <v>1251617.78</v>
          </cell>
          <cell r="Q1207" t="str">
            <v>A</v>
          </cell>
          <cell r="R1207" t="str">
            <v>N</v>
          </cell>
          <cell r="S1207" t="str">
            <v>001400000000000000000000414296</v>
          </cell>
        </row>
        <row r="1208">
          <cell r="A1208">
            <v>39172</v>
          </cell>
          <cell r="B1208" t="str">
            <v>2000-04-17-16.42.24.885327</v>
          </cell>
          <cell r="C1208" t="str">
            <v>2000-04-17-16.42.24.885327</v>
          </cell>
          <cell r="D1208" t="str">
            <v>CS</v>
          </cell>
          <cell r="E1208" t="str">
            <v>22299626364</v>
          </cell>
          <cell r="F1208" t="b">
            <v>0</v>
          </cell>
          <cell r="G1208" t="str">
            <v>นาง สุพัตรา พลธีระ</v>
          </cell>
          <cell r="H1208" t="str">
            <v>2005110200310071</v>
          </cell>
          <cell r="I1208" t="str">
            <v>99</v>
          </cell>
          <cell r="J1208">
            <v>86572.65</v>
          </cell>
          <cell r="K1208">
            <v>86572.65</v>
          </cell>
          <cell r="L1208">
            <v>0</v>
          </cell>
          <cell r="M1208">
            <v>200</v>
          </cell>
          <cell r="N1208">
            <v>0</v>
          </cell>
          <cell r="O1208">
            <v>86572.65</v>
          </cell>
          <cell r="P1208">
            <v>29978.44</v>
          </cell>
          <cell r="Q1208" t="str">
            <v>A</v>
          </cell>
          <cell r="R1208" t="str">
            <v>N</v>
          </cell>
          <cell r="S1208" t="str">
            <v>001400000000000000000001036972</v>
          </cell>
        </row>
        <row r="1209">
          <cell r="A1209">
            <v>39172</v>
          </cell>
          <cell r="B1209" t="str">
            <v>2005-11-24-09.20.32.308661</v>
          </cell>
          <cell r="C1209" t="str">
            <v>2005-11-24-09.20.32.308661</v>
          </cell>
          <cell r="D1209" t="str">
            <v>CS</v>
          </cell>
          <cell r="E1209" t="str">
            <v>22299626699</v>
          </cell>
          <cell r="F1209" t="b">
            <v>0</v>
          </cell>
          <cell r="G1209" t="str">
            <v>นาย ประดิษฐ์ มานารักษ์ และ               นาง พัชรี มานารักษ์</v>
          </cell>
          <cell r="H1209" t="str">
            <v>2005120122470092</v>
          </cell>
          <cell r="I1209" t="str">
            <v>99</v>
          </cell>
          <cell r="J1209">
            <v>784268.71</v>
          </cell>
          <cell r="K1209">
            <v>784268.71</v>
          </cell>
          <cell r="L1209">
            <v>0</v>
          </cell>
          <cell r="M1209">
            <v>28397.5</v>
          </cell>
          <cell r="N1209">
            <v>0</v>
          </cell>
          <cell r="O1209">
            <v>784268.71</v>
          </cell>
          <cell r="P1209">
            <v>580142.91</v>
          </cell>
          <cell r="Q1209" t="str">
            <v>A</v>
          </cell>
          <cell r="R1209" t="str">
            <v>N</v>
          </cell>
          <cell r="S1209" t="str">
            <v>001400000000000000000008243030</v>
          </cell>
        </row>
        <row r="1211">
          <cell r="A1211">
            <v>39172</v>
          </cell>
          <cell r="B1211" t="str">
            <v>2001-09-13-03.53.36.588878</v>
          </cell>
          <cell r="C1211" t="str">
            <v>2001-09-13-03.53.36.588878</v>
          </cell>
          <cell r="D1211" t="str">
            <v>CS</v>
          </cell>
          <cell r="E1211" t="str">
            <v>22299626835</v>
          </cell>
          <cell r="F1211" t="b">
            <v>0</v>
          </cell>
          <cell r="G1211" t="str">
            <v>น.ส. นงเยาว์ เงินพจน์ด้วง</v>
          </cell>
          <cell r="H1211" t="str">
            <v>2006010112350037</v>
          </cell>
          <cell r="I1211" t="str">
            <v>99</v>
          </cell>
          <cell r="J1211">
            <v>1545798.3</v>
          </cell>
          <cell r="K1211">
            <v>1545798.3</v>
          </cell>
          <cell r="L1211">
            <v>0</v>
          </cell>
          <cell r="M1211">
            <v>0</v>
          </cell>
          <cell r="N1211">
            <v>0</v>
          </cell>
          <cell r="O1211">
            <v>1545798.3</v>
          </cell>
          <cell r="P1211">
            <v>902925.8</v>
          </cell>
          <cell r="Q1211" t="str">
            <v>A</v>
          </cell>
          <cell r="R1211" t="str">
            <v>N</v>
          </cell>
          <cell r="S1211" t="str">
            <v>001400000000000000000003758315</v>
          </cell>
        </row>
        <row r="1212">
          <cell r="A1212">
            <v>39172</v>
          </cell>
          <cell r="B1212" t="str">
            <v>2003-03-17-02.36.28.075385</v>
          </cell>
          <cell r="C1212" t="str">
            <v>2003-03-17-02.36.28.075385</v>
          </cell>
          <cell r="D1212" t="str">
            <v>CS</v>
          </cell>
          <cell r="E1212" t="str">
            <v>22299626869</v>
          </cell>
          <cell r="F1212" t="b">
            <v>0</v>
          </cell>
          <cell r="G1212" t="str">
            <v>สมศักดิ์ ชนะ</v>
          </cell>
          <cell r="H1212" t="str">
            <v>2006010112350040</v>
          </cell>
          <cell r="I1212" t="str">
            <v>99</v>
          </cell>
          <cell r="J1212">
            <v>5381601.5999999996</v>
          </cell>
          <cell r="K1212">
            <v>5381601.5999999996</v>
          </cell>
          <cell r="L1212">
            <v>0</v>
          </cell>
          <cell r="M1212">
            <v>152737.5</v>
          </cell>
          <cell r="N1212">
            <v>0</v>
          </cell>
          <cell r="O1212">
            <v>5381601.5999999996</v>
          </cell>
          <cell r="P1212">
            <v>1982303.32</v>
          </cell>
          <cell r="Q1212" t="str">
            <v>A</v>
          </cell>
          <cell r="R1212" t="str">
            <v>N</v>
          </cell>
          <cell r="S1212" t="str">
            <v>001400000000000000000006211895</v>
          </cell>
        </row>
        <row r="1213">
          <cell r="A1213">
            <v>39172</v>
          </cell>
          <cell r="B1213" t="str">
            <v>2000-04-04-12.28.43.063314</v>
          </cell>
          <cell r="C1213" t="str">
            <v>2000-04-04-12.28.43.063314</v>
          </cell>
          <cell r="D1213" t="str">
            <v>CS</v>
          </cell>
          <cell r="E1213" t="str">
            <v>22299626877</v>
          </cell>
          <cell r="F1213" t="b">
            <v>0</v>
          </cell>
          <cell r="G1213" t="str">
            <v>นาย พิเชียร อำนาจวรประเสริฐ</v>
          </cell>
          <cell r="H1213" t="str">
            <v>2006010112350041</v>
          </cell>
          <cell r="I1213" t="str">
            <v>99</v>
          </cell>
          <cell r="J1213">
            <v>529930.44999999995</v>
          </cell>
          <cell r="K1213">
            <v>509451.59</v>
          </cell>
          <cell r="L1213">
            <v>0</v>
          </cell>
          <cell r="M1213">
            <v>0</v>
          </cell>
          <cell r="N1213">
            <v>0</v>
          </cell>
          <cell r="O1213">
            <v>509451.59</v>
          </cell>
          <cell r="P1213">
            <v>745718.34</v>
          </cell>
          <cell r="Q1213" t="str">
            <v>A</v>
          </cell>
          <cell r="R1213" t="str">
            <v>N</v>
          </cell>
          <cell r="S1213" t="str">
            <v>001400000000000000000000004326</v>
          </cell>
        </row>
        <row r="1214">
          <cell r="A1214">
            <v>39172</v>
          </cell>
          <cell r="B1214" t="str">
            <v>2002-03-10-13.06.58.536733</v>
          </cell>
          <cell r="C1214" t="str">
            <v>2002-03-10-13.06.58.536733</v>
          </cell>
          <cell r="D1214" t="str">
            <v>CS</v>
          </cell>
          <cell r="E1214" t="str">
            <v>22299627051</v>
          </cell>
          <cell r="F1214" t="b">
            <v>0</v>
          </cell>
          <cell r="G1214" t="str">
            <v>น.ส. พิมล กรสุธาทิพย์กุล</v>
          </cell>
          <cell r="H1214" t="str">
            <v>2006020116190060</v>
          </cell>
          <cell r="I1214" t="str">
            <v>99</v>
          </cell>
          <cell r="J1214">
            <v>392593.09</v>
          </cell>
          <cell r="K1214">
            <v>392593.09</v>
          </cell>
          <cell r="L1214">
            <v>0</v>
          </cell>
          <cell r="M1214">
            <v>19030</v>
          </cell>
          <cell r="N1214">
            <v>0</v>
          </cell>
          <cell r="O1214">
            <v>392593.09</v>
          </cell>
          <cell r="P1214">
            <v>453412.23</v>
          </cell>
          <cell r="Q1214" t="str">
            <v>A</v>
          </cell>
          <cell r="R1214" t="str">
            <v>N</v>
          </cell>
          <cell r="S1214" t="str">
            <v>001400000000000000000004621452</v>
          </cell>
        </row>
        <row r="1215">
          <cell r="A1215">
            <v>39172</v>
          </cell>
          <cell r="B1215" t="str">
            <v>2004-08-02-02.42.00.496835</v>
          </cell>
          <cell r="C1215" t="str">
            <v>2004-08-02-02.42.00.496835</v>
          </cell>
          <cell r="D1215" t="str">
            <v>CS</v>
          </cell>
          <cell r="E1215" t="str">
            <v>22299627182</v>
          </cell>
          <cell r="F1215" t="b">
            <v>0</v>
          </cell>
          <cell r="G1215" t="str">
            <v>นางจันทร์แรม สุนทรอารมณ์ และ             นายนภดล สาระเทียน</v>
          </cell>
          <cell r="H1215" t="str">
            <v>2006020116190073</v>
          </cell>
          <cell r="I1215" t="str">
            <v>99</v>
          </cell>
          <cell r="J1215">
            <v>138421.51999999999</v>
          </cell>
          <cell r="K1215">
            <v>138421.51999999999</v>
          </cell>
          <cell r="L1215">
            <v>0</v>
          </cell>
          <cell r="M1215">
            <v>200</v>
          </cell>
          <cell r="N1215">
            <v>0</v>
          </cell>
          <cell r="O1215">
            <v>138421.51999999999</v>
          </cell>
          <cell r="P1215">
            <v>77339.679999999993</v>
          </cell>
          <cell r="Q1215" t="str">
            <v>A</v>
          </cell>
          <cell r="R1215" t="str">
            <v>N</v>
          </cell>
          <cell r="S1215" t="str">
            <v>001400000000000000000000447632</v>
          </cell>
        </row>
        <row r="1217">
          <cell r="A1217">
            <v>39172</v>
          </cell>
          <cell r="B1217" t="str">
            <v>2001-08-07-11.54.35.500737</v>
          </cell>
          <cell r="C1217" t="str">
            <v>2001-08-07-11.54.35.500737</v>
          </cell>
          <cell r="D1217" t="str">
            <v>CS</v>
          </cell>
          <cell r="E1217" t="str">
            <v>22299627297</v>
          </cell>
          <cell r="F1217" t="b">
            <v>0</v>
          </cell>
          <cell r="G1217" t="str">
            <v>น.ส.ดอกอ้อ, น.ส.บุปผา                    และ น.ส.อรทัย พุฒโสม</v>
          </cell>
          <cell r="H1217" t="str">
            <v>2006020116190083</v>
          </cell>
          <cell r="I1217" t="str">
            <v>99</v>
          </cell>
          <cell r="J1217">
            <v>731061.88</v>
          </cell>
          <cell r="K1217">
            <v>731061.88</v>
          </cell>
          <cell r="L1217">
            <v>0</v>
          </cell>
          <cell r="M1217">
            <v>21260</v>
          </cell>
          <cell r="N1217">
            <v>0</v>
          </cell>
          <cell r="O1217">
            <v>731061.88</v>
          </cell>
          <cell r="P1217">
            <v>292763.63</v>
          </cell>
          <cell r="Q1217" t="str">
            <v>A</v>
          </cell>
          <cell r="R1217" t="str">
            <v>N</v>
          </cell>
          <cell r="S1217" t="str">
            <v>001400000000000000000003957630</v>
          </cell>
        </row>
        <row r="1220">
          <cell r="A1220">
            <v>39172</v>
          </cell>
          <cell r="B1220" t="str">
            <v>2003-02-07-15.31.06.989031</v>
          </cell>
          <cell r="C1220" t="str">
            <v>2003-02-07-15.31.06.989031</v>
          </cell>
          <cell r="D1220" t="str">
            <v>CS</v>
          </cell>
          <cell r="E1220" t="str">
            <v>22299627417</v>
          </cell>
          <cell r="F1220" t="b">
            <v>0</v>
          </cell>
          <cell r="G1220" t="str">
            <v>นัฐพล เรืองอยู่,นันทิชา ชูหา</v>
          </cell>
          <cell r="H1220" t="str">
            <v>2003030115131058</v>
          </cell>
          <cell r="I1220" t="str">
            <v>99</v>
          </cell>
          <cell r="J1220">
            <v>1990653.86</v>
          </cell>
          <cell r="K1220">
            <v>1990653.86</v>
          </cell>
          <cell r="L1220">
            <v>0</v>
          </cell>
          <cell r="M1220">
            <v>62057.5</v>
          </cell>
          <cell r="N1220">
            <v>0</v>
          </cell>
          <cell r="O1220">
            <v>1990653.86</v>
          </cell>
          <cell r="P1220">
            <v>975175.8</v>
          </cell>
          <cell r="Q1220" t="str">
            <v>A</v>
          </cell>
          <cell r="R1220" t="str">
            <v>N</v>
          </cell>
          <cell r="S1220" t="str">
            <v>001400000000000000000006521386</v>
          </cell>
        </row>
        <row r="1222">
          <cell r="A1222">
            <v>39172</v>
          </cell>
          <cell r="B1222" t="str">
            <v>2000-04-06-19.10.01.976140</v>
          </cell>
          <cell r="C1222" t="str">
            <v>2000-04-06-19.10.01.976140</v>
          </cell>
          <cell r="D1222" t="str">
            <v>CS</v>
          </cell>
          <cell r="E1222" t="str">
            <v>22299627815</v>
          </cell>
          <cell r="F1222" t="b">
            <v>0</v>
          </cell>
          <cell r="G1222" t="str">
            <v>นาย เวน มาร์ติน เกรแฮม</v>
          </cell>
          <cell r="H1222" t="str">
            <v>2006040113260046</v>
          </cell>
          <cell r="I1222" t="str">
            <v>99</v>
          </cell>
          <cell r="J1222">
            <v>4636582.68</v>
          </cell>
          <cell r="K1222">
            <v>4636582.68</v>
          </cell>
          <cell r="L1222">
            <v>0</v>
          </cell>
          <cell r="M1222">
            <v>200000</v>
          </cell>
          <cell r="N1222">
            <v>30558.13</v>
          </cell>
          <cell r="O1222">
            <v>4636582.68</v>
          </cell>
          <cell r="P1222">
            <v>5260412.76</v>
          </cell>
          <cell r="Q1222" t="str">
            <v>A</v>
          </cell>
          <cell r="R1222" t="str">
            <v>N</v>
          </cell>
          <cell r="S1222" t="str">
            <v>001400000000000000000000251747</v>
          </cell>
        </row>
        <row r="1223">
          <cell r="A1223">
            <v>39172</v>
          </cell>
          <cell r="B1223" t="str">
            <v>2000-04-06-19.22.07.296566</v>
          </cell>
          <cell r="C1223" t="str">
            <v>2000-04-06-19.22.07.296566</v>
          </cell>
          <cell r="D1223" t="str">
            <v>CS</v>
          </cell>
          <cell r="E1223" t="str">
            <v>22299627938</v>
          </cell>
          <cell r="F1223" t="b">
            <v>0</v>
          </cell>
          <cell r="G1223" t="str">
            <v>จรรยา นาคพัฒน์</v>
          </cell>
          <cell r="H1223" t="str">
            <v>1998092819564116</v>
          </cell>
          <cell r="I1223" t="str">
            <v>99</v>
          </cell>
          <cell r="J1223">
            <v>1577876.57</v>
          </cell>
          <cell r="K1223">
            <v>1577876.57</v>
          </cell>
          <cell r="L1223">
            <v>0</v>
          </cell>
          <cell r="M1223">
            <v>0</v>
          </cell>
          <cell r="N1223">
            <v>0</v>
          </cell>
          <cell r="O1223">
            <v>1577876.57</v>
          </cell>
          <cell r="P1223">
            <v>1301736.01</v>
          </cell>
          <cell r="Q1223" t="str">
            <v>A</v>
          </cell>
          <cell r="R1223" t="str">
            <v>N</v>
          </cell>
          <cell r="S1223" t="str">
            <v>001400000000000000000000257282</v>
          </cell>
        </row>
        <row r="1224">
          <cell r="A1224">
            <v>39172</v>
          </cell>
          <cell r="B1224" t="str">
            <v>2002-04-07-17.45.44.916026</v>
          </cell>
          <cell r="C1224" t="str">
            <v>2002-04-07-17.45.44.916026</v>
          </cell>
          <cell r="D1224" t="str">
            <v>CS</v>
          </cell>
          <cell r="E1224" t="str">
            <v>22299628007</v>
          </cell>
          <cell r="F1224" t="b">
            <v>0</v>
          </cell>
          <cell r="G1224" t="str">
            <v>น.ส.กรุณา คำหงษา</v>
          </cell>
          <cell r="H1224" t="str">
            <v>2006040113260065</v>
          </cell>
          <cell r="I1224" t="str">
            <v>99</v>
          </cell>
          <cell r="J1224">
            <v>182014.61</v>
          </cell>
          <cell r="K1224">
            <v>182014.61</v>
          </cell>
          <cell r="L1224">
            <v>0</v>
          </cell>
          <cell r="M1224">
            <v>5402.5</v>
          </cell>
          <cell r="N1224">
            <v>0</v>
          </cell>
          <cell r="O1224">
            <v>182014.61</v>
          </cell>
          <cell r="P1224">
            <v>205159.09</v>
          </cell>
          <cell r="Q1224" t="str">
            <v>A</v>
          </cell>
          <cell r="R1224" t="str">
            <v>N</v>
          </cell>
          <cell r="S1224" t="str">
            <v>001400000000000000000004922313</v>
          </cell>
        </row>
        <row r="1225">
          <cell r="A1225">
            <v>39172</v>
          </cell>
          <cell r="B1225" t="str">
            <v>2000-04-11-19.50.02.622900</v>
          </cell>
          <cell r="C1225" t="str">
            <v>2000-04-11-19.50.02.622900</v>
          </cell>
          <cell r="D1225" t="str">
            <v>CS</v>
          </cell>
          <cell r="E1225" t="str">
            <v>22299628324</v>
          </cell>
          <cell r="F1225" t="b">
            <v>0</v>
          </cell>
          <cell r="G1225" t="str">
            <v>น.ส.สุดาพร น้อยบางยาง</v>
          </cell>
          <cell r="H1225" t="str">
            <v>2006050115460051</v>
          </cell>
          <cell r="I1225" t="str">
            <v>99</v>
          </cell>
          <cell r="J1225">
            <v>128676.07</v>
          </cell>
          <cell r="K1225">
            <v>128676.07</v>
          </cell>
          <cell r="L1225">
            <v>0</v>
          </cell>
          <cell r="M1225">
            <v>0</v>
          </cell>
          <cell r="N1225">
            <v>0</v>
          </cell>
          <cell r="O1225">
            <v>128676.07</v>
          </cell>
          <cell r="P1225">
            <v>29629.200000000001</v>
          </cell>
          <cell r="Q1225" t="str">
            <v>A</v>
          </cell>
          <cell r="R1225" t="str">
            <v>N</v>
          </cell>
          <cell r="S1225" t="str">
            <v>001400000000000000000000732810</v>
          </cell>
        </row>
        <row r="1226">
          <cell r="A1226">
            <v>39172</v>
          </cell>
          <cell r="B1226" t="str">
            <v>2003-07-21-03.00.56.865892</v>
          </cell>
          <cell r="C1226" t="str">
            <v>2003-07-21-03.00.56.865892</v>
          </cell>
          <cell r="D1226" t="str">
            <v>CS</v>
          </cell>
          <cell r="E1226" t="str">
            <v>22299628455</v>
          </cell>
          <cell r="F1226" t="b">
            <v>0</v>
          </cell>
          <cell r="G1226" t="str">
            <v>นายประวิทย์ โภคะวัฒนะ-นส.สาลี่ แหนงหน่าย</v>
          </cell>
          <cell r="H1226" t="str">
            <v>2006060122530075</v>
          </cell>
          <cell r="I1226" t="str">
            <v>99</v>
          </cell>
          <cell r="J1226">
            <v>1592246.87</v>
          </cell>
          <cell r="K1226">
            <v>1592246.87</v>
          </cell>
          <cell r="L1226">
            <v>0</v>
          </cell>
          <cell r="M1226">
            <v>47482.5</v>
          </cell>
          <cell r="N1226">
            <v>0</v>
          </cell>
          <cell r="O1226">
            <v>1592246.87</v>
          </cell>
          <cell r="P1226">
            <v>1093640.04</v>
          </cell>
          <cell r="Q1226" t="str">
            <v>A</v>
          </cell>
          <cell r="R1226" t="str">
            <v>N</v>
          </cell>
          <cell r="S1226" t="str">
            <v>001400000000000000000003042963</v>
          </cell>
        </row>
        <row r="1228">
          <cell r="A1228">
            <v>39172</v>
          </cell>
          <cell r="B1228" t="str">
            <v>2003-09-01-03.06.09.374601</v>
          </cell>
          <cell r="C1228" t="str">
            <v>2003-09-01-03.06.09.374601</v>
          </cell>
          <cell r="D1228" t="str">
            <v>CS</v>
          </cell>
          <cell r="E1228" t="str">
            <v>22299628471</v>
          </cell>
          <cell r="F1228" t="b">
            <v>0</v>
          </cell>
          <cell r="G1228" t="str">
            <v>นายทนง  โตชัย</v>
          </cell>
          <cell r="H1228" t="str">
            <v>2006060122530077</v>
          </cell>
          <cell r="I1228" t="str">
            <v>99</v>
          </cell>
          <cell r="J1228">
            <v>230899.06</v>
          </cell>
          <cell r="K1228">
            <v>230899.06</v>
          </cell>
          <cell r="L1228">
            <v>0</v>
          </cell>
          <cell r="M1228">
            <v>6275</v>
          </cell>
          <cell r="N1228">
            <v>0</v>
          </cell>
          <cell r="O1228">
            <v>230899.06</v>
          </cell>
          <cell r="P1228">
            <v>213572.12</v>
          </cell>
          <cell r="Q1228" t="str">
            <v>A</v>
          </cell>
          <cell r="R1228" t="str">
            <v>N</v>
          </cell>
          <cell r="S1228" t="str">
            <v>001400000000000000000007024971</v>
          </cell>
        </row>
        <row r="1229">
          <cell r="A1229">
            <v>39172</v>
          </cell>
          <cell r="B1229" t="str">
            <v>2002-10-18-17.38.53.956042</v>
          </cell>
          <cell r="C1229" t="str">
            <v>2002-10-18-17.38.53.956042</v>
          </cell>
          <cell r="D1229" t="str">
            <v>CS</v>
          </cell>
          <cell r="E1229" t="str">
            <v>22299628536</v>
          </cell>
          <cell r="F1229" t="b">
            <v>0</v>
          </cell>
          <cell r="G1229" t="str">
            <v>นางสาวสุนทรี ปรีดาสุทธิจิตต์</v>
          </cell>
          <cell r="H1229" t="str">
            <v>2006060122530083</v>
          </cell>
          <cell r="I1229" t="str">
            <v>99</v>
          </cell>
          <cell r="J1229">
            <v>460963.22</v>
          </cell>
          <cell r="K1229">
            <v>459771.83</v>
          </cell>
          <cell r="L1229">
            <v>0</v>
          </cell>
          <cell r="M1229">
            <v>0</v>
          </cell>
          <cell r="N1229">
            <v>0</v>
          </cell>
          <cell r="O1229">
            <v>459771.83</v>
          </cell>
          <cell r="P1229">
            <v>240401.46</v>
          </cell>
          <cell r="Q1229" t="str">
            <v>A</v>
          </cell>
          <cell r="R1229" t="str">
            <v>N</v>
          </cell>
          <cell r="S1229" t="str">
            <v>001400000000000000000006131019</v>
          </cell>
        </row>
        <row r="1230">
          <cell r="A1230">
            <v>39172</v>
          </cell>
          <cell r="B1230" t="str">
            <v>2002-04-28-15.44.14.809840</v>
          </cell>
          <cell r="C1230" t="str">
            <v>2002-04-28-15.44.14.809840</v>
          </cell>
          <cell r="D1230" t="str">
            <v>CS</v>
          </cell>
          <cell r="E1230" t="str">
            <v>22299628667</v>
          </cell>
          <cell r="F1230" t="b">
            <v>0</v>
          </cell>
          <cell r="G1230" t="str">
            <v>นาย ชาครีย์ นิลวรรณ</v>
          </cell>
          <cell r="H1230" t="str">
            <v>2006060122530095</v>
          </cell>
          <cell r="I1230" t="str">
            <v>99</v>
          </cell>
          <cell r="J1230">
            <v>46946888.890000001</v>
          </cell>
          <cell r="K1230">
            <v>46946888.890000001</v>
          </cell>
          <cell r="L1230">
            <v>0</v>
          </cell>
          <cell r="M1230">
            <v>200000</v>
          </cell>
          <cell r="N1230">
            <v>90789.43</v>
          </cell>
          <cell r="O1230">
            <v>46946888.890000001</v>
          </cell>
          <cell r="P1230">
            <v>59774635.43</v>
          </cell>
          <cell r="Q1230" t="str">
            <v>A</v>
          </cell>
          <cell r="R1230" t="str">
            <v>N</v>
          </cell>
          <cell r="S1230" t="str">
            <v>001400000000000000000004996931</v>
          </cell>
        </row>
        <row r="1231">
          <cell r="A1231">
            <v>39172</v>
          </cell>
          <cell r="B1231" t="str">
            <v>2001-09-13-03.53.04.089485</v>
          </cell>
          <cell r="C1231" t="str">
            <v>2001-09-13-03.53.04.089485</v>
          </cell>
          <cell r="D1231" t="str">
            <v>ขาย</v>
          </cell>
          <cell r="E1231" t="str">
            <v>22299628811</v>
          </cell>
          <cell r="F1231" t="b">
            <v>0</v>
          </cell>
          <cell r="G1231" t="str">
            <v>นาย คัมภีร์ พูลเพิ่ม</v>
          </cell>
          <cell r="H1231" t="str">
            <v>2003110116541096</v>
          </cell>
          <cell r="I1231" t="str">
            <v>99</v>
          </cell>
          <cell r="J1231">
            <v>17998516.079999998</v>
          </cell>
          <cell r="K1231">
            <v>17998516.079999998</v>
          </cell>
          <cell r="L1231">
            <v>0</v>
          </cell>
          <cell r="M1231">
            <v>25000</v>
          </cell>
          <cell r="N1231">
            <v>0</v>
          </cell>
          <cell r="O1231">
            <v>17998516.079999998</v>
          </cell>
          <cell r="P1231">
            <v>6896587.5199999996</v>
          </cell>
          <cell r="Q1231" t="str">
            <v>A</v>
          </cell>
          <cell r="R1231" t="str">
            <v>N</v>
          </cell>
          <cell r="S1231" t="str">
            <v>001400000000000000000003512955</v>
          </cell>
        </row>
        <row r="1232">
          <cell r="A1232">
            <v>39172</v>
          </cell>
          <cell r="B1232" t="str">
            <v>2002-04-07-16.26.58.927933</v>
          </cell>
          <cell r="C1232" t="str">
            <v>2002-04-07-16.26.58.927933</v>
          </cell>
          <cell r="D1232" t="str">
            <v>ขาย</v>
          </cell>
          <cell r="E1232" t="str">
            <v>22299628918</v>
          </cell>
          <cell r="F1232" t="b">
            <v>0</v>
          </cell>
          <cell r="G1232" t="str">
            <v>นาย มนัส ทัศนาญชลี</v>
          </cell>
          <cell r="H1232" t="str">
            <v>2006070114500092</v>
          </cell>
          <cell r="I1232" t="str">
            <v>99</v>
          </cell>
          <cell r="J1232">
            <v>153815.98000000001</v>
          </cell>
          <cell r="K1232">
            <v>153815.98000000001</v>
          </cell>
          <cell r="L1232">
            <v>0</v>
          </cell>
          <cell r="M1232">
            <v>200</v>
          </cell>
          <cell r="N1232">
            <v>0</v>
          </cell>
          <cell r="O1232">
            <v>153815.98000000001</v>
          </cell>
          <cell r="P1232">
            <v>213503.91</v>
          </cell>
          <cell r="Q1232" t="str">
            <v>A</v>
          </cell>
          <cell r="R1232" t="str">
            <v>N</v>
          </cell>
          <cell r="S1232" t="str">
            <v>001400000000000000000004323988</v>
          </cell>
        </row>
        <row r="1233">
          <cell r="A1233">
            <v>39172</v>
          </cell>
          <cell r="B1233" t="str">
            <v>2004-08-02-02.41.50.029547</v>
          </cell>
          <cell r="C1233" t="str">
            <v>2004-08-02-02.41.50.029547</v>
          </cell>
          <cell r="D1233" t="str">
            <v>CS</v>
          </cell>
          <cell r="E1233" t="str">
            <v>22299628942</v>
          </cell>
          <cell r="F1233" t="b">
            <v>0</v>
          </cell>
          <cell r="G1233" t="str">
            <v>นาง ศิริพร แทนวันดี และ                  นาย สุพัฒน์ เต็มสิทธิการ</v>
          </cell>
          <cell r="H1233" t="str">
            <v>2006080119580087</v>
          </cell>
          <cell r="I1233" t="str">
            <v>99</v>
          </cell>
          <cell r="J1233">
            <v>434300.31</v>
          </cell>
          <cell r="K1233">
            <v>434300.31</v>
          </cell>
          <cell r="L1233">
            <v>0</v>
          </cell>
          <cell r="M1233">
            <v>0</v>
          </cell>
          <cell r="N1233">
            <v>0</v>
          </cell>
          <cell r="O1233">
            <v>434300.31</v>
          </cell>
          <cell r="P1233">
            <v>430753.06</v>
          </cell>
          <cell r="Q1233" t="str">
            <v>A</v>
          </cell>
          <cell r="R1233" t="str">
            <v>N</v>
          </cell>
          <cell r="S1233" t="str">
            <v>001400000000000000000008209677</v>
          </cell>
        </row>
        <row r="1235">
          <cell r="A1235">
            <v>39172</v>
          </cell>
          <cell r="B1235" t="str">
            <v>2007-01-20-06.23.37.981828</v>
          </cell>
          <cell r="C1235" t="str">
            <v>2007-01-20-06.23.37.981828</v>
          </cell>
          <cell r="D1235" t="str">
            <v>CS</v>
          </cell>
          <cell r="E1235" t="str">
            <v>22299628968</v>
          </cell>
          <cell r="F1235" t="b">
            <v>0</v>
          </cell>
          <cell r="G1235" t="str">
            <v>นายจตุพงศ์ และ น.ส.ลักขณา เจริญวรรณ      และ นาย อนุพล เจริญวรรณ</v>
          </cell>
          <cell r="H1235" t="str">
            <v>2006080119580089</v>
          </cell>
          <cell r="I1235" t="str">
            <v>99</v>
          </cell>
          <cell r="J1235">
            <v>1064541.1399999999</v>
          </cell>
          <cell r="K1235">
            <v>1064541.1399999999</v>
          </cell>
          <cell r="L1235">
            <v>0</v>
          </cell>
          <cell r="M1235">
            <v>35577.5</v>
          </cell>
          <cell r="N1235">
            <v>0</v>
          </cell>
          <cell r="O1235">
            <v>1064541.1399999999</v>
          </cell>
          <cell r="P1235">
            <v>516510.87</v>
          </cell>
          <cell r="Q1235" t="str">
            <v>A</v>
          </cell>
          <cell r="R1235" t="str">
            <v>N</v>
          </cell>
          <cell r="S1235" t="str">
            <v>001400000000000000000008223607</v>
          </cell>
        </row>
        <row r="1237">
          <cell r="A1237">
            <v>39172</v>
          </cell>
          <cell r="B1237" t="str">
            <v>2003-10-13-02.52.09.818001</v>
          </cell>
          <cell r="C1237" t="str">
            <v>2003-10-13-02.52.09.818001</v>
          </cell>
          <cell r="D1237" t="str">
            <v>CS</v>
          </cell>
          <cell r="E1237" t="str">
            <v>22299628984</v>
          </cell>
          <cell r="F1237" t="b">
            <v>0</v>
          </cell>
          <cell r="G1237" t="str">
            <v>นายเอกชัย และ นางอำไพ เจียมมณีกนก</v>
          </cell>
          <cell r="H1237" t="str">
            <v>2006080119580091</v>
          </cell>
          <cell r="I1237" t="str">
            <v>99</v>
          </cell>
          <cell r="J1237">
            <v>580028.36</v>
          </cell>
          <cell r="K1237">
            <v>580028.36</v>
          </cell>
          <cell r="L1237">
            <v>158.68</v>
          </cell>
          <cell r="M1237">
            <v>20037.5</v>
          </cell>
          <cell r="N1237">
            <v>0</v>
          </cell>
          <cell r="O1237">
            <v>580028.36</v>
          </cell>
          <cell r="P1237">
            <v>468298.18</v>
          </cell>
          <cell r="Q1237" t="str">
            <v>A</v>
          </cell>
          <cell r="R1237" t="str">
            <v>N</v>
          </cell>
          <cell r="S1237" t="str">
            <v>001400000000000000000001453897</v>
          </cell>
        </row>
        <row r="1239">
          <cell r="A1239">
            <v>39172</v>
          </cell>
          <cell r="B1239" t="str">
            <v>2000-04-06-13.10.00.386683</v>
          </cell>
          <cell r="C1239" t="str">
            <v>2000-04-06-13.10.00.386683</v>
          </cell>
          <cell r="D1239" t="str">
            <v>ขาย</v>
          </cell>
          <cell r="E1239" t="str">
            <v>22299629100</v>
          </cell>
          <cell r="F1239" t="b">
            <v>0</v>
          </cell>
          <cell r="G1239" t="str">
            <v>นาง กรวีณา จันเที่ยง</v>
          </cell>
          <cell r="H1239" t="str">
            <v>2006090118020079</v>
          </cell>
          <cell r="I1239" t="str">
            <v>99</v>
          </cell>
          <cell r="J1239">
            <v>124622.59</v>
          </cell>
          <cell r="K1239">
            <v>124622.59</v>
          </cell>
          <cell r="L1239">
            <v>0</v>
          </cell>
          <cell r="M1239">
            <v>200</v>
          </cell>
          <cell r="N1239">
            <v>0</v>
          </cell>
          <cell r="O1239">
            <v>124622.59</v>
          </cell>
          <cell r="P1239">
            <v>95424.320000000007</v>
          </cell>
          <cell r="Q1239" t="str">
            <v>A</v>
          </cell>
          <cell r="R1239" t="str">
            <v>N</v>
          </cell>
          <cell r="S1239" t="str">
            <v>001400000000000000000000061126</v>
          </cell>
        </row>
        <row r="1240">
          <cell r="A1240">
            <v>39172</v>
          </cell>
          <cell r="B1240" t="str">
            <v>2004-09-13-02.43.33.416896</v>
          </cell>
          <cell r="C1240" t="str">
            <v>2004-09-13-02.43.33.416896</v>
          </cell>
          <cell r="D1240" t="str">
            <v>ขาย</v>
          </cell>
          <cell r="E1240" t="str">
            <v>22299629184</v>
          </cell>
          <cell r="F1240" t="b">
            <v>0</v>
          </cell>
          <cell r="G1240" t="str">
            <v>นาง กานดา หนูแย้ม และ                    นาย สรยุทธ อินทรสุข</v>
          </cell>
          <cell r="H1240" t="str">
            <v>2006090118020087</v>
          </cell>
          <cell r="I1240" t="str">
            <v>99</v>
          </cell>
          <cell r="J1240">
            <v>595358.19999999995</v>
          </cell>
          <cell r="K1240">
            <v>595358.19999999995</v>
          </cell>
          <cell r="L1240">
            <v>0</v>
          </cell>
          <cell r="M1240">
            <v>24295</v>
          </cell>
          <cell r="N1240">
            <v>0</v>
          </cell>
          <cell r="O1240">
            <v>595358.19999999995</v>
          </cell>
          <cell r="P1240">
            <v>448618.32</v>
          </cell>
          <cell r="Q1240" t="str">
            <v>A</v>
          </cell>
          <cell r="R1240" t="str">
            <v>N</v>
          </cell>
          <cell r="S1240" t="str">
            <v>001400000000000000000008352925</v>
          </cell>
        </row>
        <row r="1242">
          <cell r="A1242">
            <v>39172</v>
          </cell>
          <cell r="B1242" t="str">
            <v>2004-08-09-02.03.09.554667</v>
          </cell>
          <cell r="C1242" t="str">
            <v>2004-08-09-02.03.09.554667</v>
          </cell>
          <cell r="D1242" t="str">
            <v>CS</v>
          </cell>
          <cell r="E1242" t="str">
            <v>22299629223</v>
          </cell>
          <cell r="F1242" t="b">
            <v>0</v>
          </cell>
          <cell r="G1242" t="str">
            <v>นาย สำรวย อ่อนละเอียด และ                นาง มาลี อ่อนละเอียด</v>
          </cell>
          <cell r="H1242" t="str">
            <v>2006090118020091</v>
          </cell>
          <cell r="I1242" t="str">
            <v>99</v>
          </cell>
          <cell r="J1242">
            <v>2446321.6</v>
          </cell>
          <cell r="K1242">
            <v>2446321.6</v>
          </cell>
          <cell r="L1242">
            <v>0</v>
          </cell>
          <cell r="M1242">
            <v>104072.5</v>
          </cell>
          <cell r="N1242">
            <v>0</v>
          </cell>
          <cell r="O1242">
            <v>2446321.6</v>
          </cell>
          <cell r="P1242">
            <v>2971277.78</v>
          </cell>
          <cell r="Q1242" t="str">
            <v>A</v>
          </cell>
          <cell r="R1242" t="str">
            <v>N</v>
          </cell>
          <cell r="S1242" t="str">
            <v>001400000000000000000008227755</v>
          </cell>
        </row>
        <row r="1244">
          <cell r="A1244">
            <v>39172</v>
          </cell>
          <cell r="B1244" t="str">
            <v>2000-04-10-16.18.14.043830</v>
          </cell>
          <cell r="C1244" t="str">
            <v>2000-04-10-16.18.14.043830</v>
          </cell>
          <cell r="D1244" t="str">
            <v>ขาย</v>
          </cell>
          <cell r="E1244" t="str">
            <v>22299629304</v>
          </cell>
          <cell r="F1244" t="b">
            <v>0</v>
          </cell>
          <cell r="G1244" t="str">
            <v>นาง ขวัญเรือน วงษ์สุนทร</v>
          </cell>
          <cell r="H1244" t="str">
            <v>2006090118020099</v>
          </cell>
          <cell r="I1244" t="str">
            <v>99</v>
          </cell>
          <cell r="J1244">
            <v>430937.18</v>
          </cell>
          <cell r="K1244">
            <v>430937.18</v>
          </cell>
          <cell r="L1244">
            <v>0</v>
          </cell>
          <cell r="M1244">
            <v>18050</v>
          </cell>
          <cell r="N1244">
            <v>4043.94</v>
          </cell>
          <cell r="O1244">
            <v>430937.18</v>
          </cell>
          <cell r="P1244">
            <v>413738.04</v>
          </cell>
          <cell r="Q1244" t="str">
            <v>A</v>
          </cell>
          <cell r="R1244" t="str">
            <v>N</v>
          </cell>
          <cell r="S1244" t="str">
            <v>001400000000000000000000572421</v>
          </cell>
        </row>
        <row r="1245">
          <cell r="A1245">
            <v>39172</v>
          </cell>
          <cell r="B1245" t="str">
            <v>2001-07-31-09.06.27.677585</v>
          </cell>
          <cell r="C1245" t="str">
            <v>2001-07-31-09.06.27.677585</v>
          </cell>
          <cell r="D1245" t="str">
            <v>CS</v>
          </cell>
          <cell r="E1245" t="str">
            <v>22299629312</v>
          </cell>
          <cell r="F1245" t="b">
            <v>0</v>
          </cell>
          <cell r="G1245" t="str">
            <v>นายธงชัย(รัชพล) แสงจันทร์ และ            น.ส.สุภนัฏฏ์(สกฤตา) แสงจันทร์</v>
          </cell>
          <cell r="H1245" t="str">
            <v>2006090118020100</v>
          </cell>
          <cell r="I1245" t="str">
            <v>99</v>
          </cell>
          <cell r="J1245">
            <v>741772.76</v>
          </cell>
          <cell r="K1245">
            <v>741772.76</v>
          </cell>
          <cell r="L1245">
            <v>0</v>
          </cell>
          <cell r="M1245">
            <v>26412.5</v>
          </cell>
          <cell r="N1245">
            <v>0</v>
          </cell>
          <cell r="O1245">
            <v>741772.76</v>
          </cell>
          <cell r="P1245">
            <v>409038.16</v>
          </cell>
          <cell r="Q1245" t="str">
            <v>A</v>
          </cell>
          <cell r="R1245" t="str">
            <v>N</v>
          </cell>
          <cell r="S1245" t="str">
            <v>001400000000000000000003951337</v>
          </cell>
        </row>
        <row r="1247">
          <cell r="A1247">
            <v>39172</v>
          </cell>
          <cell r="B1247" t="str">
            <v>2000-04-06-19.09.57.029085</v>
          </cell>
          <cell r="C1247" t="str">
            <v>2000-04-06-19.09.57.029085</v>
          </cell>
          <cell r="D1247" t="str">
            <v>CS</v>
          </cell>
          <cell r="E1247" t="str">
            <v>22299629524</v>
          </cell>
          <cell r="F1247" t="b">
            <v>0</v>
          </cell>
          <cell r="G1247" t="str">
            <v>นาย ทวี แถลงดี</v>
          </cell>
          <cell r="H1247" t="str">
            <v>2006110123250060</v>
          </cell>
          <cell r="I1247" t="str">
            <v>99</v>
          </cell>
          <cell r="J1247">
            <v>1196829.9099999999</v>
          </cell>
          <cell r="K1247">
            <v>1196829.9099999999</v>
          </cell>
          <cell r="L1247">
            <v>0</v>
          </cell>
          <cell r="M1247">
            <v>57397.5</v>
          </cell>
          <cell r="N1247">
            <v>6538.14</v>
          </cell>
          <cell r="O1247">
            <v>1196829.9099999999</v>
          </cell>
          <cell r="P1247">
            <v>1340037.58</v>
          </cell>
          <cell r="Q1247" t="str">
            <v>A</v>
          </cell>
          <cell r="R1247" t="str">
            <v>N</v>
          </cell>
          <cell r="S1247" t="str">
            <v>001400000000000000000000251631</v>
          </cell>
        </row>
        <row r="1248">
          <cell r="A1248">
            <v>39172</v>
          </cell>
          <cell r="B1248" t="str">
            <v>2000-04-06-19.53.35.521979</v>
          </cell>
          <cell r="C1248" t="str">
            <v>2000-04-06-19.53.35.521979</v>
          </cell>
          <cell r="D1248" t="str">
            <v>CS</v>
          </cell>
          <cell r="E1248" t="str">
            <v>22299629566</v>
          </cell>
          <cell r="F1248" t="b">
            <v>0</v>
          </cell>
          <cell r="G1248" t="str">
            <v>นายอัครเรศ นิธิปุญญวงศ์</v>
          </cell>
          <cell r="H1248" t="str">
            <v>2006110123250064</v>
          </cell>
          <cell r="I1248" t="str">
            <v>99</v>
          </cell>
          <cell r="J1248">
            <v>1208345.1599999999</v>
          </cell>
          <cell r="K1248">
            <v>1208345.1599999999</v>
          </cell>
          <cell r="L1248">
            <v>0</v>
          </cell>
          <cell r="M1248">
            <v>51532.5</v>
          </cell>
          <cell r="N1248">
            <v>0</v>
          </cell>
          <cell r="O1248">
            <v>1208345.1599999999</v>
          </cell>
          <cell r="P1248">
            <v>1052553.75</v>
          </cell>
          <cell r="Q1248" t="str">
            <v>A</v>
          </cell>
          <cell r="R1248" t="str">
            <v>N</v>
          </cell>
          <cell r="S1248" t="str">
            <v>001400000000000000000000272272</v>
          </cell>
        </row>
        <row r="1249">
          <cell r="A1249">
            <v>39172</v>
          </cell>
          <cell r="B1249" t="str">
            <v>2001-05-29-09.20.41.134088</v>
          </cell>
          <cell r="C1249" t="str">
            <v>2001-05-29-09.20.41.134088</v>
          </cell>
          <cell r="D1249" t="str">
            <v>CS</v>
          </cell>
          <cell r="E1249" t="str">
            <v>22299629613</v>
          </cell>
          <cell r="F1249" t="b">
            <v>0</v>
          </cell>
          <cell r="G1249" t="str">
            <v>นาย ไพทูรย์ ติโลกวิชัย และ               น.ส. ดวงพร มณีช่วง</v>
          </cell>
          <cell r="H1249" t="str">
            <v>2006090118020121</v>
          </cell>
          <cell r="I1249" t="str">
            <v>99</v>
          </cell>
          <cell r="J1249">
            <v>629246.06999999995</v>
          </cell>
          <cell r="K1249">
            <v>629246.06999999995</v>
          </cell>
          <cell r="L1249">
            <v>0</v>
          </cell>
          <cell r="M1249">
            <v>20277.5</v>
          </cell>
          <cell r="N1249">
            <v>0</v>
          </cell>
          <cell r="O1249">
            <v>629246.06999999995</v>
          </cell>
          <cell r="P1249">
            <v>308046.42</v>
          </cell>
          <cell r="Q1249" t="str">
            <v>A</v>
          </cell>
          <cell r="R1249" t="str">
            <v>N</v>
          </cell>
          <cell r="S1249" t="str">
            <v>001400000000000000000003781652</v>
          </cell>
        </row>
        <row r="1251">
          <cell r="A1251">
            <v>39172</v>
          </cell>
          <cell r="B1251" t="str">
            <v>2002-09-04-09.10.21.985209</v>
          </cell>
          <cell r="C1251" t="str">
            <v>2002-09-04-09.10.21.985209</v>
          </cell>
          <cell r="D1251" t="str">
            <v>CS</v>
          </cell>
          <cell r="E1251" t="str">
            <v>22299629859</v>
          </cell>
          <cell r="F1251" t="b">
            <v>0</v>
          </cell>
          <cell r="G1251" t="str">
            <v>นายธวัชชัย ขันสุวรรณ -นส.อัศณีย์ มีประชา</v>
          </cell>
          <cell r="H1251" t="str">
            <v>2006110123250089</v>
          </cell>
          <cell r="I1251" t="str">
            <v>99</v>
          </cell>
          <cell r="J1251">
            <v>626343.86</v>
          </cell>
          <cell r="K1251">
            <v>626343.86</v>
          </cell>
          <cell r="L1251">
            <v>0</v>
          </cell>
          <cell r="M1251">
            <v>17987.5</v>
          </cell>
          <cell r="N1251">
            <v>0</v>
          </cell>
          <cell r="O1251">
            <v>626343.86</v>
          </cell>
          <cell r="P1251">
            <v>282170.15000000002</v>
          </cell>
          <cell r="Q1251" t="str">
            <v>A</v>
          </cell>
          <cell r="R1251" t="str">
            <v>N</v>
          </cell>
          <cell r="S1251" t="str">
            <v>001400000000000000000007378757</v>
          </cell>
        </row>
        <row r="1253">
          <cell r="A1253">
            <v>39172</v>
          </cell>
          <cell r="B1253" t="str">
            <v>2000-04-21-19.23.45.276344</v>
          </cell>
          <cell r="C1253" t="str">
            <v>2000-04-21-19.23.45.276344</v>
          </cell>
          <cell r="D1253" t="str">
            <v>CS</v>
          </cell>
          <cell r="E1253" t="str">
            <v>22299629867</v>
          </cell>
          <cell r="F1253" t="b">
            <v>0</v>
          </cell>
          <cell r="G1253" t="str">
            <v>นายวิม สายบุญพ่วง</v>
          </cell>
          <cell r="H1253" t="str">
            <v>2006110123250090</v>
          </cell>
          <cell r="I1253" t="str">
            <v>99</v>
          </cell>
          <cell r="J1253">
            <v>148300.04999999999</v>
          </cell>
          <cell r="K1253">
            <v>148300.04999999999</v>
          </cell>
          <cell r="L1253">
            <v>0</v>
          </cell>
          <cell r="M1253">
            <v>0</v>
          </cell>
          <cell r="N1253">
            <v>0</v>
          </cell>
          <cell r="O1253">
            <v>148300.04999999999</v>
          </cell>
          <cell r="P1253">
            <v>63418.57</v>
          </cell>
          <cell r="Q1253" t="str">
            <v>A</v>
          </cell>
          <cell r="R1253" t="str">
            <v>N</v>
          </cell>
          <cell r="S1253" t="str">
            <v>001400000000000000000001695062</v>
          </cell>
        </row>
        <row r="1254">
          <cell r="A1254">
            <v>39172</v>
          </cell>
          <cell r="B1254" t="str">
            <v>2004-08-09-02.02.46.504989</v>
          </cell>
          <cell r="C1254" t="str">
            <v>2004-08-09-02.02.46.504989</v>
          </cell>
          <cell r="D1254" t="str">
            <v>ขาย</v>
          </cell>
          <cell r="E1254" t="str">
            <v>22299629948</v>
          </cell>
          <cell r="F1254" t="b">
            <v>0</v>
          </cell>
          <cell r="G1254" t="str">
            <v>นางวันดี และ นายโกเศษ (วิทวัท)  ละครหาญ</v>
          </cell>
          <cell r="H1254" t="str">
            <v>2006110123250097</v>
          </cell>
          <cell r="I1254" t="str">
            <v>99</v>
          </cell>
          <cell r="J1254">
            <v>187674.72</v>
          </cell>
          <cell r="K1254">
            <v>187674.72</v>
          </cell>
          <cell r="L1254">
            <v>0</v>
          </cell>
          <cell r="M1254">
            <v>5492.5</v>
          </cell>
          <cell r="N1254">
            <v>0</v>
          </cell>
          <cell r="O1254">
            <v>187674.72</v>
          </cell>
          <cell r="P1254">
            <v>134162.23000000001</v>
          </cell>
          <cell r="Q1254" t="str">
            <v>A</v>
          </cell>
          <cell r="R1254" t="str">
            <v>N</v>
          </cell>
          <cell r="S1254" t="str">
            <v>001400000000000000000008225302</v>
          </cell>
        </row>
        <row r="1256">
          <cell r="A1256">
            <v>39172</v>
          </cell>
          <cell r="B1256" t="str">
            <v>2001-04-12-23.17.35.872796</v>
          </cell>
          <cell r="C1256" t="str">
            <v>2001-04-12-23.17.35.872796</v>
          </cell>
          <cell r="D1256" t="str">
            <v>ขาย</v>
          </cell>
          <cell r="E1256" t="str">
            <v>22299630004</v>
          </cell>
          <cell r="F1256" t="b">
            <v>0</v>
          </cell>
          <cell r="G1256" t="str">
            <v>สยามแม็กซีม่า (1987)</v>
          </cell>
          <cell r="H1256" t="str">
            <v>2006100911284839</v>
          </cell>
          <cell r="I1256" t="str">
            <v>99</v>
          </cell>
          <cell r="J1256">
            <v>19566550.57</v>
          </cell>
          <cell r="K1256">
            <v>19566550.57</v>
          </cell>
          <cell r="L1256">
            <v>0</v>
          </cell>
          <cell r="M1256">
            <v>200000</v>
          </cell>
          <cell r="N1256">
            <v>0</v>
          </cell>
          <cell r="O1256">
            <v>19566550.57</v>
          </cell>
          <cell r="P1256">
            <v>22194434.899999999</v>
          </cell>
          <cell r="Q1256" t="str">
            <v>A</v>
          </cell>
          <cell r="R1256" t="str">
            <v>Y</v>
          </cell>
          <cell r="S1256" t="str">
            <v>001400000000000000000003370491</v>
          </cell>
        </row>
        <row r="1257">
          <cell r="A1257">
            <v>39172</v>
          </cell>
          <cell r="B1257" t="str">
            <v>2004-08-09-02.02.48.897260</v>
          </cell>
          <cell r="C1257" t="str">
            <v>2004-08-09-02.02.48.897260</v>
          </cell>
          <cell r="D1257" t="str">
            <v>CS</v>
          </cell>
          <cell r="E1257" t="str">
            <v>22299630038</v>
          </cell>
          <cell r="F1257" t="b">
            <v>0</v>
          </cell>
          <cell r="G1257" t="str">
            <v>นายเจริญ,น.ส.อโนชา ขุนชู                 และ นายธวัชชัย ทิมรักษา</v>
          </cell>
          <cell r="H1257" t="str">
            <v>2006110123250105</v>
          </cell>
          <cell r="I1257" t="str">
            <v>99</v>
          </cell>
          <cell r="J1257">
            <v>784740.59</v>
          </cell>
          <cell r="K1257">
            <v>784740.59</v>
          </cell>
          <cell r="L1257">
            <v>0</v>
          </cell>
          <cell r="M1257">
            <v>24051.200000000001</v>
          </cell>
          <cell r="N1257">
            <v>0</v>
          </cell>
          <cell r="O1257">
            <v>784740.59</v>
          </cell>
          <cell r="P1257">
            <v>614404.93000000005</v>
          </cell>
          <cell r="Q1257" t="str">
            <v>A</v>
          </cell>
          <cell r="R1257" t="str">
            <v>N</v>
          </cell>
          <cell r="S1257" t="str">
            <v>001400000000000000000008221959</v>
          </cell>
        </row>
        <row r="1260">
          <cell r="A1260">
            <v>39172</v>
          </cell>
          <cell r="B1260" t="str">
            <v>2003-10-22-03.17.51.237891</v>
          </cell>
          <cell r="C1260" t="str">
            <v>2003-10-22-03.17.51.237891</v>
          </cell>
          <cell r="D1260" t="str">
            <v>CS</v>
          </cell>
          <cell r="E1260" t="str">
            <v>22299630062</v>
          </cell>
          <cell r="F1260" t="b">
            <v>0</v>
          </cell>
          <cell r="G1260" t="str">
            <v>น.ส. สุจิตตรา ทาสุคนธ์  และ              นาย ศักดิ์ดา ทาสุคนธ์</v>
          </cell>
          <cell r="H1260" t="str">
            <v>2006110123250108</v>
          </cell>
          <cell r="I1260" t="str">
            <v>99</v>
          </cell>
          <cell r="J1260">
            <v>939836</v>
          </cell>
          <cell r="K1260">
            <v>939836</v>
          </cell>
          <cell r="L1260">
            <v>0</v>
          </cell>
          <cell r="M1260">
            <v>0</v>
          </cell>
          <cell r="N1260">
            <v>0</v>
          </cell>
          <cell r="O1260">
            <v>939836</v>
          </cell>
          <cell r="P1260">
            <v>163429.85999999999</v>
          </cell>
          <cell r="Q1260" t="str">
            <v>A</v>
          </cell>
          <cell r="R1260" t="str">
            <v>N</v>
          </cell>
          <cell r="S1260" t="str">
            <v>001400000000000000000004542314</v>
          </cell>
        </row>
        <row r="1262">
          <cell r="A1262">
            <v>39172</v>
          </cell>
          <cell r="B1262" t="str">
            <v>2000-04-07-20.15.54.725067</v>
          </cell>
          <cell r="C1262" t="str">
            <v>2000-04-07-20.15.54.725067</v>
          </cell>
          <cell r="D1262" t="str">
            <v>CS</v>
          </cell>
          <cell r="E1262" t="str">
            <v>22299630305</v>
          </cell>
          <cell r="F1262" t="b">
            <v>0</v>
          </cell>
          <cell r="G1262" t="str">
            <v>นายปรีดา สวนพุฒ</v>
          </cell>
          <cell r="H1262" t="str">
            <v>2006110123250131</v>
          </cell>
          <cell r="I1262" t="str">
            <v>99</v>
          </cell>
          <cell r="J1262">
            <v>447676.1</v>
          </cell>
          <cell r="K1262">
            <v>447676.1</v>
          </cell>
          <cell r="L1262">
            <v>0</v>
          </cell>
          <cell r="M1262">
            <v>3937.5</v>
          </cell>
          <cell r="N1262">
            <v>0</v>
          </cell>
          <cell r="O1262">
            <v>447676.1</v>
          </cell>
          <cell r="P1262">
            <v>344502.76</v>
          </cell>
          <cell r="Q1262" t="str">
            <v>A</v>
          </cell>
          <cell r="R1262" t="str">
            <v>N</v>
          </cell>
          <cell r="S1262" t="str">
            <v>001400000000000000000000415557</v>
          </cell>
        </row>
        <row r="1263">
          <cell r="A1263">
            <v>39172</v>
          </cell>
          <cell r="B1263" t="str">
            <v>2001-11-29-04.35.56.836900</v>
          </cell>
          <cell r="C1263" t="str">
            <v>2001-11-29-04.35.56.836900</v>
          </cell>
          <cell r="D1263" t="str">
            <v>CS</v>
          </cell>
          <cell r="E1263" t="str">
            <v>22299630444</v>
          </cell>
          <cell r="F1263" t="b">
            <v>0</v>
          </cell>
          <cell r="G1263" t="str">
            <v>นาย จิรชัย ทรัพย์สุนทร</v>
          </cell>
          <cell r="H1263" t="str">
            <v>2006110123250144</v>
          </cell>
          <cell r="I1263" t="str">
            <v>99</v>
          </cell>
          <cell r="J1263">
            <v>41722.93</v>
          </cell>
          <cell r="K1263">
            <v>41722.93</v>
          </cell>
          <cell r="L1263">
            <v>0</v>
          </cell>
          <cell r="M1263">
            <v>0</v>
          </cell>
          <cell r="N1263">
            <v>0</v>
          </cell>
          <cell r="O1263">
            <v>41722.93</v>
          </cell>
          <cell r="P1263">
            <v>14370.95</v>
          </cell>
          <cell r="Q1263" t="str">
            <v>A</v>
          </cell>
          <cell r="R1263" t="str">
            <v>N</v>
          </cell>
          <cell r="S1263" t="str">
            <v>001400000000000000000004047057</v>
          </cell>
        </row>
        <row r="1264">
          <cell r="A1264">
            <v>39172</v>
          </cell>
          <cell r="B1264" t="str">
            <v>2006-10-07-05.46.07.196492</v>
          </cell>
          <cell r="C1264" t="str">
            <v>2006-10-07-05.46.07.196492</v>
          </cell>
          <cell r="D1264" t="str">
            <v>CS</v>
          </cell>
          <cell r="E1264" t="str">
            <v>22299630452</v>
          </cell>
          <cell r="F1264" t="b">
            <v>0</v>
          </cell>
          <cell r="G1264" t="str">
            <v>SURAPHON LUEMPRAHPHAI MR AND             PHARNIT THEERARNAN MISS</v>
          </cell>
          <cell r="H1264" t="str">
            <v>2006110123250145</v>
          </cell>
          <cell r="I1264" t="str">
            <v>99</v>
          </cell>
          <cell r="J1264">
            <v>360218.32</v>
          </cell>
          <cell r="K1264">
            <v>360218.32</v>
          </cell>
          <cell r="L1264">
            <v>0</v>
          </cell>
          <cell r="M1264">
            <v>16637.5</v>
          </cell>
          <cell r="N1264">
            <v>0</v>
          </cell>
          <cell r="O1264">
            <v>360218.32</v>
          </cell>
          <cell r="P1264">
            <v>325629.61</v>
          </cell>
          <cell r="Q1264" t="str">
            <v>A</v>
          </cell>
          <cell r="R1264" t="str">
            <v>N</v>
          </cell>
          <cell r="S1264" t="str">
            <v>001400000000000000000000227406</v>
          </cell>
        </row>
        <row r="1266">
          <cell r="A1266">
            <v>39172</v>
          </cell>
          <cell r="B1266" t="str">
            <v>2006-11-01-07.20.50.710545</v>
          </cell>
          <cell r="C1266" t="str">
            <v>2006-11-01-07.20.50.710545</v>
          </cell>
          <cell r="D1266" t="str">
            <v>ขาย</v>
          </cell>
          <cell r="E1266" t="str">
            <v>22299630559</v>
          </cell>
          <cell r="F1266" t="b">
            <v>0</v>
          </cell>
          <cell r="G1266" t="str">
            <v>น.ส.โสภา ฟูเฮง และ                       นาย เฉิน มู ซุง</v>
          </cell>
          <cell r="H1266" t="str">
            <v>2006120115330068</v>
          </cell>
          <cell r="I1266" t="str">
            <v>99</v>
          </cell>
          <cell r="J1266">
            <v>833034.21</v>
          </cell>
          <cell r="K1266">
            <v>833034.21</v>
          </cell>
          <cell r="L1266">
            <v>0</v>
          </cell>
          <cell r="M1266">
            <v>34485</v>
          </cell>
          <cell r="N1266">
            <v>0</v>
          </cell>
          <cell r="O1266">
            <v>833034.21</v>
          </cell>
          <cell r="P1266">
            <v>832962.53</v>
          </cell>
          <cell r="Q1266" t="str">
            <v>A</v>
          </cell>
          <cell r="R1266" t="str">
            <v>N</v>
          </cell>
          <cell r="S1266" t="str">
            <v>001400000000000000000003032740</v>
          </cell>
        </row>
        <row r="1268">
          <cell r="A1268">
            <v>39172</v>
          </cell>
          <cell r="B1268" t="str">
            <v>2006-11-04-09.00.20.058770</v>
          </cell>
          <cell r="C1268" t="str">
            <v>2006-11-04-09.00.20.058770</v>
          </cell>
          <cell r="D1268" t="str">
            <v>CS</v>
          </cell>
          <cell r="E1268" t="str">
            <v>22299630583</v>
          </cell>
          <cell r="F1268" t="b">
            <v>0</v>
          </cell>
          <cell r="G1268" t="str">
            <v>นายอนันตชาติ และ นางศิวลี บัวสุวรรณ์</v>
          </cell>
          <cell r="H1268" t="str">
            <v>2006120115330071</v>
          </cell>
          <cell r="I1268" t="str">
            <v>99</v>
          </cell>
          <cell r="J1268">
            <v>1887740.76</v>
          </cell>
          <cell r="K1268">
            <v>1887740.76</v>
          </cell>
          <cell r="L1268">
            <v>0</v>
          </cell>
          <cell r="M1268">
            <v>89110</v>
          </cell>
          <cell r="N1268">
            <v>0</v>
          </cell>
          <cell r="O1268">
            <v>1887740.76</v>
          </cell>
          <cell r="P1268">
            <v>2149918.5699999998</v>
          </cell>
          <cell r="Q1268" t="str">
            <v>A</v>
          </cell>
          <cell r="R1268" t="str">
            <v>N</v>
          </cell>
          <cell r="S1268" t="str">
            <v>001400000000000000000000033508</v>
          </cell>
        </row>
        <row r="1270">
          <cell r="A1270">
            <v>39172</v>
          </cell>
          <cell r="B1270" t="str">
            <v>2001-08-24-04.39.33.858485</v>
          </cell>
          <cell r="C1270" t="str">
            <v>2001-08-24-04.39.33.858485</v>
          </cell>
          <cell r="D1270" t="str">
            <v>ขาย</v>
          </cell>
          <cell r="E1270" t="str">
            <v>22299630672</v>
          </cell>
          <cell r="F1270" t="b">
            <v>0</v>
          </cell>
          <cell r="G1270" t="str">
            <v>นาย พนม สุตะกูล</v>
          </cell>
          <cell r="H1270" t="str">
            <v>2006120115330080</v>
          </cell>
          <cell r="I1270" t="str">
            <v>99</v>
          </cell>
          <cell r="J1270">
            <v>163616.65</v>
          </cell>
          <cell r="K1270">
            <v>163616.65</v>
          </cell>
          <cell r="L1270">
            <v>0</v>
          </cell>
          <cell r="M1270">
            <v>0</v>
          </cell>
          <cell r="N1270">
            <v>0</v>
          </cell>
          <cell r="O1270">
            <v>163616.65</v>
          </cell>
          <cell r="P1270">
            <v>96494.07</v>
          </cell>
          <cell r="Q1270" t="str">
            <v>A</v>
          </cell>
          <cell r="R1270" t="str">
            <v>N</v>
          </cell>
          <cell r="S1270" t="str">
            <v>001400000000000000000004015170</v>
          </cell>
        </row>
        <row r="1271">
          <cell r="A1271">
            <v>39172</v>
          </cell>
          <cell r="B1271" t="str">
            <v>2003-01-27-05.04.30.192655</v>
          </cell>
          <cell r="C1271" t="str">
            <v>2003-01-27-05.04.30.192655</v>
          </cell>
          <cell r="D1271" t="str">
            <v>CS</v>
          </cell>
          <cell r="E1271" t="str">
            <v>22299630703</v>
          </cell>
          <cell r="F1271" t="b">
            <v>0</v>
          </cell>
          <cell r="G1271" t="str">
            <v>น.ส. จารุวรรณ รัตนวิชัย</v>
          </cell>
          <cell r="H1271" t="str">
            <v>2006120115330083</v>
          </cell>
          <cell r="I1271" t="str">
            <v>99</v>
          </cell>
          <cell r="J1271">
            <v>613009.93999999994</v>
          </cell>
          <cell r="K1271">
            <v>613009.93999999994</v>
          </cell>
          <cell r="L1271">
            <v>0</v>
          </cell>
          <cell r="M1271">
            <v>15392.5</v>
          </cell>
          <cell r="N1271">
            <v>2686.77</v>
          </cell>
          <cell r="O1271">
            <v>613009.93999999994</v>
          </cell>
          <cell r="P1271">
            <v>210354.78</v>
          </cell>
          <cell r="Q1271" t="str">
            <v>A</v>
          </cell>
          <cell r="R1271" t="str">
            <v>N</v>
          </cell>
          <cell r="S1271" t="str">
            <v>001400000000000000000003182312</v>
          </cell>
        </row>
        <row r="1272">
          <cell r="A1272">
            <v>39172</v>
          </cell>
          <cell r="B1272" t="str">
            <v>2003-01-20-02.36.51.581400</v>
          </cell>
          <cell r="C1272" t="str">
            <v>2003-01-20-02.36.51.581400</v>
          </cell>
          <cell r="D1272" t="str">
            <v>CS</v>
          </cell>
          <cell r="E1272" t="str">
            <v>22299630729</v>
          </cell>
          <cell r="F1272" t="b">
            <v>0</v>
          </cell>
          <cell r="G1272" t="str">
            <v>นาย ประยูร ปลั่งเจริญลาภ</v>
          </cell>
          <cell r="H1272" t="str">
            <v>2006120115330085</v>
          </cell>
          <cell r="I1272" t="str">
            <v>99</v>
          </cell>
          <cell r="J1272">
            <v>175423.19</v>
          </cell>
          <cell r="K1272">
            <v>175423.19</v>
          </cell>
          <cell r="L1272">
            <v>0</v>
          </cell>
          <cell r="M1272">
            <v>11447.5</v>
          </cell>
          <cell r="N1272">
            <v>0</v>
          </cell>
          <cell r="O1272">
            <v>175423.19</v>
          </cell>
          <cell r="P1272">
            <v>306847.17</v>
          </cell>
          <cell r="Q1272" t="str">
            <v>A</v>
          </cell>
          <cell r="R1272" t="str">
            <v>N</v>
          </cell>
          <cell r="S1272" t="str">
            <v>001400000000000000000005557253</v>
          </cell>
        </row>
        <row r="1273">
          <cell r="A1273">
            <v>39172</v>
          </cell>
          <cell r="B1273" t="str">
            <v>2004-08-02-02.43.45.592193</v>
          </cell>
          <cell r="C1273" t="str">
            <v>2004-08-02-02.43.45.592193</v>
          </cell>
          <cell r="D1273" t="str">
            <v>CS</v>
          </cell>
          <cell r="E1273" t="str">
            <v>22299631042</v>
          </cell>
          <cell r="F1273" t="b">
            <v>0</v>
          </cell>
          <cell r="G1273" t="str">
            <v>นายบุญเชิด เวียงนนท์ และ                 นายสมบูรณ์ เวียงนนท์</v>
          </cell>
          <cell r="H1273" t="str">
            <v>2007020111430075</v>
          </cell>
          <cell r="I1273" t="str">
            <v>99</v>
          </cell>
          <cell r="J1273">
            <v>857795.84</v>
          </cell>
          <cell r="K1273">
            <v>857795.84</v>
          </cell>
          <cell r="L1273">
            <v>0</v>
          </cell>
          <cell r="M1273">
            <v>25622.5</v>
          </cell>
          <cell r="N1273">
            <v>0</v>
          </cell>
          <cell r="O1273">
            <v>857795.84</v>
          </cell>
          <cell r="P1273">
            <v>244684.08</v>
          </cell>
          <cell r="Q1273" t="str">
            <v>A</v>
          </cell>
          <cell r="R1273" t="str">
            <v>N</v>
          </cell>
          <cell r="S1273" t="str">
            <v>001400000000000000000008196064</v>
          </cell>
        </row>
        <row r="1275">
          <cell r="A1275">
            <v>39172</v>
          </cell>
          <cell r="B1275" t="str">
            <v>2002-12-30-01.19.10.289179</v>
          </cell>
          <cell r="C1275" t="str">
            <v>2002-12-30-01.19.10.289179</v>
          </cell>
          <cell r="D1275" t="str">
            <v>CS</v>
          </cell>
          <cell r="E1275" t="str">
            <v>22299631076</v>
          </cell>
          <cell r="F1275" t="b">
            <v>0</v>
          </cell>
          <cell r="G1275" t="str">
            <v>นาย ธัญเทพ สิทธิกรวนิช</v>
          </cell>
          <cell r="H1275" t="str">
            <v>2007020111430076</v>
          </cell>
          <cell r="I1275" t="str">
            <v>99</v>
          </cell>
          <cell r="J1275">
            <v>1911499.77</v>
          </cell>
          <cell r="K1275">
            <v>1911499.77</v>
          </cell>
          <cell r="L1275">
            <v>0</v>
          </cell>
          <cell r="M1275">
            <v>59422.5</v>
          </cell>
          <cell r="N1275">
            <v>0</v>
          </cell>
          <cell r="O1275">
            <v>1911499.77</v>
          </cell>
          <cell r="P1275">
            <v>1154318.74</v>
          </cell>
          <cell r="Q1275" t="str">
            <v>A</v>
          </cell>
          <cell r="R1275" t="str">
            <v>N</v>
          </cell>
          <cell r="S1275" t="str">
            <v>001400000000000000000003036929</v>
          </cell>
        </row>
        <row r="1276">
          <cell r="A1276">
            <v>39172</v>
          </cell>
          <cell r="B1276" t="str">
            <v>2004-08-09-02.02.43.019053</v>
          </cell>
          <cell r="C1276" t="str">
            <v>2004-08-09-02.02.43.019053</v>
          </cell>
          <cell r="D1276" t="str">
            <v>CS</v>
          </cell>
          <cell r="E1276" t="str">
            <v>22299631107</v>
          </cell>
          <cell r="F1276" t="b">
            <v>0</v>
          </cell>
          <cell r="G1276" t="str">
            <v>นาง อริสา สิทธิวงศ์</v>
          </cell>
          <cell r="H1276" t="str">
            <v>2007030109330057</v>
          </cell>
          <cell r="I1276" t="str">
            <v>99</v>
          </cell>
          <cell r="J1276">
            <v>3524911.86</v>
          </cell>
          <cell r="K1276">
            <v>3524911.86</v>
          </cell>
          <cell r="L1276">
            <v>0</v>
          </cell>
          <cell r="M1276">
            <v>190942.5</v>
          </cell>
          <cell r="N1276">
            <v>0</v>
          </cell>
          <cell r="O1276">
            <v>3524911.86</v>
          </cell>
          <cell r="P1276">
            <v>5371947.7800000003</v>
          </cell>
          <cell r="Q1276" t="str">
            <v>A</v>
          </cell>
          <cell r="R1276" t="str">
            <v>N</v>
          </cell>
          <cell r="S1276" t="str">
            <v>001400000000000000000006438725</v>
          </cell>
        </row>
        <row r="1278">
          <cell r="A1278">
            <v>39172</v>
          </cell>
          <cell r="B1278" t="str">
            <v>2004-08-02-02.42.03.263158</v>
          </cell>
          <cell r="C1278" t="str">
            <v>2004-08-02-02.42.03.263158</v>
          </cell>
          <cell r="D1278" t="str">
            <v>CS</v>
          </cell>
          <cell r="E1278" t="str">
            <v>22299631123</v>
          </cell>
          <cell r="F1278" t="b">
            <v>0</v>
          </cell>
          <cell r="G1278" t="str">
            <v>นาง ชุติมา พึ่งเป็นสุข</v>
          </cell>
          <cell r="H1278" t="str">
            <v>2007030109330059</v>
          </cell>
          <cell r="I1278" t="str">
            <v>99</v>
          </cell>
          <cell r="J1278">
            <v>1830555.57</v>
          </cell>
          <cell r="K1278">
            <v>1830555.57</v>
          </cell>
          <cell r="L1278">
            <v>0</v>
          </cell>
          <cell r="M1278">
            <v>85052.5</v>
          </cell>
          <cell r="N1278">
            <v>0</v>
          </cell>
          <cell r="O1278">
            <v>1830555.57</v>
          </cell>
          <cell r="P1278">
            <v>1978810.01</v>
          </cell>
          <cell r="Q1278" t="str">
            <v>A</v>
          </cell>
          <cell r="R1278" t="str">
            <v>N</v>
          </cell>
          <cell r="S1278" t="str">
            <v>001400000000000000000005957566</v>
          </cell>
        </row>
        <row r="1282">
          <cell r="A1282">
            <v>39172</v>
          </cell>
          <cell r="B1282" t="str">
            <v>2001-06-18-11.12.57.846330</v>
          </cell>
          <cell r="C1282" t="str">
            <v>2001-06-18-11.12.57.846330</v>
          </cell>
          <cell r="D1282" t="str">
            <v>CS</v>
          </cell>
          <cell r="E1282" t="str">
            <v>22299631335</v>
          </cell>
          <cell r="F1282" t="b">
            <v>0</v>
          </cell>
          <cell r="G1282" t="str">
            <v>นาย ยุทธนา วสุธาสวัสดิ์</v>
          </cell>
          <cell r="H1282" t="str">
            <v>2007040113260036</v>
          </cell>
          <cell r="I1282" t="str">
            <v>99</v>
          </cell>
          <cell r="J1282">
            <v>753011.15</v>
          </cell>
          <cell r="K1282">
            <v>753011.15</v>
          </cell>
          <cell r="L1282">
            <v>0</v>
          </cell>
          <cell r="M1282">
            <v>24390</v>
          </cell>
          <cell r="N1282">
            <v>0</v>
          </cell>
          <cell r="O1282">
            <v>753011.15</v>
          </cell>
          <cell r="P1282">
            <v>388204.98</v>
          </cell>
          <cell r="Q1282" t="str">
            <v>A</v>
          </cell>
          <cell r="R1282" t="str">
            <v>N</v>
          </cell>
          <cell r="S1282" t="str">
            <v>001400000000000000000003844844</v>
          </cell>
        </row>
        <row r="1283">
          <cell r="A1283">
            <v>39172</v>
          </cell>
          <cell r="B1283" t="str">
            <v>2001-04-12-23.19.01.276150</v>
          </cell>
          <cell r="C1283" t="str">
            <v>2001-04-12-23.19.01.276150</v>
          </cell>
          <cell r="D1283" t="str">
            <v>CS</v>
          </cell>
          <cell r="E1283" t="str">
            <v>22299631377</v>
          </cell>
          <cell r="F1283" t="b">
            <v>0</v>
          </cell>
          <cell r="G1283" t="str">
            <v>สยามคอนเวเยอร์</v>
          </cell>
          <cell r="H1283" t="str">
            <v>2007040113260040</v>
          </cell>
          <cell r="I1283" t="str">
            <v>99</v>
          </cell>
          <cell r="J1283">
            <v>394274259.89999998</v>
          </cell>
          <cell r="K1283">
            <v>394274259.89999998</v>
          </cell>
          <cell r="L1283">
            <v>0</v>
          </cell>
          <cell r="M1283">
            <v>200000</v>
          </cell>
          <cell r="N1283">
            <v>0</v>
          </cell>
          <cell r="O1283">
            <v>394274259.89999998</v>
          </cell>
          <cell r="P1283">
            <v>250612028.55000001</v>
          </cell>
          <cell r="Q1283" t="str">
            <v>A</v>
          </cell>
          <cell r="R1283" t="str">
            <v>Y</v>
          </cell>
          <cell r="S1283" t="str">
            <v>001400000000000000000003370568</v>
          </cell>
        </row>
        <row r="1284">
          <cell r="A1284">
            <v>39172</v>
          </cell>
          <cell r="B1284" t="str">
            <v>2000-04-24-19.25.28.684607</v>
          </cell>
          <cell r="C1284" t="str">
            <v>2000-04-24-19.25.28.684607</v>
          </cell>
          <cell r="D1284" t="str">
            <v>ขาย</v>
          </cell>
          <cell r="E1284" t="str">
            <v>30199030250</v>
          </cell>
          <cell r="F1284" t="b">
            <v>0</v>
          </cell>
          <cell r="G1284" t="str">
            <v>นาย ศุภชัย ใจมั่น</v>
          </cell>
          <cell r="H1284" t="str">
            <v>1998081709383758</v>
          </cell>
          <cell r="I1284" t="str">
            <v>99</v>
          </cell>
          <cell r="J1284">
            <v>1671496.44</v>
          </cell>
          <cell r="K1284">
            <v>1598624.49</v>
          </cell>
          <cell r="L1284">
            <v>0</v>
          </cell>
          <cell r="M1284">
            <v>0</v>
          </cell>
          <cell r="N1284">
            <v>0</v>
          </cell>
          <cell r="O1284">
            <v>1598624.49</v>
          </cell>
          <cell r="P1284">
            <v>2410306.9700000002</v>
          </cell>
          <cell r="Q1284" t="str">
            <v>A</v>
          </cell>
          <cell r="R1284" t="str">
            <v>N</v>
          </cell>
          <cell r="S1284" t="str">
            <v>001400000000000000000001984287</v>
          </cell>
        </row>
        <row r="1285">
          <cell r="A1285">
            <v>39172</v>
          </cell>
          <cell r="B1285" t="str">
            <v>2003-10-22-03.24.38.986722</v>
          </cell>
          <cell r="C1285" t="str">
            <v>2003-10-22-03.24.38.986722</v>
          </cell>
          <cell r="D1285" t="str">
            <v>CS</v>
          </cell>
          <cell r="E1285" t="str">
            <v>30199600039</v>
          </cell>
          <cell r="F1285" t="b">
            <v>0</v>
          </cell>
          <cell r="G1285" t="str">
            <v>พ.จ.อ.สันติ ฤกษ์งาม และ                  นางสายพิน ฤกษ์งาม</v>
          </cell>
          <cell r="H1285" t="str">
            <v>2005120122470102</v>
          </cell>
          <cell r="I1285" t="str">
            <v>99</v>
          </cell>
          <cell r="J1285">
            <v>1191074.8500000001</v>
          </cell>
          <cell r="K1285">
            <v>1191074.8500000001</v>
          </cell>
          <cell r="L1285">
            <v>0</v>
          </cell>
          <cell r="M1285">
            <v>5185</v>
          </cell>
          <cell r="N1285">
            <v>14875.14</v>
          </cell>
          <cell r="O1285">
            <v>1191074.8500000001</v>
          </cell>
          <cell r="P1285">
            <v>1020840.09</v>
          </cell>
          <cell r="Q1285" t="str">
            <v>A</v>
          </cell>
          <cell r="R1285" t="str">
            <v>N</v>
          </cell>
          <cell r="S1285" t="str">
            <v>001400000000000000000005303292</v>
          </cell>
        </row>
        <row r="1287">
          <cell r="A1287">
            <v>39172</v>
          </cell>
          <cell r="B1287" t="str">
            <v>2001-05-05-11.17.17.931657</v>
          </cell>
          <cell r="C1287" t="str">
            <v>2001-05-05-11.17.17.931657</v>
          </cell>
          <cell r="D1287" t="str">
            <v>ขาย</v>
          </cell>
          <cell r="E1287" t="str">
            <v>30203025655</v>
          </cell>
          <cell r="F1287" t="b">
            <v>0</v>
          </cell>
          <cell r="G1287" t="str">
            <v>ห้างหุ้นส่วนจำกัด โรงงานปลาหมึกเจริญรัตน์</v>
          </cell>
          <cell r="H1287" t="str">
            <v>1998090818072577</v>
          </cell>
          <cell r="I1287" t="str">
            <v>03</v>
          </cell>
          <cell r="J1287">
            <v>4500000</v>
          </cell>
          <cell r="K1287">
            <v>4688384.05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555127.64</v>
          </cell>
          <cell r="Q1287" t="str">
            <v>A</v>
          </cell>
          <cell r="S1287" t="str">
            <v>001400000000000000000003578810</v>
          </cell>
        </row>
        <row r="1288">
          <cell r="A1288">
            <v>39172</v>
          </cell>
          <cell r="B1288" t="str">
            <v>2001-06-02-08.31.35.904390</v>
          </cell>
          <cell r="C1288" t="str">
            <v>2001-06-02-08.31.35.904390</v>
          </cell>
          <cell r="D1288" t="str">
            <v>ขาย</v>
          </cell>
          <cell r="E1288" t="str">
            <v>30230006596</v>
          </cell>
          <cell r="F1288" t="b">
            <v>0</v>
          </cell>
          <cell r="G1288" t="str">
            <v>ประพัฒน์ นิธากร,ปานทิพย์ นิธากร</v>
          </cell>
          <cell r="H1288" t="str">
            <v>2000040314421312</v>
          </cell>
          <cell r="I1288" t="str">
            <v>30</v>
          </cell>
          <cell r="J1288">
            <v>42010841.789999999</v>
          </cell>
          <cell r="K1288">
            <v>41525194.450000003</v>
          </cell>
          <cell r="L1288">
            <v>0</v>
          </cell>
          <cell r="M1288">
            <v>0</v>
          </cell>
          <cell r="N1288">
            <v>0</v>
          </cell>
          <cell r="O1288">
            <v>41525194.450000003</v>
          </cell>
          <cell r="P1288">
            <v>27739407.219999999</v>
          </cell>
          <cell r="Q1288" t="str">
            <v>N</v>
          </cell>
          <cell r="R1288" t="str">
            <v>Y</v>
          </cell>
          <cell r="S1288" t="str">
            <v>001400000000000000000003606207</v>
          </cell>
        </row>
        <row r="1290">
          <cell r="A1290">
            <v>39172</v>
          </cell>
          <cell r="B1290" t="str">
            <v>2001-05-05-11.17.17.931657</v>
          </cell>
          <cell r="C1290" t="str">
            <v>2001-05-05-11.17.17.931657</v>
          </cell>
          <cell r="D1290" t="str">
            <v>ขาย</v>
          </cell>
          <cell r="E1290" t="str">
            <v>30230006708</v>
          </cell>
          <cell r="F1290" t="b">
            <v>0</v>
          </cell>
          <cell r="G1290" t="str">
            <v>ห้างหุ้นส่วนจำกัด โรงงานปลาหมึกเจริญรัตน์</v>
          </cell>
          <cell r="H1290" t="str">
            <v>2002120107121049</v>
          </cell>
          <cell r="I1290" t="str">
            <v>30</v>
          </cell>
          <cell r="J1290">
            <v>3500000</v>
          </cell>
          <cell r="K1290">
            <v>1897453.14</v>
          </cell>
          <cell r="L1290">
            <v>0</v>
          </cell>
          <cell r="M1290">
            <v>0</v>
          </cell>
          <cell r="N1290">
            <v>0</v>
          </cell>
          <cell r="O1290">
            <v>1897453.14</v>
          </cell>
          <cell r="P1290">
            <v>563694.37</v>
          </cell>
          <cell r="Q1290" t="str">
            <v>A</v>
          </cell>
          <cell r="R1290" t="str">
            <v>N</v>
          </cell>
          <cell r="S1290" t="str">
            <v>001400000000000000000003578810</v>
          </cell>
        </row>
        <row r="1291">
          <cell r="A1291">
            <v>39172</v>
          </cell>
          <cell r="B1291" t="str">
            <v>2000-04-06-21.11.52.419258</v>
          </cell>
          <cell r="C1291" t="str">
            <v>2000-04-06-21.11.52.419258</v>
          </cell>
          <cell r="D1291" t="str">
            <v>CS</v>
          </cell>
          <cell r="E1291" t="str">
            <v>30231012671</v>
          </cell>
          <cell r="F1291" t="b">
            <v>0</v>
          </cell>
          <cell r="G1291" t="str">
            <v>สมร ผาวงศ์</v>
          </cell>
          <cell r="H1291" t="str">
            <v>1998081709410148</v>
          </cell>
          <cell r="I1291" t="str">
            <v>31</v>
          </cell>
          <cell r="J1291">
            <v>2200000</v>
          </cell>
          <cell r="K1291">
            <v>2195534.71</v>
          </cell>
          <cell r="L1291">
            <v>0</v>
          </cell>
          <cell r="M1291">
            <v>0</v>
          </cell>
          <cell r="N1291">
            <v>31334.82</v>
          </cell>
          <cell r="O1291">
            <v>2195534.71</v>
          </cell>
          <cell r="P1291">
            <v>4036775.66</v>
          </cell>
          <cell r="Q1291" t="str">
            <v>A</v>
          </cell>
          <cell r="R1291" t="str">
            <v>N</v>
          </cell>
          <cell r="S1291" t="str">
            <v>001400000000000000000000306407</v>
          </cell>
        </row>
        <row r="1292">
          <cell r="A1292">
            <v>39172</v>
          </cell>
          <cell r="B1292" t="str">
            <v>2001-06-23-05.34.53.346740</v>
          </cell>
          <cell r="C1292" t="str">
            <v>2001-06-23-05.34.53.346740</v>
          </cell>
          <cell r="D1292" t="str">
            <v>CS</v>
          </cell>
          <cell r="E1292" t="str">
            <v>30299031050</v>
          </cell>
          <cell r="F1292" t="b">
            <v>0</v>
          </cell>
          <cell r="G1292" t="str">
            <v>นาย ถวิล จันทร์ประสงค์</v>
          </cell>
          <cell r="H1292" t="str">
            <v>2000100318200094</v>
          </cell>
          <cell r="I1292" t="str">
            <v>99</v>
          </cell>
          <cell r="J1292">
            <v>10374276.33</v>
          </cell>
          <cell r="K1292">
            <v>6728463.75</v>
          </cell>
          <cell r="L1292">
            <v>0</v>
          </cell>
          <cell r="M1292">
            <v>0</v>
          </cell>
          <cell r="N1292">
            <v>0</v>
          </cell>
          <cell r="O1292">
            <v>6728463.75</v>
          </cell>
          <cell r="P1292">
            <v>12544120.199999999</v>
          </cell>
          <cell r="Q1292" t="str">
            <v>A</v>
          </cell>
          <cell r="R1292" t="str">
            <v>N</v>
          </cell>
          <cell r="S1292" t="str">
            <v>001400000000000000000002789451</v>
          </cell>
        </row>
        <row r="1293">
          <cell r="A1293">
            <v>39172</v>
          </cell>
          <cell r="B1293" t="str">
            <v>2000-10-19-05.24.26.952986</v>
          </cell>
          <cell r="C1293" t="str">
            <v>2000-10-19-05.24.26.952986</v>
          </cell>
          <cell r="D1293" t="str">
            <v>CS</v>
          </cell>
          <cell r="E1293" t="str">
            <v>30299031076</v>
          </cell>
          <cell r="F1293" t="b">
            <v>0</v>
          </cell>
          <cell r="G1293" t="str">
            <v>กำจร  ศุขดวง</v>
          </cell>
          <cell r="H1293" t="str">
            <v>1998081709394480</v>
          </cell>
          <cell r="I1293" t="str">
            <v>99</v>
          </cell>
          <cell r="J1293">
            <v>11041143.050000001</v>
          </cell>
          <cell r="K1293">
            <v>10070380.33</v>
          </cell>
          <cell r="L1293">
            <v>0</v>
          </cell>
          <cell r="M1293">
            <v>25000</v>
          </cell>
          <cell r="N1293">
            <v>0</v>
          </cell>
          <cell r="O1293">
            <v>10070380.33</v>
          </cell>
          <cell r="P1293">
            <v>18885937.449999999</v>
          </cell>
          <cell r="Q1293" t="str">
            <v>A</v>
          </cell>
          <cell r="S1293" t="str">
            <v>001400000000000000000002729543</v>
          </cell>
        </row>
        <row r="1294">
          <cell r="A1294">
            <v>39172</v>
          </cell>
          <cell r="B1294" t="str">
            <v>2000-12-29-08.17.02.990034</v>
          </cell>
          <cell r="C1294" t="str">
            <v>2000-12-29-08.17.02.990034</v>
          </cell>
          <cell r="D1294" t="str">
            <v>ขาย</v>
          </cell>
          <cell r="E1294" t="str">
            <v>30299031092</v>
          </cell>
          <cell r="F1294" t="b">
            <v>0</v>
          </cell>
          <cell r="G1294" t="str">
            <v>นาย ประเสริฐ อับดุลสลาม</v>
          </cell>
          <cell r="H1294" t="str">
            <v>1998090818165255</v>
          </cell>
          <cell r="I1294" t="str">
            <v>99</v>
          </cell>
          <cell r="J1294">
            <v>4385867.84</v>
          </cell>
          <cell r="K1294">
            <v>3815123.27</v>
          </cell>
          <cell r="L1294">
            <v>0</v>
          </cell>
          <cell r="M1294">
            <v>109805</v>
          </cell>
          <cell r="N1294">
            <v>0</v>
          </cell>
          <cell r="O1294">
            <v>3815123.27</v>
          </cell>
          <cell r="P1294">
            <v>7350323.8899999997</v>
          </cell>
          <cell r="Q1294" t="str">
            <v>A</v>
          </cell>
          <cell r="S1294" t="str">
            <v>001400000000000000000003260179</v>
          </cell>
        </row>
        <row r="1295">
          <cell r="A1295">
            <v>39172</v>
          </cell>
          <cell r="B1295" t="str">
            <v>2004-06-28-02.25.52.406292</v>
          </cell>
          <cell r="C1295" t="str">
            <v>2004-06-28-02.25.52.406292</v>
          </cell>
          <cell r="D1295" t="str">
            <v>CS</v>
          </cell>
          <cell r="E1295" t="str">
            <v>30299310950</v>
          </cell>
          <cell r="F1295" t="b">
            <v>0</v>
          </cell>
          <cell r="G1295" t="str">
            <v>อมร ม่วงทอง</v>
          </cell>
          <cell r="H1295" t="str">
            <v>1998081709393788</v>
          </cell>
          <cell r="I1295" t="str">
            <v>99</v>
          </cell>
          <cell r="J1295">
            <v>494652.15</v>
          </cell>
          <cell r="K1295">
            <v>394528.52</v>
          </cell>
          <cell r="L1295">
            <v>0</v>
          </cell>
          <cell r="M1295">
            <v>12367.5</v>
          </cell>
          <cell r="N1295">
            <v>0</v>
          </cell>
          <cell r="O1295">
            <v>394528.52</v>
          </cell>
          <cell r="P1295">
            <v>754006</v>
          </cell>
          <cell r="Q1295" t="str">
            <v>A</v>
          </cell>
          <cell r="R1295" t="str">
            <v>N</v>
          </cell>
          <cell r="S1295" t="str">
            <v>001400000000000000000002783853</v>
          </cell>
        </row>
        <row r="1297">
          <cell r="A1297">
            <v>39172</v>
          </cell>
          <cell r="B1297" t="str">
            <v>2002-04-28-14.59.43.866303</v>
          </cell>
          <cell r="C1297" t="str">
            <v>2002-04-28-14.59.43.866303</v>
          </cell>
          <cell r="D1297" t="str">
            <v>CS</v>
          </cell>
          <cell r="E1297" t="str">
            <v>30299311053</v>
          </cell>
          <cell r="F1297" t="b">
            <v>0</v>
          </cell>
          <cell r="G1297" t="str">
            <v>กรองทอง พุ่มศิริ</v>
          </cell>
          <cell r="H1297" t="str">
            <v>1998092820232091</v>
          </cell>
          <cell r="I1297" t="str">
            <v>99</v>
          </cell>
          <cell r="J1297">
            <v>188792.18</v>
          </cell>
          <cell r="K1297">
            <v>167531.74</v>
          </cell>
          <cell r="L1297">
            <v>0</v>
          </cell>
          <cell r="M1297">
            <v>4720</v>
          </cell>
          <cell r="N1297">
            <v>0</v>
          </cell>
          <cell r="O1297">
            <v>167531.74</v>
          </cell>
          <cell r="P1297">
            <v>205705.99</v>
          </cell>
          <cell r="Q1297" t="str">
            <v>A</v>
          </cell>
          <cell r="R1297" t="str">
            <v>N</v>
          </cell>
          <cell r="S1297" t="str">
            <v>001400000000000000000003272848</v>
          </cell>
        </row>
        <row r="1298">
          <cell r="A1298">
            <v>39172</v>
          </cell>
          <cell r="B1298" t="str">
            <v>2002-04-07-16.28.46.021371</v>
          </cell>
          <cell r="C1298" t="str">
            <v>2002-04-07-16.28.46.021371</v>
          </cell>
          <cell r="D1298" t="str">
            <v>CS</v>
          </cell>
          <cell r="E1298" t="str">
            <v>30299311087</v>
          </cell>
          <cell r="F1298" t="b">
            <v>0</v>
          </cell>
          <cell r="G1298" t="str">
            <v>วีระศักดิ์ ลาภวัฒนะมงคล</v>
          </cell>
          <cell r="H1298" t="str">
            <v>2000090509020003</v>
          </cell>
          <cell r="I1298" t="str">
            <v>99</v>
          </cell>
          <cell r="J1298">
            <v>321548.79999999999</v>
          </cell>
          <cell r="K1298">
            <v>259848.95</v>
          </cell>
          <cell r="L1298">
            <v>0</v>
          </cell>
          <cell r="M1298">
            <v>8040</v>
          </cell>
          <cell r="N1298">
            <v>0</v>
          </cell>
          <cell r="O1298">
            <v>259848.95</v>
          </cell>
          <cell r="P1298">
            <v>358995.51</v>
          </cell>
          <cell r="Q1298" t="str">
            <v>A</v>
          </cell>
          <cell r="R1298" t="str">
            <v>N</v>
          </cell>
          <cell r="S1298" t="str">
            <v>001400000000000000000004318570</v>
          </cell>
        </row>
        <row r="1299">
          <cell r="A1299">
            <v>39172</v>
          </cell>
          <cell r="B1299" t="str">
            <v>2000-05-31-08.16.15.589340</v>
          </cell>
          <cell r="C1299" t="str">
            <v>2000-05-31-08.16.15.589340</v>
          </cell>
          <cell r="D1299" t="str">
            <v>CS</v>
          </cell>
          <cell r="E1299" t="str">
            <v>30299311273</v>
          </cell>
          <cell r="F1299" t="b">
            <v>0</v>
          </cell>
          <cell r="G1299" t="str">
            <v>ธนวรรณ จันทร์สมสฤษดิ์</v>
          </cell>
          <cell r="H1299" t="str">
            <v>1999060122450935</v>
          </cell>
          <cell r="I1299" t="str">
            <v>99</v>
          </cell>
          <cell r="J1299">
            <v>3651002.59</v>
          </cell>
          <cell r="K1299">
            <v>2941994.3</v>
          </cell>
          <cell r="L1299">
            <v>0</v>
          </cell>
          <cell r="M1299">
            <v>0</v>
          </cell>
          <cell r="N1299">
            <v>10000</v>
          </cell>
          <cell r="O1299">
            <v>2941994.3</v>
          </cell>
          <cell r="P1299">
            <v>3249519.35</v>
          </cell>
          <cell r="Q1299" t="str">
            <v>N</v>
          </cell>
          <cell r="R1299" t="str">
            <v>Y</v>
          </cell>
          <cell r="S1299" t="str">
            <v>001400000000000000000002227215</v>
          </cell>
        </row>
        <row r="1300">
          <cell r="A1300">
            <v>39172</v>
          </cell>
          <cell r="B1300" t="str">
            <v>2004-08-09-02.09.53.072763</v>
          </cell>
          <cell r="C1300" t="str">
            <v>2004-08-09-02.09.53.072763</v>
          </cell>
          <cell r="D1300" t="str">
            <v>CS</v>
          </cell>
          <cell r="E1300" t="str">
            <v>30299311320</v>
          </cell>
          <cell r="F1300" t="b">
            <v>0</v>
          </cell>
          <cell r="G1300" t="str">
            <v>นางสาว สมปอง บุญมั่น และ/หรือ นาย ธิติพล ภวธนเกียรติ</v>
          </cell>
          <cell r="H1300" t="str">
            <v>1998092820221075</v>
          </cell>
          <cell r="I1300" t="str">
            <v>99</v>
          </cell>
          <cell r="J1300">
            <v>2372409.73</v>
          </cell>
          <cell r="K1300">
            <v>1576325.79</v>
          </cell>
          <cell r="L1300">
            <v>0</v>
          </cell>
          <cell r="M1300">
            <v>3867.16</v>
          </cell>
          <cell r="N1300">
            <v>0</v>
          </cell>
          <cell r="O1300">
            <v>1576325.79</v>
          </cell>
          <cell r="P1300">
            <v>2205923.79</v>
          </cell>
          <cell r="Q1300" t="str">
            <v>A</v>
          </cell>
          <cell r="R1300" t="str">
            <v>Y</v>
          </cell>
          <cell r="S1300" t="str">
            <v>001400000000000000000007465772</v>
          </cell>
        </row>
        <row r="1302">
          <cell r="A1302">
            <v>39172</v>
          </cell>
          <cell r="B1302" t="str">
            <v>2002-02-22-04.53.30.965655</v>
          </cell>
          <cell r="C1302" t="str">
            <v>2002-02-22-04.53.30.965655</v>
          </cell>
          <cell r="D1302" t="str">
            <v>ขาย</v>
          </cell>
          <cell r="E1302" t="str">
            <v>30299311362</v>
          </cell>
          <cell r="F1302" t="b">
            <v>0</v>
          </cell>
          <cell r="G1302" t="str">
            <v>วินัย ศรีเจริญ</v>
          </cell>
          <cell r="H1302" t="str">
            <v>1998092820215637</v>
          </cell>
          <cell r="I1302" t="str">
            <v>99</v>
          </cell>
          <cell r="J1302">
            <v>1083694.5</v>
          </cell>
          <cell r="K1302">
            <v>588872.64</v>
          </cell>
          <cell r="L1302">
            <v>0</v>
          </cell>
          <cell r="M1302">
            <v>0</v>
          </cell>
          <cell r="N1302">
            <v>0</v>
          </cell>
          <cell r="O1302">
            <v>588872.64</v>
          </cell>
          <cell r="P1302">
            <v>599152.03</v>
          </cell>
          <cell r="Q1302" t="str">
            <v>A</v>
          </cell>
          <cell r="R1302" t="str">
            <v>Y</v>
          </cell>
          <cell r="S1302" t="str">
            <v>001400000000000000000002789249</v>
          </cell>
        </row>
        <row r="1303">
          <cell r="A1303">
            <v>39172</v>
          </cell>
          <cell r="B1303" t="str">
            <v>2002-10-28-02.16.54.768101</v>
          </cell>
          <cell r="C1303" t="str">
            <v>2002-10-28-02.16.54.768101</v>
          </cell>
          <cell r="D1303" t="str">
            <v>ขาย</v>
          </cell>
          <cell r="E1303" t="str">
            <v>30299311477</v>
          </cell>
          <cell r="F1303" t="b">
            <v>0</v>
          </cell>
          <cell r="G1303" t="str">
            <v>จรัล ประสงค์เงิน</v>
          </cell>
          <cell r="H1303" t="str">
            <v>2002040219361036</v>
          </cell>
          <cell r="I1303" t="str">
            <v>99</v>
          </cell>
          <cell r="J1303">
            <v>854020.36</v>
          </cell>
          <cell r="K1303">
            <v>585778.42000000004</v>
          </cell>
          <cell r="L1303">
            <v>0</v>
          </cell>
          <cell r="M1303">
            <v>0</v>
          </cell>
          <cell r="N1303">
            <v>728.67</v>
          </cell>
          <cell r="O1303">
            <v>585778.42000000004</v>
          </cell>
          <cell r="P1303">
            <v>612898.18000000005</v>
          </cell>
          <cell r="Q1303" t="str">
            <v>A</v>
          </cell>
          <cell r="R1303" t="str">
            <v>N</v>
          </cell>
          <cell r="S1303" t="str">
            <v>001400000000000000000006202013</v>
          </cell>
        </row>
        <row r="1305">
          <cell r="A1305">
            <v>39172</v>
          </cell>
          <cell r="B1305" t="str">
            <v>2000-04-21-00.08.59.794628</v>
          </cell>
          <cell r="C1305" t="str">
            <v>2000-04-21-00.08.59.794628</v>
          </cell>
          <cell r="D1305" t="str">
            <v>CS</v>
          </cell>
          <cell r="E1305" t="str">
            <v>30299610104</v>
          </cell>
          <cell r="F1305" t="b">
            <v>0</v>
          </cell>
          <cell r="G1305" t="str">
            <v>นาย เรียน ปัดทุม</v>
          </cell>
          <cell r="H1305" t="str">
            <v>2005120122470105</v>
          </cell>
          <cell r="I1305" t="str">
            <v>99</v>
          </cell>
          <cell r="J1305">
            <v>170992.53</v>
          </cell>
          <cell r="K1305">
            <v>165492.53</v>
          </cell>
          <cell r="L1305">
            <v>0</v>
          </cell>
          <cell r="M1305">
            <v>0</v>
          </cell>
          <cell r="N1305">
            <v>0</v>
          </cell>
          <cell r="O1305">
            <v>165492.53</v>
          </cell>
          <cell r="P1305">
            <v>69494.97</v>
          </cell>
          <cell r="Q1305" t="str">
            <v>A</v>
          </cell>
          <cell r="R1305" t="str">
            <v>N</v>
          </cell>
          <cell r="S1305" t="str">
            <v>001400000000000000000001575723</v>
          </cell>
        </row>
        <row r="1306">
          <cell r="A1306">
            <v>39172</v>
          </cell>
          <cell r="B1306" t="str">
            <v>2000-04-06-14.01.11.281090</v>
          </cell>
          <cell r="C1306" t="str">
            <v>2000-04-06-14.01.11.281090</v>
          </cell>
          <cell r="D1306" t="str">
            <v>CS</v>
          </cell>
          <cell r="E1306" t="str">
            <v>30299610162</v>
          </cell>
          <cell r="F1306" t="b">
            <v>0</v>
          </cell>
          <cell r="G1306" t="str">
            <v>นาย อุดม ชูศรีวาด</v>
          </cell>
          <cell r="H1306" t="str">
            <v>2006080119580096</v>
          </cell>
          <cell r="I1306" t="str">
            <v>99</v>
          </cell>
          <cell r="J1306">
            <v>74430.720000000001</v>
          </cell>
          <cell r="K1306">
            <v>74430.720000000001</v>
          </cell>
          <cell r="L1306">
            <v>0</v>
          </cell>
          <cell r="M1306">
            <v>200</v>
          </cell>
          <cell r="N1306">
            <v>0</v>
          </cell>
          <cell r="O1306">
            <v>74430.720000000001</v>
          </cell>
          <cell r="P1306">
            <v>15232.8</v>
          </cell>
          <cell r="Q1306" t="str">
            <v>A</v>
          </cell>
          <cell r="R1306" t="str">
            <v>N</v>
          </cell>
          <cell r="S1306" t="str">
            <v>001400000000000000000000098549</v>
          </cell>
        </row>
        <row r="1307">
          <cell r="A1307">
            <v>39172</v>
          </cell>
          <cell r="B1307" t="str">
            <v>2000-04-07-18.55.09.823047</v>
          </cell>
          <cell r="C1307" t="str">
            <v>2000-04-07-18.55.09.823047</v>
          </cell>
          <cell r="D1307" t="str">
            <v>CS</v>
          </cell>
          <cell r="E1307" t="str">
            <v>30299610201</v>
          </cell>
          <cell r="F1307" t="b">
            <v>0</v>
          </cell>
          <cell r="G1307" t="str">
            <v>นาย บุญชัย ฤกษ์ตุลา</v>
          </cell>
          <cell r="H1307" t="str">
            <v>2006090118020123</v>
          </cell>
          <cell r="I1307" t="str">
            <v>99</v>
          </cell>
          <cell r="J1307">
            <v>292169.31</v>
          </cell>
          <cell r="K1307">
            <v>292169.31</v>
          </cell>
          <cell r="L1307">
            <v>0</v>
          </cell>
          <cell r="M1307">
            <v>9792.5</v>
          </cell>
          <cell r="N1307">
            <v>0</v>
          </cell>
          <cell r="O1307">
            <v>292169.31</v>
          </cell>
          <cell r="P1307">
            <v>216637.52</v>
          </cell>
          <cell r="Q1307" t="str">
            <v>A</v>
          </cell>
          <cell r="R1307" t="str">
            <v>N</v>
          </cell>
          <cell r="S1307" t="str">
            <v>001400000000000000000000368546</v>
          </cell>
        </row>
        <row r="1308">
          <cell r="A1308">
            <v>39172</v>
          </cell>
          <cell r="B1308" t="str">
            <v>2002-12-23-09.44.16.120839</v>
          </cell>
          <cell r="C1308" t="str">
            <v>2002-12-23-09.44.16.120839</v>
          </cell>
          <cell r="D1308" t="str">
            <v>CS</v>
          </cell>
          <cell r="E1308" t="str">
            <v>30299610251</v>
          </cell>
          <cell r="F1308" t="b">
            <v>0</v>
          </cell>
          <cell r="G1308" t="str">
            <v>นาย ชาลี เจียมสกุลทิพย์</v>
          </cell>
          <cell r="H1308" t="str">
            <v>2006100115160063</v>
          </cell>
          <cell r="I1308" t="str">
            <v>99</v>
          </cell>
          <cell r="J1308">
            <v>3294227.05</v>
          </cell>
          <cell r="K1308">
            <v>3294227.05</v>
          </cell>
          <cell r="L1308">
            <v>0</v>
          </cell>
          <cell r="M1308">
            <v>88957.5</v>
          </cell>
          <cell r="N1308">
            <v>5301.85</v>
          </cell>
          <cell r="O1308">
            <v>3294227.05</v>
          </cell>
          <cell r="P1308">
            <v>681156.88</v>
          </cell>
          <cell r="Q1308" t="str">
            <v>A</v>
          </cell>
          <cell r="R1308" t="str">
            <v>N</v>
          </cell>
          <cell r="S1308" t="str">
            <v>001400000000000000000006417505</v>
          </cell>
        </row>
        <row r="1309">
          <cell r="A1309">
            <v>39172</v>
          </cell>
          <cell r="B1309" t="str">
            <v>2001-04-12-23.18.15.549337</v>
          </cell>
          <cell r="C1309" t="str">
            <v>2001-04-12-23.18.15.549337</v>
          </cell>
          <cell r="D1309" t="str">
            <v>CS</v>
          </cell>
          <cell r="E1309" t="str">
            <v>30303028651</v>
          </cell>
          <cell r="F1309" t="b">
            <v>0</v>
          </cell>
          <cell r="G1309" t="str">
            <v>พี แอนด์ ดับบลิว เอ็นจิเนียริ่ง</v>
          </cell>
          <cell r="H1309" t="str">
            <v>1998122016181029</v>
          </cell>
          <cell r="I1309" t="str">
            <v>03</v>
          </cell>
          <cell r="J1309">
            <v>12000000</v>
          </cell>
          <cell r="K1309">
            <v>11407493.539999999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4954436.12</v>
          </cell>
          <cell r="Q1309" t="str">
            <v>A</v>
          </cell>
          <cell r="S1309" t="str">
            <v>001400000000000000000003369003</v>
          </cell>
        </row>
        <row r="1310">
          <cell r="A1310">
            <v>39172</v>
          </cell>
          <cell r="B1310" t="str">
            <v>2004-07-26-03.43.42.962999</v>
          </cell>
          <cell r="C1310" t="str">
            <v>2004-07-26-03.43.42.962999</v>
          </cell>
          <cell r="D1310" t="str">
            <v>CS</v>
          </cell>
          <cell r="E1310" t="str">
            <v>30399310559</v>
          </cell>
          <cell r="F1310" t="b">
            <v>0</v>
          </cell>
          <cell r="G1310" t="str">
            <v>วิเชียร อุปดิษฐ์,บัวจันทร์ ถาคำ</v>
          </cell>
          <cell r="H1310" t="str">
            <v>1998092820250479</v>
          </cell>
          <cell r="I1310" t="str">
            <v>99</v>
          </cell>
          <cell r="J1310">
            <v>188326.68</v>
          </cell>
          <cell r="K1310">
            <v>135594.14000000001</v>
          </cell>
          <cell r="L1310">
            <v>0</v>
          </cell>
          <cell r="M1310">
            <v>4707.5</v>
          </cell>
          <cell r="N1310">
            <v>0</v>
          </cell>
          <cell r="O1310">
            <v>135594.14000000001</v>
          </cell>
          <cell r="P1310">
            <v>191372.9</v>
          </cell>
          <cell r="Q1310" t="str">
            <v>A</v>
          </cell>
          <cell r="R1310" t="str">
            <v>N</v>
          </cell>
          <cell r="S1310" t="str">
            <v>001400000000000000000008054154</v>
          </cell>
        </row>
        <row r="1312">
          <cell r="A1312">
            <v>39172</v>
          </cell>
          <cell r="B1312" t="str">
            <v>2002-09-29-18.11.58.657427</v>
          </cell>
          <cell r="C1312" t="str">
            <v>2002-09-29-18.11.58.657427</v>
          </cell>
          <cell r="D1312" t="str">
            <v>ขาย</v>
          </cell>
          <cell r="E1312" t="str">
            <v>30430002253</v>
          </cell>
          <cell r="F1312" t="b">
            <v>0</v>
          </cell>
          <cell r="G1312" t="str">
            <v>แสงเจริญไพศาล</v>
          </cell>
          <cell r="H1312" t="str">
            <v>1998092820254174</v>
          </cell>
          <cell r="I1312" t="str">
            <v>30</v>
          </cell>
          <cell r="J1312">
            <v>9829712.3399999999</v>
          </cell>
          <cell r="K1312">
            <v>9099270.0199999996</v>
          </cell>
          <cell r="L1312">
            <v>0</v>
          </cell>
          <cell r="M1312">
            <v>0</v>
          </cell>
          <cell r="N1312">
            <v>0</v>
          </cell>
          <cell r="O1312">
            <v>9099270.0199999996</v>
          </cell>
          <cell r="P1312">
            <v>5226721.8499999996</v>
          </cell>
          <cell r="Q1312" t="str">
            <v>N</v>
          </cell>
          <cell r="R1312" t="str">
            <v>Y</v>
          </cell>
          <cell r="S1312" t="str">
            <v>001400000000000000000004166849</v>
          </cell>
        </row>
        <row r="1313">
          <cell r="A1313">
            <v>39172</v>
          </cell>
          <cell r="B1313" t="str">
            <v>2001-06-02-08.24.51.628223</v>
          </cell>
          <cell r="C1313" t="str">
            <v>2001-06-02-08.24.51.628223</v>
          </cell>
          <cell r="D1313" t="str">
            <v>ขาย</v>
          </cell>
          <cell r="E1313" t="str">
            <v>30430002261</v>
          </cell>
          <cell r="F1313" t="b">
            <v>0</v>
          </cell>
          <cell r="G1313" t="str">
            <v>แสงเจริญไพศาล</v>
          </cell>
          <cell r="H1313" t="str">
            <v>1998092820254174</v>
          </cell>
          <cell r="I1313" t="str">
            <v>30</v>
          </cell>
          <cell r="J1313">
            <v>7481652.9699999997</v>
          </cell>
          <cell r="K1313">
            <v>6600485.8099999996</v>
          </cell>
          <cell r="L1313">
            <v>0</v>
          </cell>
          <cell r="M1313">
            <v>0</v>
          </cell>
          <cell r="N1313">
            <v>38674.080000000002</v>
          </cell>
          <cell r="O1313">
            <v>6600485.8099999996</v>
          </cell>
          <cell r="P1313">
            <v>3491079.89</v>
          </cell>
          <cell r="Q1313" t="str">
            <v>N</v>
          </cell>
          <cell r="R1313" t="str">
            <v>Y</v>
          </cell>
          <cell r="S1313" t="str">
            <v>001400000000000000000003610725</v>
          </cell>
        </row>
        <row r="1314">
          <cell r="A1314">
            <v>39172</v>
          </cell>
          <cell r="B1314" t="str">
            <v>2001-06-02-08.24.51.628223</v>
          </cell>
          <cell r="C1314" t="str">
            <v>2001-06-02-08.24.51.628223</v>
          </cell>
          <cell r="D1314" t="str">
            <v>ขาย</v>
          </cell>
          <cell r="E1314" t="str">
            <v>30460001081</v>
          </cell>
          <cell r="F1314" t="b">
            <v>0</v>
          </cell>
          <cell r="G1314" t="str">
            <v>สมศรี  ล้อเพ็ญภพ</v>
          </cell>
          <cell r="H1314" t="str">
            <v>1998090818105280</v>
          </cell>
          <cell r="I1314" t="str">
            <v>60</v>
          </cell>
          <cell r="J1314">
            <v>24000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 t="str">
            <v>N</v>
          </cell>
          <cell r="R1314" t="str">
            <v>Y</v>
          </cell>
          <cell r="S1314" t="str">
            <v>001400000000000000000003610725</v>
          </cell>
        </row>
        <row r="1315">
          <cell r="A1315">
            <v>39172</v>
          </cell>
          <cell r="B1315" t="str">
            <v>2002-04-28-17.17.48.050022</v>
          </cell>
          <cell r="C1315" t="str">
            <v>2002-04-28-17.17.48.050022</v>
          </cell>
          <cell r="D1315" t="str">
            <v>CS</v>
          </cell>
          <cell r="E1315" t="str">
            <v>30599030383</v>
          </cell>
          <cell r="F1315" t="b">
            <v>0</v>
          </cell>
          <cell r="G1315" t="str">
            <v>ประเสริฐ ธีรโอฬาร</v>
          </cell>
          <cell r="H1315" t="str">
            <v>2002010317130107</v>
          </cell>
          <cell r="I1315" t="str">
            <v>99</v>
          </cell>
          <cell r="J1315">
            <v>7230705.1200000001</v>
          </cell>
          <cell r="K1315">
            <v>6688889.21</v>
          </cell>
          <cell r="L1315">
            <v>0</v>
          </cell>
          <cell r="M1315">
            <v>0</v>
          </cell>
          <cell r="N1315">
            <v>19553.18</v>
          </cell>
          <cell r="O1315">
            <v>6688889.21</v>
          </cell>
          <cell r="P1315">
            <v>8681959.5399999991</v>
          </cell>
          <cell r="Q1315" t="str">
            <v>A</v>
          </cell>
          <cell r="R1315" t="str">
            <v>N</v>
          </cell>
          <cell r="S1315" t="str">
            <v>001400000000000000000003605493</v>
          </cell>
        </row>
        <row r="1316">
          <cell r="A1316">
            <v>39172</v>
          </cell>
          <cell r="B1316" t="str">
            <v>2002-04-28-17.17.48.050022</v>
          </cell>
          <cell r="C1316" t="str">
            <v>2002-04-28-17.17.48.050022</v>
          </cell>
          <cell r="D1316" t="str">
            <v>CS</v>
          </cell>
          <cell r="E1316" t="str">
            <v>30599030391</v>
          </cell>
          <cell r="F1316" t="b">
            <v>0</v>
          </cell>
          <cell r="G1316" t="str">
            <v>ประเสริฐ ธีรโอฬาร</v>
          </cell>
          <cell r="H1316" t="str">
            <v>2002010317130107</v>
          </cell>
          <cell r="I1316" t="str">
            <v>99</v>
          </cell>
          <cell r="J1316">
            <v>3610239.52</v>
          </cell>
          <cell r="K1316">
            <v>2941383.74</v>
          </cell>
          <cell r="L1316">
            <v>0</v>
          </cell>
          <cell r="M1316">
            <v>0</v>
          </cell>
          <cell r="N1316">
            <v>0</v>
          </cell>
          <cell r="O1316">
            <v>2941383.74</v>
          </cell>
          <cell r="P1316">
            <v>4733171.47</v>
          </cell>
          <cell r="Q1316" t="str">
            <v>A</v>
          </cell>
          <cell r="R1316" t="str">
            <v>N</v>
          </cell>
          <cell r="S1316" t="str">
            <v>001400000000000000000003605493</v>
          </cell>
        </row>
        <row r="1317">
          <cell r="A1317">
            <v>39172</v>
          </cell>
          <cell r="B1317" t="str">
            <v>2002-04-28-17.17.48.050022</v>
          </cell>
          <cell r="C1317" t="str">
            <v>2002-04-28-17.17.48.050022</v>
          </cell>
          <cell r="D1317" t="str">
            <v>CS</v>
          </cell>
          <cell r="E1317" t="str">
            <v>30599300160</v>
          </cell>
          <cell r="F1317" t="b">
            <v>0</v>
          </cell>
          <cell r="G1317" t="str">
            <v>ประเสริฐ ธีรโอฬาร</v>
          </cell>
          <cell r="H1317" t="str">
            <v>2002010317130107</v>
          </cell>
          <cell r="I1317" t="str">
            <v>99</v>
          </cell>
          <cell r="J1317">
            <v>3053739.98</v>
          </cell>
          <cell r="K1317">
            <v>2320997.31</v>
          </cell>
          <cell r="L1317">
            <v>0</v>
          </cell>
          <cell r="M1317">
            <v>200000</v>
          </cell>
          <cell r="N1317">
            <v>0</v>
          </cell>
          <cell r="O1317">
            <v>2320997.31</v>
          </cell>
          <cell r="P1317">
            <v>3401571.62</v>
          </cell>
          <cell r="Q1317" t="str">
            <v>A</v>
          </cell>
          <cell r="R1317" t="str">
            <v>N</v>
          </cell>
          <cell r="S1317" t="str">
            <v>001400000000000000000003605493</v>
          </cell>
        </row>
        <row r="1318">
          <cell r="A1318">
            <v>39172</v>
          </cell>
          <cell r="B1318" t="str">
            <v>2002-04-20-08.49.09.659487</v>
          </cell>
          <cell r="C1318" t="str">
            <v>2002-04-20-08.49.09.659487</v>
          </cell>
          <cell r="D1318" t="str">
            <v>CS</v>
          </cell>
          <cell r="E1318" t="str">
            <v>30599310650</v>
          </cell>
          <cell r="F1318" t="b">
            <v>0</v>
          </cell>
          <cell r="G1318" t="str">
            <v>ณัฏฐ์ชัย คงคานนท์</v>
          </cell>
          <cell r="H1318" t="str">
            <v>2002050307040052</v>
          </cell>
          <cell r="I1318" t="str">
            <v>99</v>
          </cell>
          <cell r="J1318">
            <v>867234.91</v>
          </cell>
          <cell r="K1318">
            <v>620101.13</v>
          </cell>
          <cell r="L1318">
            <v>0</v>
          </cell>
          <cell r="M1318">
            <v>21680</v>
          </cell>
          <cell r="N1318">
            <v>0</v>
          </cell>
          <cell r="O1318">
            <v>620101.13</v>
          </cell>
          <cell r="P1318">
            <v>745338.31</v>
          </cell>
          <cell r="Q1318" t="str">
            <v>A</v>
          </cell>
          <cell r="R1318" t="str">
            <v>N</v>
          </cell>
          <cell r="S1318" t="str">
            <v>001400000000000000000005562312</v>
          </cell>
        </row>
        <row r="1319">
          <cell r="A1319">
            <v>39172</v>
          </cell>
          <cell r="B1319" t="str">
            <v>2006-08-10-06.04.45.324391</v>
          </cell>
          <cell r="C1319" t="str">
            <v>2006-08-10-06.04.45.324391</v>
          </cell>
          <cell r="D1319" t="str">
            <v>CS</v>
          </cell>
          <cell r="E1319" t="str">
            <v>30599340093</v>
          </cell>
          <cell r="F1319" t="b">
            <v>0</v>
          </cell>
          <cell r="G1319" t="str">
            <v>น.ส.กาญจนา สว่างโคกกรวด และ              นาย วิโรจน์ เพชรสันทัศน์</v>
          </cell>
          <cell r="H1319" t="str">
            <v>2006090118030129</v>
          </cell>
          <cell r="I1319" t="str">
            <v>99</v>
          </cell>
          <cell r="J1319">
            <v>670683.07999999996</v>
          </cell>
          <cell r="K1319">
            <v>668563.07999999996</v>
          </cell>
          <cell r="L1319">
            <v>0</v>
          </cell>
          <cell r="M1319">
            <v>0</v>
          </cell>
          <cell r="N1319">
            <v>0</v>
          </cell>
          <cell r="O1319">
            <v>668563.07999999996</v>
          </cell>
          <cell r="P1319">
            <v>225766.46</v>
          </cell>
          <cell r="Q1319" t="str">
            <v>A</v>
          </cell>
          <cell r="R1319" t="str">
            <v>N</v>
          </cell>
          <cell r="S1319" t="str">
            <v>001400000000000000000005041864</v>
          </cell>
        </row>
        <row r="1321">
          <cell r="A1321">
            <v>39172</v>
          </cell>
          <cell r="B1321" t="str">
            <v>2002-04-07-16.28.49.701681</v>
          </cell>
          <cell r="C1321" t="str">
            <v>2002-04-07-16.28.49.701681</v>
          </cell>
          <cell r="D1321" t="str">
            <v>CS</v>
          </cell>
          <cell r="E1321" t="str">
            <v>30699310356</v>
          </cell>
          <cell r="F1321" t="b">
            <v>0</v>
          </cell>
          <cell r="G1321" t="str">
            <v>ไพโรจน์ สายสวาท,สิรีลักษณ์ มีจันทร์</v>
          </cell>
          <cell r="H1321" t="str">
            <v>1998092820325210</v>
          </cell>
          <cell r="I1321" t="str">
            <v>99</v>
          </cell>
          <cell r="J1321">
            <v>1940481.94</v>
          </cell>
          <cell r="K1321">
            <v>1700000</v>
          </cell>
          <cell r="L1321">
            <v>0</v>
          </cell>
          <cell r="M1321">
            <v>48512.5</v>
          </cell>
          <cell r="N1321">
            <v>0</v>
          </cell>
          <cell r="O1321">
            <v>1700000</v>
          </cell>
          <cell r="P1321">
            <v>3372021.62</v>
          </cell>
          <cell r="Q1321" t="str">
            <v>A</v>
          </cell>
          <cell r="R1321" t="str">
            <v>N</v>
          </cell>
          <cell r="S1321" t="str">
            <v>001400000000000000000004395072</v>
          </cell>
        </row>
        <row r="1322">
          <cell r="A1322">
            <v>39172</v>
          </cell>
          <cell r="B1322" t="str">
            <v>2003-09-01-03.08.34.371715</v>
          </cell>
          <cell r="C1322" t="str">
            <v>2003-09-01-03.08.34.371715</v>
          </cell>
          <cell r="D1322" t="str">
            <v>CS</v>
          </cell>
          <cell r="E1322" t="str">
            <v>30699310534</v>
          </cell>
          <cell r="F1322" t="b">
            <v>0</v>
          </cell>
          <cell r="G1322" t="str">
            <v>วรพันธ์ บุญฉลวย</v>
          </cell>
          <cell r="H1322" t="str">
            <v>1998081709443833</v>
          </cell>
          <cell r="I1322" t="str">
            <v>99</v>
          </cell>
          <cell r="J1322">
            <v>1215427.3700000001</v>
          </cell>
          <cell r="K1322">
            <v>1090395.6200000001</v>
          </cell>
          <cell r="L1322">
            <v>0</v>
          </cell>
          <cell r="M1322">
            <v>31215</v>
          </cell>
          <cell r="N1322">
            <v>0</v>
          </cell>
          <cell r="O1322">
            <v>1090395.6200000001</v>
          </cell>
          <cell r="P1322">
            <v>1571523.69</v>
          </cell>
          <cell r="Q1322" t="str">
            <v>A</v>
          </cell>
          <cell r="R1322" t="str">
            <v>N</v>
          </cell>
          <cell r="S1322" t="str">
            <v>001400000000000000000007025494</v>
          </cell>
        </row>
        <row r="1323">
          <cell r="A1323">
            <v>39172</v>
          </cell>
          <cell r="B1323" t="str">
            <v>2002-04-28-15.58.17.877919</v>
          </cell>
          <cell r="C1323" t="str">
            <v>2002-04-28-15.58.17.877919</v>
          </cell>
          <cell r="D1323" t="str">
            <v>ขาย</v>
          </cell>
          <cell r="E1323" t="str">
            <v>30730007571</v>
          </cell>
          <cell r="F1323" t="b">
            <v>0</v>
          </cell>
          <cell r="G1323" t="str">
            <v>ห้างหุ้นส่วนจำกัด เอส.เอ็ม.สหมิตร เอ็นจิเนียริ่ง</v>
          </cell>
          <cell r="H1323" t="str">
            <v>1998090818140615</v>
          </cell>
          <cell r="I1323" t="str">
            <v>30</v>
          </cell>
          <cell r="J1323">
            <v>10808014.57</v>
          </cell>
          <cell r="K1323">
            <v>10808014.57</v>
          </cell>
          <cell r="L1323">
            <v>221690.17</v>
          </cell>
          <cell r="M1323">
            <v>0</v>
          </cell>
          <cell r="N1323">
            <v>0</v>
          </cell>
          <cell r="O1323">
            <v>10808014.57</v>
          </cell>
          <cell r="P1323">
            <v>7638714.7000000002</v>
          </cell>
          <cell r="Q1323" t="str">
            <v>A</v>
          </cell>
          <cell r="R1323" t="str">
            <v>Y</v>
          </cell>
          <cell r="S1323" t="str">
            <v>001400000000000000000004092628</v>
          </cell>
        </row>
        <row r="1324">
          <cell r="A1324">
            <v>39172</v>
          </cell>
          <cell r="B1324" t="str">
            <v>2001-06-02-08.31.45.392803</v>
          </cell>
          <cell r="C1324" t="str">
            <v>2001-06-02-08.31.45.392803</v>
          </cell>
          <cell r="D1324" t="str">
            <v>ขาย</v>
          </cell>
          <cell r="E1324" t="str">
            <v>30730007589</v>
          </cell>
          <cell r="F1324" t="b">
            <v>0</v>
          </cell>
          <cell r="G1324" t="str">
            <v>สำเนา โหนา</v>
          </cell>
          <cell r="H1324" t="str">
            <v>1998081709451787</v>
          </cell>
          <cell r="I1324" t="str">
            <v>30</v>
          </cell>
          <cell r="J1324">
            <v>12500000</v>
          </cell>
          <cell r="K1324">
            <v>12500000</v>
          </cell>
          <cell r="L1324">
            <v>702226</v>
          </cell>
          <cell r="M1324">
            <v>0</v>
          </cell>
          <cell r="N1324">
            <v>0</v>
          </cell>
          <cell r="O1324">
            <v>12500000</v>
          </cell>
          <cell r="P1324">
            <v>8790979.5199999996</v>
          </cell>
          <cell r="Q1324" t="str">
            <v>A</v>
          </cell>
          <cell r="R1324" t="str">
            <v>Y</v>
          </cell>
          <cell r="S1324" t="str">
            <v>001400000000000000000002913473</v>
          </cell>
        </row>
        <row r="1325">
          <cell r="A1325">
            <v>39172</v>
          </cell>
          <cell r="B1325" t="str">
            <v>2002-04-07-16.28.53.273650</v>
          </cell>
          <cell r="C1325" t="str">
            <v>2002-04-07-16.28.53.273650</v>
          </cell>
          <cell r="D1325" t="str">
            <v>CS</v>
          </cell>
          <cell r="E1325" t="str">
            <v>30799030169</v>
          </cell>
          <cell r="F1325" t="b">
            <v>0</v>
          </cell>
          <cell r="G1325" t="str">
            <v>สน กาแก้ว</v>
          </cell>
          <cell r="H1325" t="str">
            <v>1998081709454555</v>
          </cell>
          <cell r="I1325" t="str">
            <v>99</v>
          </cell>
          <cell r="J1325">
            <v>1095433.25</v>
          </cell>
          <cell r="K1325">
            <v>883941.23</v>
          </cell>
          <cell r="L1325">
            <v>0</v>
          </cell>
          <cell r="M1325">
            <v>0</v>
          </cell>
          <cell r="N1325">
            <v>0</v>
          </cell>
          <cell r="O1325">
            <v>883941.23</v>
          </cell>
          <cell r="P1325">
            <v>1772647.22</v>
          </cell>
          <cell r="Q1325" t="str">
            <v>A</v>
          </cell>
          <cell r="R1325" t="str">
            <v>N</v>
          </cell>
          <cell r="S1325" t="str">
            <v>001400000000000000000004333254</v>
          </cell>
        </row>
        <row r="1326">
          <cell r="A1326">
            <v>39172</v>
          </cell>
          <cell r="B1326" t="str">
            <v>2002-04-07-16.47.57.171437</v>
          </cell>
          <cell r="C1326" t="str">
            <v>2002-04-07-16.47.57.171437</v>
          </cell>
          <cell r="D1326" t="str">
            <v>ขาย</v>
          </cell>
          <cell r="E1326" t="str">
            <v>30799030177</v>
          </cell>
          <cell r="F1326" t="b">
            <v>0</v>
          </cell>
          <cell r="G1326" t="str">
            <v>สืบพงศ์ ธุระหาญ</v>
          </cell>
          <cell r="H1326" t="str">
            <v>1998081709455857</v>
          </cell>
          <cell r="I1326" t="str">
            <v>99</v>
          </cell>
          <cell r="J1326">
            <v>5695466.4100000001</v>
          </cell>
          <cell r="K1326">
            <v>4919757.9400000004</v>
          </cell>
          <cell r="L1326">
            <v>0</v>
          </cell>
          <cell r="M1326">
            <v>0</v>
          </cell>
          <cell r="N1326">
            <v>8595.31</v>
          </cell>
          <cell r="O1326">
            <v>4919757.9400000004</v>
          </cell>
          <cell r="P1326">
            <v>9579178.7100000009</v>
          </cell>
          <cell r="Q1326" t="str">
            <v>A</v>
          </cell>
          <cell r="R1326" t="str">
            <v>N</v>
          </cell>
          <cell r="S1326" t="str">
            <v>001400000000000000000004325773</v>
          </cell>
        </row>
        <row r="1327">
          <cell r="A1327">
            <v>39172</v>
          </cell>
          <cell r="B1327" t="str">
            <v>2000-04-06-14.19.12.158114</v>
          </cell>
          <cell r="C1327" t="str">
            <v>2000-04-06-14.19.12.158114</v>
          </cell>
          <cell r="D1327" t="str">
            <v>CS</v>
          </cell>
          <cell r="E1327" t="str">
            <v>30799030321</v>
          </cell>
          <cell r="F1327" t="b">
            <v>0</v>
          </cell>
          <cell r="G1327" t="str">
            <v>นาย เจษฎา เอี่ยมเกตุแก้ว</v>
          </cell>
          <cell r="H1327" t="str">
            <v>1998081709453254</v>
          </cell>
          <cell r="I1327" t="str">
            <v>99</v>
          </cell>
          <cell r="J1327">
            <v>3057547.93</v>
          </cell>
          <cell r="K1327">
            <v>440286.24</v>
          </cell>
          <cell r="L1327">
            <v>0</v>
          </cell>
          <cell r="M1327">
            <v>0</v>
          </cell>
          <cell r="N1327">
            <v>16653.48</v>
          </cell>
          <cell r="O1327">
            <v>440286.24</v>
          </cell>
          <cell r="P1327">
            <v>3562442.83</v>
          </cell>
          <cell r="Q1327" t="str">
            <v>A</v>
          </cell>
          <cell r="S1327" t="str">
            <v>001400000000000000000000110270</v>
          </cell>
        </row>
        <row r="1328">
          <cell r="A1328">
            <v>39172</v>
          </cell>
          <cell r="B1328" t="str">
            <v>2002-04-28-14.51.27.452438</v>
          </cell>
          <cell r="C1328" t="str">
            <v>2002-04-28-14.51.27.452438</v>
          </cell>
          <cell r="D1328" t="str">
            <v>ขาย</v>
          </cell>
          <cell r="E1328" t="str">
            <v>30799030371</v>
          </cell>
          <cell r="F1328" t="b">
            <v>0</v>
          </cell>
          <cell r="G1328" t="str">
            <v>นาย สุวิทย์ เครือเทา</v>
          </cell>
          <cell r="H1328" t="str">
            <v>2000080215390105</v>
          </cell>
          <cell r="I1328" t="str">
            <v>99</v>
          </cell>
          <cell r="J1328">
            <v>5311336.74</v>
          </cell>
          <cell r="K1328">
            <v>4624510.8899999997</v>
          </cell>
          <cell r="L1328">
            <v>0</v>
          </cell>
          <cell r="M1328">
            <v>0</v>
          </cell>
          <cell r="N1328">
            <v>0</v>
          </cell>
          <cell r="O1328">
            <v>4624510.8899999997</v>
          </cell>
          <cell r="P1328">
            <v>8952897.3399999999</v>
          </cell>
          <cell r="Q1328" t="str">
            <v>A</v>
          </cell>
          <cell r="R1328" t="str">
            <v>N</v>
          </cell>
          <cell r="S1328" t="str">
            <v>001400000000000000000003611185</v>
          </cell>
        </row>
        <row r="1329">
          <cell r="A1329">
            <v>39172</v>
          </cell>
          <cell r="B1329" t="str">
            <v>2001-06-02-08.31.44.678935</v>
          </cell>
          <cell r="C1329" t="str">
            <v>2001-06-02-08.31.44.678935</v>
          </cell>
          <cell r="D1329" t="str">
            <v>CS</v>
          </cell>
          <cell r="E1329" t="str">
            <v>30799030452</v>
          </cell>
          <cell r="F1329" t="b">
            <v>0</v>
          </cell>
          <cell r="G1329" t="str">
            <v>ไทยเจริญค้าวัสดุก่อสร้างคลอง14</v>
          </cell>
          <cell r="H1329" t="str">
            <v>2001080219130094</v>
          </cell>
          <cell r="I1329" t="str">
            <v>99</v>
          </cell>
          <cell r="J1329">
            <v>11055968.4</v>
          </cell>
          <cell r="K1329">
            <v>9438568.2100000009</v>
          </cell>
          <cell r="L1329">
            <v>0</v>
          </cell>
          <cell r="M1329">
            <v>0</v>
          </cell>
          <cell r="N1329">
            <v>0</v>
          </cell>
          <cell r="O1329">
            <v>9438568.2100000009</v>
          </cell>
          <cell r="P1329">
            <v>10400291.83</v>
          </cell>
          <cell r="Q1329" t="str">
            <v>A</v>
          </cell>
          <cell r="R1329" t="str">
            <v>N</v>
          </cell>
          <cell r="S1329" t="str">
            <v>001400000000000000000003579138</v>
          </cell>
        </row>
        <row r="1330">
          <cell r="A1330">
            <v>39172</v>
          </cell>
          <cell r="B1330" t="str">
            <v>2002-08-04-18.55.20.851106</v>
          </cell>
          <cell r="C1330" t="str">
            <v>2002-08-04-18.55.20.851106</v>
          </cell>
          <cell r="D1330" t="str">
            <v>ขาย</v>
          </cell>
          <cell r="E1330" t="str">
            <v>30799300295</v>
          </cell>
          <cell r="F1330" t="b">
            <v>0</v>
          </cell>
          <cell r="G1330" t="str">
            <v>นาย สุวิทย์ เครือเทา</v>
          </cell>
          <cell r="H1330" t="str">
            <v>2000080215390105</v>
          </cell>
          <cell r="I1330" t="str">
            <v>99</v>
          </cell>
          <cell r="J1330">
            <v>2659782.2599999998</v>
          </cell>
          <cell r="K1330">
            <v>2363349.0299999998</v>
          </cell>
          <cell r="L1330">
            <v>0</v>
          </cell>
          <cell r="M1330">
            <v>0</v>
          </cell>
          <cell r="N1330">
            <v>0</v>
          </cell>
          <cell r="O1330">
            <v>2363349.0299999998</v>
          </cell>
          <cell r="P1330">
            <v>4134232.85</v>
          </cell>
          <cell r="Q1330" t="str">
            <v>A</v>
          </cell>
          <cell r="R1330" t="str">
            <v>N</v>
          </cell>
          <cell r="S1330" t="str">
            <v>001400000000000000000003611184</v>
          </cell>
        </row>
        <row r="1331">
          <cell r="A1331">
            <v>39172</v>
          </cell>
          <cell r="B1331" t="str">
            <v>2001-06-02-08.31.44.678935</v>
          </cell>
          <cell r="C1331" t="str">
            <v>2001-06-02-08.31.44.678935</v>
          </cell>
          <cell r="D1331" t="str">
            <v>CS</v>
          </cell>
          <cell r="E1331" t="str">
            <v>30799300326</v>
          </cell>
          <cell r="F1331" t="b">
            <v>0</v>
          </cell>
          <cell r="G1331" t="str">
            <v>ไทยเจริญค้าวัสดุก่อสร้างคลอง14</v>
          </cell>
          <cell r="H1331" t="str">
            <v>2001080219130094</v>
          </cell>
          <cell r="I1331" t="str">
            <v>99</v>
          </cell>
          <cell r="J1331">
            <v>8836481.3100000005</v>
          </cell>
          <cell r="K1331">
            <v>6537963.2300000004</v>
          </cell>
          <cell r="L1331">
            <v>0</v>
          </cell>
          <cell r="M1331">
            <v>0</v>
          </cell>
          <cell r="N1331">
            <v>41896.92</v>
          </cell>
          <cell r="O1331">
            <v>6537963.2300000004</v>
          </cell>
          <cell r="P1331">
            <v>7806483.3899999997</v>
          </cell>
          <cell r="Q1331" t="str">
            <v>A</v>
          </cell>
          <cell r="R1331" t="str">
            <v>N</v>
          </cell>
          <cell r="S1331" t="str">
            <v>001400000000000000000003579138</v>
          </cell>
        </row>
        <row r="1332">
          <cell r="A1332">
            <v>39172</v>
          </cell>
          <cell r="B1332" t="str">
            <v>2001-06-02-08.31.45.699089</v>
          </cell>
          <cell r="C1332" t="str">
            <v>2001-06-02-08.31.45.699089</v>
          </cell>
          <cell r="D1332" t="str">
            <v>CS</v>
          </cell>
          <cell r="E1332" t="str">
            <v>30799300392</v>
          </cell>
          <cell r="F1332" t="b">
            <v>0</v>
          </cell>
          <cell r="G1332" t="str">
            <v>นาย อลงกรณ์ บุษราตระกูล</v>
          </cell>
          <cell r="H1332" t="str">
            <v>1999060122460973</v>
          </cell>
          <cell r="I1332" t="str">
            <v>99</v>
          </cell>
          <cell r="J1332">
            <v>3588666.23</v>
          </cell>
          <cell r="K1332">
            <v>2864560.42</v>
          </cell>
          <cell r="L1332">
            <v>0</v>
          </cell>
          <cell r="M1332">
            <v>122017.5</v>
          </cell>
          <cell r="N1332">
            <v>0</v>
          </cell>
          <cell r="O1332">
            <v>2864560.42</v>
          </cell>
          <cell r="P1332">
            <v>3769565.17</v>
          </cell>
          <cell r="Q1332" t="str">
            <v>A</v>
          </cell>
          <cell r="R1332" t="str">
            <v>Y</v>
          </cell>
          <cell r="S1332" t="str">
            <v>001400000000000000000002789918</v>
          </cell>
        </row>
        <row r="1333">
          <cell r="A1333">
            <v>39172</v>
          </cell>
          <cell r="B1333" t="str">
            <v>2001-06-02-08.31.45.699089</v>
          </cell>
          <cell r="C1333" t="str">
            <v>2001-06-02-08.31.45.699089</v>
          </cell>
          <cell r="D1333" t="str">
            <v>CS</v>
          </cell>
          <cell r="E1333" t="str">
            <v>30799300407</v>
          </cell>
          <cell r="F1333" t="b">
            <v>0</v>
          </cell>
          <cell r="G1333" t="str">
            <v>นาย อลงกรณ์ บุษราตระกูล</v>
          </cell>
          <cell r="H1333" t="str">
            <v>1999060122460973</v>
          </cell>
          <cell r="I1333" t="str">
            <v>99</v>
          </cell>
          <cell r="J1333">
            <v>1292068.3500000001</v>
          </cell>
          <cell r="K1333">
            <v>1000000</v>
          </cell>
          <cell r="L1333">
            <v>0</v>
          </cell>
          <cell r="M1333">
            <v>0</v>
          </cell>
          <cell r="N1333">
            <v>0</v>
          </cell>
          <cell r="O1333">
            <v>1000000</v>
          </cell>
          <cell r="P1333">
            <v>1337499.8500000001</v>
          </cell>
          <cell r="Q1333" t="str">
            <v>A</v>
          </cell>
          <cell r="R1333" t="str">
            <v>Y</v>
          </cell>
          <cell r="S1333" t="str">
            <v>001400000000000000000002789918</v>
          </cell>
        </row>
        <row r="1334">
          <cell r="A1334">
            <v>39172</v>
          </cell>
          <cell r="B1334" t="str">
            <v>2001-06-02-08.31.45.699089</v>
          </cell>
          <cell r="C1334" t="str">
            <v>2001-06-02-08.31.45.699089</v>
          </cell>
          <cell r="D1334" t="str">
            <v>CS</v>
          </cell>
          <cell r="E1334" t="str">
            <v>30799300431</v>
          </cell>
          <cell r="F1334" t="b">
            <v>0</v>
          </cell>
          <cell r="G1334" t="str">
            <v>นาย อลงกรณ์ บุษราตระกูล</v>
          </cell>
          <cell r="H1334" t="str">
            <v>1999060122460973</v>
          </cell>
          <cell r="I1334" t="str">
            <v>99</v>
          </cell>
          <cell r="J1334">
            <v>351557.81</v>
          </cell>
          <cell r="K1334">
            <v>351557.81</v>
          </cell>
          <cell r="L1334">
            <v>0</v>
          </cell>
          <cell r="M1334">
            <v>0</v>
          </cell>
          <cell r="N1334">
            <v>0</v>
          </cell>
          <cell r="O1334">
            <v>351557.81</v>
          </cell>
          <cell r="P1334">
            <v>0</v>
          </cell>
          <cell r="Q1334" t="str">
            <v>A</v>
          </cell>
          <cell r="R1334" t="str">
            <v>Y</v>
          </cell>
          <cell r="S1334" t="str">
            <v>001400000000000000000002789918</v>
          </cell>
        </row>
        <row r="1335">
          <cell r="A1335">
            <v>39172</v>
          </cell>
          <cell r="B1335" t="str">
            <v>2002-04-07-16.28.51.192538</v>
          </cell>
          <cell r="C1335" t="str">
            <v>2002-04-07-16.28.51.192538</v>
          </cell>
          <cell r="D1335" t="str">
            <v>ขาย</v>
          </cell>
          <cell r="E1335" t="str">
            <v>30799310214</v>
          </cell>
          <cell r="F1335" t="b">
            <v>0</v>
          </cell>
          <cell r="G1335" t="str">
            <v>จรูญ เที่ยงธรรม,นัท เที่ยงธรรม</v>
          </cell>
          <cell r="H1335" t="str">
            <v>1998081709445695</v>
          </cell>
          <cell r="I1335" t="str">
            <v>99</v>
          </cell>
          <cell r="J1335">
            <v>181839.35</v>
          </cell>
          <cell r="K1335">
            <v>106937.66</v>
          </cell>
          <cell r="L1335">
            <v>0</v>
          </cell>
          <cell r="M1335">
            <v>0</v>
          </cell>
          <cell r="N1335">
            <v>0</v>
          </cell>
          <cell r="O1335">
            <v>106937.66</v>
          </cell>
          <cell r="P1335">
            <v>267661.21999999997</v>
          </cell>
          <cell r="Q1335" t="str">
            <v>A</v>
          </cell>
          <cell r="S1335" t="str">
            <v>001400000000000000000004316698</v>
          </cell>
        </row>
        <row r="1336">
          <cell r="A1336">
            <v>39172</v>
          </cell>
          <cell r="B1336" t="str">
            <v>2002-04-07-16.28.53.273650</v>
          </cell>
          <cell r="C1336" t="str">
            <v>2002-04-07-16.28.53.273650</v>
          </cell>
          <cell r="D1336" t="str">
            <v>CS</v>
          </cell>
          <cell r="E1336" t="str">
            <v>30799310769</v>
          </cell>
          <cell r="F1336" t="b">
            <v>0</v>
          </cell>
          <cell r="G1336" t="str">
            <v>สน กาแก้ว</v>
          </cell>
          <cell r="H1336" t="str">
            <v>1998081709454555</v>
          </cell>
          <cell r="I1336" t="str">
            <v>99</v>
          </cell>
          <cell r="J1336">
            <v>1174641.6000000001</v>
          </cell>
          <cell r="K1336">
            <v>969493.24</v>
          </cell>
          <cell r="L1336">
            <v>0</v>
          </cell>
          <cell r="M1336">
            <v>56775</v>
          </cell>
          <cell r="N1336">
            <v>0</v>
          </cell>
          <cell r="O1336">
            <v>969493.24</v>
          </cell>
          <cell r="P1336">
            <v>1505198.89</v>
          </cell>
          <cell r="Q1336" t="str">
            <v>A</v>
          </cell>
          <cell r="R1336" t="str">
            <v>N</v>
          </cell>
          <cell r="S1336" t="str">
            <v>001400000000000000000004333254</v>
          </cell>
        </row>
        <row r="1337">
          <cell r="A1337">
            <v>39172</v>
          </cell>
          <cell r="B1337" t="str">
            <v>2004-08-09-02.09.54.961380</v>
          </cell>
          <cell r="C1337" t="str">
            <v>2004-08-09-02.09.54.961380</v>
          </cell>
          <cell r="D1337" t="str">
            <v>CS</v>
          </cell>
          <cell r="E1337" t="str">
            <v>30799310890</v>
          </cell>
          <cell r="F1337" t="b">
            <v>0</v>
          </cell>
          <cell r="G1337" t="str">
            <v>ดารณี พัทธเสมา,วราพงษ์ สุขกันจง</v>
          </cell>
          <cell r="H1337" t="str">
            <v>1998092820360029</v>
          </cell>
          <cell r="I1337" t="str">
            <v>99</v>
          </cell>
          <cell r="J1337">
            <v>1951788.58</v>
          </cell>
          <cell r="K1337">
            <v>1650369.96</v>
          </cell>
          <cell r="L1337">
            <v>0</v>
          </cell>
          <cell r="M1337">
            <v>48795</v>
          </cell>
          <cell r="N1337">
            <v>0</v>
          </cell>
          <cell r="O1337">
            <v>1650369.96</v>
          </cell>
          <cell r="P1337">
            <v>2431819.88</v>
          </cell>
          <cell r="Q1337" t="str">
            <v>A</v>
          </cell>
          <cell r="R1337" t="str">
            <v>N</v>
          </cell>
          <cell r="S1337" t="str">
            <v>001400000000000000000008113227</v>
          </cell>
        </row>
        <row r="1339">
          <cell r="A1339">
            <v>39172</v>
          </cell>
          <cell r="B1339" t="str">
            <v>2001-06-23-05.39.15.321682</v>
          </cell>
          <cell r="C1339" t="str">
            <v>2001-06-23-05.39.15.321682</v>
          </cell>
          <cell r="D1339" t="str">
            <v>CS</v>
          </cell>
          <cell r="E1339" t="str">
            <v>30799311139</v>
          </cell>
          <cell r="F1339" t="b">
            <v>0</v>
          </cell>
          <cell r="G1339" t="str">
            <v>วรรณะ ภิรมย์รัตน์</v>
          </cell>
          <cell r="H1339" t="str">
            <v>1998081709453704</v>
          </cell>
          <cell r="I1339" t="str">
            <v>99</v>
          </cell>
          <cell r="J1339">
            <v>3382888.26</v>
          </cell>
          <cell r="K1339">
            <v>2239147.41</v>
          </cell>
          <cell r="L1339">
            <v>0</v>
          </cell>
          <cell r="M1339">
            <v>0</v>
          </cell>
          <cell r="N1339">
            <v>0</v>
          </cell>
          <cell r="O1339">
            <v>2239147.41</v>
          </cell>
          <cell r="P1339">
            <v>4404974.8600000003</v>
          </cell>
          <cell r="Q1339" t="str">
            <v>A</v>
          </cell>
          <cell r="R1339" t="str">
            <v>N</v>
          </cell>
          <cell r="S1339" t="str">
            <v>001400000000000000000003100836</v>
          </cell>
        </row>
        <row r="1340">
          <cell r="A1340">
            <v>39172</v>
          </cell>
          <cell r="B1340" t="str">
            <v>2000-04-06-18.04.25.823688</v>
          </cell>
          <cell r="C1340" t="str">
            <v>2000-04-06-18.04.25.823688</v>
          </cell>
          <cell r="D1340" t="str">
            <v>CS</v>
          </cell>
          <cell r="E1340" t="str">
            <v>30799311593</v>
          </cell>
          <cell r="F1340" t="b">
            <v>0</v>
          </cell>
          <cell r="G1340" t="str">
            <v>สุภาวดี เลี้ยงหิรสิทธิ์</v>
          </cell>
          <cell r="H1340" t="str">
            <v>2005090122150097</v>
          </cell>
          <cell r="I1340" t="str">
            <v>99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 t="str">
            <v>A</v>
          </cell>
          <cell r="R1340" t="str">
            <v>N</v>
          </cell>
          <cell r="S1340" t="str">
            <v>001400000000000000000000220422</v>
          </cell>
        </row>
        <row r="1341">
          <cell r="A1341">
            <v>39172</v>
          </cell>
          <cell r="B1341" t="str">
            <v>2000-04-06-18.04.25.823688</v>
          </cell>
          <cell r="C1341" t="str">
            <v>2000-04-06-18.04.25.823688</v>
          </cell>
          <cell r="D1341" t="str">
            <v>CS</v>
          </cell>
          <cell r="E1341" t="str">
            <v>30799311608</v>
          </cell>
          <cell r="F1341" t="b">
            <v>0</v>
          </cell>
          <cell r="G1341" t="str">
            <v>สุภาวดี เลี้ยงหิรสิทธิ์</v>
          </cell>
          <cell r="H1341" t="str">
            <v>2005090122150097</v>
          </cell>
          <cell r="I1341" t="str">
            <v>99</v>
          </cell>
          <cell r="J1341">
            <v>481366.97</v>
          </cell>
          <cell r="K1341">
            <v>481366.97</v>
          </cell>
          <cell r="L1341">
            <v>0</v>
          </cell>
          <cell r="M1341">
            <v>14105</v>
          </cell>
          <cell r="N1341">
            <v>0</v>
          </cell>
          <cell r="O1341">
            <v>481366.97</v>
          </cell>
          <cell r="P1341">
            <v>192269.82</v>
          </cell>
          <cell r="Q1341" t="str">
            <v>A</v>
          </cell>
          <cell r="R1341" t="str">
            <v>N</v>
          </cell>
          <cell r="S1341" t="str">
            <v>001400000000000000000000220422</v>
          </cell>
        </row>
        <row r="1342">
          <cell r="A1342">
            <v>39172</v>
          </cell>
          <cell r="B1342" t="str">
            <v>2004-08-09-02.09.54.419803</v>
          </cell>
          <cell r="C1342" t="str">
            <v>2004-08-09-02.09.54.419803</v>
          </cell>
          <cell r="D1342" t="str">
            <v>CS</v>
          </cell>
          <cell r="E1342" t="str">
            <v>30799311616</v>
          </cell>
          <cell r="F1342" t="b">
            <v>0</v>
          </cell>
          <cell r="G1342" t="str">
            <v>นาง พนิตตา ลาภสมพบสกุล  และ/หรือ นาย เฮง ลาภสมพบสกุล</v>
          </cell>
          <cell r="H1342" t="str">
            <v>2005120122470109</v>
          </cell>
          <cell r="I1342" t="str">
            <v>99</v>
          </cell>
          <cell r="J1342">
            <v>538660.52</v>
          </cell>
          <cell r="K1342">
            <v>538660.52</v>
          </cell>
          <cell r="L1342">
            <v>0</v>
          </cell>
          <cell r="M1342">
            <v>15867.5</v>
          </cell>
          <cell r="N1342">
            <v>0</v>
          </cell>
          <cell r="O1342">
            <v>538660.52</v>
          </cell>
          <cell r="P1342">
            <v>251418.59</v>
          </cell>
          <cell r="Q1342" t="str">
            <v>A</v>
          </cell>
          <cell r="R1342" t="str">
            <v>N</v>
          </cell>
          <cell r="S1342" t="str">
            <v>001400000000000000000008069239</v>
          </cell>
        </row>
        <row r="1344">
          <cell r="A1344">
            <v>39172</v>
          </cell>
          <cell r="B1344" t="str">
            <v>2000-04-21-18.51.36.050038</v>
          </cell>
          <cell r="C1344" t="str">
            <v>2000-04-21-18.51.36.050038</v>
          </cell>
          <cell r="D1344" t="str">
            <v>CS</v>
          </cell>
          <cell r="E1344" t="str">
            <v>30799311674</v>
          </cell>
          <cell r="F1344" t="b">
            <v>0</v>
          </cell>
          <cell r="G1344" t="str">
            <v>นางสาวณัฐธิดา  นิโครธางกูร</v>
          </cell>
          <cell r="H1344" t="str">
            <v>2006060122530104</v>
          </cell>
          <cell r="I1344" t="str">
            <v>99</v>
          </cell>
          <cell r="J1344">
            <v>593472.13</v>
          </cell>
          <cell r="K1344">
            <v>593472.13</v>
          </cell>
          <cell r="L1344">
            <v>0</v>
          </cell>
          <cell r="M1344">
            <v>16995</v>
          </cell>
          <cell r="N1344">
            <v>0</v>
          </cell>
          <cell r="O1344">
            <v>593472.13</v>
          </cell>
          <cell r="P1344">
            <v>230993.22</v>
          </cell>
          <cell r="Q1344" t="str">
            <v>A</v>
          </cell>
          <cell r="R1344" t="str">
            <v>N</v>
          </cell>
          <cell r="S1344" t="str">
            <v>001400000000000000000001681366</v>
          </cell>
        </row>
        <row r="1345">
          <cell r="A1345">
            <v>39172</v>
          </cell>
          <cell r="B1345" t="str">
            <v>2001-06-02-08.31.48.435989</v>
          </cell>
          <cell r="C1345" t="str">
            <v>2001-06-02-08.31.48.435989</v>
          </cell>
          <cell r="D1345" t="str">
            <v>CS</v>
          </cell>
          <cell r="E1345" t="str">
            <v>30830002837</v>
          </cell>
          <cell r="F1345" t="b">
            <v>0</v>
          </cell>
          <cell r="G1345" t="str">
            <v>นาย ชาญชัย ทานธนะเจริญ</v>
          </cell>
          <cell r="H1345" t="str">
            <v>1998090818145335</v>
          </cell>
          <cell r="I1345" t="str">
            <v>30</v>
          </cell>
          <cell r="J1345">
            <v>1321846.75</v>
          </cell>
          <cell r="K1345">
            <v>1402557.3</v>
          </cell>
          <cell r="L1345">
            <v>0</v>
          </cell>
          <cell r="M1345">
            <v>0</v>
          </cell>
          <cell r="N1345">
            <v>0</v>
          </cell>
          <cell r="O1345">
            <v>1402557.3</v>
          </cell>
          <cell r="P1345">
            <v>1200134.49</v>
          </cell>
          <cell r="Q1345" t="str">
            <v>A</v>
          </cell>
          <cell r="R1345" t="str">
            <v>Y</v>
          </cell>
          <cell r="S1345" t="str">
            <v>001400000000000000000003605093</v>
          </cell>
        </row>
        <row r="1346">
          <cell r="A1346">
            <v>39172</v>
          </cell>
          <cell r="B1346" t="str">
            <v>2001-06-02-08.31.47.144720</v>
          </cell>
          <cell r="C1346" t="str">
            <v>2001-06-02-08.31.47.144720</v>
          </cell>
          <cell r="D1346" t="str">
            <v>ขาย</v>
          </cell>
          <cell r="E1346" t="str">
            <v>30830002984</v>
          </cell>
          <cell r="F1346" t="b">
            <v>0</v>
          </cell>
          <cell r="G1346" t="str">
            <v>ดวงเพ็ญ โภคาพิพัฒน์</v>
          </cell>
          <cell r="H1346" t="str">
            <v>1998092820370366</v>
          </cell>
          <cell r="I1346" t="str">
            <v>30</v>
          </cell>
          <cell r="J1346">
            <v>9229324.1199999992</v>
          </cell>
          <cell r="K1346">
            <v>8862822.3699999992</v>
          </cell>
          <cell r="L1346">
            <v>369245.8</v>
          </cell>
          <cell r="M1346">
            <v>0</v>
          </cell>
          <cell r="N1346">
            <v>36961.01</v>
          </cell>
          <cell r="O1346">
            <v>8862822.3699999992</v>
          </cell>
          <cell r="P1346">
            <v>7554982.8700000001</v>
          </cell>
          <cell r="Q1346" t="str">
            <v>A</v>
          </cell>
          <cell r="R1346" t="str">
            <v>Y</v>
          </cell>
          <cell r="S1346" t="str">
            <v>001400000000000000000003610850</v>
          </cell>
        </row>
        <row r="1347">
          <cell r="A1347">
            <v>39172</v>
          </cell>
          <cell r="B1347" t="str">
            <v>2001-06-02-08.31.47.144720</v>
          </cell>
          <cell r="C1347" t="str">
            <v>2001-06-02-08.31.47.144720</v>
          </cell>
          <cell r="D1347" t="str">
            <v>ขาย</v>
          </cell>
          <cell r="E1347" t="str">
            <v>30834000243</v>
          </cell>
          <cell r="F1347" t="b">
            <v>0</v>
          </cell>
          <cell r="G1347" t="str">
            <v>ดวงเพ็ญ โภคาพิพัฒน์</v>
          </cell>
          <cell r="H1347" t="str">
            <v>1998091717055618</v>
          </cell>
          <cell r="I1347" t="str">
            <v>34</v>
          </cell>
          <cell r="J1347">
            <v>350000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 t="str">
            <v>A</v>
          </cell>
          <cell r="R1347" t="str">
            <v>Y</v>
          </cell>
          <cell r="S1347" t="str">
            <v>001400000000000000000003610850</v>
          </cell>
        </row>
        <row r="1348">
          <cell r="A1348">
            <v>39172</v>
          </cell>
          <cell r="B1348" t="str">
            <v>2000-04-11-19.13.16.610000</v>
          </cell>
          <cell r="C1348" t="str">
            <v>2000-04-11-19.13.16.610000</v>
          </cell>
          <cell r="D1348" t="str">
            <v>CS</v>
          </cell>
          <cell r="E1348" t="str">
            <v>30899310766</v>
          </cell>
          <cell r="F1348" t="b">
            <v>0</v>
          </cell>
          <cell r="G1348" t="str">
            <v>ภิญโญ แก้วมุณีย์</v>
          </cell>
          <cell r="H1348" t="str">
            <v>1998092820370778</v>
          </cell>
          <cell r="I1348" t="str">
            <v>99</v>
          </cell>
          <cell r="J1348">
            <v>108767.19</v>
          </cell>
          <cell r="K1348">
            <v>95266.15</v>
          </cell>
          <cell r="L1348">
            <v>0</v>
          </cell>
          <cell r="M1348">
            <v>0</v>
          </cell>
          <cell r="N1348">
            <v>0</v>
          </cell>
          <cell r="O1348">
            <v>95266.15</v>
          </cell>
          <cell r="P1348">
            <v>122418.83</v>
          </cell>
          <cell r="Q1348" t="str">
            <v>A</v>
          </cell>
          <cell r="R1348" t="str">
            <v>N</v>
          </cell>
          <cell r="S1348" t="str">
            <v>001400000000000000000000706242</v>
          </cell>
        </row>
        <row r="1349">
          <cell r="A1349">
            <v>39172</v>
          </cell>
          <cell r="B1349" t="str">
            <v>2000-04-08-13.11.40.962719</v>
          </cell>
          <cell r="C1349" t="str">
            <v>2000-04-08-13.11.40.962719</v>
          </cell>
          <cell r="D1349" t="str">
            <v>CS</v>
          </cell>
          <cell r="E1349" t="str">
            <v>30899310934</v>
          </cell>
          <cell r="F1349" t="b">
            <v>0</v>
          </cell>
          <cell r="G1349" t="str">
            <v>นาย สมโภช ทศพล</v>
          </cell>
          <cell r="H1349" t="str">
            <v>2006010112350059</v>
          </cell>
          <cell r="I1349" t="str">
            <v>99</v>
          </cell>
          <cell r="J1349">
            <v>699922.93</v>
          </cell>
          <cell r="K1349">
            <v>699922.93</v>
          </cell>
          <cell r="L1349">
            <v>0</v>
          </cell>
          <cell r="M1349">
            <v>29967.5</v>
          </cell>
          <cell r="N1349">
            <v>3887.31</v>
          </cell>
          <cell r="O1349">
            <v>699922.93</v>
          </cell>
          <cell r="P1349">
            <v>752882.13</v>
          </cell>
          <cell r="Q1349" t="str">
            <v>A</v>
          </cell>
          <cell r="R1349" t="str">
            <v>N</v>
          </cell>
          <cell r="S1349" t="str">
            <v>001400000000000000000000530252</v>
          </cell>
        </row>
        <row r="1350">
          <cell r="A1350">
            <v>39172</v>
          </cell>
          <cell r="B1350" t="str">
            <v>2006-06-30-09.34.49.104279</v>
          </cell>
          <cell r="C1350" t="str">
            <v>2006-06-30-09.34.49.104279</v>
          </cell>
          <cell r="D1350" t="str">
            <v>CS</v>
          </cell>
          <cell r="E1350" t="str">
            <v>30899310984</v>
          </cell>
          <cell r="F1350" t="b">
            <v>0</v>
          </cell>
          <cell r="G1350" t="str">
            <v>นาง ยุวดี ค้ำคูณ  และ/หรือ นางสาว สีดา ประพันธ์วิทยาศิษ</v>
          </cell>
          <cell r="H1350" t="str">
            <v>2006070114510100</v>
          </cell>
          <cell r="I1350" t="str">
            <v>99</v>
          </cell>
          <cell r="J1350">
            <v>114107.43</v>
          </cell>
          <cell r="K1350">
            <v>114107.43</v>
          </cell>
          <cell r="L1350">
            <v>0</v>
          </cell>
          <cell r="M1350">
            <v>200</v>
          </cell>
          <cell r="N1350">
            <v>0</v>
          </cell>
          <cell r="O1350">
            <v>114107.43</v>
          </cell>
          <cell r="P1350">
            <v>125313.57</v>
          </cell>
          <cell r="Q1350" t="str">
            <v>A</v>
          </cell>
          <cell r="R1350" t="str">
            <v>N</v>
          </cell>
          <cell r="S1350" t="str">
            <v>001400000000000000000011370888</v>
          </cell>
        </row>
        <row r="1352">
          <cell r="A1352">
            <v>39172</v>
          </cell>
          <cell r="B1352" t="str">
            <v>2001-06-23-05.40.14.197478</v>
          </cell>
          <cell r="C1352" t="str">
            <v>2001-06-23-05.40.14.197478</v>
          </cell>
          <cell r="D1352" t="str">
            <v>ขาย</v>
          </cell>
          <cell r="E1352" t="str">
            <v>30930006260</v>
          </cell>
          <cell r="F1352" t="b">
            <v>0</v>
          </cell>
          <cell r="G1352" t="str">
            <v>สมศรี ศรีสำราญ</v>
          </cell>
          <cell r="H1352" t="str">
            <v>1998090818261397</v>
          </cell>
          <cell r="I1352" t="str">
            <v>30</v>
          </cell>
          <cell r="J1352">
            <v>4134050.67</v>
          </cell>
          <cell r="K1352">
            <v>4103563.75</v>
          </cell>
          <cell r="L1352">
            <v>0</v>
          </cell>
          <cell r="M1352">
            <v>0</v>
          </cell>
          <cell r="N1352">
            <v>0</v>
          </cell>
          <cell r="O1352">
            <v>4103563.75</v>
          </cell>
          <cell r="P1352">
            <v>292751.26</v>
          </cell>
          <cell r="Q1352" t="str">
            <v>N</v>
          </cell>
          <cell r="R1352" t="str">
            <v>Y</v>
          </cell>
          <cell r="S1352" t="str">
            <v>001400000000000000000003160420</v>
          </cell>
        </row>
        <row r="1353">
          <cell r="A1353">
            <v>39172</v>
          </cell>
          <cell r="B1353" t="str">
            <v>2000-04-07-20.17.42.103595</v>
          </cell>
          <cell r="C1353" t="str">
            <v>2000-04-07-20.17.42.103595</v>
          </cell>
          <cell r="D1353" t="str">
            <v>ขาย</v>
          </cell>
          <cell r="E1353" t="str">
            <v>30931006077</v>
          </cell>
          <cell r="F1353" t="b">
            <v>0</v>
          </cell>
          <cell r="G1353" t="str">
            <v>อารีย์ สว่างใจ</v>
          </cell>
          <cell r="H1353" t="str">
            <v>1998092820400923</v>
          </cell>
          <cell r="I1353" t="str">
            <v>31</v>
          </cell>
          <cell r="J1353">
            <v>580000</v>
          </cell>
          <cell r="K1353">
            <v>329940.59000000003</v>
          </cell>
          <cell r="L1353">
            <v>0</v>
          </cell>
          <cell r="M1353">
            <v>0</v>
          </cell>
          <cell r="N1353">
            <v>0</v>
          </cell>
          <cell r="O1353">
            <v>329940.59000000003</v>
          </cell>
          <cell r="P1353">
            <v>4349.8</v>
          </cell>
          <cell r="Q1353" t="str">
            <v>N</v>
          </cell>
          <cell r="R1353" t="str">
            <v>Y</v>
          </cell>
          <cell r="S1353" t="str">
            <v>001400000000000000000000416622</v>
          </cell>
        </row>
        <row r="1354">
          <cell r="A1354">
            <v>39172</v>
          </cell>
          <cell r="B1354" t="str">
            <v>2000-04-07-23.12.52.817433</v>
          </cell>
          <cell r="C1354" t="str">
            <v>2000-04-07-23.12.52.817433</v>
          </cell>
          <cell r="D1354" t="str">
            <v>ขาย</v>
          </cell>
          <cell r="E1354" t="str">
            <v>30931009300</v>
          </cell>
          <cell r="F1354" t="b">
            <v>0</v>
          </cell>
          <cell r="G1354" t="str">
            <v>สมชัย สุทธิวิเศษวงศ์</v>
          </cell>
          <cell r="H1354" t="str">
            <v>1998092820410540</v>
          </cell>
          <cell r="I1354" t="str">
            <v>31</v>
          </cell>
          <cell r="J1354">
            <v>500000</v>
          </cell>
          <cell r="K1354">
            <v>339274.27</v>
          </cell>
          <cell r="L1354">
            <v>0</v>
          </cell>
          <cell r="M1354">
            <v>0</v>
          </cell>
          <cell r="N1354">
            <v>0</v>
          </cell>
          <cell r="O1354">
            <v>339274.27</v>
          </cell>
          <cell r="P1354">
            <v>17116.349999999999</v>
          </cell>
          <cell r="Q1354" t="str">
            <v>A</v>
          </cell>
          <cell r="R1354" t="str">
            <v>Y</v>
          </cell>
          <cell r="S1354" t="str">
            <v>001400000000000000000000480684</v>
          </cell>
        </row>
        <row r="1355">
          <cell r="A1355">
            <v>39172</v>
          </cell>
          <cell r="B1355" t="str">
            <v>2004-04-05-09.35.49.831570</v>
          </cell>
          <cell r="C1355" t="str">
            <v>2004-04-05-09.35.49.831570</v>
          </cell>
          <cell r="D1355" t="str">
            <v>ขาย</v>
          </cell>
          <cell r="E1355" t="str">
            <v>30931012476</v>
          </cell>
          <cell r="F1355" t="b">
            <v>0</v>
          </cell>
          <cell r="G1355" t="str">
            <v>จรวย ลือโสภณ</v>
          </cell>
          <cell r="H1355" t="str">
            <v>2004050110381040</v>
          </cell>
          <cell r="I1355" t="str">
            <v>31</v>
          </cell>
          <cell r="J1355">
            <v>1000000</v>
          </cell>
          <cell r="K1355">
            <v>937675.75</v>
          </cell>
          <cell r="L1355">
            <v>0</v>
          </cell>
          <cell r="M1355">
            <v>0</v>
          </cell>
          <cell r="N1355">
            <v>0</v>
          </cell>
          <cell r="O1355">
            <v>937675.75</v>
          </cell>
          <cell r="P1355">
            <v>7321.58</v>
          </cell>
          <cell r="Q1355" t="str">
            <v>N</v>
          </cell>
          <cell r="R1355" t="str">
            <v>N</v>
          </cell>
          <cell r="S1355" t="str">
            <v>001400000000000000000007707032</v>
          </cell>
        </row>
        <row r="1356">
          <cell r="A1356">
            <v>39172</v>
          </cell>
          <cell r="B1356" t="str">
            <v>2002-09-19-06.34.19.661581</v>
          </cell>
          <cell r="C1356" t="str">
            <v>2002-09-19-06.34.19.661581</v>
          </cell>
          <cell r="D1356" t="str">
            <v>ขาย</v>
          </cell>
          <cell r="E1356" t="str">
            <v>30999030822</v>
          </cell>
          <cell r="F1356" t="b">
            <v>0</v>
          </cell>
          <cell r="G1356" t="str">
            <v>อัศวิน รัตนพันธุ์</v>
          </cell>
          <cell r="H1356" t="str">
            <v>2002100215400049</v>
          </cell>
          <cell r="I1356" t="str">
            <v>99</v>
          </cell>
          <cell r="J1356">
            <v>1299365.8799999999</v>
          </cell>
          <cell r="K1356">
            <v>1042545.89</v>
          </cell>
          <cell r="L1356">
            <v>0</v>
          </cell>
          <cell r="M1356">
            <v>0</v>
          </cell>
          <cell r="N1356">
            <v>0</v>
          </cell>
          <cell r="O1356">
            <v>1042545.89</v>
          </cell>
          <cell r="P1356">
            <v>720638.92</v>
          </cell>
          <cell r="Q1356" t="str">
            <v>N</v>
          </cell>
          <cell r="R1356" t="str">
            <v>N</v>
          </cell>
          <cell r="S1356" t="str">
            <v>001400000000000000000006147301</v>
          </cell>
        </row>
        <row r="1357">
          <cell r="A1357">
            <v>39172</v>
          </cell>
          <cell r="B1357" t="str">
            <v>2000-04-11-18.15.28.235783</v>
          </cell>
          <cell r="C1357" t="str">
            <v>2000-04-11-18.15.28.235783</v>
          </cell>
          <cell r="D1357" t="str">
            <v>ขาย</v>
          </cell>
          <cell r="E1357" t="str">
            <v>30999310412</v>
          </cell>
          <cell r="F1357" t="b">
            <v>0</v>
          </cell>
          <cell r="G1357" t="str">
            <v>แดง หงษ์ทอง,ปราณี อ่อนมั่นคง</v>
          </cell>
          <cell r="H1357" t="str">
            <v>1998081709485972</v>
          </cell>
          <cell r="I1357" t="str">
            <v>99</v>
          </cell>
          <cell r="J1357">
            <v>722480.54</v>
          </cell>
          <cell r="K1357">
            <v>266680.86</v>
          </cell>
          <cell r="L1357">
            <v>0</v>
          </cell>
          <cell r="M1357">
            <v>0</v>
          </cell>
          <cell r="N1357">
            <v>0</v>
          </cell>
          <cell r="O1357">
            <v>266680.86</v>
          </cell>
          <cell r="P1357">
            <v>1005466.63</v>
          </cell>
          <cell r="Q1357" t="str">
            <v>A</v>
          </cell>
          <cell r="R1357" t="str">
            <v>N</v>
          </cell>
          <cell r="S1357" t="str">
            <v>001400000000000000000000686072</v>
          </cell>
        </row>
        <row r="1358">
          <cell r="A1358">
            <v>39172</v>
          </cell>
          <cell r="B1358" t="str">
            <v>2000-04-07-22.53.33.972346</v>
          </cell>
          <cell r="C1358" t="str">
            <v>2000-04-07-22.53.33.972346</v>
          </cell>
          <cell r="D1358" t="str">
            <v>ไม่ขาย</v>
          </cell>
          <cell r="E1358" t="str">
            <v>30999310886</v>
          </cell>
          <cell r="F1358" t="b">
            <v>0</v>
          </cell>
          <cell r="G1358" t="str">
            <v>มณเฑียร ศุภผล</v>
          </cell>
          <cell r="H1358" t="str">
            <v>2002110208310068</v>
          </cell>
          <cell r="I1358" t="str">
            <v>99</v>
          </cell>
          <cell r="J1358">
            <v>732061.75</v>
          </cell>
          <cell r="K1358">
            <v>399660.27</v>
          </cell>
          <cell r="L1358">
            <v>0</v>
          </cell>
          <cell r="M1358">
            <v>0</v>
          </cell>
          <cell r="N1358">
            <v>0</v>
          </cell>
          <cell r="O1358">
            <v>399660.27</v>
          </cell>
          <cell r="P1358">
            <v>1032328.33</v>
          </cell>
          <cell r="Q1358" t="str">
            <v>A</v>
          </cell>
          <cell r="R1358" t="str">
            <v>N</v>
          </cell>
          <cell r="S1358" t="str">
            <v>001400000000000000000000474484</v>
          </cell>
        </row>
        <row r="1359">
          <cell r="A1359">
            <v>39172</v>
          </cell>
          <cell r="B1359" t="str">
            <v>2003-02-24-01.13.21.728668</v>
          </cell>
          <cell r="C1359" t="str">
            <v>2003-02-24-01.13.21.728668</v>
          </cell>
          <cell r="D1359" t="str">
            <v>ขาย</v>
          </cell>
          <cell r="E1359" t="str">
            <v>31099030039</v>
          </cell>
          <cell r="F1359" t="b">
            <v>0</v>
          </cell>
          <cell r="G1359" t="str">
            <v>ประวี,ยุพิน สุขประเสริฐ</v>
          </cell>
          <cell r="H1359" t="str">
            <v>1998081709491400</v>
          </cell>
          <cell r="I1359" t="str">
            <v>99</v>
          </cell>
          <cell r="J1359">
            <v>215388.23</v>
          </cell>
          <cell r="K1359">
            <v>193604.63</v>
          </cell>
          <cell r="L1359">
            <v>0</v>
          </cell>
          <cell r="M1359">
            <v>0</v>
          </cell>
          <cell r="N1359">
            <v>0</v>
          </cell>
          <cell r="O1359">
            <v>193604.63</v>
          </cell>
          <cell r="P1359">
            <v>372220.14</v>
          </cell>
          <cell r="Q1359" t="str">
            <v>A</v>
          </cell>
          <cell r="R1359" t="str">
            <v>Y</v>
          </cell>
          <cell r="S1359" t="str">
            <v>001400000000000000000006162304</v>
          </cell>
        </row>
        <row r="1360">
          <cell r="A1360">
            <v>39172</v>
          </cell>
          <cell r="B1360" t="str">
            <v>2001-05-05-15.15.00.715052</v>
          </cell>
          <cell r="C1360" t="str">
            <v>2001-05-05-15.15.00.715052</v>
          </cell>
          <cell r="D1360" t="str">
            <v>ขาย</v>
          </cell>
          <cell r="E1360" t="str">
            <v>31099030110</v>
          </cell>
          <cell r="F1360" t="b">
            <v>0</v>
          </cell>
          <cell r="G1360" t="str">
            <v>ระวัง เนตรโพธิ์แก้ว</v>
          </cell>
          <cell r="H1360" t="str">
            <v>1998081709491493</v>
          </cell>
          <cell r="I1360" t="str">
            <v>99</v>
          </cell>
          <cell r="J1360">
            <v>3697924.56</v>
          </cell>
          <cell r="K1360">
            <v>2708746.98</v>
          </cell>
          <cell r="L1360">
            <v>0</v>
          </cell>
          <cell r="M1360">
            <v>0</v>
          </cell>
          <cell r="N1360">
            <v>0</v>
          </cell>
          <cell r="O1360">
            <v>2708746.98</v>
          </cell>
          <cell r="P1360">
            <v>1494425.59</v>
          </cell>
          <cell r="Q1360" t="str">
            <v>A</v>
          </cell>
          <cell r="R1360" t="str">
            <v>Y</v>
          </cell>
          <cell r="S1360" t="str">
            <v>001400000000000000000003211756</v>
          </cell>
        </row>
        <row r="1361">
          <cell r="A1361">
            <v>39172</v>
          </cell>
          <cell r="B1361" t="str">
            <v>2003-01-20-03.49.51.137072</v>
          </cell>
          <cell r="C1361" t="str">
            <v>2003-01-20-03.49.51.137072</v>
          </cell>
          <cell r="D1361" t="str">
            <v>ขาย</v>
          </cell>
          <cell r="E1361" t="str">
            <v>31099300022</v>
          </cell>
          <cell r="F1361" t="b">
            <v>0</v>
          </cell>
          <cell r="G1361" t="str">
            <v>ประวี,ยุพิน สุขประเสริฐ</v>
          </cell>
          <cell r="H1361" t="str">
            <v>1998081709491400</v>
          </cell>
          <cell r="I1361" t="str">
            <v>99</v>
          </cell>
          <cell r="J1361">
            <v>692707.21</v>
          </cell>
          <cell r="K1361">
            <v>488002.04</v>
          </cell>
          <cell r="L1361">
            <v>0</v>
          </cell>
          <cell r="M1361">
            <v>0</v>
          </cell>
          <cell r="N1361">
            <v>0</v>
          </cell>
          <cell r="O1361">
            <v>488002.04</v>
          </cell>
          <cell r="P1361">
            <v>640141.62</v>
          </cell>
          <cell r="Q1361" t="str">
            <v>A</v>
          </cell>
          <cell r="R1361" t="str">
            <v>Y</v>
          </cell>
          <cell r="S1361" t="str">
            <v>001400000000000000000006167560</v>
          </cell>
        </row>
        <row r="1363">
          <cell r="A1363">
            <v>39172</v>
          </cell>
          <cell r="B1363" t="str">
            <v>2001-05-05-15.15.00.715052</v>
          </cell>
          <cell r="C1363" t="str">
            <v>2001-05-05-15.15.00.715052</v>
          </cell>
          <cell r="D1363" t="str">
            <v>ขาย</v>
          </cell>
          <cell r="E1363" t="str">
            <v>31099310172</v>
          </cell>
          <cell r="F1363" t="b">
            <v>0</v>
          </cell>
          <cell r="G1363" t="str">
            <v>ระวัง เนตรโพธิ์แก้ว</v>
          </cell>
          <cell r="H1363" t="str">
            <v>1998081709491493</v>
          </cell>
          <cell r="I1363" t="str">
            <v>99</v>
          </cell>
          <cell r="J1363">
            <v>393640.75</v>
          </cell>
          <cell r="K1363">
            <v>332312.52</v>
          </cell>
          <cell r="L1363">
            <v>0</v>
          </cell>
          <cell r="M1363">
            <v>0</v>
          </cell>
          <cell r="N1363">
            <v>0</v>
          </cell>
          <cell r="O1363">
            <v>332312.52</v>
          </cell>
          <cell r="P1363">
            <v>117949.72</v>
          </cell>
          <cell r="Q1363" t="str">
            <v>A</v>
          </cell>
          <cell r="R1363" t="str">
            <v>Y</v>
          </cell>
          <cell r="S1363" t="str">
            <v>001400000000000000000003211756</v>
          </cell>
        </row>
        <row r="1364">
          <cell r="A1364">
            <v>39172</v>
          </cell>
          <cell r="B1364" t="str">
            <v>2001-05-05-15.15.07.706495</v>
          </cell>
          <cell r="C1364" t="str">
            <v>2001-05-05-15.15.07.706495</v>
          </cell>
          <cell r="D1364" t="str">
            <v>ขาย</v>
          </cell>
          <cell r="E1364" t="str">
            <v>31099310295</v>
          </cell>
          <cell r="F1364" t="b">
            <v>0</v>
          </cell>
          <cell r="G1364" t="str">
            <v>ประโยชน์ พวงสมบัติ,รัตนา ชูบุญ</v>
          </cell>
          <cell r="H1364" t="str">
            <v>2000060114221277</v>
          </cell>
          <cell r="I1364" t="str">
            <v>99</v>
          </cell>
          <cell r="J1364">
            <v>543087.35999999999</v>
          </cell>
          <cell r="K1364">
            <v>219329.04</v>
          </cell>
          <cell r="L1364">
            <v>0</v>
          </cell>
          <cell r="M1364">
            <v>0</v>
          </cell>
          <cell r="N1364">
            <v>0</v>
          </cell>
          <cell r="O1364">
            <v>219329.04</v>
          </cell>
          <cell r="P1364">
            <v>285681.44</v>
          </cell>
          <cell r="Q1364" t="str">
            <v>A</v>
          </cell>
          <cell r="R1364" t="str">
            <v>N</v>
          </cell>
          <cell r="S1364" t="str">
            <v>001400000000000000000003642732</v>
          </cell>
        </row>
        <row r="1366">
          <cell r="A1366">
            <v>39172</v>
          </cell>
          <cell r="B1366" t="str">
            <v>2001-05-05-15.15.07.194506</v>
          </cell>
          <cell r="C1366" t="str">
            <v>2001-05-05-15.15.07.194506</v>
          </cell>
          <cell r="D1366" t="str">
            <v>ขาย</v>
          </cell>
          <cell r="E1366" t="str">
            <v>31099310332</v>
          </cell>
          <cell r="F1366" t="b">
            <v>0</v>
          </cell>
          <cell r="G1366" t="str">
            <v>ฤทัยรัตน์ มะโนบาล,อิสระดล มะโนบาล</v>
          </cell>
          <cell r="H1366" t="str">
            <v>2000010114131110</v>
          </cell>
          <cell r="I1366" t="str">
            <v>99</v>
          </cell>
          <cell r="J1366">
            <v>623323.5</v>
          </cell>
          <cell r="K1366">
            <v>623323.5</v>
          </cell>
          <cell r="L1366">
            <v>0</v>
          </cell>
          <cell r="M1366">
            <v>22187.5</v>
          </cell>
          <cell r="N1366">
            <v>0</v>
          </cell>
          <cell r="O1366">
            <v>623323.5</v>
          </cell>
          <cell r="P1366">
            <v>498045.54</v>
          </cell>
          <cell r="Q1366" t="str">
            <v>A</v>
          </cell>
          <cell r="R1366" t="str">
            <v>N</v>
          </cell>
          <cell r="S1366" t="str">
            <v>001400000000000000000003650022</v>
          </cell>
        </row>
        <row r="1369">
          <cell r="A1369">
            <v>39172</v>
          </cell>
          <cell r="B1369" t="str">
            <v>2004-09-24-09.45.29.784761</v>
          </cell>
          <cell r="C1369" t="str">
            <v>2004-09-24-09.45.29.784761</v>
          </cell>
          <cell r="D1369" t="str">
            <v>ขาย</v>
          </cell>
          <cell r="E1369" t="str">
            <v>31099310413</v>
          </cell>
          <cell r="F1369" t="b">
            <v>0</v>
          </cell>
          <cell r="G1369" t="str">
            <v>สราวุธ ชุษณะนาคินทร์</v>
          </cell>
          <cell r="H1369" t="str">
            <v>2007030109330077</v>
          </cell>
          <cell r="I1369" t="str">
            <v>99</v>
          </cell>
          <cell r="J1369">
            <v>708792.63</v>
          </cell>
          <cell r="K1369">
            <v>708792.63</v>
          </cell>
          <cell r="L1369">
            <v>0</v>
          </cell>
          <cell r="M1369">
            <v>2495</v>
          </cell>
          <cell r="N1369">
            <v>0</v>
          </cell>
          <cell r="O1369">
            <v>708792.63</v>
          </cell>
          <cell r="P1369">
            <v>93938.54</v>
          </cell>
          <cell r="Q1369" t="str">
            <v>A</v>
          </cell>
          <cell r="R1369" t="str">
            <v>N</v>
          </cell>
          <cell r="S1369" t="str">
            <v>001400000000000000000008300222</v>
          </cell>
        </row>
        <row r="1371">
          <cell r="A1371">
            <v>39172</v>
          </cell>
          <cell r="B1371" t="str">
            <v>2002-05-17-04.20.50.221497</v>
          </cell>
          <cell r="C1371" t="str">
            <v>2002-05-17-04.20.50.221497</v>
          </cell>
          <cell r="D1371" t="str">
            <v>ขาย</v>
          </cell>
          <cell r="E1371" t="str">
            <v>31130003018</v>
          </cell>
          <cell r="F1371" t="b">
            <v>0</v>
          </cell>
          <cell r="G1371" t="str">
            <v>เพชรประดับการท่องเที่ยว</v>
          </cell>
          <cell r="H1371" t="str">
            <v>1999040219521424</v>
          </cell>
          <cell r="I1371" t="str">
            <v>30</v>
          </cell>
          <cell r="J1371">
            <v>10565659.220000001</v>
          </cell>
          <cell r="K1371">
            <v>8803398.3200000003</v>
          </cell>
          <cell r="L1371">
            <v>0</v>
          </cell>
          <cell r="M1371">
            <v>0</v>
          </cell>
          <cell r="N1371">
            <v>0</v>
          </cell>
          <cell r="O1371">
            <v>8803398.3200000003</v>
          </cell>
          <cell r="P1371">
            <v>3534026.05</v>
          </cell>
          <cell r="Q1371" t="str">
            <v>A</v>
          </cell>
          <cell r="R1371" t="str">
            <v>Y</v>
          </cell>
          <cell r="S1371" t="str">
            <v>001400000000000000000003955177</v>
          </cell>
        </row>
        <row r="1372">
          <cell r="A1372">
            <v>39172</v>
          </cell>
          <cell r="B1372" t="str">
            <v>2001-06-02-08.25.02.815531</v>
          </cell>
          <cell r="C1372" t="str">
            <v>2001-06-02-08.25.02.815531</v>
          </cell>
          <cell r="D1372" t="str">
            <v>ขาย</v>
          </cell>
          <cell r="E1372" t="str">
            <v>31160002870</v>
          </cell>
          <cell r="F1372" t="b">
            <v>0</v>
          </cell>
          <cell r="G1372" t="str">
            <v>นาย ไพรงาม ชาญคณิต</v>
          </cell>
          <cell r="H1372" t="str">
            <v>1998091717080319</v>
          </cell>
          <cell r="I1372" t="str">
            <v>60</v>
          </cell>
          <cell r="J1372">
            <v>500000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 t="str">
            <v>A</v>
          </cell>
          <cell r="R1372" t="str">
            <v>N</v>
          </cell>
          <cell r="S1372" t="str">
            <v>001400000000000000000003611105</v>
          </cell>
        </row>
        <row r="1373">
          <cell r="A1373">
            <v>39172</v>
          </cell>
          <cell r="B1373" t="str">
            <v>2001-06-02-08.25.02.815531</v>
          </cell>
          <cell r="C1373" t="str">
            <v>2001-06-02-08.25.02.815531</v>
          </cell>
          <cell r="D1373" t="str">
            <v>ขาย</v>
          </cell>
          <cell r="E1373" t="str">
            <v>31199030728</v>
          </cell>
          <cell r="F1373" t="b">
            <v>0</v>
          </cell>
          <cell r="G1373" t="str">
            <v>นาย ไพรงาม ชาญคณิต</v>
          </cell>
          <cell r="H1373" t="str">
            <v>1998091717080319</v>
          </cell>
          <cell r="I1373" t="str">
            <v>99</v>
          </cell>
          <cell r="J1373">
            <v>2364082.15</v>
          </cell>
          <cell r="K1373">
            <v>1949615.25</v>
          </cell>
          <cell r="L1373">
            <v>0</v>
          </cell>
          <cell r="M1373">
            <v>0</v>
          </cell>
          <cell r="N1373">
            <v>0</v>
          </cell>
          <cell r="O1373">
            <v>1949615.25</v>
          </cell>
          <cell r="P1373">
            <v>3073896.12</v>
          </cell>
          <cell r="Q1373" t="str">
            <v>A</v>
          </cell>
          <cell r="R1373" t="str">
            <v>N</v>
          </cell>
          <cell r="S1373" t="str">
            <v>001400000000000000000003611105</v>
          </cell>
        </row>
        <row r="1374">
          <cell r="A1374">
            <v>39172</v>
          </cell>
          <cell r="B1374" t="str">
            <v>2000-04-07-19.33.55.348169</v>
          </cell>
          <cell r="C1374" t="str">
            <v>2000-04-07-19.33.55.348169</v>
          </cell>
          <cell r="D1374" t="str">
            <v>CS</v>
          </cell>
          <cell r="E1374" t="str">
            <v>31199311280</v>
          </cell>
          <cell r="F1374" t="b">
            <v>0</v>
          </cell>
          <cell r="G1374" t="str">
            <v>สายพิณ แสงงาม</v>
          </cell>
          <cell r="H1374" t="str">
            <v>2002050307040055</v>
          </cell>
          <cell r="I1374" t="str">
            <v>99</v>
          </cell>
          <cell r="J1374">
            <v>701973.89</v>
          </cell>
          <cell r="K1374">
            <v>410004.51</v>
          </cell>
          <cell r="L1374">
            <v>0</v>
          </cell>
          <cell r="M1374">
            <v>0</v>
          </cell>
          <cell r="N1374">
            <v>0</v>
          </cell>
          <cell r="O1374">
            <v>410004.51</v>
          </cell>
          <cell r="P1374">
            <v>296680.59000000003</v>
          </cell>
          <cell r="Q1374" t="str">
            <v>N</v>
          </cell>
          <cell r="R1374" t="str">
            <v>N</v>
          </cell>
          <cell r="S1374" t="str">
            <v>001400000000000000000000389646</v>
          </cell>
        </row>
        <row r="1375">
          <cell r="A1375">
            <v>39172</v>
          </cell>
          <cell r="B1375" t="str">
            <v>2001-06-02-08.25.02.815531</v>
          </cell>
          <cell r="C1375" t="str">
            <v>2001-06-02-08.25.02.815531</v>
          </cell>
          <cell r="D1375" t="str">
            <v>ขาย</v>
          </cell>
          <cell r="E1375" t="str">
            <v>31199600015</v>
          </cell>
          <cell r="F1375" t="b">
            <v>0</v>
          </cell>
          <cell r="G1375" t="str">
            <v>นาย ไพรงาม ชาญคณิต</v>
          </cell>
          <cell r="H1375" t="str">
            <v>1998091717080319</v>
          </cell>
          <cell r="I1375" t="str">
            <v>99</v>
          </cell>
          <cell r="J1375">
            <v>98861.3</v>
          </cell>
          <cell r="K1375">
            <v>90000</v>
          </cell>
          <cell r="L1375">
            <v>0</v>
          </cell>
          <cell r="M1375">
            <v>0</v>
          </cell>
          <cell r="N1375">
            <v>0</v>
          </cell>
          <cell r="O1375">
            <v>90000</v>
          </cell>
          <cell r="P1375">
            <v>189825.57</v>
          </cell>
          <cell r="Q1375" t="str">
            <v>A</v>
          </cell>
          <cell r="R1375" t="str">
            <v>N</v>
          </cell>
          <cell r="S1375" t="str">
            <v>001400000000000000000003611105</v>
          </cell>
        </row>
        <row r="1376">
          <cell r="A1376">
            <v>39172</v>
          </cell>
          <cell r="B1376" t="str">
            <v>2001-10-08-10.25.23.553820</v>
          </cell>
          <cell r="C1376" t="str">
            <v>2001-10-08-10.25.23.553820</v>
          </cell>
          <cell r="D1376" t="str">
            <v>ขาย</v>
          </cell>
          <cell r="E1376" t="str">
            <v>31203015021</v>
          </cell>
          <cell r="F1376" t="b">
            <v>0</v>
          </cell>
          <cell r="G1376" t="str">
            <v>TADA PITTAYANUKUL</v>
          </cell>
          <cell r="H1376" t="str">
            <v>2004010607080226</v>
          </cell>
          <cell r="I1376" t="str">
            <v>03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 t="str">
            <v>N</v>
          </cell>
          <cell r="R1376" t="str">
            <v>N</v>
          </cell>
          <cell r="S1376" t="str">
            <v>001400000000000000000004120629</v>
          </cell>
        </row>
        <row r="1377">
          <cell r="A1377">
            <v>39172</v>
          </cell>
          <cell r="B1377" t="str">
            <v>2001-06-02-08.25.03.560661</v>
          </cell>
          <cell r="C1377" t="str">
            <v>2001-06-02-08.25.03.560661</v>
          </cell>
          <cell r="D1377" t="str">
            <v>ขาย</v>
          </cell>
          <cell r="E1377" t="str">
            <v>31260001253</v>
          </cell>
          <cell r="F1377" t="b">
            <v>0</v>
          </cell>
          <cell r="G1377" t="str">
            <v>ณัฐ วัฒนาสุทธิวงศ์</v>
          </cell>
          <cell r="H1377" t="str">
            <v>2000080317028884</v>
          </cell>
          <cell r="I1377" t="str">
            <v>60</v>
          </cell>
          <cell r="J1377">
            <v>40000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 t="str">
            <v>A</v>
          </cell>
          <cell r="R1377" t="str">
            <v>Y</v>
          </cell>
          <cell r="S1377" t="str">
            <v>001400000000000000000003618146</v>
          </cell>
        </row>
        <row r="1378">
          <cell r="A1378">
            <v>39172</v>
          </cell>
          <cell r="B1378" t="str">
            <v>2000-04-11-18.15.36.570898</v>
          </cell>
          <cell r="C1378" t="str">
            <v>2000-04-11-18.15.36.570898</v>
          </cell>
          <cell r="D1378" t="str">
            <v>ขาย</v>
          </cell>
          <cell r="E1378" t="str">
            <v>31299310362</v>
          </cell>
          <cell r="F1378" t="b">
            <v>0</v>
          </cell>
          <cell r="G1378" t="str">
            <v>วิทย์ ปิยสันติวงศ์</v>
          </cell>
          <cell r="H1378" t="str">
            <v>1998081709513598</v>
          </cell>
          <cell r="I1378" t="str">
            <v>99</v>
          </cell>
          <cell r="J1378">
            <v>552249.13</v>
          </cell>
          <cell r="K1378">
            <v>482347.7</v>
          </cell>
          <cell r="L1378">
            <v>0</v>
          </cell>
          <cell r="M1378">
            <v>13805</v>
          </cell>
          <cell r="N1378">
            <v>0</v>
          </cell>
          <cell r="O1378">
            <v>482347.7</v>
          </cell>
          <cell r="P1378">
            <v>927796.44</v>
          </cell>
          <cell r="Q1378" t="str">
            <v>A</v>
          </cell>
          <cell r="S1378" t="str">
            <v>001400000000000000000000686124</v>
          </cell>
        </row>
        <row r="1379">
          <cell r="A1379">
            <v>39172</v>
          </cell>
          <cell r="B1379" t="str">
            <v>2000-10-10-06.32.46.332843</v>
          </cell>
          <cell r="C1379" t="str">
            <v>2000-10-10-06.32.46.332843</v>
          </cell>
          <cell r="D1379" t="str">
            <v>ขาย</v>
          </cell>
          <cell r="E1379" t="str">
            <v>31299310817</v>
          </cell>
          <cell r="F1379" t="b">
            <v>0</v>
          </cell>
          <cell r="G1379" t="str">
            <v>สุวรรณา บุญประมุข</v>
          </cell>
          <cell r="H1379" t="str">
            <v>2003120204040042</v>
          </cell>
          <cell r="I1379" t="str">
            <v>99</v>
          </cell>
          <cell r="J1379">
            <v>1226436.21</v>
          </cell>
          <cell r="K1379">
            <v>724053.2</v>
          </cell>
          <cell r="L1379">
            <v>0</v>
          </cell>
          <cell r="M1379">
            <v>0</v>
          </cell>
          <cell r="N1379">
            <v>0</v>
          </cell>
          <cell r="O1379">
            <v>724053.2</v>
          </cell>
          <cell r="P1379">
            <v>452023.48</v>
          </cell>
          <cell r="Q1379" t="str">
            <v>N</v>
          </cell>
          <cell r="R1379" t="str">
            <v>N</v>
          </cell>
          <cell r="S1379" t="str">
            <v>001400000000000000000002723497</v>
          </cell>
        </row>
        <row r="1380">
          <cell r="A1380">
            <v>39172</v>
          </cell>
          <cell r="B1380" t="str">
            <v>2001-10-08-10.25.23.553820</v>
          </cell>
          <cell r="C1380" t="str">
            <v>2001-10-08-10.25.23.553820</v>
          </cell>
          <cell r="D1380" t="str">
            <v>ขาย</v>
          </cell>
          <cell r="E1380" t="str">
            <v>31299340048</v>
          </cell>
          <cell r="F1380" t="b">
            <v>0</v>
          </cell>
          <cell r="G1380" t="str">
            <v>ธาดา พิทยานุกูล</v>
          </cell>
          <cell r="H1380" t="str">
            <v>2001110115460770</v>
          </cell>
          <cell r="I1380" t="str">
            <v>99</v>
          </cell>
          <cell r="J1380">
            <v>3277595.92</v>
          </cell>
          <cell r="K1380">
            <v>3277595.92</v>
          </cell>
          <cell r="L1380">
            <v>0</v>
          </cell>
          <cell r="M1380">
            <v>0</v>
          </cell>
          <cell r="N1380">
            <v>0</v>
          </cell>
          <cell r="O1380">
            <v>3277595.92</v>
          </cell>
          <cell r="P1380">
            <v>975388.73</v>
          </cell>
          <cell r="Q1380" t="str">
            <v>N</v>
          </cell>
          <cell r="R1380" t="str">
            <v>N</v>
          </cell>
          <cell r="S1380" t="str">
            <v>001400000000000000000004120629</v>
          </cell>
        </row>
        <row r="1381">
          <cell r="A1381">
            <v>39172</v>
          </cell>
          <cell r="B1381" t="str">
            <v>2001-09-14-05.18.54.600445</v>
          </cell>
          <cell r="C1381" t="str">
            <v>2001-09-14-05.18.54.600445</v>
          </cell>
          <cell r="D1381" t="str">
            <v>ขาย</v>
          </cell>
          <cell r="E1381" t="str">
            <v>31299340072</v>
          </cell>
          <cell r="F1381" t="b">
            <v>0</v>
          </cell>
          <cell r="G1381" t="str">
            <v>วัฒนาวู้ดโปรดักส์</v>
          </cell>
          <cell r="H1381" t="str">
            <v>1999112511522300</v>
          </cell>
          <cell r="I1381" t="str">
            <v>99</v>
          </cell>
          <cell r="J1381">
            <v>4183885.42</v>
          </cell>
          <cell r="K1381">
            <v>4183885.42</v>
          </cell>
          <cell r="L1381">
            <v>70790.61</v>
          </cell>
          <cell r="M1381">
            <v>0</v>
          </cell>
          <cell r="N1381">
            <v>0</v>
          </cell>
          <cell r="O1381">
            <v>4183885.42</v>
          </cell>
          <cell r="P1381">
            <v>3132349.13</v>
          </cell>
          <cell r="Q1381" t="str">
            <v>A</v>
          </cell>
          <cell r="R1381" t="str">
            <v>Y</v>
          </cell>
          <cell r="S1381" t="str">
            <v>001400000000000000000003955407</v>
          </cell>
        </row>
        <row r="1382">
          <cell r="A1382">
            <v>39172</v>
          </cell>
          <cell r="B1382" t="str">
            <v>2001-06-02-08.25.03.560661</v>
          </cell>
          <cell r="C1382" t="str">
            <v>2001-06-02-08.25.03.560661</v>
          </cell>
          <cell r="D1382" t="str">
            <v>ขาย</v>
          </cell>
          <cell r="E1382" t="str">
            <v>31299340080</v>
          </cell>
          <cell r="F1382" t="b">
            <v>0</v>
          </cell>
          <cell r="G1382" t="str">
            <v>ณัฐ วัฒนาสุทธิวงศ์</v>
          </cell>
          <cell r="H1382" t="str">
            <v>1998092820460983</v>
          </cell>
          <cell r="I1382" t="str">
            <v>99</v>
          </cell>
          <cell r="J1382">
            <v>7936071.5599999996</v>
          </cell>
          <cell r="K1382">
            <v>7936071.5599999996</v>
          </cell>
          <cell r="L1382">
            <v>124981.81</v>
          </cell>
          <cell r="M1382">
            <v>0</v>
          </cell>
          <cell r="N1382">
            <v>0</v>
          </cell>
          <cell r="O1382">
            <v>7936071.5599999996</v>
          </cell>
          <cell r="P1382">
            <v>6173178.0099999998</v>
          </cell>
          <cell r="Q1382" t="str">
            <v>A</v>
          </cell>
          <cell r="R1382" t="str">
            <v>Y</v>
          </cell>
          <cell r="S1382" t="str">
            <v>001400000000000000000003618146</v>
          </cell>
        </row>
        <row r="1383">
          <cell r="A1383">
            <v>39172</v>
          </cell>
          <cell r="B1383" t="str">
            <v>2002-05-11-04.13.50.568817</v>
          </cell>
          <cell r="C1383" t="str">
            <v>2002-05-11-04.13.50.568817</v>
          </cell>
          <cell r="D1383" t="str">
            <v>ขาย</v>
          </cell>
          <cell r="E1383" t="str">
            <v>31299340098</v>
          </cell>
          <cell r="F1383" t="b">
            <v>0</v>
          </cell>
          <cell r="G1383" t="str">
            <v>จำเนียร/นพดล ผลดี</v>
          </cell>
          <cell r="H1383" t="str">
            <v>2002020121290800</v>
          </cell>
          <cell r="I1383" t="str">
            <v>99</v>
          </cell>
          <cell r="J1383">
            <v>7030467.2599999998</v>
          </cell>
          <cell r="K1383">
            <v>4121840.86</v>
          </cell>
          <cell r="L1383">
            <v>0</v>
          </cell>
          <cell r="M1383">
            <v>0</v>
          </cell>
          <cell r="N1383">
            <v>0</v>
          </cell>
          <cell r="O1383">
            <v>4121840.86</v>
          </cell>
          <cell r="P1383">
            <v>3069783.58</v>
          </cell>
          <cell r="Q1383" t="str">
            <v>A</v>
          </cell>
          <cell r="R1383" t="str">
            <v>N</v>
          </cell>
          <cell r="S1383" t="str">
            <v>001400000000000000000003370686</v>
          </cell>
        </row>
        <row r="1385">
          <cell r="A1385">
            <v>39172</v>
          </cell>
          <cell r="B1385" t="str">
            <v>2000-04-20-21.07.49.593894</v>
          </cell>
          <cell r="C1385" t="str">
            <v>2000-04-20-21.07.49.593894</v>
          </cell>
          <cell r="D1385" t="str">
            <v>ขาย</v>
          </cell>
          <cell r="E1385" t="str">
            <v>31331009875</v>
          </cell>
          <cell r="F1385" t="b">
            <v>0</v>
          </cell>
          <cell r="G1385" t="str">
            <v>นาง เพชรฉัตร มั่งเรือน</v>
          </cell>
          <cell r="H1385" t="str">
            <v>2003100209131496</v>
          </cell>
          <cell r="I1385" t="str">
            <v>31</v>
          </cell>
          <cell r="J1385">
            <v>2800000</v>
          </cell>
          <cell r="K1385">
            <v>2376456.54</v>
          </cell>
          <cell r="L1385">
            <v>0</v>
          </cell>
          <cell r="M1385">
            <v>0</v>
          </cell>
          <cell r="N1385">
            <v>8173.73</v>
          </cell>
          <cell r="O1385">
            <v>2376456.54</v>
          </cell>
          <cell r="P1385">
            <v>600445.92000000004</v>
          </cell>
          <cell r="Q1385" t="str">
            <v>A</v>
          </cell>
          <cell r="R1385" t="str">
            <v>N</v>
          </cell>
          <cell r="S1385" t="str">
            <v>001400000000000000000001464438</v>
          </cell>
        </row>
        <row r="1386">
          <cell r="A1386">
            <v>39172</v>
          </cell>
          <cell r="B1386" t="str">
            <v>2002-10-06-12.24.00.288800</v>
          </cell>
          <cell r="C1386" t="str">
            <v>2002-10-06-12.24.00.288800</v>
          </cell>
          <cell r="D1386" t="str">
            <v>CS</v>
          </cell>
          <cell r="E1386" t="str">
            <v>31399030334</v>
          </cell>
          <cell r="F1386" t="b">
            <v>0</v>
          </cell>
          <cell r="G1386" t="str">
            <v>ไพโรจน์ เสถียรศรี</v>
          </cell>
          <cell r="H1386" t="str">
            <v>1998081709521229</v>
          </cell>
          <cell r="I1386" t="str">
            <v>99</v>
          </cell>
          <cell r="J1386">
            <v>5871075.3600000003</v>
          </cell>
          <cell r="K1386">
            <v>5609509.3899999997</v>
          </cell>
          <cell r="L1386">
            <v>0</v>
          </cell>
          <cell r="M1386">
            <v>3000</v>
          </cell>
          <cell r="N1386">
            <v>0</v>
          </cell>
          <cell r="O1386">
            <v>5609509.3899999997</v>
          </cell>
          <cell r="P1386">
            <v>10680346.58</v>
          </cell>
          <cell r="Q1386" t="str">
            <v>A</v>
          </cell>
          <cell r="R1386" t="str">
            <v>N</v>
          </cell>
          <cell r="S1386" t="str">
            <v>001400000000000000000005150630</v>
          </cell>
        </row>
        <row r="1387">
          <cell r="A1387">
            <v>39172</v>
          </cell>
          <cell r="B1387" t="str">
            <v>2002-10-06-12.24.00.288800</v>
          </cell>
          <cell r="C1387" t="str">
            <v>2002-10-06-12.24.00.288800</v>
          </cell>
          <cell r="D1387" t="str">
            <v>CS</v>
          </cell>
          <cell r="E1387" t="str">
            <v>31399310238</v>
          </cell>
          <cell r="F1387" t="b">
            <v>0</v>
          </cell>
          <cell r="G1387" t="str">
            <v>ไพโรจน์ เสถียรศรี</v>
          </cell>
          <cell r="H1387" t="str">
            <v>1998081709521229</v>
          </cell>
          <cell r="I1387" t="str">
            <v>99</v>
          </cell>
          <cell r="J1387">
            <v>8993594</v>
          </cell>
          <cell r="K1387">
            <v>2688587.94</v>
          </cell>
          <cell r="L1387">
            <v>0</v>
          </cell>
          <cell r="M1387">
            <v>0</v>
          </cell>
          <cell r="N1387">
            <v>4351.6899999999996</v>
          </cell>
          <cell r="O1387">
            <v>2688587.94</v>
          </cell>
          <cell r="P1387">
            <v>5422439.8700000001</v>
          </cell>
          <cell r="Q1387" t="str">
            <v>A</v>
          </cell>
          <cell r="R1387" t="str">
            <v>N</v>
          </cell>
          <cell r="S1387" t="str">
            <v>001400000000000000000005150630</v>
          </cell>
        </row>
        <row r="1388">
          <cell r="A1388">
            <v>39172</v>
          </cell>
          <cell r="B1388" t="str">
            <v>2000-04-07-16.19.27.774261</v>
          </cell>
          <cell r="C1388" t="str">
            <v>2000-04-07-16.19.27.774261</v>
          </cell>
          <cell r="D1388" t="str">
            <v>CS</v>
          </cell>
          <cell r="E1388" t="str">
            <v>31460000675</v>
          </cell>
          <cell r="F1388" t="b">
            <v>0</v>
          </cell>
          <cell r="G1388" t="str">
            <v>พณา โพธิ์แดง</v>
          </cell>
          <cell r="H1388" t="str">
            <v>1998081709524843</v>
          </cell>
          <cell r="I1388" t="str">
            <v>60</v>
          </cell>
          <cell r="J1388">
            <v>122567.08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 t="str">
            <v>A</v>
          </cell>
          <cell r="R1388" t="str">
            <v>N</v>
          </cell>
          <cell r="S1388" t="str">
            <v>001400000000000000000000313736</v>
          </cell>
        </row>
        <row r="1389">
          <cell r="A1389">
            <v>39172</v>
          </cell>
          <cell r="B1389" t="str">
            <v>2002-10-06-13.23.24.692849</v>
          </cell>
          <cell r="C1389" t="str">
            <v>2002-10-06-13.23.24.692849</v>
          </cell>
          <cell r="D1389" t="str">
            <v>CS</v>
          </cell>
          <cell r="E1389" t="str">
            <v>31499030196</v>
          </cell>
          <cell r="F1389" t="b">
            <v>0</v>
          </cell>
          <cell r="G1389" t="str">
            <v>นางสาว อรณี เจนประเสริฐ</v>
          </cell>
          <cell r="H1389" t="str">
            <v>1998081709522234</v>
          </cell>
          <cell r="I1389" t="str">
            <v>99</v>
          </cell>
          <cell r="J1389">
            <v>1824215.79</v>
          </cell>
          <cell r="K1389">
            <v>1583646.85</v>
          </cell>
          <cell r="L1389">
            <v>0</v>
          </cell>
          <cell r="M1389">
            <v>0</v>
          </cell>
          <cell r="N1389">
            <v>0</v>
          </cell>
          <cell r="O1389">
            <v>1583646.85</v>
          </cell>
          <cell r="P1389">
            <v>2574295.5099999998</v>
          </cell>
          <cell r="Q1389" t="str">
            <v>A</v>
          </cell>
          <cell r="R1389" t="str">
            <v>N</v>
          </cell>
          <cell r="S1389" t="str">
            <v>001400000000000000000006122634</v>
          </cell>
        </row>
        <row r="1390">
          <cell r="A1390">
            <v>39172</v>
          </cell>
          <cell r="B1390" t="str">
            <v>2001-06-02-08.25.11.962013</v>
          </cell>
          <cell r="C1390" t="str">
            <v>2001-06-02-08.25.11.962013</v>
          </cell>
          <cell r="D1390" t="str">
            <v>CS</v>
          </cell>
          <cell r="E1390" t="str">
            <v>31499030219</v>
          </cell>
          <cell r="F1390" t="b">
            <v>0</v>
          </cell>
          <cell r="G1390" t="str">
            <v>นาย สมชาย รังสิวัฒนศักดิ์</v>
          </cell>
          <cell r="H1390" t="str">
            <v>1998081709525710</v>
          </cell>
          <cell r="I1390" t="str">
            <v>99</v>
          </cell>
          <cell r="J1390">
            <v>4191377.07</v>
          </cell>
          <cell r="K1390">
            <v>3332123.08</v>
          </cell>
          <cell r="L1390">
            <v>0</v>
          </cell>
          <cell r="M1390">
            <v>104785</v>
          </cell>
          <cell r="N1390">
            <v>0</v>
          </cell>
          <cell r="O1390">
            <v>3332123.08</v>
          </cell>
          <cell r="P1390">
            <v>4696216.53</v>
          </cell>
          <cell r="Q1390" t="str">
            <v>A</v>
          </cell>
          <cell r="R1390" t="str">
            <v>Y</v>
          </cell>
          <cell r="S1390" t="str">
            <v>001400000000000000000003611183</v>
          </cell>
        </row>
        <row r="1391">
          <cell r="A1391">
            <v>39172</v>
          </cell>
          <cell r="B1391" t="str">
            <v>2000-04-07-16.19.27.774261</v>
          </cell>
          <cell r="C1391" t="str">
            <v>2000-04-07-16.19.27.774261</v>
          </cell>
          <cell r="D1391" t="str">
            <v>CS</v>
          </cell>
          <cell r="E1391" t="str">
            <v>31499030308</v>
          </cell>
          <cell r="F1391" t="b">
            <v>0</v>
          </cell>
          <cell r="G1391" t="str">
            <v>พณา โพธิ์แดง</v>
          </cell>
          <cell r="H1391" t="str">
            <v>1998081709524843</v>
          </cell>
          <cell r="I1391" t="str">
            <v>99</v>
          </cell>
          <cell r="J1391">
            <v>5977173.9500000002</v>
          </cell>
          <cell r="K1391">
            <v>4387026.9800000004</v>
          </cell>
          <cell r="L1391">
            <v>0</v>
          </cell>
          <cell r="M1391">
            <v>0</v>
          </cell>
          <cell r="N1391">
            <v>0</v>
          </cell>
          <cell r="O1391">
            <v>4387026.9800000004</v>
          </cell>
          <cell r="P1391">
            <v>4714551.51</v>
          </cell>
          <cell r="Q1391" t="str">
            <v>A</v>
          </cell>
          <cell r="R1391" t="str">
            <v>N</v>
          </cell>
          <cell r="S1391" t="str">
            <v>001400000000000000000000313736</v>
          </cell>
        </row>
        <row r="1392">
          <cell r="A1392">
            <v>39172</v>
          </cell>
          <cell r="B1392" t="str">
            <v>2000-04-11-18.15.42.485026</v>
          </cell>
          <cell r="C1392" t="str">
            <v>2000-04-11-18.15.42.485026</v>
          </cell>
          <cell r="D1392" t="str">
            <v>CS</v>
          </cell>
          <cell r="E1392" t="str">
            <v>31499310617</v>
          </cell>
          <cell r="F1392" t="b">
            <v>0</v>
          </cell>
          <cell r="G1392" t="str">
            <v>บุญช่วย มั่นทองคำ</v>
          </cell>
          <cell r="H1392" t="str">
            <v>1998081709524321</v>
          </cell>
          <cell r="I1392" t="str">
            <v>99</v>
          </cell>
          <cell r="J1392">
            <v>550158.4</v>
          </cell>
          <cell r="K1392">
            <v>439625.61</v>
          </cell>
          <cell r="L1392">
            <v>0</v>
          </cell>
          <cell r="M1392">
            <v>13755</v>
          </cell>
          <cell r="N1392">
            <v>0</v>
          </cell>
          <cell r="O1392">
            <v>439625.61</v>
          </cell>
          <cell r="P1392">
            <v>836270.34</v>
          </cell>
          <cell r="Q1392" t="str">
            <v>A</v>
          </cell>
          <cell r="S1392" t="str">
            <v>001400000000000000000000686169</v>
          </cell>
        </row>
        <row r="1393">
          <cell r="A1393">
            <v>39172</v>
          </cell>
          <cell r="B1393" t="str">
            <v>2000-10-07-04.46.23.540576</v>
          </cell>
          <cell r="C1393" t="str">
            <v>2000-10-07-04.46.23.540576</v>
          </cell>
          <cell r="D1393" t="str">
            <v>ขาย</v>
          </cell>
          <cell r="E1393" t="str">
            <v>31499310853</v>
          </cell>
          <cell r="F1393" t="b">
            <v>0</v>
          </cell>
          <cell r="G1393" t="str">
            <v>ยุ่น นาเมืองรักษ์</v>
          </cell>
          <cell r="H1393" t="str">
            <v>1998092820521733</v>
          </cell>
          <cell r="I1393" t="str">
            <v>99</v>
          </cell>
          <cell r="J1393">
            <v>126880.87</v>
          </cell>
          <cell r="K1393">
            <v>96767.13</v>
          </cell>
          <cell r="L1393">
            <v>0</v>
          </cell>
          <cell r="M1393">
            <v>3172.5</v>
          </cell>
          <cell r="N1393">
            <v>0</v>
          </cell>
          <cell r="O1393">
            <v>96767.13</v>
          </cell>
          <cell r="P1393">
            <v>133190.60999999999</v>
          </cell>
          <cell r="Q1393" t="str">
            <v>A</v>
          </cell>
          <cell r="R1393" t="str">
            <v>N</v>
          </cell>
          <cell r="S1393" t="str">
            <v>001400000000000000000002722673</v>
          </cell>
        </row>
        <row r="1394">
          <cell r="A1394">
            <v>39172</v>
          </cell>
          <cell r="B1394" t="str">
            <v>2002-12-09-01.18.14.644850</v>
          </cell>
          <cell r="C1394" t="str">
            <v>2002-12-09-01.18.14.644850</v>
          </cell>
          <cell r="D1394" t="str">
            <v>ขาย</v>
          </cell>
          <cell r="E1394" t="str">
            <v>31499310861</v>
          </cell>
          <cell r="F1394" t="b">
            <v>0</v>
          </cell>
          <cell r="G1394" t="str">
            <v>มณฑล ทิพยทัศน์</v>
          </cell>
          <cell r="H1394" t="str">
            <v>1998081709525040</v>
          </cell>
          <cell r="I1394" t="str">
            <v>99</v>
          </cell>
          <cell r="J1394">
            <v>3175886.53</v>
          </cell>
          <cell r="K1394">
            <v>2816596.82</v>
          </cell>
          <cell r="L1394">
            <v>0</v>
          </cell>
          <cell r="M1394">
            <v>79397.5</v>
          </cell>
          <cell r="N1394">
            <v>0</v>
          </cell>
          <cell r="O1394">
            <v>2816596.82</v>
          </cell>
          <cell r="P1394">
            <v>5269505.38</v>
          </cell>
          <cell r="Q1394" t="str">
            <v>A</v>
          </cell>
          <cell r="R1394" t="str">
            <v>N</v>
          </cell>
          <cell r="S1394" t="str">
            <v>001400000000000000000005017283</v>
          </cell>
        </row>
        <row r="1395">
          <cell r="A1395">
            <v>39172</v>
          </cell>
          <cell r="B1395" t="str">
            <v>2002-10-06-13.23.24.692849</v>
          </cell>
          <cell r="C1395" t="str">
            <v>2002-10-06-13.23.24.692849</v>
          </cell>
          <cell r="D1395" t="str">
            <v>CS</v>
          </cell>
          <cell r="E1395" t="str">
            <v>31499310895</v>
          </cell>
          <cell r="F1395" t="b">
            <v>0</v>
          </cell>
          <cell r="G1395" t="str">
            <v>นางสาว อรณี เจนประเสริฐ</v>
          </cell>
          <cell r="H1395" t="str">
            <v>1998081709522234</v>
          </cell>
          <cell r="I1395" t="str">
            <v>99</v>
          </cell>
          <cell r="J1395">
            <v>540963.06999999995</v>
          </cell>
          <cell r="K1395">
            <v>89611.8</v>
          </cell>
          <cell r="L1395">
            <v>0</v>
          </cell>
          <cell r="M1395">
            <v>0</v>
          </cell>
          <cell r="N1395">
            <v>0</v>
          </cell>
          <cell r="O1395">
            <v>89611.8</v>
          </cell>
          <cell r="P1395">
            <v>492073.45</v>
          </cell>
          <cell r="Q1395" t="str">
            <v>A</v>
          </cell>
          <cell r="R1395" t="str">
            <v>N</v>
          </cell>
          <cell r="S1395" t="str">
            <v>001400000000000000000006122634</v>
          </cell>
        </row>
        <row r="1396">
          <cell r="A1396">
            <v>39172</v>
          </cell>
          <cell r="B1396" t="str">
            <v>2002-04-28-17.17.53.196247</v>
          </cell>
          <cell r="C1396" t="str">
            <v>2002-04-28-17.17.53.196247</v>
          </cell>
          <cell r="D1396" t="str">
            <v>CS</v>
          </cell>
          <cell r="E1396" t="str">
            <v>31499311485</v>
          </cell>
          <cell r="F1396" t="b">
            <v>0</v>
          </cell>
          <cell r="G1396" t="str">
            <v>สรรพิทย์ รตานนท์</v>
          </cell>
          <cell r="H1396" t="str">
            <v>1998092820515876</v>
          </cell>
          <cell r="I1396" t="str">
            <v>99</v>
          </cell>
          <cell r="J1396">
            <v>211137.81</v>
          </cell>
          <cell r="K1396">
            <v>166860.45000000001</v>
          </cell>
          <cell r="L1396">
            <v>0</v>
          </cell>
          <cell r="M1396">
            <v>0</v>
          </cell>
          <cell r="N1396">
            <v>0</v>
          </cell>
          <cell r="O1396">
            <v>166860.45000000001</v>
          </cell>
          <cell r="P1396">
            <v>154088.89000000001</v>
          </cell>
          <cell r="Q1396" t="str">
            <v>A</v>
          </cell>
          <cell r="R1396" t="str">
            <v>Y</v>
          </cell>
          <cell r="S1396" t="str">
            <v>001400000000000000000005149418</v>
          </cell>
        </row>
        <row r="1397">
          <cell r="A1397">
            <v>39172</v>
          </cell>
          <cell r="B1397" t="str">
            <v>2000-04-08-00.22.30.194063</v>
          </cell>
          <cell r="C1397" t="str">
            <v>2000-04-08-00.22.30.194063</v>
          </cell>
          <cell r="D1397" t="str">
            <v>CS</v>
          </cell>
          <cell r="E1397" t="str">
            <v>31499311524</v>
          </cell>
          <cell r="F1397" t="b">
            <v>0</v>
          </cell>
          <cell r="G1397" t="str">
            <v>สุพัตรา คติยพงษ์พันธ์</v>
          </cell>
          <cell r="H1397" t="str">
            <v>1998092820525735</v>
          </cell>
          <cell r="I1397" t="str">
            <v>99</v>
          </cell>
          <cell r="J1397">
            <v>1195686.48</v>
          </cell>
          <cell r="K1397">
            <v>920622.61</v>
          </cell>
          <cell r="L1397">
            <v>0</v>
          </cell>
          <cell r="M1397">
            <v>29892.5</v>
          </cell>
          <cell r="N1397">
            <v>0</v>
          </cell>
          <cell r="O1397">
            <v>920622.61</v>
          </cell>
          <cell r="P1397">
            <v>1122919.45</v>
          </cell>
          <cell r="Q1397" t="str">
            <v>A</v>
          </cell>
          <cell r="R1397" t="str">
            <v>Y</v>
          </cell>
          <cell r="S1397" t="str">
            <v>001400000000000000000000496541</v>
          </cell>
        </row>
        <row r="1398">
          <cell r="A1398">
            <v>39172</v>
          </cell>
          <cell r="B1398" t="str">
            <v>2000-04-07-16.19.27.774261</v>
          </cell>
          <cell r="C1398" t="str">
            <v>2000-04-07-16.19.27.774261</v>
          </cell>
          <cell r="D1398" t="str">
            <v>CS</v>
          </cell>
          <cell r="E1398" t="str">
            <v>31499311702</v>
          </cell>
          <cell r="F1398" t="b">
            <v>0</v>
          </cell>
          <cell r="G1398" t="str">
            <v>พณา โพธิ์แดง</v>
          </cell>
          <cell r="H1398" t="str">
            <v>1998081709524843</v>
          </cell>
          <cell r="I1398" t="str">
            <v>99</v>
          </cell>
          <cell r="J1398">
            <v>3386589.33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3325703.91</v>
          </cell>
          <cell r="Q1398" t="str">
            <v>A</v>
          </cell>
          <cell r="R1398" t="str">
            <v>N</v>
          </cell>
          <cell r="S1398" t="str">
            <v>001400000000000000000000313736</v>
          </cell>
        </row>
        <row r="1399">
          <cell r="A1399">
            <v>39172</v>
          </cell>
          <cell r="B1399" t="str">
            <v>2000-04-06-20.17.46.843875</v>
          </cell>
          <cell r="C1399" t="str">
            <v>2000-04-06-20.17.46.843875</v>
          </cell>
          <cell r="D1399" t="str">
            <v>ขาย</v>
          </cell>
          <cell r="E1399" t="str">
            <v>31499311728</v>
          </cell>
          <cell r="F1399" t="b">
            <v>0</v>
          </cell>
          <cell r="G1399" t="str">
            <v>ภัชร์ โอสุวรรณรัตน์</v>
          </cell>
          <cell r="H1399" t="str">
            <v>1998092820523265</v>
          </cell>
          <cell r="I1399" t="str">
            <v>99</v>
          </cell>
          <cell r="J1399">
            <v>1695001.97</v>
          </cell>
          <cell r="K1399">
            <v>1156673.9099999999</v>
          </cell>
          <cell r="L1399">
            <v>0</v>
          </cell>
          <cell r="M1399">
            <v>4000</v>
          </cell>
          <cell r="N1399">
            <v>0</v>
          </cell>
          <cell r="O1399">
            <v>1156673.9099999999</v>
          </cell>
          <cell r="P1399">
            <v>669096.26</v>
          </cell>
          <cell r="Q1399" t="str">
            <v>A</v>
          </cell>
          <cell r="R1399" t="str">
            <v>Y</v>
          </cell>
          <cell r="S1399" t="str">
            <v>001400000000000000000000283521</v>
          </cell>
        </row>
        <row r="1400">
          <cell r="A1400">
            <v>39172</v>
          </cell>
          <cell r="B1400" t="str">
            <v>2000-04-07-16.19.27.774261</v>
          </cell>
          <cell r="C1400" t="str">
            <v>2000-04-07-16.19.27.774261</v>
          </cell>
          <cell r="D1400" t="str">
            <v>CS</v>
          </cell>
          <cell r="E1400" t="str">
            <v>31499600024</v>
          </cell>
          <cell r="F1400" t="b">
            <v>0</v>
          </cell>
          <cell r="G1400" t="str">
            <v>พณา โพธิ์แดง</v>
          </cell>
          <cell r="H1400" t="str">
            <v>1998081709524843</v>
          </cell>
          <cell r="I1400" t="str">
            <v>99</v>
          </cell>
          <cell r="J1400">
            <v>145010.04999999999</v>
          </cell>
          <cell r="K1400">
            <v>117567.08</v>
          </cell>
          <cell r="L1400">
            <v>0</v>
          </cell>
          <cell r="M1400">
            <v>0</v>
          </cell>
          <cell r="N1400">
            <v>0</v>
          </cell>
          <cell r="O1400">
            <v>117567.08</v>
          </cell>
          <cell r="P1400">
            <v>164126.76999999999</v>
          </cell>
          <cell r="Q1400" t="str">
            <v>A</v>
          </cell>
          <cell r="R1400" t="str">
            <v>N</v>
          </cell>
          <cell r="S1400" t="str">
            <v>001400000000000000000000313736</v>
          </cell>
        </row>
        <row r="1401">
          <cell r="A1401">
            <v>39172</v>
          </cell>
          <cell r="B1401" t="str">
            <v>2000-04-06-14.37.32.926099</v>
          </cell>
          <cell r="C1401" t="str">
            <v>2000-04-06-14.37.32.926099</v>
          </cell>
          <cell r="D1401" t="str">
            <v>CS</v>
          </cell>
          <cell r="E1401" t="str">
            <v>31499600109</v>
          </cell>
          <cell r="F1401" t="b">
            <v>0</v>
          </cell>
          <cell r="G1401" t="str">
            <v>นางสาวดรุณี  หาสุข</v>
          </cell>
          <cell r="H1401" t="str">
            <v>2005110200320082</v>
          </cell>
          <cell r="I1401" t="str">
            <v>99</v>
          </cell>
          <cell r="J1401">
            <v>152473.67000000001</v>
          </cell>
          <cell r="K1401">
            <v>152473.67000000001</v>
          </cell>
          <cell r="L1401">
            <v>0</v>
          </cell>
          <cell r="M1401">
            <v>4529</v>
          </cell>
          <cell r="N1401">
            <v>0</v>
          </cell>
          <cell r="O1401">
            <v>152473.67000000001</v>
          </cell>
          <cell r="P1401">
            <v>142418.74</v>
          </cell>
          <cell r="Q1401" t="str">
            <v>A</v>
          </cell>
          <cell r="R1401" t="str">
            <v>N</v>
          </cell>
          <cell r="S1401" t="str">
            <v>001400000000000000000000121131</v>
          </cell>
        </row>
        <row r="1402">
          <cell r="A1402">
            <v>39172</v>
          </cell>
          <cell r="B1402" t="str">
            <v>2003-05-27-12.38.53.055709</v>
          </cell>
          <cell r="C1402" t="str">
            <v>2003-05-27-12.38.53.055709</v>
          </cell>
          <cell r="D1402" t="str">
            <v>ขาย</v>
          </cell>
          <cell r="E1402" t="str">
            <v>31499600141</v>
          </cell>
          <cell r="F1402" t="b">
            <v>0</v>
          </cell>
          <cell r="G1402" t="str">
            <v>สุรเวศน์ พลตาล,นวลจันทร์ ขันเสนาะ</v>
          </cell>
          <cell r="H1402" t="str">
            <v>2006010112350062</v>
          </cell>
          <cell r="I1402" t="str">
            <v>99</v>
          </cell>
          <cell r="J1402">
            <v>9235861.6300000008</v>
          </cell>
          <cell r="K1402">
            <v>8667861.6300000008</v>
          </cell>
          <cell r="L1402">
            <v>0</v>
          </cell>
          <cell r="M1402">
            <v>0</v>
          </cell>
          <cell r="N1402">
            <v>0</v>
          </cell>
          <cell r="O1402">
            <v>8667861.6300000008</v>
          </cell>
          <cell r="P1402">
            <v>4152597.71</v>
          </cell>
          <cell r="Q1402" t="str">
            <v>N</v>
          </cell>
          <cell r="R1402" t="str">
            <v>N</v>
          </cell>
          <cell r="S1402" t="str">
            <v>001400000000000000000006806098</v>
          </cell>
        </row>
        <row r="1404">
          <cell r="A1404">
            <v>39172</v>
          </cell>
          <cell r="B1404" t="str">
            <v>2000-04-21-18.10.53.045995</v>
          </cell>
          <cell r="C1404" t="str">
            <v>2000-04-21-18.10.53.045995</v>
          </cell>
          <cell r="D1404" t="str">
            <v>ขาย</v>
          </cell>
          <cell r="E1404" t="str">
            <v>31499600214</v>
          </cell>
          <cell r="F1404" t="b">
            <v>0</v>
          </cell>
          <cell r="G1404" t="str">
            <v>นาง อรุณี มโนคุ้ม</v>
          </cell>
          <cell r="H1404" t="str">
            <v>2006080119590107</v>
          </cell>
          <cell r="I1404" t="str">
            <v>99</v>
          </cell>
          <cell r="J1404">
            <v>703819.87</v>
          </cell>
          <cell r="K1404">
            <v>703819.87</v>
          </cell>
          <cell r="L1404">
            <v>0</v>
          </cell>
          <cell r="M1404">
            <v>27072.5</v>
          </cell>
          <cell r="N1404">
            <v>0</v>
          </cell>
          <cell r="O1404">
            <v>703819.87</v>
          </cell>
          <cell r="P1404">
            <v>638546.32999999996</v>
          </cell>
          <cell r="Q1404" t="str">
            <v>A</v>
          </cell>
          <cell r="R1404" t="str">
            <v>N</v>
          </cell>
          <cell r="S1404" t="str">
            <v>001400000000000000000001643756</v>
          </cell>
        </row>
        <row r="1405">
          <cell r="A1405">
            <v>39172</v>
          </cell>
          <cell r="B1405" t="str">
            <v>2006-09-06-06.17.59.457020</v>
          </cell>
          <cell r="C1405" t="str">
            <v>2006-09-06-06.17.59.457020</v>
          </cell>
          <cell r="D1405" t="str">
            <v>ขาย</v>
          </cell>
          <cell r="E1405" t="str">
            <v>31499600345</v>
          </cell>
          <cell r="F1405" t="b">
            <v>0</v>
          </cell>
          <cell r="G1405" t="str">
            <v>นางวิเชียร กลิ่นด้วง และ                 นายบุญชู กลิ่นด้วง</v>
          </cell>
          <cell r="H1405" t="str">
            <v>2007020111430088</v>
          </cell>
          <cell r="I1405" t="str">
            <v>99</v>
          </cell>
          <cell r="J1405">
            <v>61192.01</v>
          </cell>
          <cell r="K1405">
            <v>61192.01</v>
          </cell>
          <cell r="L1405">
            <v>0</v>
          </cell>
          <cell r="M1405">
            <v>0</v>
          </cell>
          <cell r="N1405">
            <v>0</v>
          </cell>
          <cell r="O1405">
            <v>61192.01</v>
          </cell>
          <cell r="P1405">
            <v>23265.65</v>
          </cell>
          <cell r="Q1405" t="str">
            <v>A</v>
          </cell>
          <cell r="R1405" t="str">
            <v>N</v>
          </cell>
          <cell r="S1405" t="str">
            <v>001400000000000000000010993427</v>
          </cell>
        </row>
        <row r="1407">
          <cell r="A1407">
            <v>39172</v>
          </cell>
          <cell r="B1407" t="str">
            <v>2002-05-17-04.16.17.665708</v>
          </cell>
          <cell r="C1407" t="str">
            <v>2002-05-17-04.16.17.665708</v>
          </cell>
          <cell r="D1407" t="str">
            <v>ขาย</v>
          </cell>
          <cell r="E1407" t="str">
            <v>31503019435</v>
          </cell>
          <cell r="F1407" t="b">
            <v>0</v>
          </cell>
          <cell r="G1407" t="str">
            <v>เทพสยาม</v>
          </cell>
          <cell r="H1407" t="str">
            <v>1999110211440174</v>
          </cell>
          <cell r="I1407" t="str">
            <v>03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 t="str">
            <v>A</v>
          </cell>
          <cell r="R1407" t="str">
            <v>Y</v>
          </cell>
          <cell r="S1407" t="str">
            <v>001400000000000000000003757013</v>
          </cell>
        </row>
        <row r="1408">
          <cell r="A1408">
            <v>39172</v>
          </cell>
          <cell r="B1408" t="str">
            <v>2002-05-17-04.16.17.665708</v>
          </cell>
          <cell r="C1408" t="str">
            <v>2002-05-17-04.16.17.665708</v>
          </cell>
          <cell r="D1408" t="str">
            <v>ขาย</v>
          </cell>
          <cell r="E1408" t="str">
            <v>31530002175</v>
          </cell>
          <cell r="F1408" t="b">
            <v>0</v>
          </cell>
          <cell r="G1408" t="str">
            <v>เทพสยาม</v>
          </cell>
          <cell r="H1408" t="str">
            <v>1998081709532111</v>
          </cell>
          <cell r="I1408" t="str">
            <v>30</v>
          </cell>
          <cell r="J1408">
            <v>22248008.73</v>
          </cell>
          <cell r="K1408">
            <v>19139496.23</v>
          </cell>
          <cell r="L1408">
            <v>0</v>
          </cell>
          <cell r="M1408">
            <v>0</v>
          </cell>
          <cell r="N1408">
            <v>0</v>
          </cell>
          <cell r="O1408">
            <v>19139496.23</v>
          </cell>
          <cell r="P1408">
            <v>11783587.800000001</v>
          </cell>
          <cell r="Q1408" t="str">
            <v>N</v>
          </cell>
          <cell r="R1408" t="str">
            <v>Y</v>
          </cell>
          <cell r="S1408" t="str">
            <v>001400000000000000000003757013</v>
          </cell>
        </row>
        <row r="1409">
          <cell r="A1409">
            <v>39172</v>
          </cell>
          <cell r="B1409" t="str">
            <v>2001-06-23-05.49.00.051280</v>
          </cell>
          <cell r="C1409" t="str">
            <v>2001-06-23-05.49.00.051280</v>
          </cell>
          <cell r="D1409" t="str">
            <v>CS</v>
          </cell>
          <cell r="E1409" t="str">
            <v>31531012953</v>
          </cell>
          <cell r="F1409" t="b">
            <v>0</v>
          </cell>
          <cell r="G1409" t="str">
            <v>น.ส. อนัญญดา จินนิกร</v>
          </cell>
          <cell r="H1409" t="str">
            <v>2004100121081317</v>
          </cell>
          <cell r="I1409" t="str">
            <v>31</v>
          </cell>
          <cell r="J1409">
            <v>83000</v>
          </cell>
          <cell r="K1409">
            <v>83000</v>
          </cell>
          <cell r="L1409">
            <v>0</v>
          </cell>
          <cell r="M1409">
            <v>0</v>
          </cell>
          <cell r="N1409">
            <v>0</v>
          </cell>
          <cell r="O1409">
            <v>83000</v>
          </cell>
          <cell r="P1409">
            <v>30611.63</v>
          </cell>
          <cell r="Q1409" t="str">
            <v>A</v>
          </cell>
          <cell r="R1409" t="str">
            <v>N</v>
          </cell>
          <cell r="S1409" t="str">
            <v>001400000000000000000002874821</v>
          </cell>
        </row>
        <row r="1410">
          <cell r="A1410">
            <v>39172</v>
          </cell>
          <cell r="B1410" t="str">
            <v>2001-06-02-08.31.58.689786</v>
          </cell>
          <cell r="C1410" t="str">
            <v>2001-06-02-08.31.58.689786</v>
          </cell>
          <cell r="D1410" t="str">
            <v>CS</v>
          </cell>
          <cell r="E1410" t="str">
            <v>31599030283</v>
          </cell>
          <cell r="F1410" t="b">
            <v>0</v>
          </cell>
          <cell r="G1410" t="str">
            <v>ห้างหุ้นส่วนจำกัด เอส.พี.ที.ไพพิ้ง แอนด์ คอนสตรัคชั่น</v>
          </cell>
          <cell r="H1410" t="str">
            <v>2002010317130119</v>
          </cell>
          <cell r="I1410" t="str">
            <v>99</v>
          </cell>
          <cell r="J1410">
            <v>3488781.99</v>
          </cell>
          <cell r="K1410">
            <v>2109499.34</v>
          </cell>
          <cell r="L1410">
            <v>0</v>
          </cell>
          <cell r="M1410">
            <v>0</v>
          </cell>
          <cell r="N1410">
            <v>0</v>
          </cell>
          <cell r="O1410">
            <v>2109499.34</v>
          </cell>
          <cell r="P1410">
            <v>2060732.42</v>
          </cell>
          <cell r="Q1410" t="str">
            <v>N</v>
          </cell>
          <cell r="R1410" t="str">
            <v>Y</v>
          </cell>
          <cell r="S1410" t="str">
            <v>001400000000000000000003580746</v>
          </cell>
        </row>
        <row r="1411">
          <cell r="A1411">
            <v>39172</v>
          </cell>
          <cell r="B1411" t="str">
            <v>2000-04-21-18.07.27.788999</v>
          </cell>
          <cell r="C1411" t="str">
            <v>2000-04-21-18.07.27.788999</v>
          </cell>
          <cell r="D1411" t="str">
            <v>ขาย</v>
          </cell>
          <cell r="E1411" t="str">
            <v>31631005563</v>
          </cell>
          <cell r="F1411" t="b">
            <v>0</v>
          </cell>
          <cell r="G1411" t="str">
            <v>ชวนพิศ ซ้วนลิ้ม</v>
          </cell>
          <cell r="H1411" t="str">
            <v>1998081709535461</v>
          </cell>
          <cell r="I1411" t="str">
            <v>31</v>
          </cell>
          <cell r="J1411">
            <v>422489.75</v>
          </cell>
          <cell r="K1411">
            <v>354059.66</v>
          </cell>
          <cell r="L1411">
            <v>0</v>
          </cell>
          <cell r="M1411">
            <v>0</v>
          </cell>
          <cell r="N1411">
            <v>0</v>
          </cell>
          <cell r="O1411">
            <v>354059.66</v>
          </cell>
          <cell r="P1411">
            <v>60031.5</v>
          </cell>
          <cell r="Q1411" t="str">
            <v>A</v>
          </cell>
          <cell r="R1411" t="str">
            <v>Y</v>
          </cell>
          <cell r="S1411" t="str">
            <v>001400000000000000000001639572</v>
          </cell>
        </row>
        <row r="1412">
          <cell r="A1412">
            <v>39172</v>
          </cell>
          <cell r="B1412" t="str">
            <v>2004-04-28-09.13.29.318360</v>
          </cell>
          <cell r="C1412" t="str">
            <v>2004-04-28-09.13.29.318360</v>
          </cell>
          <cell r="D1412" t="str">
            <v>ขาย</v>
          </cell>
          <cell r="E1412" t="str">
            <v>31631006941</v>
          </cell>
          <cell r="F1412" t="b">
            <v>0</v>
          </cell>
          <cell r="G1412" t="str">
            <v>พรพิมล รัตนพงศ์,มาลิน โรจน์ตันติกาญ</v>
          </cell>
          <cell r="H1412" t="str">
            <v>2004050110381118</v>
          </cell>
          <cell r="I1412" t="str">
            <v>31</v>
          </cell>
          <cell r="J1412">
            <v>9770000</v>
          </cell>
          <cell r="K1412">
            <v>9341764.9299999997</v>
          </cell>
          <cell r="L1412">
            <v>0</v>
          </cell>
          <cell r="M1412">
            <v>0</v>
          </cell>
          <cell r="N1412">
            <v>0</v>
          </cell>
          <cell r="O1412">
            <v>9341764.9299999997</v>
          </cell>
          <cell r="P1412">
            <v>1157380.28</v>
          </cell>
          <cell r="Q1412" t="str">
            <v>N</v>
          </cell>
          <cell r="R1412" t="str">
            <v>Y</v>
          </cell>
          <cell r="S1412" t="str">
            <v>001400000000000000000003571594</v>
          </cell>
        </row>
        <row r="1414">
          <cell r="A1414">
            <v>39172</v>
          </cell>
          <cell r="B1414" t="str">
            <v>2000-05-27-07.55.10.218777</v>
          </cell>
          <cell r="C1414" t="str">
            <v>2000-05-27-07.55.10.218777</v>
          </cell>
          <cell r="D1414" t="str">
            <v>ขาย</v>
          </cell>
          <cell r="E1414" t="str">
            <v>31699030304</v>
          </cell>
          <cell r="F1414" t="b">
            <v>0</v>
          </cell>
          <cell r="G1414" t="str">
            <v>บังอร แสงสินทรัพย์,สมพงษ์ แสงสินทรัพย์</v>
          </cell>
          <cell r="H1414" t="str">
            <v>1998081709541389</v>
          </cell>
          <cell r="I1414" t="str">
            <v>99</v>
          </cell>
          <cell r="J1414">
            <v>4241489.6900000004</v>
          </cell>
          <cell r="K1414">
            <v>1440466.31</v>
          </cell>
          <cell r="L1414">
            <v>0</v>
          </cell>
          <cell r="M1414">
            <v>0</v>
          </cell>
          <cell r="N1414">
            <v>14873.11</v>
          </cell>
          <cell r="O1414">
            <v>1440466.31</v>
          </cell>
          <cell r="P1414">
            <v>2270013.5499999998</v>
          </cell>
          <cell r="Q1414" t="str">
            <v>A</v>
          </cell>
          <cell r="R1414" t="str">
            <v>Y</v>
          </cell>
          <cell r="S1414" t="str">
            <v>001400000000000000000002225279</v>
          </cell>
        </row>
        <row r="1415">
          <cell r="A1415">
            <v>39172</v>
          </cell>
          <cell r="B1415" t="str">
            <v>2001-10-28-02.57.45.317216</v>
          </cell>
          <cell r="C1415" t="str">
            <v>2001-10-28-02.57.45.317216</v>
          </cell>
          <cell r="D1415" t="str">
            <v>ขาย</v>
          </cell>
          <cell r="E1415" t="str">
            <v>31699030419</v>
          </cell>
          <cell r="F1415" t="b">
            <v>0</v>
          </cell>
          <cell r="G1415" t="str">
            <v>สุมาลี สุขเลา</v>
          </cell>
          <cell r="H1415" t="str">
            <v>2001010406070109</v>
          </cell>
          <cell r="I1415" t="str">
            <v>99</v>
          </cell>
          <cell r="J1415">
            <v>4496040.41</v>
          </cell>
          <cell r="K1415">
            <v>3809251.53</v>
          </cell>
          <cell r="L1415">
            <v>0</v>
          </cell>
          <cell r="M1415">
            <v>0</v>
          </cell>
          <cell r="N1415">
            <v>0</v>
          </cell>
          <cell r="O1415">
            <v>3809251.53</v>
          </cell>
          <cell r="P1415">
            <v>1771336.99</v>
          </cell>
          <cell r="Q1415" t="str">
            <v>N</v>
          </cell>
          <cell r="R1415" t="str">
            <v>Y</v>
          </cell>
          <cell r="S1415" t="str">
            <v>001400000000000000000004157832</v>
          </cell>
        </row>
        <row r="1416">
          <cell r="A1416">
            <v>39172</v>
          </cell>
          <cell r="B1416" t="str">
            <v>2005-05-25-04.55.41.440307</v>
          </cell>
          <cell r="C1416" t="str">
            <v>2005-05-25-04.55.41.440307</v>
          </cell>
          <cell r="D1416" t="str">
            <v>ขาย</v>
          </cell>
          <cell r="E1416" t="str">
            <v>31699300139</v>
          </cell>
          <cell r="F1416" t="b">
            <v>0</v>
          </cell>
          <cell r="G1416" t="str">
            <v>บังอร แสงสินทรัพย์,สมพงษ์ แสงสินทรัพย์</v>
          </cell>
          <cell r="H1416" t="str">
            <v>1998081709541389</v>
          </cell>
          <cell r="I1416" t="str">
            <v>99</v>
          </cell>
          <cell r="J1416">
            <v>4241489.6900000004</v>
          </cell>
          <cell r="K1416">
            <v>2252949.61</v>
          </cell>
          <cell r="L1416">
            <v>0</v>
          </cell>
          <cell r="M1416">
            <v>0</v>
          </cell>
          <cell r="N1416">
            <v>0</v>
          </cell>
          <cell r="O1416">
            <v>2252949.61</v>
          </cell>
          <cell r="P1416">
            <v>3694300.84</v>
          </cell>
          <cell r="Q1416" t="str">
            <v>A</v>
          </cell>
          <cell r="R1416" t="str">
            <v>Y</v>
          </cell>
          <cell r="S1416" t="str">
            <v>001400000000000000000006167662</v>
          </cell>
        </row>
        <row r="1418">
          <cell r="A1418">
            <v>39172</v>
          </cell>
          <cell r="B1418" t="str">
            <v>2001-10-28-02.57.45.317216</v>
          </cell>
          <cell r="C1418" t="str">
            <v>2001-10-28-02.57.45.317216</v>
          </cell>
          <cell r="D1418" t="str">
            <v>ขาย</v>
          </cell>
          <cell r="E1418" t="str">
            <v>31699300147</v>
          </cell>
          <cell r="F1418" t="b">
            <v>0</v>
          </cell>
          <cell r="G1418" t="str">
            <v>สุมาลี สุขเลา</v>
          </cell>
          <cell r="H1418" t="str">
            <v>2001010406070109</v>
          </cell>
          <cell r="I1418" t="str">
            <v>99</v>
          </cell>
          <cell r="J1418">
            <v>2227052.6</v>
          </cell>
          <cell r="K1418">
            <v>1355510.53</v>
          </cell>
          <cell r="L1418">
            <v>0</v>
          </cell>
          <cell r="M1418">
            <v>0</v>
          </cell>
          <cell r="N1418">
            <v>0</v>
          </cell>
          <cell r="O1418">
            <v>1355510.53</v>
          </cell>
          <cell r="P1418">
            <v>1239379.3799999999</v>
          </cell>
          <cell r="Q1418" t="str">
            <v>N</v>
          </cell>
          <cell r="R1418" t="str">
            <v>Y</v>
          </cell>
          <cell r="S1418" t="str">
            <v>001400000000000000000004157832</v>
          </cell>
        </row>
        <row r="1419">
          <cell r="A1419">
            <v>39172</v>
          </cell>
          <cell r="B1419" t="str">
            <v>2001-10-28-02.57.45.317216</v>
          </cell>
          <cell r="C1419" t="str">
            <v>2001-10-28-02.57.45.317216</v>
          </cell>
          <cell r="D1419" t="str">
            <v>ขาย</v>
          </cell>
          <cell r="E1419" t="str">
            <v>31699300155</v>
          </cell>
          <cell r="F1419" t="b">
            <v>0</v>
          </cell>
          <cell r="G1419" t="str">
            <v>สุมาลี สุขเลา</v>
          </cell>
          <cell r="H1419" t="str">
            <v>2001010406070109</v>
          </cell>
          <cell r="I1419" t="str">
            <v>99</v>
          </cell>
          <cell r="J1419">
            <v>2562408.06</v>
          </cell>
          <cell r="K1419">
            <v>1515613.22</v>
          </cell>
          <cell r="L1419">
            <v>0</v>
          </cell>
          <cell r="M1419">
            <v>0</v>
          </cell>
          <cell r="N1419">
            <v>0</v>
          </cell>
          <cell r="O1419">
            <v>1515613.22</v>
          </cell>
          <cell r="P1419">
            <v>801995.28</v>
          </cell>
          <cell r="Q1419" t="str">
            <v>N</v>
          </cell>
          <cell r="R1419" t="str">
            <v>Y</v>
          </cell>
          <cell r="S1419" t="str">
            <v>001400000000000000000004157832</v>
          </cell>
        </row>
        <row r="1420">
          <cell r="A1420">
            <v>39172</v>
          </cell>
          <cell r="B1420" t="str">
            <v>2001-09-13-04.39.35.560066</v>
          </cell>
          <cell r="C1420" t="str">
            <v>2001-09-13-04.39.35.560066</v>
          </cell>
          <cell r="D1420" t="str">
            <v>ขาย</v>
          </cell>
          <cell r="E1420" t="str">
            <v>31699310431</v>
          </cell>
          <cell r="F1420" t="b">
            <v>0</v>
          </cell>
          <cell r="G1420" t="str">
            <v>จันทร์ฉาย คุ้มถนอม</v>
          </cell>
          <cell r="H1420" t="str">
            <v>1998081709535384</v>
          </cell>
          <cell r="I1420" t="str">
            <v>99</v>
          </cell>
          <cell r="J1420">
            <v>2625381.61</v>
          </cell>
          <cell r="K1420">
            <v>2625381.61</v>
          </cell>
          <cell r="L1420">
            <v>0</v>
          </cell>
          <cell r="M1420">
            <v>0</v>
          </cell>
          <cell r="N1420">
            <v>0</v>
          </cell>
          <cell r="O1420">
            <v>2625381.61</v>
          </cell>
          <cell r="P1420">
            <v>1860085.7</v>
          </cell>
          <cell r="Q1420" t="str">
            <v>A</v>
          </cell>
          <cell r="R1420" t="str">
            <v>N</v>
          </cell>
          <cell r="S1420" t="str">
            <v>001400000000000000000003464701</v>
          </cell>
        </row>
        <row r="1421">
          <cell r="A1421">
            <v>39172</v>
          </cell>
          <cell r="B1421" t="str">
            <v>2001-05-05-11.18.31.820227</v>
          </cell>
          <cell r="C1421" t="str">
            <v>2001-05-05-11.18.31.820227</v>
          </cell>
          <cell r="D1421" t="str">
            <v>ขาย</v>
          </cell>
          <cell r="E1421" t="str">
            <v>31699310499</v>
          </cell>
          <cell r="F1421" t="b">
            <v>0</v>
          </cell>
          <cell r="G1421" t="str">
            <v>ปรีชา นิลประดับ</v>
          </cell>
          <cell r="H1421" t="str">
            <v>2006100115170076</v>
          </cell>
          <cell r="I1421" t="str">
            <v>99</v>
          </cell>
          <cell r="J1421">
            <v>1104839.3700000001</v>
          </cell>
          <cell r="K1421">
            <v>1104839.3700000001</v>
          </cell>
          <cell r="L1421">
            <v>0</v>
          </cell>
          <cell r="M1421">
            <v>957.5</v>
          </cell>
          <cell r="N1421">
            <v>0</v>
          </cell>
          <cell r="O1421">
            <v>1104839.3700000001</v>
          </cell>
          <cell r="P1421">
            <v>593770.99</v>
          </cell>
          <cell r="Q1421" t="str">
            <v>A</v>
          </cell>
          <cell r="R1421" t="str">
            <v>N</v>
          </cell>
          <cell r="S1421" t="str">
            <v>001400000000000000000003621611</v>
          </cell>
        </row>
        <row r="1422">
          <cell r="A1422">
            <v>39172</v>
          </cell>
          <cell r="B1422" t="str">
            <v>2002-10-06-12.24.02.127606</v>
          </cell>
          <cell r="C1422" t="str">
            <v>2002-10-06-12.24.02.127606</v>
          </cell>
          <cell r="D1422" t="str">
            <v>CS</v>
          </cell>
          <cell r="E1422" t="str">
            <v>31799030140</v>
          </cell>
          <cell r="F1422" t="b">
            <v>0</v>
          </cell>
          <cell r="G1422" t="str">
            <v>นาย เมธี กายบริบูรณ์</v>
          </cell>
          <cell r="H1422" t="str">
            <v>1998081709544547</v>
          </cell>
          <cell r="I1422" t="str">
            <v>99</v>
          </cell>
          <cell r="J1422">
            <v>1570615.74</v>
          </cell>
          <cell r="K1422">
            <v>1519469.14</v>
          </cell>
          <cell r="L1422">
            <v>0</v>
          </cell>
          <cell r="M1422">
            <v>39265</v>
          </cell>
          <cell r="N1422">
            <v>0</v>
          </cell>
          <cell r="O1422">
            <v>1519469.14</v>
          </cell>
          <cell r="P1422">
            <v>2743531.81</v>
          </cell>
          <cell r="Q1422" t="str">
            <v>A</v>
          </cell>
          <cell r="S1422" t="str">
            <v>001400000000000000000005149471</v>
          </cell>
        </row>
        <row r="1423">
          <cell r="A1423">
            <v>39172</v>
          </cell>
          <cell r="B1423" t="str">
            <v>2004-08-02-02.44.10.490921</v>
          </cell>
          <cell r="C1423" t="str">
            <v>2004-08-02-02.44.10.490921</v>
          </cell>
          <cell r="D1423" t="str">
            <v>CS</v>
          </cell>
          <cell r="E1423" t="str">
            <v>31799310121</v>
          </cell>
          <cell r="F1423" t="b">
            <v>0</v>
          </cell>
          <cell r="G1423" t="str">
            <v>บุญธรรม ผลอาหาร/บุญเทิน ผลอาหาร</v>
          </cell>
          <cell r="H1423" t="str">
            <v>1998081709543531</v>
          </cell>
          <cell r="I1423" t="str">
            <v>99</v>
          </cell>
          <cell r="J1423">
            <v>278964.88</v>
          </cell>
          <cell r="K1423">
            <v>181804.72</v>
          </cell>
          <cell r="L1423">
            <v>0</v>
          </cell>
          <cell r="M1423">
            <v>0</v>
          </cell>
          <cell r="N1423">
            <v>0</v>
          </cell>
          <cell r="O1423">
            <v>181804.72</v>
          </cell>
          <cell r="P1423">
            <v>423427.19</v>
          </cell>
          <cell r="Q1423" t="str">
            <v>A</v>
          </cell>
          <cell r="S1423" t="str">
            <v>001400000000000000000008203694</v>
          </cell>
        </row>
        <row r="1425">
          <cell r="A1425">
            <v>39172</v>
          </cell>
          <cell r="B1425" t="str">
            <v>2001-09-14-05.19.35.379651</v>
          </cell>
          <cell r="C1425" t="str">
            <v>2001-09-14-05.19.35.379651</v>
          </cell>
          <cell r="D1425" t="str">
            <v>ขาย</v>
          </cell>
          <cell r="E1425" t="str">
            <v>31803001753</v>
          </cell>
          <cell r="F1425" t="b">
            <v>0</v>
          </cell>
          <cell r="G1425" t="str">
            <v>พรหมประสิทธิ์การเกษตร</v>
          </cell>
          <cell r="H1425" t="str">
            <v>1998090818274823</v>
          </cell>
          <cell r="I1425" t="str">
            <v>03</v>
          </cell>
          <cell r="J1425">
            <v>14000000</v>
          </cell>
          <cell r="K1425">
            <v>14413471.470000001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2145693.06</v>
          </cell>
          <cell r="Q1425" t="str">
            <v>A</v>
          </cell>
          <cell r="S1425" t="str">
            <v>001400000000000000000003955163</v>
          </cell>
        </row>
        <row r="1426">
          <cell r="A1426">
            <v>39172</v>
          </cell>
          <cell r="B1426" t="str">
            <v>2001-06-02-08.32.02.837799</v>
          </cell>
          <cell r="C1426" t="str">
            <v>2001-06-02-08.32.02.837799</v>
          </cell>
          <cell r="D1426" t="str">
            <v>ขาย</v>
          </cell>
          <cell r="E1426" t="str">
            <v>31803003967</v>
          </cell>
          <cell r="F1426" t="b">
            <v>0</v>
          </cell>
          <cell r="G1426" t="str">
            <v>สมใจ สุขมโนมนต์,สมศักดิ์ สุขมโนมนต์</v>
          </cell>
          <cell r="H1426" t="str">
            <v>1999040310450461</v>
          </cell>
          <cell r="I1426" t="str">
            <v>03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 t="str">
            <v>A</v>
          </cell>
          <cell r="R1426" t="str">
            <v>Y</v>
          </cell>
          <cell r="S1426" t="str">
            <v>001400000000000000000003610443</v>
          </cell>
        </row>
        <row r="1428">
          <cell r="A1428">
            <v>39172</v>
          </cell>
          <cell r="B1428" t="str">
            <v>2000-04-07-21.59.03.548195</v>
          </cell>
          <cell r="C1428" t="str">
            <v>2000-04-07-21.59.03.548195</v>
          </cell>
          <cell r="D1428" t="str">
            <v>ขาย</v>
          </cell>
          <cell r="E1428" t="str">
            <v>31830005205</v>
          </cell>
          <cell r="F1428" t="b">
            <v>0</v>
          </cell>
          <cell r="G1428" t="str">
            <v>สมชาย ศรีสังข์สุข</v>
          </cell>
          <cell r="H1428" t="str">
            <v>1998092820583629</v>
          </cell>
          <cell r="I1428" t="str">
            <v>30</v>
          </cell>
          <cell r="J1428">
            <v>55707245.82</v>
          </cell>
          <cell r="K1428">
            <v>59960305.850000001</v>
          </cell>
          <cell r="L1428">
            <v>0</v>
          </cell>
          <cell r="M1428">
            <v>0</v>
          </cell>
          <cell r="N1428">
            <v>0</v>
          </cell>
          <cell r="O1428">
            <v>59960305.850000001</v>
          </cell>
          <cell r="P1428">
            <v>34081759.659999996</v>
          </cell>
          <cell r="Q1428" t="str">
            <v>A</v>
          </cell>
          <cell r="R1428" t="str">
            <v>Y</v>
          </cell>
          <cell r="S1428" t="str">
            <v>001400000000000000000000457133</v>
          </cell>
        </row>
        <row r="1429">
          <cell r="A1429">
            <v>39172</v>
          </cell>
          <cell r="B1429" t="str">
            <v>2001-06-02-08.32.02.837799</v>
          </cell>
          <cell r="C1429" t="str">
            <v>2001-06-02-08.32.02.837799</v>
          </cell>
          <cell r="D1429" t="str">
            <v>ขาย</v>
          </cell>
          <cell r="E1429" t="str">
            <v>31830005271</v>
          </cell>
          <cell r="F1429" t="b">
            <v>0</v>
          </cell>
          <cell r="G1429" t="str">
            <v>สมใจ สุขมโนมนต์,สมศักดิ์ สุขมโนมนต์</v>
          </cell>
          <cell r="H1429" t="str">
            <v>1998092820591619</v>
          </cell>
          <cell r="I1429" t="str">
            <v>30</v>
          </cell>
          <cell r="J1429">
            <v>17825515.18</v>
          </cell>
          <cell r="K1429">
            <v>17120430.440000001</v>
          </cell>
          <cell r="L1429">
            <v>501671.59</v>
          </cell>
          <cell r="M1429">
            <v>0</v>
          </cell>
          <cell r="N1429">
            <v>0</v>
          </cell>
          <cell r="O1429">
            <v>17120430.440000001</v>
          </cell>
          <cell r="P1429">
            <v>10643468.33</v>
          </cell>
          <cell r="Q1429" t="str">
            <v>A</v>
          </cell>
          <cell r="R1429" t="str">
            <v>Y</v>
          </cell>
          <cell r="S1429" t="str">
            <v>001400000000000000000003610443</v>
          </cell>
        </row>
        <row r="1431">
          <cell r="A1431">
            <v>39172</v>
          </cell>
          <cell r="B1431" t="str">
            <v>2000-04-07-21.59.06.338385</v>
          </cell>
          <cell r="C1431" t="str">
            <v>2000-04-07-21.59.06.338385</v>
          </cell>
          <cell r="D1431" t="str">
            <v>ขาย</v>
          </cell>
          <cell r="E1431" t="str">
            <v>31831002878</v>
          </cell>
          <cell r="F1431" t="b">
            <v>0</v>
          </cell>
          <cell r="G1431" t="str">
            <v>วิไล ศรีสังข์สุข</v>
          </cell>
          <cell r="H1431" t="str">
            <v>1998092821003283</v>
          </cell>
          <cell r="I1431" t="str">
            <v>31</v>
          </cell>
          <cell r="J1431">
            <v>1900000</v>
          </cell>
          <cell r="K1431">
            <v>856046.84</v>
          </cell>
          <cell r="L1431">
            <v>0</v>
          </cell>
          <cell r="M1431">
            <v>0</v>
          </cell>
          <cell r="N1431">
            <v>0</v>
          </cell>
          <cell r="O1431">
            <v>856046.84</v>
          </cell>
          <cell r="P1431">
            <v>36647.129999999997</v>
          </cell>
          <cell r="Q1431" t="str">
            <v>A</v>
          </cell>
          <cell r="R1431" t="str">
            <v>Y</v>
          </cell>
          <cell r="S1431" t="str">
            <v>001400000000000000000000457155</v>
          </cell>
        </row>
        <row r="1432">
          <cell r="A1432">
            <v>39172</v>
          </cell>
          <cell r="B1432" t="str">
            <v>2000-04-07-21.59.03.548195</v>
          </cell>
          <cell r="C1432" t="str">
            <v>2000-04-07-21.59.03.548195</v>
          </cell>
          <cell r="D1432" t="str">
            <v>ขาย</v>
          </cell>
          <cell r="E1432" t="str">
            <v>31831002886</v>
          </cell>
          <cell r="F1432" t="b">
            <v>0</v>
          </cell>
          <cell r="G1432" t="str">
            <v>สมชาย ศรีสังข์สุข</v>
          </cell>
          <cell r="H1432" t="str">
            <v>1998092820583629</v>
          </cell>
          <cell r="I1432" t="str">
            <v>31</v>
          </cell>
          <cell r="J1432">
            <v>2100000</v>
          </cell>
          <cell r="K1432">
            <v>1406634.25</v>
          </cell>
          <cell r="L1432">
            <v>0</v>
          </cell>
          <cell r="M1432">
            <v>0</v>
          </cell>
          <cell r="N1432">
            <v>0</v>
          </cell>
          <cell r="O1432">
            <v>1406634.25</v>
          </cell>
          <cell r="P1432">
            <v>90893.16</v>
          </cell>
          <cell r="Q1432" t="str">
            <v>A</v>
          </cell>
          <cell r="R1432" t="str">
            <v>Y</v>
          </cell>
          <cell r="S1432" t="str">
            <v>001400000000000000000000457133</v>
          </cell>
        </row>
        <row r="1433">
          <cell r="A1433">
            <v>39172</v>
          </cell>
          <cell r="B1433" t="str">
            <v>2004-03-19-17.17.08.633377</v>
          </cell>
          <cell r="C1433" t="str">
            <v>2004-03-19-17.17.08.633377</v>
          </cell>
          <cell r="D1433" t="str">
            <v>CS</v>
          </cell>
          <cell r="E1433" t="str">
            <v>31831006369</v>
          </cell>
          <cell r="F1433" t="b">
            <v>0</v>
          </cell>
          <cell r="G1433" t="str">
            <v>วิชชุ ลอยลิ่ว,หนูอ้อย สงอาจินต์</v>
          </cell>
          <cell r="H1433" t="str">
            <v>2004040107491413</v>
          </cell>
          <cell r="I1433" t="str">
            <v>31</v>
          </cell>
          <cell r="J1433">
            <v>1311000</v>
          </cell>
          <cell r="K1433">
            <v>1283809.96</v>
          </cell>
          <cell r="L1433">
            <v>0</v>
          </cell>
          <cell r="M1433">
            <v>0</v>
          </cell>
          <cell r="N1433">
            <v>0</v>
          </cell>
          <cell r="O1433">
            <v>1283809.96</v>
          </cell>
          <cell r="P1433">
            <v>470744.96</v>
          </cell>
          <cell r="Q1433" t="str">
            <v>A</v>
          </cell>
          <cell r="R1433" t="str">
            <v>N</v>
          </cell>
          <cell r="S1433" t="str">
            <v>001400000000000000000007679251</v>
          </cell>
        </row>
        <row r="1435">
          <cell r="A1435">
            <v>39172</v>
          </cell>
          <cell r="B1435" t="str">
            <v>2004-03-29-08.47.05.576017</v>
          </cell>
          <cell r="C1435" t="str">
            <v>2004-03-29-08.47.05.576017</v>
          </cell>
          <cell r="D1435" t="str">
            <v>CS</v>
          </cell>
          <cell r="E1435" t="str">
            <v>31831006408</v>
          </cell>
          <cell r="F1435" t="b">
            <v>0</v>
          </cell>
          <cell r="G1435" t="str">
            <v>สมจิตร เหลืองสถิตกุล</v>
          </cell>
          <cell r="H1435" t="str">
            <v>2004050110381123</v>
          </cell>
          <cell r="I1435" t="str">
            <v>31</v>
          </cell>
          <cell r="J1435">
            <v>1332000</v>
          </cell>
          <cell r="K1435">
            <v>1319021.29</v>
          </cell>
          <cell r="L1435">
            <v>0</v>
          </cell>
          <cell r="M1435">
            <v>0</v>
          </cell>
          <cell r="N1435">
            <v>0</v>
          </cell>
          <cell r="O1435">
            <v>1319021.29</v>
          </cell>
          <cell r="P1435">
            <v>504264.11</v>
          </cell>
          <cell r="Q1435" t="str">
            <v>A</v>
          </cell>
          <cell r="R1435" t="str">
            <v>N</v>
          </cell>
          <cell r="S1435" t="str">
            <v>001400000000000000000007677993</v>
          </cell>
        </row>
        <row r="1436">
          <cell r="A1436">
            <v>39172</v>
          </cell>
          <cell r="B1436" t="str">
            <v>2001-09-14-05.19.35.379651</v>
          </cell>
          <cell r="C1436" t="str">
            <v>2001-09-14-05.19.35.379651</v>
          </cell>
          <cell r="D1436" t="str">
            <v>ขาย</v>
          </cell>
          <cell r="E1436" t="str">
            <v>31860000021</v>
          </cell>
          <cell r="F1436" t="b">
            <v>0</v>
          </cell>
          <cell r="G1436" t="str">
            <v>พรหมประสิทธิ์การเกษตร</v>
          </cell>
          <cell r="H1436" t="str">
            <v>2000080317028927</v>
          </cell>
          <cell r="I1436" t="str">
            <v>60</v>
          </cell>
          <cell r="J1436">
            <v>200000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 t="str">
            <v>A</v>
          </cell>
          <cell r="R1436" t="str">
            <v>N</v>
          </cell>
          <cell r="S1436" t="str">
            <v>001400000000000000000003955163</v>
          </cell>
        </row>
        <row r="1437">
          <cell r="A1437">
            <v>39172</v>
          </cell>
          <cell r="B1437" t="str">
            <v>2001-06-02-08.25.11.962013</v>
          </cell>
          <cell r="C1437" t="str">
            <v>2001-06-02-08.25.11.962013</v>
          </cell>
          <cell r="D1437" t="str">
            <v>CS</v>
          </cell>
          <cell r="E1437" t="str">
            <v>31860000754</v>
          </cell>
          <cell r="F1437" t="b">
            <v>0</v>
          </cell>
          <cell r="G1437" t="str">
            <v>นาย สมชาย รังสิวัฒนศักดิ์</v>
          </cell>
          <cell r="H1437" t="str">
            <v>2000080316586219</v>
          </cell>
          <cell r="I1437" t="str">
            <v>60</v>
          </cell>
          <cell r="J1437">
            <v>40000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 t="str">
            <v>A</v>
          </cell>
          <cell r="R1437" t="str">
            <v>N</v>
          </cell>
          <cell r="S1437" t="str">
            <v>001400000000000000000003611183</v>
          </cell>
        </row>
        <row r="1438">
          <cell r="A1438">
            <v>39172</v>
          </cell>
          <cell r="B1438" t="str">
            <v>2001-06-02-08.31.45.699089</v>
          </cell>
          <cell r="C1438" t="str">
            <v>2001-06-02-08.31.45.699089</v>
          </cell>
          <cell r="D1438" t="str">
            <v>CS</v>
          </cell>
          <cell r="E1438" t="str">
            <v>31860001069</v>
          </cell>
          <cell r="F1438" t="b">
            <v>0</v>
          </cell>
          <cell r="G1438" t="str">
            <v>นาย อลงกรณ์ บุษราตระกูล</v>
          </cell>
          <cell r="H1438" t="str">
            <v>2000080317016640</v>
          </cell>
          <cell r="I1438" t="str">
            <v>60</v>
          </cell>
          <cell r="J1438">
            <v>5000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 t="str">
            <v>A</v>
          </cell>
          <cell r="R1438" t="str">
            <v>N</v>
          </cell>
          <cell r="S1438" t="str">
            <v>001400000000000000000002789918</v>
          </cell>
        </row>
        <row r="1439">
          <cell r="A1439">
            <v>39172</v>
          </cell>
          <cell r="B1439" t="str">
            <v>2001-06-02-08.30.16.540041</v>
          </cell>
          <cell r="C1439" t="str">
            <v>2001-06-02-08.30.16.540041</v>
          </cell>
          <cell r="D1439" t="str">
            <v>CS</v>
          </cell>
          <cell r="E1439" t="str">
            <v>31899030075</v>
          </cell>
          <cell r="F1439" t="b">
            <v>0</v>
          </cell>
          <cell r="G1439" t="str">
            <v>ห้างหุ้นส่วนจำกัด เทียนแก้วกิจเจริญ</v>
          </cell>
          <cell r="H1439" t="str">
            <v>1998081709545344</v>
          </cell>
          <cell r="I1439" t="str">
            <v>99</v>
          </cell>
          <cell r="J1439">
            <v>45442.47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28492.09</v>
          </cell>
          <cell r="Q1439" t="str">
            <v>X</v>
          </cell>
          <cell r="S1439" t="str">
            <v>001400000000000000000003578950</v>
          </cell>
        </row>
        <row r="1440">
          <cell r="A1440">
            <v>39172</v>
          </cell>
          <cell r="B1440" t="str">
            <v>2002-04-07-16.15.12.678069</v>
          </cell>
          <cell r="C1440" t="str">
            <v>2002-04-07-16.15.12.678069</v>
          </cell>
          <cell r="D1440" t="str">
            <v>CS</v>
          </cell>
          <cell r="E1440" t="str">
            <v>31899030457</v>
          </cell>
          <cell r="F1440" t="b">
            <v>0</v>
          </cell>
          <cell r="G1440" t="str">
            <v>วรวุฒิ เลิศสิน</v>
          </cell>
          <cell r="H1440" t="str">
            <v>2002090320060078</v>
          </cell>
          <cell r="I1440" t="str">
            <v>99</v>
          </cell>
          <cell r="J1440">
            <v>10568797.74</v>
          </cell>
          <cell r="K1440">
            <v>10201188.42</v>
          </cell>
          <cell r="L1440">
            <v>0</v>
          </cell>
          <cell r="M1440">
            <v>200000</v>
          </cell>
          <cell r="N1440">
            <v>0</v>
          </cell>
          <cell r="O1440">
            <v>10201188.42</v>
          </cell>
          <cell r="P1440">
            <v>8414679.4399999995</v>
          </cell>
          <cell r="Q1440" t="str">
            <v>A</v>
          </cell>
          <cell r="R1440" t="str">
            <v>N</v>
          </cell>
          <cell r="S1440" t="str">
            <v>001400000000000000000004412406</v>
          </cell>
        </row>
        <row r="1441">
          <cell r="A1441">
            <v>39172</v>
          </cell>
          <cell r="B1441" t="str">
            <v>2001-06-02-08.32.03.062485</v>
          </cell>
          <cell r="C1441" t="str">
            <v>2001-06-02-08.32.03.062485</v>
          </cell>
          <cell r="D1441" t="str">
            <v>CS</v>
          </cell>
          <cell r="E1441" t="str">
            <v>31899300599</v>
          </cell>
          <cell r="F1441" t="b">
            <v>0</v>
          </cell>
          <cell r="G1441" t="str">
            <v>อัจฉรา เลิศสิน</v>
          </cell>
          <cell r="H1441" t="str">
            <v>2004040204340065</v>
          </cell>
          <cell r="I1441" t="str">
            <v>99</v>
          </cell>
          <cell r="J1441">
            <v>2390342.42</v>
          </cell>
          <cell r="K1441">
            <v>2000000</v>
          </cell>
          <cell r="L1441">
            <v>0</v>
          </cell>
          <cell r="M1441">
            <v>59757.5</v>
          </cell>
          <cell r="N1441">
            <v>0</v>
          </cell>
          <cell r="O1441">
            <v>2000000</v>
          </cell>
          <cell r="P1441">
            <v>2785410.9</v>
          </cell>
          <cell r="Q1441" t="str">
            <v>A</v>
          </cell>
          <cell r="R1441" t="str">
            <v>N</v>
          </cell>
          <cell r="S1441" t="str">
            <v>001400000000000000000003605254</v>
          </cell>
        </row>
        <row r="1442">
          <cell r="A1442">
            <v>39172</v>
          </cell>
          <cell r="B1442" t="str">
            <v>2002-04-07-16.47.57.171437</v>
          </cell>
          <cell r="C1442" t="str">
            <v>2002-04-07-16.47.57.171437</v>
          </cell>
          <cell r="D1442" t="str">
            <v>ขาย</v>
          </cell>
          <cell r="E1442" t="str">
            <v>31899310267</v>
          </cell>
          <cell r="F1442" t="b">
            <v>0</v>
          </cell>
          <cell r="G1442" t="str">
            <v>สืบพงศ์ ธุระหาญ</v>
          </cell>
          <cell r="H1442" t="str">
            <v>1998081709552771</v>
          </cell>
          <cell r="I1442" t="str">
            <v>99</v>
          </cell>
          <cell r="J1442">
            <v>1104279.81</v>
          </cell>
          <cell r="K1442">
            <v>970403.96</v>
          </cell>
          <cell r="L1442">
            <v>0</v>
          </cell>
          <cell r="M1442">
            <v>27607.5</v>
          </cell>
          <cell r="N1442">
            <v>0</v>
          </cell>
          <cell r="O1442">
            <v>970403.96</v>
          </cell>
          <cell r="P1442">
            <v>1874780.45</v>
          </cell>
          <cell r="Q1442" t="str">
            <v>A</v>
          </cell>
          <cell r="S1442" t="str">
            <v>001400000000000000000004325773</v>
          </cell>
        </row>
        <row r="1443">
          <cell r="A1443">
            <v>39172</v>
          </cell>
          <cell r="B1443" t="str">
            <v>2000-04-21-18.51.32.376641</v>
          </cell>
          <cell r="C1443" t="str">
            <v>2000-04-21-18.51.32.376641</v>
          </cell>
          <cell r="D1443" t="str">
            <v>CS</v>
          </cell>
          <cell r="E1443" t="str">
            <v>31899310487</v>
          </cell>
          <cell r="F1443" t="b">
            <v>0</v>
          </cell>
          <cell r="G1443" t="str">
            <v>พันตำรวจโท กอบเกียรติ แซมสนธิ์</v>
          </cell>
          <cell r="H1443" t="str">
            <v>1998092821002363</v>
          </cell>
          <cell r="I1443" t="str">
            <v>99</v>
          </cell>
          <cell r="J1443">
            <v>529101.55000000005</v>
          </cell>
          <cell r="K1443">
            <v>438304.59</v>
          </cell>
          <cell r="L1443">
            <v>0</v>
          </cell>
          <cell r="M1443">
            <v>0</v>
          </cell>
          <cell r="N1443">
            <v>0</v>
          </cell>
          <cell r="O1443">
            <v>438304.59</v>
          </cell>
          <cell r="P1443">
            <v>880489.43</v>
          </cell>
          <cell r="Q1443" t="str">
            <v>A</v>
          </cell>
          <cell r="R1443" t="str">
            <v>N</v>
          </cell>
          <cell r="S1443" t="str">
            <v>001400000000000000000001681267</v>
          </cell>
        </row>
        <row r="1444">
          <cell r="A1444">
            <v>39172</v>
          </cell>
          <cell r="B1444" t="str">
            <v>2000-04-21-18.41.50.752005</v>
          </cell>
          <cell r="C1444" t="str">
            <v>2000-04-21-18.41.50.752005</v>
          </cell>
          <cell r="D1444" t="str">
            <v>CS</v>
          </cell>
          <cell r="E1444" t="str">
            <v>31899310738</v>
          </cell>
          <cell r="F1444" t="b">
            <v>0</v>
          </cell>
          <cell r="G1444" t="str">
            <v>ผ่องศรี ฉันทวิบูลย์ชัย</v>
          </cell>
          <cell r="H1444" t="str">
            <v>1998081709545618</v>
          </cell>
          <cell r="I1444" t="str">
            <v>99</v>
          </cell>
          <cell r="J1444">
            <v>3045723.34</v>
          </cell>
          <cell r="K1444">
            <v>2302385.4700000002</v>
          </cell>
          <cell r="L1444">
            <v>0</v>
          </cell>
          <cell r="M1444">
            <v>76142.5</v>
          </cell>
          <cell r="N1444">
            <v>0</v>
          </cell>
          <cell r="O1444">
            <v>2302385.4700000002</v>
          </cell>
          <cell r="P1444">
            <v>3699222.33</v>
          </cell>
          <cell r="Q1444" t="str">
            <v>A</v>
          </cell>
          <cell r="R1444" t="str">
            <v>N</v>
          </cell>
          <cell r="S1444" t="str">
            <v>001400000000000000000001672499</v>
          </cell>
        </row>
        <row r="1445">
          <cell r="A1445">
            <v>39172</v>
          </cell>
          <cell r="B1445" t="str">
            <v>2001-09-13-04.40.01.551740</v>
          </cell>
          <cell r="C1445" t="str">
            <v>2001-09-13-04.40.01.551740</v>
          </cell>
          <cell r="D1445" t="str">
            <v>ขาย</v>
          </cell>
          <cell r="E1445" t="str">
            <v>31899310893</v>
          </cell>
          <cell r="F1445" t="b">
            <v>0</v>
          </cell>
          <cell r="G1445" t="str">
            <v>สำรวย ทิพณีย์</v>
          </cell>
          <cell r="H1445" t="str">
            <v>1998092821012961</v>
          </cell>
          <cell r="I1445" t="str">
            <v>99</v>
          </cell>
          <cell r="J1445">
            <v>1028225.08</v>
          </cell>
          <cell r="K1445">
            <v>780418.12</v>
          </cell>
          <cell r="L1445">
            <v>0</v>
          </cell>
          <cell r="M1445">
            <v>2570</v>
          </cell>
          <cell r="N1445">
            <v>0</v>
          </cell>
          <cell r="O1445">
            <v>780418.12</v>
          </cell>
          <cell r="P1445">
            <v>1075548</v>
          </cell>
          <cell r="Q1445" t="str">
            <v>A</v>
          </cell>
          <cell r="R1445" t="str">
            <v>N</v>
          </cell>
          <cell r="S1445" t="str">
            <v>001400000000000000000003388479</v>
          </cell>
        </row>
        <row r="1446">
          <cell r="A1446">
            <v>39172</v>
          </cell>
          <cell r="B1446" t="str">
            <v>2001-11-28-23.28.02.706691</v>
          </cell>
          <cell r="C1446" t="str">
            <v>2001-11-28-23.28.02.706691</v>
          </cell>
          <cell r="D1446" t="str">
            <v>CS</v>
          </cell>
          <cell r="E1446" t="str">
            <v>31899311033</v>
          </cell>
          <cell r="F1446" t="b">
            <v>0</v>
          </cell>
          <cell r="G1446" t="str">
            <v>นางกชกร ธนสารกุล,ยุพา ผูกไมตรี</v>
          </cell>
          <cell r="H1446" t="str">
            <v>2006050115470066</v>
          </cell>
          <cell r="I1446" t="str">
            <v>99</v>
          </cell>
          <cell r="J1446">
            <v>1788979.85</v>
          </cell>
          <cell r="K1446">
            <v>1788979.85</v>
          </cell>
          <cell r="L1446">
            <v>0</v>
          </cell>
          <cell r="M1446">
            <v>78367.5</v>
          </cell>
          <cell r="N1446">
            <v>10055.86</v>
          </cell>
          <cell r="O1446">
            <v>1788979.85</v>
          </cell>
          <cell r="P1446">
            <v>1806010.38</v>
          </cell>
          <cell r="Q1446" t="str">
            <v>A</v>
          </cell>
          <cell r="R1446" t="str">
            <v>N</v>
          </cell>
          <cell r="S1446" t="str">
            <v>001400000000000000000004291081</v>
          </cell>
        </row>
        <row r="1448">
          <cell r="A1448">
            <v>39172</v>
          </cell>
          <cell r="B1448" t="str">
            <v>2004-07-05-14.42.05.206190</v>
          </cell>
          <cell r="C1448" t="str">
            <v>2004-07-05-14.42.05.206190</v>
          </cell>
          <cell r="D1448" t="str">
            <v>CS</v>
          </cell>
          <cell r="E1448" t="str">
            <v>31899311083</v>
          </cell>
          <cell r="F1448" t="b">
            <v>0</v>
          </cell>
          <cell r="G1448" t="str">
            <v>กิตติวัฒน์ กาญจน์กิตติรักษ์(วิจักษ์) และ นางดวงพร พิทยาวานิชย์</v>
          </cell>
          <cell r="H1448" t="str">
            <v>2006090118030141</v>
          </cell>
          <cell r="I1448" t="str">
            <v>99</v>
          </cell>
          <cell r="J1448">
            <v>3281074.01</v>
          </cell>
          <cell r="K1448">
            <v>3281074.01</v>
          </cell>
          <cell r="L1448">
            <v>0</v>
          </cell>
          <cell r="M1448">
            <v>94707.5</v>
          </cell>
          <cell r="N1448">
            <v>0</v>
          </cell>
          <cell r="O1448">
            <v>3281074.01</v>
          </cell>
          <cell r="P1448">
            <v>1190897.3</v>
          </cell>
          <cell r="Q1448" t="str">
            <v>A</v>
          </cell>
          <cell r="R1448" t="str">
            <v>N</v>
          </cell>
          <cell r="S1448" t="str">
            <v>001400000000000000000007900770</v>
          </cell>
        </row>
        <row r="1450">
          <cell r="A1450">
            <v>39172</v>
          </cell>
          <cell r="B1450" t="str">
            <v>2001-09-14-05.19.31.694488</v>
          </cell>
          <cell r="C1450" t="str">
            <v>2001-09-14-05.19.31.694488</v>
          </cell>
          <cell r="D1450" t="str">
            <v>ขาย</v>
          </cell>
          <cell r="E1450" t="str">
            <v>31903026921</v>
          </cell>
          <cell r="F1450" t="b">
            <v>0</v>
          </cell>
          <cell r="G1450" t="str">
            <v>บริษัท จำกัด โอฬารมั่งเรือน</v>
          </cell>
          <cell r="H1450" t="str">
            <v>1998090818310139</v>
          </cell>
          <cell r="I1450" t="str">
            <v>03</v>
          </cell>
          <cell r="J1450">
            <v>5000000</v>
          </cell>
          <cell r="K1450">
            <v>5158870.49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1083362.8</v>
          </cell>
          <cell r="Q1450" t="str">
            <v>A</v>
          </cell>
          <cell r="S1450" t="str">
            <v>001400000000000000000003955057</v>
          </cell>
        </row>
        <row r="1451">
          <cell r="A1451">
            <v>39172</v>
          </cell>
          <cell r="B1451" t="str">
            <v>2000-04-16-21.41.19.859620</v>
          </cell>
          <cell r="C1451" t="str">
            <v>2000-04-16-21.41.19.859620</v>
          </cell>
          <cell r="D1451" t="str">
            <v>CS</v>
          </cell>
          <cell r="E1451" t="str">
            <v>31931013703</v>
          </cell>
          <cell r="F1451" t="b">
            <v>0</v>
          </cell>
          <cell r="G1451" t="str">
            <v>จิรนันท์ สิงห์วี</v>
          </cell>
          <cell r="H1451" t="str">
            <v>2004010107472626</v>
          </cell>
          <cell r="I1451" t="str">
            <v>31</v>
          </cell>
          <cell r="J1451">
            <v>6540000</v>
          </cell>
          <cell r="K1451">
            <v>6273021.7699999996</v>
          </cell>
          <cell r="L1451">
            <v>0</v>
          </cell>
          <cell r="M1451">
            <v>0</v>
          </cell>
          <cell r="N1451">
            <v>7007.43</v>
          </cell>
          <cell r="O1451">
            <v>6273021.7699999996</v>
          </cell>
          <cell r="P1451">
            <v>1982496.37</v>
          </cell>
          <cell r="Q1451" t="str">
            <v>A</v>
          </cell>
          <cell r="R1451" t="str">
            <v>N</v>
          </cell>
          <cell r="S1451" t="str">
            <v>001400000000000000000000838646</v>
          </cell>
        </row>
        <row r="1452">
          <cell r="A1452">
            <v>39172</v>
          </cell>
          <cell r="B1452" t="str">
            <v>2002-10-06-12.24.05.024590</v>
          </cell>
          <cell r="C1452" t="str">
            <v>2002-10-06-12.24.05.024590</v>
          </cell>
          <cell r="D1452" t="str">
            <v>CS</v>
          </cell>
          <cell r="E1452" t="str">
            <v>31999031079</v>
          </cell>
          <cell r="F1452" t="b">
            <v>0</v>
          </cell>
          <cell r="G1452" t="str">
            <v>ห้างหุ้นส่วนจำกัด ปาลีรัฐ เทรดดิ้ง</v>
          </cell>
          <cell r="H1452" t="str">
            <v>1998090818295128</v>
          </cell>
          <cell r="I1452" t="str">
            <v>99</v>
          </cell>
          <cell r="J1452">
            <v>2262342.5099999998</v>
          </cell>
          <cell r="K1452">
            <v>1601977.04</v>
          </cell>
          <cell r="L1452">
            <v>0</v>
          </cell>
          <cell r="M1452">
            <v>0</v>
          </cell>
          <cell r="N1452">
            <v>0</v>
          </cell>
          <cell r="O1452">
            <v>1601977.04</v>
          </cell>
          <cell r="P1452">
            <v>2210113.66</v>
          </cell>
          <cell r="Q1452" t="str">
            <v>A</v>
          </cell>
          <cell r="R1452" t="str">
            <v>N</v>
          </cell>
          <cell r="S1452" t="str">
            <v>001400000000000000000004125973</v>
          </cell>
        </row>
        <row r="1453">
          <cell r="A1453">
            <v>39172</v>
          </cell>
          <cell r="B1453" t="str">
            <v>2000-04-24-19.01.04.514796</v>
          </cell>
          <cell r="C1453" t="str">
            <v>2000-04-24-19.01.04.514796</v>
          </cell>
          <cell r="D1453" t="str">
            <v>CS</v>
          </cell>
          <cell r="E1453" t="str">
            <v>31999300287</v>
          </cell>
          <cell r="F1453" t="b">
            <v>0</v>
          </cell>
          <cell r="G1453" t="str">
            <v>นาย สนธิ์ ชมดี</v>
          </cell>
          <cell r="H1453" t="str">
            <v>1998081709561072</v>
          </cell>
          <cell r="I1453" t="str">
            <v>99</v>
          </cell>
          <cell r="J1453">
            <v>2345181.81</v>
          </cell>
          <cell r="K1453">
            <v>1656274.8</v>
          </cell>
          <cell r="L1453">
            <v>0</v>
          </cell>
          <cell r="M1453">
            <v>84710</v>
          </cell>
          <cell r="N1453">
            <v>0</v>
          </cell>
          <cell r="O1453">
            <v>1656274.8</v>
          </cell>
          <cell r="P1453">
            <v>2124420.79</v>
          </cell>
          <cell r="Q1453" t="str">
            <v>A</v>
          </cell>
          <cell r="S1453" t="str">
            <v>001400000000000000000001908413</v>
          </cell>
        </row>
        <row r="1454">
          <cell r="A1454">
            <v>39172</v>
          </cell>
          <cell r="B1454" t="str">
            <v>2002-04-28-17.17.58.147334</v>
          </cell>
          <cell r="C1454" t="str">
            <v>2002-04-28-17.17.58.147334</v>
          </cell>
          <cell r="D1454" t="str">
            <v>CS</v>
          </cell>
          <cell r="E1454" t="str">
            <v>31999310670</v>
          </cell>
          <cell r="F1454" t="b">
            <v>0</v>
          </cell>
          <cell r="G1454" t="str">
            <v>บังอร เริงสันเทียะ</v>
          </cell>
          <cell r="H1454" t="str">
            <v>2001110215000120</v>
          </cell>
          <cell r="I1454" t="str">
            <v>99</v>
          </cell>
          <cell r="J1454">
            <v>982722.55</v>
          </cell>
          <cell r="K1454">
            <v>784079.16</v>
          </cell>
          <cell r="L1454">
            <v>0</v>
          </cell>
          <cell r="M1454">
            <v>3117.5</v>
          </cell>
          <cell r="N1454">
            <v>0</v>
          </cell>
          <cell r="O1454">
            <v>784079.16</v>
          </cell>
          <cell r="P1454">
            <v>923648.08</v>
          </cell>
          <cell r="Q1454" t="str">
            <v>A</v>
          </cell>
          <cell r="R1454" t="str">
            <v>N</v>
          </cell>
          <cell r="S1454" t="str">
            <v>001400000000000000000005150735</v>
          </cell>
        </row>
        <row r="1455">
          <cell r="A1455">
            <v>39172</v>
          </cell>
          <cell r="B1455" t="str">
            <v>2000-04-06-13.48.32.598504</v>
          </cell>
          <cell r="C1455" t="str">
            <v>2000-04-06-13.48.32.598504</v>
          </cell>
          <cell r="D1455" t="str">
            <v>ขาย</v>
          </cell>
          <cell r="E1455" t="str">
            <v>31999310832</v>
          </cell>
          <cell r="F1455" t="b">
            <v>0</v>
          </cell>
          <cell r="G1455" t="str">
            <v>อำหมื่น โชติกพนิช</v>
          </cell>
          <cell r="H1455" t="str">
            <v>2004030213460089</v>
          </cell>
          <cell r="I1455" t="str">
            <v>99</v>
          </cell>
          <cell r="J1455">
            <v>1689453.64</v>
          </cell>
          <cell r="K1455">
            <v>1223027.73</v>
          </cell>
          <cell r="L1455">
            <v>0</v>
          </cell>
          <cell r="M1455">
            <v>42237.5</v>
          </cell>
          <cell r="N1455">
            <v>0</v>
          </cell>
          <cell r="O1455">
            <v>1223027.73</v>
          </cell>
          <cell r="P1455">
            <v>1100724.94</v>
          </cell>
          <cell r="Q1455" t="str">
            <v>A</v>
          </cell>
          <cell r="R1455" t="str">
            <v>N</v>
          </cell>
          <cell r="S1455" t="str">
            <v>001400000000000000000000090087</v>
          </cell>
        </row>
        <row r="1456">
          <cell r="A1456">
            <v>39172</v>
          </cell>
          <cell r="B1456" t="str">
            <v>2000-04-21-18.37.31.623691</v>
          </cell>
          <cell r="C1456" t="str">
            <v>2000-04-21-18.37.31.623691</v>
          </cell>
          <cell r="D1456" t="str">
            <v>CS</v>
          </cell>
          <cell r="E1456" t="str">
            <v>31999400033</v>
          </cell>
          <cell r="F1456" t="b">
            <v>0</v>
          </cell>
          <cell r="G1456" t="str">
            <v>ชุติมา ชมดี</v>
          </cell>
          <cell r="H1456" t="str">
            <v>2005070117200183</v>
          </cell>
          <cell r="I1456" t="str">
            <v>99</v>
          </cell>
          <cell r="J1456">
            <v>1581780.38</v>
          </cell>
          <cell r="K1456">
            <v>1581780.38</v>
          </cell>
          <cell r="L1456">
            <v>0</v>
          </cell>
          <cell r="M1456">
            <v>69057.5</v>
          </cell>
          <cell r="N1456">
            <v>0</v>
          </cell>
          <cell r="O1456">
            <v>1581780.38</v>
          </cell>
          <cell r="P1456">
            <v>1707895.92</v>
          </cell>
          <cell r="Q1456" t="str">
            <v>A</v>
          </cell>
          <cell r="R1456" t="str">
            <v>N</v>
          </cell>
          <cell r="S1456" t="str">
            <v>001400000000000000000001669507</v>
          </cell>
        </row>
        <row r="1457">
          <cell r="A1457">
            <v>39172</v>
          </cell>
          <cell r="B1457" t="str">
            <v>2001-05-05-11.18.43.721011</v>
          </cell>
          <cell r="C1457" t="str">
            <v>2001-05-05-11.18.43.721011</v>
          </cell>
          <cell r="D1457" t="str">
            <v>CS</v>
          </cell>
          <cell r="E1457" t="str">
            <v>32009310538</v>
          </cell>
          <cell r="F1457" t="b">
            <v>0</v>
          </cell>
          <cell r="G1457" t="str">
            <v>สุทัศน์ ตันติรัศมี</v>
          </cell>
          <cell r="H1457" t="str">
            <v>1998100420500322</v>
          </cell>
          <cell r="I1457" t="str">
            <v>99</v>
          </cell>
          <cell r="J1457">
            <v>3053455.69</v>
          </cell>
          <cell r="K1457">
            <v>1645230.46</v>
          </cell>
          <cell r="L1457">
            <v>0</v>
          </cell>
          <cell r="M1457">
            <v>0</v>
          </cell>
          <cell r="N1457">
            <v>0</v>
          </cell>
          <cell r="O1457">
            <v>1645230.46</v>
          </cell>
          <cell r="P1457">
            <v>3157285.33</v>
          </cell>
          <cell r="Q1457" t="str">
            <v>A</v>
          </cell>
          <cell r="R1457" t="str">
            <v>Y</v>
          </cell>
          <cell r="S1457" t="str">
            <v>001400000000000000000003610712</v>
          </cell>
        </row>
        <row r="1458">
          <cell r="A1458">
            <v>39172</v>
          </cell>
          <cell r="B1458" t="str">
            <v>2002-07-28-16.05.40.884942</v>
          </cell>
          <cell r="C1458" t="str">
            <v>2002-07-28-16.05.40.884942</v>
          </cell>
          <cell r="D1458" t="str">
            <v>ขาย</v>
          </cell>
          <cell r="E1458" t="str">
            <v>32030003758</v>
          </cell>
          <cell r="F1458" t="b">
            <v>0</v>
          </cell>
          <cell r="G1458" t="str">
            <v>สตาร์ปรินซ์</v>
          </cell>
          <cell r="H1458" t="str">
            <v>2007030108451009</v>
          </cell>
          <cell r="I1458" t="str">
            <v>30</v>
          </cell>
          <cell r="J1458">
            <v>96000000</v>
          </cell>
          <cell r="K1458">
            <v>96000000</v>
          </cell>
          <cell r="L1458">
            <v>0</v>
          </cell>
          <cell r="M1458">
            <v>0</v>
          </cell>
          <cell r="N1458">
            <v>0</v>
          </cell>
          <cell r="O1458">
            <v>96000000</v>
          </cell>
          <cell r="P1458">
            <v>3716383.56</v>
          </cell>
          <cell r="Q1458" t="str">
            <v>A</v>
          </cell>
          <cell r="R1458" t="str">
            <v>Y</v>
          </cell>
          <cell r="S1458" t="str">
            <v>001400000000000000000005437010</v>
          </cell>
        </row>
        <row r="1459">
          <cell r="A1459">
            <v>39172</v>
          </cell>
          <cell r="B1459" t="str">
            <v>2002-07-28-16.05.40.884942</v>
          </cell>
          <cell r="C1459" t="str">
            <v>2002-07-28-16.05.40.884942</v>
          </cell>
          <cell r="D1459" t="str">
            <v>ขาย</v>
          </cell>
          <cell r="E1459" t="str">
            <v>32030003766</v>
          </cell>
          <cell r="F1459" t="b">
            <v>0</v>
          </cell>
          <cell r="G1459" t="str">
            <v>สตาร์ปรินซ์</v>
          </cell>
          <cell r="H1459" t="str">
            <v>2007030108451009</v>
          </cell>
          <cell r="I1459" t="str">
            <v>30</v>
          </cell>
          <cell r="J1459">
            <v>9800000</v>
          </cell>
          <cell r="K1459">
            <v>9759058.3000000007</v>
          </cell>
          <cell r="L1459">
            <v>0</v>
          </cell>
          <cell r="M1459">
            <v>0</v>
          </cell>
          <cell r="N1459">
            <v>0</v>
          </cell>
          <cell r="O1459">
            <v>9759058.3000000007</v>
          </cell>
          <cell r="P1459">
            <v>266449.33</v>
          </cell>
          <cell r="Q1459" t="str">
            <v>A</v>
          </cell>
          <cell r="R1459" t="str">
            <v>Y</v>
          </cell>
          <cell r="S1459" t="str">
            <v>001400000000000000000005437010</v>
          </cell>
        </row>
        <row r="1460">
          <cell r="A1460">
            <v>39172</v>
          </cell>
          <cell r="B1460" t="str">
            <v>2002-07-28-16.05.40.884942</v>
          </cell>
          <cell r="C1460" t="str">
            <v>2002-07-28-16.05.40.884942</v>
          </cell>
          <cell r="D1460" t="str">
            <v>ขาย</v>
          </cell>
          <cell r="E1460" t="str">
            <v>32030003774</v>
          </cell>
          <cell r="F1460" t="b">
            <v>0</v>
          </cell>
          <cell r="G1460" t="str">
            <v>สตาร์ปรินซ์</v>
          </cell>
          <cell r="H1460" t="str">
            <v>2007030108451009</v>
          </cell>
          <cell r="I1460" t="str">
            <v>30</v>
          </cell>
          <cell r="J1460">
            <v>38913100</v>
          </cell>
          <cell r="K1460">
            <v>38913100</v>
          </cell>
          <cell r="L1460">
            <v>0</v>
          </cell>
          <cell r="M1460">
            <v>0</v>
          </cell>
          <cell r="N1460">
            <v>0</v>
          </cell>
          <cell r="O1460">
            <v>38913100</v>
          </cell>
          <cell r="P1460">
            <v>1506416.72</v>
          </cell>
          <cell r="Q1460" t="str">
            <v>A</v>
          </cell>
          <cell r="R1460" t="str">
            <v>Y</v>
          </cell>
          <cell r="S1460" t="str">
            <v>001400000000000000000005437010</v>
          </cell>
        </row>
        <row r="1461">
          <cell r="A1461">
            <v>39172</v>
          </cell>
          <cell r="B1461" t="str">
            <v>2002-07-28-16.05.40.884942</v>
          </cell>
          <cell r="C1461" t="str">
            <v>2002-07-28-16.05.40.884942</v>
          </cell>
          <cell r="D1461" t="str">
            <v>ขาย</v>
          </cell>
          <cell r="E1461" t="str">
            <v>32030003782</v>
          </cell>
          <cell r="F1461" t="b">
            <v>0</v>
          </cell>
          <cell r="G1461" t="str">
            <v>สตาร์ปรินซ์</v>
          </cell>
          <cell r="H1461" t="str">
            <v>2007030108451009</v>
          </cell>
          <cell r="I1461" t="str">
            <v>30</v>
          </cell>
          <cell r="J1461">
            <v>3414917.88</v>
          </cell>
          <cell r="K1461">
            <v>3400651.29</v>
          </cell>
          <cell r="L1461">
            <v>0</v>
          </cell>
          <cell r="M1461">
            <v>0</v>
          </cell>
          <cell r="N1461">
            <v>0</v>
          </cell>
          <cell r="O1461">
            <v>3400651.29</v>
          </cell>
          <cell r="P1461">
            <v>92847.2</v>
          </cell>
          <cell r="Q1461" t="str">
            <v>A</v>
          </cell>
          <cell r="R1461" t="str">
            <v>Y</v>
          </cell>
          <cell r="S1461" t="str">
            <v>001400000000000000000005437010</v>
          </cell>
        </row>
        <row r="1462">
          <cell r="A1462">
            <v>39172</v>
          </cell>
          <cell r="B1462" t="str">
            <v>2002-07-28-16.05.40.884942</v>
          </cell>
          <cell r="C1462" t="str">
            <v>2002-07-28-16.05.40.884942</v>
          </cell>
          <cell r="D1462" t="str">
            <v>ขาย</v>
          </cell>
          <cell r="E1462" t="str">
            <v>32030003790</v>
          </cell>
          <cell r="F1462" t="b">
            <v>0</v>
          </cell>
          <cell r="G1462" t="str">
            <v>สตาร์ปรินซ์</v>
          </cell>
          <cell r="H1462" t="str">
            <v>2007030108451009</v>
          </cell>
          <cell r="I1462" t="str">
            <v>30</v>
          </cell>
          <cell r="J1462">
            <v>3738071.71</v>
          </cell>
          <cell r="K1462">
            <v>3738071.71</v>
          </cell>
          <cell r="L1462">
            <v>0</v>
          </cell>
          <cell r="M1462">
            <v>0</v>
          </cell>
          <cell r="N1462">
            <v>0</v>
          </cell>
          <cell r="O1462">
            <v>3738071.71</v>
          </cell>
          <cell r="P1462">
            <v>92.17</v>
          </cell>
          <cell r="Q1462" t="str">
            <v>A</v>
          </cell>
          <cell r="R1462" t="str">
            <v>Y</v>
          </cell>
          <cell r="S1462" t="str">
            <v>001400000000000000000005437010</v>
          </cell>
        </row>
        <row r="1463">
          <cell r="A1463">
            <v>39172</v>
          </cell>
          <cell r="B1463" t="str">
            <v>2002-07-28-16.05.40.884942</v>
          </cell>
          <cell r="C1463" t="str">
            <v>2002-07-28-16.05.40.884942</v>
          </cell>
          <cell r="D1463" t="str">
            <v>ขาย</v>
          </cell>
          <cell r="E1463" t="str">
            <v>32030003805</v>
          </cell>
          <cell r="F1463" t="b">
            <v>0</v>
          </cell>
          <cell r="G1463" t="str">
            <v>สตาร์ปรินซ์</v>
          </cell>
          <cell r="H1463" t="str">
            <v>2007030108451009</v>
          </cell>
          <cell r="I1463" t="str">
            <v>30</v>
          </cell>
          <cell r="J1463">
            <v>2907089.16</v>
          </cell>
          <cell r="K1463">
            <v>2407089.16</v>
          </cell>
          <cell r="L1463">
            <v>0</v>
          </cell>
          <cell r="M1463">
            <v>0</v>
          </cell>
          <cell r="N1463">
            <v>11172.94</v>
          </cell>
          <cell r="O1463">
            <v>2407089.16</v>
          </cell>
          <cell r="P1463">
            <v>42095090.170000002</v>
          </cell>
          <cell r="Q1463" t="str">
            <v>A</v>
          </cell>
          <cell r="R1463" t="str">
            <v>Y</v>
          </cell>
          <cell r="S1463" t="str">
            <v>001400000000000000000005437010</v>
          </cell>
        </row>
        <row r="1464">
          <cell r="A1464">
            <v>39172</v>
          </cell>
          <cell r="B1464" t="str">
            <v>2000-04-06-13.10.20.284461</v>
          </cell>
          <cell r="C1464" t="str">
            <v>2000-04-06-13.10.20.284461</v>
          </cell>
          <cell r="D1464" t="str">
            <v>CS</v>
          </cell>
          <cell r="E1464" t="str">
            <v>32031005842</v>
          </cell>
          <cell r="F1464" t="b">
            <v>0</v>
          </cell>
          <cell r="G1464" t="str">
            <v>สร้อยเพชร จันทรัช</v>
          </cell>
          <cell r="H1464" t="str">
            <v>1998100420500451</v>
          </cell>
          <cell r="I1464" t="str">
            <v>31</v>
          </cell>
          <cell r="J1464">
            <v>716000</v>
          </cell>
          <cell r="K1464">
            <v>0</v>
          </cell>
          <cell r="L1464">
            <v>0</v>
          </cell>
          <cell r="M1464">
            <v>0</v>
          </cell>
          <cell r="N1464">
            <v>1999.83</v>
          </cell>
          <cell r="O1464">
            <v>0</v>
          </cell>
          <cell r="P1464">
            <v>0</v>
          </cell>
          <cell r="Q1464" t="str">
            <v>A</v>
          </cell>
          <cell r="R1464" t="str">
            <v>N</v>
          </cell>
          <cell r="S1464" t="str">
            <v>001400000000000000000000061333</v>
          </cell>
        </row>
        <row r="1465">
          <cell r="A1465">
            <v>39172</v>
          </cell>
          <cell r="B1465" t="str">
            <v>2000-04-06-18.34.55.065475</v>
          </cell>
          <cell r="C1465" t="str">
            <v>2000-04-06-18.34.55.065475</v>
          </cell>
          <cell r="D1465" t="str">
            <v>ขาย</v>
          </cell>
          <cell r="E1465" t="str">
            <v>32031006953</v>
          </cell>
          <cell r="F1465" t="b">
            <v>0</v>
          </cell>
          <cell r="G1465" t="str">
            <v>วัฒนรวี มณีอินทร์ นาย</v>
          </cell>
          <cell r="H1465" t="str">
            <v>1998100420500513</v>
          </cell>
          <cell r="I1465" t="str">
            <v>31</v>
          </cell>
          <cell r="J1465">
            <v>130000</v>
          </cell>
          <cell r="K1465">
            <v>108580.34</v>
          </cell>
          <cell r="L1465">
            <v>0</v>
          </cell>
          <cell r="M1465">
            <v>0</v>
          </cell>
          <cell r="N1465">
            <v>1290.42</v>
          </cell>
          <cell r="O1465">
            <v>108580.34</v>
          </cell>
          <cell r="P1465">
            <v>132793.07</v>
          </cell>
          <cell r="Q1465" t="str">
            <v>A</v>
          </cell>
          <cell r="R1465" t="str">
            <v>N</v>
          </cell>
          <cell r="S1465" t="str">
            <v>001400000000000000000000233751</v>
          </cell>
        </row>
        <row r="1466">
          <cell r="A1466">
            <v>39172</v>
          </cell>
          <cell r="B1466" t="str">
            <v>2000-04-07-19.19.33.397266</v>
          </cell>
          <cell r="C1466" t="str">
            <v>2000-04-07-19.19.33.397266</v>
          </cell>
          <cell r="D1466" t="str">
            <v>ขาย</v>
          </cell>
          <cell r="E1466" t="str">
            <v>32031007616</v>
          </cell>
          <cell r="F1466" t="b">
            <v>0</v>
          </cell>
          <cell r="G1466" t="str">
            <v>ไพสิฐ สดวกการ</v>
          </cell>
          <cell r="H1466" t="str">
            <v>1998100420500554</v>
          </cell>
          <cell r="I1466" t="str">
            <v>31</v>
          </cell>
          <cell r="J1466">
            <v>670000</v>
          </cell>
          <cell r="K1466">
            <v>585857.85</v>
          </cell>
          <cell r="L1466">
            <v>0</v>
          </cell>
          <cell r="M1466">
            <v>0</v>
          </cell>
          <cell r="N1466">
            <v>6694.99</v>
          </cell>
          <cell r="O1466">
            <v>585857.85</v>
          </cell>
          <cell r="P1466">
            <v>622229.17000000004</v>
          </cell>
          <cell r="Q1466" t="str">
            <v>A</v>
          </cell>
          <cell r="R1466" t="str">
            <v>N</v>
          </cell>
          <cell r="S1466" t="str">
            <v>001400000000000000000000381256</v>
          </cell>
        </row>
        <row r="1467">
          <cell r="A1467">
            <v>39172</v>
          </cell>
          <cell r="B1467" t="str">
            <v>2000-04-06-15.31.24.392822</v>
          </cell>
          <cell r="C1467" t="str">
            <v>2000-04-06-15.31.24.392822</v>
          </cell>
          <cell r="D1467" t="str">
            <v>CS</v>
          </cell>
          <cell r="E1467" t="str">
            <v>32031008272</v>
          </cell>
          <cell r="F1467" t="b">
            <v>0</v>
          </cell>
          <cell r="G1467" t="str">
            <v>สืบศักดิ์ จิระวัฒนโสภณ</v>
          </cell>
          <cell r="H1467" t="str">
            <v>1998100420500605</v>
          </cell>
          <cell r="I1467" t="str">
            <v>31</v>
          </cell>
          <cell r="J1467">
            <v>620000</v>
          </cell>
          <cell r="K1467">
            <v>596855.71</v>
          </cell>
          <cell r="L1467">
            <v>0</v>
          </cell>
          <cell r="M1467">
            <v>0</v>
          </cell>
          <cell r="N1467">
            <v>6003.33</v>
          </cell>
          <cell r="O1467">
            <v>596855.71</v>
          </cell>
          <cell r="P1467">
            <v>880321.17</v>
          </cell>
          <cell r="Q1467" t="str">
            <v>A</v>
          </cell>
          <cell r="R1467" t="str">
            <v>N</v>
          </cell>
          <cell r="S1467" t="str">
            <v>001400000000000000000003631999</v>
          </cell>
        </row>
        <row r="1468">
          <cell r="A1468">
            <v>39172</v>
          </cell>
          <cell r="B1468" t="str">
            <v>2002-07-28-16.05.40.884942</v>
          </cell>
          <cell r="C1468" t="str">
            <v>2002-07-28-16.05.40.884942</v>
          </cell>
          <cell r="D1468" t="str">
            <v>ขาย</v>
          </cell>
          <cell r="E1468" t="str">
            <v>32032000316</v>
          </cell>
          <cell r="F1468" t="b">
            <v>0</v>
          </cell>
          <cell r="G1468" t="str">
            <v>สตาร์ปรินซ์</v>
          </cell>
          <cell r="H1468" t="str">
            <v>1998122016420625</v>
          </cell>
          <cell r="I1468" t="str">
            <v>32</v>
          </cell>
          <cell r="J1468">
            <v>7000000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 t="str">
            <v>A</v>
          </cell>
          <cell r="R1468" t="str">
            <v>Y</v>
          </cell>
          <cell r="S1468" t="str">
            <v>001400000000000000000005437010</v>
          </cell>
        </row>
        <row r="1469">
          <cell r="A1469">
            <v>39172</v>
          </cell>
          <cell r="B1469" t="str">
            <v>2002-07-28-16.05.40.884942</v>
          </cell>
          <cell r="C1469" t="str">
            <v>2002-07-28-16.05.40.884942</v>
          </cell>
          <cell r="D1469" t="str">
            <v>ขาย</v>
          </cell>
          <cell r="E1469" t="str">
            <v>32060000869</v>
          </cell>
          <cell r="F1469" t="b">
            <v>0</v>
          </cell>
          <cell r="G1469" t="str">
            <v>สตาร์ปรินซ์</v>
          </cell>
          <cell r="H1469" t="str">
            <v>1998122016420625</v>
          </cell>
          <cell r="I1469" t="str">
            <v>60</v>
          </cell>
          <cell r="J1469">
            <v>10000000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 t="str">
            <v>A</v>
          </cell>
          <cell r="R1469" t="str">
            <v>Y</v>
          </cell>
          <cell r="S1469" t="str">
            <v>001400000000000000000005437010</v>
          </cell>
        </row>
        <row r="1470">
          <cell r="A1470">
            <v>39172</v>
          </cell>
          <cell r="B1470" t="str">
            <v>2002-07-28-16.05.40.884942</v>
          </cell>
          <cell r="C1470" t="str">
            <v>2002-07-28-16.05.40.884942</v>
          </cell>
          <cell r="D1470" t="str">
            <v>ขาย</v>
          </cell>
          <cell r="E1470" t="str">
            <v>32060002968</v>
          </cell>
          <cell r="F1470" t="b">
            <v>0</v>
          </cell>
          <cell r="G1470" t="str">
            <v>สตาร์ปรินซ์</v>
          </cell>
          <cell r="H1470" t="str">
            <v>2005010417342183</v>
          </cell>
          <cell r="I1470" t="str">
            <v>60</v>
          </cell>
          <cell r="J1470">
            <v>253620000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 t="str">
            <v>A</v>
          </cell>
          <cell r="R1470" t="str">
            <v>N</v>
          </cell>
          <cell r="S1470" t="str">
            <v>001400000000000000000005437010</v>
          </cell>
        </row>
        <row r="1471">
          <cell r="A1471">
            <v>39172</v>
          </cell>
          <cell r="B1471" t="str">
            <v>2001-05-05-11.18.43.721011</v>
          </cell>
          <cell r="C1471" t="str">
            <v>2001-05-05-11.18.43.721011</v>
          </cell>
          <cell r="D1471" t="str">
            <v>CS</v>
          </cell>
          <cell r="E1471" t="str">
            <v>32099030280</v>
          </cell>
          <cell r="F1471" t="b">
            <v>0</v>
          </cell>
          <cell r="G1471" t="str">
            <v>สุทัศน์ ตันติรัศมี</v>
          </cell>
          <cell r="H1471" t="str">
            <v>1998100420500322</v>
          </cell>
          <cell r="I1471" t="str">
            <v>99</v>
          </cell>
          <cell r="J1471">
            <v>9477294.8499999996</v>
          </cell>
          <cell r="K1471">
            <v>6904889.71</v>
          </cell>
          <cell r="L1471">
            <v>0</v>
          </cell>
          <cell r="M1471">
            <v>0</v>
          </cell>
          <cell r="N1471">
            <v>0</v>
          </cell>
          <cell r="O1471">
            <v>6904889.71</v>
          </cell>
          <cell r="P1471">
            <v>10633438.220000001</v>
          </cell>
          <cell r="Q1471" t="str">
            <v>A</v>
          </cell>
          <cell r="R1471" t="str">
            <v>Y</v>
          </cell>
          <cell r="S1471" t="str">
            <v>001400000000000000000003610712</v>
          </cell>
        </row>
        <row r="1472">
          <cell r="A1472">
            <v>39172</v>
          </cell>
          <cell r="B1472" t="str">
            <v>2001-05-05-11.18.43.721011</v>
          </cell>
          <cell r="C1472" t="str">
            <v>2001-05-05-11.18.43.721011</v>
          </cell>
          <cell r="D1472" t="str">
            <v>CS</v>
          </cell>
          <cell r="E1472" t="str">
            <v>32099300052</v>
          </cell>
          <cell r="F1472" t="b">
            <v>0</v>
          </cell>
          <cell r="G1472" t="str">
            <v>สุทัศน์ ตันติรัศมี</v>
          </cell>
          <cell r="H1472" t="str">
            <v>1998100420500322</v>
          </cell>
          <cell r="I1472" t="str">
            <v>99</v>
          </cell>
          <cell r="J1472">
            <v>8686432.1600000001</v>
          </cell>
          <cell r="K1472">
            <v>5832425.0300000003</v>
          </cell>
          <cell r="L1472">
            <v>0</v>
          </cell>
          <cell r="M1472">
            <v>0</v>
          </cell>
          <cell r="N1472">
            <v>15536.4</v>
          </cell>
          <cell r="O1472">
            <v>5832425.0300000003</v>
          </cell>
          <cell r="P1472">
            <v>9663003.8100000005</v>
          </cell>
          <cell r="Q1472" t="str">
            <v>A</v>
          </cell>
          <cell r="R1472" t="str">
            <v>Y</v>
          </cell>
          <cell r="S1472" t="str">
            <v>001400000000000000000003610712</v>
          </cell>
        </row>
        <row r="1473">
          <cell r="A1473">
            <v>39172</v>
          </cell>
          <cell r="B1473" t="str">
            <v>2000-04-06-13.10.20.284461</v>
          </cell>
          <cell r="C1473" t="str">
            <v>2000-04-06-13.10.20.284461</v>
          </cell>
          <cell r="D1473" t="str">
            <v>CS</v>
          </cell>
          <cell r="E1473" t="str">
            <v>32099310144</v>
          </cell>
          <cell r="F1473" t="b">
            <v>0</v>
          </cell>
          <cell r="G1473" t="str">
            <v>สร้อยเพชร จันทรัช</v>
          </cell>
          <cell r="H1473" t="str">
            <v>1998100420500451</v>
          </cell>
          <cell r="I1473" t="str">
            <v>99</v>
          </cell>
          <cell r="J1473">
            <v>919628.21</v>
          </cell>
          <cell r="K1473">
            <v>609231.26</v>
          </cell>
          <cell r="L1473">
            <v>0</v>
          </cell>
          <cell r="M1473">
            <v>22990</v>
          </cell>
          <cell r="N1473">
            <v>0</v>
          </cell>
          <cell r="O1473">
            <v>609231.26</v>
          </cell>
          <cell r="P1473">
            <v>740030.16</v>
          </cell>
          <cell r="Q1473" t="str">
            <v>A</v>
          </cell>
          <cell r="R1473" t="str">
            <v>N</v>
          </cell>
          <cell r="S1473" t="str">
            <v>001400000000000000000000061333</v>
          </cell>
        </row>
        <row r="1474">
          <cell r="A1474">
            <v>39172</v>
          </cell>
          <cell r="B1474" t="str">
            <v>2000-04-06-18.59.36.767991</v>
          </cell>
          <cell r="C1474" t="str">
            <v>2000-04-06-18.59.36.767991</v>
          </cell>
          <cell r="D1474" t="str">
            <v>ขาย</v>
          </cell>
          <cell r="E1474" t="str">
            <v>32099310558</v>
          </cell>
          <cell r="F1474" t="b">
            <v>0</v>
          </cell>
          <cell r="G1474" t="str">
            <v>น.ส. พรพิศ บุญศรี</v>
          </cell>
          <cell r="H1474" t="str">
            <v>2005020209060069</v>
          </cell>
          <cell r="I1474" t="str">
            <v>99</v>
          </cell>
          <cell r="J1474">
            <v>167388.41</v>
          </cell>
          <cell r="K1474">
            <v>167388.41</v>
          </cell>
          <cell r="L1474">
            <v>0</v>
          </cell>
          <cell r="M1474">
            <v>1030</v>
          </cell>
          <cell r="N1474">
            <v>2580.84</v>
          </cell>
          <cell r="O1474">
            <v>167388.41</v>
          </cell>
          <cell r="P1474">
            <v>218171.98</v>
          </cell>
          <cell r="Q1474" t="str">
            <v>A</v>
          </cell>
          <cell r="R1474" t="str">
            <v>N</v>
          </cell>
          <cell r="S1474" t="str">
            <v>001400000000000000000000244867</v>
          </cell>
        </row>
        <row r="1475">
          <cell r="A1475">
            <v>39172</v>
          </cell>
          <cell r="B1475" t="str">
            <v>2000-04-07-19.19.33.397266</v>
          </cell>
          <cell r="C1475" t="str">
            <v>2000-04-07-19.19.33.397266</v>
          </cell>
          <cell r="D1475" t="str">
            <v>ขาย</v>
          </cell>
          <cell r="E1475" t="str">
            <v>32099310566</v>
          </cell>
          <cell r="F1475" t="b">
            <v>0</v>
          </cell>
          <cell r="G1475" t="str">
            <v>นาย ไพสิฐ สดวกการ</v>
          </cell>
          <cell r="H1475" t="str">
            <v>2005040122050048</v>
          </cell>
          <cell r="I1475" t="str">
            <v>99</v>
          </cell>
          <cell r="J1475">
            <v>589744.09</v>
          </cell>
          <cell r="K1475">
            <v>0</v>
          </cell>
          <cell r="L1475">
            <v>0</v>
          </cell>
          <cell r="M1475">
            <v>23972.5</v>
          </cell>
          <cell r="N1475">
            <v>936.25</v>
          </cell>
          <cell r="O1475">
            <v>0</v>
          </cell>
          <cell r="P1475">
            <v>369186.74</v>
          </cell>
          <cell r="Q1475" t="str">
            <v>A</v>
          </cell>
          <cell r="R1475" t="str">
            <v>N</v>
          </cell>
          <cell r="S1475" t="str">
            <v>001400000000000000000000381256</v>
          </cell>
        </row>
        <row r="1476">
          <cell r="A1476">
            <v>39172</v>
          </cell>
          <cell r="B1476" t="str">
            <v>2006-05-27-08.38.01.492332</v>
          </cell>
          <cell r="C1476" t="str">
            <v>2006-05-27-08.38.01.492332</v>
          </cell>
          <cell r="D1476" t="str">
            <v>CS</v>
          </cell>
          <cell r="E1476" t="str">
            <v>32099310621</v>
          </cell>
          <cell r="F1476" t="b">
            <v>0</v>
          </cell>
          <cell r="G1476" t="str">
            <v>นาง สุนันทา ทัพเกตุ และ                  นาย อัฐวุฒิ ทัพเกตุ</v>
          </cell>
          <cell r="H1476" t="str">
            <v>2006060122530118</v>
          </cell>
          <cell r="I1476" t="str">
            <v>99</v>
          </cell>
          <cell r="J1476">
            <v>983293.05</v>
          </cell>
          <cell r="K1476">
            <v>983293.05</v>
          </cell>
          <cell r="L1476">
            <v>0</v>
          </cell>
          <cell r="M1476">
            <v>41535</v>
          </cell>
          <cell r="N1476">
            <v>0</v>
          </cell>
          <cell r="O1476">
            <v>983293.05</v>
          </cell>
          <cell r="P1476">
            <v>1804256.23</v>
          </cell>
          <cell r="Q1476" t="str">
            <v>A</v>
          </cell>
          <cell r="R1476" t="str">
            <v>N</v>
          </cell>
          <cell r="S1476" t="str">
            <v>001400000000000000000000695242</v>
          </cell>
        </row>
        <row r="1478">
          <cell r="A1478">
            <v>39172</v>
          </cell>
          <cell r="B1478" t="str">
            <v>2001-06-24-04.47.39.612683</v>
          </cell>
          <cell r="C1478" t="str">
            <v>2001-06-24-04.47.39.612683</v>
          </cell>
          <cell r="D1478" t="str">
            <v>CS</v>
          </cell>
          <cell r="E1478" t="str">
            <v>32099310752</v>
          </cell>
          <cell r="F1478" t="b">
            <v>0</v>
          </cell>
          <cell r="G1478" t="str">
            <v>นาย สุมิตร สุขสวัสดิ์</v>
          </cell>
          <cell r="H1478" t="str">
            <v>2007020111430094</v>
          </cell>
          <cell r="I1478" t="str">
            <v>99</v>
          </cell>
          <cell r="J1478">
            <v>624762.34</v>
          </cell>
          <cell r="K1478">
            <v>624762.34</v>
          </cell>
          <cell r="L1478">
            <v>0</v>
          </cell>
          <cell r="M1478">
            <v>17000</v>
          </cell>
          <cell r="N1478">
            <v>0</v>
          </cell>
          <cell r="O1478">
            <v>624762.34</v>
          </cell>
          <cell r="P1478">
            <v>86412.2</v>
          </cell>
          <cell r="Q1478" t="str">
            <v>A</v>
          </cell>
          <cell r="R1478" t="str">
            <v>N</v>
          </cell>
          <cell r="S1478" t="str">
            <v>001400000000000000000002902224</v>
          </cell>
        </row>
        <row r="1479">
          <cell r="A1479">
            <v>39172</v>
          </cell>
          <cell r="B1479" t="str">
            <v>2000-04-25-13.27.38.450952</v>
          </cell>
          <cell r="C1479" t="str">
            <v>2000-04-25-13.27.38.450952</v>
          </cell>
          <cell r="D1479" t="str">
            <v>CS</v>
          </cell>
          <cell r="E1479" t="str">
            <v>32099310786</v>
          </cell>
          <cell r="F1479" t="b">
            <v>0</v>
          </cell>
          <cell r="G1479" t="str">
            <v>นาย ปัญญา คำสอน</v>
          </cell>
          <cell r="H1479" t="str">
            <v>2007030109330089</v>
          </cell>
          <cell r="I1479" t="str">
            <v>99</v>
          </cell>
          <cell r="J1479">
            <v>3742640.09</v>
          </cell>
          <cell r="K1479">
            <v>3742640.09</v>
          </cell>
          <cell r="L1479">
            <v>0</v>
          </cell>
          <cell r="M1479">
            <v>106407.5</v>
          </cell>
          <cell r="N1479">
            <v>0</v>
          </cell>
          <cell r="O1479">
            <v>3742640.09</v>
          </cell>
          <cell r="P1479">
            <v>924318.85</v>
          </cell>
          <cell r="Q1479" t="str">
            <v>A</v>
          </cell>
          <cell r="R1479" t="str">
            <v>N</v>
          </cell>
          <cell r="S1479" t="str">
            <v>001400000000000000000002081606</v>
          </cell>
        </row>
        <row r="1480">
          <cell r="A1480">
            <v>39172</v>
          </cell>
          <cell r="B1480" t="str">
            <v>2000-04-06-13.33.36.182360</v>
          </cell>
          <cell r="C1480" t="str">
            <v>2000-04-06-13.33.36.182360</v>
          </cell>
          <cell r="D1480" t="str">
            <v>ขาย</v>
          </cell>
          <cell r="E1480" t="str">
            <v>32103000994</v>
          </cell>
          <cell r="F1480" t="b">
            <v>0</v>
          </cell>
          <cell r="G1480" t="str">
            <v>สมเกียรติ แต้มไพโรจน์</v>
          </cell>
          <cell r="H1480" t="str">
            <v>2001060205220107</v>
          </cell>
          <cell r="I1480" t="str">
            <v>03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 t="str">
            <v>A</v>
          </cell>
          <cell r="R1480" t="str">
            <v>Y</v>
          </cell>
          <cell r="S1480" t="str">
            <v>001400000000000000000000078815</v>
          </cell>
        </row>
        <row r="1481">
          <cell r="A1481">
            <v>39172</v>
          </cell>
          <cell r="B1481" t="str">
            <v>2000-04-06-13.33.36.182360</v>
          </cell>
          <cell r="C1481" t="str">
            <v>2000-04-06-13.33.36.182360</v>
          </cell>
          <cell r="D1481" t="str">
            <v>ขาย</v>
          </cell>
          <cell r="E1481" t="str">
            <v>32103003992</v>
          </cell>
          <cell r="F1481" t="b">
            <v>0</v>
          </cell>
          <cell r="G1481" t="str">
            <v>สมเกียรติ แต้มไพโรจน์</v>
          </cell>
          <cell r="H1481" t="str">
            <v>1998090818331992</v>
          </cell>
          <cell r="I1481" t="str">
            <v>03</v>
          </cell>
          <cell r="J1481">
            <v>10000000</v>
          </cell>
          <cell r="K1481">
            <v>10460451.189999999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391677.55</v>
          </cell>
          <cell r="Q1481" t="str">
            <v>A</v>
          </cell>
          <cell r="R1481" t="str">
            <v>Y</v>
          </cell>
          <cell r="S1481" t="str">
            <v>001400000000000000000000078815</v>
          </cell>
        </row>
        <row r="1482">
          <cell r="A1482">
            <v>39172</v>
          </cell>
          <cell r="B1482" t="str">
            <v>2001-11-03-10.34.04.966155</v>
          </cell>
          <cell r="C1482" t="str">
            <v>2001-11-03-10.34.04.966155</v>
          </cell>
          <cell r="D1482" t="str">
            <v>ขาย</v>
          </cell>
          <cell r="E1482" t="str">
            <v>32103012569</v>
          </cell>
          <cell r="F1482" t="b">
            <v>0</v>
          </cell>
          <cell r="G1482" t="str">
            <v>แหลมทองอุตสาหกรรมอาหาร</v>
          </cell>
          <cell r="H1482" t="str">
            <v>2000080317021368</v>
          </cell>
          <cell r="I1482" t="str">
            <v>03</v>
          </cell>
          <cell r="J1482">
            <v>3000000</v>
          </cell>
          <cell r="K1482">
            <v>3065043.1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 t="str">
            <v>A</v>
          </cell>
          <cell r="R1482" t="str">
            <v>Y</v>
          </cell>
          <cell r="S1482" t="str">
            <v>001400000000000000000004125928</v>
          </cell>
        </row>
        <row r="1483">
          <cell r="A1483">
            <v>39172</v>
          </cell>
          <cell r="B1483" t="str">
            <v>2001-11-03-10.34.04.966155</v>
          </cell>
          <cell r="C1483" t="str">
            <v>2001-11-03-10.34.04.966155</v>
          </cell>
          <cell r="D1483" t="str">
            <v>ขาย</v>
          </cell>
          <cell r="E1483" t="str">
            <v>32103022954</v>
          </cell>
          <cell r="F1483" t="b">
            <v>0</v>
          </cell>
          <cell r="G1483" t="str">
            <v>แหลมทองอุตสาหกรรมอาหาร</v>
          </cell>
          <cell r="H1483" t="str">
            <v>2000080317021368</v>
          </cell>
          <cell r="I1483" t="str">
            <v>03</v>
          </cell>
          <cell r="J1483">
            <v>25000000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 t="str">
            <v>A</v>
          </cell>
          <cell r="R1483" t="str">
            <v>Y</v>
          </cell>
          <cell r="S1483" t="str">
            <v>001400000000000000000004125928</v>
          </cell>
        </row>
        <row r="1484">
          <cell r="A1484">
            <v>39172</v>
          </cell>
          <cell r="B1484" t="str">
            <v>2000-04-06-13.33.36.182360</v>
          </cell>
          <cell r="C1484" t="str">
            <v>2000-04-06-13.33.36.182360</v>
          </cell>
          <cell r="D1484" t="str">
            <v>ขาย</v>
          </cell>
          <cell r="E1484" t="str">
            <v>32130002084</v>
          </cell>
          <cell r="F1484" t="b">
            <v>0</v>
          </cell>
          <cell r="G1484" t="str">
            <v>สมเกียรติ แต้มไพโรจน์</v>
          </cell>
          <cell r="H1484" t="str">
            <v>1998090818331992</v>
          </cell>
          <cell r="I1484" t="str">
            <v>30</v>
          </cell>
          <cell r="J1484">
            <v>115000000</v>
          </cell>
          <cell r="K1484">
            <v>97673997.209999993</v>
          </cell>
          <cell r="L1484">
            <v>0</v>
          </cell>
          <cell r="M1484">
            <v>0</v>
          </cell>
          <cell r="N1484">
            <v>0</v>
          </cell>
          <cell r="O1484">
            <v>97673997.209999993</v>
          </cell>
          <cell r="P1484">
            <v>16955135.52</v>
          </cell>
          <cell r="Q1484" t="str">
            <v>A</v>
          </cell>
          <cell r="R1484" t="str">
            <v>Y</v>
          </cell>
          <cell r="S1484" t="str">
            <v>001400000000000000000000078815</v>
          </cell>
        </row>
        <row r="1485">
          <cell r="A1485">
            <v>39172</v>
          </cell>
          <cell r="B1485" t="str">
            <v>2001-11-03-10.34.04.966155</v>
          </cell>
          <cell r="C1485" t="str">
            <v>2001-11-03-10.34.04.966155</v>
          </cell>
          <cell r="D1485" t="str">
            <v>ขาย</v>
          </cell>
          <cell r="E1485" t="str">
            <v>32130003404</v>
          </cell>
          <cell r="F1485" t="b">
            <v>0</v>
          </cell>
          <cell r="G1485" t="str">
            <v>แหลมทองอุตสาหกรรมอาหาร</v>
          </cell>
          <cell r="H1485" t="str">
            <v>2000080317021368</v>
          </cell>
          <cell r="I1485" t="str">
            <v>30</v>
          </cell>
          <cell r="J1485">
            <v>52220000</v>
          </cell>
          <cell r="K1485">
            <v>39720000</v>
          </cell>
          <cell r="L1485">
            <v>0</v>
          </cell>
          <cell r="M1485">
            <v>0</v>
          </cell>
          <cell r="N1485">
            <v>0</v>
          </cell>
          <cell r="O1485">
            <v>39720000</v>
          </cell>
          <cell r="P1485">
            <v>5337715.0599999996</v>
          </cell>
          <cell r="Q1485" t="str">
            <v>A</v>
          </cell>
          <cell r="R1485" t="str">
            <v>Y</v>
          </cell>
          <cell r="S1485" t="str">
            <v>001400000000000000000004125928</v>
          </cell>
        </row>
        <row r="1486">
          <cell r="A1486">
            <v>39172</v>
          </cell>
          <cell r="B1486" t="str">
            <v>2001-11-03-10.34.04.966155</v>
          </cell>
          <cell r="C1486" t="str">
            <v>2001-11-03-10.34.04.966155</v>
          </cell>
          <cell r="D1486" t="str">
            <v>ขาย</v>
          </cell>
          <cell r="E1486" t="str">
            <v>32132000884</v>
          </cell>
          <cell r="F1486" t="b">
            <v>0</v>
          </cell>
          <cell r="G1486" t="str">
            <v>แหลมทองอุตสาหกรรมอาหาร</v>
          </cell>
          <cell r="H1486" t="str">
            <v>2000080317021368</v>
          </cell>
          <cell r="I1486" t="str">
            <v>32</v>
          </cell>
          <cell r="J1486">
            <v>25000000</v>
          </cell>
          <cell r="K1486">
            <v>25000000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2105479.44</v>
          </cell>
          <cell r="Q1486" t="str">
            <v>A</v>
          </cell>
          <cell r="R1486" t="str">
            <v>Y</v>
          </cell>
          <cell r="S1486" t="str">
            <v>001400000000000000000004125928</v>
          </cell>
        </row>
        <row r="1487">
          <cell r="A1487">
            <v>39172</v>
          </cell>
          <cell r="B1487" t="str">
            <v>2001-11-03-10.34.04.966155</v>
          </cell>
          <cell r="C1487" t="str">
            <v>2001-11-03-10.34.04.966155</v>
          </cell>
          <cell r="D1487" t="str">
            <v>ขาย</v>
          </cell>
          <cell r="E1487" t="str">
            <v>32160000874</v>
          </cell>
          <cell r="F1487" t="b">
            <v>0</v>
          </cell>
          <cell r="G1487" t="str">
            <v>แหลมทองอุตสาหกรรมอาหาร</v>
          </cell>
          <cell r="H1487" t="str">
            <v>2000080317021368</v>
          </cell>
          <cell r="I1487" t="str">
            <v>60</v>
          </cell>
          <cell r="J1487">
            <v>5000000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 t="str">
            <v>A</v>
          </cell>
          <cell r="R1487" t="str">
            <v>Y</v>
          </cell>
          <cell r="S1487" t="str">
            <v>001400000000000000000004125928</v>
          </cell>
        </row>
        <row r="1488">
          <cell r="A1488">
            <v>39172</v>
          </cell>
          <cell r="B1488" t="str">
            <v>2002-04-28-17.17.59.330300</v>
          </cell>
          <cell r="C1488" t="str">
            <v>2002-04-28-17.17.59.330300</v>
          </cell>
          <cell r="D1488" t="str">
            <v>CS</v>
          </cell>
          <cell r="E1488" t="str">
            <v>32199300025</v>
          </cell>
          <cell r="F1488" t="b">
            <v>0</v>
          </cell>
          <cell r="G1488" t="str">
            <v>พรพิสูจน์ สังขรัตน์</v>
          </cell>
          <cell r="H1488" t="str">
            <v>1998081709574552</v>
          </cell>
          <cell r="I1488" t="str">
            <v>99</v>
          </cell>
          <cell r="J1488">
            <v>5258493.12</v>
          </cell>
          <cell r="K1488">
            <v>819162.5</v>
          </cell>
          <cell r="L1488">
            <v>0</v>
          </cell>
          <cell r="M1488">
            <v>0</v>
          </cell>
          <cell r="N1488">
            <v>0</v>
          </cell>
          <cell r="O1488">
            <v>819162.5</v>
          </cell>
          <cell r="P1488">
            <v>8130495.5300000003</v>
          </cell>
          <cell r="Q1488" t="str">
            <v>A</v>
          </cell>
          <cell r="R1488" t="str">
            <v>N</v>
          </cell>
          <cell r="S1488" t="str">
            <v>001400000000000000000003617985</v>
          </cell>
        </row>
        <row r="1489">
          <cell r="A1489">
            <v>39172</v>
          </cell>
          <cell r="B1489" t="str">
            <v>2001-05-05-11.17.17.931657</v>
          </cell>
          <cell r="C1489" t="str">
            <v>2001-05-05-11.17.17.931657</v>
          </cell>
          <cell r="D1489" t="str">
            <v>ขาย</v>
          </cell>
          <cell r="E1489" t="str">
            <v>32203004522</v>
          </cell>
          <cell r="F1489" t="b">
            <v>0</v>
          </cell>
          <cell r="G1489" t="str">
            <v>ห้างหุ้นส่วนจำกัด โรงงานปลาหมึกเจริญรัตน์</v>
          </cell>
          <cell r="H1489" t="str">
            <v>2000120204350183</v>
          </cell>
          <cell r="I1489" t="str">
            <v>03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 t="str">
            <v>A</v>
          </cell>
          <cell r="R1489" t="str">
            <v>N</v>
          </cell>
          <cell r="S1489" t="str">
            <v>001400000000000000000003578810</v>
          </cell>
        </row>
        <row r="1490">
          <cell r="A1490">
            <v>39172</v>
          </cell>
          <cell r="B1490" t="str">
            <v>2001-05-05-11.17.17.931657</v>
          </cell>
          <cell r="C1490" t="str">
            <v>2001-05-05-11.17.17.931657</v>
          </cell>
          <cell r="D1490" t="str">
            <v>ขาย</v>
          </cell>
          <cell r="E1490" t="str">
            <v>32260000083</v>
          </cell>
          <cell r="F1490" t="b">
            <v>0</v>
          </cell>
          <cell r="G1490" t="str">
            <v>ห้างหุ้นส่วนจำกัด โรงงานปลาหมึกเจริญรัตน์</v>
          </cell>
          <cell r="H1490" t="str">
            <v>2000080317029583</v>
          </cell>
          <cell r="I1490" t="str">
            <v>60</v>
          </cell>
          <cell r="J1490">
            <v>30300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 t="str">
            <v>A</v>
          </cell>
          <cell r="R1490" t="str">
            <v>N</v>
          </cell>
          <cell r="S1490" t="str">
            <v>001400000000000000000003578810</v>
          </cell>
        </row>
        <row r="1491">
          <cell r="A1491">
            <v>39172</v>
          </cell>
          <cell r="B1491" t="str">
            <v>2002-04-28-17.18.01.074673</v>
          </cell>
          <cell r="C1491" t="str">
            <v>2002-04-28-17.18.01.074673</v>
          </cell>
          <cell r="D1491" t="str">
            <v>CS</v>
          </cell>
          <cell r="E1491" t="str">
            <v>32299300292</v>
          </cell>
          <cell r="F1491" t="b">
            <v>0</v>
          </cell>
          <cell r="G1491" t="str">
            <v>พลอากาศเอก สมเกียรติ ทิพยโส</v>
          </cell>
          <cell r="H1491" t="str">
            <v>1998123016143500</v>
          </cell>
          <cell r="I1491" t="str">
            <v>99</v>
          </cell>
          <cell r="J1491">
            <v>1535708.98</v>
          </cell>
          <cell r="K1491">
            <v>1396997.25</v>
          </cell>
          <cell r="L1491">
            <v>0</v>
          </cell>
          <cell r="M1491">
            <v>38392.5</v>
          </cell>
          <cell r="N1491">
            <v>0</v>
          </cell>
          <cell r="O1491">
            <v>1396997.25</v>
          </cell>
          <cell r="P1491">
            <v>2742274.45</v>
          </cell>
          <cell r="Q1491" t="str">
            <v>A</v>
          </cell>
          <cell r="R1491" t="str">
            <v>N</v>
          </cell>
          <cell r="S1491" t="str">
            <v>001400000000000000000005150389</v>
          </cell>
        </row>
        <row r="1492">
          <cell r="A1492">
            <v>39172</v>
          </cell>
          <cell r="B1492" t="str">
            <v>2003-09-15-01.22.36.038427</v>
          </cell>
          <cell r="C1492" t="str">
            <v>2003-09-15-01.22.36.038427</v>
          </cell>
          <cell r="D1492" t="str">
            <v>CS</v>
          </cell>
          <cell r="E1492" t="str">
            <v>32299310902</v>
          </cell>
          <cell r="F1492" t="b">
            <v>0</v>
          </cell>
          <cell r="G1492" t="str">
            <v>อุษณีย์  โรจนวัชร</v>
          </cell>
          <cell r="H1492" t="str">
            <v>2000040411090166</v>
          </cell>
          <cell r="I1492" t="str">
            <v>99</v>
          </cell>
          <cell r="J1492">
            <v>173147.58</v>
          </cell>
          <cell r="K1492">
            <v>169787.77</v>
          </cell>
          <cell r="L1492">
            <v>0</v>
          </cell>
          <cell r="M1492">
            <v>5392.5</v>
          </cell>
          <cell r="N1492">
            <v>0</v>
          </cell>
          <cell r="O1492">
            <v>169787.77</v>
          </cell>
          <cell r="P1492">
            <v>232503.51</v>
          </cell>
          <cell r="Q1492" t="str">
            <v>A</v>
          </cell>
          <cell r="R1492" t="str">
            <v>N</v>
          </cell>
          <cell r="S1492" t="str">
            <v>001400000000000000000007059230</v>
          </cell>
        </row>
        <row r="1493">
          <cell r="A1493">
            <v>39172</v>
          </cell>
          <cell r="B1493" t="str">
            <v>2003-05-21-11.53.37.690366</v>
          </cell>
          <cell r="C1493" t="str">
            <v>2003-05-21-11.53.37.690366</v>
          </cell>
          <cell r="D1493" t="str">
            <v>CS</v>
          </cell>
          <cell r="E1493" t="str">
            <v>32299311053</v>
          </cell>
          <cell r="F1493" t="b">
            <v>0</v>
          </cell>
          <cell r="G1493" t="str">
            <v>นาย บรรเจิด สุดใจ</v>
          </cell>
          <cell r="H1493" t="str">
            <v>2006050115470068</v>
          </cell>
          <cell r="I1493" t="str">
            <v>99</v>
          </cell>
          <cell r="J1493">
            <v>653643.41</v>
          </cell>
          <cell r="K1493">
            <v>653643.41</v>
          </cell>
          <cell r="L1493">
            <v>0</v>
          </cell>
          <cell r="M1493">
            <v>17942.5</v>
          </cell>
          <cell r="N1493">
            <v>0</v>
          </cell>
          <cell r="O1493">
            <v>653643.41</v>
          </cell>
          <cell r="P1493">
            <v>235684.21</v>
          </cell>
          <cell r="Q1493" t="str">
            <v>A</v>
          </cell>
          <cell r="R1493" t="str">
            <v>N</v>
          </cell>
          <cell r="S1493" t="str">
            <v>001400000000000000000006776459</v>
          </cell>
        </row>
        <row r="1494">
          <cell r="A1494">
            <v>39172</v>
          </cell>
          <cell r="B1494" t="str">
            <v>2001-07-23-17.06.52.559565</v>
          </cell>
          <cell r="C1494" t="str">
            <v>2001-07-23-17.06.52.559565</v>
          </cell>
          <cell r="D1494" t="str">
            <v>CS</v>
          </cell>
          <cell r="E1494" t="str">
            <v>32299311100</v>
          </cell>
          <cell r="F1494" t="b">
            <v>0</v>
          </cell>
          <cell r="G1494" t="str">
            <v>น.ส.กัลยา โชคสุขนำชัย และ                น.ส.ลินดา โชคสุขนำชัย</v>
          </cell>
          <cell r="H1494" t="str">
            <v>2006090118040148</v>
          </cell>
          <cell r="I1494" t="str">
            <v>99</v>
          </cell>
          <cell r="J1494">
            <v>1036257.16</v>
          </cell>
          <cell r="K1494">
            <v>1036257.16</v>
          </cell>
          <cell r="L1494">
            <v>0</v>
          </cell>
          <cell r="M1494">
            <v>29565</v>
          </cell>
          <cell r="N1494">
            <v>0</v>
          </cell>
          <cell r="O1494">
            <v>1036257.16</v>
          </cell>
          <cell r="P1494">
            <v>537705.04</v>
          </cell>
          <cell r="Q1494" t="str">
            <v>A</v>
          </cell>
          <cell r="R1494" t="str">
            <v>N</v>
          </cell>
          <cell r="S1494" t="str">
            <v>001400000000000000000003910773</v>
          </cell>
        </row>
        <row r="1496">
          <cell r="A1496">
            <v>39172</v>
          </cell>
          <cell r="B1496" t="str">
            <v>2000-04-11-19.21.53.416462</v>
          </cell>
          <cell r="C1496" t="str">
            <v>2000-04-11-19.21.53.416462</v>
          </cell>
          <cell r="D1496" t="str">
            <v>CS</v>
          </cell>
          <cell r="E1496" t="str">
            <v>32399310771</v>
          </cell>
          <cell r="F1496" t="b">
            <v>0</v>
          </cell>
          <cell r="G1496" t="str">
            <v>วิชัย สัตถุกิจ</v>
          </cell>
          <cell r="H1496" t="str">
            <v>1998100420501272</v>
          </cell>
          <cell r="I1496" t="str">
            <v>99</v>
          </cell>
          <cell r="J1496">
            <v>331396.7</v>
          </cell>
          <cell r="K1496">
            <v>233417.57</v>
          </cell>
          <cell r="L1496">
            <v>0</v>
          </cell>
          <cell r="M1496">
            <v>0</v>
          </cell>
          <cell r="N1496">
            <v>0</v>
          </cell>
          <cell r="O1496">
            <v>233417.57</v>
          </cell>
          <cell r="P1496">
            <v>316321.86</v>
          </cell>
          <cell r="Q1496" t="str">
            <v>A</v>
          </cell>
          <cell r="R1496" t="str">
            <v>N</v>
          </cell>
          <cell r="S1496" t="str">
            <v>001400000000000000000000709048</v>
          </cell>
        </row>
        <row r="1497">
          <cell r="A1497">
            <v>39172</v>
          </cell>
          <cell r="B1497" t="str">
            <v>2002-06-23-17.07.26.101069</v>
          </cell>
          <cell r="C1497" t="str">
            <v>2002-06-23-17.07.26.101069</v>
          </cell>
          <cell r="D1497" t="str">
            <v>CS</v>
          </cell>
          <cell r="E1497" t="str">
            <v>32399310886</v>
          </cell>
          <cell r="F1497" t="b">
            <v>0</v>
          </cell>
          <cell r="G1497" t="str">
            <v>วีรวัฒน์ ประสิทธิวัชรากร</v>
          </cell>
          <cell r="H1497" t="str">
            <v>2000120205260140</v>
          </cell>
          <cell r="I1497" t="str">
            <v>99</v>
          </cell>
          <cell r="J1497">
            <v>557947.72</v>
          </cell>
          <cell r="K1497">
            <v>494300.06</v>
          </cell>
          <cell r="L1497">
            <v>0</v>
          </cell>
          <cell r="M1497">
            <v>13947.5</v>
          </cell>
          <cell r="N1497">
            <v>0</v>
          </cell>
          <cell r="O1497">
            <v>494300.06</v>
          </cell>
          <cell r="P1497">
            <v>697001.77</v>
          </cell>
          <cell r="Q1497" t="str">
            <v>A</v>
          </cell>
          <cell r="R1497" t="str">
            <v>N</v>
          </cell>
          <cell r="S1497" t="str">
            <v>001400000000000000000004837688</v>
          </cell>
        </row>
        <row r="1498">
          <cell r="A1498">
            <v>39172</v>
          </cell>
          <cell r="B1498" t="str">
            <v>2001-06-02-08.32.14.832307</v>
          </cell>
          <cell r="C1498" t="str">
            <v>2001-06-02-08.32.14.832307</v>
          </cell>
          <cell r="D1498" t="str">
            <v>ขาย</v>
          </cell>
          <cell r="E1498" t="str">
            <v>32430006152</v>
          </cell>
          <cell r="F1498" t="b">
            <v>0</v>
          </cell>
          <cell r="G1498" t="str">
            <v>อินเตอร์นอล</v>
          </cell>
          <cell r="H1498" t="str">
            <v>2001120113101300</v>
          </cell>
          <cell r="I1498" t="str">
            <v>30</v>
          </cell>
          <cell r="J1498">
            <v>20235066.800000001</v>
          </cell>
          <cell r="K1498">
            <v>19329840.370000001</v>
          </cell>
          <cell r="L1498">
            <v>1085441.9099999999</v>
          </cell>
          <cell r="M1498">
            <v>0</v>
          </cell>
          <cell r="N1498">
            <v>0</v>
          </cell>
          <cell r="O1498">
            <v>19329840.370000001</v>
          </cell>
          <cell r="P1498">
            <v>13299324.949999999</v>
          </cell>
          <cell r="Q1498" t="str">
            <v>N</v>
          </cell>
          <cell r="R1498" t="str">
            <v>Y</v>
          </cell>
          <cell r="S1498" t="str">
            <v>001400000000000000000003577892</v>
          </cell>
        </row>
        <row r="1499">
          <cell r="A1499">
            <v>39172</v>
          </cell>
          <cell r="B1499" t="str">
            <v>2000-04-11-18.16.13.236896</v>
          </cell>
          <cell r="C1499" t="str">
            <v>2000-04-11-18.16.13.236896</v>
          </cell>
          <cell r="D1499" t="str">
            <v>CS</v>
          </cell>
          <cell r="E1499" t="str">
            <v>32499031042</v>
          </cell>
          <cell r="F1499" t="b">
            <v>0</v>
          </cell>
          <cell r="G1499" t="str">
            <v>นาง สมศรี แสงวรราช</v>
          </cell>
          <cell r="H1499" t="str">
            <v>1998081709594992</v>
          </cell>
          <cell r="I1499" t="str">
            <v>99</v>
          </cell>
          <cell r="J1499">
            <v>4479229.22</v>
          </cell>
          <cell r="K1499">
            <v>3855142.2</v>
          </cell>
          <cell r="L1499">
            <v>0</v>
          </cell>
          <cell r="M1499">
            <v>0</v>
          </cell>
          <cell r="N1499">
            <v>9632.7000000000007</v>
          </cell>
          <cell r="O1499">
            <v>3855142.2</v>
          </cell>
          <cell r="P1499">
            <v>4438971.8499999996</v>
          </cell>
          <cell r="Q1499" t="str">
            <v>A</v>
          </cell>
          <cell r="S1499" t="str">
            <v>001400000000000000000000686385</v>
          </cell>
        </row>
        <row r="1500">
          <cell r="A1500">
            <v>39172</v>
          </cell>
          <cell r="B1500" t="str">
            <v>2001-12-28-18.23.12.852812</v>
          </cell>
          <cell r="C1500" t="str">
            <v>2001-12-28-18.23.12.852812</v>
          </cell>
          <cell r="D1500" t="str">
            <v>CS</v>
          </cell>
          <cell r="E1500" t="str">
            <v>32499031199</v>
          </cell>
          <cell r="F1500" t="b">
            <v>0</v>
          </cell>
          <cell r="G1500" t="str">
            <v>บริษัท จำกัด เค.พี.กรุ๊ป คอนสตรัคชั่น</v>
          </cell>
          <cell r="H1500" t="str">
            <v>2001080219130108</v>
          </cell>
          <cell r="I1500" t="str">
            <v>99</v>
          </cell>
          <cell r="J1500">
            <v>4297321.5999999996</v>
          </cell>
          <cell r="K1500">
            <v>3675564.16</v>
          </cell>
          <cell r="L1500">
            <v>0</v>
          </cell>
          <cell r="M1500">
            <v>107432.5</v>
          </cell>
          <cell r="N1500">
            <v>0</v>
          </cell>
          <cell r="O1500">
            <v>3675564.16</v>
          </cell>
          <cell r="P1500">
            <v>5324003.5</v>
          </cell>
          <cell r="Q1500" t="str">
            <v>A</v>
          </cell>
          <cell r="R1500" t="str">
            <v>N</v>
          </cell>
          <cell r="S1500" t="str">
            <v>001400000000000000000004609861</v>
          </cell>
        </row>
        <row r="1501">
          <cell r="A1501">
            <v>39172</v>
          </cell>
          <cell r="B1501" t="str">
            <v>2003-09-15-01.22.36.900368</v>
          </cell>
          <cell r="C1501" t="str">
            <v>2003-09-15-01.22.36.900368</v>
          </cell>
          <cell r="D1501" t="str">
            <v>ขาย</v>
          </cell>
          <cell r="E1501" t="str">
            <v>32499310427</v>
          </cell>
          <cell r="F1501" t="b">
            <v>0</v>
          </cell>
          <cell r="G1501" t="str">
            <v>จิตกร โชติกมนิย์</v>
          </cell>
          <cell r="H1501" t="str">
            <v>1998081709595421</v>
          </cell>
          <cell r="I1501" t="str">
            <v>99</v>
          </cell>
          <cell r="J1501">
            <v>676138.81</v>
          </cell>
          <cell r="K1501">
            <v>599941.09</v>
          </cell>
          <cell r="L1501">
            <v>0</v>
          </cell>
          <cell r="M1501">
            <v>16917.5</v>
          </cell>
          <cell r="N1501">
            <v>0</v>
          </cell>
          <cell r="O1501">
            <v>599941.09</v>
          </cell>
          <cell r="P1501">
            <v>1164671.6200000001</v>
          </cell>
          <cell r="Q1501" t="str">
            <v>A</v>
          </cell>
          <cell r="S1501" t="str">
            <v>001400000000000000000007059336</v>
          </cell>
        </row>
        <row r="1502">
          <cell r="A1502">
            <v>39172</v>
          </cell>
          <cell r="B1502" t="str">
            <v>2003-09-15-01.22.37.036383</v>
          </cell>
          <cell r="C1502" t="str">
            <v>2003-09-15-01.22.37.036383</v>
          </cell>
          <cell r="D1502" t="str">
            <v>CS</v>
          </cell>
          <cell r="E1502" t="str">
            <v>32499310605</v>
          </cell>
          <cell r="F1502" t="b">
            <v>0</v>
          </cell>
          <cell r="G1502" t="str">
            <v>เอนก ระงับภัย</v>
          </cell>
          <cell r="H1502" t="str">
            <v>1998100420501734</v>
          </cell>
          <cell r="I1502" t="str">
            <v>99</v>
          </cell>
          <cell r="J1502">
            <v>727428.02</v>
          </cell>
          <cell r="K1502">
            <v>580378.4</v>
          </cell>
          <cell r="L1502">
            <v>0</v>
          </cell>
          <cell r="M1502">
            <v>0</v>
          </cell>
          <cell r="N1502">
            <v>3162.92</v>
          </cell>
          <cell r="O1502">
            <v>580378.4</v>
          </cell>
          <cell r="P1502">
            <v>951147</v>
          </cell>
          <cell r="Q1502" t="str">
            <v>A</v>
          </cell>
          <cell r="R1502" t="str">
            <v>N</v>
          </cell>
          <cell r="S1502" t="str">
            <v>001400000000000000000007059343</v>
          </cell>
        </row>
        <row r="1503">
          <cell r="A1503">
            <v>39172</v>
          </cell>
          <cell r="B1503" t="str">
            <v>2001-09-14-05.12.16.633726</v>
          </cell>
          <cell r="C1503" t="str">
            <v>2001-09-14-05.12.16.633726</v>
          </cell>
          <cell r="D1503" t="str">
            <v>CS</v>
          </cell>
          <cell r="E1503" t="str">
            <v>32499311201</v>
          </cell>
          <cell r="F1503" t="b">
            <v>0</v>
          </cell>
          <cell r="G1503" t="str">
            <v>ห้างหุ้นส่วนจำกัด สหรุ่งเรืองแจ้งวัฒนะ</v>
          </cell>
          <cell r="H1503" t="str">
            <v>1998090818363590</v>
          </cell>
          <cell r="I1503" t="str">
            <v>99</v>
          </cell>
          <cell r="J1503">
            <v>390230.74</v>
          </cell>
          <cell r="K1503">
            <v>390230.74</v>
          </cell>
          <cell r="L1503">
            <v>0</v>
          </cell>
          <cell r="M1503">
            <v>13612.5</v>
          </cell>
          <cell r="N1503">
            <v>645.21</v>
          </cell>
          <cell r="O1503">
            <v>390230.74</v>
          </cell>
          <cell r="P1503">
            <v>290121.24</v>
          </cell>
          <cell r="Q1503" t="str">
            <v>A</v>
          </cell>
          <cell r="R1503" t="str">
            <v>N</v>
          </cell>
          <cell r="S1503" t="str">
            <v>001400000000000000000003918720</v>
          </cell>
        </row>
        <row r="1504">
          <cell r="A1504">
            <v>39172</v>
          </cell>
          <cell r="B1504" t="str">
            <v>2001-05-05-11.19.09.060488</v>
          </cell>
          <cell r="C1504" t="str">
            <v>2001-05-05-11.19.09.060488</v>
          </cell>
          <cell r="D1504" t="str">
            <v>ขาย</v>
          </cell>
          <cell r="E1504" t="str">
            <v>32503006895</v>
          </cell>
          <cell r="F1504" t="b">
            <v>0</v>
          </cell>
          <cell r="G1504" t="str">
            <v>ธิปพันธ์ จันทรปรรณิก , พิสมัย จันทรปรรณิก</v>
          </cell>
          <cell r="H1504" t="str">
            <v>1999040219551574</v>
          </cell>
          <cell r="I1504" t="str">
            <v>03</v>
          </cell>
          <cell r="J1504">
            <v>500000</v>
          </cell>
          <cell r="K1504">
            <v>196524.59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8722.4599999999991</v>
          </cell>
          <cell r="Q1504" t="str">
            <v>A</v>
          </cell>
          <cell r="R1504" t="str">
            <v>Y</v>
          </cell>
          <cell r="S1504" t="str">
            <v>001400000000000000000003608207</v>
          </cell>
        </row>
        <row r="1506">
          <cell r="A1506">
            <v>39172</v>
          </cell>
          <cell r="B1506" t="str">
            <v>2001-05-05-11.19.09.060488</v>
          </cell>
          <cell r="C1506" t="str">
            <v>2001-05-05-11.19.09.060488</v>
          </cell>
          <cell r="D1506" t="str">
            <v>ขาย</v>
          </cell>
          <cell r="E1506" t="str">
            <v>32530001337</v>
          </cell>
          <cell r="F1506" t="b">
            <v>0</v>
          </cell>
          <cell r="G1506" t="str">
            <v>ธิปพันธ์ จันทรปรรณิก , พิสมัย จันทรปรรณิก</v>
          </cell>
          <cell r="H1506" t="str">
            <v>1999040219551574</v>
          </cell>
          <cell r="I1506" t="str">
            <v>30</v>
          </cell>
          <cell r="J1506">
            <v>6850764.7199999997</v>
          </cell>
          <cell r="K1506">
            <v>7089831.6399999997</v>
          </cell>
          <cell r="L1506">
            <v>0</v>
          </cell>
          <cell r="M1506">
            <v>0</v>
          </cell>
          <cell r="N1506">
            <v>0</v>
          </cell>
          <cell r="O1506">
            <v>7089831.6399999997</v>
          </cell>
          <cell r="P1506">
            <v>2923014.45</v>
          </cell>
          <cell r="Q1506" t="str">
            <v>A</v>
          </cell>
          <cell r="R1506" t="str">
            <v>Y</v>
          </cell>
          <cell r="S1506" t="str">
            <v>001400000000000000000003608207</v>
          </cell>
        </row>
        <row r="1508">
          <cell r="A1508">
            <v>39172</v>
          </cell>
          <cell r="B1508" t="str">
            <v>2004-08-09-02.09.58.073495</v>
          </cell>
          <cell r="C1508" t="str">
            <v>2004-08-09-02.09.58.073495</v>
          </cell>
          <cell r="D1508" t="str">
            <v>ขาย</v>
          </cell>
          <cell r="E1508" t="str">
            <v>32531001681</v>
          </cell>
          <cell r="F1508" t="b">
            <v>0</v>
          </cell>
          <cell r="G1508" t="str">
            <v>ดารา ธนามาศนิมิตร,ประสาท ธนามาศนิมิตร</v>
          </cell>
          <cell r="H1508" t="str">
            <v>1998100420501895</v>
          </cell>
          <cell r="I1508" t="str">
            <v>31</v>
          </cell>
          <cell r="J1508">
            <v>900000</v>
          </cell>
          <cell r="K1508">
            <v>560775.68999999994</v>
          </cell>
          <cell r="L1508">
            <v>0</v>
          </cell>
          <cell r="M1508">
            <v>0</v>
          </cell>
          <cell r="N1508">
            <v>0</v>
          </cell>
          <cell r="O1508">
            <v>560775.68999999994</v>
          </cell>
          <cell r="P1508">
            <v>124441.06</v>
          </cell>
          <cell r="Q1508" t="str">
            <v>A</v>
          </cell>
          <cell r="R1508" t="str">
            <v>Y</v>
          </cell>
          <cell r="S1508" t="str">
            <v>001400000000000000000000506919</v>
          </cell>
        </row>
        <row r="1510">
          <cell r="A1510">
            <v>39172</v>
          </cell>
          <cell r="B1510" t="str">
            <v>2004-08-30-02.03.59.297387</v>
          </cell>
          <cell r="C1510" t="str">
            <v>2004-08-30-02.03.59.297387</v>
          </cell>
          <cell r="D1510" t="str">
            <v>ขาย</v>
          </cell>
          <cell r="E1510" t="str">
            <v>32599030036</v>
          </cell>
          <cell r="F1510" t="b">
            <v>0</v>
          </cell>
          <cell r="G1510" t="str">
            <v>สมัคร จีนสุขประเสริฐ,โสภา จีนสุขประเสริฐ</v>
          </cell>
          <cell r="H1510" t="str">
            <v>1998081710011737</v>
          </cell>
          <cell r="I1510" t="str">
            <v>99</v>
          </cell>
          <cell r="J1510">
            <v>3503468.1</v>
          </cell>
          <cell r="K1510">
            <v>1113187.54</v>
          </cell>
          <cell r="L1510">
            <v>0</v>
          </cell>
          <cell r="M1510">
            <v>0</v>
          </cell>
          <cell r="N1510">
            <v>0</v>
          </cell>
          <cell r="O1510">
            <v>1113187.54</v>
          </cell>
          <cell r="P1510">
            <v>3491781.17</v>
          </cell>
          <cell r="Q1510" t="str">
            <v>A</v>
          </cell>
          <cell r="S1510" t="str">
            <v>001400000000000000000004839582</v>
          </cell>
        </row>
        <row r="1512">
          <cell r="A1512">
            <v>39172</v>
          </cell>
          <cell r="B1512" t="str">
            <v>2000-04-24-18.40.11.008496</v>
          </cell>
          <cell r="C1512" t="str">
            <v>2000-04-24-18.40.11.008496</v>
          </cell>
          <cell r="D1512" t="str">
            <v>ขาย</v>
          </cell>
          <cell r="E1512" t="str">
            <v>32599030094</v>
          </cell>
          <cell r="F1512" t="b">
            <v>0</v>
          </cell>
          <cell r="G1512" t="str">
            <v>พิพัฒน์ มนูชัย</v>
          </cell>
          <cell r="H1512" t="str">
            <v>2001070305000097</v>
          </cell>
          <cell r="I1512" t="str">
            <v>99</v>
          </cell>
          <cell r="J1512">
            <v>3243058.64</v>
          </cell>
          <cell r="K1512">
            <v>801118.18</v>
          </cell>
          <cell r="L1512">
            <v>0</v>
          </cell>
          <cell r="M1512">
            <v>0</v>
          </cell>
          <cell r="N1512">
            <v>1020.78</v>
          </cell>
          <cell r="O1512">
            <v>801118.18</v>
          </cell>
          <cell r="P1512">
            <v>2517405.14</v>
          </cell>
          <cell r="Q1512" t="str">
            <v>A</v>
          </cell>
          <cell r="R1512" t="str">
            <v>Y</v>
          </cell>
          <cell r="S1512" t="str">
            <v>001400000000000000000001843131</v>
          </cell>
        </row>
        <row r="1513">
          <cell r="A1513">
            <v>39172</v>
          </cell>
          <cell r="B1513" t="str">
            <v>2001-06-02-08.28.28.877344</v>
          </cell>
          <cell r="C1513" t="str">
            <v>2001-06-02-08.28.28.877344</v>
          </cell>
          <cell r="D1513" t="str">
            <v>ขาย</v>
          </cell>
          <cell r="E1513" t="str">
            <v>32599300049</v>
          </cell>
          <cell r="F1513" t="b">
            <v>0</v>
          </cell>
          <cell r="G1513" t="str">
            <v>สมัคร จีนสุขประเสริฐ,โสภา จีนสุขประเสริฐ</v>
          </cell>
          <cell r="H1513" t="str">
            <v>1998081710011737</v>
          </cell>
          <cell r="I1513" t="str">
            <v>99</v>
          </cell>
          <cell r="J1513">
            <v>2318643.34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1063394.3400000001</v>
          </cell>
          <cell r="Q1513" t="str">
            <v>A</v>
          </cell>
          <cell r="S1513" t="str">
            <v>001400000000000000000003618122</v>
          </cell>
        </row>
        <row r="1514">
          <cell r="A1514">
            <v>39172</v>
          </cell>
          <cell r="B1514" t="str">
            <v>2004-10-23-23.19.01.515051</v>
          </cell>
          <cell r="C1514" t="str">
            <v>2004-10-23-23.19.01.515051</v>
          </cell>
          <cell r="D1514" t="str">
            <v>ขาย</v>
          </cell>
          <cell r="E1514" t="str">
            <v>32599300146</v>
          </cell>
          <cell r="F1514" t="b">
            <v>0</v>
          </cell>
          <cell r="G1514" t="str">
            <v>พิมพ์ เขมสุข</v>
          </cell>
          <cell r="H1514" t="str">
            <v>2004110205560025</v>
          </cell>
          <cell r="I1514" t="str">
            <v>99</v>
          </cell>
          <cell r="J1514">
            <v>2696668.7</v>
          </cell>
          <cell r="K1514">
            <v>2462319.56</v>
          </cell>
          <cell r="L1514">
            <v>0</v>
          </cell>
          <cell r="M1514">
            <v>0</v>
          </cell>
          <cell r="N1514">
            <v>0</v>
          </cell>
          <cell r="O1514">
            <v>2462319.56</v>
          </cell>
          <cell r="P1514">
            <v>341785.7</v>
          </cell>
          <cell r="Q1514" t="str">
            <v>A</v>
          </cell>
          <cell r="R1514" t="str">
            <v>N</v>
          </cell>
          <cell r="S1514" t="str">
            <v>001400000000000000000008542218</v>
          </cell>
        </row>
        <row r="1515">
          <cell r="A1515">
            <v>39172</v>
          </cell>
          <cell r="B1515" t="str">
            <v>2004-08-02-03.15.41.269173</v>
          </cell>
          <cell r="C1515" t="str">
            <v>2004-08-02-03.15.41.269173</v>
          </cell>
          <cell r="D1515" t="str">
            <v>ขาย</v>
          </cell>
          <cell r="E1515" t="str">
            <v>32599310149</v>
          </cell>
          <cell r="F1515" t="b">
            <v>0</v>
          </cell>
          <cell r="G1515" t="str">
            <v>สุเมธ กิจสมัย</v>
          </cell>
          <cell r="H1515" t="str">
            <v>2000100318200106</v>
          </cell>
          <cell r="I1515" t="str">
            <v>99</v>
          </cell>
          <cell r="J1515">
            <v>688759.27</v>
          </cell>
          <cell r="K1515">
            <v>279753.14</v>
          </cell>
          <cell r="L1515">
            <v>0</v>
          </cell>
          <cell r="M1515">
            <v>0</v>
          </cell>
          <cell r="N1515">
            <v>0</v>
          </cell>
          <cell r="O1515">
            <v>279753.14</v>
          </cell>
          <cell r="P1515">
            <v>54551.89</v>
          </cell>
          <cell r="Q1515" t="str">
            <v>N</v>
          </cell>
          <cell r="R1515" t="str">
            <v>Y</v>
          </cell>
          <cell r="S1515" t="str">
            <v>001400000000000000000008197586</v>
          </cell>
        </row>
        <row r="1517">
          <cell r="A1517">
            <v>39172</v>
          </cell>
          <cell r="B1517" t="str">
            <v>2002-04-07-16.47.17.577876</v>
          </cell>
          <cell r="C1517" t="str">
            <v>2002-04-07-16.47.17.577876</v>
          </cell>
          <cell r="D1517" t="str">
            <v>ขาย</v>
          </cell>
          <cell r="E1517" t="str">
            <v>32799030341</v>
          </cell>
          <cell r="F1517" t="b">
            <v>0</v>
          </cell>
          <cell r="G1517" t="str">
            <v>สมชาย สนธิธรรม</v>
          </cell>
          <cell r="H1517" t="str">
            <v>1998081710022322</v>
          </cell>
          <cell r="I1517" t="str">
            <v>99</v>
          </cell>
          <cell r="J1517">
            <v>11067007.949999999</v>
          </cell>
          <cell r="K1517">
            <v>6466173.3899999997</v>
          </cell>
          <cell r="L1517">
            <v>0</v>
          </cell>
          <cell r="M1517">
            <v>0</v>
          </cell>
          <cell r="N1517">
            <v>0</v>
          </cell>
          <cell r="O1517">
            <v>6466173.3899999997</v>
          </cell>
          <cell r="P1517">
            <v>9315124.5899999999</v>
          </cell>
          <cell r="Q1517" t="str">
            <v>A</v>
          </cell>
          <cell r="R1517" t="str">
            <v>N</v>
          </cell>
          <cell r="S1517" t="str">
            <v>001400000000000000000003955526</v>
          </cell>
        </row>
        <row r="1518">
          <cell r="A1518">
            <v>39172</v>
          </cell>
          <cell r="B1518" t="str">
            <v>2002-04-28-14.17.32.066714</v>
          </cell>
          <cell r="C1518" t="str">
            <v>2002-04-28-14.17.32.066714</v>
          </cell>
          <cell r="D1518" t="str">
            <v>CS</v>
          </cell>
          <cell r="E1518" t="str">
            <v>32799030359</v>
          </cell>
          <cell r="F1518" t="b">
            <v>0</v>
          </cell>
          <cell r="G1518" t="str">
            <v>สุชีรา ยิ่งเจริญลาภ</v>
          </cell>
          <cell r="H1518" t="str">
            <v>1998081710013066</v>
          </cell>
          <cell r="I1518" t="str">
            <v>99</v>
          </cell>
          <cell r="J1518">
            <v>410461.05</v>
          </cell>
          <cell r="K1518">
            <v>315839.11</v>
          </cell>
          <cell r="L1518">
            <v>0</v>
          </cell>
          <cell r="M1518">
            <v>15940</v>
          </cell>
          <cell r="N1518">
            <v>0</v>
          </cell>
          <cell r="O1518">
            <v>315839.11</v>
          </cell>
          <cell r="P1518">
            <v>430666.09</v>
          </cell>
          <cell r="Q1518" t="str">
            <v>A</v>
          </cell>
          <cell r="R1518" t="str">
            <v>N</v>
          </cell>
          <cell r="S1518" t="str">
            <v>001400000000000000000003015596</v>
          </cell>
        </row>
        <row r="1519">
          <cell r="A1519">
            <v>39172</v>
          </cell>
          <cell r="B1519" t="str">
            <v>2002-04-28-17.18.05.270731</v>
          </cell>
          <cell r="C1519" t="str">
            <v>2002-04-28-17.18.05.270731</v>
          </cell>
          <cell r="D1519" t="str">
            <v>CS</v>
          </cell>
          <cell r="E1519" t="str">
            <v>32799300108</v>
          </cell>
          <cell r="F1519" t="b">
            <v>0</v>
          </cell>
          <cell r="G1519" t="str">
            <v>ห้างหุ้นส่วนจำกัด พี.เอ็ม.อุตสาหกรรม</v>
          </cell>
          <cell r="H1519" t="str">
            <v>1998081710022262</v>
          </cell>
          <cell r="I1519" t="str">
            <v>99</v>
          </cell>
          <cell r="J1519">
            <v>9702816.1300000008</v>
          </cell>
          <cell r="K1519">
            <v>6005994.6500000004</v>
          </cell>
          <cell r="L1519">
            <v>0</v>
          </cell>
          <cell r="M1519">
            <v>0</v>
          </cell>
          <cell r="N1519">
            <v>0</v>
          </cell>
          <cell r="O1519">
            <v>6005994.6500000004</v>
          </cell>
          <cell r="P1519">
            <v>8180621.1699999999</v>
          </cell>
          <cell r="Q1519" t="str">
            <v>A</v>
          </cell>
          <cell r="R1519" t="str">
            <v>Y</v>
          </cell>
          <cell r="S1519" t="str">
            <v>001400000000000000000004986823</v>
          </cell>
        </row>
        <row r="1520">
          <cell r="A1520">
            <v>39172</v>
          </cell>
          <cell r="B1520" t="str">
            <v>2002-04-07-16.47.17.577876</v>
          </cell>
          <cell r="C1520" t="str">
            <v>2002-04-07-16.47.17.577876</v>
          </cell>
          <cell r="D1520" t="str">
            <v>ขาย</v>
          </cell>
          <cell r="E1520" t="str">
            <v>32799310371</v>
          </cell>
          <cell r="F1520" t="b">
            <v>0</v>
          </cell>
          <cell r="G1520" t="str">
            <v>สมชาย สนธิธรรม</v>
          </cell>
          <cell r="H1520" t="str">
            <v>1998081710022322</v>
          </cell>
          <cell r="I1520" t="str">
            <v>99</v>
          </cell>
          <cell r="J1520">
            <v>1024285.98</v>
          </cell>
          <cell r="K1520">
            <v>0</v>
          </cell>
          <cell r="L1520">
            <v>0</v>
          </cell>
          <cell r="M1520">
            <v>0</v>
          </cell>
          <cell r="N1520">
            <v>12057.83</v>
          </cell>
          <cell r="O1520">
            <v>0</v>
          </cell>
          <cell r="P1520">
            <v>190310.78</v>
          </cell>
          <cell r="Q1520" t="str">
            <v>A</v>
          </cell>
          <cell r="R1520" t="str">
            <v>N</v>
          </cell>
          <cell r="S1520" t="str">
            <v>001400000000000000000003955526</v>
          </cell>
        </row>
        <row r="1521">
          <cell r="A1521">
            <v>39172</v>
          </cell>
          <cell r="B1521" t="str">
            <v>2002-04-28-14.17.32.066714</v>
          </cell>
          <cell r="C1521" t="str">
            <v>2002-04-28-14.17.32.066714</v>
          </cell>
          <cell r="D1521" t="str">
            <v>CS</v>
          </cell>
          <cell r="E1521" t="str">
            <v>32799310460</v>
          </cell>
          <cell r="F1521" t="b">
            <v>0</v>
          </cell>
          <cell r="G1521" t="str">
            <v>สุชีรา ยิ่งเจริญลาภ</v>
          </cell>
          <cell r="H1521" t="str">
            <v>1998081710013066</v>
          </cell>
          <cell r="I1521" t="str">
            <v>99</v>
          </cell>
          <cell r="J1521">
            <v>242387.34</v>
          </cell>
          <cell r="K1521">
            <v>163697.57999999999</v>
          </cell>
          <cell r="L1521">
            <v>0</v>
          </cell>
          <cell r="M1521">
            <v>0</v>
          </cell>
          <cell r="N1521">
            <v>0</v>
          </cell>
          <cell r="O1521">
            <v>163697.57999999999</v>
          </cell>
          <cell r="P1521">
            <v>252859.49</v>
          </cell>
          <cell r="Q1521" t="str">
            <v>A</v>
          </cell>
          <cell r="R1521" t="str">
            <v>N</v>
          </cell>
          <cell r="S1521" t="str">
            <v>001400000000000000000003015596</v>
          </cell>
        </row>
        <row r="1522">
          <cell r="A1522">
            <v>39172</v>
          </cell>
          <cell r="B1522" t="str">
            <v>2002-06-02-21.03.28.338447</v>
          </cell>
          <cell r="C1522" t="str">
            <v>2002-06-02-21.03.28.338447</v>
          </cell>
          <cell r="D1522" t="str">
            <v>ขาย</v>
          </cell>
          <cell r="E1522" t="str">
            <v>32799600156</v>
          </cell>
          <cell r="F1522" t="b">
            <v>0</v>
          </cell>
          <cell r="G1522" t="str">
            <v>นาย เฉลิม กลิ่นนิ่มนวล</v>
          </cell>
          <cell r="H1522" t="str">
            <v>2006080119590117</v>
          </cell>
          <cell r="I1522" t="str">
            <v>99</v>
          </cell>
          <cell r="J1522">
            <v>392103.61</v>
          </cell>
          <cell r="K1522">
            <v>392103.61</v>
          </cell>
          <cell r="L1522">
            <v>0</v>
          </cell>
          <cell r="M1522">
            <v>0</v>
          </cell>
          <cell r="N1522">
            <v>0</v>
          </cell>
          <cell r="O1522">
            <v>392103.61</v>
          </cell>
          <cell r="P1522">
            <v>370279.62</v>
          </cell>
          <cell r="Q1522" t="str">
            <v>A</v>
          </cell>
          <cell r="R1522" t="str">
            <v>N</v>
          </cell>
          <cell r="S1522" t="str">
            <v>001400000000000000000005572336</v>
          </cell>
        </row>
        <row r="1523">
          <cell r="A1523">
            <v>39172</v>
          </cell>
          <cell r="B1523" t="str">
            <v>2003-01-20-02.33.11.502985</v>
          </cell>
          <cell r="C1523" t="str">
            <v>2003-01-20-02.33.11.502985</v>
          </cell>
          <cell r="D1523" t="str">
            <v>CS</v>
          </cell>
          <cell r="E1523" t="str">
            <v>32799600198</v>
          </cell>
          <cell r="F1523" t="b">
            <v>0</v>
          </cell>
          <cell r="G1523" t="str">
            <v>นาย ชูชัย ณรงค์เดช</v>
          </cell>
          <cell r="H1523" t="str">
            <v>1998081710014258</v>
          </cell>
          <cell r="I1523" t="str">
            <v>99</v>
          </cell>
          <cell r="J1523">
            <v>4730708.6500000004</v>
          </cell>
          <cell r="K1523">
            <v>4404016.45</v>
          </cell>
          <cell r="L1523">
            <v>0</v>
          </cell>
          <cell r="M1523">
            <v>0</v>
          </cell>
          <cell r="N1523">
            <v>0</v>
          </cell>
          <cell r="O1523">
            <v>4404016.45</v>
          </cell>
          <cell r="P1523">
            <v>6409816.21</v>
          </cell>
          <cell r="Q1523" t="str">
            <v>A</v>
          </cell>
          <cell r="R1523" t="str">
            <v>N</v>
          </cell>
          <cell r="S1523" t="str">
            <v>001400000000000000000003118685</v>
          </cell>
        </row>
        <row r="1524">
          <cell r="A1524">
            <v>39172</v>
          </cell>
          <cell r="B1524" t="str">
            <v>2003-08-20-02.52.54.377253</v>
          </cell>
          <cell r="C1524" t="str">
            <v>2003-08-20-02.52.54.377253</v>
          </cell>
          <cell r="D1524" t="str">
            <v>CS</v>
          </cell>
          <cell r="E1524" t="str">
            <v>32899310106</v>
          </cell>
          <cell r="F1524" t="b">
            <v>0</v>
          </cell>
          <cell r="G1524" t="str">
            <v>นาง อัจฉรีย์ พันธุ์สอาด และ              นาย วีระศักดิ์ ชื่นครุฑ</v>
          </cell>
          <cell r="H1524" t="str">
            <v>2006100115180087</v>
          </cell>
          <cell r="I1524" t="str">
            <v>99</v>
          </cell>
          <cell r="J1524">
            <v>456023.81</v>
          </cell>
          <cell r="K1524">
            <v>456023.81</v>
          </cell>
          <cell r="L1524">
            <v>0</v>
          </cell>
          <cell r="M1524">
            <v>0</v>
          </cell>
          <cell r="N1524">
            <v>0</v>
          </cell>
          <cell r="O1524">
            <v>456023.81</v>
          </cell>
          <cell r="P1524">
            <v>167234.1</v>
          </cell>
          <cell r="Q1524" t="str">
            <v>A</v>
          </cell>
          <cell r="R1524" t="str">
            <v>N</v>
          </cell>
          <cell r="S1524" t="str">
            <v>001400000000000000000000587698</v>
          </cell>
        </row>
        <row r="1526">
          <cell r="A1526">
            <v>39172</v>
          </cell>
          <cell r="B1526" t="str">
            <v>2003-10-22-03.25.53.921663</v>
          </cell>
          <cell r="C1526" t="str">
            <v>2003-10-22-03.25.53.921663</v>
          </cell>
          <cell r="D1526" t="str">
            <v>CS</v>
          </cell>
          <cell r="E1526" t="str">
            <v>32999310658</v>
          </cell>
          <cell r="F1526" t="b">
            <v>0</v>
          </cell>
          <cell r="G1526" t="str">
            <v>ภาสินี แสงสว่าง,วันเฉลิม แสงสว่าง</v>
          </cell>
          <cell r="H1526" t="str">
            <v>2005070117200193</v>
          </cell>
          <cell r="I1526" t="str">
            <v>99</v>
          </cell>
          <cell r="J1526">
            <v>1618097.18</v>
          </cell>
          <cell r="K1526">
            <v>1618097.18</v>
          </cell>
          <cell r="L1526">
            <v>0</v>
          </cell>
          <cell r="M1526">
            <v>757.5</v>
          </cell>
          <cell r="N1526">
            <v>8469.0499999999993</v>
          </cell>
          <cell r="O1526">
            <v>1618097.18</v>
          </cell>
          <cell r="P1526">
            <v>1175500.8400000001</v>
          </cell>
          <cell r="Q1526" t="str">
            <v>A</v>
          </cell>
          <cell r="R1526" t="str">
            <v>N</v>
          </cell>
          <cell r="S1526" t="str">
            <v>001400000000000000000004171805</v>
          </cell>
        </row>
        <row r="1528">
          <cell r="A1528">
            <v>39172</v>
          </cell>
          <cell r="B1528" t="str">
            <v>2003-01-20-03.54.51.816183</v>
          </cell>
          <cell r="C1528" t="str">
            <v>2003-01-20-03.54.51.816183</v>
          </cell>
          <cell r="D1528" t="str">
            <v>CS</v>
          </cell>
          <cell r="E1528" t="str">
            <v>32999310674</v>
          </cell>
          <cell r="F1528" t="b">
            <v>0</v>
          </cell>
          <cell r="G1528" t="str">
            <v>นาย ทวน เอี่ยมอร่าม  และ/หรือ นาย ประสพ ทองสุก</v>
          </cell>
          <cell r="H1528" t="str">
            <v>2005120122470128</v>
          </cell>
          <cell r="I1528" t="str">
            <v>99</v>
          </cell>
          <cell r="J1528">
            <v>2343917.4</v>
          </cell>
          <cell r="K1528">
            <v>2343917.4</v>
          </cell>
          <cell r="L1528">
            <v>0</v>
          </cell>
          <cell r="M1528">
            <v>0</v>
          </cell>
          <cell r="N1528">
            <v>0</v>
          </cell>
          <cell r="O1528">
            <v>2343917.4</v>
          </cell>
          <cell r="P1528">
            <v>579346.86</v>
          </cell>
          <cell r="Q1528" t="str">
            <v>A</v>
          </cell>
          <cell r="R1528" t="str">
            <v>N</v>
          </cell>
          <cell r="S1528" t="str">
            <v>001400000000000000000003611307</v>
          </cell>
        </row>
        <row r="1530">
          <cell r="A1530">
            <v>39172</v>
          </cell>
          <cell r="B1530" t="str">
            <v>2004-08-09-02.04.42.654972</v>
          </cell>
          <cell r="C1530" t="str">
            <v>2004-08-09-02.04.42.654972</v>
          </cell>
          <cell r="D1530" t="str">
            <v>CS</v>
          </cell>
          <cell r="E1530" t="str">
            <v>32999310705</v>
          </cell>
          <cell r="F1530" t="b">
            <v>0</v>
          </cell>
          <cell r="G1530" t="str">
            <v>พันโท เทอดพงษ์  ศิริวิโรจน์ และ          นาง อัฎฐณวรรณ  ศิริวิโรจน์</v>
          </cell>
          <cell r="H1530" t="str">
            <v>2006120115340119</v>
          </cell>
          <cell r="I1530" t="str">
            <v>99</v>
          </cell>
          <cell r="J1530">
            <v>1770000</v>
          </cell>
          <cell r="K1530">
            <v>1770000</v>
          </cell>
          <cell r="L1530">
            <v>0</v>
          </cell>
          <cell r="M1530">
            <v>68825</v>
          </cell>
          <cell r="N1530">
            <v>0</v>
          </cell>
          <cell r="O1530">
            <v>1770000</v>
          </cell>
          <cell r="P1530">
            <v>1417234.01</v>
          </cell>
          <cell r="Q1530" t="str">
            <v>A</v>
          </cell>
          <cell r="R1530" t="str">
            <v>N</v>
          </cell>
          <cell r="S1530" t="str">
            <v>001400000000000000000008148429</v>
          </cell>
        </row>
        <row r="1532">
          <cell r="A1532">
            <v>39172</v>
          </cell>
          <cell r="B1532" t="str">
            <v>2000-04-21-18.51.32.376641</v>
          </cell>
          <cell r="C1532" t="str">
            <v>2000-04-21-18.51.32.376641</v>
          </cell>
          <cell r="D1532" t="str">
            <v>CS</v>
          </cell>
          <cell r="E1532" t="str">
            <v>33099030203</v>
          </cell>
          <cell r="F1532" t="b">
            <v>0</v>
          </cell>
          <cell r="G1532" t="str">
            <v>พันตำรวจโท กอบเกียรติ แซมสนธิ์</v>
          </cell>
          <cell r="H1532" t="str">
            <v>2000021411580188</v>
          </cell>
          <cell r="I1532" t="str">
            <v>99</v>
          </cell>
          <cell r="J1532">
            <v>1147096.19</v>
          </cell>
          <cell r="K1532">
            <v>1096558.1399999999</v>
          </cell>
          <cell r="L1532">
            <v>0</v>
          </cell>
          <cell r="M1532">
            <v>0</v>
          </cell>
          <cell r="N1532">
            <v>0</v>
          </cell>
          <cell r="O1532">
            <v>1096558.1399999999</v>
          </cell>
          <cell r="P1532">
            <v>1620219.06</v>
          </cell>
          <cell r="Q1532" t="str">
            <v>A</v>
          </cell>
          <cell r="R1532" t="str">
            <v>Y</v>
          </cell>
          <cell r="S1532" t="str">
            <v>001400000000000000000001681267</v>
          </cell>
        </row>
        <row r="1533">
          <cell r="A1533">
            <v>39172</v>
          </cell>
          <cell r="B1533" t="str">
            <v>2000-04-21-18.51.32.376641</v>
          </cell>
          <cell r="C1533" t="str">
            <v>2000-04-21-18.51.32.376641</v>
          </cell>
          <cell r="D1533" t="str">
            <v>CS</v>
          </cell>
          <cell r="E1533" t="str">
            <v>33099300066</v>
          </cell>
          <cell r="F1533" t="b">
            <v>0</v>
          </cell>
          <cell r="G1533" t="str">
            <v>พันตำรวจโท กอบเกียรติ แซมสนธิ์</v>
          </cell>
          <cell r="H1533" t="str">
            <v>2000021411580188</v>
          </cell>
          <cell r="I1533" t="str">
            <v>99</v>
          </cell>
          <cell r="J1533">
            <v>5178164.3600000003</v>
          </cell>
          <cell r="K1533">
            <v>4000000</v>
          </cell>
          <cell r="L1533">
            <v>0</v>
          </cell>
          <cell r="M1533">
            <v>0</v>
          </cell>
          <cell r="N1533">
            <v>0</v>
          </cell>
          <cell r="O1533">
            <v>4000000</v>
          </cell>
          <cell r="P1533">
            <v>7881923.1600000001</v>
          </cell>
          <cell r="Q1533" t="str">
            <v>A</v>
          </cell>
          <cell r="R1533" t="str">
            <v>Y</v>
          </cell>
          <cell r="S1533" t="str">
            <v>001400000000000000000001681267</v>
          </cell>
        </row>
        <row r="1534">
          <cell r="A1534">
            <v>39172</v>
          </cell>
          <cell r="B1534" t="str">
            <v>2003-03-10-01.25.50.243827</v>
          </cell>
          <cell r="C1534" t="str">
            <v>2003-03-10-01.25.50.243827</v>
          </cell>
          <cell r="D1534" t="str">
            <v>CS</v>
          </cell>
          <cell r="E1534" t="str">
            <v>33099310491</v>
          </cell>
          <cell r="F1534" t="b">
            <v>0</v>
          </cell>
          <cell r="G1534" t="str">
            <v>เกรียงศักดิ์ บัวดอนไพร</v>
          </cell>
          <cell r="H1534" t="str">
            <v>1998100420502806</v>
          </cell>
          <cell r="I1534" t="str">
            <v>99</v>
          </cell>
          <cell r="J1534">
            <v>640460.6</v>
          </cell>
          <cell r="K1534">
            <v>445479.39</v>
          </cell>
          <cell r="L1534">
            <v>0</v>
          </cell>
          <cell r="M1534">
            <v>0</v>
          </cell>
          <cell r="N1534">
            <v>0</v>
          </cell>
          <cell r="O1534">
            <v>445479.39</v>
          </cell>
          <cell r="P1534">
            <v>865886.48</v>
          </cell>
          <cell r="Q1534" t="str">
            <v>A</v>
          </cell>
          <cell r="S1534" t="str">
            <v>001400000000000000000004983122</v>
          </cell>
        </row>
        <row r="1535">
          <cell r="A1535">
            <v>39172</v>
          </cell>
          <cell r="B1535" t="str">
            <v>2003-12-20-19.57.09.825963</v>
          </cell>
          <cell r="C1535" t="str">
            <v>2003-12-20-19.57.09.825963</v>
          </cell>
          <cell r="D1535" t="str">
            <v>CS</v>
          </cell>
          <cell r="E1535" t="str">
            <v>33099310742</v>
          </cell>
          <cell r="F1535" t="b">
            <v>0</v>
          </cell>
          <cell r="G1535" t="str">
            <v>ฉรฉัตร เครือพิกุล</v>
          </cell>
          <cell r="H1535" t="str">
            <v>1998100420502711</v>
          </cell>
          <cell r="I1535" t="str">
            <v>99</v>
          </cell>
          <cell r="J1535">
            <v>1148343.6299999999</v>
          </cell>
          <cell r="K1535">
            <v>843501.86</v>
          </cell>
          <cell r="L1535">
            <v>0</v>
          </cell>
          <cell r="M1535">
            <v>0</v>
          </cell>
          <cell r="N1535">
            <v>1257.25</v>
          </cell>
          <cell r="O1535">
            <v>843501.86</v>
          </cell>
          <cell r="P1535">
            <v>681011.38</v>
          </cell>
          <cell r="Q1535" t="str">
            <v>A</v>
          </cell>
          <cell r="R1535" t="str">
            <v>Y</v>
          </cell>
          <cell r="S1535" t="str">
            <v>001400000000000000000007395735</v>
          </cell>
        </row>
        <row r="1536">
          <cell r="A1536">
            <v>39172</v>
          </cell>
          <cell r="B1536" t="str">
            <v>2003-12-20-19.57.09.825963</v>
          </cell>
          <cell r="C1536" t="str">
            <v>2003-12-20-19.57.09.825963</v>
          </cell>
          <cell r="D1536" t="str">
            <v>CS</v>
          </cell>
          <cell r="E1536" t="str">
            <v>33099310750</v>
          </cell>
          <cell r="F1536" t="b">
            <v>0</v>
          </cell>
          <cell r="G1536" t="str">
            <v>ฉรฉัตร เครือพิกุล</v>
          </cell>
          <cell r="H1536" t="str">
            <v>1998100420502711</v>
          </cell>
          <cell r="I1536" t="str">
            <v>99</v>
          </cell>
          <cell r="J1536">
            <v>468045.03</v>
          </cell>
          <cell r="K1536">
            <v>354736.18</v>
          </cell>
          <cell r="L1536">
            <v>0</v>
          </cell>
          <cell r="M1536">
            <v>0</v>
          </cell>
          <cell r="N1536">
            <v>0</v>
          </cell>
          <cell r="O1536">
            <v>354736.18</v>
          </cell>
          <cell r="P1536">
            <v>556107.92000000004</v>
          </cell>
          <cell r="Q1536" t="str">
            <v>A</v>
          </cell>
          <cell r="R1536" t="str">
            <v>Y</v>
          </cell>
          <cell r="S1536" t="str">
            <v>001400000000000000000007395735</v>
          </cell>
        </row>
        <row r="1537">
          <cell r="A1537">
            <v>39172</v>
          </cell>
          <cell r="B1537" t="str">
            <v>2000-09-28-09.01.58.639352</v>
          </cell>
          <cell r="C1537" t="str">
            <v>2000-09-28-09.01.58.639352</v>
          </cell>
          <cell r="D1537" t="str">
            <v>CS</v>
          </cell>
          <cell r="E1537" t="str">
            <v>33099311625</v>
          </cell>
          <cell r="F1537" t="b">
            <v>0</v>
          </cell>
          <cell r="G1537" t="str">
            <v>นันทา มุ่งประสพสุขี</v>
          </cell>
          <cell r="H1537" t="str">
            <v>2004090207500052</v>
          </cell>
          <cell r="I1537" t="str">
            <v>99</v>
          </cell>
          <cell r="J1537">
            <v>1920221.25</v>
          </cell>
          <cell r="K1537">
            <v>1580194.14</v>
          </cell>
          <cell r="L1537">
            <v>0</v>
          </cell>
          <cell r="M1537">
            <v>48005</v>
          </cell>
          <cell r="N1537">
            <v>0</v>
          </cell>
          <cell r="O1537">
            <v>1580194.14</v>
          </cell>
          <cell r="P1537">
            <v>1122547.8999999999</v>
          </cell>
          <cell r="Q1537" t="str">
            <v>A</v>
          </cell>
          <cell r="R1537" t="str">
            <v>N</v>
          </cell>
          <cell r="S1537" t="str">
            <v>001400000000000000000002714093</v>
          </cell>
        </row>
        <row r="1538">
          <cell r="A1538">
            <v>39172</v>
          </cell>
          <cell r="B1538" t="str">
            <v>2001-10-28-02.58.16.783163</v>
          </cell>
          <cell r="C1538" t="str">
            <v>2001-10-28-02.58.16.783163</v>
          </cell>
          <cell r="D1538" t="str">
            <v>CS</v>
          </cell>
          <cell r="E1538" t="str">
            <v>33099311699</v>
          </cell>
          <cell r="F1538" t="b">
            <v>0</v>
          </cell>
          <cell r="G1538" t="str">
            <v>น.ส.กนกวรรณ คงภักดี</v>
          </cell>
          <cell r="H1538" t="str">
            <v>2006020116200106</v>
          </cell>
          <cell r="I1538" t="str">
            <v>99</v>
          </cell>
          <cell r="J1538">
            <v>2309456.4500000002</v>
          </cell>
          <cell r="K1538">
            <v>2309456.4500000002</v>
          </cell>
          <cell r="L1538">
            <v>0</v>
          </cell>
          <cell r="M1538">
            <v>94507.5</v>
          </cell>
          <cell r="N1538">
            <v>0</v>
          </cell>
          <cell r="O1538">
            <v>2309456.4500000002</v>
          </cell>
          <cell r="P1538">
            <v>2139931.1</v>
          </cell>
          <cell r="Q1538" t="str">
            <v>A</v>
          </cell>
          <cell r="R1538" t="str">
            <v>N</v>
          </cell>
          <cell r="S1538" t="str">
            <v>001400000000000000000004166093</v>
          </cell>
        </row>
        <row r="1539">
          <cell r="A1539">
            <v>39172</v>
          </cell>
          <cell r="B1539" t="str">
            <v>2002-05-19-07.34.04.390049</v>
          </cell>
          <cell r="C1539" t="str">
            <v>2002-05-19-07.34.04.390049</v>
          </cell>
          <cell r="D1539" t="str">
            <v>CS</v>
          </cell>
          <cell r="E1539" t="str">
            <v>33199300071</v>
          </cell>
          <cell r="F1539" t="b">
            <v>0</v>
          </cell>
          <cell r="G1539" t="str">
            <v>เอ็น.พี.อี.คอนกรีต บ.</v>
          </cell>
          <cell r="H1539" t="str">
            <v>1998081710024673</v>
          </cell>
          <cell r="I1539" t="str">
            <v>99</v>
          </cell>
          <cell r="J1539">
            <v>18473732.850000001</v>
          </cell>
          <cell r="K1539">
            <v>14223372.34</v>
          </cell>
          <cell r="L1539">
            <v>0</v>
          </cell>
          <cell r="M1539">
            <v>0</v>
          </cell>
          <cell r="N1539">
            <v>0</v>
          </cell>
          <cell r="O1539">
            <v>14223372.34</v>
          </cell>
          <cell r="P1539">
            <v>29199862.989999998</v>
          </cell>
          <cell r="Q1539" t="str">
            <v>A</v>
          </cell>
          <cell r="S1539" t="str">
            <v>001400000000000000000003953209</v>
          </cell>
        </row>
        <row r="1540">
          <cell r="A1540">
            <v>39172</v>
          </cell>
          <cell r="B1540" t="str">
            <v>2002-04-07-16.47.17.599149</v>
          </cell>
          <cell r="C1540" t="str">
            <v>2002-04-07-16.47.17.599149</v>
          </cell>
          <cell r="D1540" t="str">
            <v>CS</v>
          </cell>
          <cell r="E1540" t="str">
            <v>33199300097</v>
          </cell>
          <cell r="F1540" t="b">
            <v>0</v>
          </cell>
          <cell r="G1540" t="str">
            <v>บริษัท จำกัด เอ็ม คอนโทรล</v>
          </cell>
          <cell r="H1540" t="str">
            <v>1998090818423583</v>
          </cell>
          <cell r="I1540" t="str">
            <v>99</v>
          </cell>
          <cell r="J1540">
            <v>3200398.64</v>
          </cell>
          <cell r="K1540">
            <v>1051242.9099999999</v>
          </cell>
          <cell r="L1540">
            <v>0</v>
          </cell>
          <cell r="M1540">
            <v>0</v>
          </cell>
          <cell r="N1540">
            <v>26409.09</v>
          </cell>
          <cell r="O1540">
            <v>1051242.9099999999</v>
          </cell>
          <cell r="P1540">
            <v>3137251.56</v>
          </cell>
          <cell r="Q1540" t="str">
            <v>A</v>
          </cell>
          <cell r="R1540" t="str">
            <v>N</v>
          </cell>
          <cell r="S1540" t="str">
            <v>001400000000000000000004301229</v>
          </cell>
        </row>
        <row r="1541">
          <cell r="A1541">
            <v>39172</v>
          </cell>
          <cell r="B1541" t="str">
            <v>2002-04-07-16.16.19.731368</v>
          </cell>
          <cell r="C1541" t="str">
            <v>2002-04-07-16.16.19.731368</v>
          </cell>
          <cell r="D1541" t="str">
            <v>CS</v>
          </cell>
          <cell r="E1541" t="str">
            <v>33599030122</v>
          </cell>
          <cell r="F1541" t="b">
            <v>0</v>
          </cell>
          <cell r="G1541" t="str">
            <v>องอาจ จิรพัฒนกุล</v>
          </cell>
          <cell r="H1541" t="str">
            <v>2001120406170154</v>
          </cell>
          <cell r="I1541" t="str">
            <v>99</v>
          </cell>
          <cell r="J1541">
            <v>10875323.029999999</v>
          </cell>
          <cell r="K1541">
            <v>4812638.49</v>
          </cell>
          <cell r="L1541">
            <v>0</v>
          </cell>
          <cell r="M1541">
            <v>0</v>
          </cell>
          <cell r="N1541">
            <v>0</v>
          </cell>
          <cell r="O1541">
            <v>4812638.49</v>
          </cell>
          <cell r="P1541">
            <v>11464242.52</v>
          </cell>
          <cell r="Q1541" t="str">
            <v>A</v>
          </cell>
          <cell r="R1541" t="str">
            <v>N</v>
          </cell>
          <cell r="S1541" t="str">
            <v>001400000000000000000004313875</v>
          </cell>
        </row>
        <row r="1542">
          <cell r="A1542">
            <v>39172</v>
          </cell>
          <cell r="B1542" t="str">
            <v>2000-05-23-09.57.21.045586</v>
          </cell>
          <cell r="C1542" t="str">
            <v>2000-05-23-09.57.21.045586</v>
          </cell>
          <cell r="D1542" t="str">
            <v>ขาย</v>
          </cell>
          <cell r="E1542" t="str">
            <v>33599310129</v>
          </cell>
          <cell r="F1542" t="b">
            <v>0</v>
          </cell>
          <cell r="G1542" t="str">
            <v>สุภา อรวรรณชัยกุล</v>
          </cell>
          <cell r="H1542" t="str">
            <v>1998081710031057</v>
          </cell>
          <cell r="I1542" t="str">
            <v>99</v>
          </cell>
          <cell r="J1542">
            <v>8466888.7300000004</v>
          </cell>
          <cell r="K1542">
            <v>5793240</v>
          </cell>
          <cell r="L1542">
            <v>0</v>
          </cell>
          <cell r="M1542">
            <v>0</v>
          </cell>
          <cell r="N1542">
            <v>69771.05</v>
          </cell>
          <cell r="O1542">
            <v>5793240</v>
          </cell>
          <cell r="P1542">
            <v>11349077.58</v>
          </cell>
          <cell r="Q1542" t="str">
            <v>A</v>
          </cell>
          <cell r="R1542" t="str">
            <v>N</v>
          </cell>
          <cell r="S1542" t="str">
            <v>001400000000000000000002219128</v>
          </cell>
        </row>
        <row r="1543">
          <cell r="A1543">
            <v>39172</v>
          </cell>
          <cell r="B1543" t="str">
            <v>2001-03-30-14.07.02.544618</v>
          </cell>
          <cell r="C1543" t="str">
            <v>2001-03-30-14.07.02.544618</v>
          </cell>
          <cell r="D1543" t="str">
            <v>CS</v>
          </cell>
          <cell r="E1543" t="str">
            <v>33599310195</v>
          </cell>
          <cell r="F1543" t="b">
            <v>0</v>
          </cell>
          <cell r="G1543" t="str">
            <v>กาญจนา โฉมศิริ</v>
          </cell>
          <cell r="H1543" t="str">
            <v>1998100420503325</v>
          </cell>
          <cell r="I1543" t="str">
            <v>99</v>
          </cell>
          <cell r="J1543">
            <v>3350197.93</v>
          </cell>
          <cell r="K1543">
            <v>1298968.3700000001</v>
          </cell>
          <cell r="L1543">
            <v>0</v>
          </cell>
          <cell r="M1543">
            <v>83755</v>
          </cell>
          <cell r="N1543">
            <v>0</v>
          </cell>
          <cell r="O1543">
            <v>1298968.3700000001</v>
          </cell>
          <cell r="P1543">
            <v>2725295.83</v>
          </cell>
          <cell r="Q1543" t="str">
            <v>A</v>
          </cell>
          <cell r="R1543" t="str">
            <v>N</v>
          </cell>
          <cell r="S1543" t="str">
            <v>001400000000000000000003438727</v>
          </cell>
        </row>
        <row r="1544">
          <cell r="A1544">
            <v>39172</v>
          </cell>
          <cell r="B1544" t="str">
            <v>2002-09-27-11.50.09.880636</v>
          </cell>
          <cell r="C1544" t="str">
            <v>2002-09-27-11.50.09.880636</v>
          </cell>
          <cell r="D1544" t="str">
            <v>CS</v>
          </cell>
          <cell r="E1544" t="str">
            <v>33599310355</v>
          </cell>
          <cell r="F1544" t="b">
            <v>0</v>
          </cell>
          <cell r="G1544" t="str">
            <v>นายแสวง บุญเรือง</v>
          </cell>
          <cell r="H1544" t="str">
            <v>2006060122530130</v>
          </cell>
          <cell r="I1544" t="str">
            <v>99</v>
          </cell>
          <cell r="J1544">
            <v>1148672.22</v>
          </cell>
          <cell r="K1544">
            <v>1148672.22</v>
          </cell>
          <cell r="L1544">
            <v>0</v>
          </cell>
          <cell r="M1544">
            <v>28800</v>
          </cell>
          <cell r="N1544">
            <v>0</v>
          </cell>
          <cell r="O1544">
            <v>1148672.22</v>
          </cell>
          <cell r="P1544">
            <v>208082.75</v>
          </cell>
          <cell r="Q1544" t="str">
            <v>A</v>
          </cell>
          <cell r="R1544" t="str">
            <v>N</v>
          </cell>
          <cell r="S1544" t="str">
            <v>001400000000000000000005654134</v>
          </cell>
        </row>
        <row r="1545">
          <cell r="A1545">
            <v>39172</v>
          </cell>
          <cell r="B1545" t="str">
            <v>2003-01-20-03.54.53.690087</v>
          </cell>
          <cell r="C1545" t="str">
            <v>2003-01-20-03.54.53.690087</v>
          </cell>
          <cell r="D1545" t="str">
            <v>ขาย</v>
          </cell>
          <cell r="E1545" t="str">
            <v>34331002481</v>
          </cell>
          <cell r="F1545" t="b">
            <v>0</v>
          </cell>
          <cell r="G1545" t="str">
            <v>นพพร โชติศุภราช ประทีป โชติศุภราช</v>
          </cell>
          <cell r="H1545" t="str">
            <v>1998122013511205</v>
          </cell>
          <cell r="I1545" t="str">
            <v>31</v>
          </cell>
          <cell r="J1545">
            <v>11523237.15</v>
          </cell>
          <cell r="K1545">
            <v>11156685.76</v>
          </cell>
          <cell r="L1545">
            <v>1039656.2</v>
          </cell>
          <cell r="M1545">
            <v>0</v>
          </cell>
          <cell r="N1545">
            <v>7918</v>
          </cell>
          <cell r="O1545">
            <v>11156685.76</v>
          </cell>
          <cell r="P1545">
            <v>8980415.7400000002</v>
          </cell>
          <cell r="Q1545" t="str">
            <v>N</v>
          </cell>
          <cell r="R1545" t="str">
            <v>Y</v>
          </cell>
          <cell r="S1545" t="str">
            <v>001400000000000000000001653324</v>
          </cell>
        </row>
        <row r="1547">
          <cell r="A1547">
            <v>39172</v>
          </cell>
          <cell r="B1547" t="str">
            <v>2000-07-01-15.16.56.196708</v>
          </cell>
          <cell r="C1547" t="str">
            <v>2000-07-01-15.16.56.196708</v>
          </cell>
          <cell r="D1547" t="str">
            <v>ขาย</v>
          </cell>
          <cell r="E1547" t="str">
            <v>34399310147</v>
          </cell>
          <cell r="F1547" t="b">
            <v>0</v>
          </cell>
          <cell r="G1547" t="str">
            <v>สุเทพ  ตั้งมโนโสภา</v>
          </cell>
          <cell r="H1547" t="str">
            <v>2003110405200074</v>
          </cell>
          <cell r="I1547" t="str">
            <v>99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 t="str">
            <v>A</v>
          </cell>
          <cell r="R1547" t="str">
            <v>N</v>
          </cell>
          <cell r="S1547" t="str">
            <v>001400000000000000000002257904</v>
          </cell>
        </row>
        <row r="1548">
          <cell r="A1548">
            <v>39172</v>
          </cell>
          <cell r="B1548" t="str">
            <v>2000-07-01-15.16.56.196708</v>
          </cell>
          <cell r="C1548" t="str">
            <v>2000-07-01-15.16.56.196708</v>
          </cell>
          <cell r="D1548" t="str">
            <v>ขาย</v>
          </cell>
          <cell r="E1548" t="str">
            <v>34399310155</v>
          </cell>
          <cell r="F1548" t="b">
            <v>0</v>
          </cell>
          <cell r="G1548" t="str">
            <v>สุเทพ ตั้งมโนโสภา</v>
          </cell>
          <cell r="H1548" t="str">
            <v>1998100420503381</v>
          </cell>
          <cell r="I1548" t="str">
            <v>99</v>
          </cell>
          <cell r="J1548">
            <v>944227.46</v>
          </cell>
          <cell r="K1548">
            <v>567484.19999999995</v>
          </cell>
          <cell r="L1548">
            <v>0</v>
          </cell>
          <cell r="M1548">
            <v>3005</v>
          </cell>
          <cell r="N1548">
            <v>0</v>
          </cell>
          <cell r="O1548">
            <v>567484.19999999995</v>
          </cell>
          <cell r="P1548">
            <v>644490.84</v>
          </cell>
          <cell r="Q1548" t="str">
            <v>A</v>
          </cell>
          <cell r="R1548" t="str">
            <v>Y</v>
          </cell>
          <cell r="S1548" t="str">
            <v>001400000000000000000002257904</v>
          </cell>
        </row>
        <row r="1549">
          <cell r="A1549">
            <v>39172</v>
          </cell>
          <cell r="B1549" t="str">
            <v>2001-02-08-07.45.58.259364</v>
          </cell>
          <cell r="C1549" t="str">
            <v>2001-02-08-07.45.58.259364</v>
          </cell>
          <cell r="D1549" t="str">
            <v>CS</v>
          </cell>
          <cell r="E1549" t="str">
            <v>34531001861</v>
          </cell>
          <cell r="F1549" t="b">
            <v>0</v>
          </cell>
          <cell r="G1549" t="str">
            <v>โภไคย เข็มหนู</v>
          </cell>
          <cell r="H1549" t="str">
            <v>2001030117210970</v>
          </cell>
          <cell r="I1549" t="str">
            <v>31</v>
          </cell>
          <cell r="J1549">
            <v>651000</v>
          </cell>
          <cell r="K1549">
            <v>524471.47</v>
          </cell>
          <cell r="L1549">
            <v>0</v>
          </cell>
          <cell r="M1549">
            <v>0</v>
          </cell>
          <cell r="N1549">
            <v>0</v>
          </cell>
          <cell r="O1549">
            <v>524471.47</v>
          </cell>
          <cell r="P1549">
            <v>74855.06</v>
          </cell>
          <cell r="Q1549" t="str">
            <v>A</v>
          </cell>
          <cell r="R1549" t="str">
            <v>N</v>
          </cell>
          <cell r="S1549" t="str">
            <v>001400000000000000000003357781</v>
          </cell>
        </row>
        <row r="1550">
          <cell r="A1550">
            <v>39172</v>
          </cell>
          <cell r="B1550" t="str">
            <v>2001-06-02-08.32.22.895052</v>
          </cell>
          <cell r="C1550" t="str">
            <v>2001-06-02-08.32.22.895052</v>
          </cell>
          <cell r="D1550" t="str">
            <v>CS</v>
          </cell>
          <cell r="E1550" t="str">
            <v>34730000379</v>
          </cell>
          <cell r="F1550" t="b">
            <v>0</v>
          </cell>
          <cell r="G1550" t="str">
            <v>บริษัท จำกัด วังทักษิณ</v>
          </cell>
          <cell r="H1550" t="str">
            <v>1998081710034028</v>
          </cell>
          <cell r="I1550" t="str">
            <v>30</v>
          </cell>
          <cell r="J1550">
            <v>6368307.1500000004</v>
          </cell>
          <cell r="K1550">
            <v>6355848.25</v>
          </cell>
          <cell r="L1550">
            <v>0</v>
          </cell>
          <cell r="M1550">
            <v>0</v>
          </cell>
          <cell r="N1550">
            <v>0</v>
          </cell>
          <cell r="O1550">
            <v>6355848.25</v>
          </cell>
          <cell r="P1550">
            <v>6781815.4500000002</v>
          </cell>
          <cell r="Q1550" t="str">
            <v>A</v>
          </cell>
          <cell r="R1550" t="str">
            <v>Y</v>
          </cell>
          <cell r="S1550" t="str">
            <v>001400000000000000000003576468</v>
          </cell>
        </row>
        <row r="1551">
          <cell r="A1551">
            <v>39172</v>
          </cell>
          <cell r="B1551" t="str">
            <v>2002-06-13-03.38.00.385792</v>
          </cell>
          <cell r="C1551" t="str">
            <v>2002-06-13-03.38.00.385792</v>
          </cell>
          <cell r="D1551" t="str">
            <v>ขาย</v>
          </cell>
          <cell r="E1551" t="str">
            <v>34830000693</v>
          </cell>
          <cell r="F1551" t="b">
            <v>0</v>
          </cell>
          <cell r="G1551" t="str">
            <v>บริษัท จำกัด ที.ซี. สปอร์ท อุตสาหกรรม</v>
          </cell>
          <cell r="H1551" t="str">
            <v>2005110123531168</v>
          </cell>
          <cell r="I1551" t="str">
            <v>30</v>
          </cell>
          <cell r="J1551">
            <v>28884450.289999999</v>
          </cell>
          <cell r="K1551">
            <v>28854450.289999999</v>
          </cell>
          <cell r="L1551">
            <v>0</v>
          </cell>
          <cell r="M1551">
            <v>0</v>
          </cell>
          <cell r="N1551">
            <v>80252.14</v>
          </cell>
          <cell r="O1551">
            <v>28854450.289999999</v>
          </cell>
          <cell r="P1551">
            <v>7868648.1399999997</v>
          </cell>
          <cell r="Q1551" t="str">
            <v>A</v>
          </cell>
          <cell r="R1551" t="str">
            <v>Y</v>
          </cell>
          <cell r="S1551" t="str">
            <v>001400000000000000000005190397</v>
          </cell>
        </row>
        <row r="1552">
          <cell r="A1552">
            <v>39172</v>
          </cell>
          <cell r="B1552" t="str">
            <v>2002-06-13-03.38.00.385792</v>
          </cell>
          <cell r="C1552" t="str">
            <v>2002-06-13-03.38.00.385792</v>
          </cell>
          <cell r="D1552" t="str">
            <v>ขาย</v>
          </cell>
          <cell r="E1552" t="str">
            <v>34834002710</v>
          </cell>
          <cell r="F1552" t="b">
            <v>0</v>
          </cell>
          <cell r="G1552" t="str">
            <v>บริษัท จำกัด ที.ซี. สปอร์ท อุตสาหกรรม</v>
          </cell>
          <cell r="H1552" t="str">
            <v>2000070404360247</v>
          </cell>
          <cell r="I1552" t="str">
            <v>34</v>
          </cell>
          <cell r="J1552">
            <v>2000000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20712.32</v>
          </cell>
          <cell r="Q1552" t="str">
            <v>A</v>
          </cell>
          <cell r="R1552" t="str">
            <v>Y</v>
          </cell>
          <cell r="S1552" t="str">
            <v>001400000000000000000005190397</v>
          </cell>
        </row>
        <row r="1553">
          <cell r="A1553">
            <v>39172</v>
          </cell>
          <cell r="B1553" t="str">
            <v>2000-04-06-19.53.50.559097</v>
          </cell>
          <cell r="C1553" t="str">
            <v>2000-04-06-19.53.50.559097</v>
          </cell>
          <cell r="D1553" t="str">
            <v>CS</v>
          </cell>
          <cell r="E1553" t="str">
            <v>34899310176</v>
          </cell>
          <cell r="F1553" t="b">
            <v>0</v>
          </cell>
          <cell r="G1553" t="str">
            <v>นิรันดร์ นิธิอุทัย</v>
          </cell>
          <cell r="H1553" t="str">
            <v>1998100420503671</v>
          </cell>
          <cell r="I1553" t="str">
            <v>99</v>
          </cell>
          <cell r="J1553">
            <v>1022512.65</v>
          </cell>
          <cell r="K1553">
            <v>802214.6</v>
          </cell>
          <cell r="L1553">
            <v>0</v>
          </cell>
          <cell r="M1553">
            <v>25562.5</v>
          </cell>
          <cell r="N1553">
            <v>0</v>
          </cell>
          <cell r="O1553">
            <v>802214.6</v>
          </cell>
          <cell r="P1553">
            <v>722066.79</v>
          </cell>
          <cell r="Q1553" t="str">
            <v>A</v>
          </cell>
          <cell r="R1553" t="str">
            <v>Y</v>
          </cell>
          <cell r="S1553" t="str">
            <v>001400000000000000000000272406</v>
          </cell>
        </row>
        <row r="1554">
          <cell r="A1554">
            <v>39172</v>
          </cell>
          <cell r="B1554" t="str">
            <v>2001-06-02-08.56.27.807188</v>
          </cell>
          <cell r="C1554" t="str">
            <v>2001-06-02-08.56.27.807188</v>
          </cell>
          <cell r="D1554" t="str">
            <v>CS</v>
          </cell>
          <cell r="E1554" t="str">
            <v>34999310238</v>
          </cell>
          <cell r="F1554" t="b">
            <v>0</v>
          </cell>
          <cell r="G1554" t="str">
            <v>ศิริพงษ์ สุภาวรรณ์</v>
          </cell>
          <cell r="H1554" t="str">
            <v>1998081710040203</v>
          </cell>
          <cell r="I1554" t="str">
            <v>99</v>
          </cell>
          <cell r="J1554">
            <v>2081083.62</v>
          </cell>
          <cell r="K1554">
            <v>1896172.94</v>
          </cell>
          <cell r="L1554">
            <v>0</v>
          </cell>
          <cell r="M1554">
            <v>52027.5</v>
          </cell>
          <cell r="N1554">
            <v>0</v>
          </cell>
          <cell r="O1554">
            <v>1896172.94</v>
          </cell>
          <cell r="P1554">
            <v>2694872.04</v>
          </cell>
          <cell r="Q1554" t="str">
            <v>A</v>
          </cell>
          <cell r="S1554" t="str">
            <v>001400000000000000000003642321</v>
          </cell>
        </row>
        <row r="1555">
          <cell r="A1555">
            <v>39172</v>
          </cell>
          <cell r="B1555" t="str">
            <v>2003-01-20-03.50.00.103204</v>
          </cell>
          <cell r="C1555" t="str">
            <v>2003-01-20-03.50.00.103204</v>
          </cell>
          <cell r="D1555" t="str">
            <v>CS</v>
          </cell>
          <cell r="E1555" t="str">
            <v>34999310555</v>
          </cell>
          <cell r="F1555" t="b">
            <v>0</v>
          </cell>
          <cell r="G1555" t="str">
            <v>สมบัติ เม่งศิริ</v>
          </cell>
          <cell r="H1555" t="str">
            <v>2002070308390071</v>
          </cell>
          <cell r="I1555" t="str">
            <v>99</v>
          </cell>
          <cell r="J1555">
            <v>725524.29</v>
          </cell>
          <cell r="K1555">
            <v>536375.34</v>
          </cell>
          <cell r="L1555">
            <v>0</v>
          </cell>
          <cell r="M1555">
            <v>0</v>
          </cell>
          <cell r="N1555">
            <v>0</v>
          </cell>
          <cell r="O1555">
            <v>536375.34</v>
          </cell>
          <cell r="P1555">
            <v>500221.01</v>
          </cell>
          <cell r="Q1555" t="str">
            <v>A</v>
          </cell>
          <cell r="R1555" t="str">
            <v>N</v>
          </cell>
          <cell r="S1555" t="str">
            <v>001400000000000000000006158278</v>
          </cell>
        </row>
        <row r="1557">
          <cell r="A1557">
            <v>39172</v>
          </cell>
          <cell r="B1557" t="str">
            <v>2003-01-30-13.06.25.009402</v>
          </cell>
          <cell r="C1557" t="str">
            <v>2003-01-30-13.06.25.009402</v>
          </cell>
          <cell r="D1557" t="str">
            <v>CS</v>
          </cell>
          <cell r="E1557" t="str">
            <v>35231001832</v>
          </cell>
          <cell r="F1557" t="b">
            <v>0</v>
          </cell>
          <cell r="G1557" t="str">
            <v>รัตนา วิริยะ,สนันตร์ มหารัตนมาลัย</v>
          </cell>
          <cell r="H1557" t="str">
            <v>2003020118121190</v>
          </cell>
          <cell r="I1557" t="str">
            <v>31</v>
          </cell>
          <cell r="J1557">
            <v>3100000</v>
          </cell>
          <cell r="K1557">
            <v>3080984.51</v>
          </cell>
          <cell r="L1557">
            <v>0</v>
          </cell>
          <cell r="M1557">
            <v>0</v>
          </cell>
          <cell r="N1557">
            <v>4684.46</v>
          </cell>
          <cell r="O1557">
            <v>3080984.51</v>
          </cell>
          <cell r="P1557">
            <v>1791613.59</v>
          </cell>
          <cell r="Q1557" t="str">
            <v>A</v>
          </cell>
          <cell r="R1557" t="str">
            <v>N</v>
          </cell>
          <cell r="S1557" t="str">
            <v>001400000000000000000006510235</v>
          </cell>
        </row>
        <row r="1559">
          <cell r="A1559">
            <v>39172</v>
          </cell>
          <cell r="B1559" t="str">
            <v>2004-10-04-13.31.11.364666</v>
          </cell>
          <cell r="C1559" t="str">
            <v>2004-10-04-13.31.11.364666</v>
          </cell>
          <cell r="D1559" t="str">
            <v>CS</v>
          </cell>
          <cell r="E1559" t="str">
            <v>35299310136</v>
          </cell>
          <cell r="F1559" t="b">
            <v>0</v>
          </cell>
          <cell r="G1559" t="str">
            <v>นาง ปฐมาภรณ์ เลิศทัศนวนิช</v>
          </cell>
          <cell r="H1559" t="str">
            <v>2006110123260186</v>
          </cell>
          <cell r="I1559" t="str">
            <v>99</v>
          </cell>
          <cell r="J1559">
            <v>803274.66</v>
          </cell>
          <cell r="K1559">
            <v>803274.66</v>
          </cell>
          <cell r="L1559">
            <v>0</v>
          </cell>
          <cell r="M1559">
            <v>22460</v>
          </cell>
          <cell r="N1559">
            <v>0</v>
          </cell>
          <cell r="O1559">
            <v>803274.66</v>
          </cell>
          <cell r="P1559">
            <v>220858.39</v>
          </cell>
          <cell r="Q1559" t="str">
            <v>A</v>
          </cell>
          <cell r="R1559" t="str">
            <v>N</v>
          </cell>
          <cell r="S1559" t="str">
            <v>001400000000000000000008467763</v>
          </cell>
        </row>
        <row r="1560">
          <cell r="A1560">
            <v>39172</v>
          </cell>
          <cell r="B1560" t="str">
            <v>2000-04-07-21.32.06.299832</v>
          </cell>
          <cell r="C1560" t="str">
            <v>2000-04-07-21.32.06.299832</v>
          </cell>
          <cell r="D1560" t="str">
            <v>ขาย</v>
          </cell>
          <cell r="E1560" t="str">
            <v>35399030049</v>
          </cell>
          <cell r="F1560" t="b">
            <v>0</v>
          </cell>
          <cell r="G1560" t="str">
            <v>ซุ่นฮะเฮงคอนกรีต</v>
          </cell>
          <cell r="H1560" t="str">
            <v>1998090818474043</v>
          </cell>
          <cell r="I1560" t="str">
            <v>99</v>
          </cell>
          <cell r="J1560">
            <v>2546220.31</v>
          </cell>
          <cell r="K1560">
            <v>2246156.98</v>
          </cell>
          <cell r="L1560">
            <v>0</v>
          </cell>
          <cell r="M1560">
            <v>6655</v>
          </cell>
          <cell r="N1560">
            <v>0</v>
          </cell>
          <cell r="O1560">
            <v>2246156.98</v>
          </cell>
          <cell r="P1560">
            <v>2745605.34</v>
          </cell>
          <cell r="Q1560" t="str">
            <v>A</v>
          </cell>
          <cell r="R1560" t="str">
            <v>N</v>
          </cell>
          <cell r="S1560" t="str">
            <v>001400000000000000000000447354</v>
          </cell>
        </row>
        <row r="1561">
          <cell r="A1561">
            <v>39172</v>
          </cell>
          <cell r="B1561" t="str">
            <v>2001-04-12-23.19.01.276150</v>
          </cell>
          <cell r="C1561" t="str">
            <v>2001-04-12-23.19.01.276150</v>
          </cell>
          <cell r="D1561" t="str">
            <v>CS</v>
          </cell>
          <cell r="E1561" t="str">
            <v>35503000159</v>
          </cell>
          <cell r="F1561" t="b">
            <v>0</v>
          </cell>
          <cell r="G1561" t="str">
            <v>สยามคอนเวเยอร์</v>
          </cell>
          <cell r="H1561" t="str">
            <v>1999090220360786</v>
          </cell>
          <cell r="I1561" t="str">
            <v>03</v>
          </cell>
          <cell r="J1561">
            <v>5000000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 t="str">
            <v>X</v>
          </cell>
          <cell r="R1561" t="str">
            <v>Y</v>
          </cell>
          <cell r="S1561" t="str">
            <v>001400000000000000000003370568</v>
          </cell>
        </row>
        <row r="1562">
          <cell r="A1562">
            <v>39172</v>
          </cell>
          <cell r="B1562" t="str">
            <v>2003-06-09-00.51.34.379100</v>
          </cell>
          <cell r="C1562" t="str">
            <v>2003-06-09-00.51.34.379100</v>
          </cell>
          <cell r="D1562" t="str">
            <v>ขาย</v>
          </cell>
          <cell r="E1562" t="str">
            <v>50130010700</v>
          </cell>
          <cell r="F1562" t="b">
            <v>0</v>
          </cell>
          <cell r="G1562" t="str">
            <v>บุญพิน นิติอภัยธรรม</v>
          </cell>
          <cell r="H1562" t="str">
            <v>1999030218310926</v>
          </cell>
          <cell r="I1562" t="str">
            <v>30</v>
          </cell>
          <cell r="J1562">
            <v>2262898.6</v>
          </cell>
          <cell r="K1562">
            <v>2049088.86</v>
          </cell>
          <cell r="L1562">
            <v>0</v>
          </cell>
          <cell r="M1562">
            <v>0</v>
          </cell>
          <cell r="N1562">
            <v>0</v>
          </cell>
          <cell r="O1562">
            <v>2049088.86</v>
          </cell>
          <cell r="P1562">
            <v>113423.77</v>
          </cell>
          <cell r="Q1562" t="str">
            <v>A</v>
          </cell>
          <cell r="R1562" t="str">
            <v>Y</v>
          </cell>
          <cell r="S1562" t="str">
            <v>001400000000000000000003619129</v>
          </cell>
        </row>
        <row r="1563">
          <cell r="A1563">
            <v>39172</v>
          </cell>
          <cell r="B1563" t="str">
            <v>2001-06-02-08.32.26.462458</v>
          </cell>
          <cell r="C1563" t="str">
            <v>2001-06-02-08.32.26.462458</v>
          </cell>
          <cell r="D1563" t="str">
            <v>ขาย</v>
          </cell>
          <cell r="E1563" t="str">
            <v>50130010784</v>
          </cell>
          <cell r="F1563" t="b">
            <v>0</v>
          </cell>
          <cell r="G1563" t="str">
            <v>วศิน เลิศรัตประภากร</v>
          </cell>
          <cell r="H1563" t="str">
            <v>1999040219561635</v>
          </cell>
          <cell r="I1563" t="str">
            <v>30</v>
          </cell>
          <cell r="J1563">
            <v>4119844.01</v>
          </cell>
          <cell r="K1563">
            <v>3665289.14</v>
          </cell>
          <cell r="L1563">
            <v>0</v>
          </cell>
          <cell r="M1563">
            <v>0</v>
          </cell>
          <cell r="N1563">
            <v>1863.94</v>
          </cell>
          <cell r="O1563">
            <v>3665289.14</v>
          </cell>
          <cell r="P1563">
            <v>1344118.79</v>
          </cell>
          <cell r="Q1563" t="str">
            <v>N</v>
          </cell>
          <cell r="R1563" t="str">
            <v>N</v>
          </cell>
          <cell r="S1563" t="str">
            <v>001400000000000000000003025742</v>
          </cell>
        </row>
        <row r="1564">
          <cell r="A1564">
            <v>39172</v>
          </cell>
          <cell r="B1564" t="str">
            <v>2001-09-13-04.53.24.882969</v>
          </cell>
          <cell r="C1564" t="str">
            <v>2001-09-13-04.53.24.882969</v>
          </cell>
          <cell r="D1564" t="str">
            <v>ไม่ขาย</v>
          </cell>
          <cell r="E1564" t="str">
            <v>50130011049</v>
          </cell>
          <cell r="F1564" t="b">
            <v>0</v>
          </cell>
          <cell r="G1564" t="str">
            <v>ทุนทรัพย์พัฒนา บจ.</v>
          </cell>
          <cell r="H1564" t="str">
            <v>2005011218321428</v>
          </cell>
          <cell r="I1564" t="str">
            <v>30</v>
          </cell>
          <cell r="J1564">
            <v>26669536.059999999</v>
          </cell>
          <cell r="K1564">
            <v>24099508.600000001</v>
          </cell>
          <cell r="L1564">
            <v>0</v>
          </cell>
          <cell r="M1564">
            <v>0</v>
          </cell>
          <cell r="N1564">
            <v>0</v>
          </cell>
          <cell r="O1564">
            <v>24099508.600000001</v>
          </cell>
          <cell r="P1564">
            <v>18812717.32</v>
          </cell>
          <cell r="Q1564" t="str">
            <v>N</v>
          </cell>
          <cell r="R1564" t="str">
            <v>Y</v>
          </cell>
          <cell r="S1564" t="str">
            <v>001400000000000000000003587546</v>
          </cell>
        </row>
        <row r="1565">
          <cell r="A1565">
            <v>39172</v>
          </cell>
          <cell r="B1565" t="str">
            <v>2001-09-13-04.53.24.882969</v>
          </cell>
          <cell r="C1565" t="str">
            <v>2001-09-13-04.53.24.882969</v>
          </cell>
          <cell r="D1565" t="str">
            <v>ไม่ขาย</v>
          </cell>
          <cell r="E1565" t="str">
            <v>50132000361</v>
          </cell>
          <cell r="F1565" t="b">
            <v>0</v>
          </cell>
          <cell r="G1565" t="str">
            <v>ทุนทรัพย์พัฒนา บจ.</v>
          </cell>
          <cell r="H1565" t="str">
            <v>2001020206050025</v>
          </cell>
          <cell r="I1565" t="str">
            <v>32</v>
          </cell>
          <cell r="J1565">
            <v>6000000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  <cell r="Q1565" t="str">
            <v>N</v>
          </cell>
          <cell r="R1565" t="str">
            <v>Y</v>
          </cell>
          <cell r="S1565" t="str">
            <v>001400000000000000000003587546</v>
          </cell>
        </row>
        <row r="1566">
          <cell r="A1566">
            <v>39172</v>
          </cell>
          <cell r="B1566" t="str">
            <v>2001-09-13-04.53.24.882969</v>
          </cell>
          <cell r="C1566" t="str">
            <v>2001-09-13-04.53.24.882969</v>
          </cell>
          <cell r="D1566" t="str">
            <v>ไม่ขาย</v>
          </cell>
          <cell r="E1566" t="str">
            <v>50160000822</v>
          </cell>
          <cell r="F1566" t="b">
            <v>0</v>
          </cell>
          <cell r="G1566" t="str">
            <v>ทุนทรัพย์พัฒนา บจ.</v>
          </cell>
          <cell r="H1566" t="str">
            <v>2000080218270362</v>
          </cell>
          <cell r="I1566" t="str">
            <v>60</v>
          </cell>
          <cell r="J1566">
            <v>19000000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 t="str">
            <v>N</v>
          </cell>
          <cell r="R1566" t="str">
            <v>Y</v>
          </cell>
          <cell r="S1566" t="str">
            <v>001400000000000000000003587546</v>
          </cell>
        </row>
        <row r="1567">
          <cell r="A1567">
            <v>39172</v>
          </cell>
          <cell r="B1567" t="str">
            <v>2001-09-13-04.53.24.882969</v>
          </cell>
          <cell r="C1567" t="str">
            <v>2001-09-13-04.53.24.882969</v>
          </cell>
          <cell r="D1567" t="str">
            <v>ไม่ขาย</v>
          </cell>
          <cell r="E1567" t="str">
            <v>50160006129</v>
          </cell>
          <cell r="F1567" t="b">
            <v>0</v>
          </cell>
          <cell r="G1567" t="str">
            <v>ทุนทรัพย์พัฒนา บจ.</v>
          </cell>
          <cell r="H1567" t="str">
            <v>2005010417342392</v>
          </cell>
          <cell r="I1567" t="str">
            <v>60</v>
          </cell>
          <cell r="J1567">
            <v>51669536.060000002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 t="str">
            <v>N</v>
          </cell>
          <cell r="R1567" t="str">
            <v>N</v>
          </cell>
          <cell r="S1567" t="str">
            <v>001400000000000000000003587546</v>
          </cell>
        </row>
        <row r="1568">
          <cell r="A1568">
            <v>39172</v>
          </cell>
          <cell r="B1568" t="str">
            <v>2001-05-05-15.15.12.430474</v>
          </cell>
          <cell r="C1568" t="str">
            <v>2001-05-05-15.15.12.430474</v>
          </cell>
          <cell r="D1568" t="str">
            <v>ขาย</v>
          </cell>
          <cell r="E1568" t="str">
            <v>50199032026</v>
          </cell>
          <cell r="F1568" t="b">
            <v>0</v>
          </cell>
          <cell r="G1568" t="str">
            <v>พงษ์ศิริ กลิ่นบัว</v>
          </cell>
          <cell r="H1568" t="str">
            <v>1998081318044528</v>
          </cell>
          <cell r="I1568" t="str">
            <v>99</v>
          </cell>
          <cell r="J1568">
            <v>1812028.08</v>
          </cell>
          <cell r="K1568">
            <v>1078535.43</v>
          </cell>
          <cell r="L1568">
            <v>0</v>
          </cell>
          <cell r="M1568">
            <v>0</v>
          </cell>
          <cell r="N1568">
            <v>1290.42</v>
          </cell>
          <cell r="O1568">
            <v>1078535.43</v>
          </cell>
          <cell r="P1568">
            <v>2603766.5099999998</v>
          </cell>
          <cell r="Q1568" t="str">
            <v>A</v>
          </cell>
          <cell r="R1568" t="str">
            <v>N</v>
          </cell>
          <cell r="S1568" t="str">
            <v>001400000000000000000003273689</v>
          </cell>
        </row>
        <row r="1569">
          <cell r="A1569">
            <v>39172</v>
          </cell>
          <cell r="B1569" t="str">
            <v>2001-05-24-05.07.17.305145</v>
          </cell>
          <cell r="C1569" t="str">
            <v>2001-05-24-05.07.17.305145</v>
          </cell>
          <cell r="D1569" t="str">
            <v>ขาย</v>
          </cell>
          <cell r="E1569" t="str">
            <v>50199032034</v>
          </cell>
          <cell r="F1569" t="b">
            <v>0</v>
          </cell>
          <cell r="G1569" t="str">
            <v>กรกมล ตันตราพิมพ์</v>
          </cell>
          <cell r="H1569" t="str">
            <v>1998081318022148</v>
          </cell>
          <cell r="I1569" t="str">
            <v>99</v>
          </cell>
          <cell r="J1569">
            <v>4648718.32</v>
          </cell>
          <cell r="K1569">
            <v>2410290.35</v>
          </cell>
          <cell r="L1569">
            <v>0</v>
          </cell>
          <cell r="M1569">
            <v>0</v>
          </cell>
          <cell r="N1569">
            <v>0</v>
          </cell>
          <cell r="O1569">
            <v>2410290.35</v>
          </cell>
          <cell r="P1569">
            <v>3008383.89</v>
          </cell>
          <cell r="Q1569" t="str">
            <v>A</v>
          </cell>
          <cell r="R1569" t="str">
            <v>N</v>
          </cell>
          <cell r="S1569" t="str">
            <v>001400000000000000000003024488</v>
          </cell>
        </row>
        <row r="1570">
          <cell r="A1570">
            <v>39172</v>
          </cell>
          <cell r="B1570" t="str">
            <v>2002-04-07-16.28.59.578018</v>
          </cell>
          <cell r="C1570" t="str">
            <v>2002-04-07-16.28.59.578018</v>
          </cell>
          <cell r="D1570" t="str">
            <v>ขาย</v>
          </cell>
          <cell r="E1570" t="str">
            <v>50199300845</v>
          </cell>
          <cell r="F1570" t="b">
            <v>0</v>
          </cell>
          <cell r="G1570" t="str">
            <v>รุ่งทิพย์ สุวรรณาพิชล</v>
          </cell>
          <cell r="H1570" t="str">
            <v>1998081318054207</v>
          </cell>
          <cell r="I1570" t="str">
            <v>99</v>
          </cell>
          <cell r="J1570">
            <v>825776.64000000001</v>
          </cell>
          <cell r="K1570">
            <v>459945.8</v>
          </cell>
          <cell r="L1570">
            <v>0</v>
          </cell>
          <cell r="M1570">
            <v>0</v>
          </cell>
          <cell r="N1570">
            <v>0</v>
          </cell>
          <cell r="O1570">
            <v>459945.8</v>
          </cell>
          <cell r="P1570">
            <v>1181720.99</v>
          </cell>
          <cell r="Q1570" t="str">
            <v>A</v>
          </cell>
          <cell r="S1570" t="str">
            <v>001400000000000000000004372335</v>
          </cell>
        </row>
        <row r="1571">
          <cell r="A1571">
            <v>39172</v>
          </cell>
          <cell r="B1571" t="str">
            <v>2001-05-05-15.15.12.430474</v>
          </cell>
          <cell r="C1571" t="str">
            <v>2001-05-05-15.15.12.430474</v>
          </cell>
          <cell r="D1571" t="str">
            <v>ขาย</v>
          </cell>
          <cell r="E1571" t="str">
            <v>50199313464</v>
          </cell>
          <cell r="F1571" t="b">
            <v>0</v>
          </cell>
          <cell r="G1571" t="str">
            <v>พงษ์ศิริ กลิ่นบัว</v>
          </cell>
          <cell r="H1571" t="str">
            <v>1998081318044528</v>
          </cell>
          <cell r="I1571" t="str">
            <v>99</v>
          </cell>
          <cell r="J1571">
            <v>489525.29</v>
          </cell>
          <cell r="K1571">
            <v>475813.43</v>
          </cell>
          <cell r="L1571">
            <v>0</v>
          </cell>
          <cell r="M1571">
            <v>0</v>
          </cell>
          <cell r="N1571">
            <v>0</v>
          </cell>
          <cell r="O1571">
            <v>475813.43</v>
          </cell>
          <cell r="P1571">
            <v>1102470.81</v>
          </cell>
          <cell r="Q1571" t="str">
            <v>A</v>
          </cell>
          <cell r="R1571" t="str">
            <v>N</v>
          </cell>
          <cell r="S1571" t="str">
            <v>001400000000000000000003273689</v>
          </cell>
        </row>
        <row r="1572">
          <cell r="A1572">
            <v>39172</v>
          </cell>
          <cell r="B1572" t="str">
            <v>2000-04-08-02.56.15.717035</v>
          </cell>
          <cell r="C1572" t="str">
            <v>2000-04-08-02.56.15.717035</v>
          </cell>
          <cell r="D1572" t="str">
            <v>ขาย</v>
          </cell>
          <cell r="E1572" t="str">
            <v>50199313676</v>
          </cell>
          <cell r="F1572" t="b">
            <v>0</v>
          </cell>
          <cell r="G1572" t="str">
            <v>เนตรอนงค์ ธรรมยศ</v>
          </cell>
          <cell r="H1572" t="str">
            <v>1998100420504186</v>
          </cell>
          <cell r="I1572" t="str">
            <v>99</v>
          </cell>
          <cell r="J1572">
            <v>381368.48</v>
          </cell>
          <cell r="K1572">
            <v>322448.46000000002</v>
          </cell>
          <cell r="L1572">
            <v>0</v>
          </cell>
          <cell r="M1572">
            <v>0</v>
          </cell>
          <cell r="N1572">
            <v>645.21</v>
          </cell>
          <cell r="O1572">
            <v>322448.46000000002</v>
          </cell>
          <cell r="P1572">
            <v>186931.44</v>
          </cell>
          <cell r="Q1572" t="str">
            <v>A</v>
          </cell>
          <cell r="R1572" t="str">
            <v>Y</v>
          </cell>
          <cell r="S1572" t="str">
            <v>001400000000000000000000504274</v>
          </cell>
        </row>
        <row r="1573">
          <cell r="A1573">
            <v>39172</v>
          </cell>
          <cell r="B1573" t="str">
            <v>2002-04-04-04.35.55.943409</v>
          </cell>
          <cell r="C1573" t="str">
            <v>2002-04-04-04.35.55.943409</v>
          </cell>
          <cell r="D1573" t="str">
            <v>ขาย</v>
          </cell>
          <cell r="E1573" t="str">
            <v>50199313707</v>
          </cell>
          <cell r="F1573" t="b">
            <v>0</v>
          </cell>
          <cell r="G1573" t="str">
            <v>กฤษฎางค์ กาวีต๊ะ</v>
          </cell>
          <cell r="H1573" t="str">
            <v>2002060121281343</v>
          </cell>
          <cell r="I1573" t="str">
            <v>99</v>
          </cell>
          <cell r="J1573">
            <v>287267.25</v>
          </cell>
          <cell r="K1573">
            <v>248602.73</v>
          </cell>
          <cell r="L1573">
            <v>0</v>
          </cell>
          <cell r="M1573">
            <v>982.5</v>
          </cell>
          <cell r="N1573">
            <v>0</v>
          </cell>
          <cell r="O1573">
            <v>248602.73</v>
          </cell>
          <cell r="P1573">
            <v>171855.97</v>
          </cell>
          <cell r="Q1573" t="str">
            <v>A</v>
          </cell>
          <cell r="R1573" t="str">
            <v>N</v>
          </cell>
          <cell r="S1573" t="str">
            <v>001400000000000000000004813977</v>
          </cell>
        </row>
        <row r="1574">
          <cell r="A1574">
            <v>39172</v>
          </cell>
          <cell r="B1574" t="str">
            <v>2001-06-11-12.40.41.678793</v>
          </cell>
          <cell r="C1574" t="str">
            <v>2001-06-11-12.40.41.678793</v>
          </cell>
          <cell r="D1574" t="str">
            <v>ขาย</v>
          </cell>
          <cell r="E1574" t="str">
            <v>50199313765</v>
          </cell>
          <cell r="F1574" t="b">
            <v>0</v>
          </cell>
          <cell r="G1574" t="str">
            <v>สาโรจน์ พนาสหธรรม</v>
          </cell>
          <cell r="H1574" t="str">
            <v>2001070122491633</v>
          </cell>
          <cell r="I1574" t="str">
            <v>99</v>
          </cell>
          <cell r="J1574">
            <v>756831.04</v>
          </cell>
          <cell r="K1574">
            <v>555737.73</v>
          </cell>
          <cell r="L1574">
            <v>0</v>
          </cell>
          <cell r="M1574">
            <v>18920</v>
          </cell>
          <cell r="N1574">
            <v>0</v>
          </cell>
          <cell r="O1574">
            <v>555737.73</v>
          </cell>
          <cell r="P1574">
            <v>460995.85</v>
          </cell>
          <cell r="Q1574" t="str">
            <v>A</v>
          </cell>
          <cell r="R1574" t="str">
            <v>N</v>
          </cell>
          <cell r="S1574" t="str">
            <v>001400000000000000000003173417</v>
          </cell>
        </row>
        <row r="1575">
          <cell r="A1575">
            <v>39172</v>
          </cell>
          <cell r="B1575" t="str">
            <v>2001-05-24-05.07.17.305145</v>
          </cell>
          <cell r="C1575" t="str">
            <v>2001-05-24-05.07.17.305145</v>
          </cell>
          <cell r="D1575" t="str">
            <v>ขาย</v>
          </cell>
          <cell r="E1575" t="str">
            <v>50199610012</v>
          </cell>
          <cell r="F1575" t="b">
            <v>0</v>
          </cell>
          <cell r="G1575" t="str">
            <v>กรกมล ตันตราพิมพ์</v>
          </cell>
          <cell r="H1575" t="str">
            <v>1998081318022148</v>
          </cell>
          <cell r="I1575" t="str">
            <v>99</v>
          </cell>
          <cell r="J1575">
            <v>4317944.21</v>
          </cell>
          <cell r="K1575">
            <v>2930000</v>
          </cell>
          <cell r="L1575">
            <v>0</v>
          </cell>
          <cell r="M1575">
            <v>0</v>
          </cell>
          <cell r="N1575">
            <v>0</v>
          </cell>
          <cell r="O1575">
            <v>2930000</v>
          </cell>
          <cell r="P1575">
            <v>4292256.53</v>
          </cell>
          <cell r="Q1575" t="str">
            <v>A</v>
          </cell>
          <cell r="R1575" t="str">
            <v>N</v>
          </cell>
          <cell r="S1575" t="str">
            <v>001400000000000000000003024488</v>
          </cell>
        </row>
        <row r="1576">
          <cell r="A1576">
            <v>39172</v>
          </cell>
          <cell r="B1576" t="str">
            <v>2001-06-02-08.32.30.043533</v>
          </cell>
          <cell r="C1576" t="str">
            <v>2001-06-02-08.32.30.043533</v>
          </cell>
          <cell r="D1576" t="str">
            <v>ขาย</v>
          </cell>
          <cell r="E1576" t="str">
            <v>50199610050</v>
          </cell>
          <cell r="F1576" t="b">
            <v>0</v>
          </cell>
          <cell r="G1576" t="str">
            <v>สมนึก เหล่าพรโสภณ</v>
          </cell>
          <cell r="H1576" t="str">
            <v>1998090818502218</v>
          </cell>
          <cell r="I1576" t="str">
            <v>99</v>
          </cell>
          <cell r="J1576">
            <v>1068211.99</v>
          </cell>
          <cell r="K1576">
            <v>1068211.99</v>
          </cell>
          <cell r="L1576">
            <v>0</v>
          </cell>
          <cell r="M1576">
            <v>0</v>
          </cell>
          <cell r="N1576">
            <v>0</v>
          </cell>
          <cell r="O1576">
            <v>1068211.99</v>
          </cell>
          <cell r="P1576">
            <v>736858.57</v>
          </cell>
          <cell r="Q1576" t="str">
            <v>A</v>
          </cell>
          <cell r="R1576" t="str">
            <v>N</v>
          </cell>
          <cell r="S1576" t="str">
            <v>001400000000000000000003608066</v>
          </cell>
        </row>
        <row r="1577">
          <cell r="A1577">
            <v>39172</v>
          </cell>
          <cell r="B1577" t="str">
            <v>2001-05-05-15.15.10.612823</v>
          </cell>
          <cell r="C1577" t="str">
            <v>2001-05-05-15.15.10.612823</v>
          </cell>
          <cell r="D1577" t="str">
            <v>ขาย</v>
          </cell>
          <cell r="E1577" t="str">
            <v>50199610084</v>
          </cell>
          <cell r="F1577" t="b">
            <v>0</v>
          </cell>
          <cell r="G1577" t="str">
            <v>วิลาวรรณ ทิพย์พิทักษ์</v>
          </cell>
          <cell r="H1577" t="str">
            <v>2005070117210199</v>
          </cell>
          <cell r="I1577" t="str">
            <v>99</v>
          </cell>
          <cell r="J1577">
            <v>236679.93</v>
          </cell>
          <cell r="K1577">
            <v>236679.93</v>
          </cell>
          <cell r="L1577">
            <v>0</v>
          </cell>
          <cell r="M1577">
            <v>0</v>
          </cell>
          <cell r="N1577">
            <v>0</v>
          </cell>
          <cell r="O1577">
            <v>236679.93</v>
          </cell>
          <cell r="P1577">
            <v>175207.63</v>
          </cell>
          <cell r="Q1577" t="str">
            <v>A</v>
          </cell>
          <cell r="R1577" t="str">
            <v>N</v>
          </cell>
          <cell r="S1577" t="str">
            <v>001400000000000000000003640322</v>
          </cell>
        </row>
        <row r="1578">
          <cell r="A1578">
            <v>39172</v>
          </cell>
          <cell r="B1578" t="str">
            <v>2001-05-05-15.15.25.556892</v>
          </cell>
          <cell r="C1578" t="str">
            <v>2001-05-05-15.15.25.556892</v>
          </cell>
          <cell r="D1578" t="str">
            <v>ขาย</v>
          </cell>
          <cell r="E1578" t="str">
            <v>50199610092</v>
          </cell>
          <cell r="F1578" t="b">
            <v>0</v>
          </cell>
          <cell r="G1578" t="str">
            <v>ประวิทย์ โฉมศรีแจ่ม</v>
          </cell>
          <cell r="H1578" t="str">
            <v>1999100215500145</v>
          </cell>
          <cell r="I1578" t="str">
            <v>99</v>
          </cell>
          <cell r="J1578">
            <v>253394.23</v>
          </cell>
          <cell r="K1578">
            <v>205328.14</v>
          </cell>
          <cell r="L1578">
            <v>0</v>
          </cell>
          <cell r="M1578">
            <v>0</v>
          </cell>
          <cell r="N1578">
            <v>0</v>
          </cell>
          <cell r="O1578">
            <v>205328.14</v>
          </cell>
          <cell r="P1578">
            <v>80496.460000000006</v>
          </cell>
          <cell r="Q1578" t="str">
            <v>A</v>
          </cell>
          <cell r="R1578" t="str">
            <v>N</v>
          </cell>
          <cell r="S1578" t="str">
            <v>001400000000000000000003306979</v>
          </cell>
        </row>
        <row r="1579">
          <cell r="A1579">
            <v>39172</v>
          </cell>
          <cell r="B1579" t="str">
            <v>2003-03-15-20.32.13.225080</v>
          </cell>
          <cell r="C1579" t="str">
            <v>2003-03-15-20.32.13.225080</v>
          </cell>
          <cell r="D1579" t="str">
            <v>ขาย</v>
          </cell>
          <cell r="E1579" t="str">
            <v>50199610131</v>
          </cell>
          <cell r="F1579" t="b">
            <v>0</v>
          </cell>
          <cell r="G1579" t="str">
            <v>สุมาลี ตันตะวิริยะ</v>
          </cell>
          <cell r="H1579" t="str">
            <v>2003100209141769</v>
          </cell>
          <cell r="I1579" t="str">
            <v>99</v>
          </cell>
          <cell r="J1579">
            <v>450000</v>
          </cell>
          <cell r="K1579">
            <v>450000</v>
          </cell>
          <cell r="L1579">
            <v>0</v>
          </cell>
          <cell r="M1579">
            <v>1465</v>
          </cell>
          <cell r="N1579">
            <v>0</v>
          </cell>
          <cell r="O1579">
            <v>450000</v>
          </cell>
          <cell r="P1579">
            <v>216172.6</v>
          </cell>
          <cell r="Q1579" t="str">
            <v>A</v>
          </cell>
          <cell r="R1579" t="str">
            <v>N</v>
          </cell>
          <cell r="S1579" t="str">
            <v>001400000000000000000006648255</v>
          </cell>
        </row>
        <row r="1580">
          <cell r="A1580">
            <v>39172</v>
          </cell>
          <cell r="B1580" t="str">
            <v>2004-01-30-15.05.59.911613</v>
          </cell>
          <cell r="C1580" t="str">
            <v>2004-01-30-15.05.59.911613</v>
          </cell>
          <cell r="D1580" t="str">
            <v>ขาย</v>
          </cell>
          <cell r="E1580" t="str">
            <v>50199610212</v>
          </cell>
          <cell r="F1580" t="b">
            <v>0</v>
          </cell>
          <cell r="G1580" t="str">
            <v>อนุวัติ อังคสิริสรรพ</v>
          </cell>
          <cell r="H1580" t="str">
            <v>2006090118040157</v>
          </cell>
          <cell r="I1580" t="str">
            <v>99</v>
          </cell>
          <cell r="J1580">
            <v>849286.87</v>
          </cell>
          <cell r="K1580">
            <v>844624.29</v>
          </cell>
          <cell r="L1580">
            <v>0</v>
          </cell>
          <cell r="M1580">
            <v>0</v>
          </cell>
          <cell r="N1580">
            <v>0</v>
          </cell>
          <cell r="O1580">
            <v>844624.29</v>
          </cell>
          <cell r="P1580">
            <v>223656.29</v>
          </cell>
          <cell r="Q1580" t="str">
            <v>A</v>
          </cell>
          <cell r="R1580" t="str">
            <v>N</v>
          </cell>
          <cell r="S1580" t="str">
            <v>001400000000000000000007527481</v>
          </cell>
        </row>
        <row r="1581">
          <cell r="A1581">
            <v>39172</v>
          </cell>
          <cell r="B1581" t="str">
            <v>2006-08-31-05.14.22.521849</v>
          </cell>
          <cell r="C1581" t="str">
            <v>2006-08-31-05.14.22.521849</v>
          </cell>
          <cell r="D1581" t="str">
            <v>ไม่ขาย</v>
          </cell>
          <cell r="E1581" t="str">
            <v>50199610262</v>
          </cell>
          <cell r="F1581" t="b">
            <v>0</v>
          </cell>
          <cell r="G1581" t="str">
            <v>อุดม รังสรรค์ และ นาง สมถวิล รังสรรค์</v>
          </cell>
          <cell r="H1581" t="str">
            <v>2006090118040160</v>
          </cell>
          <cell r="I1581" t="str">
            <v>99</v>
          </cell>
          <cell r="J1581">
            <v>380533.16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 t="str">
            <v>X</v>
          </cell>
          <cell r="R1581" t="str">
            <v>N</v>
          </cell>
          <cell r="S1581" t="str">
            <v>001400000000000000000003639615</v>
          </cell>
        </row>
        <row r="1583">
          <cell r="A1583">
            <v>39172</v>
          </cell>
          <cell r="B1583" t="str">
            <v>2002-06-02-21.16.38.234105</v>
          </cell>
          <cell r="C1583" t="str">
            <v>2002-06-02-21.16.38.234105</v>
          </cell>
          <cell r="D1583" t="str">
            <v>ขาย</v>
          </cell>
          <cell r="E1583" t="str">
            <v>50199610288</v>
          </cell>
          <cell r="F1583" t="b">
            <v>0</v>
          </cell>
          <cell r="G1583" t="str">
            <v>จำเรียง กันทะมูล</v>
          </cell>
          <cell r="H1583" t="str">
            <v>2006100115180096</v>
          </cell>
          <cell r="I1583" t="str">
            <v>99</v>
          </cell>
          <cell r="J1583">
            <v>1146283.3700000001</v>
          </cell>
          <cell r="K1583">
            <v>1123487.2</v>
          </cell>
          <cell r="L1583">
            <v>0</v>
          </cell>
          <cell r="M1583">
            <v>0</v>
          </cell>
          <cell r="N1583">
            <v>0</v>
          </cell>
          <cell r="O1583">
            <v>1123487.2</v>
          </cell>
          <cell r="P1583">
            <v>520254.52</v>
          </cell>
          <cell r="Q1583" t="str">
            <v>A</v>
          </cell>
          <cell r="R1583" t="str">
            <v>N</v>
          </cell>
          <cell r="S1583" t="str">
            <v>001400000000000000000005586733</v>
          </cell>
        </row>
        <row r="1584">
          <cell r="A1584">
            <v>39172</v>
          </cell>
          <cell r="B1584" t="str">
            <v>2002-05-03-15.51.42.179480</v>
          </cell>
          <cell r="C1584" t="str">
            <v>2002-05-03-15.51.42.179480</v>
          </cell>
          <cell r="D1584" t="str">
            <v>ขาย</v>
          </cell>
          <cell r="E1584" t="str">
            <v>50199610301</v>
          </cell>
          <cell r="F1584" t="b">
            <v>0</v>
          </cell>
          <cell r="G1584" t="str">
            <v>สมศักดิ์ ชีวะประวัติงาม และ  เนาวพร ศรีทุมมา(ชีวะประวัิตงาม)</v>
          </cell>
          <cell r="H1584" t="str">
            <v>2006110123260188</v>
          </cell>
          <cell r="I1584" t="str">
            <v>99</v>
          </cell>
          <cell r="J1584">
            <v>233490.88</v>
          </cell>
          <cell r="K1584">
            <v>233490.88</v>
          </cell>
          <cell r="L1584">
            <v>0</v>
          </cell>
          <cell r="M1584">
            <v>8032.5</v>
          </cell>
          <cell r="N1584">
            <v>739.37</v>
          </cell>
          <cell r="O1584">
            <v>233490.88</v>
          </cell>
          <cell r="P1584">
            <v>117002.57</v>
          </cell>
          <cell r="Q1584" t="str">
            <v>A</v>
          </cell>
          <cell r="R1584" t="str">
            <v>N</v>
          </cell>
          <cell r="S1584" t="str">
            <v>001400000000000000000005478809</v>
          </cell>
        </row>
        <row r="1586">
          <cell r="A1586">
            <v>39172</v>
          </cell>
          <cell r="B1586" t="str">
            <v>2002-02-08-08.49.21.111285</v>
          </cell>
          <cell r="C1586" t="str">
            <v>2002-02-08-08.49.21.111285</v>
          </cell>
          <cell r="D1586" t="str">
            <v>ขาย</v>
          </cell>
          <cell r="E1586" t="str">
            <v>50199610319</v>
          </cell>
          <cell r="F1586" t="b">
            <v>0</v>
          </cell>
          <cell r="G1586" t="str">
            <v>บุญธรรม ทิมเชียงราก</v>
          </cell>
          <cell r="H1586" t="str">
            <v>2006110123260189</v>
          </cell>
          <cell r="I1586" t="str">
            <v>99</v>
          </cell>
          <cell r="J1586">
            <v>165884.29999999999</v>
          </cell>
          <cell r="K1586">
            <v>165884.29999999999</v>
          </cell>
          <cell r="L1586">
            <v>0</v>
          </cell>
          <cell r="M1586">
            <v>0</v>
          </cell>
          <cell r="N1586">
            <v>0</v>
          </cell>
          <cell r="O1586">
            <v>165884.29999999999</v>
          </cell>
          <cell r="P1586">
            <v>41194.519999999997</v>
          </cell>
          <cell r="Q1586" t="str">
            <v>A</v>
          </cell>
          <cell r="R1586" t="str">
            <v>N</v>
          </cell>
          <cell r="S1586" t="str">
            <v>001400000000000000000004933225</v>
          </cell>
        </row>
        <row r="1587">
          <cell r="A1587">
            <v>39172</v>
          </cell>
          <cell r="B1587" t="str">
            <v>2003-05-02-10.59.39.458080</v>
          </cell>
          <cell r="C1587" t="str">
            <v>2003-05-02-10.59.39.458080</v>
          </cell>
          <cell r="D1587" t="str">
            <v>ขาย</v>
          </cell>
          <cell r="E1587" t="str">
            <v>50199610343</v>
          </cell>
          <cell r="F1587" t="b">
            <v>0</v>
          </cell>
          <cell r="G1587" t="str">
            <v>พิรุณ แก้วบุญเรือง</v>
          </cell>
          <cell r="H1587" t="str">
            <v>2005030313121162</v>
          </cell>
          <cell r="I1587" t="str">
            <v>99</v>
          </cell>
          <cell r="J1587">
            <v>307937.7</v>
          </cell>
          <cell r="K1587">
            <v>307937.7</v>
          </cell>
          <cell r="L1587">
            <v>0</v>
          </cell>
          <cell r="M1587">
            <v>1125</v>
          </cell>
          <cell r="N1587">
            <v>0</v>
          </cell>
          <cell r="O1587">
            <v>307937.7</v>
          </cell>
          <cell r="P1587">
            <v>58872.57</v>
          </cell>
          <cell r="Q1587" t="str">
            <v>A</v>
          </cell>
          <cell r="R1587" t="str">
            <v>N</v>
          </cell>
          <cell r="S1587" t="str">
            <v>001400000000000000000006764199</v>
          </cell>
        </row>
        <row r="1588">
          <cell r="A1588">
            <v>39172</v>
          </cell>
          <cell r="B1588" t="str">
            <v>2001-06-02-08.32.32.802299</v>
          </cell>
          <cell r="C1588" t="str">
            <v>2001-06-02-08.32.32.802299</v>
          </cell>
          <cell r="D1588" t="str">
            <v>ขาย</v>
          </cell>
          <cell r="E1588" t="str">
            <v>50230005582</v>
          </cell>
          <cell r="F1588" t="b">
            <v>0</v>
          </cell>
          <cell r="G1588" t="str">
            <v>สถิตย์พงษ์ เขียวฟู</v>
          </cell>
          <cell r="H1588" t="str">
            <v>1998090818511828</v>
          </cell>
          <cell r="I1588" t="str">
            <v>30</v>
          </cell>
          <cell r="J1588">
            <v>11597037.359999999</v>
          </cell>
          <cell r="K1588">
            <v>10658956.710000001</v>
          </cell>
          <cell r="L1588">
            <v>0</v>
          </cell>
          <cell r="M1588">
            <v>0</v>
          </cell>
          <cell r="N1588">
            <v>0</v>
          </cell>
          <cell r="O1588">
            <v>10658956.710000001</v>
          </cell>
          <cell r="P1588">
            <v>6485957.0800000001</v>
          </cell>
          <cell r="Q1588" t="str">
            <v>N</v>
          </cell>
          <cell r="R1588" t="str">
            <v>Y</v>
          </cell>
          <cell r="S1588" t="str">
            <v>001400000000000000000003615632</v>
          </cell>
        </row>
        <row r="1589">
          <cell r="A1589">
            <v>39172</v>
          </cell>
          <cell r="B1589" t="str">
            <v>2002-05-17-04.22.21.056338</v>
          </cell>
          <cell r="C1589" t="str">
            <v>2002-05-17-04.22.21.056338</v>
          </cell>
          <cell r="D1589" t="str">
            <v>ขาย</v>
          </cell>
          <cell r="E1589" t="str">
            <v>50230005778</v>
          </cell>
          <cell r="F1589" t="b">
            <v>0</v>
          </cell>
          <cell r="G1589" t="str">
            <v>ลำปางบรรจุภัณฑ์</v>
          </cell>
          <cell r="H1589" t="str">
            <v>1998090819040231</v>
          </cell>
          <cell r="I1589" t="str">
            <v>30</v>
          </cell>
          <cell r="J1589">
            <v>4496000</v>
          </cell>
          <cell r="K1589">
            <v>4123316.22</v>
          </cell>
          <cell r="L1589">
            <v>0</v>
          </cell>
          <cell r="M1589">
            <v>0</v>
          </cell>
          <cell r="N1589">
            <v>0</v>
          </cell>
          <cell r="O1589">
            <v>4123316.22</v>
          </cell>
          <cell r="P1589">
            <v>3028412.26</v>
          </cell>
          <cell r="Q1589" t="str">
            <v>N</v>
          </cell>
          <cell r="R1589" t="str">
            <v>Y</v>
          </cell>
          <cell r="S1589" t="str">
            <v>001400000000000000000004126791</v>
          </cell>
        </row>
        <row r="1590">
          <cell r="A1590">
            <v>39172</v>
          </cell>
          <cell r="B1590" t="str">
            <v>2001-05-05-15.15.33.817117</v>
          </cell>
          <cell r="C1590" t="str">
            <v>2001-05-05-15.15.33.817117</v>
          </cell>
          <cell r="D1590" t="str">
            <v>ขาย</v>
          </cell>
          <cell r="E1590" t="str">
            <v>50230006376</v>
          </cell>
          <cell r="F1590" t="b">
            <v>0</v>
          </cell>
          <cell r="G1590" t="str">
            <v>ทวีศักดิ์ นายางเจริญ</v>
          </cell>
          <cell r="H1590" t="str">
            <v>2002080215411196</v>
          </cell>
          <cell r="I1590" t="str">
            <v>30</v>
          </cell>
          <cell r="J1590">
            <v>5333047.32</v>
          </cell>
          <cell r="K1590">
            <v>3232747.91</v>
          </cell>
          <cell r="L1590">
            <v>0</v>
          </cell>
          <cell r="M1590">
            <v>0</v>
          </cell>
          <cell r="N1590">
            <v>11430.81</v>
          </cell>
          <cell r="O1590">
            <v>3232747.91</v>
          </cell>
          <cell r="P1590">
            <v>1619404.12</v>
          </cell>
          <cell r="Q1590" t="str">
            <v>A</v>
          </cell>
          <cell r="R1590" t="str">
            <v>N</v>
          </cell>
          <cell r="S1590" t="str">
            <v>001400000000000000000003615959</v>
          </cell>
        </row>
        <row r="1591">
          <cell r="A1591">
            <v>39172</v>
          </cell>
          <cell r="B1591" t="str">
            <v>2001-05-05-11.19.37.972282</v>
          </cell>
          <cell r="C1591" t="str">
            <v>2001-05-05-11.19.37.972282</v>
          </cell>
          <cell r="D1591" t="str">
            <v>ขาย</v>
          </cell>
          <cell r="E1591" t="str">
            <v>50230006431</v>
          </cell>
          <cell r="F1591" t="b">
            <v>0</v>
          </cell>
          <cell r="G1591" t="str">
            <v>เจริญศักดิ์ ปานกรด</v>
          </cell>
          <cell r="H1591" t="str">
            <v>2002110122071364</v>
          </cell>
          <cell r="I1591" t="str">
            <v>30</v>
          </cell>
          <cell r="J1591">
            <v>2607480.29</v>
          </cell>
          <cell r="K1591">
            <v>2601185.87</v>
          </cell>
          <cell r="L1591">
            <v>0</v>
          </cell>
          <cell r="M1591">
            <v>0</v>
          </cell>
          <cell r="N1591">
            <v>0</v>
          </cell>
          <cell r="O1591">
            <v>2601185.87</v>
          </cell>
          <cell r="P1591">
            <v>1097814.6499999999</v>
          </cell>
          <cell r="Q1591" t="str">
            <v>N</v>
          </cell>
          <cell r="R1591" t="str">
            <v>Y</v>
          </cell>
          <cell r="S1591" t="str">
            <v>001400000000000000000003039788</v>
          </cell>
        </row>
        <row r="1592">
          <cell r="A1592">
            <v>39172</v>
          </cell>
          <cell r="B1592" t="str">
            <v>2001-09-13-04.53.47.366663</v>
          </cell>
          <cell r="C1592" t="str">
            <v>2001-09-13-04.53.47.366663</v>
          </cell>
          <cell r="D1592" t="str">
            <v>ขาย</v>
          </cell>
          <cell r="E1592" t="str">
            <v>50231016879</v>
          </cell>
          <cell r="F1592" t="b">
            <v>0</v>
          </cell>
          <cell r="G1592" t="str">
            <v>กรกนก วงษ์อุทิศ</v>
          </cell>
          <cell r="H1592" t="str">
            <v>2001110115470906</v>
          </cell>
          <cell r="J1592">
            <v>1900000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 t="str">
            <v>X</v>
          </cell>
          <cell r="R1592" t="str">
            <v>N</v>
          </cell>
          <cell r="S1592" t="str">
            <v>001400000000000000000003516517</v>
          </cell>
        </row>
        <row r="1593">
          <cell r="A1593">
            <v>39172</v>
          </cell>
          <cell r="B1593" t="str">
            <v>2003-05-30-12.06.53.524386</v>
          </cell>
          <cell r="C1593" t="str">
            <v>2003-05-30-12.06.53.524386</v>
          </cell>
          <cell r="D1593" t="str">
            <v>ขาย</v>
          </cell>
          <cell r="E1593" t="str">
            <v>50231018368</v>
          </cell>
          <cell r="F1593" t="b">
            <v>0</v>
          </cell>
          <cell r="G1593" t="str">
            <v>ดิเรก เล็กเลิศสุริยา,สุกันยา เล็กเลิศสุริยา</v>
          </cell>
          <cell r="H1593" t="str">
            <v>2003060313271461</v>
          </cell>
          <cell r="I1593" t="str">
            <v>31</v>
          </cell>
          <cell r="J1593">
            <v>1850000</v>
          </cell>
          <cell r="K1593">
            <v>1552731.82</v>
          </cell>
          <cell r="L1593">
            <v>0</v>
          </cell>
          <cell r="M1593">
            <v>0</v>
          </cell>
          <cell r="N1593">
            <v>3323.42</v>
          </cell>
          <cell r="O1593">
            <v>1552731.82</v>
          </cell>
          <cell r="P1593">
            <v>535906.89</v>
          </cell>
          <cell r="Q1593" t="str">
            <v>A</v>
          </cell>
          <cell r="R1593" t="str">
            <v>N</v>
          </cell>
          <cell r="S1593" t="str">
            <v>001400000000000000000004201982</v>
          </cell>
        </row>
        <row r="1595">
          <cell r="A1595">
            <v>39172</v>
          </cell>
          <cell r="B1595" t="str">
            <v>2000-09-27-14.42.16.353229</v>
          </cell>
          <cell r="C1595" t="str">
            <v>2000-09-27-14.42.16.353229</v>
          </cell>
          <cell r="D1595" t="str">
            <v>ขาย</v>
          </cell>
          <cell r="E1595" t="str">
            <v>50231019259</v>
          </cell>
          <cell r="F1595" t="b">
            <v>0</v>
          </cell>
          <cell r="G1595" t="str">
            <v>ไพรสวาท ธรรมกุล</v>
          </cell>
          <cell r="H1595" t="str">
            <v>2004020105350942</v>
          </cell>
          <cell r="I1595" t="str">
            <v>31</v>
          </cell>
          <cell r="J1595">
            <v>2329631.58</v>
          </cell>
          <cell r="K1595">
            <v>1626961.82</v>
          </cell>
          <cell r="L1595">
            <v>0</v>
          </cell>
          <cell r="M1595">
            <v>0</v>
          </cell>
          <cell r="N1595">
            <v>2502.73</v>
          </cell>
          <cell r="O1595">
            <v>1626961.82</v>
          </cell>
          <cell r="P1595">
            <v>879525.73</v>
          </cell>
          <cell r="Q1595" t="str">
            <v>A</v>
          </cell>
          <cell r="R1595" t="str">
            <v>N</v>
          </cell>
          <cell r="S1595" t="str">
            <v>001400000000000000000002712783</v>
          </cell>
        </row>
        <row r="1596">
          <cell r="A1596">
            <v>39172</v>
          </cell>
          <cell r="B1596" t="str">
            <v>2001-06-02-08.20.27.119557</v>
          </cell>
          <cell r="C1596" t="str">
            <v>2001-06-02-08.20.27.119557</v>
          </cell>
          <cell r="D1596" t="str">
            <v>ขาย</v>
          </cell>
          <cell r="E1596" t="str">
            <v>50260001469</v>
          </cell>
          <cell r="F1596" t="b">
            <v>0</v>
          </cell>
          <cell r="G1596" t="str">
            <v>มาสด้า ออโต้คิม</v>
          </cell>
          <cell r="H1596" t="str">
            <v>2000080317005118</v>
          </cell>
          <cell r="I1596" t="str">
            <v>60</v>
          </cell>
          <cell r="J1596">
            <v>64000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 t="str">
            <v>N</v>
          </cell>
          <cell r="R1596" t="str">
            <v>N</v>
          </cell>
          <cell r="S1596" t="str">
            <v>001400000000000000000003580135</v>
          </cell>
        </row>
        <row r="1597">
          <cell r="A1597">
            <v>39172</v>
          </cell>
          <cell r="B1597" t="str">
            <v>2001-05-05-15.15.33.817117</v>
          </cell>
          <cell r="C1597" t="str">
            <v>2001-05-05-15.15.33.817117</v>
          </cell>
          <cell r="D1597" t="str">
            <v>ขาย</v>
          </cell>
          <cell r="E1597" t="str">
            <v>50260001867</v>
          </cell>
          <cell r="F1597" t="b">
            <v>0</v>
          </cell>
          <cell r="G1597" t="str">
            <v>ทวีศักดิ์ นายางเจริญ(บช.เดิม)</v>
          </cell>
          <cell r="H1597" t="str">
            <v>1998090818515292</v>
          </cell>
          <cell r="I1597" t="str">
            <v>60</v>
          </cell>
          <cell r="J1597">
            <v>37500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 t="str">
            <v>N</v>
          </cell>
          <cell r="R1597" t="str">
            <v>N</v>
          </cell>
          <cell r="S1597" t="str">
            <v>001400000000000000000003615959</v>
          </cell>
        </row>
        <row r="1598">
          <cell r="A1598">
            <v>39172</v>
          </cell>
          <cell r="B1598" t="str">
            <v>2001-05-05-11.19.37.972282</v>
          </cell>
          <cell r="C1598" t="str">
            <v>2001-05-05-11.19.37.972282</v>
          </cell>
          <cell r="D1598" t="str">
            <v>ขาย</v>
          </cell>
          <cell r="E1598" t="str">
            <v>50260001922</v>
          </cell>
          <cell r="F1598" t="b">
            <v>0</v>
          </cell>
          <cell r="G1598" t="str">
            <v>CHAROENSAK  PANGROD MR.</v>
          </cell>
          <cell r="H1598" t="str">
            <v>2000080317016984</v>
          </cell>
          <cell r="I1598" t="str">
            <v>60</v>
          </cell>
          <cell r="J1598">
            <v>39000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 t="str">
            <v>N</v>
          </cell>
          <cell r="R1598" t="str">
            <v>N</v>
          </cell>
          <cell r="S1598" t="str">
            <v>001400000000000000000003039788</v>
          </cell>
        </row>
        <row r="1599">
          <cell r="A1599">
            <v>39172</v>
          </cell>
          <cell r="B1599" t="str">
            <v>2001-06-02-08.25.42.876599</v>
          </cell>
          <cell r="C1599" t="str">
            <v>2001-06-02-08.25.42.876599</v>
          </cell>
          <cell r="D1599" t="str">
            <v>ขาย</v>
          </cell>
          <cell r="E1599" t="str">
            <v>50299030137</v>
          </cell>
          <cell r="F1599" t="b">
            <v>0</v>
          </cell>
          <cell r="G1599" t="str">
            <v>ธนวัตร ปัญญาฉลาด</v>
          </cell>
          <cell r="H1599" t="str">
            <v>1998081318094325</v>
          </cell>
          <cell r="I1599" t="str">
            <v>99</v>
          </cell>
          <cell r="J1599">
            <v>2456044.09</v>
          </cell>
          <cell r="K1599">
            <v>1354120.83</v>
          </cell>
          <cell r="L1599">
            <v>0</v>
          </cell>
          <cell r="M1599">
            <v>0</v>
          </cell>
          <cell r="N1599">
            <v>0</v>
          </cell>
          <cell r="O1599">
            <v>1354120.83</v>
          </cell>
          <cell r="P1599">
            <v>3651551.41</v>
          </cell>
          <cell r="Q1599" t="str">
            <v>A</v>
          </cell>
          <cell r="S1599" t="str">
            <v>001400000000000000000003616094</v>
          </cell>
        </row>
        <row r="1600">
          <cell r="A1600">
            <v>39172</v>
          </cell>
          <cell r="B1600" t="str">
            <v>2001-06-24-02.38.06.679770</v>
          </cell>
          <cell r="C1600" t="str">
            <v>2001-06-24-02.38.06.679770</v>
          </cell>
          <cell r="D1600" t="str">
            <v>ขาย</v>
          </cell>
          <cell r="E1600" t="str">
            <v>50299030373</v>
          </cell>
          <cell r="F1600" t="b">
            <v>0</v>
          </cell>
          <cell r="G1600" t="str">
            <v>มะลิวรรณ์ ศรีชัยวงศ์</v>
          </cell>
          <cell r="H1600" t="str">
            <v>2002110208320092</v>
          </cell>
          <cell r="I1600" t="str">
            <v>99</v>
          </cell>
          <cell r="J1600">
            <v>3650000</v>
          </cell>
          <cell r="K1600">
            <v>1512132</v>
          </cell>
          <cell r="L1600">
            <v>0</v>
          </cell>
          <cell r="M1600">
            <v>0</v>
          </cell>
          <cell r="N1600">
            <v>0</v>
          </cell>
          <cell r="O1600">
            <v>1512132</v>
          </cell>
          <cell r="P1600">
            <v>4115089.21</v>
          </cell>
          <cell r="Q1600" t="str">
            <v>A</v>
          </cell>
          <cell r="R1600" t="str">
            <v>N</v>
          </cell>
          <cell r="S1600" t="str">
            <v>001400000000000000000003201973</v>
          </cell>
        </row>
        <row r="1601">
          <cell r="A1601">
            <v>39172</v>
          </cell>
          <cell r="B1601" t="str">
            <v>2000-04-11-18.16.43.106877</v>
          </cell>
          <cell r="C1601" t="str">
            <v>2000-04-11-18.16.43.106877</v>
          </cell>
          <cell r="D1601" t="str">
            <v>ขาย</v>
          </cell>
          <cell r="E1601" t="str">
            <v>50299300143</v>
          </cell>
          <cell r="F1601" t="b">
            <v>0</v>
          </cell>
          <cell r="G1601" t="str">
            <v>ไพรัช ศรีเมือง</v>
          </cell>
          <cell r="H1601" t="str">
            <v>1998081318110311</v>
          </cell>
          <cell r="I1601" t="str">
            <v>99</v>
          </cell>
          <cell r="J1601">
            <v>616269.31000000006</v>
          </cell>
          <cell r="K1601">
            <v>474017.47</v>
          </cell>
          <cell r="L1601">
            <v>0</v>
          </cell>
          <cell r="M1601">
            <v>0</v>
          </cell>
          <cell r="N1601">
            <v>0</v>
          </cell>
          <cell r="O1601">
            <v>474017.47</v>
          </cell>
          <cell r="P1601">
            <v>953296.97</v>
          </cell>
          <cell r="Q1601" t="str">
            <v>A</v>
          </cell>
          <cell r="R1601" t="str">
            <v>N</v>
          </cell>
          <cell r="S1601" t="str">
            <v>001400000000000000000000686549</v>
          </cell>
        </row>
        <row r="1602">
          <cell r="A1602">
            <v>39172</v>
          </cell>
          <cell r="B1602" t="str">
            <v>2001-06-24-02.38.06.679770</v>
          </cell>
          <cell r="C1602" t="str">
            <v>2001-06-24-02.38.06.679770</v>
          </cell>
          <cell r="D1602" t="str">
            <v>ขาย</v>
          </cell>
          <cell r="E1602" t="str">
            <v>50299300363</v>
          </cell>
          <cell r="F1602" t="b">
            <v>0</v>
          </cell>
          <cell r="G1602" t="str">
            <v>มะลิวรรณ์ ศรีชัยวงศ์</v>
          </cell>
          <cell r="H1602" t="str">
            <v>2002110208320092</v>
          </cell>
          <cell r="I1602" t="str">
            <v>99</v>
          </cell>
          <cell r="J1602">
            <v>6160291.4299999997</v>
          </cell>
          <cell r="K1602">
            <v>4194778.84</v>
          </cell>
          <cell r="L1602">
            <v>0</v>
          </cell>
          <cell r="M1602">
            <v>0</v>
          </cell>
          <cell r="N1602">
            <v>0</v>
          </cell>
          <cell r="O1602">
            <v>4194778.84</v>
          </cell>
          <cell r="P1602">
            <v>3358704.14</v>
          </cell>
          <cell r="Q1602" t="str">
            <v>A</v>
          </cell>
          <cell r="R1602" t="str">
            <v>N</v>
          </cell>
          <cell r="S1602" t="str">
            <v>001400000000000000000003201973</v>
          </cell>
        </row>
        <row r="1603">
          <cell r="A1603">
            <v>39172</v>
          </cell>
          <cell r="B1603" t="str">
            <v>2001-06-02-08.56.31.530083</v>
          </cell>
          <cell r="C1603" t="str">
            <v>2001-06-02-08.56.31.530083</v>
          </cell>
          <cell r="D1603" t="str">
            <v>ขาย</v>
          </cell>
          <cell r="E1603" t="str">
            <v>50299310188</v>
          </cell>
          <cell r="F1603" t="b">
            <v>0</v>
          </cell>
          <cell r="G1603" t="str">
            <v>วันทนา คงจันทร์</v>
          </cell>
          <cell r="H1603" t="str">
            <v>1998081318101153</v>
          </cell>
          <cell r="I1603" t="str">
            <v>99</v>
          </cell>
          <cell r="J1603">
            <v>528838.07999999996</v>
          </cell>
          <cell r="K1603">
            <v>400847.44</v>
          </cell>
          <cell r="L1603">
            <v>0</v>
          </cell>
          <cell r="M1603">
            <v>0</v>
          </cell>
          <cell r="N1603">
            <v>1507.63</v>
          </cell>
          <cell r="O1603">
            <v>400847.44</v>
          </cell>
          <cell r="P1603">
            <v>851277.84</v>
          </cell>
          <cell r="Q1603" t="str">
            <v>A</v>
          </cell>
          <cell r="R1603" t="str">
            <v>N</v>
          </cell>
          <cell r="S1603" t="str">
            <v>001400000000000000000003641266</v>
          </cell>
        </row>
        <row r="1604">
          <cell r="A1604">
            <v>39172</v>
          </cell>
          <cell r="B1604" t="str">
            <v>2001-06-02-08.56.31.678185</v>
          </cell>
          <cell r="C1604" t="str">
            <v>2001-06-02-08.56.31.678185</v>
          </cell>
          <cell r="D1604" t="str">
            <v>ขาย</v>
          </cell>
          <cell r="E1604" t="str">
            <v>50299310285</v>
          </cell>
          <cell r="F1604" t="b">
            <v>0</v>
          </cell>
          <cell r="G1604" t="str">
            <v>ทง สว่างอำไพ</v>
          </cell>
          <cell r="H1604" t="str">
            <v>1998081318094237</v>
          </cell>
          <cell r="I1604" t="str">
            <v>99</v>
          </cell>
          <cell r="J1604">
            <v>633280.4</v>
          </cell>
          <cell r="K1604">
            <v>213234.22</v>
          </cell>
          <cell r="L1604">
            <v>0</v>
          </cell>
          <cell r="M1604">
            <v>0</v>
          </cell>
          <cell r="N1604">
            <v>0</v>
          </cell>
          <cell r="O1604">
            <v>213234.22</v>
          </cell>
          <cell r="P1604">
            <v>889005.17</v>
          </cell>
          <cell r="Q1604" t="str">
            <v>A</v>
          </cell>
          <cell r="R1604" t="str">
            <v>N</v>
          </cell>
          <cell r="S1604" t="str">
            <v>001400000000000000000003653461</v>
          </cell>
        </row>
        <row r="1605">
          <cell r="A1605">
            <v>39172</v>
          </cell>
          <cell r="B1605" t="str">
            <v>2001-05-26-05.20.02.845040</v>
          </cell>
          <cell r="C1605" t="str">
            <v>2001-05-26-05.20.02.845040</v>
          </cell>
          <cell r="D1605" t="str">
            <v>ขาย</v>
          </cell>
          <cell r="E1605" t="str">
            <v>50299310675</v>
          </cell>
          <cell r="F1605" t="b">
            <v>0</v>
          </cell>
          <cell r="G1605" t="str">
            <v>เปรมจิต ตระกูลสมบัติ</v>
          </cell>
          <cell r="H1605" t="str">
            <v>2000040314471599</v>
          </cell>
          <cell r="I1605" t="str">
            <v>99</v>
          </cell>
          <cell r="J1605">
            <v>624414.06999999995</v>
          </cell>
          <cell r="K1605">
            <v>445784.41</v>
          </cell>
          <cell r="L1605">
            <v>0</v>
          </cell>
          <cell r="M1605">
            <v>0</v>
          </cell>
          <cell r="N1605">
            <v>0</v>
          </cell>
          <cell r="O1605">
            <v>445784.41</v>
          </cell>
          <cell r="P1605">
            <v>64893.91</v>
          </cell>
          <cell r="Q1605" t="str">
            <v>A</v>
          </cell>
          <cell r="R1605" t="str">
            <v>N</v>
          </cell>
          <cell r="S1605" t="str">
            <v>001400000000000000000003641430</v>
          </cell>
        </row>
        <row r="1606">
          <cell r="A1606">
            <v>39172</v>
          </cell>
          <cell r="B1606" t="str">
            <v>2004-11-04-00.13.31.594396</v>
          </cell>
          <cell r="C1606" t="str">
            <v>2004-11-04-00.13.31.594396</v>
          </cell>
          <cell r="D1606" t="str">
            <v>ขาย</v>
          </cell>
          <cell r="E1606" t="str">
            <v>50299310683</v>
          </cell>
          <cell r="F1606" t="b">
            <v>0</v>
          </cell>
          <cell r="G1606" t="str">
            <v>สรรพงศ์ ลิมป์ธำรงกุล</v>
          </cell>
          <cell r="H1606" t="str">
            <v>2000030215140177</v>
          </cell>
          <cell r="I1606" t="str">
            <v>99</v>
          </cell>
          <cell r="J1606">
            <v>2089889.94</v>
          </cell>
          <cell r="K1606">
            <v>1578545.06</v>
          </cell>
          <cell r="L1606">
            <v>0</v>
          </cell>
          <cell r="M1606">
            <v>0</v>
          </cell>
          <cell r="N1606">
            <v>0</v>
          </cell>
          <cell r="O1606">
            <v>1578545.06</v>
          </cell>
          <cell r="P1606">
            <v>1001096.43</v>
          </cell>
          <cell r="Q1606" t="str">
            <v>A</v>
          </cell>
          <cell r="R1606" t="str">
            <v>N</v>
          </cell>
          <cell r="S1606" t="str">
            <v>001400000000000000000008575728</v>
          </cell>
        </row>
        <row r="1607">
          <cell r="A1607">
            <v>39172</v>
          </cell>
          <cell r="B1607" t="str">
            <v>2002-12-20-11.44.45.141518</v>
          </cell>
          <cell r="C1607" t="str">
            <v>2002-12-20-11.44.45.141518</v>
          </cell>
          <cell r="D1607" t="str">
            <v>ขาย</v>
          </cell>
          <cell r="E1607" t="str">
            <v>50299500121</v>
          </cell>
          <cell r="F1607" t="b">
            <v>0</v>
          </cell>
          <cell r="G1607" t="str">
            <v>นาย ถนอม ทองสุข</v>
          </cell>
          <cell r="H1607" t="str">
            <v>2006010112360076</v>
          </cell>
          <cell r="I1607" t="str">
            <v>99</v>
          </cell>
          <cell r="J1607">
            <v>305294.75</v>
          </cell>
          <cell r="K1607">
            <v>305294.75</v>
          </cell>
          <cell r="L1607">
            <v>0</v>
          </cell>
          <cell r="M1607">
            <v>1112.5</v>
          </cell>
          <cell r="N1607">
            <v>0</v>
          </cell>
          <cell r="O1607">
            <v>305294.75</v>
          </cell>
          <cell r="P1607">
            <v>103333.87</v>
          </cell>
          <cell r="Q1607" t="str">
            <v>A</v>
          </cell>
          <cell r="R1607" t="str">
            <v>N</v>
          </cell>
          <cell r="S1607" t="str">
            <v>001400000000000000000006249597</v>
          </cell>
        </row>
        <row r="1608">
          <cell r="A1608">
            <v>39172</v>
          </cell>
          <cell r="B1608" t="str">
            <v>2001-06-24-02.37.55.227805</v>
          </cell>
          <cell r="C1608" t="str">
            <v>2001-06-24-02.37.55.227805</v>
          </cell>
          <cell r="D1608" t="str">
            <v>ขาย</v>
          </cell>
          <cell r="E1608" t="str">
            <v>50299500197</v>
          </cell>
          <cell r="F1608" t="b">
            <v>0</v>
          </cell>
          <cell r="G1608" t="str">
            <v>นางสมบูรณ์  ปองดี</v>
          </cell>
          <cell r="H1608" t="str">
            <v>2006060122540137</v>
          </cell>
          <cell r="I1608" t="str">
            <v>99</v>
          </cell>
          <cell r="J1608">
            <v>717105.79</v>
          </cell>
          <cell r="K1608">
            <v>717105.79</v>
          </cell>
          <cell r="L1608">
            <v>0</v>
          </cell>
          <cell r="M1608">
            <v>21442.5</v>
          </cell>
          <cell r="N1608">
            <v>0</v>
          </cell>
          <cell r="O1608">
            <v>717105.79</v>
          </cell>
          <cell r="P1608">
            <v>300110.89</v>
          </cell>
          <cell r="Q1608" t="str">
            <v>A</v>
          </cell>
          <cell r="R1608" t="str">
            <v>N</v>
          </cell>
          <cell r="S1608" t="str">
            <v>001400000000000000000003201984</v>
          </cell>
        </row>
        <row r="1609">
          <cell r="A1609">
            <v>39172</v>
          </cell>
          <cell r="B1609" t="str">
            <v>2003-12-18-15.43.02.883813</v>
          </cell>
          <cell r="C1609" t="str">
            <v>2003-12-18-15.43.02.883813</v>
          </cell>
          <cell r="D1609" t="str">
            <v>ขาย</v>
          </cell>
          <cell r="E1609" t="str">
            <v>50299500210</v>
          </cell>
          <cell r="F1609" t="b">
            <v>0</v>
          </cell>
          <cell r="G1609" t="str">
            <v>นาง นฤมล ผลวารินทร์ และ                  นาย บัณฑิต ผลวารินทร์</v>
          </cell>
          <cell r="H1609" t="str">
            <v>2006070114520120</v>
          </cell>
          <cell r="I1609" t="str">
            <v>99</v>
          </cell>
          <cell r="J1609">
            <v>618222.5</v>
          </cell>
          <cell r="K1609">
            <v>618222.5</v>
          </cell>
          <cell r="L1609">
            <v>0</v>
          </cell>
          <cell r="M1609">
            <v>18822.5</v>
          </cell>
          <cell r="N1609">
            <v>0</v>
          </cell>
          <cell r="O1609">
            <v>618222.5</v>
          </cell>
          <cell r="P1609">
            <v>273621.88</v>
          </cell>
          <cell r="Q1609" t="str">
            <v>A</v>
          </cell>
          <cell r="R1609" t="str">
            <v>N</v>
          </cell>
          <cell r="S1609" t="str">
            <v>001400000000000000000007341228</v>
          </cell>
        </row>
        <row r="1611">
          <cell r="A1611">
            <v>39172</v>
          </cell>
          <cell r="B1611" t="str">
            <v>2001-09-13-04.53.47.366663</v>
          </cell>
          <cell r="C1611" t="str">
            <v>2001-09-13-04.53.47.366663</v>
          </cell>
          <cell r="D1611" t="str">
            <v>ขาย</v>
          </cell>
          <cell r="E1611" t="str">
            <v>50299500294</v>
          </cell>
          <cell r="F1611" t="b">
            <v>0</v>
          </cell>
          <cell r="G1611" t="str">
            <v>น.ส. กรกนก วงษ์อุทิศ</v>
          </cell>
          <cell r="H1611" t="str">
            <v>2007040113260065</v>
          </cell>
          <cell r="I1611" t="str">
            <v>99</v>
          </cell>
          <cell r="J1611">
            <v>1822982.93</v>
          </cell>
          <cell r="K1611">
            <v>1822982.93</v>
          </cell>
          <cell r="L1611">
            <v>0</v>
          </cell>
          <cell r="M1611">
            <v>0</v>
          </cell>
          <cell r="N1611">
            <v>0</v>
          </cell>
          <cell r="O1611">
            <v>1822982.93</v>
          </cell>
          <cell r="P1611">
            <v>717249.07</v>
          </cell>
          <cell r="Q1611" t="str">
            <v>A</v>
          </cell>
          <cell r="R1611" t="str">
            <v>N</v>
          </cell>
          <cell r="S1611" t="str">
            <v>001400000000000000000003516517</v>
          </cell>
        </row>
        <row r="1612">
          <cell r="A1612">
            <v>39172</v>
          </cell>
          <cell r="B1612" t="str">
            <v>2001-06-02-08.40.58.961973</v>
          </cell>
          <cell r="C1612" t="str">
            <v>2001-06-02-08.40.58.961973</v>
          </cell>
          <cell r="D1612" t="str">
            <v>ขาย</v>
          </cell>
          <cell r="E1612" t="str">
            <v>50403016230</v>
          </cell>
          <cell r="F1612" t="b">
            <v>0</v>
          </cell>
          <cell r="G1612" t="str">
            <v>นสาสินี พูลสุข,สรรเสริญ พูลสุข</v>
          </cell>
          <cell r="H1612" t="str">
            <v>2004110109450956</v>
          </cell>
          <cell r="I1612" t="str">
            <v>03</v>
          </cell>
          <cell r="J1612">
            <v>1700000</v>
          </cell>
          <cell r="K1612">
            <v>1756946.8</v>
          </cell>
          <cell r="L1612">
            <v>0</v>
          </cell>
          <cell r="M1612">
            <v>0</v>
          </cell>
          <cell r="N1612">
            <v>0</v>
          </cell>
          <cell r="O1612">
            <v>0</v>
          </cell>
          <cell r="P1612">
            <v>576699.88</v>
          </cell>
          <cell r="Q1612" t="str">
            <v>A</v>
          </cell>
          <cell r="R1612" t="str">
            <v>N</v>
          </cell>
          <cell r="S1612" t="str">
            <v>001400000000000000000003629428</v>
          </cell>
        </row>
        <row r="1614">
          <cell r="A1614">
            <v>39172</v>
          </cell>
          <cell r="B1614" t="str">
            <v>2001-06-02-08.40.58.900920</v>
          </cell>
          <cell r="C1614" t="str">
            <v>2001-06-02-08.40.58.900920</v>
          </cell>
          <cell r="D1614" t="str">
            <v>ไม่ขาย</v>
          </cell>
          <cell r="E1614" t="str">
            <v>50403017286</v>
          </cell>
          <cell r="F1614" t="b">
            <v>0</v>
          </cell>
          <cell r="G1614" t="str">
            <v>ทวิช อมรนิมิตร</v>
          </cell>
          <cell r="H1614" t="str">
            <v>1999090220360790</v>
          </cell>
          <cell r="I1614" t="str">
            <v>03</v>
          </cell>
          <cell r="J1614">
            <v>0</v>
          </cell>
          <cell r="K1614">
            <v>0</v>
          </cell>
          <cell r="L1614">
            <v>0</v>
          </cell>
          <cell r="M1614">
            <v>0</v>
          </cell>
          <cell r="N1614">
            <v>0</v>
          </cell>
          <cell r="O1614">
            <v>0</v>
          </cell>
          <cell r="P1614">
            <v>0</v>
          </cell>
          <cell r="Q1614" t="str">
            <v>X</v>
          </cell>
          <cell r="R1614" t="str">
            <v>Y</v>
          </cell>
          <cell r="S1614" t="str">
            <v>001400000000000000000002825719</v>
          </cell>
        </row>
        <row r="1615">
          <cell r="A1615">
            <v>39172</v>
          </cell>
          <cell r="B1615" t="str">
            <v>2001-06-02-08.40.58.900920</v>
          </cell>
          <cell r="C1615" t="str">
            <v>2001-06-02-08.40.58.900920</v>
          </cell>
          <cell r="D1615" t="str">
            <v>ไม่ขาย</v>
          </cell>
          <cell r="E1615" t="str">
            <v>50431008121</v>
          </cell>
          <cell r="F1615" t="b">
            <v>0</v>
          </cell>
          <cell r="G1615" t="str">
            <v>ทวิช อมรนิมิตร</v>
          </cell>
          <cell r="H1615" t="str">
            <v>1999090220360790</v>
          </cell>
          <cell r="I1615" t="str">
            <v>31</v>
          </cell>
          <cell r="J1615">
            <v>1800000</v>
          </cell>
          <cell r="K1615">
            <v>607378.66</v>
          </cell>
          <cell r="L1615">
            <v>0</v>
          </cell>
          <cell r="M1615">
            <v>0</v>
          </cell>
          <cell r="N1615">
            <v>0</v>
          </cell>
          <cell r="O1615">
            <v>607378.66</v>
          </cell>
          <cell r="P1615">
            <v>28214.01</v>
          </cell>
          <cell r="Q1615" t="str">
            <v>A</v>
          </cell>
          <cell r="R1615" t="str">
            <v>Y</v>
          </cell>
          <cell r="S1615" t="str">
            <v>001400000000000000000002825719</v>
          </cell>
        </row>
        <row r="1616">
          <cell r="A1616">
            <v>39172</v>
          </cell>
          <cell r="B1616" t="str">
            <v>2001-06-02-08.40.58.141122</v>
          </cell>
          <cell r="C1616" t="str">
            <v>2001-06-02-08.40.58.141122</v>
          </cell>
          <cell r="D1616" t="str">
            <v>ขาย</v>
          </cell>
          <cell r="E1616" t="str">
            <v>50431008456</v>
          </cell>
          <cell r="F1616" t="b">
            <v>0</v>
          </cell>
          <cell r="G1616" t="str">
            <v>ชัญญานุช เกษมสิทธิ์</v>
          </cell>
          <cell r="H1616" t="str">
            <v>1999060122551101</v>
          </cell>
          <cell r="I1616" t="str">
            <v>31</v>
          </cell>
          <cell r="J1616">
            <v>591099.48</v>
          </cell>
          <cell r="K1616">
            <v>582984.56000000006</v>
          </cell>
          <cell r="L1616">
            <v>0</v>
          </cell>
          <cell r="M1616">
            <v>0</v>
          </cell>
          <cell r="N1616">
            <v>0</v>
          </cell>
          <cell r="O1616">
            <v>582984.56000000006</v>
          </cell>
          <cell r="P1616">
            <v>420005.46</v>
          </cell>
          <cell r="Q1616" t="str">
            <v>A</v>
          </cell>
          <cell r="R1616" t="str">
            <v>Y</v>
          </cell>
          <cell r="S1616" t="str">
            <v>001400000000000000000003647924</v>
          </cell>
        </row>
        <row r="1617">
          <cell r="A1617">
            <v>39172</v>
          </cell>
          <cell r="B1617" t="str">
            <v>2001-06-02-08.40.58.961973</v>
          </cell>
          <cell r="C1617" t="str">
            <v>2001-06-02-08.40.58.961973</v>
          </cell>
          <cell r="D1617" t="str">
            <v>ขาย</v>
          </cell>
          <cell r="E1617" t="str">
            <v>50431010657</v>
          </cell>
          <cell r="F1617" t="b">
            <v>0</v>
          </cell>
          <cell r="G1617" t="str">
            <v>นสาสินี พูลสุข,สรรเสริญ พูลสุข</v>
          </cell>
          <cell r="H1617" t="str">
            <v>2004110109450956</v>
          </cell>
          <cell r="I1617" t="str">
            <v>31</v>
          </cell>
          <cell r="J1617">
            <v>250000</v>
          </cell>
          <cell r="K1617">
            <v>215572.68</v>
          </cell>
          <cell r="L1617">
            <v>0</v>
          </cell>
          <cell r="M1617">
            <v>0</v>
          </cell>
          <cell r="N1617">
            <v>0</v>
          </cell>
          <cell r="O1617">
            <v>215572.68</v>
          </cell>
          <cell r="P1617">
            <v>45801.81</v>
          </cell>
          <cell r="Q1617" t="str">
            <v>A</v>
          </cell>
          <cell r="R1617" t="str">
            <v>N</v>
          </cell>
          <cell r="S1617" t="str">
            <v>001400000000000000000003629428</v>
          </cell>
        </row>
        <row r="1619">
          <cell r="A1619">
            <v>39172</v>
          </cell>
          <cell r="B1619" t="str">
            <v>2000-04-25-18.07.19.129334</v>
          </cell>
          <cell r="C1619" t="str">
            <v>2000-04-25-18.07.19.129334</v>
          </cell>
          <cell r="D1619" t="str">
            <v>ขาย</v>
          </cell>
          <cell r="E1619" t="str">
            <v>50499310506</v>
          </cell>
          <cell r="F1619" t="b">
            <v>0</v>
          </cell>
          <cell r="G1619" t="str">
            <v>วิริยะ กองเมือง</v>
          </cell>
          <cell r="H1619" t="str">
            <v>2001070305000103</v>
          </cell>
          <cell r="I1619" t="str">
            <v>99</v>
          </cell>
          <cell r="J1619">
            <v>636268.39</v>
          </cell>
          <cell r="K1619">
            <v>469620.8</v>
          </cell>
          <cell r="L1619">
            <v>0</v>
          </cell>
          <cell r="M1619">
            <v>0</v>
          </cell>
          <cell r="N1619">
            <v>1935.63</v>
          </cell>
          <cell r="O1619">
            <v>469620.8</v>
          </cell>
          <cell r="P1619">
            <v>587892.30000000005</v>
          </cell>
          <cell r="Q1619" t="str">
            <v>A</v>
          </cell>
          <cell r="R1619" t="str">
            <v>N</v>
          </cell>
          <cell r="S1619" t="str">
            <v>001400000000000000000002147698</v>
          </cell>
        </row>
        <row r="1620">
          <cell r="A1620">
            <v>39172</v>
          </cell>
          <cell r="B1620" t="str">
            <v>2001-06-02-08.40.54.574138</v>
          </cell>
          <cell r="C1620" t="str">
            <v>2001-06-02-08.40.54.574138</v>
          </cell>
          <cell r="D1620" t="str">
            <v>ขาย</v>
          </cell>
          <cell r="E1620" t="str">
            <v>50499310572</v>
          </cell>
          <cell r="F1620" t="b">
            <v>0</v>
          </cell>
          <cell r="G1620" t="str">
            <v>นพรัตน์ แซ่อึ้ง</v>
          </cell>
          <cell r="H1620" t="str">
            <v>2002110208320097</v>
          </cell>
          <cell r="I1620" t="str">
            <v>99</v>
          </cell>
          <cell r="J1620">
            <v>827372.81</v>
          </cell>
          <cell r="K1620">
            <v>472105.86</v>
          </cell>
          <cell r="L1620">
            <v>0</v>
          </cell>
          <cell r="M1620">
            <v>0</v>
          </cell>
          <cell r="N1620">
            <v>0</v>
          </cell>
          <cell r="O1620">
            <v>472105.86</v>
          </cell>
          <cell r="P1620">
            <v>448837.98</v>
          </cell>
          <cell r="Q1620" t="str">
            <v>A</v>
          </cell>
          <cell r="R1620" t="str">
            <v>N</v>
          </cell>
          <cell r="S1620" t="str">
            <v>001400000000000000000003646984</v>
          </cell>
        </row>
        <row r="1621">
          <cell r="A1621">
            <v>39172</v>
          </cell>
          <cell r="B1621" t="str">
            <v>2004-12-01-00.21.27.062772</v>
          </cell>
          <cell r="C1621" t="str">
            <v>2004-12-01-00.21.27.062772</v>
          </cell>
          <cell r="D1621" t="str">
            <v>ขาย</v>
          </cell>
          <cell r="E1621" t="str">
            <v>50499310580</v>
          </cell>
          <cell r="F1621" t="b">
            <v>0</v>
          </cell>
          <cell r="G1621" t="str">
            <v>ธนิต,สุภาณี งามศิริ</v>
          </cell>
          <cell r="H1621" t="str">
            <v>2000050315330869</v>
          </cell>
          <cell r="I1621" t="str">
            <v>99</v>
          </cell>
          <cell r="J1621">
            <v>3010383.29</v>
          </cell>
          <cell r="K1621">
            <v>2267600.4300000002</v>
          </cell>
          <cell r="L1621">
            <v>0</v>
          </cell>
          <cell r="M1621">
            <v>0</v>
          </cell>
          <cell r="N1621">
            <v>0</v>
          </cell>
          <cell r="O1621">
            <v>2267600.4300000002</v>
          </cell>
          <cell r="P1621">
            <v>956157.09</v>
          </cell>
          <cell r="Q1621" t="str">
            <v>N</v>
          </cell>
          <cell r="R1621" t="str">
            <v>N</v>
          </cell>
          <cell r="S1621" t="str">
            <v>001400000000000000000008655823</v>
          </cell>
        </row>
        <row r="1622">
          <cell r="A1622">
            <v>39172</v>
          </cell>
          <cell r="B1622" t="str">
            <v>2001-06-02-08.40.51.615510</v>
          </cell>
          <cell r="C1622" t="str">
            <v>2001-06-02-08.40.51.615510</v>
          </cell>
          <cell r="D1622" t="str">
            <v>ขาย</v>
          </cell>
          <cell r="E1622" t="str">
            <v>50499600048</v>
          </cell>
          <cell r="F1622" t="b">
            <v>0</v>
          </cell>
          <cell r="G1622" t="str">
            <v>อิ้น นวลแตง</v>
          </cell>
          <cell r="H1622" t="str">
            <v>2005050120370041</v>
          </cell>
          <cell r="I1622" t="str">
            <v>99</v>
          </cell>
          <cell r="J1622">
            <v>1475163.87</v>
          </cell>
          <cell r="K1622">
            <v>1475163.87</v>
          </cell>
          <cell r="L1622">
            <v>0</v>
          </cell>
          <cell r="M1622">
            <v>0</v>
          </cell>
          <cell r="N1622">
            <v>0</v>
          </cell>
          <cell r="O1622">
            <v>1475163.87</v>
          </cell>
          <cell r="P1622">
            <v>593838.49</v>
          </cell>
          <cell r="Q1622" t="str">
            <v>N</v>
          </cell>
          <cell r="R1622" t="str">
            <v>N</v>
          </cell>
          <cell r="S1622" t="str">
            <v>001400000000000000000003081335</v>
          </cell>
        </row>
        <row r="1623">
          <cell r="A1623">
            <v>39172</v>
          </cell>
          <cell r="B1623" t="str">
            <v>2001-06-02-08.32.37.264726</v>
          </cell>
          <cell r="C1623" t="str">
            <v>2001-06-02-08.32.37.264726</v>
          </cell>
          <cell r="D1623" t="str">
            <v>ขาย</v>
          </cell>
          <cell r="E1623" t="str">
            <v>50499600080</v>
          </cell>
          <cell r="F1623" t="b">
            <v>0</v>
          </cell>
          <cell r="G1623" t="str">
            <v>อภิชิต คล้ายทอง</v>
          </cell>
          <cell r="H1623" t="str">
            <v>2005100115000105</v>
          </cell>
          <cell r="I1623" t="str">
            <v>99</v>
          </cell>
          <cell r="J1623">
            <v>1737675.47</v>
          </cell>
          <cell r="K1623">
            <v>1737675.47</v>
          </cell>
          <cell r="L1623">
            <v>0</v>
          </cell>
          <cell r="M1623">
            <v>0</v>
          </cell>
          <cell r="N1623">
            <v>0</v>
          </cell>
          <cell r="O1623">
            <v>1737675.47</v>
          </cell>
          <cell r="P1623">
            <v>2374319.2999999998</v>
          </cell>
          <cell r="Q1623" t="str">
            <v>A</v>
          </cell>
          <cell r="R1623" t="str">
            <v>N</v>
          </cell>
          <cell r="S1623" t="str">
            <v>001400000000000000000003618287</v>
          </cell>
        </row>
        <row r="1624">
          <cell r="A1624">
            <v>39172</v>
          </cell>
          <cell r="B1624" t="str">
            <v>2000-04-24-19.37.41.292184</v>
          </cell>
          <cell r="C1624" t="str">
            <v>2000-04-24-19.37.41.292184</v>
          </cell>
          <cell r="D1624" t="str">
            <v>ขาย</v>
          </cell>
          <cell r="E1624" t="str">
            <v>50499600179</v>
          </cell>
          <cell r="F1624" t="b">
            <v>0</v>
          </cell>
          <cell r="G1624" t="str">
            <v>นาย สุพจน์ แพเจริญ และ                   นาง ลำเลียง แพเจริญ</v>
          </cell>
          <cell r="H1624" t="str">
            <v>2006110123260192</v>
          </cell>
          <cell r="I1624" t="str">
            <v>99</v>
          </cell>
          <cell r="J1624">
            <v>3112024.65</v>
          </cell>
          <cell r="K1624">
            <v>3112024.65</v>
          </cell>
          <cell r="L1624">
            <v>0</v>
          </cell>
          <cell r="M1624">
            <v>0</v>
          </cell>
          <cell r="N1624">
            <v>0</v>
          </cell>
          <cell r="O1624">
            <v>3112024.65</v>
          </cell>
          <cell r="P1624">
            <v>2154376.23</v>
          </cell>
          <cell r="Q1624" t="str">
            <v>A</v>
          </cell>
          <cell r="R1624" t="str">
            <v>N</v>
          </cell>
          <cell r="S1624" t="str">
            <v>001400000000000000000002024417</v>
          </cell>
        </row>
        <row r="1626">
          <cell r="A1626">
            <v>39172</v>
          </cell>
          <cell r="B1626" t="str">
            <v>2000-04-11-18.16.51.600862</v>
          </cell>
          <cell r="C1626" t="str">
            <v>2000-04-11-18.16.51.600862</v>
          </cell>
          <cell r="D1626" t="str">
            <v>ขาย</v>
          </cell>
          <cell r="E1626" t="str">
            <v>50599030547</v>
          </cell>
          <cell r="F1626" t="b">
            <v>0</v>
          </cell>
          <cell r="G1626" t="str">
            <v>สุทิน สุวินิจจิต นาย</v>
          </cell>
          <cell r="H1626" t="str">
            <v>1998090818560890</v>
          </cell>
          <cell r="I1626" t="str">
            <v>99</v>
          </cell>
          <cell r="J1626">
            <v>4126887.2</v>
          </cell>
          <cell r="K1626">
            <v>3010609.19</v>
          </cell>
          <cell r="L1626">
            <v>0</v>
          </cell>
          <cell r="M1626">
            <v>0</v>
          </cell>
          <cell r="N1626">
            <v>0</v>
          </cell>
          <cell r="O1626">
            <v>3010609.19</v>
          </cell>
          <cell r="P1626">
            <v>2235079.83</v>
          </cell>
          <cell r="Q1626" t="str">
            <v>N</v>
          </cell>
          <cell r="S1626" t="str">
            <v>001400000000000000000000686584</v>
          </cell>
        </row>
        <row r="1627">
          <cell r="A1627">
            <v>39172</v>
          </cell>
          <cell r="B1627" t="str">
            <v>2002-04-07-16.29.02.975954</v>
          </cell>
          <cell r="C1627" t="str">
            <v>2002-04-07-16.29.02.975954</v>
          </cell>
          <cell r="D1627" t="str">
            <v>ขาย</v>
          </cell>
          <cell r="E1627" t="str">
            <v>50599300403</v>
          </cell>
          <cell r="F1627" t="b">
            <v>0</v>
          </cell>
          <cell r="G1627" t="str">
            <v>เขาเขียวดีเวลล็อปเปอร์ บจ.</v>
          </cell>
          <cell r="H1627" t="str">
            <v>2000021411580203</v>
          </cell>
          <cell r="I1627" t="str">
            <v>99</v>
          </cell>
          <cell r="J1627">
            <v>6653425.0700000003</v>
          </cell>
          <cell r="K1627">
            <v>4680754.5199999996</v>
          </cell>
          <cell r="L1627">
            <v>0</v>
          </cell>
          <cell r="M1627">
            <v>0</v>
          </cell>
          <cell r="N1627">
            <v>0</v>
          </cell>
          <cell r="O1627">
            <v>4680754.5199999996</v>
          </cell>
          <cell r="P1627">
            <v>3852929.68</v>
          </cell>
          <cell r="Q1627" t="str">
            <v>N</v>
          </cell>
          <cell r="R1627" t="str">
            <v>N</v>
          </cell>
          <cell r="S1627" t="str">
            <v>001400000000000000000003953545</v>
          </cell>
        </row>
        <row r="1628">
          <cell r="A1628">
            <v>39172</v>
          </cell>
          <cell r="B1628" t="str">
            <v>2001-06-02-08.25.52.257287</v>
          </cell>
          <cell r="C1628" t="str">
            <v>2001-06-02-08.25.52.257287</v>
          </cell>
          <cell r="D1628" t="str">
            <v>ขาย</v>
          </cell>
          <cell r="E1628" t="str">
            <v>50603030311</v>
          </cell>
          <cell r="F1628" t="b">
            <v>0</v>
          </cell>
          <cell r="G1628" t="str">
            <v>สุนทร คงคานิ่ง</v>
          </cell>
          <cell r="H1628" t="str">
            <v>2000020322400207</v>
          </cell>
          <cell r="I1628" t="str">
            <v>03</v>
          </cell>
          <cell r="J1628">
            <v>0</v>
          </cell>
          <cell r="K1628">
            <v>0</v>
          </cell>
          <cell r="L1628">
            <v>0</v>
          </cell>
          <cell r="M1628">
            <v>0</v>
          </cell>
          <cell r="N1628">
            <v>0</v>
          </cell>
          <cell r="O1628">
            <v>0</v>
          </cell>
          <cell r="P1628">
            <v>0</v>
          </cell>
          <cell r="Q1628" t="str">
            <v>N</v>
          </cell>
          <cell r="R1628" t="str">
            <v>N</v>
          </cell>
          <cell r="S1628" t="str">
            <v>001400000000000000000002788143</v>
          </cell>
        </row>
        <row r="1629">
          <cell r="A1629">
            <v>39172</v>
          </cell>
          <cell r="B1629" t="str">
            <v>2001-06-02-08.32.44.295205</v>
          </cell>
          <cell r="C1629" t="str">
            <v>2001-06-02-08.32.44.295205</v>
          </cell>
          <cell r="D1629" t="str">
            <v>ขาย</v>
          </cell>
          <cell r="E1629" t="str">
            <v>50630007485</v>
          </cell>
          <cell r="F1629" t="b">
            <v>0</v>
          </cell>
          <cell r="G1629" t="str">
            <v>สมยศ ฉินประเสริฐผล</v>
          </cell>
          <cell r="H1629" t="str">
            <v>1999070114391561</v>
          </cell>
          <cell r="I1629" t="str">
            <v>30</v>
          </cell>
          <cell r="J1629">
            <v>9326000</v>
          </cell>
          <cell r="K1629">
            <v>8635948.1400000006</v>
          </cell>
          <cell r="L1629">
            <v>0</v>
          </cell>
          <cell r="M1629">
            <v>0</v>
          </cell>
          <cell r="N1629">
            <v>0</v>
          </cell>
          <cell r="O1629">
            <v>8635948.1400000006</v>
          </cell>
          <cell r="P1629">
            <v>4793578.6399999997</v>
          </cell>
          <cell r="Q1629" t="str">
            <v>N</v>
          </cell>
          <cell r="R1629" t="str">
            <v>Y</v>
          </cell>
          <cell r="S1629" t="str">
            <v>001400000000000000000003616586</v>
          </cell>
        </row>
        <row r="1630">
          <cell r="A1630">
            <v>39172</v>
          </cell>
          <cell r="B1630" t="str">
            <v>2000-04-21-17.50.40.929459</v>
          </cell>
          <cell r="C1630" t="str">
            <v>2000-04-21-17.50.40.929459</v>
          </cell>
          <cell r="D1630" t="str">
            <v>ขาย</v>
          </cell>
          <cell r="E1630" t="str">
            <v>50630007493</v>
          </cell>
          <cell r="F1630" t="b">
            <v>0</v>
          </cell>
          <cell r="G1630" t="str">
            <v>สุนทร วิชิตอักษรพงษ์</v>
          </cell>
          <cell r="H1630" t="str">
            <v>1999070114391562</v>
          </cell>
          <cell r="I1630" t="str">
            <v>30</v>
          </cell>
          <cell r="J1630">
            <v>4766176.84</v>
          </cell>
          <cell r="K1630">
            <v>4358882.5999999996</v>
          </cell>
          <cell r="L1630">
            <v>0</v>
          </cell>
          <cell r="M1630">
            <v>0</v>
          </cell>
          <cell r="N1630">
            <v>9399.9500000000007</v>
          </cell>
          <cell r="O1630">
            <v>4358882.5999999996</v>
          </cell>
          <cell r="P1630">
            <v>2813035.18</v>
          </cell>
          <cell r="Q1630" t="str">
            <v>N</v>
          </cell>
          <cell r="R1630" t="str">
            <v>Y</v>
          </cell>
          <cell r="S1630" t="str">
            <v>001400000000000000000001626781</v>
          </cell>
        </row>
        <row r="1631">
          <cell r="A1631">
            <v>39172</v>
          </cell>
          <cell r="B1631" t="str">
            <v>2002-08-04-19.25.44.008596</v>
          </cell>
          <cell r="C1631" t="str">
            <v>2002-08-04-19.25.44.008596</v>
          </cell>
          <cell r="D1631" t="str">
            <v>ขาย</v>
          </cell>
          <cell r="E1631" t="str">
            <v>50630007508</v>
          </cell>
          <cell r="F1631" t="b">
            <v>0</v>
          </cell>
          <cell r="G1631" t="str">
            <v>สุนทร วิชิตอักษรพงษ์</v>
          </cell>
          <cell r="H1631" t="str">
            <v>1999070114391562</v>
          </cell>
          <cell r="I1631" t="str">
            <v>30</v>
          </cell>
          <cell r="J1631">
            <v>453878.55</v>
          </cell>
          <cell r="K1631">
            <v>410733</v>
          </cell>
          <cell r="L1631">
            <v>0</v>
          </cell>
          <cell r="M1631">
            <v>0</v>
          </cell>
          <cell r="N1631">
            <v>0</v>
          </cell>
          <cell r="O1631">
            <v>410733</v>
          </cell>
          <cell r="P1631">
            <v>79388.990000000005</v>
          </cell>
          <cell r="Q1631" t="str">
            <v>N</v>
          </cell>
          <cell r="R1631" t="str">
            <v>Y</v>
          </cell>
          <cell r="S1631" t="str">
            <v>001400000000000000000003616589</v>
          </cell>
        </row>
        <row r="1633">
          <cell r="A1633">
            <v>39172</v>
          </cell>
          <cell r="B1633" t="str">
            <v>2000-04-24-19.40.17.901696</v>
          </cell>
          <cell r="C1633" t="str">
            <v>2000-04-24-19.40.17.901696</v>
          </cell>
          <cell r="D1633" t="str">
            <v>ขาย</v>
          </cell>
          <cell r="E1633" t="str">
            <v>50630007540</v>
          </cell>
          <cell r="F1633" t="b">
            <v>0</v>
          </cell>
          <cell r="G1633" t="str">
            <v>ญาณพล เสรีสวัสดิ์</v>
          </cell>
          <cell r="H1633" t="str">
            <v>1998100420516473</v>
          </cell>
          <cell r="I1633" t="str">
            <v>30</v>
          </cell>
          <cell r="J1633">
            <v>5370000</v>
          </cell>
          <cell r="K1633">
            <v>5030599.82</v>
          </cell>
          <cell r="L1633">
            <v>85509.66</v>
          </cell>
          <cell r="M1633">
            <v>0</v>
          </cell>
          <cell r="N1633">
            <v>0</v>
          </cell>
          <cell r="O1633">
            <v>5030599.82</v>
          </cell>
          <cell r="P1633">
            <v>1826726.33</v>
          </cell>
          <cell r="Q1633" t="str">
            <v>N</v>
          </cell>
          <cell r="R1633" t="str">
            <v>Y</v>
          </cell>
          <cell r="S1633" t="str">
            <v>001400000000000000000002033983</v>
          </cell>
        </row>
        <row r="1634">
          <cell r="A1634">
            <v>39172</v>
          </cell>
          <cell r="B1634" t="str">
            <v>2001-06-02-08.32.44.497238</v>
          </cell>
          <cell r="C1634" t="str">
            <v>2001-06-02-08.32.44.497238</v>
          </cell>
          <cell r="D1634" t="str">
            <v>ขาย</v>
          </cell>
          <cell r="E1634" t="str">
            <v>50630008164</v>
          </cell>
          <cell r="F1634" t="b">
            <v>0</v>
          </cell>
          <cell r="G1634" t="str">
            <v>วัลลภ ผดุงชัยโชติ,หอมฟุ้ง ผดุงชัยโชติ</v>
          </cell>
          <cell r="H1634" t="str">
            <v>2001040118351536</v>
          </cell>
          <cell r="I1634" t="str">
            <v>30</v>
          </cell>
          <cell r="J1634">
            <v>5329537.3899999997</v>
          </cell>
          <cell r="K1634">
            <v>5136196.4400000004</v>
          </cell>
          <cell r="L1634">
            <v>1194900.77</v>
          </cell>
          <cell r="M1634">
            <v>0</v>
          </cell>
          <cell r="N1634">
            <v>15970.82</v>
          </cell>
          <cell r="O1634">
            <v>5136196.4400000004</v>
          </cell>
          <cell r="P1634">
            <v>2291063.4900000002</v>
          </cell>
          <cell r="Q1634" t="str">
            <v>A</v>
          </cell>
          <cell r="R1634" t="str">
            <v>N</v>
          </cell>
          <cell r="S1634" t="str">
            <v>001400000000000000000003616604</v>
          </cell>
        </row>
        <row r="1636">
          <cell r="A1636">
            <v>39172</v>
          </cell>
          <cell r="B1636" t="str">
            <v>2004-09-02-12.25.20.380185</v>
          </cell>
          <cell r="C1636" t="str">
            <v>2004-09-02-12.25.20.380185</v>
          </cell>
          <cell r="D1636" t="str">
            <v>ขาย</v>
          </cell>
          <cell r="E1636" t="str">
            <v>50630008978</v>
          </cell>
          <cell r="F1636" t="b">
            <v>0</v>
          </cell>
          <cell r="G1636" t="str">
            <v>ปพลสรรค์ ฤทธิ์ทอง</v>
          </cell>
          <cell r="H1636" t="str">
            <v>2004100121131682</v>
          </cell>
          <cell r="I1636" t="str">
            <v>30</v>
          </cell>
          <cell r="J1636">
            <v>1400000</v>
          </cell>
          <cell r="K1636">
            <v>1114930.18</v>
          </cell>
          <cell r="L1636">
            <v>0</v>
          </cell>
          <cell r="M1636">
            <v>0</v>
          </cell>
          <cell r="N1636">
            <v>0</v>
          </cell>
          <cell r="O1636">
            <v>1114930.18</v>
          </cell>
          <cell r="P1636">
            <v>197582.84</v>
          </cell>
          <cell r="Q1636" t="str">
            <v>A</v>
          </cell>
          <cell r="R1636" t="str">
            <v>Y</v>
          </cell>
          <cell r="S1636" t="str">
            <v>001400000000000000000008333576</v>
          </cell>
        </row>
        <row r="1637">
          <cell r="A1637">
            <v>39172</v>
          </cell>
          <cell r="B1637" t="str">
            <v>2004-09-30-13.19.17.257134</v>
          </cell>
          <cell r="C1637" t="str">
            <v>2004-09-30-13.19.17.257134</v>
          </cell>
          <cell r="D1637" t="str">
            <v>ขาย</v>
          </cell>
          <cell r="E1637" t="str">
            <v>50630009021</v>
          </cell>
          <cell r="F1637" t="b">
            <v>0</v>
          </cell>
          <cell r="G1637" t="str">
            <v>เอกภพ อุฬารรักษ์,กมลทิพย์ รุ่งเรือง</v>
          </cell>
          <cell r="H1637" t="str">
            <v>2005050118161233</v>
          </cell>
          <cell r="I1637" t="str">
            <v>30</v>
          </cell>
          <cell r="J1637">
            <v>6500000</v>
          </cell>
          <cell r="K1637">
            <v>6500000</v>
          </cell>
          <cell r="L1637">
            <v>0</v>
          </cell>
          <cell r="M1637">
            <v>0</v>
          </cell>
          <cell r="N1637">
            <v>32656.400000000001</v>
          </cell>
          <cell r="O1637">
            <v>6500000</v>
          </cell>
          <cell r="P1637">
            <v>1775835.61</v>
          </cell>
          <cell r="Q1637" t="str">
            <v>A</v>
          </cell>
          <cell r="R1637" t="str">
            <v>N</v>
          </cell>
          <cell r="S1637" t="str">
            <v>001400000000000000000005109411</v>
          </cell>
        </row>
        <row r="1639">
          <cell r="A1639">
            <v>39172</v>
          </cell>
          <cell r="B1639" t="str">
            <v>2004-05-31-09.40.16.764334</v>
          </cell>
          <cell r="C1639" t="str">
            <v>2004-05-31-09.40.16.764334</v>
          </cell>
          <cell r="D1639" t="str">
            <v>ขาย</v>
          </cell>
          <cell r="E1639" t="str">
            <v>50630009039</v>
          </cell>
          <cell r="F1639" t="b">
            <v>0</v>
          </cell>
          <cell r="G1639" t="str">
            <v>ประพันธุ์ โพธิ์เกษม</v>
          </cell>
          <cell r="H1639" t="str">
            <v>2004110109450973</v>
          </cell>
          <cell r="I1639" t="str">
            <v>30</v>
          </cell>
          <cell r="J1639">
            <v>3000000</v>
          </cell>
          <cell r="K1639">
            <v>2996682.19</v>
          </cell>
          <cell r="L1639">
            <v>0</v>
          </cell>
          <cell r="M1639">
            <v>0</v>
          </cell>
          <cell r="N1639">
            <v>5690.26</v>
          </cell>
          <cell r="O1639">
            <v>2996682.19</v>
          </cell>
          <cell r="P1639">
            <v>640010.68000000005</v>
          </cell>
          <cell r="Q1639" t="str">
            <v>A</v>
          </cell>
          <cell r="R1639" t="str">
            <v>N</v>
          </cell>
          <cell r="S1639" t="str">
            <v>001400000000000000000007927570</v>
          </cell>
        </row>
        <row r="1640">
          <cell r="A1640">
            <v>39172</v>
          </cell>
          <cell r="B1640" t="str">
            <v>2004-09-30-13.19.17.257134</v>
          </cell>
          <cell r="C1640" t="str">
            <v>2004-09-30-13.19.17.257134</v>
          </cell>
          <cell r="D1640" t="str">
            <v>ขาย</v>
          </cell>
          <cell r="E1640" t="str">
            <v>50630009097</v>
          </cell>
          <cell r="F1640" t="b">
            <v>0</v>
          </cell>
          <cell r="G1640" t="str">
            <v>เอกภพ อุฬารรักษ์,กมลทิพย์ รุ่งเรือง</v>
          </cell>
          <cell r="H1640" t="str">
            <v>2005050118161233</v>
          </cell>
          <cell r="I1640" t="str">
            <v>30</v>
          </cell>
          <cell r="J1640">
            <v>169000</v>
          </cell>
          <cell r="K1640">
            <v>137179.60999999999</v>
          </cell>
          <cell r="L1640">
            <v>0</v>
          </cell>
          <cell r="M1640">
            <v>0</v>
          </cell>
          <cell r="N1640">
            <v>0</v>
          </cell>
          <cell r="O1640">
            <v>137179.60999999999</v>
          </cell>
          <cell r="P1640">
            <v>32338.69</v>
          </cell>
          <cell r="Q1640" t="str">
            <v>A</v>
          </cell>
          <cell r="R1640" t="str">
            <v>N</v>
          </cell>
          <cell r="S1640" t="str">
            <v>001400000000000000000005109411</v>
          </cell>
        </row>
        <row r="1642">
          <cell r="A1642">
            <v>39172</v>
          </cell>
          <cell r="B1642" t="str">
            <v>2002-05-19-08.00.06.354407</v>
          </cell>
          <cell r="C1642" t="str">
            <v>2002-05-19-08.00.06.354407</v>
          </cell>
          <cell r="D1642" t="str">
            <v>ขาย</v>
          </cell>
          <cell r="E1642" t="str">
            <v>50699030197</v>
          </cell>
          <cell r="F1642" t="b">
            <v>0</v>
          </cell>
          <cell r="G1642" t="str">
            <v>อำนาจ ศิริชัย</v>
          </cell>
          <cell r="H1642" t="str">
            <v>1998081318174846</v>
          </cell>
          <cell r="I1642" t="str">
            <v>99</v>
          </cell>
          <cell r="J1642">
            <v>7487343.5599999996</v>
          </cell>
          <cell r="K1642">
            <v>2506805.39</v>
          </cell>
          <cell r="L1642">
            <v>0</v>
          </cell>
          <cell r="M1642">
            <v>0</v>
          </cell>
          <cell r="N1642">
            <v>0</v>
          </cell>
          <cell r="O1642">
            <v>2506805.39</v>
          </cell>
          <cell r="P1642">
            <v>8482829.75</v>
          </cell>
          <cell r="Q1642" t="str">
            <v>N</v>
          </cell>
          <cell r="S1642" t="str">
            <v>001400000000000000000003955885</v>
          </cell>
        </row>
        <row r="1643">
          <cell r="A1643">
            <v>39172</v>
          </cell>
          <cell r="B1643" t="str">
            <v>2000-04-21-00.26.08.557673</v>
          </cell>
          <cell r="C1643" t="str">
            <v>2000-04-21-00.26.08.557673</v>
          </cell>
          <cell r="D1643" t="str">
            <v>CS</v>
          </cell>
          <cell r="E1643" t="str">
            <v>50699030464</v>
          </cell>
          <cell r="F1643" t="b">
            <v>0</v>
          </cell>
          <cell r="G1643" t="str">
            <v>ชาลี มกราพันธุ์</v>
          </cell>
          <cell r="H1643" t="str">
            <v>2001070305000108</v>
          </cell>
          <cell r="I1643" t="str">
            <v>99</v>
          </cell>
          <cell r="J1643">
            <v>2549922.11</v>
          </cell>
          <cell r="K1643">
            <v>2011431.24</v>
          </cell>
          <cell r="L1643">
            <v>0</v>
          </cell>
          <cell r="M1643">
            <v>0</v>
          </cell>
          <cell r="N1643">
            <v>0</v>
          </cell>
          <cell r="O1643">
            <v>2011431.24</v>
          </cell>
          <cell r="P1643">
            <v>1951600.68</v>
          </cell>
          <cell r="Q1643" t="str">
            <v>A</v>
          </cell>
          <cell r="R1643" t="str">
            <v>Y</v>
          </cell>
          <cell r="S1643" t="str">
            <v>001400000000000000000001598814</v>
          </cell>
        </row>
        <row r="1644">
          <cell r="A1644">
            <v>39172</v>
          </cell>
          <cell r="B1644" t="str">
            <v>2000-04-21-00.26.08.557673</v>
          </cell>
          <cell r="C1644" t="str">
            <v>2000-04-21-00.26.08.557673</v>
          </cell>
          <cell r="D1644" t="str">
            <v>CS</v>
          </cell>
          <cell r="E1644" t="str">
            <v>50699300222</v>
          </cell>
          <cell r="F1644" t="b">
            <v>0</v>
          </cell>
          <cell r="G1644" t="str">
            <v>ชาลี มกราพันธุ์</v>
          </cell>
          <cell r="H1644" t="str">
            <v>2001040310150099</v>
          </cell>
          <cell r="I1644" t="str">
            <v>99</v>
          </cell>
          <cell r="J1644">
            <v>0</v>
          </cell>
          <cell r="K1644">
            <v>0</v>
          </cell>
          <cell r="L1644">
            <v>0</v>
          </cell>
          <cell r="M1644">
            <v>0</v>
          </cell>
          <cell r="N1644">
            <v>0</v>
          </cell>
          <cell r="O1644">
            <v>0</v>
          </cell>
          <cell r="P1644">
            <v>0</v>
          </cell>
          <cell r="Q1644" t="str">
            <v>A</v>
          </cell>
          <cell r="R1644" t="str">
            <v>Y</v>
          </cell>
          <cell r="S1644" t="str">
            <v>001400000000000000000001598814</v>
          </cell>
        </row>
        <row r="1645">
          <cell r="A1645">
            <v>39172</v>
          </cell>
          <cell r="B1645" t="str">
            <v>2000-04-21-00.26.08.557673</v>
          </cell>
          <cell r="C1645" t="str">
            <v>2000-04-21-00.26.08.557673</v>
          </cell>
          <cell r="D1645" t="str">
            <v>CS</v>
          </cell>
          <cell r="E1645" t="str">
            <v>50699300248</v>
          </cell>
          <cell r="F1645" t="b">
            <v>0</v>
          </cell>
          <cell r="G1645" t="str">
            <v>ชาลี มกราพันธุ์</v>
          </cell>
          <cell r="H1645" t="str">
            <v>2001070305000108</v>
          </cell>
          <cell r="I1645" t="str">
            <v>99</v>
          </cell>
          <cell r="J1645">
            <v>31749378.41</v>
          </cell>
          <cell r="K1645">
            <v>19594364.620000001</v>
          </cell>
          <cell r="L1645">
            <v>0</v>
          </cell>
          <cell r="M1645">
            <v>0</v>
          </cell>
          <cell r="N1645">
            <v>0</v>
          </cell>
          <cell r="O1645">
            <v>19594364.620000001</v>
          </cell>
          <cell r="P1645">
            <v>27673258.73</v>
          </cell>
          <cell r="Q1645" t="str">
            <v>A</v>
          </cell>
          <cell r="R1645" t="str">
            <v>Y</v>
          </cell>
          <cell r="S1645" t="str">
            <v>001400000000000000000001598814</v>
          </cell>
        </row>
        <row r="1646">
          <cell r="A1646">
            <v>39172</v>
          </cell>
          <cell r="B1646" t="str">
            <v>2000-04-16-10.52.07.678586</v>
          </cell>
          <cell r="C1646" t="str">
            <v>2000-04-16-10.52.07.678586</v>
          </cell>
          <cell r="D1646" t="str">
            <v>ขาย</v>
          </cell>
          <cell r="E1646" t="str">
            <v>50699310958</v>
          </cell>
          <cell r="F1646" t="b">
            <v>0</v>
          </cell>
          <cell r="G1646" t="str">
            <v>นรินทร์ มากกมลธรรม</v>
          </cell>
          <cell r="H1646" t="str">
            <v>1998100420516645</v>
          </cell>
          <cell r="I1646" t="str">
            <v>99</v>
          </cell>
          <cell r="J1646">
            <v>7491402.6699999999</v>
          </cell>
          <cell r="K1646">
            <v>4931521.03</v>
          </cell>
          <cell r="L1646">
            <v>0</v>
          </cell>
          <cell r="M1646">
            <v>0</v>
          </cell>
          <cell r="N1646">
            <v>0</v>
          </cell>
          <cell r="O1646">
            <v>4931521.03</v>
          </cell>
          <cell r="P1646">
            <v>3309459.89</v>
          </cell>
          <cell r="Q1646" t="str">
            <v>N</v>
          </cell>
          <cell r="R1646" t="str">
            <v>Y</v>
          </cell>
          <cell r="S1646" t="str">
            <v>001400000000000000000000774343</v>
          </cell>
        </row>
        <row r="1647">
          <cell r="A1647">
            <v>39172</v>
          </cell>
          <cell r="B1647" t="str">
            <v>2001-06-02-08.32.44.281618</v>
          </cell>
          <cell r="C1647" t="str">
            <v>2001-06-02-08.32.44.281618</v>
          </cell>
          <cell r="D1647" t="str">
            <v>ไม่ขาย</v>
          </cell>
          <cell r="E1647" t="str">
            <v>50699310972</v>
          </cell>
          <cell r="F1647" t="b">
            <v>0</v>
          </cell>
          <cell r="G1647" t="str">
            <v>ณัฐกิตต์ ปรีดาวรรณ,สุมาลี พันธ์แสง</v>
          </cell>
          <cell r="H1647" t="str">
            <v>2005030317010045</v>
          </cell>
          <cell r="I1647" t="str">
            <v>99</v>
          </cell>
          <cell r="J1647">
            <v>3938355.39</v>
          </cell>
          <cell r="K1647">
            <v>3938355.39</v>
          </cell>
          <cell r="L1647">
            <v>0</v>
          </cell>
          <cell r="M1647">
            <v>0</v>
          </cell>
          <cell r="N1647">
            <v>0</v>
          </cell>
          <cell r="O1647">
            <v>3938355.39</v>
          </cell>
          <cell r="P1647">
            <v>3696945.34</v>
          </cell>
          <cell r="Q1647" t="str">
            <v>N</v>
          </cell>
          <cell r="R1647" t="str">
            <v>N</v>
          </cell>
          <cell r="S1647" t="str">
            <v>001400000000000000000003616579</v>
          </cell>
        </row>
        <row r="1649">
          <cell r="A1649">
            <v>39172</v>
          </cell>
          <cell r="B1649" t="str">
            <v>2000-04-20-21.11.42.409011</v>
          </cell>
          <cell r="C1649" t="str">
            <v>2000-04-20-21.11.42.409011</v>
          </cell>
          <cell r="D1649" t="str">
            <v>ขาย</v>
          </cell>
          <cell r="E1649" t="str">
            <v>50699311148</v>
          </cell>
          <cell r="F1649" t="b">
            <v>0</v>
          </cell>
          <cell r="G1649" t="str">
            <v>สะโรชา โพธิ์เงิน</v>
          </cell>
          <cell r="H1649" t="str">
            <v>2004100121131686</v>
          </cell>
          <cell r="I1649" t="str">
            <v>99</v>
          </cell>
          <cell r="J1649">
            <v>3099716.22</v>
          </cell>
          <cell r="K1649">
            <v>3049995.27</v>
          </cell>
          <cell r="L1649">
            <v>0</v>
          </cell>
          <cell r="M1649">
            <v>0</v>
          </cell>
          <cell r="N1649">
            <v>0</v>
          </cell>
          <cell r="O1649">
            <v>3049995.27</v>
          </cell>
          <cell r="P1649">
            <v>570474.73</v>
          </cell>
          <cell r="Q1649" t="str">
            <v>A</v>
          </cell>
          <cell r="R1649" t="str">
            <v>N</v>
          </cell>
          <cell r="S1649" t="str">
            <v>001400000000000000000001465766</v>
          </cell>
        </row>
        <row r="1650">
          <cell r="A1650">
            <v>39172</v>
          </cell>
          <cell r="B1650" t="str">
            <v>2001-09-13-04.55.38.000169</v>
          </cell>
          <cell r="C1650" t="str">
            <v>2001-09-13-04.55.38.000169</v>
          </cell>
          <cell r="D1650" t="str">
            <v>ขาย</v>
          </cell>
          <cell r="E1650" t="str">
            <v>50703029520</v>
          </cell>
          <cell r="F1650" t="b">
            <v>0</v>
          </cell>
          <cell r="G1650" t="str">
            <v>เชียงรายชัยพัฒน์</v>
          </cell>
          <cell r="H1650" t="str">
            <v>1999101911295800</v>
          </cell>
          <cell r="I1650" t="str">
            <v>03</v>
          </cell>
          <cell r="J1650">
            <v>1500000</v>
          </cell>
          <cell r="K1650">
            <v>1492817.65</v>
          </cell>
          <cell r="L1650">
            <v>0</v>
          </cell>
          <cell r="M1650">
            <v>0</v>
          </cell>
          <cell r="N1650">
            <v>0</v>
          </cell>
          <cell r="O1650">
            <v>0</v>
          </cell>
          <cell r="P1650">
            <v>0</v>
          </cell>
          <cell r="Q1650" t="str">
            <v>N</v>
          </cell>
          <cell r="R1650" t="str">
            <v>Y</v>
          </cell>
          <cell r="S1650" t="str">
            <v>001400000000000000000003587747</v>
          </cell>
        </row>
        <row r="1651">
          <cell r="A1651">
            <v>39172</v>
          </cell>
          <cell r="B1651" t="str">
            <v>2001-09-13-04.55.38.000169</v>
          </cell>
          <cell r="C1651" t="str">
            <v>2001-09-13-04.55.38.000169</v>
          </cell>
          <cell r="D1651" t="str">
            <v>ขาย</v>
          </cell>
          <cell r="E1651" t="str">
            <v>50730011774</v>
          </cell>
          <cell r="F1651" t="b">
            <v>0</v>
          </cell>
          <cell r="G1651" t="str">
            <v>เชียงรายชัยพัฒน์</v>
          </cell>
          <cell r="H1651" t="str">
            <v>1999101911295800</v>
          </cell>
          <cell r="I1651" t="str">
            <v>30</v>
          </cell>
          <cell r="J1651">
            <v>5810701.4800000004</v>
          </cell>
          <cell r="K1651">
            <v>5610972.6100000003</v>
          </cell>
          <cell r="L1651">
            <v>0</v>
          </cell>
          <cell r="M1651">
            <v>0</v>
          </cell>
          <cell r="N1651">
            <v>0</v>
          </cell>
          <cell r="O1651">
            <v>5610972.6100000003</v>
          </cell>
          <cell r="P1651">
            <v>1872674.73</v>
          </cell>
          <cell r="Q1651" t="str">
            <v>N</v>
          </cell>
          <cell r="R1651" t="str">
            <v>Y</v>
          </cell>
          <cell r="S1651" t="str">
            <v>001400000000000000000003587747</v>
          </cell>
        </row>
        <row r="1652">
          <cell r="A1652">
            <v>39172</v>
          </cell>
          <cell r="B1652" t="str">
            <v>2001-06-02-08.41.37.735945</v>
          </cell>
          <cell r="C1652" t="str">
            <v>2001-06-02-08.41.37.735945</v>
          </cell>
          <cell r="D1652" t="str">
            <v>ขาย</v>
          </cell>
          <cell r="E1652" t="str">
            <v>50731018494</v>
          </cell>
          <cell r="F1652" t="b">
            <v>0</v>
          </cell>
          <cell r="G1652" t="str">
            <v>พิพัฒน์ ฉั่วสุวรรณ</v>
          </cell>
          <cell r="H1652" t="str">
            <v>2001040118351545</v>
          </cell>
          <cell r="I1652" t="str">
            <v>31</v>
          </cell>
          <cell r="J1652">
            <v>693522.02</v>
          </cell>
          <cell r="K1652">
            <v>165833.17000000001</v>
          </cell>
          <cell r="L1652">
            <v>0</v>
          </cell>
          <cell r="M1652">
            <v>0</v>
          </cell>
          <cell r="N1652">
            <v>2794.84</v>
          </cell>
          <cell r="O1652">
            <v>165833.17000000001</v>
          </cell>
          <cell r="P1652">
            <v>2235.36</v>
          </cell>
          <cell r="Q1652" t="str">
            <v>N</v>
          </cell>
          <cell r="R1652" t="str">
            <v>N</v>
          </cell>
          <cell r="S1652" t="str">
            <v>001400000000000000000003593641</v>
          </cell>
        </row>
        <row r="1653">
          <cell r="A1653">
            <v>39172</v>
          </cell>
          <cell r="B1653" t="str">
            <v>2001-06-02-08.56.38.036418</v>
          </cell>
          <cell r="C1653" t="str">
            <v>2001-06-02-08.56.38.036418</v>
          </cell>
          <cell r="D1653" t="str">
            <v>ไม่ขาย</v>
          </cell>
          <cell r="E1653" t="str">
            <v>50799031264</v>
          </cell>
          <cell r="F1653" t="b">
            <v>0</v>
          </cell>
          <cell r="G1653" t="str">
            <v>พงษธร บำรุงพงศ์</v>
          </cell>
          <cell r="H1653" t="str">
            <v>1998081318205526</v>
          </cell>
          <cell r="I1653" t="str">
            <v>99</v>
          </cell>
          <cell r="J1653">
            <v>27692.02</v>
          </cell>
          <cell r="K1653">
            <v>0</v>
          </cell>
          <cell r="L1653">
            <v>0</v>
          </cell>
          <cell r="M1653">
            <v>0</v>
          </cell>
          <cell r="N1653">
            <v>0</v>
          </cell>
          <cell r="O1653">
            <v>0</v>
          </cell>
          <cell r="P1653">
            <v>47447.09</v>
          </cell>
          <cell r="Q1653" t="str">
            <v>A</v>
          </cell>
          <cell r="R1653" t="str">
            <v>N</v>
          </cell>
          <cell r="S1653" t="str">
            <v>001400000000000000000003642540</v>
          </cell>
        </row>
        <row r="1654">
          <cell r="A1654">
            <v>39172</v>
          </cell>
          <cell r="B1654" t="str">
            <v>2001-06-02-08.56.39.430835</v>
          </cell>
          <cell r="C1654" t="str">
            <v>2001-06-02-08.56.39.430835</v>
          </cell>
          <cell r="D1654" t="str">
            <v>ขาย</v>
          </cell>
          <cell r="E1654" t="str">
            <v>50799032189</v>
          </cell>
          <cell r="F1654" t="b">
            <v>0</v>
          </cell>
          <cell r="G1654" t="str">
            <v>จำรัส ทาสุรินทร์</v>
          </cell>
          <cell r="H1654" t="str">
            <v>1998081318183937</v>
          </cell>
          <cell r="I1654" t="str">
            <v>99</v>
          </cell>
          <cell r="J1654">
            <v>4354820.22</v>
          </cell>
          <cell r="K1654">
            <v>2696215.75</v>
          </cell>
          <cell r="L1654">
            <v>0</v>
          </cell>
          <cell r="M1654">
            <v>0</v>
          </cell>
          <cell r="N1654">
            <v>0</v>
          </cell>
          <cell r="O1654">
            <v>2696215.75</v>
          </cell>
          <cell r="P1654">
            <v>5921726.7199999997</v>
          </cell>
          <cell r="Q1654" t="str">
            <v>A</v>
          </cell>
          <cell r="R1654" t="str">
            <v>N</v>
          </cell>
          <cell r="S1654" t="str">
            <v>001400000000000000000003642206</v>
          </cell>
        </row>
        <row r="1655">
          <cell r="A1655">
            <v>39172</v>
          </cell>
          <cell r="B1655" t="str">
            <v>2001-06-02-08.56.38.036418</v>
          </cell>
          <cell r="C1655" t="str">
            <v>2001-06-02-08.56.38.036418</v>
          </cell>
          <cell r="D1655" t="str">
            <v>ไม่ขาย</v>
          </cell>
          <cell r="E1655" t="str">
            <v>50799301136</v>
          </cell>
          <cell r="F1655" t="b">
            <v>0</v>
          </cell>
          <cell r="G1655" t="str">
            <v>พงษธร บำรุงพงศ์</v>
          </cell>
          <cell r="H1655" t="str">
            <v>1998081318205526</v>
          </cell>
          <cell r="I1655" t="str">
            <v>99</v>
          </cell>
          <cell r="J1655">
            <v>1231736.29</v>
          </cell>
          <cell r="K1655">
            <v>900000</v>
          </cell>
          <cell r="L1655">
            <v>0</v>
          </cell>
          <cell r="M1655">
            <v>0</v>
          </cell>
          <cell r="N1655">
            <v>0</v>
          </cell>
          <cell r="O1655">
            <v>900000</v>
          </cell>
          <cell r="P1655">
            <v>2075683.61</v>
          </cell>
          <cell r="Q1655" t="str">
            <v>A</v>
          </cell>
          <cell r="R1655" t="str">
            <v>N</v>
          </cell>
          <cell r="S1655" t="str">
            <v>001400000000000000000003642540</v>
          </cell>
        </row>
        <row r="1656">
          <cell r="A1656">
            <v>39172</v>
          </cell>
          <cell r="B1656" t="str">
            <v>2000-04-11-18.17.07.663423</v>
          </cell>
          <cell r="C1656" t="str">
            <v>2000-04-11-18.17.07.663423</v>
          </cell>
          <cell r="D1656" t="str">
            <v>ไม่ขาย</v>
          </cell>
          <cell r="E1656" t="str">
            <v>50799301306</v>
          </cell>
          <cell r="F1656" t="b">
            <v>0</v>
          </cell>
          <cell r="G1656" t="str">
            <v>หอมหวล ท่างพัฒนกุล</v>
          </cell>
          <cell r="H1656" t="str">
            <v>1998081318242403</v>
          </cell>
          <cell r="I1656" t="str">
            <v>99</v>
          </cell>
          <cell r="J1656">
            <v>2508680.67</v>
          </cell>
          <cell r="K1656">
            <v>1783915.85</v>
          </cell>
          <cell r="L1656">
            <v>0</v>
          </cell>
          <cell r="M1656">
            <v>6272.5</v>
          </cell>
          <cell r="N1656">
            <v>0</v>
          </cell>
          <cell r="O1656">
            <v>1783915.85</v>
          </cell>
          <cell r="P1656">
            <v>3922112.86</v>
          </cell>
          <cell r="Q1656" t="str">
            <v>A</v>
          </cell>
          <cell r="S1656" t="str">
            <v>001400000000000000000000686714</v>
          </cell>
        </row>
        <row r="1657">
          <cell r="A1657">
            <v>39172</v>
          </cell>
          <cell r="B1657" t="str">
            <v>2001-06-02-08.56.39.430835</v>
          </cell>
          <cell r="C1657" t="str">
            <v>2001-06-02-08.56.39.430835</v>
          </cell>
          <cell r="D1657" t="str">
            <v>ขาย</v>
          </cell>
          <cell r="E1657" t="str">
            <v>50799301843</v>
          </cell>
          <cell r="F1657" t="b">
            <v>0</v>
          </cell>
          <cell r="G1657" t="str">
            <v>จำรัส ทาสุรินทร์</v>
          </cell>
          <cell r="H1657" t="str">
            <v>1998081318183937</v>
          </cell>
          <cell r="I1657" t="str">
            <v>99</v>
          </cell>
          <cell r="J1657">
            <v>1264821.3500000001</v>
          </cell>
          <cell r="K1657">
            <v>898498.6</v>
          </cell>
          <cell r="L1657">
            <v>0</v>
          </cell>
          <cell r="M1657">
            <v>0</v>
          </cell>
          <cell r="N1657">
            <v>0</v>
          </cell>
          <cell r="O1657">
            <v>898498.6</v>
          </cell>
          <cell r="P1657">
            <v>2031277.48</v>
          </cell>
          <cell r="Q1657" t="str">
            <v>A</v>
          </cell>
          <cell r="R1657" t="str">
            <v>N</v>
          </cell>
          <cell r="S1657" t="str">
            <v>001400000000000000000003642206</v>
          </cell>
        </row>
        <row r="1658">
          <cell r="A1658">
            <v>39172</v>
          </cell>
          <cell r="B1658" t="str">
            <v>2001-06-02-08.32.48.379018</v>
          </cell>
          <cell r="C1658" t="str">
            <v>2001-06-02-08.32.48.379018</v>
          </cell>
          <cell r="D1658" t="str">
            <v>ขาย</v>
          </cell>
          <cell r="E1658" t="str">
            <v>50799302124</v>
          </cell>
          <cell r="F1658" t="b">
            <v>0</v>
          </cell>
          <cell r="G1658" t="str">
            <v>ณรงค์ ตาลดี</v>
          </cell>
          <cell r="H1658" t="str">
            <v>2002030216480071</v>
          </cell>
          <cell r="I1658" t="str">
            <v>99</v>
          </cell>
          <cell r="J1658">
            <v>1302190.78</v>
          </cell>
          <cell r="K1658">
            <v>540173.39</v>
          </cell>
          <cell r="L1658">
            <v>0</v>
          </cell>
          <cell r="M1658">
            <v>0</v>
          </cell>
          <cell r="N1658">
            <v>0</v>
          </cell>
          <cell r="O1658">
            <v>540173.39</v>
          </cell>
          <cell r="P1658">
            <v>542694.6</v>
          </cell>
          <cell r="Q1658" t="str">
            <v>A</v>
          </cell>
          <cell r="R1658" t="str">
            <v>Y</v>
          </cell>
          <cell r="S1658" t="str">
            <v>001400000000000000000002815334</v>
          </cell>
        </row>
        <row r="1659">
          <cell r="A1659">
            <v>39172</v>
          </cell>
          <cell r="B1659" t="str">
            <v>2001-06-02-08.32.47.729839</v>
          </cell>
          <cell r="C1659" t="str">
            <v>2001-06-02-08.32.47.729839</v>
          </cell>
          <cell r="D1659" t="str">
            <v>ขาย</v>
          </cell>
          <cell r="E1659" t="str">
            <v>50799302213</v>
          </cell>
          <cell r="F1659" t="b">
            <v>0</v>
          </cell>
          <cell r="G1659" t="str">
            <v>ชัยวัฒน์ พงษ์สวัสดิ์</v>
          </cell>
          <cell r="H1659" t="str">
            <v>1999040219581753</v>
          </cell>
          <cell r="I1659" t="str">
            <v>99</v>
          </cell>
          <cell r="J1659">
            <v>6479937.1799999997</v>
          </cell>
          <cell r="K1659">
            <v>4010546.45</v>
          </cell>
          <cell r="L1659">
            <v>0</v>
          </cell>
          <cell r="M1659">
            <v>0</v>
          </cell>
          <cell r="N1659">
            <v>0</v>
          </cell>
          <cell r="O1659">
            <v>4010546.45</v>
          </cell>
          <cell r="P1659">
            <v>3183428.16</v>
          </cell>
          <cell r="Q1659" t="str">
            <v>N</v>
          </cell>
          <cell r="R1659" t="str">
            <v>Y</v>
          </cell>
          <cell r="S1659" t="str">
            <v>001400000000000000000003039204</v>
          </cell>
        </row>
        <row r="1660">
          <cell r="A1660">
            <v>39172</v>
          </cell>
          <cell r="B1660" t="str">
            <v>2001-06-02-08.56.38.036418</v>
          </cell>
          <cell r="C1660" t="str">
            <v>2001-06-02-08.56.38.036418</v>
          </cell>
          <cell r="D1660" t="str">
            <v>ไม่ขาย</v>
          </cell>
          <cell r="E1660" t="str">
            <v>50799311896</v>
          </cell>
          <cell r="F1660" t="b">
            <v>0</v>
          </cell>
          <cell r="G1660" t="str">
            <v>พงษธร บำรุงพงศ์</v>
          </cell>
          <cell r="H1660" t="str">
            <v>1998081318205526</v>
          </cell>
          <cell r="I1660" t="str">
            <v>99</v>
          </cell>
          <cell r="J1660">
            <v>334735.21999999997</v>
          </cell>
          <cell r="K1660">
            <v>0</v>
          </cell>
          <cell r="L1660">
            <v>0</v>
          </cell>
          <cell r="M1660">
            <v>0</v>
          </cell>
          <cell r="N1660">
            <v>0</v>
          </cell>
          <cell r="O1660">
            <v>0</v>
          </cell>
          <cell r="P1660">
            <v>536461.42000000004</v>
          </cell>
          <cell r="Q1660" t="str">
            <v>A</v>
          </cell>
          <cell r="R1660" t="str">
            <v>N</v>
          </cell>
          <cell r="S1660" t="str">
            <v>001400000000000000000003642540</v>
          </cell>
        </row>
        <row r="1661">
          <cell r="A1661">
            <v>39172</v>
          </cell>
          <cell r="B1661" t="str">
            <v>2001-06-02-08.56.38.036418</v>
          </cell>
          <cell r="C1661" t="str">
            <v>2001-06-02-08.56.38.036418</v>
          </cell>
          <cell r="D1661" t="str">
            <v>ไม่ขาย</v>
          </cell>
          <cell r="E1661" t="str">
            <v>50799311901</v>
          </cell>
          <cell r="F1661" t="b">
            <v>0</v>
          </cell>
          <cell r="G1661" t="str">
            <v>พงษธร บำรุงพงศ์</v>
          </cell>
          <cell r="H1661" t="str">
            <v>1998081318205526</v>
          </cell>
          <cell r="I1661" t="str">
            <v>99</v>
          </cell>
          <cell r="J1661">
            <v>472187.21</v>
          </cell>
          <cell r="K1661">
            <v>335820.23</v>
          </cell>
          <cell r="L1661">
            <v>0</v>
          </cell>
          <cell r="M1661">
            <v>0</v>
          </cell>
          <cell r="N1661">
            <v>0</v>
          </cell>
          <cell r="O1661">
            <v>335820.23</v>
          </cell>
          <cell r="P1661">
            <v>801858.91</v>
          </cell>
          <cell r="Q1661" t="str">
            <v>A</v>
          </cell>
          <cell r="R1661" t="str">
            <v>N</v>
          </cell>
          <cell r="S1661" t="str">
            <v>001400000000000000000003642540</v>
          </cell>
        </row>
        <row r="1662">
          <cell r="A1662">
            <v>39172</v>
          </cell>
          <cell r="B1662" t="str">
            <v>2002-04-07-16.29.06.289086</v>
          </cell>
          <cell r="C1662" t="str">
            <v>2002-04-07-16.29.06.289086</v>
          </cell>
          <cell r="D1662" t="str">
            <v>ไม่ขาย</v>
          </cell>
          <cell r="E1662" t="str">
            <v>50799312046</v>
          </cell>
          <cell r="F1662" t="b">
            <v>0</v>
          </cell>
          <cell r="G1662" t="str">
            <v>วนิดา  คงคา</v>
          </cell>
          <cell r="H1662" t="str">
            <v>1998081318221551</v>
          </cell>
          <cell r="I1662" t="str">
            <v>99</v>
          </cell>
          <cell r="J1662">
            <v>126083.54</v>
          </cell>
          <cell r="K1662">
            <v>99375.96</v>
          </cell>
          <cell r="L1662">
            <v>0</v>
          </cell>
          <cell r="M1662">
            <v>3152.5</v>
          </cell>
          <cell r="N1662">
            <v>0</v>
          </cell>
          <cell r="O1662">
            <v>99375.96</v>
          </cell>
          <cell r="P1662">
            <v>161987.21</v>
          </cell>
          <cell r="Q1662" t="str">
            <v>A</v>
          </cell>
          <cell r="S1662" t="str">
            <v>001400000000000000000004377613</v>
          </cell>
        </row>
        <row r="1663">
          <cell r="A1663">
            <v>39172</v>
          </cell>
          <cell r="B1663" t="str">
            <v>2001-06-02-08.56.39.430835</v>
          </cell>
          <cell r="C1663" t="str">
            <v>2001-06-02-08.56.39.430835</v>
          </cell>
          <cell r="D1663" t="str">
            <v>ขาย</v>
          </cell>
          <cell r="E1663" t="str">
            <v>50799312981</v>
          </cell>
          <cell r="F1663" t="b">
            <v>0</v>
          </cell>
          <cell r="G1663" t="str">
            <v>จำรัส ทาสุรินทร์</v>
          </cell>
          <cell r="H1663" t="str">
            <v>1998081318183937</v>
          </cell>
          <cell r="I1663" t="str">
            <v>99</v>
          </cell>
          <cell r="J1663">
            <v>582876.55000000005</v>
          </cell>
          <cell r="K1663">
            <v>187166.65</v>
          </cell>
          <cell r="L1663">
            <v>0</v>
          </cell>
          <cell r="M1663">
            <v>0</v>
          </cell>
          <cell r="N1663">
            <v>0</v>
          </cell>
          <cell r="O1663">
            <v>187166.65</v>
          </cell>
          <cell r="P1663">
            <v>204942.26</v>
          </cell>
          <cell r="Q1663" t="str">
            <v>A</v>
          </cell>
          <cell r="R1663" t="str">
            <v>N</v>
          </cell>
          <cell r="S1663" t="str">
            <v>001400000000000000000003642206</v>
          </cell>
        </row>
        <row r="1664">
          <cell r="A1664">
            <v>39172</v>
          </cell>
          <cell r="B1664" t="str">
            <v>2001-06-02-08.56.39.610422</v>
          </cell>
          <cell r="C1664" t="str">
            <v>2001-06-02-08.56.39.610422</v>
          </cell>
          <cell r="D1664" t="str">
            <v>CS</v>
          </cell>
          <cell r="E1664" t="str">
            <v>50799313149</v>
          </cell>
          <cell r="F1664" t="b">
            <v>0</v>
          </cell>
          <cell r="G1664" t="str">
            <v>อนุชา ไตลังคะ</v>
          </cell>
          <cell r="H1664" t="str">
            <v>1998100420517003</v>
          </cell>
          <cell r="I1664" t="str">
            <v>99</v>
          </cell>
          <cell r="J1664">
            <v>606861.93000000005</v>
          </cell>
          <cell r="K1664">
            <v>467528.78</v>
          </cell>
          <cell r="L1664">
            <v>0</v>
          </cell>
          <cell r="M1664">
            <v>2008</v>
          </cell>
          <cell r="N1664">
            <v>0</v>
          </cell>
          <cell r="O1664">
            <v>467528.78</v>
          </cell>
          <cell r="P1664">
            <v>825409.2</v>
          </cell>
          <cell r="Q1664" t="str">
            <v>A</v>
          </cell>
          <cell r="R1664" t="str">
            <v>N</v>
          </cell>
          <cell r="S1664" t="str">
            <v>001400000000000000000003624776</v>
          </cell>
        </row>
        <row r="1665">
          <cell r="A1665">
            <v>39172</v>
          </cell>
          <cell r="B1665" t="str">
            <v>2001-06-02-08.41.30.921536</v>
          </cell>
          <cell r="C1665" t="str">
            <v>2001-06-02-08.41.30.921536</v>
          </cell>
          <cell r="D1665" t="str">
            <v>ขาย</v>
          </cell>
          <cell r="E1665" t="str">
            <v>50799313474</v>
          </cell>
          <cell r="F1665" t="b">
            <v>0</v>
          </cell>
          <cell r="G1665" t="str">
            <v>สุข ทาสุรินทร์</v>
          </cell>
          <cell r="H1665" t="str">
            <v>2002050307040074</v>
          </cell>
          <cell r="I1665" t="str">
            <v>99</v>
          </cell>
          <cell r="J1665">
            <v>406483.11</v>
          </cell>
          <cell r="K1665">
            <v>317803.87</v>
          </cell>
          <cell r="L1665">
            <v>0</v>
          </cell>
          <cell r="M1665">
            <v>10162.5</v>
          </cell>
          <cell r="N1665">
            <v>0</v>
          </cell>
          <cell r="O1665">
            <v>317803.87</v>
          </cell>
          <cell r="P1665">
            <v>359552.6</v>
          </cell>
          <cell r="Q1665" t="str">
            <v>A</v>
          </cell>
          <cell r="R1665" t="str">
            <v>N</v>
          </cell>
          <cell r="S1665" t="str">
            <v>001400000000000000000003642208</v>
          </cell>
        </row>
        <row r="1666">
          <cell r="A1666">
            <v>39172</v>
          </cell>
          <cell r="B1666" t="str">
            <v>2000-04-16-12.52.34.919154</v>
          </cell>
          <cell r="C1666" t="str">
            <v>2000-04-16-12.52.34.919154</v>
          </cell>
          <cell r="D1666" t="str">
            <v>ขาย</v>
          </cell>
          <cell r="E1666" t="str">
            <v>50799620023</v>
          </cell>
          <cell r="F1666" t="b">
            <v>0</v>
          </cell>
          <cell r="G1666" t="str">
            <v>นันทนา สมณา</v>
          </cell>
          <cell r="H1666" t="str">
            <v>2005040122050051</v>
          </cell>
          <cell r="I1666" t="str">
            <v>99</v>
          </cell>
          <cell r="J1666">
            <v>474763.65</v>
          </cell>
          <cell r="K1666">
            <v>469778.07</v>
          </cell>
          <cell r="L1666">
            <v>0</v>
          </cell>
          <cell r="M1666">
            <v>0</v>
          </cell>
          <cell r="N1666">
            <v>0</v>
          </cell>
          <cell r="O1666">
            <v>469778.07</v>
          </cell>
          <cell r="P1666">
            <v>148811.06</v>
          </cell>
          <cell r="Q1666" t="str">
            <v>A</v>
          </cell>
          <cell r="R1666" t="str">
            <v>N</v>
          </cell>
          <cell r="S1666" t="str">
            <v>001400000000000000000000783722</v>
          </cell>
        </row>
        <row r="1667">
          <cell r="A1667">
            <v>39172</v>
          </cell>
          <cell r="B1667" t="str">
            <v>2003-12-15-00.58.54.432166</v>
          </cell>
          <cell r="C1667" t="str">
            <v>2003-12-15-00.58.54.432166</v>
          </cell>
          <cell r="D1667" t="str">
            <v>ขาย</v>
          </cell>
          <cell r="E1667" t="str">
            <v>50899030240</v>
          </cell>
          <cell r="F1667" t="b">
            <v>0</v>
          </cell>
          <cell r="G1667" t="str">
            <v>วันชัย หิรัญวัฒน์ พตท./กนิษฐา หิรัญวัฒน์ นาง</v>
          </cell>
          <cell r="H1667" t="str">
            <v>2000100318200118</v>
          </cell>
          <cell r="I1667" t="str">
            <v>99</v>
          </cell>
          <cell r="J1667">
            <v>6161234.79</v>
          </cell>
          <cell r="K1667">
            <v>4009230.53</v>
          </cell>
          <cell r="L1667">
            <v>0</v>
          </cell>
          <cell r="M1667">
            <v>0</v>
          </cell>
          <cell r="N1667">
            <v>0</v>
          </cell>
          <cell r="O1667">
            <v>4009230.53</v>
          </cell>
          <cell r="P1667">
            <v>10001945.17</v>
          </cell>
          <cell r="Q1667" t="str">
            <v>A</v>
          </cell>
          <cell r="R1667" t="str">
            <v>N</v>
          </cell>
          <cell r="S1667" t="str">
            <v>001400000000000000000006159541</v>
          </cell>
        </row>
        <row r="1668">
          <cell r="A1668">
            <v>39172</v>
          </cell>
          <cell r="B1668" t="str">
            <v>2002-04-07-16.29.07.128589</v>
          </cell>
          <cell r="C1668" t="str">
            <v>2002-04-07-16.29.07.128589</v>
          </cell>
          <cell r="D1668" t="str">
            <v>ขาย</v>
          </cell>
          <cell r="E1668" t="str">
            <v>50899300145</v>
          </cell>
          <cell r="F1668" t="b">
            <v>0</v>
          </cell>
          <cell r="G1668" t="str">
            <v>ยะลา เฉลิมชัย  หจก.</v>
          </cell>
          <cell r="H1668" t="str">
            <v>2001030212180080</v>
          </cell>
          <cell r="I1668" t="str">
            <v>99</v>
          </cell>
          <cell r="J1668">
            <v>78707220.219999999</v>
          </cell>
          <cell r="K1668">
            <v>48532142.82</v>
          </cell>
          <cell r="L1668">
            <v>0</v>
          </cell>
          <cell r="M1668">
            <v>0</v>
          </cell>
          <cell r="N1668">
            <v>34426.18</v>
          </cell>
          <cell r="O1668">
            <v>48532142.82</v>
          </cell>
          <cell r="P1668">
            <v>58615708.579999998</v>
          </cell>
          <cell r="Q1668" t="str">
            <v>A</v>
          </cell>
          <cell r="R1668" t="str">
            <v>Y</v>
          </cell>
          <cell r="S1668" t="str">
            <v>001400000000000000000003955290</v>
          </cell>
        </row>
        <row r="1669">
          <cell r="A1669">
            <v>39172</v>
          </cell>
          <cell r="B1669" t="str">
            <v>2001-06-02-08.41.43.909331</v>
          </cell>
          <cell r="C1669" t="str">
            <v>2001-06-02-08.41.43.909331</v>
          </cell>
          <cell r="D1669" t="str">
            <v>ขาย</v>
          </cell>
          <cell r="E1669" t="str">
            <v>50899310405</v>
          </cell>
          <cell r="F1669" t="b">
            <v>0</v>
          </cell>
          <cell r="G1669" t="str">
            <v>สุจิรา  ขวัญเจริญ นางสาว/เอิ้น ขวัญเจริญ นาง</v>
          </cell>
          <cell r="H1669" t="str">
            <v>2005030317020049</v>
          </cell>
          <cell r="I1669" t="str">
            <v>99</v>
          </cell>
          <cell r="J1669">
            <v>988440.86</v>
          </cell>
          <cell r="K1669">
            <v>985440.86</v>
          </cell>
          <cell r="L1669">
            <v>0</v>
          </cell>
          <cell r="M1669">
            <v>0</v>
          </cell>
          <cell r="N1669">
            <v>0</v>
          </cell>
          <cell r="O1669">
            <v>985440.86</v>
          </cell>
          <cell r="P1669">
            <v>941581.97</v>
          </cell>
          <cell r="Q1669" t="str">
            <v>N</v>
          </cell>
          <cell r="R1669" t="str">
            <v>N</v>
          </cell>
          <cell r="S1669" t="str">
            <v>001400000000000000000003652536</v>
          </cell>
        </row>
        <row r="1671">
          <cell r="A1671">
            <v>39172</v>
          </cell>
          <cell r="B1671" t="str">
            <v>2001-06-24-02.43.50.900431</v>
          </cell>
          <cell r="C1671" t="str">
            <v>2001-06-24-02.43.50.900431</v>
          </cell>
          <cell r="D1671" t="str">
            <v>ขาย</v>
          </cell>
          <cell r="E1671" t="str">
            <v>50899310625</v>
          </cell>
          <cell r="F1671" t="b">
            <v>0</v>
          </cell>
          <cell r="G1671" t="str">
            <v>ธรรมรัตน์ สวยยะลา</v>
          </cell>
          <cell r="H1671" t="str">
            <v>2006050115480078</v>
          </cell>
          <cell r="I1671" t="str">
            <v>99</v>
          </cell>
          <cell r="J1671">
            <v>370581.69</v>
          </cell>
          <cell r="K1671">
            <v>370581.69</v>
          </cell>
          <cell r="L1671">
            <v>0</v>
          </cell>
          <cell r="M1671">
            <v>13095</v>
          </cell>
          <cell r="N1671">
            <v>0</v>
          </cell>
          <cell r="O1671">
            <v>370581.69</v>
          </cell>
          <cell r="P1671">
            <v>186761.08</v>
          </cell>
          <cell r="Q1671" t="str">
            <v>A</v>
          </cell>
          <cell r="R1671" t="str">
            <v>N</v>
          </cell>
          <cell r="S1671" t="str">
            <v>001400000000000000000003117026</v>
          </cell>
        </row>
        <row r="1672">
          <cell r="A1672">
            <v>39172</v>
          </cell>
          <cell r="B1672" t="str">
            <v>2001-06-24-02.44.37.595057</v>
          </cell>
          <cell r="C1672" t="str">
            <v>2001-06-24-02.44.37.595057</v>
          </cell>
          <cell r="D1672" t="str">
            <v>CS</v>
          </cell>
          <cell r="E1672" t="str">
            <v>50903031329</v>
          </cell>
          <cell r="F1672" t="b">
            <v>0</v>
          </cell>
          <cell r="G1672" t="str">
            <v>นันท์นภา สวนใจเย็น</v>
          </cell>
          <cell r="H1672" t="str">
            <v>2000070404250171</v>
          </cell>
          <cell r="I1672" t="str">
            <v>03</v>
          </cell>
          <cell r="J1672">
            <v>0</v>
          </cell>
          <cell r="K1672">
            <v>0</v>
          </cell>
          <cell r="L1672">
            <v>0</v>
          </cell>
          <cell r="M1672">
            <v>0</v>
          </cell>
          <cell r="N1672">
            <v>0</v>
          </cell>
          <cell r="O1672">
            <v>0</v>
          </cell>
          <cell r="P1672">
            <v>0</v>
          </cell>
          <cell r="Q1672" t="str">
            <v>A</v>
          </cell>
          <cell r="R1672" t="str">
            <v>Y</v>
          </cell>
          <cell r="S1672" t="str">
            <v>001400000000000000000003230328</v>
          </cell>
        </row>
        <row r="1673">
          <cell r="A1673">
            <v>39172</v>
          </cell>
          <cell r="B1673" t="str">
            <v>2000-04-06-19.47.13.704766</v>
          </cell>
          <cell r="C1673" t="str">
            <v>2000-04-06-19.47.13.704766</v>
          </cell>
          <cell r="D1673" t="str">
            <v>ขาย</v>
          </cell>
          <cell r="E1673" t="str">
            <v>50931011365</v>
          </cell>
          <cell r="F1673" t="b">
            <v>0</v>
          </cell>
          <cell r="G1673" t="str">
            <v>หมุดตาด หนิหล่ำ</v>
          </cell>
          <cell r="H1673" t="str">
            <v>1998081318293260</v>
          </cell>
          <cell r="I1673" t="str">
            <v>31</v>
          </cell>
          <cell r="J1673">
            <v>300000</v>
          </cell>
          <cell r="K1673">
            <v>142109.76000000001</v>
          </cell>
          <cell r="L1673">
            <v>0</v>
          </cell>
          <cell r="M1673">
            <v>0</v>
          </cell>
          <cell r="N1673">
            <v>0</v>
          </cell>
          <cell r="O1673">
            <v>142109.76000000001</v>
          </cell>
          <cell r="P1673">
            <v>7612.28</v>
          </cell>
          <cell r="Q1673" t="str">
            <v>A</v>
          </cell>
          <cell r="R1673" t="str">
            <v>Y</v>
          </cell>
          <cell r="S1673" t="str">
            <v>001400000000000000000000269149</v>
          </cell>
        </row>
        <row r="1674">
          <cell r="A1674">
            <v>39172</v>
          </cell>
          <cell r="B1674" t="str">
            <v>2000-04-19-18.21.33.452695</v>
          </cell>
          <cell r="C1674" t="str">
            <v>2000-04-19-18.21.33.452695</v>
          </cell>
          <cell r="D1674" t="str">
            <v>ขาย</v>
          </cell>
          <cell r="E1674" t="str">
            <v>50931017468</v>
          </cell>
          <cell r="F1674" t="b">
            <v>0</v>
          </cell>
          <cell r="G1674" t="str">
            <v>โกวิท ไทยสม</v>
          </cell>
          <cell r="H1674" t="str">
            <v>1999110115531390</v>
          </cell>
          <cell r="J1674">
            <v>1020000</v>
          </cell>
          <cell r="K1674">
            <v>0</v>
          </cell>
          <cell r="L1674">
            <v>0</v>
          </cell>
          <cell r="M1674">
            <v>0</v>
          </cell>
          <cell r="N1674">
            <v>0</v>
          </cell>
          <cell r="O1674">
            <v>0</v>
          </cell>
          <cell r="P1674">
            <v>0</v>
          </cell>
          <cell r="Q1674" t="str">
            <v>X</v>
          </cell>
          <cell r="R1674" t="str">
            <v>N</v>
          </cell>
          <cell r="S1674" t="str">
            <v>001400000000000000000001190539</v>
          </cell>
        </row>
        <row r="1675">
          <cell r="A1675">
            <v>39172</v>
          </cell>
          <cell r="B1675" t="str">
            <v>2002-04-05-08.59.39.000216</v>
          </cell>
          <cell r="C1675" t="str">
            <v>2002-04-05-08.59.39.000216</v>
          </cell>
          <cell r="D1675" t="str">
            <v>ขาย</v>
          </cell>
          <cell r="E1675" t="str">
            <v>50931020330</v>
          </cell>
          <cell r="F1675" t="b">
            <v>0</v>
          </cell>
          <cell r="G1675" t="str">
            <v>มนูญ ดวงสุวรรณ์,วิลาวัณย์ ดวงสุวรรณ์</v>
          </cell>
          <cell r="H1675" t="str">
            <v>2002050111341428</v>
          </cell>
          <cell r="I1675" t="str">
            <v>31</v>
          </cell>
          <cell r="J1675">
            <v>400000</v>
          </cell>
          <cell r="K1675">
            <v>322085.2</v>
          </cell>
          <cell r="L1675">
            <v>0</v>
          </cell>
          <cell r="M1675">
            <v>0</v>
          </cell>
          <cell r="N1675">
            <v>0</v>
          </cell>
          <cell r="O1675">
            <v>322085.2</v>
          </cell>
          <cell r="P1675">
            <v>23622.52</v>
          </cell>
          <cell r="Q1675" t="str">
            <v>A</v>
          </cell>
          <cell r="R1675" t="str">
            <v>N</v>
          </cell>
          <cell r="S1675" t="str">
            <v>001400000000000000000005391971</v>
          </cell>
        </row>
        <row r="1677">
          <cell r="A1677">
            <v>39172</v>
          </cell>
          <cell r="B1677" t="str">
            <v>2005-04-21-09.11.55.592138</v>
          </cell>
          <cell r="C1677" t="str">
            <v>2005-04-21-09.11.55.592138</v>
          </cell>
          <cell r="D1677" t="str">
            <v>ขาย</v>
          </cell>
          <cell r="E1677" t="str">
            <v>50931025403</v>
          </cell>
          <cell r="F1677" t="b">
            <v>0</v>
          </cell>
          <cell r="G1677" t="str">
            <v>จิม ชูพันธ์</v>
          </cell>
          <cell r="H1677" t="str">
            <v>2005050118161258</v>
          </cell>
          <cell r="I1677" t="str">
            <v>31</v>
          </cell>
          <cell r="J1677">
            <v>1300000</v>
          </cell>
          <cell r="K1677">
            <v>1276170.3899999999</v>
          </cell>
          <cell r="L1677">
            <v>0</v>
          </cell>
          <cell r="M1677">
            <v>0</v>
          </cell>
          <cell r="N1677">
            <v>0</v>
          </cell>
          <cell r="O1677">
            <v>1276170.3899999999</v>
          </cell>
          <cell r="P1677">
            <v>195371.89</v>
          </cell>
          <cell r="Q1677" t="str">
            <v>A</v>
          </cell>
          <cell r="R1677" t="str">
            <v>N</v>
          </cell>
          <cell r="S1677" t="str">
            <v>001400000000000000000009510409</v>
          </cell>
        </row>
        <row r="1678">
          <cell r="A1678">
            <v>39172</v>
          </cell>
          <cell r="B1678" t="str">
            <v>2001-04-12-23.19.17.516062</v>
          </cell>
          <cell r="C1678" t="str">
            <v>2001-04-12-23.19.17.516062</v>
          </cell>
          <cell r="D1678" t="str">
            <v>ไม่ขาย</v>
          </cell>
          <cell r="E1678" t="str">
            <v>50960000705</v>
          </cell>
          <cell r="F1678" t="b">
            <v>0</v>
          </cell>
          <cell r="G1678" t="str">
            <v>เซ้าเทอร์นครอสเฟอร์นิเจอร์</v>
          </cell>
          <cell r="H1678" t="str">
            <v>2000080317020527</v>
          </cell>
          <cell r="I1678" t="str">
            <v>60</v>
          </cell>
          <cell r="J1678">
            <v>400000</v>
          </cell>
          <cell r="K1678">
            <v>0</v>
          </cell>
          <cell r="L1678">
            <v>0</v>
          </cell>
          <cell r="M1678">
            <v>0</v>
          </cell>
          <cell r="N1678">
            <v>0</v>
          </cell>
          <cell r="O1678">
            <v>0</v>
          </cell>
          <cell r="P1678">
            <v>0</v>
          </cell>
          <cell r="Q1678" t="str">
            <v>A</v>
          </cell>
          <cell r="R1678" t="str">
            <v>Y</v>
          </cell>
          <cell r="S1678" t="str">
            <v>001400000000000000000003370410</v>
          </cell>
        </row>
        <row r="1679">
          <cell r="A1679">
            <v>39172</v>
          </cell>
          <cell r="B1679" t="str">
            <v>2002-06-11-06.56.29.168655</v>
          </cell>
          <cell r="C1679" t="str">
            <v>2002-06-11-06.56.29.168655</v>
          </cell>
          <cell r="D1679" t="str">
            <v>ขาย</v>
          </cell>
          <cell r="E1679" t="str">
            <v>50999030044</v>
          </cell>
          <cell r="F1679" t="b">
            <v>0</v>
          </cell>
          <cell r="G1679" t="str">
            <v>เจริญ อุไรรัตนา</v>
          </cell>
          <cell r="H1679" t="str">
            <v>1998081318294623</v>
          </cell>
          <cell r="I1679" t="str">
            <v>99</v>
          </cell>
          <cell r="J1679">
            <v>389538.66</v>
          </cell>
          <cell r="K1679">
            <v>195824.75</v>
          </cell>
          <cell r="L1679">
            <v>0</v>
          </cell>
          <cell r="M1679">
            <v>0</v>
          </cell>
          <cell r="N1679">
            <v>0</v>
          </cell>
          <cell r="O1679">
            <v>195824.75</v>
          </cell>
          <cell r="P1679">
            <v>636779.62</v>
          </cell>
          <cell r="Q1679" t="str">
            <v>A</v>
          </cell>
          <cell r="R1679" t="str">
            <v>N</v>
          </cell>
          <cell r="S1679" t="str">
            <v>001400000000000000000005684852</v>
          </cell>
        </row>
        <row r="1680">
          <cell r="A1680">
            <v>39172</v>
          </cell>
          <cell r="B1680" t="str">
            <v>2002-04-07-16.29.07.426454</v>
          </cell>
          <cell r="C1680" t="str">
            <v>2002-04-07-16.29.07.426454</v>
          </cell>
          <cell r="D1680" t="str">
            <v>ขาย</v>
          </cell>
          <cell r="E1680" t="str">
            <v>50999030167</v>
          </cell>
          <cell r="F1680" t="b">
            <v>0</v>
          </cell>
          <cell r="G1680" t="str">
            <v>เสรีวันอุตสาหกรรมอิฐไทย</v>
          </cell>
          <cell r="H1680" t="str">
            <v>1998081318301094</v>
          </cell>
          <cell r="I1680" t="str">
            <v>99</v>
          </cell>
          <cell r="J1680">
            <v>1204046.27</v>
          </cell>
          <cell r="K1680">
            <v>132668.29999999999</v>
          </cell>
          <cell r="L1680">
            <v>0</v>
          </cell>
          <cell r="M1680">
            <v>0</v>
          </cell>
          <cell r="N1680">
            <v>0</v>
          </cell>
          <cell r="O1680">
            <v>132668.29999999999</v>
          </cell>
          <cell r="P1680">
            <v>1462073.79</v>
          </cell>
          <cell r="Q1680" t="str">
            <v>A</v>
          </cell>
          <cell r="S1680" t="str">
            <v>001400000000000000000004126915</v>
          </cell>
        </row>
        <row r="1681">
          <cell r="A1681">
            <v>39172</v>
          </cell>
          <cell r="B1681" t="str">
            <v>2002-06-11-06.56.29.168655</v>
          </cell>
          <cell r="C1681" t="str">
            <v>2002-06-11-06.56.29.168655</v>
          </cell>
          <cell r="D1681" t="str">
            <v>ขาย</v>
          </cell>
          <cell r="E1681" t="str">
            <v>50999300142</v>
          </cell>
          <cell r="F1681" t="b">
            <v>0</v>
          </cell>
          <cell r="G1681" t="str">
            <v>เจริญ อุไรรัตนา</v>
          </cell>
          <cell r="H1681" t="str">
            <v>1998081318294623</v>
          </cell>
          <cell r="I1681" t="str">
            <v>99</v>
          </cell>
          <cell r="J1681">
            <v>205196.6</v>
          </cell>
          <cell r="K1681">
            <v>168324.74</v>
          </cell>
          <cell r="L1681">
            <v>0</v>
          </cell>
          <cell r="M1681">
            <v>0</v>
          </cell>
          <cell r="N1681">
            <v>0</v>
          </cell>
          <cell r="O1681">
            <v>168324.74</v>
          </cell>
          <cell r="P1681">
            <v>340205.99</v>
          </cell>
          <cell r="Q1681" t="str">
            <v>A</v>
          </cell>
          <cell r="R1681" t="str">
            <v>N</v>
          </cell>
          <cell r="S1681" t="str">
            <v>001400000000000000000005684852</v>
          </cell>
        </row>
        <row r="1682">
          <cell r="A1682">
            <v>39172</v>
          </cell>
          <cell r="B1682" t="str">
            <v>2002-04-07-16.29.07.426454</v>
          </cell>
          <cell r="C1682" t="str">
            <v>2002-04-07-16.29.07.426454</v>
          </cell>
          <cell r="D1682" t="str">
            <v>ขาย</v>
          </cell>
          <cell r="E1682" t="str">
            <v>50999300299</v>
          </cell>
          <cell r="F1682" t="b">
            <v>0</v>
          </cell>
          <cell r="G1682" t="str">
            <v>เสรีวันอุตสาหกรรมอิฐไทย</v>
          </cell>
          <cell r="H1682" t="str">
            <v>1998081318301094</v>
          </cell>
          <cell r="I1682" t="str">
            <v>99</v>
          </cell>
          <cell r="J1682">
            <v>2382531.2599999998</v>
          </cell>
          <cell r="K1682">
            <v>1206782</v>
          </cell>
          <cell r="L1682">
            <v>0</v>
          </cell>
          <cell r="M1682">
            <v>0</v>
          </cell>
          <cell r="N1682">
            <v>4205.24</v>
          </cell>
          <cell r="O1682">
            <v>1206782</v>
          </cell>
          <cell r="P1682">
            <v>3376213.04</v>
          </cell>
          <cell r="Q1682" t="str">
            <v>A</v>
          </cell>
          <cell r="S1682" t="str">
            <v>001400000000000000000004126915</v>
          </cell>
        </row>
        <row r="1683">
          <cell r="A1683">
            <v>39172</v>
          </cell>
          <cell r="B1683" t="str">
            <v>2002-04-07-16.29.07.606283</v>
          </cell>
          <cell r="C1683" t="str">
            <v>2002-04-07-16.29.07.606283</v>
          </cell>
          <cell r="D1683" t="str">
            <v>ขาย</v>
          </cell>
          <cell r="E1683" t="str">
            <v>50999300346</v>
          </cell>
          <cell r="F1683" t="b">
            <v>0</v>
          </cell>
          <cell r="G1683" t="str">
            <v>วิเชียร เกรียงสุวรรณ,อนันต์ จันทร์รัตน</v>
          </cell>
          <cell r="H1683" t="str">
            <v>1998081318290833</v>
          </cell>
          <cell r="I1683" t="str">
            <v>99</v>
          </cell>
          <cell r="J1683">
            <v>6884931.4199999999</v>
          </cell>
          <cell r="K1683">
            <v>3679287.5</v>
          </cell>
          <cell r="L1683">
            <v>0</v>
          </cell>
          <cell r="M1683">
            <v>0</v>
          </cell>
          <cell r="N1683">
            <v>0</v>
          </cell>
          <cell r="O1683">
            <v>3679287.5</v>
          </cell>
          <cell r="P1683">
            <v>11146803.869999999</v>
          </cell>
          <cell r="Q1683" t="str">
            <v>A</v>
          </cell>
          <cell r="S1683" t="str">
            <v>001400000000000000000003955936</v>
          </cell>
        </row>
        <row r="1684">
          <cell r="A1684">
            <v>39172</v>
          </cell>
          <cell r="B1684" t="str">
            <v>2002-05-30-07.15.24.632606</v>
          </cell>
          <cell r="C1684" t="str">
            <v>2002-05-30-07.15.24.632606</v>
          </cell>
          <cell r="D1684" t="str">
            <v>ขาย</v>
          </cell>
          <cell r="E1684" t="str">
            <v>50999300778</v>
          </cell>
          <cell r="F1684" t="b">
            <v>0</v>
          </cell>
          <cell r="G1684" t="str">
            <v>นาย ลือศักดิ์ ผดุงภักดีวงศ์</v>
          </cell>
          <cell r="H1684" t="str">
            <v>1998081318290316</v>
          </cell>
          <cell r="I1684" t="str">
            <v>99</v>
          </cell>
          <cell r="J1684">
            <v>20724990.43</v>
          </cell>
          <cell r="K1684">
            <v>15404143.98</v>
          </cell>
          <cell r="L1684">
            <v>0</v>
          </cell>
          <cell r="M1684">
            <v>0</v>
          </cell>
          <cell r="N1684">
            <v>0</v>
          </cell>
          <cell r="O1684">
            <v>15404143.98</v>
          </cell>
          <cell r="P1684">
            <v>17640104.699999999</v>
          </cell>
          <cell r="Q1684" t="str">
            <v>A</v>
          </cell>
          <cell r="R1684" t="str">
            <v>Y</v>
          </cell>
          <cell r="S1684" t="str">
            <v>001400000000000000000005712898</v>
          </cell>
        </row>
        <row r="1685">
          <cell r="A1685">
            <v>39172</v>
          </cell>
          <cell r="B1685" t="str">
            <v>2002-05-30-07.15.24.632606</v>
          </cell>
          <cell r="C1685" t="str">
            <v>2002-05-30-07.15.24.632606</v>
          </cell>
          <cell r="D1685" t="str">
            <v>ขาย</v>
          </cell>
          <cell r="E1685" t="str">
            <v>50999300786</v>
          </cell>
          <cell r="F1685" t="b">
            <v>0</v>
          </cell>
          <cell r="G1685" t="str">
            <v>นาย ลือศักดิ์ ผดุงภักดีวงศ์</v>
          </cell>
          <cell r="H1685" t="str">
            <v>1998081318290316</v>
          </cell>
          <cell r="I1685" t="str">
            <v>99</v>
          </cell>
          <cell r="J1685">
            <v>1781103.68</v>
          </cell>
          <cell r="K1685">
            <v>1612103.6799999999</v>
          </cell>
          <cell r="L1685">
            <v>0</v>
          </cell>
          <cell r="M1685">
            <v>0</v>
          </cell>
          <cell r="N1685">
            <v>0</v>
          </cell>
          <cell r="O1685">
            <v>1612103.6799999999</v>
          </cell>
          <cell r="P1685">
            <v>0</v>
          </cell>
          <cell r="Q1685" t="str">
            <v>A</v>
          </cell>
          <cell r="R1685" t="str">
            <v>Y</v>
          </cell>
          <cell r="S1685" t="str">
            <v>001400000000000000000005712898</v>
          </cell>
        </row>
        <row r="1686">
          <cell r="A1686">
            <v>39172</v>
          </cell>
          <cell r="B1686" t="str">
            <v>2004-08-02-02.44.25.578595</v>
          </cell>
          <cell r="C1686" t="str">
            <v>2004-08-02-02.44.25.578595</v>
          </cell>
          <cell r="D1686" t="str">
            <v>ขาย</v>
          </cell>
          <cell r="E1686" t="str">
            <v>50999310381</v>
          </cell>
          <cell r="F1686" t="b">
            <v>0</v>
          </cell>
          <cell r="G1686" t="str">
            <v>คนึงนิจ รัตนชื่น,ธรรมรัตน์ รัตนชื่น</v>
          </cell>
          <cell r="H1686" t="str">
            <v>1998081318271101</v>
          </cell>
          <cell r="I1686" t="str">
            <v>99</v>
          </cell>
          <cell r="J1686">
            <v>636085.39</v>
          </cell>
          <cell r="K1686">
            <v>163660.98000000001</v>
          </cell>
          <cell r="L1686">
            <v>0</v>
          </cell>
          <cell r="M1686">
            <v>0</v>
          </cell>
          <cell r="N1686">
            <v>3615.53</v>
          </cell>
          <cell r="O1686">
            <v>163660.98000000001</v>
          </cell>
          <cell r="P1686">
            <v>807222.01</v>
          </cell>
          <cell r="Q1686" t="str">
            <v>A</v>
          </cell>
          <cell r="R1686" t="str">
            <v>N</v>
          </cell>
          <cell r="S1686" t="str">
            <v>001400000000000000000008173967</v>
          </cell>
        </row>
        <row r="1688">
          <cell r="A1688">
            <v>39172</v>
          </cell>
          <cell r="B1688" t="str">
            <v>2000-04-11-18.17.23.741823</v>
          </cell>
          <cell r="C1688" t="str">
            <v>2000-04-11-18.17.23.741823</v>
          </cell>
          <cell r="D1688" t="str">
            <v>ขาย</v>
          </cell>
          <cell r="E1688" t="str">
            <v>50999310755</v>
          </cell>
          <cell r="F1688" t="b">
            <v>0</v>
          </cell>
          <cell r="G1688" t="str">
            <v>วราภรณ์ แซ่ลิ่ม</v>
          </cell>
          <cell r="H1688" t="str">
            <v>1998081318274484</v>
          </cell>
          <cell r="I1688" t="str">
            <v>99</v>
          </cell>
          <cell r="J1688">
            <v>490730.8</v>
          </cell>
          <cell r="K1688">
            <v>138438.72</v>
          </cell>
          <cell r="L1688">
            <v>0</v>
          </cell>
          <cell r="M1688">
            <v>0</v>
          </cell>
          <cell r="N1688">
            <v>0</v>
          </cell>
          <cell r="O1688">
            <v>138438.72</v>
          </cell>
          <cell r="P1688">
            <v>681306.6</v>
          </cell>
          <cell r="Q1688" t="str">
            <v>A</v>
          </cell>
          <cell r="R1688" t="str">
            <v>N</v>
          </cell>
          <cell r="S1688" t="str">
            <v>001400000000000000000000686791</v>
          </cell>
        </row>
        <row r="1689">
          <cell r="A1689">
            <v>39172</v>
          </cell>
          <cell r="B1689" t="str">
            <v>2000-04-11-18.17.23.875952</v>
          </cell>
          <cell r="C1689" t="str">
            <v>2000-04-11-18.17.23.875952</v>
          </cell>
          <cell r="D1689" t="str">
            <v>ขาย</v>
          </cell>
          <cell r="E1689" t="str">
            <v>50999310771</v>
          </cell>
          <cell r="F1689" t="b">
            <v>0</v>
          </cell>
          <cell r="G1689" t="str">
            <v>อมร แซ่ลิ้ม</v>
          </cell>
          <cell r="H1689" t="str">
            <v>1998081318293887</v>
          </cell>
          <cell r="I1689" t="str">
            <v>99</v>
          </cell>
          <cell r="J1689">
            <v>2724922.98</v>
          </cell>
          <cell r="K1689">
            <v>757940.08</v>
          </cell>
          <cell r="L1689">
            <v>0</v>
          </cell>
          <cell r="M1689">
            <v>0</v>
          </cell>
          <cell r="N1689">
            <v>0</v>
          </cell>
          <cell r="O1689">
            <v>757940.08</v>
          </cell>
          <cell r="P1689">
            <v>2855853.42</v>
          </cell>
          <cell r="Q1689" t="str">
            <v>A</v>
          </cell>
          <cell r="R1689" t="str">
            <v>N</v>
          </cell>
          <cell r="S1689" t="str">
            <v>001400000000000000000000686793</v>
          </cell>
        </row>
        <row r="1690">
          <cell r="A1690">
            <v>39172</v>
          </cell>
          <cell r="B1690" t="str">
            <v>2000-04-21-20.58.55.653201</v>
          </cell>
          <cell r="C1690" t="str">
            <v>2000-04-21-20.58.55.653201</v>
          </cell>
          <cell r="D1690" t="str">
            <v>ขาย</v>
          </cell>
          <cell r="E1690" t="str">
            <v>50999310917</v>
          </cell>
          <cell r="F1690" t="b">
            <v>0</v>
          </cell>
          <cell r="G1690" t="str">
            <v>มานะ เส็มหมัด,อนัญญา เส็มหมัด</v>
          </cell>
          <cell r="H1690" t="str">
            <v>1998100420518158</v>
          </cell>
          <cell r="I1690" t="str">
            <v>99</v>
          </cell>
          <cell r="J1690">
            <v>1400644.74</v>
          </cell>
          <cell r="K1690">
            <v>837929.52</v>
          </cell>
          <cell r="L1690">
            <v>0</v>
          </cell>
          <cell r="M1690">
            <v>0</v>
          </cell>
          <cell r="N1690">
            <v>10399.83</v>
          </cell>
          <cell r="O1690">
            <v>837929.52</v>
          </cell>
          <cell r="P1690">
            <v>1435853.93</v>
          </cell>
          <cell r="Q1690" t="str">
            <v>A</v>
          </cell>
          <cell r="R1690" t="str">
            <v>N</v>
          </cell>
          <cell r="S1690" t="str">
            <v>001400000000000000000001741924</v>
          </cell>
        </row>
        <row r="1691">
          <cell r="A1691">
            <v>39172</v>
          </cell>
          <cell r="B1691" t="str">
            <v>2001-02-24-06.37.48.657374</v>
          </cell>
          <cell r="C1691" t="str">
            <v>2001-02-24-06.37.48.657374</v>
          </cell>
          <cell r="D1691" t="str">
            <v>ขาย</v>
          </cell>
          <cell r="E1691" t="str">
            <v>50999311159</v>
          </cell>
          <cell r="F1691" t="b">
            <v>0</v>
          </cell>
          <cell r="G1691" t="str">
            <v>รอมลี ยูโซ๊ะ</v>
          </cell>
          <cell r="H1691" t="str">
            <v>1998100420518012</v>
          </cell>
          <cell r="I1691" t="str">
            <v>99</v>
          </cell>
          <cell r="J1691">
            <v>1156055.2</v>
          </cell>
          <cell r="K1691">
            <v>355833.91</v>
          </cell>
          <cell r="L1691">
            <v>0</v>
          </cell>
          <cell r="M1691">
            <v>0</v>
          </cell>
          <cell r="N1691">
            <v>0</v>
          </cell>
          <cell r="O1691">
            <v>355833.91</v>
          </cell>
          <cell r="P1691">
            <v>262460.73</v>
          </cell>
          <cell r="Q1691" t="str">
            <v>A</v>
          </cell>
          <cell r="R1691" t="str">
            <v>N</v>
          </cell>
          <cell r="S1691" t="str">
            <v>001400000000000000000003363587</v>
          </cell>
        </row>
        <row r="1692">
          <cell r="A1692">
            <v>39172</v>
          </cell>
          <cell r="B1692" t="str">
            <v>2002-03-10-11.54.09.232318</v>
          </cell>
          <cell r="C1692" t="str">
            <v>2002-03-10-11.54.09.232318</v>
          </cell>
          <cell r="D1692" t="str">
            <v>ขาย</v>
          </cell>
          <cell r="E1692" t="str">
            <v>50999311484</v>
          </cell>
          <cell r="F1692" t="b">
            <v>0</v>
          </cell>
          <cell r="G1692" t="str">
            <v>ณรงค์พล คงเจริญ</v>
          </cell>
          <cell r="H1692" t="str">
            <v>2003100208370052</v>
          </cell>
          <cell r="I1692" t="str">
            <v>99</v>
          </cell>
          <cell r="J1692">
            <v>964860.9</v>
          </cell>
          <cell r="K1692">
            <v>340216.41</v>
          </cell>
          <cell r="L1692">
            <v>0</v>
          </cell>
          <cell r="M1692">
            <v>24122.5</v>
          </cell>
          <cell r="N1692">
            <v>0</v>
          </cell>
          <cell r="O1692">
            <v>340216.41</v>
          </cell>
          <cell r="P1692">
            <v>835205.82</v>
          </cell>
          <cell r="Q1692" t="str">
            <v>A</v>
          </cell>
          <cell r="R1692" t="str">
            <v>N</v>
          </cell>
          <cell r="S1692" t="str">
            <v>001400000000000000000004213069</v>
          </cell>
        </row>
        <row r="1693">
          <cell r="A1693">
            <v>39172</v>
          </cell>
          <cell r="B1693" t="str">
            <v>2000-04-06-17.49.35.765920</v>
          </cell>
          <cell r="C1693" t="str">
            <v>2000-04-06-17.49.35.765920</v>
          </cell>
          <cell r="D1693" t="str">
            <v>ขาย</v>
          </cell>
          <cell r="E1693" t="str">
            <v>50999311531</v>
          </cell>
          <cell r="F1693" t="b">
            <v>0</v>
          </cell>
          <cell r="G1693" t="str">
            <v>รุ่งรัศมี ลิ้มพรพรรณ</v>
          </cell>
          <cell r="H1693" t="str">
            <v>1998100420518220</v>
          </cell>
          <cell r="I1693" t="str">
            <v>99</v>
          </cell>
          <cell r="J1693">
            <v>1379057.49</v>
          </cell>
          <cell r="K1693">
            <v>222866.52</v>
          </cell>
          <cell r="L1693">
            <v>0</v>
          </cell>
          <cell r="M1693">
            <v>0</v>
          </cell>
          <cell r="N1693">
            <v>0</v>
          </cell>
          <cell r="O1693">
            <v>222866.52</v>
          </cell>
          <cell r="P1693">
            <v>733705.61</v>
          </cell>
          <cell r="Q1693" t="str">
            <v>A</v>
          </cell>
          <cell r="R1693" t="str">
            <v>Y</v>
          </cell>
          <cell r="S1693" t="str">
            <v>001400000000000000000000214504</v>
          </cell>
        </row>
        <row r="1694">
          <cell r="A1694">
            <v>39172</v>
          </cell>
          <cell r="B1694" t="str">
            <v>2001-06-02-08.32.56.579207</v>
          </cell>
          <cell r="C1694" t="str">
            <v>2001-06-02-08.32.56.579207</v>
          </cell>
          <cell r="D1694" t="str">
            <v>ขาย</v>
          </cell>
          <cell r="E1694" t="str">
            <v>50999600360</v>
          </cell>
          <cell r="F1694" t="b">
            <v>0</v>
          </cell>
          <cell r="G1694" t="str">
            <v>นายสมศักดิ์  แซ่เล่า</v>
          </cell>
          <cell r="H1694" t="str">
            <v>2006100115190102</v>
          </cell>
          <cell r="I1694" t="str">
            <v>99</v>
          </cell>
          <cell r="J1694">
            <v>2494879.2400000002</v>
          </cell>
          <cell r="K1694">
            <v>2494879.2400000002</v>
          </cell>
          <cell r="L1694">
            <v>0</v>
          </cell>
          <cell r="M1694">
            <v>14097.5</v>
          </cell>
          <cell r="N1694">
            <v>0</v>
          </cell>
          <cell r="O1694">
            <v>2494879.2400000002</v>
          </cell>
          <cell r="P1694">
            <v>2387953.58</v>
          </cell>
          <cell r="Q1694" t="str">
            <v>A</v>
          </cell>
          <cell r="R1694" t="str">
            <v>N</v>
          </cell>
          <cell r="S1694" t="str">
            <v>001400000000000000000003431058</v>
          </cell>
        </row>
        <row r="1695">
          <cell r="A1695">
            <v>39172</v>
          </cell>
          <cell r="B1695" t="str">
            <v>2000-04-08-13.04.45.899728</v>
          </cell>
          <cell r="C1695" t="str">
            <v>2000-04-08-13.04.45.899728</v>
          </cell>
          <cell r="D1695" t="str">
            <v>ขาย</v>
          </cell>
          <cell r="E1695" t="str">
            <v>50999600409</v>
          </cell>
          <cell r="F1695" t="b">
            <v>0</v>
          </cell>
          <cell r="G1695" t="str">
            <v>ประไพ ทองคำ</v>
          </cell>
          <cell r="H1695" t="str">
            <v>1998100420518160</v>
          </cell>
          <cell r="I1695" t="str">
            <v>99</v>
          </cell>
          <cell r="J1695">
            <v>1528817.45</v>
          </cell>
          <cell r="K1695">
            <v>1528817.45</v>
          </cell>
          <cell r="L1695">
            <v>0</v>
          </cell>
          <cell r="M1695">
            <v>0</v>
          </cell>
          <cell r="N1695">
            <v>0</v>
          </cell>
          <cell r="O1695">
            <v>1528817.45</v>
          </cell>
          <cell r="P1695">
            <v>409981.34</v>
          </cell>
          <cell r="Q1695" t="str">
            <v>A</v>
          </cell>
          <cell r="R1695" t="str">
            <v>N</v>
          </cell>
          <cell r="S1695" t="str">
            <v>001400000000000000000000528408</v>
          </cell>
        </row>
        <row r="1696">
          <cell r="A1696">
            <v>39172</v>
          </cell>
          <cell r="B1696" t="str">
            <v>2001-04-12-23.19.17.516062</v>
          </cell>
          <cell r="C1696" t="str">
            <v>2001-04-12-23.19.17.516062</v>
          </cell>
          <cell r="D1696" t="str">
            <v>ไม่ขาย</v>
          </cell>
          <cell r="E1696" t="str">
            <v>50999600417</v>
          </cell>
          <cell r="F1696" t="b">
            <v>0</v>
          </cell>
          <cell r="G1696" t="str">
            <v>เซ้าเทอร์นครอสเฟอร์นิเจอร์</v>
          </cell>
          <cell r="H1696" t="str">
            <v>2007030109340101</v>
          </cell>
          <cell r="I1696" t="str">
            <v>99</v>
          </cell>
          <cell r="J1696">
            <v>50247278.810000002</v>
          </cell>
          <cell r="K1696">
            <v>50247278.810000002</v>
          </cell>
          <cell r="L1696">
            <v>0</v>
          </cell>
          <cell r="M1696">
            <v>25000</v>
          </cell>
          <cell r="N1696">
            <v>0</v>
          </cell>
          <cell r="O1696">
            <v>50247278.810000002</v>
          </cell>
          <cell r="P1696">
            <v>87390223.890000001</v>
          </cell>
          <cell r="Q1696" t="str">
            <v>A</v>
          </cell>
          <cell r="R1696" t="str">
            <v>Y</v>
          </cell>
          <cell r="S1696" t="str">
            <v>001400000000000000000003370410</v>
          </cell>
        </row>
        <row r="1697">
          <cell r="A1697">
            <v>39172</v>
          </cell>
          <cell r="B1697" t="str">
            <v>2000-04-19-18.21.33.452695</v>
          </cell>
          <cell r="C1697" t="str">
            <v>2000-04-19-18.21.33.452695</v>
          </cell>
          <cell r="D1697" t="str">
            <v>ขาย</v>
          </cell>
          <cell r="E1697" t="str">
            <v>50999600433</v>
          </cell>
          <cell r="F1697" t="b">
            <v>0</v>
          </cell>
          <cell r="G1697" t="str">
            <v>นายโกวิท ไทยสม</v>
          </cell>
          <cell r="H1697" t="str">
            <v>2007040113270070</v>
          </cell>
          <cell r="I1697" t="str">
            <v>99</v>
          </cell>
          <cell r="J1697">
            <v>954833.4</v>
          </cell>
          <cell r="K1697">
            <v>954833.4</v>
          </cell>
          <cell r="L1697">
            <v>0</v>
          </cell>
          <cell r="M1697">
            <v>28380</v>
          </cell>
          <cell r="N1697">
            <v>0</v>
          </cell>
          <cell r="O1697">
            <v>954833.4</v>
          </cell>
          <cell r="P1697">
            <v>271367.64</v>
          </cell>
          <cell r="Q1697" t="str">
            <v>A</v>
          </cell>
          <cell r="R1697" t="str">
            <v>N</v>
          </cell>
          <cell r="S1697" t="str">
            <v>001400000000000000000001190539</v>
          </cell>
        </row>
        <row r="1698">
          <cell r="A1698">
            <v>39172</v>
          </cell>
          <cell r="B1698" t="str">
            <v>2000-04-25-15.36.37.829129</v>
          </cell>
          <cell r="C1698" t="str">
            <v>2000-04-25-15.36.37.829129</v>
          </cell>
          <cell r="D1698" t="str">
            <v>ไม่ขาย</v>
          </cell>
          <cell r="E1698" t="str">
            <v>51099030934</v>
          </cell>
          <cell r="F1698" t="b">
            <v>0</v>
          </cell>
          <cell r="G1698" t="str">
            <v>ประพันธ์ บุตรดี</v>
          </cell>
          <cell r="H1698" t="str">
            <v>1998090819111143</v>
          </cell>
          <cell r="I1698" t="str">
            <v>99</v>
          </cell>
          <cell r="J1698">
            <v>27873.41</v>
          </cell>
          <cell r="K1698">
            <v>20064.48</v>
          </cell>
          <cell r="L1698">
            <v>0</v>
          </cell>
          <cell r="M1698">
            <v>1010</v>
          </cell>
          <cell r="N1698">
            <v>0</v>
          </cell>
          <cell r="O1698">
            <v>20064.48</v>
          </cell>
          <cell r="P1698">
            <v>24390.94</v>
          </cell>
          <cell r="Q1698" t="str">
            <v>A</v>
          </cell>
          <cell r="R1698" t="str">
            <v>N</v>
          </cell>
          <cell r="S1698" t="str">
            <v>001400000000000000000002124809</v>
          </cell>
        </row>
        <row r="1699">
          <cell r="A1699">
            <v>39172</v>
          </cell>
          <cell r="B1699" t="str">
            <v>2001-06-02-08.32.59.460381</v>
          </cell>
          <cell r="C1699" t="str">
            <v>2001-06-02-08.32.59.460381</v>
          </cell>
          <cell r="D1699" t="str">
            <v>ไม่ขาย</v>
          </cell>
          <cell r="E1699" t="str">
            <v>51099030968</v>
          </cell>
          <cell r="F1699" t="b">
            <v>0</v>
          </cell>
          <cell r="G1699" t="str">
            <v>อุบลรัตน์ ไตรสถิตย์</v>
          </cell>
          <cell r="H1699" t="str">
            <v>2002020313060852</v>
          </cell>
          <cell r="I1699" t="str">
            <v>99</v>
          </cell>
          <cell r="J1699">
            <v>834094.22</v>
          </cell>
          <cell r="K1699">
            <v>0</v>
          </cell>
          <cell r="L1699">
            <v>0</v>
          </cell>
          <cell r="M1699">
            <v>0</v>
          </cell>
          <cell r="N1699">
            <v>1677.76</v>
          </cell>
          <cell r="O1699">
            <v>0</v>
          </cell>
          <cell r="P1699">
            <v>597847.41</v>
          </cell>
          <cell r="Q1699" t="str">
            <v>A</v>
          </cell>
          <cell r="R1699" t="str">
            <v>N</v>
          </cell>
          <cell r="S1699" t="str">
            <v>001400000000000000000003614498</v>
          </cell>
        </row>
        <row r="1700">
          <cell r="A1700">
            <v>39172</v>
          </cell>
          <cell r="B1700" t="str">
            <v>2001-06-02-08.32.59.460381</v>
          </cell>
          <cell r="C1700" t="str">
            <v>2001-06-02-08.32.59.460381</v>
          </cell>
          <cell r="D1700" t="str">
            <v>ไม่ขาย</v>
          </cell>
          <cell r="E1700" t="str">
            <v>51099300551</v>
          </cell>
          <cell r="F1700" t="b">
            <v>0</v>
          </cell>
          <cell r="G1700" t="str">
            <v>อุบลรัตน์ ไตรสถิตย์</v>
          </cell>
          <cell r="H1700" t="str">
            <v>2002020313060852</v>
          </cell>
          <cell r="I1700" t="str">
            <v>99</v>
          </cell>
          <cell r="J1700">
            <v>2219076.3199999998</v>
          </cell>
          <cell r="K1700">
            <v>0</v>
          </cell>
          <cell r="L1700">
            <v>0</v>
          </cell>
          <cell r="M1700">
            <v>0</v>
          </cell>
          <cell r="N1700">
            <v>0</v>
          </cell>
          <cell r="O1700">
            <v>0</v>
          </cell>
          <cell r="P1700">
            <v>1440139.47</v>
          </cell>
          <cell r="Q1700" t="str">
            <v>A</v>
          </cell>
          <cell r="R1700" t="str">
            <v>N</v>
          </cell>
          <cell r="S1700" t="str">
            <v>001400000000000000000003614498</v>
          </cell>
        </row>
        <row r="1701">
          <cell r="A1701">
            <v>39172</v>
          </cell>
          <cell r="B1701" t="str">
            <v>2001-06-02-08.32.59.460381</v>
          </cell>
          <cell r="C1701" t="str">
            <v>2001-06-02-08.32.59.460381</v>
          </cell>
          <cell r="D1701" t="str">
            <v>ไม่ขาย</v>
          </cell>
          <cell r="E1701" t="str">
            <v>51099312289</v>
          </cell>
          <cell r="F1701" t="b">
            <v>0</v>
          </cell>
          <cell r="G1701" t="str">
            <v>อุบลรัตน์ ไตรสถิตย์</v>
          </cell>
          <cell r="H1701" t="str">
            <v>2002020313060852</v>
          </cell>
          <cell r="I1701" t="str">
            <v>99</v>
          </cell>
          <cell r="J1701">
            <v>4035185.69</v>
          </cell>
          <cell r="K1701">
            <v>0</v>
          </cell>
          <cell r="L1701">
            <v>0</v>
          </cell>
          <cell r="M1701">
            <v>0</v>
          </cell>
          <cell r="N1701">
            <v>0</v>
          </cell>
          <cell r="O1701">
            <v>0</v>
          </cell>
          <cell r="P1701">
            <v>2796725.13</v>
          </cell>
          <cell r="Q1701" t="str">
            <v>A</v>
          </cell>
          <cell r="R1701" t="str">
            <v>N</v>
          </cell>
          <cell r="S1701" t="str">
            <v>001400000000000000000003614498</v>
          </cell>
        </row>
        <row r="1702">
          <cell r="A1702">
            <v>39172</v>
          </cell>
          <cell r="B1702" t="str">
            <v>2001-06-02-08.42.06.192740</v>
          </cell>
          <cell r="C1702" t="str">
            <v>2001-06-02-08.42.06.192740</v>
          </cell>
          <cell r="D1702" t="str">
            <v>ขาย</v>
          </cell>
          <cell r="E1702" t="str">
            <v>51199311662</v>
          </cell>
          <cell r="F1702" t="b">
            <v>0</v>
          </cell>
          <cell r="G1702" t="str">
            <v>จตุพร เราจนานนท์</v>
          </cell>
          <cell r="H1702" t="str">
            <v>1998100420519277</v>
          </cell>
          <cell r="I1702" t="str">
            <v>99</v>
          </cell>
          <cell r="J1702">
            <v>105692.95</v>
          </cell>
          <cell r="K1702">
            <v>85862.29</v>
          </cell>
          <cell r="L1702">
            <v>0</v>
          </cell>
          <cell r="M1702">
            <v>2642.5</v>
          </cell>
          <cell r="N1702">
            <v>0</v>
          </cell>
          <cell r="O1702">
            <v>85862.29</v>
          </cell>
          <cell r="P1702">
            <v>94742.55</v>
          </cell>
          <cell r="Q1702" t="str">
            <v>A</v>
          </cell>
          <cell r="R1702" t="str">
            <v>N</v>
          </cell>
          <cell r="S1702" t="str">
            <v>001400000000000000000003629121</v>
          </cell>
        </row>
        <row r="1703">
          <cell r="A1703">
            <v>39172</v>
          </cell>
          <cell r="B1703" t="str">
            <v>2001-06-02-08.42.02.416471</v>
          </cell>
          <cell r="C1703" t="str">
            <v>2001-06-02-08.42.02.416471</v>
          </cell>
          <cell r="D1703" t="str">
            <v>ขาย</v>
          </cell>
          <cell r="E1703" t="str">
            <v>51199311696</v>
          </cell>
          <cell r="F1703" t="b">
            <v>0</v>
          </cell>
          <cell r="G1703" t="str">
            <v>อัจฉรา มนูศิลป์</v>
          </cell>
          <cell r="H1703" t="str">
            <v>1998100420519122</v>
          </cell>
          <cell r="I1703" t="str">
            <v>99</v>
          </cell>
          <cell r="J1703">
            <v>97978.559999999998</v>
          </cell>
          <cell r="K1703">
            <v>90399.84</v>
          </cell>
          <cell r="L1703">
            <v>0</v>
          </cell>
          <cell r="M1703">
            <v>0</v>
          </cell>
          <cell r="N1703">
            <v>0</v>
          </cell>
          <cell r="O1703">
            <v>90399.84</v>
          </cell>
          <cell r="P1703">
            <v>73261.740000000005</v>
          </cell>
          <cell r="Q1703" t="str">
            <v>A</v>
          </cell>
          <cell r="R1703" t="str">
            <v>N</v>
          </cell>
          <cell r="S1703" t="str">
            <v>001400000000000000000003625751</v>
          </cell>
        </row>
        <row r="1704">
          <cell r="A1704">
            <v>39172</v>
          </cell>
          <cell r="B1704" t="str">
            <v>2000-08-04-10.39.17.258024</v>
          </cell>
          <cell r="C1704" t="str">
            <v>2000-08-04-10.39.17.258024</v>
          </cell>
          <cell r="D1704" t="str">
            <v>ขาย</v>
          </cell>
          <cell r="E1704" t="str">
            <v>51199311921</v>
          </cell>
          <cell r="F1704" t="b">
            <v>0</v>
          </cell>
          <cell r="G1704" t="str">
            <v>ประยูร ศิริมาลา</v>
          </cell>
          <cell r="H1704" t="str">
            <v>1998100420519280</v>
          </cell>
          <cell r="I1704" t="str">
            <v>99</v>
          </cell>
          <cell r="J1704">
            <v>163220.41</v>
          </cell>
          <cell r="K1704">
            <v>115572.24</v>
          </cell>
          <cell r="L1704">
            <v>0</v>
          </cell>
          <cell r="M1704">
            <v>0</v>
          </cell>
          <cell r="N1704">
            <v>0</v>
          </cell>
          <cell r="O1704">
            <v>115572.24</v>
          </cell>
          <cell r="P1704">
            <v>107071.37</v>
          </cell>
          <cell r="Q1704" t="str">
            <v>A</v>
          </cell>
          <cell r="R1704" t="str">
            <v>Y</v>
          </cell>
          <cell r="S1704" t="str">
            <v>001400000000000000000002324174</v>
          </cell>
        </row>
        <row r="1705">
          <cell r="A1705">
            <v>39172</v>
          </cell>
          <cell r="B1705" t="str">
            <v>2001-06-02-08.26.04.665289</v>
          </cell>
          <cell r="C1705" t="str">
            <v>2001-06-02-08.26.04.665289</v>
          </cell>
          <cell r="D1705" t="str">
            <v>ขาย</v>
          </cell>
          <cell r="E1705" t="str">
            <v>51203004072</v>
          </cell>
          <cell r="F1705" t="b">
            <v>0</v>
          </cell>
          <cell r="G1705" t="str">
            <v>KITTI KONGSEREENO</v>
          </cell>
          <cell r="H1705" t="str">
            <v>1998090819135064</v>
          </cell>
          <cell r="I1705" t="str">
            <v>03</v>
          </cell>
          <cell r="J1705">
            <v>0</v>
          </cell>
          <cell r="K1705">
            <v>0</v>
          </cell>
          <cell r="L1705">
            <v>0</v>
          </cell>
          <cell r="M1705">
            <v>0</v>
          </cell>
          <cell r="N1705">
            <v>0</v>
          </cell>
          <cell r="O1705">
            <v>0</v>
          </cell>
          <cell r="P1705">
            <v>0</v>
          </cell>
          <cell r="Q1705" t="str">
            <v>N</v>
          </cell>
          <cell r="S1705" t="str">
            <v>001400000000000000000003112541</v>
          </cell>
        </row>
        <row r="1706">
          <cell r="A1706">
            <v>39172</v>
          </cell>
          <cell r="B1706" t="str">
            <v>2000-04-24-19.42.29.146725</v>
          </cell>
          <cell r="C1706" t="str">
            <v>2000-04-24-19.42.29.146725</v>
          </cell>
          <cell r="D1706" t="str">
            <v>ขาย</v>
          </cell>
          <cell r="E1706" t="str">
            <v>51203025492</v>
          </cell>
          <cell r="F1706" t="b">
            <v>0</v>
          </cell>
          <cell r="G1706" t="str">
            <v>อภินันท์ สุพรรณสถิตย์</v>
          </cell>
          <cell r="H1706" t="str">
            <v>1999070114411638</v>
          </cell>
          <cell r="I1706" t="str">
            <v>03</v>
          </cell>
          <cell r="J1706">
            <v>300000</v>
          </cell>
          <cell r="K1706">
            <v>115227.99</v>
          </cell>
          <cell r="L1706">
            <v>0</v>
          </cell>
          <cell r="M1706">
            <v>0</v>
          </cell>
          <cell r="N1706">
            <v>0</v>
          </cell>
          <cell r="O1706">
            <v>0</v>
          </cell>
          <cell r="P1706">
            <v>8758.4500000000007</v>
          </cell>
          <cell r="Q1706" t="str">
            <v>A</v>
          </cell>
          <cell r="R1706" t="str">
            <v>Y</v>
          </cell>
          <cell r="S1706" t="str">
            <v>001400000000000000000002040134</v>
          </cell>
        </row>
        <row r="1707">
          <cell r="A1707">
            <v>39172</v>
          </cell>
          <cell r="B1707" t="str">
            <v>2001-05-05-11.11.13.597737</v>
          </cell>
          <cell r="C1707" t="str">
            <v>2001-05-05-11.11.13.597737</v>
          </cell>
          <cell r="D1707" t="str">
            <v>ขาย</v>
          </cell>
          <cell r="E1707" t="str">
            <v>51203025515</v>
          </cell>
          <cell r="F1707" t="b">
            <v>0</v>
          </cell>
          <cell r="G1707" t="str">
            <v>ตรังแสงไทยวิทยุ</v>
          </cell>
          <cell r="H1707" t="str">
            <v>1999070312370670</v>
          </cell>
          <cell r="I1707" t="str">
            <v>03</v>
          </cell>
          <cell r="J1707">
            <v>1000000</v>
          </cell>
          <cell r="K1707">
            <v>998654.99</v>
          </cell>
          <cell r="L1707">
            <v>0</v>
          </cell>
          <cell r="M1707">
            <v>0</v>
          </cell>
          <cell r="N1707">
            <v>0</v>
          </cell>
          <cell r="O1707">
            <v>0</v>
          </cell>
          <cell r="P1707">
            <v>13543.4</v>
          </cell>
          <cell r="Q1707" t="str">
            <v>A</v>
          </cell>
          <cell r="R1707" t="str">
            <v>Y</v>
          </cell>
          <cell r="S1707" t="str">
            <v>001400000000000000000003578710</v>
          </cell>
        </row>
        <row r="1708">
          <cell r="A1708">
            <v>39172</v>
          </cell>
          <cell r="B1708" t="str">
            <v>2001-05-05-11.11.13.597737</v>
          </cell>
          <cell r="C1708" t="str">
            <v>2001-05-05-11.11.13.597737</v>
          </cell>
          <cell r="D1708" t="str">
            <v>ขาย</v>
          </cell>
          <cell r="E1708" t="str">
            <v>51230013206</v>
          </cell>
          <cell r="F1708" t="b">
            <v>0</v>
          </cell>
          <cell r="G1708" t="str">
            <v>ตรังแสงไทยวิทยุ</v>
          </cell>
          <cell r="H1708" t="str">
            <v>1999070312370670</v>
          </cell>
          <cell r="I1708" t="str">
            <v>30</v>
          </cell>
          <cell r="J1708">
            <v>8643164.8100000005</v>
          </cell>
          <cell r="K1708">
            <v>3179164.81</v>
          </cell>
          <cell r="L1708">
            <v>0</v>
          </cell>
          <cell r="M1708">
            <v>0</v>
          </cell>
          <cell r="N1708">
            <v>0</v>
          </cell>
          <cell r="O1708">
            <v>3179164.81</v>
          </cell>
          <cell r="P1708">
            <v>2786610.1</v>
          </cell>
          <cell r="Q1708" t="str">
            <v>A</v>
          </cell>
          <cell r="R1708" t="str">
            <v>Y</v>
          </cell>
          <cell r="S1708" t="str">
            <v>001400000000000000000003578710</v>
          </cell>
        </row>
        <row r="1709">
          <cell r="A1709">
            <v>39172</v>
          </cell>
          <cell r="B1709" t="str">
            <v>2000-04-24-19.42.29.146725</v>
          </cell>
          <cell r="C1709" t="str">
            <v>2000-04-24-19.42.29.146725</v>
          </cell>
          <cell r="D1709" t="str">
            <v>ขาย</v>
          </cell>
          <cell r="E1709" t="str">
            <v>51230014309</v>
          </cell>
          <cell r="F1709" t="b">
            <v>0</v>
          </cell>
          <cell r="G1709" t="str">
            <v>อภินันท์ สุพรรณสถิตย์</v>
          </cell>
          <cell r="H1709" t="str">
            <v>1999070114411638</v>
          </cell>
          <cell r="I1709" t="str">
            <v>30</v>
          </cell>
          <cell r="J1709">
            <v>1848639.73</v>
          </cell>
          <cell r="K1709">
            <v>1848639.73</v>
          </cell>
          <cell r="L1709">
            <v>0</v>
          </cell>
          <cell r="M1709">
            <v>0</v>
          </cell>
          <cell r="N1709">
            <v>0</v>
          </cell>
          <cell r="O1709">
            <v>1848639.73</v>
          </cell>
          <cell r="P1709">
            <v>878756.49</v>
          </cell>
          <cell r="Q1709" t="str">
            <v>A</v>
          </cell>
          <cell r="R1709" t="str">
            <v>Y</v>
          </cell>
          <cell r="S1709" t="str">
            <v>001400000000000000000002040134</v>
          </cell>
        </row>
        <row r="1710">
          <cell r="A1710">
            <v>39172</v>
          </cell>
          <cell r="B1710" t="str">
            <v>2001-06-02-08.26.04.665289</v>
          </cell>
          <cell r="C1710" t="str">
            <v>2001-06-02-08.26.04.665289</v>
          </cell>
          <cell r="D1710" t="str">
            <v>ขาย</v>
          </cell>
          <cell r="E1710" t="str">
            <v>51231010887</v>
          </cell>
          <cell r="F1710" t="b">
            <v>0</v>
          </cell>
          <cell r="G1710" t="str">
            <v>กิตติ คงเสรีนนท์</v>
          </cell>
          <cell r="H1710" t="str">
            <v>2004020517110400</v>
          </cell>
          <cell r="I1710" t="str">
            <v>31</v>
          </cell>
          <cell r="J1710">
            <v>3499119.28</v>
          </cell>
          <cell r="K1710">
            <v>3193119.28</v>
          </cell>
          <cell r="L1710">
            <v>176789.94</v>
          </cell>
          <cell r="M1710">
            <v>0</v>
          </cell>
          <cell r="N1710">
            <v>2363.63</v>
          </cell>
          <cell r="O1710">
            <v>3193119.28</v>
          </cell>
          <cell r="P1710">
            <v>1720744.09</v>
          </cell>
          <cell r="Q1710" t="str">
            <v>A</v>
          </cell>
          <cell r="R1710" t="str">
            <v>N</v>
          </cell>
          <cell r="S1710" t="str">
            <v>001400000000000000000003112541</v>
          </cell>
        </row>
        <row r="1711">
          <cell r="A1711">
            <v>39172</v>
          </cell>
          <cell r="B1711" t="str">
            <v>2001-05-05-11.11.13.597737</v>
          </cell>
          <cell r="C1711" t="str">
            <v>2001-05-05-11.11.13.597737</v>
          </cell>
          <cell r="D1711" t="str">
            <v>ขาย</v>
          </cell>
          <cell r="E1711" t="str">
            <v>51234000158</v>
          </cell>
          <cell r="F1711" t="b">
            <v>0</v>
          </cell>
          <cell r="G1711" t="str">
            <v>ตรังแสงไทยวิทยุ</v>
          </cell>
          <cell r="H1711" t="str">
            <v>1999070312370670</v>
          </cell>
          <cell r="I1711" t="str">
            <v>34</v>
          </cell>
          <cell r="J1711">
            <v>800000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  <cell r="O1711">
            <v>0</v>
          </cell>
          <cell r="P1711">
            <v>0</v>
          </cell>
          <cell r="Q1711" t="str">
            <v>A</v>
          </cell>
          <cell r="R1711" t="str">
            <v>Y</v>
          </cell>
          <cell r="S1711" t="str">
            <v>001400000000000000000003578710</v>
          </cell>
        </row>
        <row r="1712">
          <cell r="A1712">
            <v>39172</v>
          </cell>
          <cell r="B1712" t="str">
            <v>2001-06-02-08.26.04.665289</v>
          </cell>
          <cell r="C1712" t="str">
            <v>2001-06-02-08.26.04.665289</v>
          </cell>
          <cell r="D1712" t="str">
            <v>ขาย</v>
          </cell>
          <cell r="E1712" t="str">
            <v>51260003221</v>
          </cell>
          <cell r="F1712" t="b">
            <v>0</v>
          </cell>
          <cell r="G1712" t="str">
            <v>กิตติ  คงเสรีนนท์</v>
          </cell>
          <cell r="H1712" t="str">
            <v>1999070114411653</v>
          </cell>
          <cell r="I1712" t="str">
            <v>60</v>
          </cell>
          <cell r="J1712">
            <v>506048</v>
          </cell>
          <cell r="K1712">
            <v>0</v>
          </cell>
          <cell r="L1712">
            <v>0</v>
          </cell>
          <cell r="M1712">
            <v>0</v>
          </cell>
          <cell r="N1712">
            <v>0</v>
          </cell>
          <cell r="O1712">
            <v>0</v>
          </cell>
          <cell r="P1712">
            <v>0</v>
          </cell>
          <cell r="Q1712" t="str">
            <v>N</v>
          </cell>
          <cell r="R1712" t="str">
            <v>Y</v>
          </cell>
          <cell r="S1712" t="str">
            <v>001400000000000000000003112541</v>
          </cell>
        </row>
        <row r="1713">
          <cell r="A1713">
            <v>39172</v>
          </cell>
          <cell r="B1713" t="str">
            <v>2002-10-06-12.24.18.648739</v>
          </cell>
          <cell r="C1713" t="str">
            <v>2002-10-06-12.24.18.648739</v>
          </cell>
          <cell r="D1713" t="str">
            <v>ไม่ขาย</v>
          </cell>
          <cell r="E1713" t="str">
            <v>51299030223</v>
          </cell>
          <cell r="F1713" t="b">
            <v>0</v>
          </cell>
          <cell r="G1713" t="str">
            <v>ธีระศักดิ์ ลีละเกียรติ</v>
          </cell>
          <cell r="H1713" t="str">
            <v>1998081318381473</v>
          </cell>
          <cell r="I1713" t="str">
            <v>99</v>
          </cell>
          <cell r="J1713">
            <v>175516.67</v>
          </cell>
          <cell r="K1713">
            <v>119277.19</v>
          </cell>
          <cell r="L1713">
            <v>0</v>
          </cell>
          <cell r="M1713">
            <v>0</v>
          </cell>
          <cell r="N1713">
            <v>0</v>
          </cell>
          <cell r="O1713">
            <v>119277.19</v>
          </cell>
          <cell r="P1713">
            <v>297356.84000000003</v>
          </cell>
          <cell r="Q1713" t="str">
            <v>A</v>
          </cell>
          <cell r="S1713" t="str">
            <v>001400000000000000000005151890</v>
          </cell>
        </row>
        <row r="1714">
          <cell r="A1714">
            <v>39172</v>
          </cell>
          <cell r="B1714" t="str">
            <v>2001-06-24-02.48.07.952521</v>
          </cell>
          <cell r="C1714" t="str">
            <v>2001-06-24-02.48.07.952521</v>
          </cell>
          <cell r="D1714" t="str">
            <v>ขาย</v>
          </cell>
          <cell r="E1714" t="str">
            <v>51299030396</v>
          </cell>
          <cell r="F1714" t="b">
            <v>0</v>
          </cell>
          <cell r="G1714" t="str">
            <v>พะเยาว์/เจริญสุข ณ ระนอง</v>
          </cell>
          <cell r="H1714" t="str">
            <v>1998081318374627</v>
          </cell>
          <cell r="I1714" t="str">
            <v>99</v>
          </cell>
          <cell r="J1714">
            <v>6915855.2400000002</v>
          </cell>
          <cell r="K1714">
            <v>5727871.8099999996</v>
          </cell>
          <cell r="L1714">
            <v>0</v>
          </cell>
          <cell r="M1714">
            <v>0</v>
          </cell>
          <cell r="N1714">
            <v>0</v>
          </cell>
          <cell r="O1714">
            <v>5727871.8099999996</v>
          </cell>
          <cell r="P1714">
            <v>8699565.6199999992</v>
          </cell>
          <cell r="Q1714" t="str">
            <v>A</v>
          </cell>
          <cell r="R1714" t="str">
            <v>N</v>
          </cell>
          <cell r="S1714" t="str">
            <v>001400000000000000000003112210</v>
          </cell>
        </row>
        <row r="1715">
          <cell r="A1715">
            <v>39172</v>
          </cell>
          <cell r="B1715" t="str">
            <v>2001-06-24-02.48.07.952521</v>
          </cell>
          <cell r="C1715" t="str">
            <v>2001-06-24-02.48.07.952521</v>
          </cell>
          <cell r="D1715" t="str">
            <v>ขาย</v>
          </cell>
          <cell r="E1715" t="str">
            <v>51299030401</v>
          </cell>
          <cell r="F1715" t="b">
            <v>0</v>
          </cell>
          <cell r="G1715" t="str">
            <v>พะเยาว์/เจริญสุข ณ ระนอง</v>
          </cell>
          <cell r="H1715" t="str">
            <v>1998081318374627</v>
          </cell>
          <cell r="I1715" t="str">
            <v>99</v>
          </cell>
          <cell r="J1715">
            <v>2394214.23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  <cell r="O1715">
            <v>0</v>
          </cell>
          <cell r="P1715">
            <v>2442850.31</v>
          </cell>
          <cell r="Q1715" t="str">
            <v>A</v>
          </cell>
          <cell r="R1715" t="str">
            <v>N</v>
          </cell>
          <cell r="S1715" t="str">
            <v>001400000000000000000003112210</v>
          </cell>
        </row>
        <row r="1716">
          <cell r="A1716">
            <v>39172</v>
          </cell>
          <cell r="B1716" t="str">
            <v>2000-04-20-18.16.09.869007</v>
          </cell>
          <cell r="C1716" t="str">
            <v>2000-04-20-18.16.09.869007</v>
          </cell>
          <cell r="D1716" t="str">
            <v>ขาย</v>
          </cell>
          <cell r="E1716" t="str">
            <v>51299030477</v>
          </cell>
          <cell r="F1716" t="b">
            <v>0</v>
          </cell>
          <cell r="G1716" t="str">
            <v>ธนพล พฤกษ์อำนวย</v>
          </cell>
          <cell r="H1716" t="str">
            <v>1998081318380187</v>
          </cell>
          <cell r="I1716" t="str">
            <v>99</v>
          </cell>
          <cell r="J1716">
            <v>837885.72</v>
          </cell>
          <cell r="K1716">
            <v>205512.29</v>
          </cell>
          <cell r="L1716">
            <v>0</v>
          </cell>
          <cell r="M1716">
            <v>0</v>
          </cell>
          <cell r="N1716">
            <v>0</v>
          </cell>
          <cell r="O1716">
            <v>205512.29</v>
          </cell>
          <cell r="P1716">
            <v>1432755.51</v>
          </cell>
          <cell r="Q1716" t="str">
            <v>A</v>
          </cell>
          <cell r="S1716" t="str">
            <v>001400000000000000000001367055</v>
          </cell>
        </row>
        <row r="1717">
          <cell r="A1717">
            <v>39172</v>
          </cell>
          <cell r="B1717" t="str">
            <v>2002-04-07-16.27.25.579957</v>
          </cell>
          <cell r="C1717" t="str">
            <v>2002-04-07-16.27.25.579957</v>
          </cell>
          <cell r="D1717" t="str">
            <v>CS</v>
          </cell>
          <cell r="E1717" t="str">
            <v>51299030493</v>
          </cell>
          <cell r="F1717" t="b">
            <v>0</v>
          </cell>
          <cell r="G1717" t="str">
            <v>สมศักดิ์ วงษ์รุ่ง</v>
          </cell>
          <cell r="H1717" t="str">
            <v>1998081318385746</v>
          </cell>
          <cell r="I1717" t="str">
            <v>99</v>
          </cell>
          <cell r="J1717">
            <v>1096504.1499999999</v>
          </cell>
          <cell r="K1717">
            <v>475239.45</v>
          </cell>
          <cell r="L1717">
            <v>0</v>
          </cell>
          <cell r="M1717">
            <v>0</v>
          </cell>
          <cell r="N1717">
            <v>0</v>
          </cell>
          <cell r="O1717">
            <v>475239.45</v>
          </cell>
          <cell r="P1717">
            <v>1314772.3899999999</v>
          </cell>
          <cell r="Q1717" t="str">
            <v>A</v>
          </cell>
          <cell r="S1717" t="str">
            <v>001400000000000000000004410149</v>
          </cell>
        </row>
        <row r="1718">
          <cell r="A1718">
            <v>39172</v>
          </cell>
          <cell r="B1718" t="str">
            <v>2002-09-17-06.03.30.042653</v>
          </cell>
          <cell r="C1718" t="str">
            <v>2002-09-17-06.03.30.042653</v>
          </cell>
          <cell r="D1718" t="str">
            <v>ขาย</v>
          </cell>
          <cell r="E1718" t="str">
            <v>51299300288</v>
          </cell>
          <cell r="F1718" t="b">
            <v>0</v>
          </cell>
          <cell r="G1718" t="str">
            <v>พะเยาว์/เจริญสุข ณ ระนอง</v>
          </cell>
          <cell r="H1718" t="str">
            <v>1998081318374627</v>
          </cell>
          <cell r="I1718" t="str">
            <v>99</v>
          </cell>
          <cell r="J1718">
            <v>369426.72</v>
          </cell>
          <cell r="K1718">
            <v>0</v>
          </cell>
          <cell r="L1718">
            <v>0</v>
          </cell>
          <cell r="M1718">
            <v>0</v>
          </cell>
          <cell r="N1718">
            <v>0</v>
          </cell>
          <cell r="O1718">
            <v>0</v>
          </cell>
          <cell r="P1718">
            <v>375953.81</v>
          </cell>
          <cell r="Q1718" t="str">
            <v>A</v>
          </cell>
          <cell r="R1718" t="str">
            <v>N</v>
          </cell>
          <cell r="S1718" t="str">
            <v>001400000000000000000003112210</v>
          </cell>
        </row>
        <row r="1720">
          <cell r="A1720">
            <v>39172</v>
          </cell>
          <cell r="B1720" t="str">
            <v>2001-06-02-08.42.26.134833</v>
          </cell>
          <cell r="C1720" t="str">
            <v>2001-06-02-08.42.26.134833</v>
          </cell>
          <cell r="D1720" t="str">
            <v>ขาย</v>
          </cell>
          <cell r="E1720" t="str">
            <v>51299310388</v>
          </cell>
          <cell r="F1720" t="b">
            <v>0</v>
          </cell>
          <cell r="G1720" t="str">
            <v>สุนทรี ฉิมเพชร</v>
          </cell>
          <cell r="H1720" t="str">
            <v>1998100420529999</v>
          </cell>
          <cell r="I1720" t="str">
            <v>99</v>
          </cell>
          <cell r="J1720">
            <v>568755.98</v>
          </cell>
          <cell r="K1720">
            <v>192139.37</v>
          </cell>
          <cell r="L1720">
            <v>0</v>
          </cell>
          <cell r="M1720">
            <v>0</v>
          </cell>
          <cell r="N1720">
            <v>0</v>
          </cell>
          <cell r="O1720">
            <v>192139.37</v>
          </cell>
          <cell r="P1720">
            <v>482880.93</v>
          </cell>
          <cell r="Q1720" t="str">
            <v>A</v>
          </cell>
          <cell r="R1720" t="str">
            <v>N</v>
          </cell>
          <cell r="S1720" t="str">
            <v>001400000000000000000003651862</v>
          </cell>
        </row>
        <row r="1721">
          <cell r="A1721">
            <v>39172</v>
          </cell>
          <cell r="B1721" t="str">
            <v>2000-08-03-10.18.13.448564</v>
          </cell>
          <cell r="C1721" t="str">
            <v>2000-08-03-10.18.13.448564</v>
          </cell>
          <cell r="D1721" t="str">
            <v>ขาย</v>
          </cell>
          <cell r="E1721" t="str">
            <v>51399030255</v>
          </cell>
          <cell r="F1721" t="b">
            <v>0</v>
          </cell>
          <cell r="G1721" t="str">
            <v>อรุณ ช่วยคุ้ม</v>
          </cell>
          <cell r="H1721" t="str">
            <v>1998090819175252</v>
          </cell>
          <cell r="I1721" t="str">
            <v>99</v>
          </cell>
          <cell r="J1721">
            <v>1442766.8</v>
          </cell>
          <cell r="K1721">
            <v>0</v>
          </cell>
          <cell r="L1721">
            <v>0</v>
          </cell>
          <cell r="M1721">
            <v>0</v>
          </cell>
          <cell r="N1721">
            <v>3936.36</v>
          </cell>
          <cell r="O1721">
            <v>0</v>
          </cell>
          <cell r="P1721">
            <v>1083913.26</v>
          </cell>
          <cell r="Q1721" t="str">
            <v>A</v>
          </cell>
          <cell r="R1721" t="str">
            <v>N</v>
          </cell>
          <cell r="S1721" t="str">
            <v>001400000000000000000002321434</v>
          </cell>
        </row>
        <row r="1722">
          <cell r="A1722">
            <v>39172</v>
          </cell>
          <cell r="B1722" t="str">
            <v>2002-04-07-16.29.10.253727</v>
          </cell>
          <cell r="C1722" t="str">
            <v>2002-04-07-16.29.10.253727</v>
          </cell>
          <cell r="D1722" t="str">
            <v>ขาย</v>
          </cell>
          <cell r="E1722" t="str">
            <v>51399030289</v>
          </cell>
          <cell r="F1722" t="b">
            <v>0</v>
          </cell>
          <cell r="G1722" t="str">
            <v>โรงสีเมืองทองพืชผลการเกษตร</v>
          </cell>
          <cell r="H1722" t="str">
            <v>1998090819175150</v>
          </cell>
          <cell r="I1722" t="str">
            <v>99</v>
          </cell>
          <cell r="J1722">
            <v>9389164.8599999994</v>
          </cell>
          <cell r="K1722">
            <v>8562261.6099999994</v>
          </cell>
          <cell r="L1722">
            <v>0</v>
          </cell>
          <cell r="M1722">
            <v>0</v>
          </cell>
          <cell r="N1722">
            <v>0</v>
          </cell>
          <cell r="O1722">
            <v>8562261.6099999994</v>
          </cell>
          <cell r="P1722">
            <v>12682937.949999999</v>
          </cell>
          <cell r="Q1722" t="str">
            <v>A</v>
          </cell>
          <cell r="R1722" t="str">
            <v>N</v>
          </cell>
          <cell r="S1722" t="str">
            <v>001400000000000000000003955142</v>
          </cell>
        </row>
        <row r="1723">
          <cell r="A1723">
            <v>39172</v>
          </cell>
          <cell r="B1723" t="str">
            <v>2000-08-03-10.18.13.455412</v>
          </cell>
          <cell r="C1723" t="str">
            <v>2000-08-03-10.18.13.455412</v>
          </cell>
          <cell r="D1723" t="str">
            <v>ขาย</v>
          </cell>
          <cell r="E1723" t="str">
            <v>51399300162</v>
          </cell>
          <cell r="F1723" t="b">
            <v>0</v>
          </cell>
          <cell r="G1723" t="str">
            <v>อรุณ ช่วยคุ้ม</v>
          </cell>
          <cell r="H1723" t="str">
            <v>1998090819175252</v>
          </cell>
          <cell r="I1723" t="str">
            <v>99</v>
          </cell>
          <cell r="J1723">
            <v>1861488.63</v>
          </cell>
          <cell r="K1723">
            <v>1142783.53</v>
          </cell>
          <cell r="L1723">
            <v>0</v>
          </cell>
          <cell r="M1723">
            <v>0</v>
          </cell>
          <cell r="N1723">
            <v>0</v>
          </cell>
          <cell r="O1723">
            <v>1142783.53</v>
          </cell>
          <cell r="P1723">
            <v>1882568.73</v>
          </cell>
          <cell r="Q1723" t="str">
            <v>A</v>
          </cell>
          <cell r="R1723" t="str">
            <v>N</v>
          </cell>
          <cell r="S1723" t="str">
            <v>001400000000000000000002321435</v>
          </cell>
        </row>
        <row r="1724">
          <cell r="A1724">
            <v>39172</v>
          </cell>
          <cell r="B1724" t="str">
            <v>2002-04-07-16.29.10.253727</v>
          </cell>
          <cell r="C1724" t="str">
            <v>2002-04-07-16.29.10.253727</v>
          </cell>
          <cell r="D1724" t="str">
            <v>ขาย</v>
          </cell>
          <cell r="E1724" t="str">
            <v>51399300196</v>
          </cell>
          <cell r="F1724" t="b">
            <v>0</v>
          </cell>
          <cell r="G1724" t="str">
            <v>โรงสีเมืองทองพืชผลการเกษตร</v>
          </cell>
          <cell r="H1724" t="str">
            <v>1998090819175150</v>
          </cell>
          <cell r="I1724" t="str">
            <v>99</v>
          </cell>
          <cell r="J1724">
            <v>410485.37</v>
          </cell>
          <cell r="K1724">
            <v>347497.85</v>
          </cell>
          <cell r="L1724">
            <v>0</v>
          </cell>
          <cell r="M1724">
            <v>50000</v>
          </cell>
          <cell r="N1724">
            <v>0</v>
          </cell>
          <cell r="O1724">
            <v>347497.85</v>
          </cell>
          <cell r="P1724">
            <v>536032.07999999996</v>
          </cell>
          <cell r="Q1724" t="str">
            <v>A</v>
          </cell>
          <cell r="R1724" t="str">
            <v>N</v>
          </cell>
          <cell r="S1724" t="str">
            <v>001400000000000000000003955142</v>
          </cell>
        </row>
        <row r="1725">
          <cell r="A1725">
            <v>39172</v>
          </cell>
          <cell r="B1725" t="str">
            <v>2001-06-02-08.56.43.746005</v>
          </cell>
          <cell r="C1725" t="str">
            <v>2001-06-02-08.56.43.746005</v>
          </cell>
          <cell r="D1725" t="str">
            <v>ขาย</v>
          </cell>
          <cell r="E1725" t="str">
            <v>51399310327</v>
          </cell>
          <cell r="F1725" t="b">
            <v>0</v>
          </cell>
          <cell r="G1725" t="str">
            <v>เกรียงไกร ชัยเจริญ</v>
          </cell>
          <cell r="H1725" t="str">
            <v>1998081318412883</v>
          </cell>
          <cell r="I1725" t="str">
            <v>99</v>
          </cell>
          <cell r="J1725">
            <v>589985.93000000005</v>
          </cell>
          <cell r="K1725">
            <v>437989.16</v>
          </cell>
          <cell r="L1725">
            <v>0</v>
          </cell>
          <cell r="M1725">
            <v>0</v>
          </cell>
          <cell r="N1725">
            <v>0</v>
          </cell>
          <cell r="O1725">
            <v>437989.16</v>
          </cell>
          <cell r="P1725">
            <v>690743.86</v>
          </cell>
          <cell r="Q1725" t="str">
            <v>A</v>
          </cell>
          <cell r="R1725" t="str">
            <v>Y</v>
          </cell>
          <cell r="S1725" t="str">
            <v>001400000000000000000003647258</v>
          </cell>
        </row>
        <row r="1726">
          <cell r="A1726">
            <v>39172</v>
          </cell>
          <cell r="B1726" t="str">
            <v>2001-06-02-08.42.38.041487</v>
          </cell>
          <cell r="C1726" t="str">
            <v>2001-06-02-08.42.38.041487</v>
          </cell>
          <cell r="D1726" t="str">
            <v>ขาย</v>
          </cell>
          <cell r="E1726" t="str">
            <v>51399310458</v>
          </cell>
          <cell r="F1726" t="b">
            <v>0</v>
          </cell>
          <cell r="G1726" t="str">
            <v>ไผท ศิวะผกา</v>
          </cell>
          <cell r="H1726" t="str">
            <v>1998100420520515</v>
          </cell>
          <cell r="I1726" t="str">
            <v>99</v>
          </cell>
          <cell r="J1726">
            <v>2338917.9900000002</v>
          </cell>
          <cell r="K1726">
            <v>1482220.3</v>
          </cell>
          <cell r="L1726">
            <v>0</v>
          </cell>
          <cell r="M1726">
            <v>0</v>
          </cell>
          <cell r="N1726">
            <v>0</v>
          </cell>
          <cell r="O1726">
            <v>1482220.3</v>
          </cell>
          <cell r="P1726">
            <v>2136077.0499999998</v>
          </cell>
          <cell r="Q1726" t="str">
            <v>A</v>
          </cell>
          <cell r="R1726" t="str">
            <v>Y</v>
          </cell>
          <cell r="S1726" t="str">
            <v>001400000000000000000003653027</v>
          </cell>
        </row>
        <row r="1727">
          <cell r="A1727">
            <v>39172</v>
          </cell>
          <cell r="B1727" t="str">
            <v>2001-06-02-08.42.38.054914</v>
          </cell>
          <cell r="C1727" t="str">
            <v>2001-06-02-08.42.38.054914</v>
          </cell>
          <cell r="D1727" t="str">
            <v>ขาย</v>
          </cell>
          <cell r="E1727" t="str">
            <v>51399310466</v>
          </cell>
          <cell r="F1727" t="b">
            <v>0</v>
          </cell>
          <cell r="G1727" t="str">
            <v>สุรทิน จิตรเอื้อกุล</v>
          </cell>
          <cell r="H1727" t="str">
            <v>1998100420520516</v>
          </cell>
          <cell r="I1727" t="str">
            <v>99</v>
          </cell>
          <cell r="J1727">
            <v>2337883.2799999998</v>
          </cell>
          <cell r="K1727">
            <v>1479631.32</v>
          </cell>
          <cell r="L1727">
            <v>0</v>
          </cell>
          <cell r="M1727">
            <v>0</v>
          </cell>
          <cell r="N1727">
            <v>0</v>
          </cell>
          <cell r="O1727">
            <v>1479631.32</v>
          </cell>
          <cell r="P1727">
            <v>2135104.06</v>
          </cell>
          <cell r="Q1727" t="str">
            <v>A</v>
          </cell>
          <cell r="R1727" t="str">
            <v>Y</v>
          </cell>
          <cell r="S1727" t="str">
            <v>001400000000000000000003648283</v>
          </cell>
        </row>
        <row r="1728">
          <cell r="A1728">
            <v>39172</v>
          </cell>
          <cell r="B1728" t="str">
            <v>2000-04-25-14.11.01.191495</v>
          </cell>
          <cell r="C1728" t="str">
            <v>2000-04-25-14.11.01.191495</v>
          </cell>
          <cell r="D1728" t="str">
            <v>ขาย</v>
          </cell>
          <cell r="E1728" t="str">
            <v>51499030669</v>
          </cell>
          <cell r="F1728" t="b">
            <v>0</v>
          </cell>
          <cell r="G1728" t="str">
            <v>รำเพย ปราบไพรินทร์</v>
          </cell>
          <cell r="H1728" t="str">
            <v>1998081318420508</v>
          </cell>
          <cell r="I1728" t="str">
            <v>99</v>
          </cell>
          <cell r="J1728">
            <v>2388283.7599999998</v>
          </cell>
          <cell r="K1728">
            <v>1839879.54</v>
          </cell>
          <cell r="L1728">
            <v>0</v>
          </cell>
          <cell r="M1728">
            <v>0</v>
          </cell>
          <cell r="N1728">
            <v>2539.11</v>
          </cell>
          <cell r="O1728">
            <v>1839879.54</v>
          </cell>
          <cell r="P1728">
            <v>2802575.65</v>
          </cell>
          <cell r="Q1728" t="str">
            <v>A</v>
          </cell>
          <cell r="R1728" t="str">
            <v>Y</v>
          </cell>
          <cell r="S1728" t="str">
            <v>001400000000000000000002102113</v>
          </cell>
        </row>
        <row r="1729">
          <cell r="A1729">
            <v>39172</v>
          </cell>
          <cell r="B1729" t="str">
            <v>2001-06-24-04.28.54.339255</v>
          </cell>
          <cell r="C1729" t="str">
            <v>2001-06-24-04.28.54.339255</v>
          </cell>
          <cell r="D1729" t="str">
            <v>ขาย</v>
          </cell>
          <cell r="E1729" t="str">
            <v>51499030732</v>
          </cell>
          <cell r="F1729" t="b">
            <v>0</v>
          </cell>
          <cell r="G1729" t="str">
            <v>นิรัน ธรรมส่งรัศมี</v>
          </cell>
          <cell r="H1729" t="str">
            <v>1998081318422414</v>
          </cell>
          <cell r="I1729" t="str">
            <v>99</v>
          </cell>
          <cell r="J1729">
            <v>3884809.44</v>
          </cell>
          <cell r="K1729">
            <v>3479586.93</v>
          </cell>
          <cell r="L1729">
            <v>0</v>
          </cell>
          <cell r="M1729">
            <v>146715</v>
          </cell>
          <cell r="N1729">
            <v>0</v>
          </cell>
          <cell r="O1729">
            <v>3479586.93</v>
          </cell>
          <cell r="P1729">
            <v>7218222.1799999997</v>
          </cell>
          <cell r="Q1729" t="str">
            <v>A</v>
          </cell>
          <cell r="R1729" t="str">
            <v>N</v>
          </cell>
          <cell r="S1729" t="str">
            <v>001400000000000000000002878325</v>
          </cell>
        </row>
        <row r="1730">
          <cell r="A1730">
            <v>39172</v>
          </cell>
          <cell r="B1730" t="str">
            <v>2000-04-25-14.11.01.191495</v>
          </cell>
          <cell r="C1730" t="str">
            <v>2000-04-25-14.11.01.191495</v>
          </cell>
          <cell r="D1730" t="str">
            <v>ขาย</v>
          </cell>
          <cell r="E1730" t="str">
            <v>51499300787</v>
          </cell>
          <cell r="F1730" t="b">
            <v>0</v>
          </cell>
          <cell r="G1730" t="str">
            <v>รำเพย ปราบไพรินทร์</v>
          </cell>
          <cell r="H1730" t="str">
            <v>1998081318420508</v>
          </cell>
          <cell r="I1730" t="str">
            <v>99</v>
          </cell>
          <cell r="J1730">
            <v>659732.68999999994</v>
          </cell>
          <cell r="K1730">
            <v>0</v>
          </cell>
          <cell r="L1730">
            <v>0</v>
          </cell>
          <cell r="M1730">
            <v>0</v>
          </cell>
          <cell r="N1730">
            <v>0</v>
          </cell>
          <cell r="O1730">
            <v>0</v>
          </cell>
          <cell r="P1730">
            <v>519860.25</v>
          </cell>
          <cell r="Q1730" t="str">
            <v>A</v>
          </cell>
          <cell r="R1730" t="str">
            <v>Y</v>
          </cell>
          <cell r="S1730" t="str">
            <v>001400000000000000000002102113</v>
          </cell>
        </row>
        <row r="1731">
          <cell r="A1731">
            <v>39172</v>
          </cell>
          <cell r="B1731" t="str">
            <v>2001-06-24-04.28.54.339255</v>
          </cell>
          <cell r="C1731" t="str">
            <v>2001-06-24-04.28.54.339255</v>
          </cell>
          <cell r="D1731" t="str">
            <v>ขาย</v>
          </cell>
          <cell r="E1731" t="str">
            <v>51499300884</v>
          </cell>
          <cell r="F1731" t="b">
            <v>0</v>
          </cell>
          <cell r="G1731" t="str">
            <v>นิรัน ธรรมส่งรัศมี</v>
          </cell>
          <cell r="H1731" t="str">
            <v>1998081318422414</v>
          </cell>
          <cell r="I1731" t="str">
            <v>99</v>
          </cell>
          <cell r="J1731">
            <v>1065561.6100000001</v>
          </cell>
          <cell r="K1731">
            <v>800000</v>
          </cell>
          <cell r="L1731">
            <v>0</v>
          </cell>
          <cell r="M1731">
            <v>0</v>
          </cell>
          <cell r="N1731">
            <v>0</v>
          </cell>
          <cell r="O1731">
            <v>800000</v>
          </cell>
          <cell r="P1731">
            <v>1682137.05</v>
          </cell>
          <cell r="Q1731" t="str">
            <v>A</v>
          </cell>
          <cell r="R1731" t="str">
            <v>N</v>
          </cell>
          <cell r="S1731" t="str">
            <v>001400000000000000000002878325</v>
          </cell>
        </row>
        <row r="1732">
          <cell r="A1732">
            <v>39172</v>
          </cell>
          <cell r="B1732" t="str">
            <v>2000-04-25-14.11.01.191495</v>
          </cell>
          <cell r="C1732" t="str">
            <v>2000-04-25-14.11.01.191495</v>
          </cell>
          <cell r="D1732" t="str">
            <v>ขาย</v>
          </cell>
          <cell r="E1732" t="str">
            <v>51499310552</v>
          </cell>
          <cell r="F1732" t="b">
            <v>0</v>
          </cell>
          <cell r="G1732" t="str">
            <v>รำเพย ปราบไพรินทร์</v>
          </cell>
          <cell r="H1732" t="str">
            <v>1998081318420508</v>
          </cell>
          <cell r="I1732" t="str">
            <v>99</v>
          </cell>
          <cell r="J1732">
            <v>2179087.69</v>
          </cell>
          <cell r="K1732">
            <v>0</v>
          </cell>
          <cell r="L1732">
            <v>0</v>
          </cell>
          <cell r="M1732">
            <v>0</v>
          </cell>
          <cell r="N1732">
            <v>0</v>
          </cell>
          <cell r="O1732">
            <v>0</v>
          </cell>
          <cell r="P1732">
            <v>1732399.07</v>
          </cell>
          <cell r="Q1732" t="str">
            <v>A</v>
          </cell>
          <cell r="R1732" t="str">
            <v>Y</v>
          </cell>
          <cell r="S1732" t="str">
            <v>001400000000000000000002102113</v>
          </cell>
        </row>
        <row r="1733">
          <cell r="A1733">
            <v>39172</v>
          </cell>
          <cell r="B1733" t="str">
            <v>2000-04-11-13.28.52.740079</v>
          </cell>
          <cell r="C1733" t="str">
            <v>2000-04-11-13.28.52.740079</v>
          </cell>
          <cell r="D1733" t="str">
            <v>ขาย</v>
          </cell>
          <cell r="E1733" t="str">
            <v>51503013821</v>
          </cell>
          <cell r="F1733" t="b">
            <v>0</v>
          </cell>
          <cell r="G1733" t="str">
            <v>ดำรงรักษ์ โหงวเจริญพร</v>
          </cell>
          <cell r="H1733" t="str">
            <v>1998100420520967</v>
          </cell>
          <cell r="I1733" t="str">
            <v>03</v>
          </cell>
          <cell r="J1733">
            <v>7000000</v>
          </cell>
          <cell r="K1733">
            <v>7304364.9299999997</v>
          </cell>
          <cell r="L1733">
            <v>0</v>
          </cell>
          <cell r="M1733">
            <v>0</v>
          </cell>
          <cell r="N1733">
            <v>0</v>
          </cell>
          <cell r="O1733">
            <v>0</v>
          </cell>
          <cell r="P1733">
            <v>1070946.17</v>
          </cell>
          <cell r="Q1733" t="str">
            <v>A</v>
          </cell>
          <cell r="R1733" t="str">
            <v>N</v>
          </cell>
          <cell r="S1733" t="str">
            <v>001400000000000000000000617410</v>
          </cell>
        </row>
        <row r="1734">
          <cell r="A1734">
            <v>39172</v>
          </cell>
          <cell r="B1734" t="str">
            <v>2001-09-13-04.58.33.729429</v>
          </cell>
          <cell r="C1734" t="str">
            <v>2001-09-13-04.58.33.729429</v>
          </cell>
          <cell r="D1734" t="str">
            <v>ขาย</v>
          </cell>
          <cell r="E1734" t="str">
            <v>51503017972</v>
          </cell>
          <cell r="F1734" t="b">
            <v>0</v>
          </cell>
          <cell r="G1734" t="str">
            <v>วิธาน เจริญผล</v>
          </cell>
          <cell r="H1734" t="str">
            <v>1998090819212442</v>
          </cell>
          <cell r="I1734" t="str">
            <v>03</v>
          </cell>
          <cell r="J1734">
            <v>1500000</v>
          </cell>
          <cell r="K1734">
            <v>1850230.27</v>
          </cell>
          <cell r="L1734">
            <v>0</v>
          </cell>
          <cell r="M1734">
            <v>0</v>
          </cell>
          <cell r="N1734">
            <v>0</v>
          </cell>
          <cell r="O1734">
            <v>0</v>
          </cell>
          <cell r="P1734">
            <v>0</v>
          </cell>
          <cell r="Q1734" t="str">
            <v>A</v>
          </cell>
          <cell r="R1734" t="str">
            <v>N</v>
          </cell>
          <cell r="S1734" t="str">
            <v>001400000000000000000003769981</v>
          </cell>
        </row>
        <row r="1735">
          <cell r="A1735">
            <v>39172</v>
          </cell>
          <cell r="B1735" t="str">
            <v>2002-04-07-16.17.59.834548</v>
          </cell>
          <cell r="C1735" t="str">
            <v>2002-04-07-16.17.59.834548</v>
          </cell>
          <cell r="D1735" t="str">
            <v>ไม่ขาย</v>
          </cell>
          <cell r="E1735" t="str">
            <v>51503019681</v>
          </cell>
          <cell r="F1735" t="b">
            <v>0</v>
          </cell>
          <cell r="G1735" t="str">
            <v>รุ่งมณีแม่กลองอินดัสเตรียล</v>
          </cell>
          <cell r="H1735" t="str">
            <v>2001040309440242</v>
          </cell>
          <cell r="I1735" t="str">
            <v>03</v>
          </cell>
          <cell r="J1735">
            <v>2000000</v>
          </cell>
          <cell r="K1735">
            <v>2074852.61</v>
          </cell>
          <cell r="L1735">
            <v>0</v>
          </cell>
          <cell r="M1735">
            <v>0</v>
          </cell>
          <cell r="N1735">
            <v>0</v>
          </cell>
          <cell r="O1735">
            <v>0</v>
          </cell>
          <cell r="P1735">
            <v>274281.92</v>
          </cell>
          <cell r="Q1735" t="str">
            <v>A</v>
          </cell>
          <cell r="R1735" t="str">
            <v>Y</v>
          </cell>
          <cell r="S1735" t="str">
            <v>001400000000000000000004127296</v>
          </cell>
        </row>
        <row r="1736">
          <cell r="A1736">
            <v>39172</v>
          </cell>
          <cell r="B1736" t="str">
            <v>2001-09-13-04.58.33.729429</v>
          </cell>
          <cell r="C1736" t="str">
            <v>2001-09-13-04.58.33.729429</v>
          </cell>
          <cell r="D1736" t="str">
            <v>ขาย</v>
          </cell>
          <cell r="E1736" t="str">
            <v>51530006967</v>
          </cell>
          <cell r="F1736" t="b">
            <v>0</v>
          </cell>
          <cell r="G1736" t="str">
            <v>วิธาน เจริญผล</v>
          </cell>
          <cell r="H1736" t="str">
            <v>1998090819212442</v>
          </cell>
          <cell r="I1736" t="str">
            <v>30</v>
          </cell>
          <cell r="J1736">
            <v>1700000</v>
          </cell>
          <cell r="K1736">
            <v>128704.87</v>
          </cell>
          <cell r="L1736">
            <v>0</v>
          </cell>
          <cell r="M1736">
            <v>0</v>
          </cell>
          <cell r="N1736">
            <v>123758.34</v>
          </cell>
          <cell r="O1736">
            <v>128704.87</v>
          </cell>
          <cell r="P1736">
            <v>40854.980000000003</v>
          </cell>
          <cell r="Q1736" t="str">
            <v>A</v>
          </cell>
          <cell r="R1736" t="str">
            <v>N</v>
          </cell>
          <cell r="S1736" t="str">
            <v>001400000000000000000003769981</v>
          </cell>
        </row>
        <row r="1737">
          <cell r="A1737">
            <v>39172</v>
          </cell>
          <cell r="B1737" t="str">
            <v>2000-04-11-13.28.52.740079</v>
          </cell>
          <cell r="C1737" t="str">
            <v>2000-04-11-13.28.52.740079</v>
          </cell>
          <cell r="D1737" t="str">
            <v>ขาย</v>
          </cell>
          <cell r="E1737" t="str">
            <v>51530007002</v>
          </cell>
          <cell r="F1737" t="b">
            <v>0</v>
          </cell>
          <cell r="G1737" t="str">
            <v>ดำรงรักษ์ โหงวเจริญพร</v>
          </cell>
          <cell r="H1737" t="str">
            <v>1998100420520967</v>
          </cell>
          <cell r="I1737" t="str">
            <v>30</v>
          </cell>
          <cell r="J1737">
            <v>5000000</v>
          </cell>
          <cell r="K1737">
            <v>1745359.54</v>
          </cell>
          <cell r="L1737">
            <v>0</v>
          </cell>
          <cell r="M1737">
            <v>0</v>
          </cell>
          <cell r="N1737">
            <v>0</v>
          </cell>
          <cell r="O1737">
            <v>1745359.54</v>
          </cell>
          <cell r="P1737">
            <v>448459.66</v>
          </cell>
          <cell r="Q1737" t="str">
            <v>A</v>
          </cell>
          <cell r="R1737" t="str">
            <v>N</v>
          </cell>
          <cell r="S1737" t="str">
            <v>001400000000000000000000617410</v>
          </cell>
        </row>
        <row r="1738">
          <cell r="A1738">
            <v>39172</v>
          </cell>
          <cell r="B1738" t="str">
            <v>2002-04-07-16.17.59.834548</v>
          </cell>
          <cell r="C1738" t="str">
            <v>2002-04-07-16.17.59.834548</v>
          </cell>
          <cell r="D1738" t="str">
            <v>ไม่ขาย</v>
          </cell>
          <cell r="E1738" t="str">
            <v>51530007028</v>
          </cell>
          <cell r="F1738" t="b">
            <v>0</v>
          </cell>
          <cell r="G1738" t="str">
            <v>รุ่งมณีแม่กลองอินดัสเตรียล</v>
          </cell>
          <cell r="H1738" t="str">
            <v>2001040309440242</v>
          </cell>
          <cell r="I1738" t="str">
            <v>30</v>
          </cell>
          <cell r="J1738">
            <v>6000000</v>
          </cell>
          <cell r="K1738">
            <v>4518965.07</v>
          </cell>
          <cell r="L1738">
            <v>0</v>
          </cell>
          <cell r="M1738">
            <v>0</v>
          </cell>
          <cell r="N1738">
            <v>16249.02</v>
          </cell>
          <cell r="O1738">
            <v>4518965.07</v>
          </cell>
          <cell r="P1738">
            <v>1260119.6200000001</v>
          </cell>
          <cell r="Q1738" t="str">
            <v>A</v>
          </cell>
          <cell r="R1738" t="str">
            <v>Y</v>
          </cell>
          <cell r="S1738" t="str">
            <v>001400000000000000000004127296</v>
          </cell>
        </row>
        <row r="1739">
          <cell r="A1739">
            <v>39172</v>
          </cell>
          <cell r="B1739" t="str">
            <v>2001-06-02-08.33.28.015834</v>
          </cell>
          <cell r="C1739" t="str">
            <v>2001-06-02-08.33.28.015834</v>
          </cell>
          <cell r="D1739" t="str">
            <v>ขาย</v>
          </cell>
          <cell r="E1739" t="str">
            <v>51530007133</v>
          </cell>
          <cell r="F1739" t="b">
            <v>0</v>
          </cell>
          <cell r="G1739" t="str">
            <v>งามนิด เหลืองทอง</v>
          </cell>
          <cell r="H1739" t="str">
            <v>1999090118392007</v>
          </cell>
          <cell r="I1739" t="str">
            <v>30</v>
          </cell>
          <cell r="J1739">
            <v>5309508.3899999997</v>
          </cell>
          <cell r="K1739">
            <v>4409508.3899999997</v>
          </cell>
          <cell r="L1739">
            <v>0</v>
          </cell>
          <cell r="M1739">
            <v>0</v>
          </cell>
          <cell r="N1739">
            <v>0</v>
          </cell>
          <cell r="O1739">
            <v>4409508.3899999997</v>
          </cell>
          <cell r="P1739">
            <v>2045223.65</v>
          </cell>
          <cell r="Q1739" t="str">
            <v>A</v>
          </cell>
          <cell r="R1739" t="str">
            <v>Y</v>
          </cell>
          <cell r="S1739" t="str">
            <v>001400000000000000000003618237</v>
          </cell>
        </row>
        <row r="1740">
          <cell r="A1740">
            <v>39172</v>
          </cell>
          <cell r="B1740" t="str">
            <v>2002-04-07-16.17.59.834548</v>
          </cell>
          <cell r="C1740" t="str">
            <v>2002-04-07-16.17.59.834548</v>
          </cell>
          <cell r="D1740" t="str">
            <v>ไม่ขาย</v>
          </cell>
          <cell r="E1740" t="str">
            <v>51530007280</v>
          </cell>
          <cell r="F1740" t="b">
            <v>0</v>
          </cell>
          <cell r="G1740" t="str">
            <v>รุ่งมณีแม่กลองอินดัสเตรียล</v>
          </cell>
          <cell r="H1740" t="str">
            <v>2001040309440242</v>
          </cell>
          <cell r="I1740" t="str">
            <v>30</v>
          </cell>
          <cell r="J1740">
            <v>2000000</v>
          </cell>
          <cell r="K1740">
            <v>1174912.98</v>
          </cell>
          <cell r="L1740">
            <v>0</v>
          </cell>
          <cell r="M1740">
            <v>0</v>
          </cell>
          <cell r="N1740">
            <v>0</v>
          </cell>
          <cell r="O1740">
            <v>1174912.98</v>
          </cell>
          <cell r="P1740">
            <v>287961.87</v>
          </cell>
          <cell r="Q1740" t="str">
            <v>A</v>
          </cell>
          <cell r="R1740" t="str">
            <v>Y</v>
          </cell>
          <cell r="S1740" t="str">
            <v>001400000000000000000004127296</v>
          </cell>
        </row>
        <row r="1741">
          <cell r="A1741">
            <v>39172</v>
          </cell>
          <cell r="B1741" t="str">
            <v>2001-09-13-04.58.33.729429</v>
          </cell>
          <cell r="C1741" t="str">
            <v>2001-09-13-04.58.33.729429</v>
          </cell>
          <cell r="D1741" t="str">
            <v>ขาย</v>
          </cell>
          <cell r="E1741" t="str">
            <v>51530007298</v>
          </cell>
          <cell r="F1741" t="b">
            <v>0</v>
          </cell>
          <cell r="G1741" t="str">
            <v>วิธาน เจริญผล</v>
          </cell>
          <cell r="H1741" t="str">
            <v>1998090819212442</v>
          </cell>
          <cell r="I1741" t="str">
            <v>30</v>
          </cell>
          <cell r="J1741">
            <v>1500000</v>
          </cell>
          <cell r="K1741">
            <v>508179.79</v>
          </cell>
          <cell r="L1741">
            <v>0</v>
          </cell>
          <cell r="M1741">
            <v>0</v>
          </cell>
          <cell r="N1741">
            <v>3843.44</v>
          </cell>
          <cell r="O1741">
            <v>508179.79</v>
          </cell>
          <cell r="P1741">
            <v>160242.1</v>
          </cell>
          <cell r="Q1741" t="str">
            <v>A</v>
          </cell>
          <cell r="R1741" t="str">
            <v>N</v>
          </cell>
          <cell r="S1741" t="str">
            <v>001400000000000000000003769981</v>
          </cell>
        </row>
        <row r="1742">
          <cell r="A1742">
            <v>39172</v>
          </cell>
          <cell r="B1742" t="str">
            <v>2000-04-11-13.28.52.740079</v>
          </cell>
          <cell r="C1742" t="str">
            <v>2000-04-11-13.28.52.740079</v>
          </cell>
          <cell r="D1742" t="str">
            <v>ขาย</v>
          </cell>
          <cell r="E1742" t="str">
            <v>51530007353</v>
          </cell>
          <cell r="F1742" t="b">
            <v>0</v>
          </cell>
          <cell r="G1742" t="str">
            <v>ดำรงรักษ์ โหงวเจริญพร</v>
          </cell>
          <cell r="H1742" t="str">
            <v>1998100420520967</v>
          </cell>
          <cell r="I1742" t="str">
            <v>30</v>
          </cell>
          <cell r="J1742">
            <v>2500000</v>
          </cell>
          <cell r="K1742">
            <v>1147619.33</v>
          </cell>
          <cell r="L1742">
            <v>0</v>
          </cell>
          <cell r="M1742">
            <v>0</v>
          </cell>
          <cell r="N1742">
            <v>22192.87</v>
          </cell>
          <cell r="O1742">
            <v>1147619.33</v>
          </cell>
          <cell r="P1742">
            <v>290096.15999999997</v>
          </cell>
          <cell r="Q1742" t="str">
            <v>A</v>
          </cell>
          <cell r="R1742" t="str">
            <v>N</v>
          </cell>
          <cell r="S1742" t="str">
            <v>001400000000000000000000617410</v>
          </cell>
        </row>
        <row r="1743">
          <cell r="A1743">
            <v>39172</v>
          </cell>
          <cell r="B1743" t="str">
            <v>2001-09-13-04.58.33.729429</v>
          </cell>
          <cell r="C1743" t="str">
            <v>2001-09-13-04.58.33.729429</v>
          </cell>
          <cell r="D1743" t="str">
            <v>ขาย</v>
          </cell>
          <cell r="E1743" t="str">
            <v>51530007701</v>
          </cell>
          <cell r="F1743" t="b">
            <v>0</v>
          </cell>
          <cell r="G1743" t="str">
            <v>วิธาน เจริญผล</v>
          </cell>
          <cell r="H1743" t="str">
            <v>1998090819212442</v>
          </cell>
          <cell r="I1743" t="str">
            <v>30</v>
          </cell>
          <cell r="J1743">
            <v>5000000</v>
          </cell>
          <cell r="K1743">
            <v>3095685.06</v>
          </cell>
          <cell r="L1743">
            <v>0</v>
          </cell>
          <cell r="M1743">
            <v>0</v>
          </cell>
          <cell r="N1743">
            <v>3769.61</v>
          </cell>
          <cell r="O1743">
            <v>3095685.06</v>
          </cell>
          <cell r="P1743">
            <v>975458.84</v>
          </cell>
          <cell r="Q1743" t="str">
            <v>A</v>
          </cell>
          <cell r="R1743" t="str">
            <v>N</v>
          </cell>
          <cell r="S1743" t="str">
            <v>001400000000000000000003769981</v>
          </cell>
        </row>
        <row r="1744">
          <cell r="A1744">
            <v>39172</v>
          </cell>
          <cell r="B1744" t="str">
            <v>2000-04-11-13.28.52.740079</v>
          </cell>
          <cell r="C1744" t="str">
            <v>2000-04-11-13.28.52.740079</v>
          </cell>
          <cell r="D1744" t="str">
            <v>ขาย</v>
          </cell>
          <cell r="E1744" t="str">
            <v>51530007727</v>
          </cell>
          <cell r="F1744" t="b">
            <v>0</v>
          </cell>
          <cell r="G1744" t="str">
            <v>ดำรงรักษ์ โหงวเจริญพร</v>
          </cell>
          <cell r="H1744" t="str">
            <v>1998100420520967</v>
          </cell>
          <cell r="I1744" t="str">
            <v>30</v>
          </cell>
          <cell r="J1744">
            <v>3000000</v>
          </cell>
          <cell r="K1744">
            <v>1991773.34</v>
          </cell>
          <cell r="L1744">
            <v>0</v>
          </cell>
          <cell r="M1744">
            <v>0</v>
          </cell>
          <cell r="N1744">
            <v>0</v>
          </cell>
          <cell r="O1744">
            <v>1991773.34</v>
          </cell>
          <cell r="P1744">
            <v>513372.76</v>
          </cell>
          <cell r="Q1744" t="str">
            <v>A</v>
          </cell>
          <cell r="R1744" t="str">
            <v>N</v>
          </cell>
          <cell r="S1744" t="str">
            <v>001400000000000000000000617410</v>
          </cell>
        </row>
        <row r="1745">
          <cell r="A1745">
            <v>39172</v>
          </cell>
          <cell r="B1745" t="str">
            <v>2001-09-13-04.58.33.729429</v>
          </cell>
          <cell r="C1745" t="str">
            <v>2001-09-13-04.58.33.729429</v>
          </cell>
          <cell r="D1745" t="str">
            <v>ขาย</v>
          </cell>
          <cell r="E1745" t="str">
            <v>51530007921</v>
          </cell>
          <cell r="F1745" t="b">
            <v>0</v>
          </cell>
          <cell r="G1745" t="str">
            <v>วิธาน เจริญผล</v>
          </cell>
          <cell r="H1745" t="str">
            <v>1998090819212442</v>
          </cell>
          <cell r="I1745" t="str">
            <v>30</v>
          </cell>
          <cell r="J1745">
            <v>3000000</v>
          </cell>
          <cell r="K1745">
            <v>2257828.44</v>
          </cell>
          <cell r="L1745">
            <v>0</v>
          </cell>
          <cell r="M1745">
            <v>0</v>
          </cell>
          <cell r="N1745">
            <v>0</v>
          </cell>
          <cell r="O1745">
            <v>2257828.44</v>
          </cell>
          <cell r="P1745">
            <v>704751.76</v>
          </cell>
          <cell r="Q1745" t="str">
            <v>A</v>
          </cell>
          <cell r="R1745" t="str">
            <v>N</v>
          </cell>
          <cell r="S1745" t="str">
            <v>001400000000000000000003769981</v>
          </cell>
        </row>
        <row r="1746">
          <cell r="A1746">
            <v>39172</v>
          </cell>
          <cell r="B1746" t="str">
            <v>2000-04-11-13.28.52.740079</v>
          </cell>
          <cell r="C1746" t="str">
            <v>2000-04-11-13.28.52.740079</v>
          </cell>
          <cell r="D1746" t="str">
            <v>ขาย</v>
          </cell>
          <cell r="E1746" t="str">
            <v>51530008066</v>
          </cell>
          <cell r="F1746" t="b">
            <v>0</v>
          </cell>
          <cell r="G1746" t="str">
            <v>ดำรงรักษ์ โหงวเจริญพร</v>
          </cell>
          <cell r="H1746" t="str">
            <v>1998100420520967</v>
          </cell>
          <cell r="I1746" t="str">
            <v>30</v>
          </cell>
          <cell r="J1746">
            <v>1000000</v>
          </cell>
          <cell r="K1746">
            <v>789982.94</v>
          </cell>
          <cell r="L1746">
            <v>0</v>
          </cell>
          <cell r="M1746">
            <v>0</v>
          </cell>
          <cell r="N1746">
            <v>0</v>
          </cell>
          <cell r="O1746">
            <v>789982.94</v>
          </cell>
          <cell r="P1746">
            <v>201721.60000000001</v>
          </cell>
          <cell r="Q1746" t="str">
            <v>A</v>
          </cell>
          <cell r="R1746" t="str">
            <v>N</v>
          </cell>
          <cell r="S1746" t="str">
            <v>001400000000000000000000617410</v>
          </cell>
        </row>
        <row r="1747">
          <cell r="A1747">
            <v>39172</v>
          </cell>
          <cell r="B1747" t="str">
            <v>2001-09-13-04.58.33.729429</v>
          </cell>
          <cell r="C1747" t="str">
            <v>2001-09-13-04.58.33.729429</v>
          </cell>
          <cell r="D1747" t="str">
            <v>ขาย</v>
          </cell>
          <cell r="E1747" t="str">
            <v>51530008197</v>
          </cell>
          <cell r="F1747" t="b">
            <v>0</v>
          </cell>
          <cell r="G1747" t="str">
            <v>วิธาน เจริญผล</v>
          </cell>
          <cell r="H1747" t="str">
            <v>1998090819212442</v>
          </cell>
          <cell r="I1747" t="str">
            <v>30</v>
          </cell>
          <cell r="J1747">
            <v>2500000</v>
          </cell>
          <cell r="K1747">
            <v>2500000</v>
          </cell>
          <cell r="L1747">
            <v>0</v>
          </cell>
          <cell r="M1747">
            <v>0</v>
          </cell>
          <cell r="N1747">
            <v>0</v>
          </cell>
          <cell r="O1747">
            <v>2500000</v>
          </cell>
          <cell r="P1747">
            <v>792082.18</v>
          </cell>
          <cell r="Q1747" t="str">
            <v>A</v>
          </cell>
          <cell r="R1747" t="str">
            <v>N</v>
          </cell>
          <cell r="S1747" t="str">
            <v>001400000000000000000003769981</v>
          </cell>
        </row>
        <row r="1748">
          <cell r="A1748">
            <v>39172</v>
          </cell>
          <cell r="B1748" t="str">
            <v>2000-04-11-13.28.52.740079</v>
          </cell>
          <cell r="C1748" t="str">
            <v>2000-04-11-13.28.52.740079</v>
          </cell>
          <cell r="D1748" t="str">
            <v>ขาย</v>
          </cell>
          <cell r="E1748" t="str">
            <v>51530008236</v>
          </cell>
          <cell r="F1748" t="b">
            <v>0</v>
          </cell>
          <cell r="G1748" t="str">
            <v>ดำรงรักษ์ โหงวเจริญพร</v>
          </cell>
          <cell r="H1748" t="str">
            <v>1998100420520967</v>
          </cell>
          <cell r="I1748" t="str">
            <v>30</v>
          </cell>
          <cell r="J1748">
            <v>1500000</v>
          </cell>
          <cell r="K1748">
            <v>1500000</v>
          </cell>
          <cell r="L1748">
            <v>0</v>
          </cell>
          <cell r="M1748">
            <v>0</v>
          </cell>
          <cell r="N1748">
            <v>0</v>
          </cell>
          <cell r="O1748">
            <v>1500000</v>
          </cell>
          <cell r="P1748">
            <v>387050.92</v>
          </cell>
          <cell r="Q1748" t="str">
            <v>A</v>
          </cell>
          <cell r="R1748" t="str">
            <v>N</v>
          </cell>
          <cell r="S1748" t="str">
            <v>001400000000000000000000617410</v>
          </cell>
        </row>
        <row r="1749">
          <cell r="A1749">
            <v>39172</v>
          </cell>
          <cell r="B1749" t="str">
            <v>2004-08-09-02.04.51.193319</v>
          </cell>
          <cell r="C1749" t="str">
            <v>2004-08-09-02.04.51.193319</v>
          </cell>
          <cell r="D1749" t="str">
            <v>ขาย</v>
          </cell>
          <cell r="E1749" t="str">
            <v>51531004594</v>
          </cell>
          <cell r="F1749" t="b">
            <v>0</v>
          </cell>
          <cell r="G1749" t="str">
            <v>ดวงพร ทวีศักดิ์พจน์,นพรัตน์ ทวีศักดิ์พจน์</v>
          </cell>
          <cell r="H1749" t="str">
            <v>1999060123011165</v>
          </cell>
          <cell r="I1749" t="str">
            <v>31</v>
          </cell>
          <cell r="J1749">
            <v>610000</v>
          </cell>
          <cell r="K1749">
            <v>465730.05</v>
          </cell>
          <cell r="L1749">
            <v>0</v>
          </cell>
          <cell r="M1749">
            <v>0</v>
          </cell>
          <cell r="N1749">
            <v>645.21</v>
          </cell>
          <cell r="O1749">
            <v>465730.05</v>
          </cell>
          <cell r="P1749">
            <v>178528.02</v>
          </cell>
          <cell r="Q1749" t="str">
            <v>A</v>
          </cell>
          <cell r="R1749" t="str">
            <v>N</v>
          </cell>
          <cell r="S1749" t="str">
            <v>001400000000000000000008221694</v>
          </cell>
        </row>
        <row r="1751">
          <cell r="A1751">
            <v>39172</v>
          </cell>
          <cell r="B1751" t="str">
            <v>2003-10-22-03.27.21.458260</v>
          </cell>
          <cell r="C1751" t="str">
            <v>2003-10-22-03.27.21.458260</v>
          </cell>
          <cell r="D1751" t="str">
            <v>ขาย</v>
          </cell>
          <cell r="E1751" t="str">
            <v>51531005566</v>
          </cell>
          <cell r="F1751" t="b">
            <v>0</v>
          </cell>
          <cell r="G1751" t="str">
            <v>ธงชัย ผุดผ่องใส,วารุณี ผุดผ่องใส</v>
          </cell>
          <cell r="H1751" t="str">
            <v>2001080201281527</v>
          </cell>
          <cell r="I1751" t="str">
            <v>31</v>
          </cell>
          <cell r="J1751">
            <v>303000</v>
          </cell>
          <cell r="K1751">
            <v>253479.95</v>
          </cell>
          <cell r="L1751">
            <v>0</v>
          </cell>
          <cell r="M1751">
            <v>0</v>
          </cell>
          <cell r="N1751">
            <v>0</v>
          </cell>
          <cell r="O1751">
            <v>253479.95</v>
          </cell>
          <cell r="P1751">
            <v>79669.53</v>
          </cell>
          <cell r="Q1751" t="str">
            <v>A</v>
          </cell>
          <cell r="R1751" t="str">
            <v>N</v>
          </cell>
          <cell r="S1751" t="str">
            <v>001400000000000000000003946566</v>
          </cell>
        </row>
        <row r="1753">
          <cell r="A1753">
            <v>39172</v>
          </cell>
          <cell r="B1753" t="str">
            <v>2000-04-11-13.28.52.740079</v>
          </cell>
          <cell r="C1753" t="str">
            <v>2000-04-11-13.28.52.740079</v>
          </cell>
          <cell r="D1753" t="str">
            <v>ขาย</v>
          </cell>
          <cell r="E1753" t="str">
            <v>51531007796</v>
          </cell>
          <cell r="F1753" t="b">
            <v>0</v>
          </cell>
          <cell r="G1753" t="str">
            <v>ดำรงรักษ์ โหงวเจริญพร</v>
          </cell>
          <cell r="H1753" t="str">
            <v>1998100420520967</v>
          </cell>
          <cell r="I1753" t="str">
            <v>31</v>
          </cell>
          <cell r="J1753">
            <v>250000</v>
          </cell>
          <cell r="K1753">
            <v>237669.98</v>
          </cell>
          <cell r="L1753">
            <v>0</v>
          </cell>
          <cell r="M1753">
            <v>0</v>
          </cell>
          <cell r="N1753">
            <v>0</v>
          </cell>
          <cell r="O1753">
            <v>237669.98</v>
          </cell>
          <cell r="P1753">
            <v>62248.37</v>
          </cell>
          <cell r="Q1753" t="str">
            <v>A</v>
          </cell>
          <cell r="R1753" t="str">
            <v>N</v>
          </cell>
          <cell r="S1753" t="str">
            <v>001400000000000000000000617410</v>
          </cell>
        </row>
        <row r="1754">
          <cell r="A1754">
            <v>39172</v>
          </cell>
          <cell r="B1754" t="str">
            <v>2000-04-11-13.28.52.740079</v>
          </cell>
          <cell r="C1754" t="str">
            <v>2000-04-11-13.28.52.740079</v>
          </cell>
          <cell r="D1754" t="str">
            <v>ขาย</v>
          </cell>
          <cell r="E1754" t="str">
            <v>51532000195</v>
          </cell>
          <cell r="F1754" t="b">
            <v>0</v>
          </cell>
          <cell r="G1754" t="str">
            <v>ดำรงรักษ์ โหงวเจริญพร</v>
          </cell>
          <cell r="H1754" t="str">
            <v>1998100420520967</v>
          </cell>
          <cell r="I1754" t="str">
            <v>32</v>
          </cell>
          <cell r="J1754">
            <v>3000000</v>
          </cell>
          <cell r="K1754">
            <v>0</v>
          </cell>
          <cell r="L1754">
            <v>0</v>
          </cell>
          <cell r="M1754">
            <v>0</v>
          </cell>
          <cell r="N1754">
            <v>0</v>
          </cell>
          <cell r="O1754">
            <v>0</v>
          </cell>
          <cell r="P1754">
            <v>0</v>
          </cell>
          <cell r="Q1754" t="str">
            <v>A</v>
          </cell>
          <cell r="R1754" t="str">
            <v>N</v>
          </cell>
          <cell r="S1754" t="str">
            <v>001400000000000000000000617410</v>
          </cell>
        </row>
        <row r="1755">
          <cell r="A1755">
            <v>39172</v>
          </cell>
          <cell r="B1755" t="str">
            <v>2002-05-26-20.21.03.215727</v>
          </cell>
          <cell r="C1755" t="str">
            <v>2002-05-26-20.21.03.215727</v>
          </cell>
          <cell r="D1755" t="str">
            <v>ขาย</v>
          </cell>
          <cell r="E1755" t="str">
            <v>51599030269</v>
          </cell>
          <cell r="F1755" t="b">
            <v>0</v>
          </cell>
          <cell r="G1755" t="str">
            <v>จรูญ ธัมมัง</v>
          </cell>
          <cell r="H1755" t="str">
            <v>1998081318435180</v>
          </cell>
          <cell r="I1755" t="str">
            <v>99</v>
          </cell>
          <cell r="J1755">
            <v>404010.49</v>
          </cell>
          <cell r="K1755">
            <v>0</v>
          </cell>
          <cell r="L1755">
            <v>0</v>
          </cell>
          <cell r="M1755">
            <v>0</v>
          </cell>
          <cell r="N1755">
            <v>0</v>
          </cell>
          <cell r="O1755">
            <v>0</v>
          </cell>
          <cell r="P1755">
            <v>450676.7</v>
          </cell>
          <cell r="Q1755" t="str">
            <v>A</v>
          </cell>
          <cell r="R1755" t="str">
            <v>N</v>
          </cell>
          <cell r="S1755" t="str">
            <v>001400000000000000000005489633</v>
          </cell>
        </row>
        <row r="1756">
          <cell r="A1756">
            <v>39172</v>
          </cell>
          <cell r="B1756" t="str">
            <v>2000-04-04-17.03.14.406849</v>
          </cell>
          <cell r="C1756" t="str">
            <v>2000-04-04-17.03.14.406849</v>
          </cell>
          <cell r="D1756" t="str">
            <v>ขาย</v>
          </cell>
          <cell r="E1756" t="str">
            <v>51599030730</v>
          </cell>
          <cell r="F1756" t="b">
            <v>0</v>
          </cell>
          <cell r="G1756" t="str">
            <v>ชาตรี ชะนะ</v>
          </cell>
          <cell r="H1756" t="str">
            <v>2002090320060110</v>
          </cell>
          <cell r="I1756" t="str">
            <v>99</v>
          </cell>
          <cell r="J1756">
            <v>1363159.11</v>
          </cell>
          <cell r="K1756">
            <v>0</v>
          </cell>
          <cell r="L1756">
            <v>0</v>
          </cell>
          <cell r="M1756">
            <v>0</v>
          </cell>
          <cell r="N1756">
            <v>0</v>
          </cell>
          <cell r="O1756">
            <v>0</v>
          </cell>
          <cell r="P1756">
            <v>890176.42</v>
          </cell>
          <cell r="Q1756" t="str">
            <v>A</v>
          </cell>
          <cell r="R1756" t="str">
            <v>N</v>
          </cell>
          <cell r="S1756" t="str">
            <v>001400000000000000000000044515</v>
          </cell>
        </row>
        <row r="1757">
          <cell r="A1757">
            <v>39172</v>
          </cell>
          <cell r="B1757" t="str">
            <v>2001-09-13-05.43.59.505259</v>
          </cell>
          <cell r="C1757" t="str">
            <v>2001-09-13-05.43.59.505259</v>
          </cell>
          <cell r="D1757" t="str">
            <v>ขาย</v>
          </cell>
          <cell r="E1757" t="str">
            <v>51699030542</v>
          </cell>
          <cell r="F1757" t="b">
            <v>0</v>
          </cell>
          <cell r="G1757" t="str">
            <v>สมศักดิ์ ภู่พนมภูมิ</v>
          </cell>
          <cell r="H1757" t="str">
            <v>1998081318453847</v>
          </cell>
          <cell r="I1757" t="str">
            <v>99</v>
          </cell>
          <cell r="J1757">
            <v>8556649.1199999992</v>
          </cell>
          <cell r="K1757">
            <v>5866787.4800000004</v>
          </cell>
          <cell r="L1757">
            <v>0</v>
          </cell>
          <cell r="M1757">
            <v>0</v>
          </cell>
          <cell r="N1757">
            <v>0</v>
          </cell>
          <cell r="O1757">
            <v>5866787.4800000004</v>
          </cell>
          <cell r="P1757">
            <v>10809729.640000001</v>
          </cell>
          <cell r="Q1757" t="str">
            <v>A</v>
          </cell>
          <cell r="R1757" t="str">
            <v>Y</v>
          </cell>
          <cell r="S1757" t="str">
            <v>001400000000000000000003499873</v>
          </cell>
        </row>
        <row r="1758">
          <cell r="A1758">
            <v>39172</v>
          </cell>
          <cell r="B1758" t="str">
            <v>2001-09-13-05.43.59.505259</v>
          </cell>
          <cell r="C1758" t="str">
            <v>2001-09-13-05.43.59.505259</v>
          </cell>
          <cell r="D1758" t="str">
            <v>ขาย</v>
          </cell>
          <cell r="E1758" t="str">
            <v>51699300244</v>
          </cell>
          <cell r="F1758" t="b">
            <v>0</v>
          </cell>
          <cell r="G1758" t="str">
            <v>สมศักดิ์ ภู่พนมภูมิ</v>
          </cell>
          <cell r="H1758" t="str">
            <v>1998081318453847</v>
          </cell>
          <cell r="I1758" t="str">
            <v>99</v>
          </cell>
          <cell r="J1758">
            <v>2505725.36</v>
          </cell>
          <cell r="K1758">
            <v>2125367.58</v>
          </cell>
          <cell r="L1758">
            <v>0</v>
          </cell>
          <cell r="M1758">
            <v>0</v>
          </cell>
          <cell r="N1758">
            <v>0</v>
          </cell>
          <cell r="O1758">
            <v>2125367.58</v>
          </cell>
          <cell r="P1758">
            <v>2948311.31</v>
          </cell>
          <cell r="Q1758" t="str">
            <v>A</v>
          </cell>
          <cell r="R1758" t="str">
            <v>Y</v>
          </cell>
          <cell r="S1758" t="str">
            <v>001400000000000000000003499873</v>
          </cell>
        </row>
        <row r="1759">
          <cell r="A1759">
            <v>39172</v>
          </cell>
          <cell r="B1759" t="str">
            <v>2001-05-24-05.08.29.935482</v>
          </cell>
          <cell r="C1759" t="str">
            <v>2001-05-24-05.08.29.935482</v>
          </cell>
          <cell r="D1759" t="str">
            <v>CS</v>
          </cell>
          <cell r="E1759" t="str">
            <v>51699300294</v>
          </cell>
          <cell r="F1759" t="b">
            <v>0</v>
          </cell>
          <cell r="G1759" t="str">
            <v>จี.ที.จี.อุตสาหกรรม</v>
          </cell>
          <cell r="H1759" t="str">
            <v>1998081318455720</v>
          </cell>
          <cell r="I1759" t="str">
            <v>99</v>
          </cell>
          <cell r="J1759">
            <v>7724679.6799999997</v>
          </cell>
          <cell r="K1759">
            <v>5707130.79</v>
          </cell>
          <cell r="L1759">
            <v>0</v>
          </cell>
          <cell r="M1759">
            <v>0</v>
          </cell>
          <cell r="N1759">
            <v>0</v>
          </cell>
          <cell r="O1759">
            <v>5707130.79</v>
          </cell>
          <cell r="P1759">
            <v>11139904.35</v>
          </cell>
          <cell r="Q1759" t="str">
            <v>A</v>
          </cell>
          <cell r="R1759" t="str">
            <v>N</v>
          </cell>
          <cell r="S1759" t="str">
            <v>001400000000000000000003577358</v>
          </cell>
        </row>
        <row r="1760">
          <cell r="A1760">
            <v>39172</v>
          </cell>
          <cell r="B1760" t="str">
            <v>2001-09-13-04.59.22.348319</v>
          </cell>
          <cell r="C1760" t="str">
            <v>2001-09-13-04.59.22.348319</v>
          </cell>
          <cell r="D1760" t="str">
            <v>ขาย</v>
          </cell>
          <cell r="E1760" t="str">
            <v>51703010683</v>
          </cell>
          <cell r="F1760" t="b">
            <v>0</v>
          </cell>
          <cell r="G1760" t="str">
            <v>ชัยณรงค์ สุจริตตั้งธรรม</v>
          </cell>
          <cell r="H1760" t="str">
            <v>1998090819383091</v>
          </cell>
          <cell r="I1760" t="str">
            <v>03</v>
          </cell>
          <cell r="J1760">
            <v>750000</v>
          </cell>
          <cell r="K1760">
            <v>750000</v>
          </cell>
          <cell r="L1760">
            <v>0</v>
          </cell>
          <cell r="M1760">
            <v>0</v>
          </cell>
          <cell r="N1760">
            <v>0</v>
          </cell>
          <cell r="O1760">
            <v>0</v>
          </cell>
          <cell r="P1760">
            <v>0</v>
          </cell>
          <cell r="Q1760" t="str">
            <v>A</v>
          </cell>
          <cell r="S1760" t="str">
            <v>001400000000000000000003423176</v>
          </cell>
        </row>
        <row r="1761">
          <cell r="A1761">
            <v>39172</v>
          </cell>
          <cell r="B1761" t="str">
            <v>2001-06-24-02.51.57.593838</v>
          </cell>
          <cell r="C1761" t="str">
            <v>2001-06-24-02.51.57.593838</v>
          </cell>
          <cell r="D1761" t="str">
            <v>ขาย</v>
          </cell>
          <cell r="E1761" t="str">
            <v>51799030168</v>
          </cell>
          <cell r="F1761" t="b">
            <v>0</v>
          </cell>
          <cell r="G1761" t="str">
            <v>สมบัติ สุทธิธรรมานันต์</v>
          </cell>
          <cell r="H1761" t="str">
            <v>1998081318461939</v>
          </cell>
          <cell r="I1761" t="str">
            <v>99</v>
          </cell>
          <cell r="J1761">
            <v>815050.98</v>
          </cell>
          <cell r="K1761">
            <v>531829.29</v>
          </cell>
          <cell r="L1761">
            <v>0</v>
          </cell>
          <cell r="M1761">
            <v>0</v>
          </cell>
          <cell r="N1761">
            <v>0</v>
          </cell>
          <cell r="O1761">
            <v>531829.29</v>
          </cell>
          <cell r="P1761">
            <v>834614.31</v>
          </cell>
          <cell r="Q1761" t="str">
            <v>A</v>
          </cell>
          <cell r="R1761" t="str">
            <v>N</v>
          </cell>
          <cell r="S1761" t="str">
            <v>001400000000000000000003209414</v>
          </cell>
        </row>
        <row r="1762">
          <cell r="A1762">
            <v>39172</v>
          </cell>
          <cell r="B1762" t="str">
            <v>2000-09-08-02.37.41.886549</v>
          </cell>
          <cell r="C1762" t="str">
            <v>2000-09-08-02.37.41.886549</v>
          </cell>
          <cell r="D1762" t="str">
            <v>ขาย</v>
          </cell>
          <cell r="E1762" t="str">
            <v>51803007028</v>
          </cell>
          <cell r="F1762" t="b">
            <v>0</v>
          </cell>
          <cell r="G1762" t="str">
            <v>เจด็ด ตระริโย</v>
          </cell>
          <cell r="H1762" t="str">
            <v>1998090819240642</v>
          </cell>
          <cell r="I1762" t="str">
            <v>03</v>
          </cell>
          <cell r="J1762">
            <v>770000</v>
          </cell>
          <cell r="K1762">
            <v>807354.05</v>
          </cell>
          <cell r="L1762">
            <v>0</v>
          </cell>
          <cell r="M1762">
            <v>0</v>
          </cell>
          <cell r="N1762">
            <v>0</v>
          </cell>
          <cell r="O1762">
            <v>0</v>
          </cell>
          <cell r="P1762">
            <v>129785.12</v>
          </cell>
          <cell r="Q1762" t="str">
            <v>A</v>
          </cell>
          <cell r="S1762" t="str">
            <v>001400000000000000000002498078</v>
          </cell>
        </row>
        <row r="1763">
          <cell r="A1763">
            <v>39172</v>
          </cell>
          <cell r="B1763" t="str">
            <v>2001-06-24-02.52.02.846202</v>
          </cell>
          <cell r="C1763" t="str">
            <v>2001-06-24-02.52.02.846202</v>
          </cell>
          <cell r="D1763" t="str">
            <v>ขาย</v>
          </cell>
          <cell r="E1763" t="str">
            <v>51803013388</v>
          </cell>
          <cell r="F1763" t="b">
            <v>0</v>
          </cell>
          <cell r="G1763" t="str">
            <v>เยาวมาลย์ เพื่อนฝูง</v>
          </cell>
          <cell r="H1763" t="str">
            <v>1998090819244517</v>
          </cell>
          <cell r="I1763" t="str">
            <v>03</v>
          </cell>
          <cell r="J1763">
            <v>1900000</v>
          </cell>
          <cell r="K1763">
            <v>1979108.45</v>
          </cell>
          <cell r="L1763">
            <v>0</v>
          </cell>
          <cell r="M1763">
            <v>0</v>
          </cell>
          <cell r="N1763">
            <v>0</v>
          </cell>
          <cell r="O1763">
            <v>0</v>
          </cell>
          <cell r="P1763">
            <v>347415.36</v>
          </cell>
          <cell r="Q1763" t="str">
            <v>A</v>
          </cell>
          <cell r="S1763" t="str">
            <v>001400000000000000000003033204</v>
          </cell>
        </row>
        <row r="1764">
          <cell r="A1764">
            <v>39172</v>
          </cell>
          <cell r="B1764" t="str">
            <v>2001-06-02-08.33.35.126333</v>
          </cell>
          <cell r="C1764" t="str">
            <v>2001-06-02-08.33.35.126333</v>
          </cell>
          <cell r="D1764" t="str">
            <v>ขาย</v>
          </cell>
          <cell r="E1764" t="str">
            <v>51830008075</v>
          </cell>
          <cell r="F1764" t="b">
            <v>0</v>
          </cell>
          <cell r="G1764" t="str">
            <v>สุพจน์ ประเสริฐผล</v>
          </cell>
          <cell r="H1764" t="str">
            <v>1998090819235933</v>
          </cell>
          <cell r="I1764" t="str">
            <v>30</v>
          </cell>
          <cell r="J1764">
            <v>6489095.9500000002</v>
          </cell>
          <cell r="K1764">
            <v>2571114.7599999998</v>
          </cell>
          <cell r="L1764">
            <v>0</v>
          </cell>
          <cell r="M1764">
            <v>0</v>
          </cell>
          <cell r="N1764">
            <v>13804.07</v>
          </cell>
          <cell r="O1764">
            <v>2571114.7599999998</v>
          </cell>
          <cell r="P1764">
            <v>820795.8</v>
          </cell>
          <cell r="Q1764" t="str">
            <v>A</v>
          </cell>
          <cell r="R1764" t="str">
            <v>N</v>
          </cell>
          <cell r="S1764" t="str">
            <v>001400000000000000000003616114</v>
          </cell>
        </row>
        <row r="1765">
          <cell r="A1765">
            <v>39172</v>
          </cell>
          <cell r="B1765" t="str">
            <v>2000-10-11-05.57.49.413489</v>
          </cell>
          <cell r="C1765" t="str">
            <v>2000-10-11-05.57.49.413489</v>
          </cell>
          <cell r="D1765" t="str">
            <v>ขาย</v>
          </cell>
          <cell r="E1765" t="str">
            <v>51830008504</v>
          </cell>
          <cell r="F1765" t="b">
            <v>0</v>
          </cell>
          <cell r="G1765" t="str">
            <v>ธีระ สินธุวงศ์</v>
          </cell>
          <cell r="H1765" t="str">
            <v>2000110214061485</v>
          </cell>
          <cell r="I1765" t="str">
            <v>30</v>
          </cell>
          <cell r="J1765">
            <v>2619541.42</v>
          </cell>
          <cell r="K1765">
            <v>2603898.7599999998</v>
          </cell>
          <cell r="L1765">
            <v>0</v>
          </cell>
          <cell r="M1765">
            <v>0</v>
          </cell>
          <cell r="N1765">
            <v>0</v>
          </cell>
          <cell r="O1765">
            <v>2603898.7599999998</v>
          </cell>
          <cell r="P1765">
            <v>561522.24</v>
          </cell>
          <cell r="Q1765" t="str">
            <v>A</v>
          </cell>
          <cell r="R1765" t="str">
            <v>Y</v>
          </cell>
          <cell r="S1765" t="str">
            <v>001400000000000000000002724763</v>
          </cell>
        </row>
        <row r="1766">
          <cell r="A1766">
            <v>39172</v>
          </cell>
          <cell r="B1766" t="str">
            <v>2000-04-08-14.46.26.914906</v>
          </cell>
          <cell r="C1766" t="str">
            <v>2000-04-08-14.46.26.914906</v>
          </cell>
          <cell r="D1766" t="str">
            <v>ขาย</v>
          </cell>
          <cell r="E1766" t="str">
            <v>51830008732</v>
          </cell>
          <cell r="F1766" t="b">
            <v>0</v>
          </cell>
          <cell r="G1766" t="str">
            <v>จำนงค์ วัฒนสมบัติ</v>
          </cell>
          <cell r="H1766" t="str">
            <v>1998090819245635</v>
          </cell>
          <cell r="I1766" t="str">
            <v>30</v>
          </cell>
          <cell r="J1766">
            <v>2079024.3</v>
          </cell>
          <cell r="K1766">
            <v>1989003.24</v>
          </cell>
          <cell r="L1766">
            <v>0</v>
          </cell>
          <cell r="M1766">
            <v>0</v>
          </cell>
          <cell r="N1766">
            <v>0</v>
          </cell>
          <cell r="O1766">
            <v>1989003.24</v>
          </cell>
          <cell r="P1766">
            <v>245086.9</v>
          </cell>
          <cell r="Q1766" t="str">
            <v>N</v>
          </cell>
          <cell r="R1766" t="str">
            <v>Y</v>
          </cell>
          <cell r="S1766" t="str">
            <v>001400000000000000000000559564</v>
          </cell>
        </row>
        <row r="1767">
          <cell r="A1767">
            <v>39172</v>
          </cell>
          <cell r="B1767" t="str">
            <v>2001-06-24-04.28.42.999226</v>
          </cell>
          <cell r="C1767" t="str">
            <v>2001-06-24-04.28.42.999226</v>
          </cell>
          <cell r="D1767" t="str">
            <v>ขาย</v>
          </cell>
          <cell r="E1767" t="str">
            <v>51830009013</v>
          </cell>
          <cell r="F1767" t="b">
            <v>0</v>
          </cell>
          <cell r="G1767" t="str">
            <v>บัณฑิต วรินทร์</v>
          </cell>
          <cell r="H1767" t="str">
            <v>2005030313171328</v>
          </cell>
          <cell r="I1767" t="str">
            <v>30</v>
          </cell>
          <cell r="J1767">
            <v>683188.53</v>
          </cell>
          <cell r="K1767">
            <v>663956.94999999995</v>
          </cell>
          <cell r="L1767">
            <v>0</v>
          </cell>
          <cell r="M1767">
            <v>0</v>
          </cell>
          <cell r="N1767">
            <v>0</v>
          </cell>
          <cell r="O1767">
            <v>663956.94999999995</v>
          </cell>
          <cell r="P1767">
            <v>131358.24</v>
          </cell>
          <cell r="Q1767" t="str">
            <v>A</v>
          </cell>
          <cell r="R1767" t="str">
            <v>Y</v>
          </cell>
          <cell r="S1767" t="str">
            <v>001400000000000000000002814314</v>
          </cell>
        </row>
        <row r="1768">
          <cell r="A1768">
            <v>39172</v>
          </cell>
          <cell r="B1768" t="str">
            <v>2001-06-28-17.10.21.997105</v>
          </cell>
          <cell r="C1768" t="str">
            <v>2001-06-28-17.10.21.997105</v>
          </cell>
          <cell r="D1768" t="str">
            <v>ขาย</v>
          </cell>
          <cell r="E1768" t="str">
            <v>51831008531</v>
          </cell>
          <cell r="F1768" t="b">
            <v>0</v>
          </cell>
          <cell r="G1768" t="str">
            <v>บุศรินทร์ ประเสริฐผล,สมพงษ์ ประเสริฐผล</v>
          </cell>
          <cell r="H1768" t="str">
            <v>2001070122511791</v>
          </cell>
          <cell r="I1768" t="str">
            <v>31</v>
          </cell>
          <cell r="J1768">
            <v>4100000</v>
          </cell>
          <cell r="K1768">
            <v>3626794.46</v>
          </cell>
          <cell r="L1768">
            <v>0</v>
          </cell>
          <cell r="M1768">
            <v>0</v>
          </cell>
          <cell r="N1768">
            <v>0</v>
          </cell>
          <cell r="O1768">
            <v>3626794.46</v>
          </cell>
          <cell r="P1768">
            <v>1052832.57</v>
          </cell>
          <cell r="Q1768" t="str">
            <v>A</v>
          </cell>
          <cell r="R1768" t="str">
            <v>Y</v>
          </cell>
          <cell r="S1768" t="str">
            <v>001400000000000000000003875629</v>
          </cell>
        </row>
        <row r="1770">
          <cell r="A1770">
            <v>39172</v>
          </cell>
          <cell r="B1770" t="str">
            <v>2002-09-17-06.03.32.230779</v>
          </cell>
          <cell r="C1770" t="str">
            <v>2002-09-17-06.03.32.230779</v>
          </cell>
          <cell r="D1770" t="str">
            <v>ขาย</v>
          </cell>
          <cell r="E1770" t="str">
            <v>51899030360</v>
          </cell>
          <cell r="F1770" t="b">
            <v>0</v>
          </cell>
          <cell r="G1770" t="str">
            <v>คำมวล คำเขียว,สุจิต คำเขียว</v>
          </cell>
          <cell r="H1770" t="str">
            <v>1998081318472019</v>
          </cell>
          <cell r="I1770" t="str">
            <v>99</v>
          </cell>
          <cell r="J1770">
            <v>960917.08</v>
          </cell>
          <cell r="K1770">
            <v>235761.68</v>
          </cell>
          <cell r="L1770">
            <v>0</v>
          </cell>
          <cell r="M1770">
            <v>0</v>
          </cell>
          <cell r="N1770">
            <v>8041.33</v>
          </cell>
          <cell r="O1770">
            <v>235761.68</v>
          </cell>
          <cell r="P1770">
            <v>1152591.49</v>
          </cell>
          <cell r="Q1770" t="str">
            <v>A</v>
          </cell>
          <cell r="S1770" t="str">
            <v>001400000000000000000005151373</v>
          </cell>
        </row>
        <row r="1772">
          <cell r="A1772">
            <v>39172</v>
          </cell>
          <cell r="B1772" t="str">
            <v>2001-06-02-08.42.52.987796</v>
          </cell>
          <cell r="C1772" t="str">
            <v>2001-06-02-08.42.52.987796</v>
          </cell>
          <cell r="D1772" t="str">
            <v>ขาย</v>
          </cell>
          <cell r="E1772" t="str">
            <v>51899030687</v>
          </cell>
          <cell r="F1772" t="b">
            <v>0</v>
          </cell>
          <cell r="G1772" t="str">
            <v>สุรีย์พร กันทาธรรม</v>
          </cell>
          <cell r="H1772" t="str">
            <v>1998090819250246</v>
          </cell>
          <cell r="I1772" t="str">
            <v>99</v>
          </cell>
          <cell r="J1772">
            <v>4443804.7</v>
          </cell>
          <cell r="K1772">
            <v>2694574.52</v>
          </cell>
          <cell r="L1772">
            <v>0</v>
          </cell>
          <cell r="M1772">
            <v>3268.62</v>
          </cell>
          <cell r="N1772">
            <v>0</v>
          </cell>
          <cell r="O1772">
            <v>2694574.52</v>
          </cell>
          <cell r="P1772">
            <v>2370591.15</v>
          </cell>
          <cell r="Q1772" t="str">
            <v>N</v>
          </cell>
          <cell r="R1772" t="str">
            <v>N</v>
          </cell>
          <cell r="S1772" t="str">
            <v>001400000000000000000002906713</v>
          </cell>
        </row>
        <row r="1773">
          <cell r="A1773">
            <v>39172</v>
          </cell>
          <cell r="B1773" t="str">
            <v>2001-06-02-08.42.52.987796</v>
          </cell>
          <cell r="C1773" t="str">
            <v>2001-06-02-08.42.52.987796</v>
          </cell>
          <cell r="D1773" t="str">
            <v>ขาย</v>
          </cell>
          <cell r="E1773" t="str">
            <v>51899030695</v>
          </cell>
          <cell r="F1773" t="b">
            <v>0</v>
          </cell>
          <cell r="G1773" t="str">
            <v>สุรีย์พร กันทาธรรม</v>
          </cell>
          <cell r="H1773" t="str">
            <v>1998090819250246</v>
          </cell>
          <cell r="I1773" t="str">
            <v>99</v>
          </cell>
          <cell r="J1773">
            <v>2061357.25</v>
          </cell>
          <cell r="K1773">
            <v>1565286.33</v>
          </cell>
          <cell r="L1773">
            <v>0</v>
          </cell>
          <cell r="M1773">
            <v>0</v>
          </cell>
          <cell r="N1773">
            <v>0</v>
          </cell>
          <cell r="O1773">
            <v>1565286.33</v>
          </cell>
          <cell r="P1773">
            <v>861786.67</v>
          </cell>
          <cell r="Q1773" t="str">
            <v>N</v>
          </cell>
          <cell r="R1773" t="str">
            <v>N</v>
          </cell>
          <cell r="S1773" t="str">
            <v>001400000000000000000002906713</v>
          </cell>
        </row>
        <row r="1774">
          <cell r="A1774">
            <v>39172</v>
          </cell>
          <cell r="B1774" t="str">
            <v>2002-09-17-06.03.32.230779</v>
          </cell>
          <cell r="C1774" t="str">
            <v>2002-09-17-06.03.32.230779</v>
          </cell>
          <cell r="D1774" t="str">
            <v>ขาย</v>
          </cell>
          <cell r="E1774" t="str">
            <v>51899300264</v>
          </cell>
          <cell r="F1774" t="b">
            <v>0</v>
          </cell>
          <cell r="G1774" t="str">
            <v>คำมวล คำเขียว,สุจิต คำเขียว</v>
          </cell>
          <cell r="H1774" t="str">
            <v>1998081318472019</v>
          </cell>
          <cell r="I1774" t="str">
            <v>99</v>
          </cell>
          <cell r="J1774">
            <v>960917.08</v>
          </cell>
          <cell r="K1774">
            <v>109427.83</v>
          </cell>
          <cell r="L1774">
            <v>0</v>
          </cell>
          <cell r="M1774">
            <v>0</v>
          </cell>
          <cell r="N1774">
            <v>0</v>
          </cell>
          <cell r="O1774">
            <v>109427.83</v>
          </cell>
          <cell r="P1774">
            <v>501604.48</v>
          </cell>
          <cell r="Q1774" t="str">
            <v>A</v>
          </cell>
          <cell r="S1774" t="str">
            <v>001400000000000000000005151373</v>
          </cell>
        </row>
        <row r="1776">
          <cell r="A1776">
            <v>39172</v>
          </cell>
          <cell r="B1776" t="str">
            <v>2004-12-01-00.21.27.496935</v>
          </cell>
          <cell r="C1776" t="str">
            <v>2004-12-01-00.21.27.496935</v>
          </cell>
          <cell r="D1776" t="str">
            <v>ขาย</v>
          </cell>
          <cell r="E1776" t="str">
            <v>51899300492</v>
          </cell>
          <cell r="F1776" t="b">
            <v>0</v>
          </cell>
          <cell r="G1776" t="str">
            <v>อรพิน  ศิริพันธุ์</v>
          </cell>
          <cell r="H1776" t="str">
            <v>2004120304130048</v>
          </cell>
          <cell r="I1776" t="str">
            <v>99</v>
          </cell>
          <cell r="J1776">
            <v>10730769.619999999</v>
          </cell>
          <cell r="K1776">
            <v>5863973.0999999996</v>
          </cell>
          <cell r="L1776">
            <v>0</v>
          </cell>
          <cell r="M1776">
            <v>0</v>
          </cell>
          <cell r="N1776">
            <v>0</v>
          </cell>
          <cell r="O1776">
            <v>5863973.0999999996</v>
          </cell>
          <cell r="P1776">
            <v>6031991.3200000003</v>
          </cell>
          <cell r="Q1776" t="str">
            <v>A</v>
          </cell>
          <cell r="R1776" t="str">
            <v>N</v>
          </cell>
          <cell r="S1776" t="str">
            <v>001400000000000000000008655825</v>
          </cell>
        </row>
        <row r="1777">
          <cell r="A1777">
            <v>39172</v>
          </cell>
          <cell r="B1777" t="str">
            <v>2004-12-01-00.21.27.521997</v>
          </cell>
          <cell r="C1777" t="str">
            <v>2004-12-01-00.21.27.521997</v>
          </cell>
          <cell r="D1777" t="str">
            <v>ขาย</v>
          </cell>
          <cell r="E1777" t="str">
            <v>51899300507</v>
          </cell>
          <cell r="F1777" t="b">
            <v>0</v>
          </cell>
          <cell r="G1777" t="str">
            <v>โรงงานแพร่พนาภัณฑ์</v>
          </cell>
          <cell r="H1777" t="str">
            <v>2004120304130049</v>
          </cell>
          <cell r="I1777" t="str">
            <v>99</v>
          </cell>
          <cell r="J1777">
            <v>11877320.34</v>
          </cell>
          <cell r="K1777">
            <v>6061377.1500000004</v>
          </cell>
          <cell r="L1777">
            <v>66259.990000000005</v>
          </cell>
          <cell r="M1777">
            <v>0</v>
          </cell>
          <cell r="N1777">
            <v>0</v>
          </cell>
          <cell r="O1777">
            <v>6061377.1500000004</v>
          </cell>
          <cell r="P1777">
            <v>7039073.6799999997</v>
          </cell>
          <cell r="Q1777" t="str">
            <v>A</v>
          </cell>
          <cell r="R1777" t="str">
            <v>Y</v>
          </cell>
          <cell r="S1777" t="str">
            <v>001400000000000000000008655826</v>
          </cell>
        </row>
        <row r="1778">
          <cell r="A1778">
            <v>39172</v>
          </cell>
          <cell r="B1778" t="str">
            <v>2001-06-02-08.42.52.987796</v>
          </cell>
          <cell r="C1778" t="str">
            <v>2001-06-02-08.42.52.987796</v>
          </cell>
          <cell r="D1778" t="str">
            <v>ขาย</v>
          </cell>
          <cell r="E1778" t="str">
            <v>51899310835</v>
          </cell>
          <cell r="F1778" t="b">
            <v>0</v>
          </cell>
          <cell r="G1778" t="str">
            <v>สุรีย์พร กันทาธรรม</v>
          </cell>
          <cell r="H1778" t="str">
            <v>1998090819250246</v>
          </cell>
          <cell r="I1778" t="str">
            <v>99</v>
          </cell>
          <cell r="J1778">
            <v>1893665.23</v>
          </cell>
          <cell r="K1778">
            <v>1446323.97</v>
          </cell>
          <cell r="L1778">
            <v>0</v>
          </cell>
          <cell r="M1778">
            <v>0</v>
          </cell>
          <cell r="N1778">
            <v>0</v>
          </cell>
          <cell r="O1778">
            <v>1446323.97</v>
          </cell>
          <cell r="P1778">
            <v>787134.54</v>
          </cell>
          <cell r="Q1778" t="str">
            <v>N</v>
          </cell>
          <cell r="R1778" t="str">
            <v>N</v>
          </cell>
          <cell r="S1778" t="str">
            <v>001400000000000000000002906713</v>
          </cell>
        </row>
        <row r="1779">
          <cell r="A1779">
            <v>39172</v>
          </cell>
          <cell r="B1779" t="str">
            <v>2000-04-11-13.40.22.295362</v>
          </cell>
          <cell r="C1779" t="str">
            <v>2000-04-11-13.40.22.295362</v>
          </cell>
          <cell r="D1779" t="str">
            <v>ขาย</v>
          </cell>
          <cell r="E1779" t="str">
            <v>51899600050</v>
          </cell>
          <cell r="F1779" t="b">
            <v>0</v>
          </cell>
          <cell r="G1779" t="str">
            <v>อุดมรัตน์ กันทาธรรม</v>
          </cell>
          <cell r="H1779" t="str">
            <v>2005070117220210</v>
          </cell>
          <cell r="I1779" t="str">
            <v>99</v>
          </cell>
          <cell r="J1779">
            <v>9419458.0999999996</v>
          </cell>
          <cell r="K1779">
            <v>9419458.0999999996</v>
          </cell>
          <cell r="L1779">
            <v>0</v>
          </cell>
          <cell r="M1779">
            <v>0</v>
          </cell>
          <cell r="N1779">
            <v>0</v>
          </cell>
          <cell r="O1779">
            <v>9419458.0999999996</v>
          </cell>
          <cell r="P1779">
            <v>5968877.0700000003</v>
          </cell>
          <cell r="Q1779" t="str">
            <v>N</v>
          </cell>
          <cell r="R1779" t="str">
            <v>N</v>
          </cell>
          <cell r="S1779" t="str">
            <v>001400000000000000000000627146</v>
          </cell>
        </row>
        <row r="1780">
          <cell r="A1780">
            <v>39172</v>
          </cell>
          <cell r="B1780" t="str">
            <v>2001-06-02-08.33.35.096575</v>
          </cell>
          <cell r="C1780" t="str">
            <v>2001-06-02-08.33.35.096575</v>
          </cell>
          <cell r="D1780" t="str">
            <v>ขาย</v>
          </cell>
          <cell r="E1780" t="str">
            <v>51899600068</v>
          </cell>
          <cell r="F1780" t="b">
            <v>0</v>
          </cell>
          <cell r="G1780" t="str">
            <v>WIROT SUPPHASO MR.</v>
          </cell>
          <cell r="H1780" t="str">
            <v>2005110200330118</v>
          </cell>
          <cell r="I1780" t="str">
            <v>99</v>
          </cell>
          <cell r="J1780">
            <v>5170963.05</v>
          </cell>
          <cell r="K1780">
            <v>5170963.05</v>
          </cell>
          <cell r="L1780">
            <v>554863.24</v>
          </cell>
          <cell r="M1780">
            <v>0</v>
          </cell>
          <cell r="N1780">
            <v>0</v>
          </cell>
          <cell r="O1780">
            <v>5170963.05</v>
          </cell>
          <cell r="P1780">
            <v>5921317.4000000004</v>
          </cell>
          <cell r="Q1780" t="str">
            <v>N</v>
          </cell>
          <cell r="R1780" t="str">
            <v>N</v>
          </cell>
          <cell r="S1780" t="str">
            <v>001400000000000000000003613932</v>
          </cell>
        </row>
        <row r="1781">
          <cell r="A1781">
            <v>39172</v>
          </cell>
          <cell r="B1781" t="str">
            <v>2001-05-05-11.20.33.724784</v>
          </cell>
          <cell r="C1781" t="str">
            <v>2001-05-05-11.20.33.724784</v>
          </cell>
          <cell r="D1781" t="str">
            <v>ขาย</v>
          </cell>
          <cell r="E1781" t="str">
            <v>51899600076</v>
          </cell>
          <cell r="F1781" t="b">
            <v>0</v>
          </cell>
          <cell r="G1781" t="str">
            <v>นาย ปริญญา โชตึก</v>
          </cell>
          <cell r="H1781" t="str">
            <v>2006010112360090</v>
          </cell>
          <cell r="I1781" t="str">
            <v>99</v>
          </cell>
          <cell r="J1781">
            <v>3758861.52</v>
          </cell>
          <cell r="K1781">
            <v>3732896.99</v>
          </cell>
          <cell r="L1781">
            <v>0</v>
          </cell>
          <cell r="M1781">
            <v>0</v>
          </cell>
          <cell r="N1781">
            <v>0</v>
          </cell>
          <cell r="O1781">
            <v>3732896.99</v>
          </cell>
          <cell r="P1781">
            <v>1539781.19</v>
          </cell>
          <cell r="Q1781" t="str">
            <v>N</v>
          </cell>
          <cell r="R1781" t="str">
            <v>Y</v>
          </cell>
          <cell r="S1781" t="str">
            <v>001400000000000000000003616148</v>
          </cell>
        </row>
        <row r="1782">
          <cell r="A1782">
            <v>39172</v>
          </cell>
          <cell r="B1782" t="str">
            <v>2001-06-02-08.33.38.524020</v>
          </cell>
          <cell r="C1782" t="str">
            <v>2001-06-02-08.33.38.524020</v>
          </cell>
          <cell r="D1782" t="str">
            <v>ขาย</v>
          </cell>
          <cell r="E1782" t="str">
            <v>51903025155</v>
          </cell>
          <cell r="F1782" t="b">
            <v>0</v>
          </cell>
          <cell r="G1782" t="str">
            <v>อดิศักดิ์ ตุงคเศรวงศ์</v>
          </cell>
          <cell r="H1782" t="str">
            <v>1998100420521821</v>
          </cell>
          <cell r="I1782" t="str">
            <v>03</v>
          </cell>
          <cell r="J1782">
            <v>0</v>
          </cell>
          <cell r="K1782">
            <v>0</v>
          </cell>
          <cell r="L1782">
            <v>0</v>
          </cell>
          <cell r="M1782">
            <v>0</v>
          </cell>
          <cell r="N1782">
            <v>0</v>
          </cell>
          <cell r="O1782">
            <v>0</v>
          </cell>
          <cell r="P1782">
            <v>0</v>
          </cell>
          <cell r="Q1782" t="str">
            <v>A</v>
          </cell>
          <cell r="R1782" t="str">
            <v>Y</v>
          </cell>
          <cell r="S1782" t="str">
            <v>001400000000000000000003072734</v>
          </cell>
        </row>
        <row r="1783">
          <cell r="A1783">
            <v>39172</v>
          </cell>
          <cell r="B1783" t="str">
            <v>2001-06-02-08.33.38.524020</v>
          </cell>
          <cell r="C1783" t="str">
            <v>2001-06-02-08.33.38.524020</v>
          </cell>
          <cell r="D1783" t="str">
            <v>ขาย</v>
          </cell>
          <cell r="E1783" t="str">
            <v>51930004719</v>
          </cell>
          <cell r="F1783" t="b">
            <v>0</v>
          </cell>
          <cell r="G1783" t="str">
            <v>อดิศักดิ์ ตุงคเศรวงศ์</v>
          </cell>
          <cell r="H1783" t="str">
            <v>1998100420521821</v>
          </cell>
          <cell r="I1783" t="str">
            <v>30</v>
          </cell>
          <cell r="J1783">
            <v>41872237.909999996</v>
          </cell>
          <cell r="K1783">
            <v>39707044.289999999</v>
          </cell>
          <cell r="L1783">
            <v>0</v>
          </cell>
          <cell r="M1783">
            <v>0</v>
          </cell>
          <cell r="N1783">
            <v>0</v>
          </cell>
          <cell r="O1783">
            <v>39707044.289999999</v>
          </cell>
          <cell r="P1783">
            <v>16507017.529999999</v>
          </cell>
          <cell r="Q1783" t="str">
            <v>N</v>
          </cell>
          <cell r="R1783" t="str">
            <v>Y</v>
          </cell>
          <cell r="S1783" t="str">
            <v>001400000000000000000003072734</v>
          </cell>
        </row>
        <row r="1784">
          <cell r="A1784">
            <v>39172</v>
          </cell>
          <cell r="B1784" t="str">
            <v>2000-04-24-18.51.47.773323</v>
          </cell>
          <cell r="C1784" t="str">
            <v>2000-04-24-18.51.47.773323</v>
          </cell>
          <cell r="D1784" t="str">
            <v>ขาย</v>
          </cell>
          <cell r="E1784" t="str">
            <v>51930004816</v>
          </cell>
          <cell r="F1784" t="b">
            <v>0</v>
          </cell>
          <cell r="G1784" t="str">
            <v>ประเสริฐ เจริญปัญญาวุฒ</v>
          </cell>
          <cell r="H1784" t="str">
            <v>1998081318474277</v>
          </cell>
          <cell r="I1784" t="str">
            <v>30</v>
          </cell>
          <cell r="J1784">
            <v>10827439.68</v>
          </cell>
          <cell r="K1784">
            <v>9676755.1099999994</v>
          </cell>
          <cell r="L1784">
            <v>0</v>
          </cell>
          <cell r="M1784">
            <v>0</v>
          </cell>
          <cell r="N1784">
            <v>41716.089999999997</v>
          </cell>
          <cell r="O1784">
            <v>9676755.1099999994</v>
          </cell>
          <cell r="P1784">
            <v>8785578.0899999999</v>
          </cell>
          <cell r="Q1784" t="str">
            <v>N</v>
          </cell>
          <cell r="R1784" t="str">
            <v>N</v>
          </cell>
          <cell r="S1784" t="str">
            <v>001400000000000000000001881449</v>
          </cell>
        </row>
        <row r="1785">
          <cell r="A1785">
            <v>39172</v>
          </cell>
          <cell r="B1785" t="str">
            <v>2000-04-24-18.44.12.161417</v>
          </cell>
          <cell r="C1785" t="str">
            <v>2000-04-24-18.44.12.161417</v>
          </cell>
          <cell r="D1785" t="str">
            <v>ไม่ขาย</v>
          </cell>
          <cell r="E1785" t="str">
            <v>51930004939</v>
          </cell>
          <cell r="F1785" t="b">
            <v>0</v>
          </cell>
          <cell r="G1785" t="str">
            <v>สุรศักดิ์ หทัยศีลวัต</v>
          </cell>
          <cell r="H1785" t="str">
            <v>1998090819274545</v>
          </cell>
          <cell r="I1785" t="str">
            <v>30</v>
          </cell>
          <cell r="J1785">
            <v>7932741.9199999999</v>
          </cell>
          <cell r="K1785">
            <v>8646652.3699999992</v>
          </cell>
          <cell r="L1785">
            <v>0</v>
          </cell>
          <cell r="M1785">
            <v>0</v>
          </cell>
          <cell r="N1785">
            <v>3900.15</v>
          </cell>
          <cell r="O1785">
            <v>8646652.3699999992</v>
          </cell>
          <cell r="P1785">
            <v>6734613.0300000003</v>
          </cell>
          <cell r="Q1785" t="str">
            <v>A</v>
          </cell>
          <cell r="R1785" t="str">
            <v>N</v>
          </cell>
          <cell r="S1785" t="str">
            <v>001400000000000000000001856323</v>
          </cell>
        </row>
        <row r="1786">
          <cell r="A1786">
            <v>39172</v>
          </cell>
          <cell r="B1786" t="str">
            <v>2000-04-24-19.28.31.064374</v>
          </cell>
          <cell r="C1786" t="str">
            <v>2000-04-24-19.28.31.064374</v>
          </cell>
          <cell r="D1786" t="str">
            <v>ขาย</v>
          </cell>
          <cell r="E1786" t="str">
            <v>51931004403</v>
          </cell>
          <cell r="F1786" t="b">
            <v>0</v>
          </cell>
          <cell r="G1786" t="str">
            <v>ประภา เลิศประเสริฐสุขโข</v>
          </cell>
          <cell r="H1786" t="str">
            <v>1998090819272412</v>
          </cell>
          <cell r="I1786" t="str">
            <v>31</v>
          </cell>
          <cell r="J1786">
            <v>2998949.68</v>
          </cell>
          <cell r="K1786">
            <v>2986917.39</v>
          </cell>
          <cell r="L1786">
            <v>0</v>
          </cell>
          <cell r="M1786">
            <v>0</v>
          </cell>
          <cell r="N1786">
            <v>0</v>
          </cell>
          <cell r="O1786">
            <v>2986917.39</v>
          </cell>
          <cell r="P1786">
            <v>996125.94</v>
          </cell>
          <cell r="Q1786" t="str">
            <v>A</v>
          </cell>
          <cell r="R1786" t="str">
            <v>Y</v>
          </cell>
          <cell r="S1786" t="str">
            <v>001400000000000000000001993754</v>
          </cell>
        </row>
        <row r="1787">
          <cell r="A1787">
            <v>39172</v>
          </cell>
          <cell r="B1787" t="str">
            <v>2003-06-20-15.13.33.699684</v>
          </cell>
          <cell r="C1787" t="str">
            <v>2003-06-20-15.13.33.699684</v>
          </cell>
          <cell r="D1787" t="str">
            <v>ขาย</v>
          </cell>
          <cell r="E1787" t="str">
            <v>51931006455</v>
          </cell>
          <cell r="F1787" t="b">
            <v>0</v>
          </cell>
          <cell r="G1787" t="str">
            <v>ผดุงศักดิ์ อิ่มใจ,อรจิต ฤทธิแผลง</v>
          </cell>
          <cell r="H1787" t="str">
            <v>2003070120381734</v>
          </cell>
          <cell r="I1787" t="str">
            <v>31</v>
          </cell>
          <cell r="J1787">
            <v>920000</v>
          </cell>
          <cell r="K1787">
            <v>911128.24</v>
          </cell>
          <cell r="L1787">
            <v>0</v>
          </cell>
          <cell r="M1787">
            <v>0</v>
          </cell>
          <cell r="N1787">
            <v>2363.63</v>
          </cell>
          <cell r="O1787">
            <v>911128.24</v>
          </cell>
          <cell r="P1787">
            <v>462853.13</v>
          </cell>
          <cell r="Q1787" t="str">
            <v>A</v>
          </cell>
          <cell r="R1787" t="str">
            <v>N</v>
          </cell>
          <cell r="S1787" t="str">
            <v>001400000000000000000003192373</v>
          </cell>
        </row>
        <row r="1789">
          <cell r="A1789">
            <v>39172</v>
          </cell>
          <cell r="B1789" t="str">
            <v>2000-04-06-18.07.35.509773</v>
          </cell>
          <cell r="C1789" t="str">
            <v>2000-04-06-18.07.35.509773</v>
          </cell>
          <cell r="D1789" t="str">
            <v>ขาย</v>
          </cell>
          <cell r="E1789" t="str">
            <v>51931055242</v>
          </cell>
          <cell r="F1789" t="b">
            <v>0</v>
          </cell>
          <cell r="G1789" t="str">
            <v>ทัศน์ ลิ้มหลี</v>
          </cell>
          <cell r="H1789" t="str">
            <v>2005040121191804</v>
          </cell>
          <cell r="I1789" t="str">
            <v>31</v>
          </cell>
          <cell r="J1789">
            <v>1984500.36</v>
          </cell>
          <cell r="K1789">
            <v>1981228.87</v>
          </cell>
          <cell r="L1789">
            <v>0</v>
          </cell>
          <cell r="M1789">
            <v>0</v>
          </cell>
          <cell r="N1789">
            <v>0</v>
          </cell>
          <cell r="O1789">
            <v>1981228.87</v>
          </cell>
          <cell r="P1789">
            <v>1222443.67</v>
          </cell>
          <cell r="Q1789" t="str">
            <v>A</v>
          </cell>
          <cell r="R1789" t="str">
            <v>Y</v>
          </cell>
          <cell r="S1789" t="str">
            <v>001400000000000000000000221756</v>
          </cell>
        </row>
        <row r="1790">
          <cell r="A1790">
            <v>39172</v>
          </cell>
          <cell r="B1790" t="str">
            <v>2001-06-02-08.33.37.971832</v>
          </cell>
          <cell r="C1790" t="str">
            <v>2001-06-02-08.33.37.971832</v>
          </cell>
          <cell r="D1790" t="str">
            <v>CS</v>
          </cell>
          <cell r="E1790" t="str">
            <v>51999300164</v>
          </cell>
          <cell r="F1790" t="b">
            <v>0</v>
          </cell>
          <cell r="G1790" t="str">
            <v>เล็ก แซ่ลี้ นาย</v>
          </cell>
          <cell r="H1790" t="str">
            <v>1998090819254326</v>
          </cell>
          <cell r="I1790" t="str">
            <v>99</v>
          </cell>
          <cell r="J1790">
            <v>55687275.710000001</v>
          </cell>
          <cell r="K1790">
            <v>41078008.460000001</v>
          </cell>
          <cell r="L1790">
            <v>0</v>
          </cell>
          <cell r="M1790">
            <v>0</v>
          </cell>
          <cell r="N1790">
            <v>0</v>
          </cell>
          <cell r="O1790">
            <v>41078008.460000001</v>
          </cell>
          <cell r="P1790">
            <v>44366702.149999999</v>
          </cell>
          <cell r="Q1790" t="str">
            <v>A</v>
          </cell>
          <cell r="R1790" t="str">
            <v>Y</v>
          </cell>
          <cell r="S1790" t="str">
            <v>001400000000000000000003214680</v>
          </cell>
        </row>
        <row r="1791">
          <cell r="A1791">
            <v>39172</v>
          </cell>
          <cell r="B1791" t="str">
            <v>2000-04-21-21.23.38.999289</v>
          </cell>
          <cell r="C1791" t="str">
            <v>2000-04-21-21.23.38.999289</v>
          </cell>
          <cell r="D1791" t="str">
            <v>ไม่ขาย</v>
          </cell>
          <cell r="E1791" t="str">
            <v>51999300198</v>
          </cell>
          <cell r="F1791" t="b">
            <v>0</v>
          </cell>
          <cell r="G1791" t="str">
            <v>อนันต์ ปู่สวัสดิ์</v>
          </cell>
          <cell r="H1791" t="str">
            <v>1998081318475897</v>
          </cell>
          <cell r="I1791" t="str">
            <v>99</v>
          </cell>
          <cell r="J1791">
            <v>13357156.42</v>
          </cell>
          <cell r="K1791">
            <v>9004260.2899999991</v>
          </cell>
          <cell r="L1791">
            <v>0</v>
          </cell>
          <cell r="M1791">
            <v>0</v>
          </cell>
          <cell r="N1791">
            <v>0</v>
          </cell>
          <cell r="O1791">
            <v>9004260.2899999991</v>
          </cell>
          <cell r="P1791">
            <v>11546779.75</v>
          </cell>
          <cell r="Q1791" t="str">
            <v>A</v>
          </cell>
          <cell r="R1791" t="str">
            <v>Y</v>
          </cell>
          <cell r="S1791" t="str">
            <v>001400000000000000000001761375</v>
          </cell>
        </row>
        <row r="1792">
          <cell r="A1792">
            <v>39172</v>
          </cell>
          <cell r="B1792" t="str">
            <v>2002-05-17-04.26.08.636106</v>
          </cell>
          <cell r="C1792" t="str">
            <v>2002-05-17-04.26.08.636106</v>
          </cell>
          <cell r="D1792" t="str">
            <v>ขาย</v>
          </cell>
          <cell r="E1792" t="str">
            <v>52099620068</v>
          </cell>
          <cell r="F1792" t="b">
            <v>0</v>
          </cell>
          <cell r="G1792" t="str">
            <v>นาง อุไรวรรณ ทาสัก</v>
          </cell>
          <cell r="H1792" t="str">
            <v>2006040113290094</v>
          </cell>
          <cell r="I1792" t="str">
            <v>99</v>
          </cell>
          <cell r="J1792">
            <v>778849.68</v>
          </cell>
          <cell r="K1792">
            <v>778849.68</v>
          </cell>
          <cell r="L1792">
            <v>0</v>
          </cell>
          <cell r="M1792">
            <v>0</v>
          </cell>
          <cell r="N1792">
            <v>0</v>
          </cell>
          <cell r="O1792">
            <v>778849.68</v>
          </cell>
          <cell r="P1792">
            <v>332445.81</v>
          </cell>
          <cell r="Q1792" t="str">
            <v>A</v>
          </cell>
          <cell r="R1792" t="str">
            <v>N</v>
          </cell>
          <cell r="S1792" t="str">
            <v>001400000000000000000002802755</v>
          </cell>
        </row>
        <row r="1793">
          <cell r="A1793">
            <v>39172</v>
          </cell>
          <cell r="B1793" t="str">
            <v>2001-09-13-05.00.26.612294</v>
          </cell>
          <cell r="C1793" t="str">
            <v>2001-09-13-05.00.26.612294</v>
          </cell>
          <cell r="D1793" t="str">
            <v>ขาย</v>
          </cell>
          <cell r="E1793" t="str">
            <v>52130010508</v>
          </cell>
          <cell r="F1793" t="b">
            <v>0</v>
          </cell>
          <cell r="G1793" t="str">
            <v>ว่องฮั้วเฮง</v>
          </cell>
          <cell r="H1793" t="str">
            <v>1998100420522277</v>
          </cell>
          <cell r="I1793" t="str">
            <v>30</v>
          </cell>
          <cell r="J1793">
            <v>10860925.51</v>
          </cell>
          <cell r="K1793">
            <v>10460348.49</v>
          </cell>
          <cell r="L1793">
            <v>542592.31000000006</v>
          </cell>
          <cell r="M1793">
            <v>0</v>
          </cell>
          <cell r="N1793">
            <v>5938.5</v>
          </cell>
          <cell r="O1793">
            <v>10460348.49</v>
          </cell>
          <cell r="P1793">
            <v>9090140.4199999999</v>
          </cell>
          <cell r="Q1793" t="str">
            <v>N</v>
          </cell>
          <cell r="R1793" t="str">
            <v>N</v>
          </cell>
          <cell r="S1793" t="str">
            <v>001400000000000000000003589482</v>
          </cell>
        </row>
        <row r="1794">
          <cell r="A1794">
            <v>39172</v>
          </cell>
          <cell r="B1794" t="str">
            <v>2000-04-24-19.26.26.686563</v>
          </cell>
          <cell r="C1794" t="str">
            <v>2000-04-24-19.26.26.686563</v>
          </cell>
          <cell r="D1794" t="str">
            <v>ขาย</v>
          </cell>
          <cell r="E1794" t="str">
            <v>52130010516</v>
          </cell>
          <cell r="F1794" t="b">
            <v>0</v>
          </cell>
          <cell r="G1794" t="str">
            <v>อำไพ ศักดิ์อิสระพงศ์</v>
          </cell>
          <cell r="H1794" t="str">
            <v>1998090819291738</v>
          </cell>
          <cell r="I1794" t="str">
            <v>30</v>
          </cell>
          <cell r="J1794">
            <v>11345902.92</v>
          </cell>
          <cell r="K1794">
            <v>10945902.92</v>
          </cell>
          <cell r="L1794">
            <v>972376.35</v>
          </cell>
          <cell r="M1794">
            <v>0</v>
          </cell>
          <cell r="N1794">
            <v>0</v>
          </cell>
          <cell r="O1794">
            <v>10945902.92</v>
          </cell>
          <cell r="P1794">
            <v>9977488.8699999992</v>
          </cell>
          <cell r="Q1794" t="str">
            <v>N</v>
          </cell>
          <cell r="R1794" t="str">
            <v>Y</v>
          </cell>
          <cell r="S1794" t="str">
            <v>001400000000000000000001987492</v>
          </cell>
        </row>
        <row r="1795">
          <cell r="A1795">
            <v>39172</v>
          </cell>
          <cell r="B1795" t="str">
            <v>2001-06-02-08.43.10.335594</v>
          </cell>
          <cell r="C1795" t="str">
            <v>2001-06-02-08.43.10.335594</v>
          </cell>
          <cell r="D1795" t="str">
            <v>ขาย</v>
          </cell>
          <cell r="E1795" t="str">
            <v>52131006722</v>
          </cell>
          <cell r="F1795" t="b">
            <v>0</v>
          </cell>
          <cell r="G1795" t="str">
            <v>เจษฎา พิริยะกุล,อำไพ พิริยะกุล</v>
          </cell>
          <cell r="H1795" t="str">
            <v>1998081318522503</v>
          </cell>
          <cell r="I1795" t="str">
            <v>31</v>
          </cell>
          <cell r="J1795">
            <v>395630.02</v>
          </cell>
          <cell r="K1795">
            <v>394978.87</v>
          </cell>
          <cell r="L1795">
            <v>0</v>
          </cell>
          <cell r="M1795">
            <v>0</v>
          </cell>
          <cell r="N1795">
            <v>0</v>
          </cell>
          <cell r="O1795">
            <v>394978.87</v>
          </cell>
          <cell r="P1795">
            <v>315315.48</v>
          </cell>
          <cell r="Q1795" t="str">
            <v>N</v>
          </cell>
          <cell r="R1795" t="str">
            <v>Y</v>
          </cell>
          <cell r="S1795" t="str">
            <v>001400000000000000000003645341</v>
          </cell>
        </row>
        <row r="1797">
          <cell r="A1797">
            <v>39172</v>
          </cell>
          <cell r="B1797" t="str">
            <v>2000-04-11-18.17.58.924192</v>
          </cell>
          <cell r="C1797" t="str">
            <v>2000-04-11-18.17.58.924192</v>
          </cell>
          <cell r="D1797" t="str">
            <v>ไม่ขาย</v>
          </cell>
          <cell r="E1797" t="str">
            <v>52199300407</v>
          </cell>
          <cell r="F1797" t="b">
            <v>0</v>
          </cell>
          <cell r="G1797" t="str">
            <v>ลอย ศิริเอก</v>
          </cell>
          <cell r="H1797" t="str">
            <v>1998081318512565</v>
          </cell>
          <cell r="I1797" t="str">
            <v>99</v>
          </cell>
          <cell r="J1797">
            <v>967616.31</v>
          </cell>
          <cell r="K1797">
            <v>500000</v>
          </cell>
          <cell r="L1797">
            <v>0</v>
          </cell>
          <cell r="M1797">
            <v>0</v>
          </cell>
          <cell r="N1797">
            <v>0</v>
          </cell>
          <cell r="O1797">
            <v>500000</v>
          </cell>
          <cell r="P1797">
            <v>1365910.83</v>
          </cell>
          <cell r="Q1797" t="str">
            <v>A</v>
          </cell>
          <cell r="S1797" t="str">
            <v>001400000000000000000000686963</v>
          </cell>
        </row>
        <row r="1798">
          <cell r="A1798">
            <v>39172</v>
          </cell>
          <cell r="B1798" t="str">
            <v>2000-04-11-18.17.58.924192</v>
          </cell>
          <cell r="C1798" t="str">
            <v>2000-04-11-18.17.58.924192</v>
          </cell>
          <cell r="D1798" t="str">
            <v>ไม่ขาย</v>
          </cell>
          <cell r="E1798" t="str">
            <v>52199300415</v>
          </cell>
          <cell r="F1798" t="b">
            <v>0</v>
          </cell>
          <cell r="G1798" t="str">
            <v>ลอย ศิริเอก</v>
          </cell>
          <cell r="H1798" t="str">
            <v>1998081318512565</v>
          </cell>
          <cell r="I1798" t="str">
            <v>99</v>
          </cell>
          <cell r="J1798">
            <v>923561.22</v>
          </cell>
          <cell r="K1798">
            <v>116099.86</v>
          </cell>
          <cell r="L1798">
            <v>0</v>
          </cell>
          <cell r="M1798">
            <v>0</v>
          </cell>
          <cell r="N1798">
            <v>0</v>
          </cell>
          <cell r="O1798">
            <v>116099.86</v>
          </cell>
          <cell r="P1798">
            <v>1321856.03</v>
          </cell>
          <cell r="Q1798" t="str">
            <v>A</v>
          </cell>
          <cell r="S1798" t="str">
            <v>001400000000000000000000686963</v>
          </cell>
        </row>
        <row r="1799">
          <cell r="A1799">
            <v>39172</v>
          </cell>
          <cell r="B1799" t="str">
            <v>2004-10-24-23.19.06.665466</v>
          </cell>
          <cell r="C1799" t="str">
            <v>2004-10-24-23.19.06.665466</v>
          </cell>
          <cell r="D1799" t="str">
            <v>ขาย</v>
          </cell>
          <cell r="E1799" t="str">
            <v>52199301372</v>
          </cell>
          <cell r="F1799" t="b">
            <v>0</v>
          </cell>
          <cell r="G1799" t="str">
            <v>สุรินทร์ ศิริเลิศลักษณา</v>
          </cell>
          <cell r="H1799" t="str">
            <v>2004110205570042</v>
          </cell>
          <cell r="I1799" t="str">
            <v>99</v>
          </cell>
          <cell r="J1799">
            <v>543033.5</v>
          </cell>
          <cell r="K1799">
            <v>282078.78999999998</v>
          </cell>
          <cell r="L1799">
            <v>0</v>
          </cell>
          <cell r="M1799">
            <v>1775</v>
          </cell>
          <cell r="N1799">
            <v>0</v>
          </cell>
          <cell r="O1799">
            <v>282078.78999999998</v>
          </cell>
          <cell r="P1799">
            <v>282947.8</v>
          </cell>
          <cell r="Q1799" t="str">
            <v>N</v>
          </cell>
          <cell r="R1799" t="str">
            <v>N</v>
          </cell>
          <cell r="S1799" t="str">
            <v>001400000000000000000008542482</v>
          </cell>
        </row>
        <row r="1800">
          <cell r="A1800">
            <v>39172</v>
          </cell>
          <cell r="B1800" t="str">
            <v>2001-06-02-08.33.48.590916</v>
          </cell>
          <cell r="C1800" t="str">
            <v>2001-06-02-08.33.48.590916</v>
          </cell>
          <cell r="D1800" t="str">
            <v>ขาย</v>
          </cell>
          <cell r="E1800" t="str">
            <v>52230005445</v>
          </cell>
          <cell r="F1800" t="b">
            <v>0</v>
          </cell>
          <cell r="G1800" t="str">
            <v>สำเนียง สุขสำราญ</v>
          </cell>
          <cell r="H1800" t="str">
            <v>1999040220011955</v>
          </cell>
          <cell r="I1800" t="str">
            <v>30</v>
          </cell>
          <cell r="J1800">
            <v>316428.71999999997</v>
          </cell>
          <cell r="K1800">
            <v>290984.84000000003</v>
          </cell>
          <cell r="L1800">
            <v>0</v>
          </cell>
          <cell r="M1800">
            <v>0</v>
          </cell>
          <cell r="N1800">
            <v>645.21</v>
          </cell>
          <cell r="O1800">
            <v>290984.84000000003</v>
          </cell>
          <cell r="P1800">
            <v>30624.880000000001</v>
          </cell>
          <cell r="Q1800" t="str">
            <v>A</v>
          </cell>
          <cell r="R1800" t="str">
            <v>N</v>
          </cell>
          <cell r="S1800" t="str">
            <v>001400000000000000000003617824</v>
          </cell>
        </row>
        <row r="1801">
          <cell r="A1801">
            <v>39172</v>
          </cell>
          <cell r="B1801" t="str">
            <v>2002-04-04-05.32.45.535695</v>
          </cell>
          <cell r="C1801" t="str">
            <v>2002-04-04-05.32.45.535695</v>
          </cell>
          <cell r="D1801" t="str">
            <v>ขาย</v>
          </cell>
          <cell r="E1801" t="str">
            <v>52299030042</v>
          </cell>
          <cell r="F1801" t="b">
            <v>0</v>
          </cell>
          <cell r="G1801" t="str">
            <v>วิวัฒน์ ลี้ธนะรุ่ง</v>
          </cell>
          <cell r="H1801" t="str">
            <v>1998081318525524</v>
          </cell>
          <cell r="I1801" t="str">
            <v>99</v>
          </cell>
          <cell r="J1801">
            <v>3401347.9</v>
          </cell>
          <cell r="K1801">
            <v>0</v>
          </cell>
          <cell r="L1801">
            <v>0</v>
          </cell>
          <cell r="M1801">
            <v>0</v>
          </cell>
          <cell r="N1801">
            <v>0</v>
          </cell>
          <cell r="O1801">
            <v>0</v>
          </cell>
          <cell r="P1801">
            <v>2490438.27</v>
          </cell>
          <cell r="Q1801" t="str">
            <v>A</v>
          </cell>
          <cell r="R1801" t="str">
            <v>N</v>
          </cell>
          <cell r="S1801" t="str">
            <v>001400000000000000000003621062</v>
          </cell>
        </row>
        <row r="1802">
          <cell r="A1802">
            <v>39172</v>
          </cell>
          <cell r="B1802" t="str">
            <v>2001-06-02-08.26.16.369954</v>
          </cell>
          <cell r="C1802" t="str">
            <v>2001-06-02-08.26.16.369954</v>
          </cell>
          <cell r="D1802" t="str">
            <v>ขาย</v>
          </cell>
          <cell r="E1802" t="str">
            <v>52299030050</v>
          </cell>
          <cell r="F1802" t="b">
            <v>0</v>
          </cell>
          <cell r="G1802" t="str">
            <v>ลี้ธนะรุ่ง</v>
          </cell>
          <cell r="H1802" t="str">
            <v>1998081318530001</v>
          </cell>
          <cell r="I1802" t="str">
            <v>99</v>
          </cell>
          <cell r="J1802">
            <v>7934506.9299999997</v>
          </cell>
          <cell r="K1802">
            <v>0</v>
          </cell>
          <cell r="L1802">
            <v>0</v>
          </cell>
          <cell r="M1802">
            <v>0</v>
          </cell>
          <cell r="N1802">
            <v>0</v>
          </cell>
          <cell r="O1802">
            <v>0</v>
          </cell>
          <cell r="P1802">
            <v>8026457.6299999999</v>
          </cell>
          <cell r="Q1802" t="str">
            <v>A</v>
          </cell>
          <cell r="R1802" t="str">
            <v>N</v>
          </cell>
          <cell r="S1802" t="str">
            <v>001400000000000000000003580878</v>
          </cell>
        </row>
        <row r="1803">
          <cell r="A1803">
            <v>39172</v>
          </cell>
          <cell r="B1803" t="str">
            <v>2001-06-02-08.33.50.221971</v>
          </cell>
          <cell r="C1803" t="str">
            <v>2001-06-02-08.33.50.221971</v>
          </cell>
          <cell r="D1803" t="str">
            <v>ขาย</v>
          </cell>
          <cell r="E1803" t="str">
            <v>52299300098</v>
          </cell>
          <cell r="F1803" t="b">
            <v>0</v>
          </cell>
          <cell r="G1803" t="str">
            <v>ชัยยุทธ คชินทร์,ศรีนวน คชินทร์</v>
          </cell>
          <cell r="H1803" t="str">
            <v>2003110405210090</v>
          </cell>
          <cell r="I1803" t="str">
            <v>99</v>
          </cell>
          <cell r="J1803">
            <v>439844.02</v>
          </cell>
          <cell r="K1803">
            <v>306997.51</v>
          </cell>
          <cell r="L1803">
            <v>0</v>
          </cell>
          <cell r="M1803">
            <v>0</v>
          </cell>
          <cell r="N1803">
            <v>0</v>
          </cell>
          <cell r="O1803">
            <v>306997.51</v>
          </cell>
          <cell r="P1803">
            <v>126.17</v>
          </cell>
          <cell r="Q1803" t="str">
            <v>N</v>
          </cell>
          <cell r="R1803" t="str">
            <v>N</v>
          </cell>
          <cell r="S1803" t="str">
            <v>001400000000000000000003617712</v>
          </cell>
        </row>
        <row r="1805">
          <cell r="A1805">
            <v>39172</v>
          </cell>
          <cell r="B1805" t="str">
            <v>2001-06-02-08.43.11.231847</v>
          </cell>
          <cell r="C1805" t="str">
            <v>2001-06-02-08.43.11.231847</v>
          </cell>
          <cell r="D1805" t="str">
            <v>ขาย</v>
          </cell>
          <cell r="E1805" t="str">
            <v>52299310227</v>
          </cell>
          <cell r="F1805" t="b">
            <v>0</v>
          </cell>
          <cell r="G1805" t="str">
            <v>เสถียร  พานทอง</v>
          </cell>
          <cell r="H1805" t="str">
            <v>2005100115010126</v>
          </cell>
          <cell r="I1805" t="str">
            <v>99</v>
          </cell>
          <cell r="J1805">
            <v>645702.63</v>
          </cell>
          <cell r="K1805">
            <v>622400.46</v>
          </cell>
          <cell r="L1805">
            <v>0</v>
          </cell>
          <cell r="M1805">
            <v>0</v>
          </cell>
          <cell r="N1805">
            <v>0</v>
          </cell>
          <cell r="O1805">
            <v>622400.46</v>
          </cell>
          <cell r="P1805">
            <v>197998.44</v>
          </cell>
          <cell r="Q1805" t="str">
            <v>N</v>
          </cell>
          <cell r="R1805" t="str">
            <v>N</v>
          </cell>
          <cell r="S1805" t="str">
            <v>001400000000000000000003646199</v>
          </cell>
        </row>
        <row r="1806">
          <cell r="A1806">
            <v>39172</v>
          </cell>
          <cell r="B1806" t="str">
            <v>2001-06-24-02.55.01.705448</v>
          </cell>
          <cell r="C1806" t="str">
            <v>2001-06-24-02.55.01.705448</v>
          </cell>
          <cell r="D1806" t="str">
            <v>ขาย</v>
          </cell>
          <cell r="E1806" t="str">
            <v>52299310243</v>
          </cell>
          <cell r="F1806" t="b">
            <v>0</v>
          </cell>
          <cell r="G1806" t="str">
            <v>อำนาจ ชูเจริญ</v>
          </cell>
          <cell r="H1806" t="str">
            <v>1998090819302680</v>
          </cell>
          <cell r="I1806" t="str">
            <v>99</v>
          </cell>
          <cell r="J1806">
            <v>341601.03</v>
          </cell>
          <cell r="K1806">
            <v>341601.03</v>
          </cell>
          <cell r="L1806">
            <v>0</v>
          </cell>
          <cell r="M1806">
            <v>8660</v>
          </cell>
          <cell r="N1806">
            <v>0</v>
          </cell>
          <cell r="O1806">
            <v>341601.03</v>
          </cell>
          <cell r="P1806">
            <v>58118.96</v>
          </cell>
          <cell r="Q1806" t="str">
            <v>A</v>
          </cell>
          <cell r="S1806" t="str">
            <v>001400000000000000000002822450</v>
          </cell>
        </row>
        <row r="1807">
          <cell r="A1807">
            <v>39172</v>
          </cell>
          <cell r="B1807" t="str">
            <v>2002-04-04-04.34.19.313596</v>
          </cell>
          <cell r="C1807" t="str">
            <v>2002-04-04-04.34.19.313596</v>
          </cell>
          <cell r="D1807" t="str">
            <v>ขาย</v>
          </cell>
          <cell r="E1807" t="str">
            <v>52330006171</v>
          </cell>
          <cell r="F1807" t="b">
            <v>0</v>
          </cell>
          <cell r="G1807" t="str">
            <v>โกสุม ทองวิเชียร</v>
          </cell>
          <cell r="H1807" t="str">
            <v>1998081318572640</v>
          </cell>
          <cell r="I1807" t="str">
            <v>30</v>
          </cell>
          <cell r="J1807">
            <v>995592.43</v>
          </cell>
          <cell r="K1807">
            <v>965328.78</v>
          </cell>
          <cell r="L1807">
            <v>0</v>
          </cell>
          <cell r="M1807">
            <v>0</v>
          </cell>
          <cell r="N1807">
            <v>0</v>
          </cell>
          <cell r="O1807">
            <v>965328.78</v>
          </cell>
          <cell r="P1807">
            <v>1580256.66</v>
          </cell>
          <cell r="Q1807" t="str">
            <v>A</v>
          </cell>
          <cell r="R1807" t="str">
            <v>Y</v>
          </cell>
          <cell r="S1807" t="str">
            <v>001400000000000000000003763331</v>
          </cell>
        </row>
        <row r="1808">
          <cell r="A1808">
            <v>39172</v>
          </cell>
          <cell r="B1808" t="str">
            <v>2001-05-26-08.50.55.115559</v>
          </cell>
          <cell r="C1808" t="str">
            <v>2001-05-26-08.50.55.115559</v>
          </cell>
          <cell r="D1808" t="e">
            <v>#N/A</v>
          </cell>
          <cell r="E1808" t="str">
            <v>52399030626</v>
          </cell>
          <cell r="F1808" t="b">
            <v>0</v>
          </cell>
          <cell r="G1808" t="str">
            <v>อัญชัญ รัตน์รอดกิจ</v>
          </cell>
          <cell r="H1808" t="str">
            <v>1998081318570070</v>
          </cell>
          <cell r="I1808" t="str">
            <v>99</v>
          </cell>
          <cell r="J1808">
            <v>2933512.92</v>
          </cell>
          <cell r="K1808">
            <v>786044.51</v>
          </cell>
          <cell r="L1808">
            <v>0</v>
          </cell>
          <cell r="M1808">
            <v>0</v>
          </cell>
          <cell r="N1808">
            <v>0</v>
          </cell>
          <cell r="O1808">
            <v>786044.51</v>
          </cell>
          <cell r="P1808">
            <v>3939226.98</v>
          </cell>
          <cell r="Q1808" t="str">
            <v>A</v>
          </cell>
          <cell r="S1808" t="str">
            <v>001400000000000000000003781509</v>
          </cell>
        </row>
        <row r="1809">
          <cell r="A1809">
            <v>39172</v>
          </cell>
          <cell r="B1809" t="str">
            <v>2001-06-24-02.56.51.918681</v>
          </cell>
          <cell r="C1809" t="str">
            <v>2001-06-24-02.56.51.918681</v>
          </cell>
          <cell r="D1809" t="str">
            <v>ขาย</v>
          </cell>
          <cell r="E1809" t="str">
            <v>52403013375</v>
          </cell>
          <cell r="F1809" t="b">
            <v>0</v>
          </cell>
          <cell r="G1809" t="str">
            <v>อู๋ กล่อมกำเนิด</v>
          </cell>
          <cell r="H1809" t="str">
            <v>1998090819325916</v>
          </cell>
          <cell r="I1809" t="str">
            <v>03</v>
          </cell>
          <cell r="J1809">
            <v>300000</v>
          </cell>
          <cell r="K1809">
            <v>299310.44</v>
          </cell>
          <cell r="L1809">
            <v>0</v>
          </cell>
          <cell r="M1809">
            <v>0</v>
          </cell>
          <cell r="N1809">
            <v>0</v>
          </cell>
          <cell r="O1809">
            <v>0</v>
          </cell>
          <cell r="P1809">
            <v>50948.959999999999</v>
          </cell>
          <cell r="Q1809" t="str">
            <v>N</v>
          </cell>
          <cell r="R1809" t="str">
            <v>Y</v>
          </cell>
          <cell r="S1809" t="str">
            <v>001400000000000000000003066064</v>
          </cell>
        </row>
        <row r="1810">
          <cell r="A1810">
            <v>39172</v>
          </cell>
          <cell r="B1810" t="str">
            <v>2001-06-02-08.33.54.157983</v>
          </cell>
          <cell r="C1810" t="str">
            <v>2001-06-02-08.33.54.157983</v>
          </cell>
          <cell r="D1810" t="str">
            <v>ขาย</v>
          </cell>
          <cell r="E1810" t="str">
            <v>52430007904</v>
          </cell>
          <cell r="F1810" t="b">
            <v>0</v>
          </cell>
          <cell r="G1810" t="str">
            <v>ประเสริฐ เจริญปัญญาวุฒิ,สุรีย์ เจริญปัญญาวุฒิ</v>
          </cell>
          <cell r="H1810" t="str">
            <v>1999070114431729</v>
          </cell>
          <cell r="I1810" t="str">
            <v>30</v>
          </cell>
          <cell r="J1810">
            <v>3351226.88</v>
          </cell>
          <cell r="K1810">
            <v>1281528.72</v>
          </cell>
          <cell r="L1810">
            <v>0</v>
          </cell>
          <cell r="M1810">
            <v>0</v>
          </cell>
          <cell r="N1810">
            <v>0</v>
          </cell>
          <cell r="O1810">
            <v>1281528.72</v>
          </cell>
          <cell r="P1810">
            <v>2840808.48</v>
          </cell>
          <cell r="Q1810" t="str">
            <v>A</v>
          </cell>
          <cell r="R1810" t="str">
            <v>Y</v>
          </cell>
          <cell r="S1810" t="str">
            <v>001400000000000000000001881449</v>
          </cell>
        </row>
        <row r="1812">
          <cell r="A1812">
            <v>39172</v>
          </cell>
          <cell r="B1812" t="str">
            <v>2001-06-24-02.56.09.508261</v>
          </cell>
          <cell r="C1812" t="str">
            <v>2001-06-24-02.56.09.508261</v>
          </cell>
          <cell r="D1812" t="str">
            <v>ขาย</v>
          </cell>
          <cell r="E1812" t="str">
            <v>52430008065</v>
          </cell>
          <cell r="F1812" t="b">
            <v>0</v>
          </cell>
          <cell r="G1812" t="str">
            <v>ซ้อน โสมลา</v>
          </cell>
          <cell r="H1812" t="str">
            <v>2001100118591343</v>
          </cell>
          <cell r="I1812" t="str">
            <v>30</v>
          </cell>
          <cell r="J1812">
            <v>1684216.38</v>
          </cell>
          <cell r="K1812">
            <v>1664855.25</v>
          </cell>
          <cell r="L1812">
            <v>0</v>
          </cell>
          <cell r="M1812">
            <v>0</v>
          </cell>
          <cell r="N1812">
            <v>2167.8200000000002</v>
          </cell>
          <cell r="O1812">
            <v>1664855.25</v>
          </cell>
          <cell r="P1812">
            <v>426001.76</v>
          </cell>
          <cell r="Q1812" t="str">
            <v>N</v>
          </cell>
          <cell r="R1812" t="str">
            <v>N</v>
          </cell>
          <cell r="S1812" t="str">
            <v>001400000000000000000002821300</v>
          </cell>
        </row>
        <row r="1813">
          <cell r="A1813">
            <v>39172</v>
          </cell>
          <cell r="B1813" t="str">
            <v>2002-03-10-12.38.43.317570</v>
          </cell>
          <cell r="C1813" t="str">
            <v>2002-03-10-12.38.43.317570</v>
          </cell>
          <cell r="D1813" t="str">
            <v>ขาย</v>
          </cell>
          <cell r="E1813" t="str">
            <v>52431004917</v>
          </cell>
          <cell r="F1813" t="b">
            <v>0</v>
          </cell>
          <cell r="G1813" t="str">
            <v>คนึง ไทยสงเคราะห์</v>
          </cell>
          <cell r="H1813" t="str">
            <v>2004120221081697</v>
          </cell>
          <cell r="I1813" t="str">
            <v>31</v>
          </cell>
          <cell r="J1813">
            <v>185000</v>
          </cell>
          <cell r="K1813">
            <v>114911.23</v>
          </cell>
          <cell r="L1813">
            <v>0</v>
          </cell>
          <cell r="M1813">
            <v>0</v>
          </cell>
          <cell r="N1813">
            <v>0</v>
          </cell>
          <cell r="O1813">
            <v>114911.23</v>
          </cell>
          <cell r="P1813">
            <v>269.18</v>
          </cell>
          <cell r="Q1813" t="str">
            <v>N</v>
          </cell>
          <cell r="R1813" t="str">
            <v>N</v>
          </cell>
          <cell r="S1813" t="str">
            <v>001400000000000000000004515199</v>
          </cell>
        </row>
        <row r="1814">
          <cell r="A1814">
            <v>39172</v>
          </cell>
          <cell r="B1814" t="str">
            <v>2001-06-24-02.56.09.508261</v>
          </cell>
          <cell r="C1814" t="str">
            <v>2001-06-24-02.56.09.508261</v>
          </cell>
          <cell r="D1814" t="str">
            <v>ขาย</v>
          </cell>
          <cell r="E1814" t="str">
            <v>52460000524</v>
          </cell>
          <cell r="F1814" t="b">
            <v>0</v>
          </cell>
          <cell r="G1814" t="str">
            <v>ซ้อน โสมลา</v>
          </cell>
          <cell r="H1814" t="str">
            <v>2001100118591343</v>
          </cell>
          <cell r="I1814" t="str">
            <v>60</v>
          </cell>
          <cell r="J1814">
            <v>200000</v>
          </cell>
          <cell r="K1814">
            <v>0</v>
          </cell>
          <cell r="L1814">
            <v>0</v>
          </cell>
          <cell r="M1814">
            <v>0</v>
          </cell>
          <cell r="N1814">
            <v>0</v>
          </cell>
          <cell r="O1814">
            <v>0</v>
          </cell>
          <cell r="P1814">
            <v>0</v>
          </cell>
          <cell r="Q1814" t="str">
            <v>N</v>
          </cell>
          <cell r="R1814" t="str">
            <v>N</v>
          </cell>
          <cell r="S1814" t="str">
            <v>001400000000000000000002821300</v>
          </cell>
        </row>
        <row r="1815">
          <cell r="A1815">
            <v>39172</v>
          </cell>
          <cell r="B1815" t="str">
            <v>2001-06-02-08.33.53.762585</v>
          </cell>
          <cell r="C1815" t="str">
            <v>2001-06-02-08.33.53.762585</v>
          </cell>
          <cell r="D1815" t="str">
            <v>ขาย</v>
          </cell>
          <cell r="E1815" t="str">
            <v>52460001473</v>
          </cell>
          <cell r="F1815" t="b">
            <v>0</v>
          </cell>
          <cell r="G1815" t="str">
            <v>บรรเทิง เหลาโชติ</v>
          </cell>
          <cell r="H1815" t="str">
            <v>1999040220011973</v>
          </cell>
          <cell r="I1815" t="str">
            <v>60</v>
          </cell>
          <cell r="J1815">
            <v>500000</v>
          </cell>
          <cell r="K1815">
            <v>0</v>
          </cell>
          <cell r="L1815">
            <v>0</v>
          </cell>
          <cell r="M1815">
            <v>0</v>
          </cell>
          <cell r="N1815">
            <v>0</v>
          </cell>
          <cell r="O1815">
            <v>0</v>
          </cell>
          <cell r="P1815">
            <v>0</v>
          </cell>
          <cell r="Q1815" t="str">
            <v>X</v>
          </cell>
          <cell r="R1815" t="str">
            <v>N</v>
          </cell>
          <cell r="S1815" t="str">
            <v>001400000000000000000003211197</v>
          </cell>
        </row>
        <row r="1816">
          <cell r="A1816">
            <v>39172</v>
          </cell>
          <cell r="B1816" t="str">
            <v>2000-09-04-14.34.09.668415</v>
          </cell>
          <cell r="C1816" t="str">
            <v>2000-09-04-14.34.09.668415</v>
          </cell>
          <cell r="D1816" t="str">
            <v>ขาย</v>
          </cell>
          <cell r="E1816" t="str">
            <v>52499030145</v>
          </cell>
          <cell r="F1816" t="b">
            <v>0</v>
          </cell>
          <cell r="G1816" t="str">
            <v>บัญชา เซี่ยงเจว</v>
          </cell>
          <cell r="H1816" t="str">
            <v>1998081318575568</v>
          </cell>
          <cell r="I1816" t="str">
            <v>99</v>
          </cell>
          <cell r="J1816">
            <v>1191724.71</v>
          </cell>
          <cell r="K1816">
            <v>866745.67</v>
          </cell>
          <cell r="L1816">
            <v>0</v>
          </cell>
          <cell r="M1816">
            <v>0</v>
          </cell>
          <cell r="N1816">
            <v>0</v>
          </cell>
          <cell r="O1816">
            <v>866745.67</v>
          </cell>
          <cell r="P1816">
            <v>2076507.99</v>
          </cell>
          <cell r="Q1816" t="str">
            <v>A</v>
          </cell>
          <cell r="R1816" t="str">
            <v>N</v>
          </cell>
          <cell r="S1816" t="str">
            <v>001400000000000000000002441366</v>
          </cell>
        </row>
        <row r="1817">
          <cell r="A1817">
            <v>39172</v>
          </cell>
          <cell r="B1817" t="str">
            <v>2000-09-04-14.34.09.668415</v>
          </cell>
          <cell r="C1817" t="str">
            <v>2000-09-04-14.34.09.668415</v>
          </cell>
          <cell r="D1817" t="str">
            <v>ขาย</v>
          </cell>
          <cell r="E1817" t="str">
            <v>52499030153</v>
          </cell>
          <cell r="F1817" t="b">
            <v>0</v>
          </cell>
          <cell r="G1817" t="str">
            <v>บัญชา เซี่ยงเจว</v>
          </cell>
          <cell r="H1817" t="str">
            <v>1998081318575568</v>
          </cell>
          <cell r="I1817" t="str">
            <v>99</v>
          </cell>
          <cell r="J1817">
            <v>1505046.53</v>
          </cell>
          <cell r="K1817">
            <v>138928.6</v>
          </cell>
          <cell r="L1817">
            <v>0</v>
          </cell>
          <cell r="M1817">
            <v>0</v>
          </cell>
          <cell r="N1817">
            <v>0</v>
          </cell>
          <cell r="O1817">
            <v>138928.6</v>
          </cell>
          <cell r="P1817">
            <v>1558763.16</v>
          </cell>
          <cell r="Q1817" t="str">
            <v>A</v>
          </cell>
          <cell r="R1817" t="str">
            <v>N</v>
          </cell>
          <cell r="S1817" t="str">
            <v>001400000000000000000002441366</v>
          </cell>
        </row>
        <row r="1818">
          <cell r="A1818">
            <v>39172</v>
          </cell>
          <cell r="B1818" t="str">
            <v>2000-09-04-14.34.09.668415</v>
          </cell>
          <cell r="C1818" t="str">
            <v>2000-09-04-14.34.09.668415</v>
          </cell>
          <cell r="D1818" t="str">
            <v>ขาย</v>
          </cell>
          <cell r="E1818" t="str">
            <v>52499300107</v>
          </cell>
          <cell r="F1818" t="b">
            <v>0</v>
          </cell>
          <cell r="G1818" t="str">
            <v>บัญชา เซี่ยงเจว</v>
          </cell>
          <cell r="H1818" t="str">
            <v>1998081318575568</v>
          </cell>
          <cell r="I1818" t="str">
            <v>99</v>
          </cell>
          <cell r="J1818">
            <v>654653.4</v>
          </cell>
          <cell r="K1818">
            <v>79635.33</v>
          </cell>
          <cell r="L1818">
            <v>0</v>
          </cell>
          <cell r="M1818">
            <v>0</v>
          </cell>
          <cell r="N1818">
            <v>0</v>
          </cell>
          <cell r="O1818">
            <v>79635.33</v>
          </cell>
          <cell r="P1818">
            <v>977679.68</v>
          </cell>
          <cell r="Q1818" t="str">
            <v>A</v>
          </cell>
          <cell r="R1818" t="str">
            <v>N</v>
          </cell>
          <cell r="S1818" t="str">
            <v>001400000000000000000002441366</v>
          </cell>
        </row>
        <row r="1819">
          <cell r="A1819">
            <v>39172</v>
          </cell>
          <cell r="B1819" t="str">
            <v>2002-10-06-13.24.15.753354</v>
          </cell>
          <cell r="C1819" t="str">
            <v>2002-10-06-13.24.15.753354</v>
          </cell>
          <cell r="D1819" t="str">
            <v>ขาย</v>
          </cell>
          <cell r="E1819" t="str">
            <v>52499300115</v>
          </cell>
          <cell r="F1819" t="b">
            <v>0</v>
          </cell>
          <cell r="G1819" t="str">
            <v>สมจิตร์ ฤทธิเดช</v>
          </cell>
          <cell r="H1819" t="str">
            <v>1998100420522935</v>
          </cell>
          <cell r="I1819" t="str">
            <v>99</v>
          </cell>
          <cell r="J1819">
            <v>693753.96</v>
          </cell>
          <cell r="K1819">
            <v>604055.96</v>
          </cell>
          <cell r="L1819">
            <v>0</v>
          </cell>
          <cell r="M1819">
            <v>1886.24</v>
          </cell>
          <cell r="N1819">
            <v>0</v>
          </cell>
          <cell r="O1819">
            <v>604055.96</v>
          </cell>
          <cell r="P1819">
            <v>1065522.1200000001</v>
          </cell>
          <cell r="Q1819" t="str">
            <v>A</v>
          </cell>
          <cell r="R1819" t="str">
            <v>N</v>
          </cell>
          <cell r="S1819" t="str">
            <v>001400000000000000000001882374</v>
          </cell>
        </row>
        <row r="1820">
          <cell r="A1820">
            <v>39172</v>
          </cell>
          <cell r="B1820" t="str">
            <v>2000-09-04-14.34.09.668415</v>
          </cell>
          <cell r="C1820" t="str">
            <v>2000-09-04-14.34.09.668415</v>
          </cell>
          <cell r="D1820" t="str">
            <v>ขาย</v>
          </cell>
          <cell r="E1820" t="str">
            <v>52499310100</v>
          </cell>
          <cell r="F1820" t="b">
            <v>0</v>
          </cell>
          <cell r="G1820" t="str">
            <v>บัญชา เซี่ยงเจว</v>
          </cell>
          <cell r="H1820" t="str">
            <v>1998081318575568</v>
          </cell>
          <cell r="I1820" t="str">
            <v>99</v>
          </cell>
          <cell r="J1820">
            <v>1399025.67</v>
          </cell>
          <cell r="K1820">
            <v>335493.62</v>
          </cell>
          <cell r="L1820">
            <v>0</v>
          </cell>
          <cell r="M1820">
            <v>0</v>
          </cell>
          <cell r="N1820">
            <v>2874.02</v>
          </cell>
          <cell r="O1820">
            <v>335493.62</v>
          </cell>
          <cell r="P1820">
            <v>2151278.36</v>
          </cell>
          <cell r="Q1820" t="str">
            <v>A</v>
          </cell>
          <cell r="R1820" t="str">
            <v>N</v>
          </cell>
          <cell r="S1820" t="str">
            <v>001400000000000000000002441366</v>
          </cell>
        </row>
        <row r="1821">
          <cell r="A1821">
            <v>39172</v>
          </cell>
          <cell r="B1821" t="str">
            <v>2003-04-14-02.40.02.735622</v>
          </cell>
          <cell r="C1821" t="str">
            <v>2003-04-14-02.40.02.735622</v>
          </cell>
          <cell r="D1821" t="str">
            <v>ขาย</v>
          </cell>
          <cell r="E1821" t="str">
            <v>52499310299</v>
          </cell>
          <cell r="F1821" t="b">
            <v>0</v>
          </cell>
          <cell r="G1821" t="str">
            <v>พิชัย แก้วมรกต,สนิท ปรีเปรม</v>
          </cell>
          <cell r="H1821" t="str">
            <v>2002110208320117</v>
          </cell>
          <cell r="I1821" t="str">
            <v>99</v>
          </cell>
          <cell r="J1821">
            <v>676460.64</v>
          </cell>
          <cell r="K1821">
            <v>620606.1</v>
          </cell>
          <cell r="L1821">
            <v>0</v>
          </cell>
          <cell r="M1821">
            <v>16912.5</v>
          </cell>
          <cell r="N1821">
            <v>0</v>
          </cell>
          <cell r="O1821">
            <v>620606.1</v>
          </cell>
          <cell r="P1821">
            <v>523859.54</v>
          </cell>
          <cell r="Q1821" t="str">
            <v>A</v>
          </cell>
          <cell r="R1821" t="str">
            <v>Y</v>
          </cell>
          <cell r="S1821" t="str">
            <v>001400000000000000000003629818</v>
          </cell>
        </row>
        <row r="1823">
          <cell r="A1823">
            <v>39172</v>
          </cell>
          <cell r="B1823" t="str">
            <v>2001-06-02-08.33.53.762585</v>
          </cell>
          <cell r="C1823" t="str">
            <v>2001-06-02-08.33.53.762585</v>
          </cell>
          <cell r="D1823" t="str">
            <v>ขาย</v>
          </cell>
          <cell r="E1823" t="str">
            <v>52499310336</v>
          </cell>
          <cell r="F1823" t="b">
            <v>0</v>
          </cell>
          <cell r="G1823" t="str">
            <v>บรรเทิง เหลาโชติ</v>
          </cell>
          <cell r="H1823" t="str">
            <v>2005050120370054</v>
          </cell>
          <cell r="I1823" t="str">
            <v>99</v>
          </cell>
          <cell r="J1823">
            <v>1901127.86</v>
          </cell>
          <cell r="K1823">
            <v>1901127.86</v>
          </cell>
          <cell r="L1823">
            <v>0</v>
          </cell>
          <cell r="M1823">
            <v>0</v>
          </cell>
          <cell r="N1823">
            <v>0</v>
          </cell>
          <cell r="O1823">
            <v>1901127.86</v>
          </cell>
          <cell r="P1823">
            <v>927946.04</v>
          </cell>
          <cell r="Q1823" t="str">
            <v>A</v>
          </cell>
          <cell r="R1823" t="str">
            <v>N</v>
          </cell>
          <cell r="S1823" t="str">
            <v>001400000000000000000003211197</v>
          </cell>
        </row>
        <row r="1824">
          <cell r="A1824">
            <v>39172</v>
          </cell>
          <cell r="B1824" t="str">
            <v>2001-06-02-08.33.53.302761</v>
          </cell>
          <cell r="C1824" t="str">
            <v>2001-06-02-08.33.53.302761</v>
          </cell>
          <cell r="D1824" t="str">
            <v>ขาย</v>
          </cell>
          <cell r="E1824" t="str">
            <v>52499310360</v>
          </cell>
          <cell r="F1824" t="b">
            <v>0</v>
          </cell>
          <cell r="G1824" t="str">
            <v>ณัฐวุฒิ เพิ่มบุญเกษมสุข</v>
          </cell>
          <cell r="H1824" t="str">
            <v>2005070117220213</v>
          </cell>
          <cell r="I1824" t="str">
            <v>99</v>
          </cell>
          <cell r="J1824">
            <v>200000</v>
          </cell>
          <cell r="K1824">
            <v>200000</v>
          </cell>
          <cell r="L1824">
            <v>0</v>
          </cell>
          <cell r="M1824">
            <v>200</v>
          </cell>
          <cell r="N1824">
            <v>0</v>
          </cell>
          <cell r="O1824">
            <v>200000</v>
          </cell>
          <cell r="P1824">
            <v>98623.28</v>
          </cell>
          <cell r="Q1824" t="str">
            <v>A</v>
          </cell>
          <cell r="R1824" t="str">
            <v>N</v>
          </cell>
          <cell r="S1824" t="str">
            <v>001400000000000000000003072287</v>
          </cell>
        </row>
        <row r="1825">
          <cell r="A1825">
            <v>39172</v>
          </cell>
          <cell r="B1825" t="str">
            <v>2004-03-19-08.27.00.087615</v>
          </cell>
          <cell r="C1825" t="str">
            <v>2004-03-19-08.27.00.087615</v>
          </cell>
          <cell r="D1825" t="str">
            <v>ขาย</v>
          </cell>
          <cell r="E1825" t="str">
            <v>52499310417</v>
          </cell>
          <cell r="F1825" t="b">
            <v>0</v>
          </cell>
          <cell r="G1825" t="str">
            <v>ธนารัตน์ บัวขาว,สุทธิดา บุตรขวัญ</v>
          </cell>
          <cell r="H1825" t="str">
            <v>2004040107501955</v>
          </cell>
          <cell r="I1825" t="str">
            <v>99</v>
          </cell>
          <cell r="J1825">
            <v>710517.16</v>
          </cell>
          <cell r="K1825">
            <v>710517.16</v>
          </cell>
          <cell r="L1825">
            <v>0</v>
          </cell>
          <cell r="M1825">
            <v>2355</v>
          </cell>
          <cell r="N1825">
            <v>0</v>
          </cell>
          <cell r="O1825">
            <v>710517.16</v>
          </cell>
          <cell r="P1825">
            <v>253542.57</v>
          </cell>
          <cell r="Q1825" t="str">
            <v>A</v>
          </cell>
          <cell r="R1825" t="str">
            <v>N</v>
          </cell>
          <cell r="S1825" t="str">
            <v>001400000000000000000002689749</v>
          </cell>
        </row>
        <row r="1827">
          <cell r="A1827">
            <v>39172</v>
          </cell>
          <cell r="B1827" t="str">
            <v>2001-09-14-05.06.26.649254</v>
          </cell>
          <cell r="C1827" t="str">
            <v>2001-09-14-05.06.26.649254</v>
          </cell>
          <cell r="D1827" t="str">
            <v>ขาย</v>
          </cell>
          <cell r="E1827" t="str">
            <v>52503009243</v>
          </cell>
          <cell r="F1827" t="b">
            <v>0</v>
          </cell>
          <cell r="G1827" t="str">
            <v>วัยพจน์ วิชัยกุล</v>
          </cell>
          <cell r="H1827" t="str">
            <v>1998081319001332</v>
          </cell>
          <cell r="I1827" t="str">
            <v>03</v>
          </cell>
          <cell r="J1827">
            <v>1850000</v>
          </cell>
          <cell r="K1827">
            <v>624019.76</v>
          </cell>
          <cell r="L1827">
            <v>0</v>
          </cell>
          <cell r="M1827">
            <v>0</v>
          </cell>
          <cell r="N1827">
            <v>430.14</v>
          </cell>
          <cell r="O1827">
            <v>0</v>
          </cell>
          <cell r="P1827">
            <v>1672090.76</v>
          </cell>
          <cell r="Q1827" t="str">
            <v>N</v>
          </cell>
          <cell r="R1827" t="str">
            <v>Y</v>
          </cell>
          <cell r="S1827" t="str">
            <v>001400000000000000000003924600</v>
          </cell>
        </row>
        <row r="1828">
          <cell r="A1828">
            <v>39172</v>
          </cell>
          <cell r="B1828" t="str">
            <v>2001-09-13-04.04.21.704059</v>
          </cell>
          <cell r="C1828" t="str">
            <v>2001-09-13-04.04.21.704059</v>
          </cell>
          <cell r="D1828" t="str">
            <v>ขาย</v>
          </cell>
          <cell r="E1828" t="str">
            <v>52599030274</v>
          </cell>
          <cell r="F1828" t="b">
            <v>0</v>
          </cell>
          <cell r="G1828" t="str">
            <v>พรพิมล อยู่มั่นธรรมา</v>
          </cell>
          <cell r="H1828" t="str">
            <v>2000110206350200</v>
          </cell>
          <cell r="I1828" t="str">
            <v>99</v>
          </cell>
          <cell r="J1828">
            <v>1287115.33</v>
          </cell>
          <cell r="K1828">
            <v>627780.38</v>
          </cell>
          <cell r="L1828">
            <v>0</v>
          </cell>
          <cell r="M1828">
            <v>0</v>
          </cell>
          <cell r="N1828">
            <v>0</v>
          </cell>
          <cell r="O1828">
            <v>627780.38</v>
          </cell>
          <cell r="P1828">
            <v>1397238.62</v>
          </cell>
          <cell r="Q1828" t="str">
            <v>A</v>
          </cell>
          <cell r="R1828" t="str">
            <v>Y</v>
          </cell>
          <cell r="S1828" t="str">
            <v>001400000000000000000003442977</v>
          </cell>
        </row>
        <row r="1829">
          <cell r="A1829">
            <v>39172</v>
          </cell>
          <cell r="B1829" t="str">
            <v>2001-06-02-08.33.58.332269</v>
          </cell>
          <cell r="C1829" t="str">
            <v>2001-06-02-08.33.58.332269</v>
          </cell>
          <cell r="D1829" t="str">
            <v>ขาย</v>
          </cell>
          <cell r="E1829" t="str">
            <v>52599300227</v>
          </cell>
          <cell r="F1829" t="b">
            <v>0</v>
          </cell>
          <cell r="G1829" t="str">
            <v>สัญญา ศิริสุข</v>
          </cell>
          <cell r="H1829" t="str">
            <v>1999010521270798</v>
          </cell>
          <cell r="I1829" t="str">
            <v>99</v>
          </cell>
          <cell r="J1829">
            <v>416380.08</v>
          </cell>
          <cell r="K1829">
            <v>331813.28000000003</v>
          </cell>
          <cell r="L1829">
            <v>0</v>
          </cell>
          <cell r="M1829">
            <v>0</v>
          </cell>
          <cell r="N1829">
            <v>836.74</v>
          </cell>
          <cell r="O1829">
            <v>331813.28000000003</v>
          </cell>
          <cell r="P1829">
            <v>414941.69</v>
          </cell>
          <cell r="Q1829" t="str">
            <v>A</v>
          </cell>
          <cell r="R1829" t="str">
            <v>Y</v>
          </cell>
          <cell r="S1829" t="str">
            <v>001400000000000000000003621635</v>
          </cell>
        </row>
        <row r="1830">
          <cell r="A1830">
            <v>39172</v>
          </cell>
          <cell r="B1830" t="str">
            <v>2001-06-02-08.33.59.202398</v>
          </cell>
          <cell r="C1830" t="str">
            <v>2001-06-02-08.33.59.202398</v>
          </cell>
          <cell r="D1830" t="str">
            <v>ขาย</v>
          </cell>
          <cell r="E1830" t="str">
            <v>52599300594</v>
          </cell>
          <cell r="F1830" t="b">
            <v>0</v>
          </cell>
          <cell r="G1830" t="str">
            <v>จารีย์ บุษยะชีวิน</v>
          </cell>
          <cell r="H1830" t="str">
            <v>1998081318583583</v>
          </cell>
          <cell r="I1830" t="str">
            <v>99</v>
          </cell>
          <cell r="J1830">
            <v>1457518.09</v>
          </cell>
          <cell r="K1830">
            <v>713454.27</v>
          </cell>
          <cell r="L1830">
            <v>0</v>
          </cell>
          <cell r="M1830">
            <v>0</v>
          </cell>
          <cell r="N1830">
            <v>0</v>
          </cell>
          <cell r="O1830">
            <v>713454.27</v>
          </cell>
          <cell r="P1830">
            <v>773732.22</v>
          </cell>
          <cell r="Q1830" t="str">
            <v>N</v>
          </cell>
          <cell r="R1830" t="str">
            <v>Y</v>
          </cell>
          <cell r="S1830" t="str">
            <v>001400000000000000000003618685</v>
          </cell>
        </row>
        <row r="1831">
          <cell r="A1831">
            <v>39172</v>
          </cell>
          <cell r="B1831" t="str">
            <v>2001-06-02-08.33.55.970122</v>
          </cell>
          <cell r="C1831" t="str">
            <v>2001-06-02-08.33.55.970122</v>
          </cell>
          <cell r="D1831" t="str">
            <v>ขาย</v>
          </cell>
          <cell r="E1831" t="str">
            <v>52599300617</v>
          </cell>
          <cell r="F1831" t="b">
            <v>0</v>
          </cell>
          <cell r="G1831" t="str">
            <v>สำเริง สุทธิพิทักษ์</v>
          </cell>
          <cell r="H1831" t="str">
            <v>1998100420523101</v>
          </cell>
          <cell r="I1831" t="str">
            <v>99</v>
          </cell>
          <cell r="J1831">
            <v>401529.25</v>
          </cell>
          <cell r="K1831">
            <v>312351.07</v>
          </cell>
          <cell r="L1831">
            <v>0</v>
          </cell>
          <cell r="M1831">
            <v>0</v>
          </cell>
          <cell r="N1831">
            <v>0</v>
          </cell>
          <cell r="O1831">
            <v>312351.07</v>
          </cell>
          <cell r="P1831">
            <v>95959.66</v>
          </cell>
          <cell r="Q1831" t="str">
            <v>N</v>
          </cell>
          <cell r="R1831" t="str">
            <v>Y</v>
          </cell>
          <cell r="S1831" t="str">
            <v>001400000000000000000003619778</v>
          </cell>
        </row>
        <row r="1832">
          <cell r="A1832">
            <v>39172</v>
          </cell>
          <cell r="B1832" t="str">
            <v>2004-11-18-23.39.48.739155</v>
          </cell>
          <cell r="C1832" t="str">
            <v>2004-11-18-23.39.48.739155</v>
          </cell>
          <cell r="D1832" t="str">
            <v>ขาย</v>
          </cell>
          <cell r="E1832" t="str">
            <v>52599300641</v>
          </cell>
          <cell r="F1832" t="b">
            <v>0</v>
          </cell>
          <cell r="G1832" t="str">
            <v>อดิศร ศุกระกาญจน์</v>
          </cell>
          <cell r="H1832" t="str">
            <v>2004120304130052</v>
          </cell>
          <cell r="I1832" t="str">
            <v>99</v>
          </cell>
          <cell r="J1832">
            <v>1269717.8700000001</v>
          </cell>
          <cell r="K1832">
            <v>1000422.16</v>
          </cell>
          <cell r="L1832">
            <v>0</v>
          </cell>
          <cell r="M1832">
            <v>4042.5</v>
          </cell>
          <cell r="N1832">
            <v>0</v>
          </cell>
          <cell r="O1832">
            <v>1000422.16</v>
          </cell>
          <cell r="P1832">
            <v>660796.53</v>
          </cell>
          <cell r="Q1832" t="str">
            <v>A</v>
          </cell>
          <cell r="R1832" t="str">
            <v>N</v>
          </cell>
          <cell r="S1832" t="str">
            <v>001400000000000000000008618150</v>
          </cell>
        </row>
        <row r="1833">
          <cell r="A1833">
            <v>39172</v>
          </cell>
          <cell r="B1833" t="str">
            <v>2001-06-02-08.43.25.841218</v>
          </cell>
          <cell r="C1833" t="str">
            <v>2001-06-02-08.43.25.841218</v>
          </cell>
          <cell r="D1833" t="str">
            <v>ขาย</v>
          </cell>
          <cell r="E1833" t="str">
            <v>52599310767</v>
          </cell>
          <cell r="F1833" t="b">
            <v>0</v>
          </cell>
          <cell r="G1833" t="str">
            <v>วิจิตร  วรรณทอง</v>
          </cell>
          <cell r="H1833" t="str">
            <v>1998100420523236</v>
          </cell>
          <cell r="I1833" t="str">
            <v>99</v>
          </cell>
          <cell r="J1833">
            <v>112529.89</v>
          </cell>
          <cell r="K1833">
            <v>47444.95</v>
          </cell>
          <cell r="L1833">
            <v>0</v>
          </cell>
          <cell r="M1833">
            <v>0</v>
          </cell>
          <cell r="N1833">
            <v>0</v>
          </cell>
          <cell r="O1833">
            <v>47444.95</v>
          </cell>
          <cell r="P1833">
            <v>97500.3</v>
          </cell>
          <cell r="Q1833" t="str">
            <v>A</v>
          </cell>
          <cell r="R1833" t="str">
            <v>N</v>
          </cell>
          <cell r="S1833" t="str">
            <v>001400000000000000000003647973</v>
          </cell>
        </row>
        <row r="1834">
          <cell r="A1834">
            <v>39172</v>
          </cell>
          <cell r="B1834" t="str">
            <v>2003-07-14-01.19.00.971160</v>
          </cell>
          <cell r="C1834" t="str">
            <v>2003-07-14-01.19.00.971160</v>
          </cell>
          <cell r="D1834" t="str">
            <v>ขาย</v>
          </cell>
          <cell r="E1834" t="str">
            <v>52599310937</v>
          </cell>
          <cell r="F1834" t="b">
            <v>0</v>
          </cell>
          <cell r="G1834" t="str">
            <v>กมลทิพย์  แซ่ฉั่ว</v>
          </cell>
          <cell r="H1834" t="str">
            <v>2001060205510137</v>
          </cell>
          <cell r="I1834" t="str">
            <v>99</v>
          </cell>
          <cell r="J1834">
            <v>119101.99</v>
          </cell>
          <cell r="K1834">
            <v>68144.38</v>
          </cell>
          <cell r="L1834">
            <v>0</v>
          </cell>
          <cell r="M1834">
            <v>317.5</v>
          </cell>
          <cell r="N1834">
            <v>0</v>
          </cell>
          <cell r="O1834">
            <v>68144.38</v>
          </cell>
          <cell r="P1834">
            <v>113015.64</v>
          </cell>
          <cell r="Q1834" t="str">
            <v>A</v>
          </cell>
          <cell r="R1834" t="str">
            <v>Y</v>
          </cell>
          <cell r="S1834" t="str">
            <v>001400000000000000000003648316</v>
          </cell>
        </row>
        <row r="1835">
          <cell r="A1835">
            <v>39172</v>
          </cell>
          <cell r="B1835" t="str">
            <v>2001-06-02-08.33.59.202398</v>
          </cell>
          <cell r="C1835" t="str">
            <v>2001-06-02-08.33.59.202398</v>
          </cell>
          <cell r="D1835" t="str">
            <v>ขาย</v>
          </cell>
          <cell r="E1835" t="str">
            <v>52599311137</v>
          </cell>
          <cell r="F1835" t="b">
            <v>0</v>
          </cell>
          <cell r="G1835" t="str">
            <v>จารีย์ บุษยะชีวิน</v>
          </cell>
          <cell r="H1835" t="str">
            <v>1998081318583583</v>
          </cell>
          <cell r="I1835" t="str">
            <v>99</v>
          </cell>
          <cell r="J1835">
            <v>429338.51</v>
          </cell>
          <cell r="K1835">
            <v>269257.42</v>
          </cell>
          <cell r="L1835">
            <v>0</v>
          </cell>
          <cell r="M1835">
            <v>0</v>
          </cell>
          <cell r="N1835">
            <v>0</v>
          </cell>
          <cell r="O1835">
            <v>269257.42</v>
          </cell>
          <cell r="P1835">
            <v>109003.07</v>
          </cell>
          <cell r="Q1835" t="str">
            <v>N</v>
          </cell>
          <cell r="R1835" t="str">
            <v>Y</v>
          </cell>
          <cell r="S1835" t="str">
            <v>001400000000000000000003618685</v>
          </cell>
        </row>
        <row r="1836">
          <cell r="A1836">
            <v>39172</v>
          </cell>
          <cell r="B1836" t="str">
            <v>2001-06-24-02.57.27.671441</v>
          </cell>
          <cell r="C1836" t="str">
            <v>2001-06-24-02.57.27.671441</v>
          </cell>
          <cell r="D1836" t="str">
            <v>ขาย</v>
          </cell>
          <cell r="E1836" t="str">
            <v>52599620097</v>
          </cell>
          <cell r="F1836" t="b">
            <v>0</v>
          </cell>
          <cell r="G1836" t="str">
            <v>พงษ์ศักดิ์ พูลสวัสดิ์</v>
          </cell>
          <cell r="H1836" t="str">
            <v>2005050120370060</v>
          </cell>
          <cell r="I1836" t="str">
            <v>99</v>
          </cell>
          <cell r="J1836">
            <v>199804.78</v>
          </cell>
          <cell r="K1836">
            <v>107904.78</v>
          </cell>
          <cell r="L1836">
            <v>0</v>
          </cell>
          <cell r="M1836">
            <v>0</v>
          </cell>
          <cell r="N1836">
            <v>0</v>
          </cell>
          <cell r="O1836">
            <v>107904.78</v>
          </cell>
          <cell r="P1836">
            <v>494168.71</v>
          </cell>
          <cell r="Q1836" t="str">
            <v>A</v>
          </cell>
          <cell r="R1836" t="str">
            <v>Y</v>
          </cell>
          <cell r="S1836" t="str">
            <v>001400000000000000000003090475</v>
          </cell>
        </row>
        <row r="1837">
          <cell r="A1837">
            <v>39172</v>
          </cell>
          <cell r="B1837" t="str">
            <v>2001-06-02-08.33.58.872989</v>
          </cell>
          <cell r="C1837" t="str">
            <v>2001-06-02-08.33.58.872989</v>
          </cell>
          <cell r="D1837" t="str">
            <v>ขาย</v>
          </cell>
          <cell r="E1837" t="str">
            <v>52599620128</v>
          </cell>
          <cell r="F1837" t="b">
            <v>0</v>
          </cell>
          <cell r="G1837" t="str">
            <v>ชัยรัตน์ สุวรรณรัตน์</v>
          </cell>
          <cell r="H1837" t="str">
            <v>2005120122480160</v>
          </cell>
          <cell r="I1837" t="str">
            <v>99</v>
          </cell>
          <cell r="J1837">
            <v>2950908.73</v>
          </cell>
          <cell r="K1837">
            <v>2223603.0699999998</v>
          </cell>
          <cell r="L1837">
            <v>196739.98</v>
          </cell>
          <cell r="M1837">
            <v>0</v>
          </cell>
          <cell r="N1837">
            <v>0</v>
          </cell>
          <cell r="O1837">
            <v>2223603.0699999998</v>
          </cell>
          <cell r="P1837">
            <v>1738737.95</v>
          </cell>
          <cell r="Q1837" t="str">
            <v>N</v>
          </cell>
          <cell r="R1837" t="str">
            <v>Y</v>
          </cell>
          <cell r="S1837" t="str">
            <v>001400000000000000000003090952</v>
          </cell>
        </row>
        <row r="1838">
          <cell r="A1838">
            <v>39172</v>
          </cell>
          <cell r="B1838" t="str">
            <v>2001-10-06-04.02.21.285074</v>
          </cell>
          <cell r="C1838" t="str">
            <v>2001-10-06-04.02.21.285074</v>
          </cell>
          <cell r="D1838" t="str">
            <v>CS</v>
          </cell>
          <cell r="E1838" t="str">
            <v>52603009916</v>
          </cell>
          <cell r="F1838" t="b">
            <v>0</v>
          </cell>
          <cell r="G1838" t="str">
            <v>บริษัท จำกัด ซึงรี แอนด์ ด่านขุนทด โค-ออป</v>
          </cell>
          <cell r="H1838" t="str">
            <v>2000011221260000</v>
          </cell>
          <cell r="I1838" t="str">
            <v>03</v>
          </cell>
          <cell r="J1838">
            <v>2000000</v>
          </cell>
          <cell r="K1838">
            <v>2000000</v>
          </cell>
          <cell r="L1838">
            <v>0</v>
          </cell>
          <cell r="M1838">
            <v>0</v>
          </cell>
          <cell r="N1838">
            <v>0</v>
          </cell>
          <cell r="O1838">
            <v>0</v>
          </cell>
          <cell r="P1838">
            <v>3576407.66</v>
          </cell>
          <cell r="Q1838" t="str">
            <v>N</v>
          </cell>
          <cell r="R1838" t="str">
            <v>N</v>
          </cell>
          <cell r="S1838" t="str">
            <v>001400000000000000000003953268</v>
          </cell>
        </row>
        <row r="1839">
          <cell r="A1839">
            <v>39172</v>
          </cell>
          <cell r="B1839" t="str">
            <v>2001-06-02-08.26.22.334699</v>
          </cell>
          <cell r="C1839" t="str">
            <v>2001-06-02-08.26.22.334699</v>
          </cell>
          <cell r="D1839" t="str">
            <v>ขาย</v>
          </cell>
          <cell r="E1839" t="str">
            <v>52699030735</v>
          </cell>
          <cell r="F1839" t="b">
            <v>0</v>
          </cell>
          <cell r="G1839" t="str">
            <v>ประจักษ์ เจียรพันธ์พงษ์</v>
          </cell>
          <cell r="H1839" t="str">
            <v>1998111107535500</v>
          </cell>
          <cell r="I1839" t="str">
            <v>99</v>
          </cell>
          <cell r="J1839">
            <v>6068709.8700000001</v>
          </cell>
          <cell r="K1839">
            <v>3409387.57</v>
          </cell>
          <cell r="L1839">
            <v>0</v>
          </cell>
          <cell r="M1839">
            <v>200000</v>
          </cell>
          <cell r="N1839">
            <v>0</v>
          </cell>
          <cell r="O1839">
            <v>3409387.57</v>
          </cell>
          <cell r="P1839">
            <v>5269605.45</v>
          </cell>
          <cell r="Q1839" t="str">
            <v>A</v>
          </cell>
          <cell r="R1839" t="str">
            <v>N</v>
          </cell>
          <cell r="S1839" t="str">
            <v>001400000000000000000002960615</v>
          </cell>
        </row>
        <row r="1840">
          <cell r="A1840">
            <v>39172</v>
          </cell>
          <cell r="B1840" t="str">
            <v>2001-08-29-10.38.39.369775</v>
          </cell>
          <cell r="C1840" t="str">
            <v>2001-08-29-10.38.39.369775</v>
          </cell>
          <cell r="D1840" t="str">
            <v>ขาย</v>
          </cell>
          <cell r="E1840" t="str">
            <v>52699311671</v>
          </cell>
          <cell r="F1840" t="b">
            <v>0</v>
          </cell>
          <cell r="G1840" t="str">
            <v>บุศรินทร์  เพชรกิจ</v>
          </cell>
          <cell r="H1840" t="str">
            <v>2001090514510144</v>
          </cell>
          <cell r="I1840" t="str">
            <v>99</v>
          </cell>
          <cell r="J1840">
            <v>102382.24</v>
          </cell>
          <cell r="K1840">
            <v>67837.31</v>
          </cell>
          <cell r="L1840">
            <v>0</v>
          </cell>
          <cell r="M1840">
            <v>360</v>
          </cell>
          <cell r="N1840">
            <v>0</v>
          </cell>
          <cell r="O1840">
            <v>67837.31</v>
          </cell>
          <cell r="P1840">
            <v>98888.14</v>
          </cell>
          <cell r="Q1840" t="str">
            <v>A</v>
          </cell>
          <cell r="R1840" t="str">
            <v>N</v>
          </cell>
          <cell r="S1840" t="str">
            <v>001400000000000000000004017710</v>
          </cell>
        </row>
        <row r="1841">
          <cell r="A1841">
            <v>39172</v>
          </cell>
          <cell r="B1841" t="str">
            <v>2002-12-28-00.06.43.425703</v>
          </cell>
          <cell r="C1841" t="str">
            <v>2002-12-28-00.06.43.425703</v>
          </cell>
          <cell r="D1841" t="str">
            <v>ขาย</v>
          </cell>
          <cell r="E1841" t="str">
            <v>52699311980</v>
          </cell>
          <cell r="F1841" t="b">
            <v>0</v>
          </cell>
          <cell r="G1841" t="str">
            <v>เล็ก,เพ็ญจันทร์ พิมดา</v>
          </cell>
          <cell r="H1841" t="str">
            <v>1998111016243600</v>
          </cell>
          <cell r="I1841" t="str">
            <v>99</v>
          </cell>
          <cell r="J1841">
            <v>4683777.3499999996</v>
          </cell>
          <cell r="K1841">
            <v>2700000</v>
          </cell>
          <cell r="L1841">
            <v>0</v>
          </cell>
          <cell r="M1841">
            <v>7095</v>
          </cell>
          <cell r="N1841">
            <v>0</v>
          </cell>
          <cell r="O1841">
            <v>2700000</v>
          </cell>
          <cell r="P1841">
            <v>4049277.33</v>
          </cell>
          <cell r="Q1841" t="str">
            <v>A</v>
          </cell>
          <cell r="R1841" t="str">
            <v>N</v>
          </cell>
          <cell r="S1841" t="str">
            <v>001400000000000000000006436955</v>
          </cell>
        </row>
        <row r="1842">
          <cell r="A1842">
            <v>39172</v>
          </cell>
          <cell r="B1842" t="str">
            <v>2001-06-02-08.43.38.553269</v>
          </cell>
          <cell r="C1842" t="str">
            <v>2001-06-02-08.43.38.553269</v>
          </cell>
          <cell r="D1842" t="str">
            <v>ขาย</v>
          </cell>
          <cell r="E1842" t="str">
            <v>52699600303</v>
          </cell>
          <cell r="F1842" t="b">
            <v>0</v>
          </cell>
          <cell r="G1842" t="str">
            <v>ประมวล จันทบาล , มนตรี มานะกุล</v>
          </cell>
          <cell r="H1842" t="str">
            <v>2006020116220132</v>
          </cell>
          <cell r="I1842" t="str">
            <v>99</v>
          </cell>
          <cell r="J1842">
            <v>687829</v>
          </cell>
          <cell r="K1842">
            <v>687829</v>
          </cell>
          <cell r="L1842">
            <v>0</v>
          </cell>
          <cell r="M1842">
            <v>29035</v>
          </cell>
          <cell r="N1842">
            <v>0</v>
          </cell>
          <cell r="O1842">
            <v>687829</v>
          </cell>
          <cell r="P1842">
            <v>745489.11</v>
          </cell>
          <cell r="Q1842" t="str">
            <v>A</v>
          </cell>
          <cell r="R1842" t="str">
            <v>N</v>
          </cell>
          <cell r="S1842" t="str">
            <v>001400000000000000000003653578</v>
          </cell>
        </row>
        <row r="1844">
          <cell r="A1844">
            <v>39172</v>
          </cell>
          <cell r="B1844" t="str">
            <v>2002-10-06-12.10.54.943219</v>
          </cell>
          <cell r="C1844" t="str">
            <v>2002-10-06-12.10.54.943219</v>
          </cell>
          <cell r="D1844" t="str">
            <v>ขาย</v>
          </cell>
          <cell r="E1844" t="str">
            <v>52799030416</v>
          </cell>
          <cell r="F1844" t="b">
            <v>0</v>
          </cell>
          <cell r="G1844" t="str">
            <v>ประสงค์ เพิ่มพูน</v>
          </cell>
          <cell r="H1844" t="str">
            <v>2003060306490062</v>
          </cell>
          <cell r="I1844" t="str">
            <v>99</v>
          </cell>
          <cell r="J1844">
            <v>363144.94</v>
          </cell>
          <cell r="K1844">
            <v>44842.2</v>
          </cell>
          <cell r="L1844">
            <v>0</v>
          </cell>
          <cell r="M1844">
            <v>0</v>
          </cell>
          <cell r="N1844">
            <v>0</v>
          </cell>
          <cell r="O1844">
            <v>44842.2</v>
          </cell>
          <cell r="P1844">
            <v>88187.62</v>
          </cell>
          <cell r="Q1844" t="str">
            <v>A</v>
          </cell>
          <cell r="R1844" t="str">
            <v>N</v>
          </cell>
          <cell r="S1844" t="str">
            <v>001400000000000000000003282974</v>
          </cell>
        </row>
        <row r="1845">
          <cell r="A1845">
            <v>39172</v>
          </cell>
          <cell r="B1845" t="str">
            <v>2002-08-04-19.03.41.073779</v>
          </cell>
          <cell r="C1845" t="str">
            <v>2002-08-04-19.03.41.073779</v>
          </cell>
          <cell r="D1845" t="str">
            <v>ไม่ขาย</v>
          </cell>
          <cell r="E1845" t="str">
            <v>52799300239</v>
          </cell>
          <cell r="F1845" t="b">
            <v>0</v>
          </cell>
          <cell r="G1845" t="str">
            <v>ธงชัย พิมพ์สกุล     นาย</v>
          </cell>
          <cell r="H1845" t="str">
            <v>1998081319024717</v>
          </cell>
          <cell r="I1845" t="str">
            <v>99</v>
          </cell>
          <cell r="J1845">
            <v>14527045.710000001</v>
          </cell>
          <cell r="K1845">
            <v>10000000</v>
          </cell>
          <cell r="L1845">
            <v>0</v>
          </cell>
          <cell r="M1845">
            <v>200000</v>
          </cell>
          <cell r="N1845">
            <v>0</v>
          </cell>
          <cell r="O1845">
            <v>10000000</v>
          </cell>
          <cell r="P1845">
            <v>23172251.18</v>
          </cell>
          <cell r="Q1845" t="str">
            <v>A</v>
          </cell>
          <cell r="R1845" t="str">
            <v>N</v>
          </cell>
          <cell r="S1845" t="str">
            <v>001400000000000000000005803473</v>
          </cell>
        </row>
        <row r="1846">
          <cell r="A1846">
            <v>39172</v>
          </cell>
          <cell r="B1846" t="str">
            <v>2002-08-04-19.03.41.073779</v>
          </cell>
          <cell r="C1846" t="str">
            <v>2002-08-04-19.03.41.073779</v>
          </cell>
          <cell r="D1846" t="str">
            <v>ไม่ขาย</v>
          </cell>
          <cell r="E1846" t="str">
            <v>52799300247</v>
          </cell>
          <cell r="F1846" t="b">
            <v>0</v>
          </cell>
          <cell r="G1846" t="str">
            <v>ธงชัย พิมพ์สกุล     นาย</v>
          </cell>
          <cell r="H1846" t="str">
            <v>1998081319024717</v>
          </cell>
          <cell r="I1846" t="str">
            <v>99</v>
          </cell>
          <cell r="J1846">
            <v>888355.27</v>
          </cell>
          <cell r="K1846">
            <v>694421.44</v>
          </cell>
          <cell r="L1846">
            <v>0</v>
          </cell>
          <cell r="M1846">
            <v>0</v>
          </cell>
          <cell r="N1846">
            <v>0</v>
          </cell>
          <cell r="O1846">
            <v>694421.44</v>
          </cell>
          <cell r="P1846">
            <v>1488696.86</v>
          </cell>
          <cell r="Q1846" t="str">
            <v>A</v>
          </cell>
          <cell r="R1846" t="str">
            <v>N</v>
          </cell>
          <cell r="S1846" t="str">
            <v>001400000000000000000005803473</v>
          </cell>
        </row>
        <row r="1847">
          <cell r="A1847">
            <v>39172</v>
          </cell>
          <cell r="B1847" t="str">
            <v>2001-06-02-08.43.42.285651</v>
          </cell>
          <cell r="C1847" t="str">
            <v>2001-06-02-08.43.42.285651</v>
          </cell>
          <cell r="D1847" t="str">
            <v>ขาย</v>
          </cell>
          <cell r="E1847" t="str">
            <v>52799311327</v>
          </cell>
          <cell r="F1847" t="b">
            <v>0</v>
          </cell>
          <cell r="G1847" t="str">
            <v>บังอร เจริญสุข</v>
          </cell>
          <cell r="H1847" t="str">
            <v>2003110405210091</v>
          </cell>
          <cell r="I1847" t="str">
            <v>99</v>
          </cell>
          <cell r="J1847">
            <v>1993769.57</v>
          </cell>
          <cell r="K1847">
            <v>423689.29</v>
          </cell>
          <cell r="L1847">
            <v>0</v>
          </cell>
          <cell r="M1847">
            <v>0</v>
          </cell>
          <cell r="N1847">
            <v>0</v>
          </cell>
          <cell r="O1847">
            <v>423689.29</v>
          </cell>
          <cell r="P1847">
            <v>771089.41</v>
          </cell>
          <cell r="Q1847" t="str">
            <v>A</v>
          </cell>
          <cell r="R1847" t="str">
            <v>N</v>
          </cell>
          <cell r="S1847" t="str">
            <v>001400000000000000000003625618</v>
          </cell>
        </row>
        <row r="1848">
          <cell r="A1848">
            <v>39172</v>
          </cell>
          <cell r="B1848" t="str">
            <v>2000-04-11-13.29.58.144286</v>
          </cell>
          <cell r="C1848" t="str">
            <v>2000-04-11-13.29.58.144286</v>
          </cell>
          <cell r="D1848" t="str">
            <v>ขาย</v>
          </cell>
          <cell r="E1848" t="str">
            <v>52930007585</v>
          </cell>
          <cell r="F1848" t="b">
            <v>0</v>
          </cell>
          <cell r="G1848" t="str">
            <v>สิทธิศักดิ์ เสริมศักด์ศศิธร</v>
          </cell>
          <cell r="H1848" t="str">
            <v>1998090819375610</v>
          </cell>
          <cell r="I1848" t="str">
            <v>30</v>
          </cell>
          <cell r="J1848">
            <v>27413380.609999999</v>
          </cell>
          <cell r="K1848">
            <v>27413380.609999999</v>
          </cell>
          <cell r="L1848">
            <v>0</v>
          </cell>
          <cell r="M1848">
            <v>0</v>
          </cell>
          <cell r="N1848">
            <v>4545.3599999999997</v>
          </cell>
          <cell r="O1848">
            <v>27413380.609999999</v>
          </cell>
          <cell r="P1848">
            <v>31511617.600000001</v>
          </cell>
          <cell r="Q1848" t="str">
            <v>A</v>
          </cell>
          <cell r="R1848" t="str">
            <v>N</v>
          </cell>
          <cell r="S1848" t="str">
            <v>001400000000000000000000618311</v>
          </cell>
        </row>
        <row r="1849">
          <cell r="A1849">
            <v>39172</v>
          </cell>
          <cell r="B1849" t="str">
            <v>2001-06-02-08.26.25.073472</v>
          </cell>
          <cell r="C1849" t="str">
            <v>2001-06-02-08.26.25.073472</v>
          </cell>
          <cell r="D1849" t="str">
            <v>ขาย</v>
          </cell>
          <cell r="E1849" t="str">
            <v>52960000545</v>
          </cell>
          <cell r="F1849" t="b">
            <v>0</v>
          </cell>
          <cell r="G1849" t="str">
            <v>จำนงค์ เกิดประสพสุข</v>
          </cell>
          <cell r="H1849" t="str">
            <v>2003040208521266</v>
          </cell>
          <cell r="I1849" t="str">
            <v>60</v>
          </cell>
          <cell r="J1849">
            <v>140000</v>
          </cell>
          <cell r="K1849">
            <v>0</v>
          </cell>
          <cell r="L1849">
            <v>0</v>
          </cell>
          <cell r="M1849">
            <v>0</v>
          </cell>
          <cell r="N1849">
            <v>0</v>
          </cell>
          <cell r="O1849">
            <v>0</v>
          </cell>
          <cell r="P1849">
            <v>0</v>
          </cell>
          <cell r="Q1849" t="str">
            <v>N</v>
          </cell>
          <cell r="R1849" t="str">
            <v>Y</v>
          </cell>
          <cell r="S1849" t="str">
            <v>001400000000000000000002939156</v>
          </cell>
        </row>
        <row r="1850">
          <cell r="A1850">
            <v>39172</v>
          </cell>
          <cell r="B1850" t="str">
            <v>2000-04-11-13.29.58.144286</v>
          </cell>
          <cell r="C1850" t="str">
            <v>2000-04-11-13.29.58.144286</v>
          </cell>
          <cell r="D1850" t="str">
            <v>ขาย</v>
          </cell>
          <cell r="E1850" t="str">
            <v>52960000765</v>
          </cell>
          <cell r="F1850" t="b">
            <v>0</v>
          </cell>
          <cell r="G1850" t="str">
            <v>สิทธิศักดิ์ เสริมศักด์ศศิธร</v>
          </cell>
          <cell r="H1850" t="str">
            <v>2003040208521276</v>
          </cell>
          <cell r="I1850" t="str">
            <v>60</v>
          </cell>
          <cell r="J1850">
            <v>64000</v>
          </cell>
          <cell r="K1850">
            <v>0</v>
          </cell>
          <cell r="L1850">
            <v>0</v>
          </cell>
          <cell r="M1850">
            <v>0</v>
          </cell>
          <cell r="N1850">
            <v>0</v>
          </cell>
          <cell r="O1850">
            <v>0</v>
          </cell>
          <cell r="P1850">
            <v>0</v>
          </cell>
          <cell r="Q1850" t="str">
            <v>N</v>
          </cell>
          <cell r="S1850" t="str">
            <v>001400000000000000000000618311</v>
          </cell>
        </row>
        <row r="1851">
          <cell r="A1851">
            <v>39172</v>
          </cell>
          <cell r="B1851" t="str">
            <v>2001-06-02-08.26.25.073472</v>
          </cell>
          <cell r="C1851" t="str">
            <v>2001-06-02-08.26.25.073472</v>
          </cell>
          <cell r="D1851" t="str">
            <v>ขาย</v>
          </cell>
          <cell r="E1851" t="str">
            <v>52999300306</v>
          </cell>
          <cell r="F1851" t="b">
            <v>0</v>
          </cell>
          <cell r="G1851" t="str">
            <v>จำนงค์ เกิดประสพสุข</v>
          </cell>
          <cell r="H1851" t="str">
            <v>1998100420534657</v>
          </cell>
          <cell r="I1851" t="str">
            <v>99</v>
          </cell>
          <cell r="J1851">
            <v>43964882.520000003</v>
          </cell>
          <cell r="K1851">
            <v>30413101.699999999</v>
          </cell>
          <cell r="L1851">
            <v>0</v>
          </cell>
          <cell r="M1851">
            <v>0</v>
          </cell>
          <cell r="N1851">
            <v>0</v>
          </cell>
          <cell r="O1851">
            <v>30413101.699999999</v>
          </cell>
          <cell r="P1851">
            <v>24285644.260000002</v>
          </cell>
          <cell r="Q1851" t="str">
            <v>A</v>
          </cell>
          <cell r="R1851" t="str">
            <v>Y</v>
          </cell>
          <cell r="S1851" t="str">
            <v>001400000000000000000002939156</v>
          </cell>
        </row>
        <row r="1852">
          <cell r="A1852">
            <v>39172</v>
          </cell>
          <cell r="B1852" t="str">
            <v>2002-10-24-01.15.53.038133</v>
          </cell>
          <cell r="C1852" t="str">
            <v>2002-10-24-01.15.53.038133</v>
          </cell>
          <cell r="D1852" t="str">
            <v>ขาย</v>
          </cell>
          <cell r="E1852" t="str">
            <v>52999300314</v>
          </cell>
          <cell r="F1852" t="b">
            <v>0</v>
          </cell>
          <cell r="G1852" t="str">
            <v>เกิดประสพสุขฟาร์ม1</v>
          </cell>
          <cell r="H1852" t="str">
            <v>2004080405280083</v>
          </cell>
          <cell r="I1852" t="str">
            <v>99</v>
          </cell>
          <cell r="J1852">
            <v>10686314.890000001</v>
          </cell>
          <cell r="K1852">
            <v>7398511.6100000003</v>
          </cell>
          <cell r="L1852">
            <v>0</v>
          </cell>
          <cell r="M1852">
            <v>0</v>
          </cell>
          <cell r="N1852">
            <v>0</v>
          </cell>
          <cell r="O1852">
            <v>7398511.6100000003</v>
          </cell>
          <cell r="P1852">
            <v>5797925.71</v>
          </cell>
          <cell r="Q1852" t="str">
            <v>A</v>
          </cell>
          <cell r="R1852" t="str">
            <v>Y</v>
          </cell>
          <cell r="S1852" t="str">
            <v>001400000000000000000003757101</v>
          </cell>
        </row>
        <row r="1853">
          <cell r="A1853">
            <v>39172</v>
          </cell>
          <cell r="B1853" t="str">
            <v>2001-06-02-08.44.10.322595</v>
          </cell>
          <cell r="C1853" t="str">
            <v>2001-06-02-08.44.10.322595</v>
          </cell>
          <cell r="D1853" t="str">
            <v>ขาย</v>
          </cell>
          <cell r="E1853" t="str">
            <v>53099312338</v>
          </cell>
          <cell r="F1853" t="b">
            <v>0</v>
          </cell>
          <cell r="G1853" t="str">
            <v>จิราภรณ์ เทพจันอัด</v>
          </cell>
          <cell r="H1853" t="str">
            <v>1998081319062099</v>
          </cell>
          <cell r="I1853" t="str">
            <v>99</v>
          </cell>
          <cell r="J1853">
            <v>507712.27</v>
          </cell>
          <cell r="K1853">
            <v>366859.82</v>
          </cell>
          <cell r="L1853">
            <v>0</v>
          </cell>
          <cell r="M1853">
            <v>0</v>
          </cell>
          <cell r="N1853">
            <v>0</v>
          </cell>
          <cell r="O1853">
            <v>366859.82</v>
          </cell>
          <cell r="P1853">
            <v>87250.2</v>
          </cell>
          <cell r="Q1853" t="str">
            <v>A</v>
          </cell>
          <cell r="R1853" t="str">
            <v>Y</v>
          </cell>
          <cell r="S1853" t="str">
            <v>001400000000000000000003185090</v>
          </cell>
        </row>
        <row r="1854">
          <cell r="A1854">
            <v>39172</v>
          </cell>
          <cell r="B1854" t="str">
            <v>2004-09-27-02.47.16.609141</v>
          </cell>
          <cell r="C1854" t="str">
            <v>2004-09-27-02.47.16.609141</v>
          </cell>
          <cell r="D1854" t="str">
            <v>ขาย</v>
          </cell>
          <cell r="E1854" t="str">
            <v>53199310600</v>
          </cell>
          <cell r="F1854" t="b">
            <v>0</v>
          </cell>
          <cell r="G1854" t="str">
            <v>เกษมสุข ดรบุญล้น</v>
          </cell>
          <cell r="H1854" t="str">
            <v>1998100420535611</v>
          </cell>
          <cell r="I1854" t="str">
            <v>99</v>
          </cell>
          <cell r="J1854">
            <v>420115.81</v>
          </cell>
          <cell r="K1854">
            <v>326265.98</v>
          </cell>
          <cell r="L1854">
            <v>0</v>
          </cell>
          <cell r="M1854">
            <v>0</v>
          </cell>
          <cell r="N1854">
            <v>0</v>
          </cell>
          <cell r="O1854">
            <v>326265.98</v>
          </cell>
          <cell r="P1854">
            <v>185438.97</v>
          </cell>
          <cell r="Q1854" t="str">
            <v>A</v>
          </cell>
          <cell r="R1854" t="str">
            <v>Y</v>
          </cell>
          <cell r="S1854" t="str">
            <v>001400000000000000000001223674</v>
          </cell>
        </row>
        <row r="1856">
          <cell r="A1856">
            <v>39172</v>
          </cell>
          <cell r="B1856" t="str">
            <v>2001-06-02-08.44.22.845076</v>
          </cell>
          <cell r="C1856" t="str">
            <v>2001-06-02-08.44.22.845076</v>
          </cell>
          <cell r="D1856" t="str">
            <v>ไม่ขาย</v>
          </cell>
          <cell r="E1856" t="str">
            <v>53231008311</v>
          </cell>
          <cell r="F1856" t="b">
            <v>0</v>
          </cell>
          <cell r="G1856" t="str">
            <v>เตือนใจ วิบูลย์มาลีรัตน์,สมเกียรติ วิบูลย์มาลีรัตน์</v>
          </cell>
          <cell r="H1856" t="str">
            <v>1998100420535857</v>
          </cell>
          <cell r="I1856" t="str">
            <v>31</v>
          </cell>
          <cell r="J1856">
            <v>3400000</v>
          </cell>
          <cell r="K1856">
            <v>2529693.2400000002</v>
          </cell>
          <cell r="L1856">
            <v>55672.14</v>
          </cell>
          <cell r="M1856">
            <v>0</v>
          </cell>
          <cell r="N1856">
            <v>6425.35</v>
          </cell>
          <cell r="O1856">
            <v>2529693.2400000002</v>
          </cell>
          <cell r="P1856">
            <v>1232411.08</v>
          </cell>
          <cell r="Q1856" t="str">
            <v>A</v>
          </cell>
          <cell r="R1856" t="str">
            <v>N</v>
          </cell>
          <cell r="S1856" t="str">
            <v>001400000000000000000003640517</v>
          </cell>
        </row>
        <row r="1858">
          <cell r="A1858">
            <v>39172</v>
          </cell>
          <cell r="B1858" t="str">
            <v>2001-06-24-04.19.05.494197</v>
          </cell>
          <cell r="C1858" t="str">
            <v>2001-06-24-04.19.05.494197</v>
          </cell>
          <cell r="D1858" t="str">
            <v>ไม่ขาย</v>
          </cell>
          <cell r="E1858" t="str">
            <v>53231009977</v>
          </cell>
          <cell r="F1858" t="b">
            <v>0</v>
          </cell>
          <cell r="G1858" t="str">
            <v>ปิยเดช กัลยาณมิตร</v>
          </cell>
          <cell r="H1858" t="str">
            <v>2001070122511856</v>
          </cell>
          <cell r="I1858" t="str">
            <v>31</v>
          </cell>
          <cell r="J1858">
            <v>2716000</v>
          </cell>
          <cell r="K1858">
            <v>2167717.2999999998</v>
          </cell>
          <cell r="L1858">
            <v>0</v>
          </cell>
          <cell r="M1858">
            <v>0</v>
          </cell>
          <cell r="N1858">
            <v>0</v>
          </cell>
          <cell r="O1858">
            <v>2167717.2999999998</v>
          </cell>
          <cell r="P1858">
            <v>202456.09</v>
          </cell>
          <cell r="Q1858" t="str">
            <v>N</v>
          </cell>
          <cell r="R1858" t="str">
            <v>Y</v>
          </cell>
          <cell r="S1858" t="str">
            <v>001400000000000000000001860815</v>
          </cell>
        </row>
        <row r="1859">
          <cell r="A1859">
            <v>39172</v>
          </cell>
          <cell r="B1859" t="str">
            <v>2000-08-22-05.21.24.193094</v>
          </cell>
          <cell r="C1859" t="str">
            <v>2000-08-22-05.21.24.193094</v>
          </cell>
          <cell r="D1859" t="str">
            <v>ไม่ขาย</v>
          </cell>
          <cell r="E1859" t="str">
            <v>53231010164</v>
          </cell>
          <cell r="F1859" t="b">
            <v>0</v>
          </cell>
          <cell r="G1859" t="str">
            <v>ชัยพร มหายศ</v>
          </cell>
          <cell r="H1859" t="str">
            <v>2001100118591371</v>
          </cell>
          <cell r="J1859">
            <v>1498000</v>
          </cell>
          <cell r="K1859">
            <v>0</v>
          </cell>
          <cell r="L1859">
            <v>0</v>
          </cell>
          <cell r="M1859">
            <v>0</v>
          </cell>
          <cell r="N1859">
            <v>0</v>
          </cell>
          <cell r="O1859">
            <v>0</v>
          </cell>
          <cell r="P1859">
            <v>0</v>
          </cell>
          <cell r="Q1859" t="str">
            <v>X</v>
          </cell>
          <cell r="R1859" t="str">
            <v>N</v>
          </cell>
          <cell r="S1859" t="str">
            <v>001400000000000000000002328872</v>
          </cell>
        </row>
        <row r="1860">
          <cell r="A1860">
            <v>39172</v>
          </cell>
          <cell r="B1860" t="str">
            <v>2003-03-26-08.49.39.671436</v>
          </cell>
          <cell r="C1860" t="str">
            <v>2003-03-26-08.49.39.671436</v>
          </cell>
          <cell r="D1860" t="str">
            <v>ไม่ขาย</v>
          </cell>
          <cell r="E1860" t="str">
            <v>53231011178</v>
          </cell>
          <cell r="F1860" t="b">
            <v>0</v>
          </cell>
          <cell r="G1860" t="str">
            <v>เสาวนีย์ โฉมศรี,สมคิด โฉมศรี</v>
          </cell>
          <cell r="H1860" t="str">
            <v>2003040120213151</v>
          </cell>
          <cell r="J1860">
            <v>0</v>
          </cell>
          <cell r="K1860">
            <v>0</v>
          </cell>
          <cell r="L1860">
            <v>0</v>
          </cell>
          <cell r="M1860">
            <v>0</v>
          </cell>
          <cell r="N1860">
            <v>0</v>
          </cell>
          <cell r="O1860">
            <v>0</v>
          </cell>
          <cell r="P1860">
            <v>0</v>
          </cell>
          <cell r="Q1860" t="str">
            <v>X</v>
          </cell>
          <cell r="R1860" t="str">
            <v>N</v>
          </cell>
          <cell r="S1860" t="str">
            <v>001400000000000000000006539427</v>
          </cell>
        </row>
        <row r="1862">
          <cell r="A1862">
            <v>39172</v>
          </cell>
          <cell r="B1862" t="str">
            <v>2000-04-21-18.31.26.177405</v>
          </cell>
          <cell r="C1862" t="str">
            <v>2000-04-21-18.31.26.177405</v>
          </cell>
          <cell r="D1862" t="str">
            <v>ไม่ขาย</v>
          </cell>
          <cell r="E1862" t="str">
            <v>53231011699</v>
          </cell>
          <cell r="F1862" t="b">
            <v>0</v>
          </cell>
          <cell r="G1862" t="str">
            <v>เสริมพงศ์ ทรรปณ์ทิพากร</v>
          </cell>
          <cell r="H1862" t="str">
            <v>2004010107493550</v>
          </cell>
          <cell r="I1862" t="str">
            <v>31</v>
          </cell>
          <cell r="J1862">
            <v>2337000</v>
          </cell>
          <cell r="K1862">
            <v>2303689.88</v>
          </cell>
          <cell r="L1862">
            <v>0</v>
          </cell>
          <cell r="M1862">
            <v>0</v>
          </cell>
          <cell r="N1862">
            <v>3800.64</v>
          </cell>
          <cell r="O1862">
            <v>2303689.88</v>
          </cell>
          <cell r="P1862">
            <v>751302.25</v>
          </cell>
          <cell r="Q1862" t="str">
            <v>A</v>
          </cell>
          <cell r="R1862" t="str">
            <v>N</v>
          </cell>
          <cell r="S1862" t="str">
            <v>001400000000000000000001664826</v>
          </cell>
        </row>
        <row r="1863">
          <cell r="A1863">
            <v>39172</v>
          </cell>
          <cell r="B1863" t="str">
            <v>2001-09-13-05.03.09.579565</v>
          </cell>
          <cell r="C1863" t="str">
            <v>2001-09-13-05.03.09.579565</v>
          </cell>
          <cell r="D1863" t="str">
            <v>ไม่ขาย</v>
          </cell>
          <cell r="E1863" t="str">
            <v>53234000257</v>
          </cell>
          <cell r="F1863" t="b">
            <v>0</v>
          </cell>
          <cell r="G1863" t="str">
            <v>แพทสโตน</v>
          </cell>
          <cell r="H1863" t="str">
            <v>2000080215210125</v>
          </cell>
          <cell r="I1863" t="str">
            <v>34</v>
          </cell>
          <cell r="J1863">
            <v>0</v>
          </cell>
          <cell r="K1863">
            <v>0</v>
          </cell>
          <cell r="L1863">
            <v>0</v>
          </cell>
          <cell r="M1863">
            <v>0</v>
          </cell>
          <cell r="N1863">
            <v>0</v>
          </cell>
          <cell r="O1863">
            <v>0</v>
          </cell>
          <cell r="P1863">
            <v>0</v>
          </cell>
          <cell r="Q1863" t="str">
            <v>N</v>
          </cell>
          <cell r="R1863" t="str">
            <v>N</v>
          </cell>
          <cell r="S1863" t="str">
            <v>001400000000000000000003587442</v>
          </cell>
        </row>
        <row r="1864">
          <cell r="A1864">
            <v>39172</v>
          </cell>
          <cell r="B1864" t="str">
            <v>2001-09-13-05.03.09.579565</v>
          </cell>
          <cell r="C1864" t="str">
            <v>2001-09-13-05.03.09.579565</v>
          </cell>
          <cell r="D1864" t="str">
            <v>ไม่ขาย</v>
          </cell>
          <cell r="E1864" t="str">
            <v>53262000093</v>
          </cell>
          <cell r="F1864" t="b">
            <v>0</v>
          </cell>
          <cell r="G1864" t="str">
            <v>แพทสโตน</v>
          </cell>
          <cell r="H1864" t="str">
            <v>2000080215210125</v>
          </cell>
          <cell r="I1864" t="str">
            <v>62</v>
          </cell>
          <cell r="J1864">
            <v>1000000</v>
          </cell>
          <cell r="K1864">
            <v>0</v>
          </cell>
          <cell r="L1864">
            <v>0</v>
          </cell>
          <cell r="M1864">
            <v>0</v>
          </cell>
          <cell r="N1864">
            <v>0</v>
          </cell>
          <cell r="O1864">
            <v>0</v>
          </cell>
          <cell r="P1864">
            <v>0</v>
          </cell>
          <cell r="Q1864" t="str">
            <v>N</v>
          </cell>
          <cell r="R1864" t="str">
            <v>N</v>
          </cell>
          <cell r="S1864" t="str">
            <v>001400000000000000000003587442</v>
          </cell>
        </row>
        <row r="1865">
          <cell r="A1865">
            <v>39172</v>
          </cell>
          <cell r="B1865" t="str">
            <v>2002-10-06-12.24.25.834720</v>
          </cell>
          <cell r="C1865" t="str">
            <v>2002-10-06-12.24.25.834720</v>
          </cell>
          <cell r="D1865" t="str">
            <v>ขาย</v>
          </cell>
          <cell r="E1865" t="str">
            <v>53299030934</v>
          </cell>
          <cell r="F1865" t="b">
            <v>0</v>
          </cell>
          <cell r="G1865" t="str">
            <v>อำนวย เซลามัน</v>
          </cell>
          <cell r="H1865" t="str">
            <v>1998081319111561</v>
          </cell>
          <cell r="I1865" t="str">
            <v>99</v>
          </cell>
          <cell r="J1865">
            <v>5520004.6699999999</v>
          </cell>
          <cell r="K1865">
            <v>2960861.25</v>
          </cell>
          <cell r="L1865">
            <v>0</v>
          </cell>
          <cell r="M1865">
            <v>138000</v>
          </cell>
          <cell r="N1865">
            <v>0</v>
          </cell>
          <cell r="O1865">
            <v>2960861.25</v>
          </cell>
          <cell r="P1865">
            <v>11568119.189999999</v>
          </cell>
          <cell r="Q1865" t="str">
            <v>A</v>
          </cell>
          <cell r="R1865" t="str">
            <v>N</v>
          </cell>
          <cell r="S1865" t="str">
            <v>001400000000000000000003955870</v>
          </cell>
        </row>
        <row r="1866">
          <cell r="A1866">
            <v>39172</v>
          </cell>
          <cell r="B1866" t="str">
            <v>2001-09-13-05.03.09.579565</v>
          </cell>
          <cell r="C1866" t="str">
            <v>2001-09-13-05.03.09.579565</v>
          </cell>
          <cell r="D1866" t="str">
            <v>ไม่ขาย</v>
          </cell>
          <cell r="E1866" t="str">
            <v>53299030976</v>
          </cell>
          <cell r="F1866" t="b">
            <v>0</v>
          </cell>
          <cell r="G1866" t="str">
            <v>ภวัญญา ทัศนะพยัคฆ์</v>
          </cell>
          <cell r="H1866" t="str">
            <v>2000080214501616</v>
          </cell>
          <cell r="I1866" t="str">
            <v>99</v>
          </cell>
          <cell r="J1866">
            <v>206943.89</v>
          </cell>
          <cell r="K1866">
            <v>167519.13</v>
          </cell>
          <cell r="L1866">
            <v>0</v>
          </cell>
          <cell r="M1866">
            <v>0</v>
          </cell>
          <cell r="N1866">
            <v>0</v>
          </cell>
          <cell r="O1866">
            <v>167519.13</v>
          </cell>
          <cell r="P1866">
            <v>97891.27</v>
          </cell>
          <cell r="Q1866" t="str">
            <v>A</v>
          </cell>
          <cell r="R1866" t="str">
            <v>N</v>
          </cell>
          <cell r="S1866" t="str">
            <v>001400000000000000000003587442</v>
          </cell>
        </row>
        <row r="1867">
          <cell r="A1867">
            <v>39172</v>
          </cell>
          <cell r="B1867" t="str">
            <v>2001-06-02-08.34.24.876074</v>
          </cell>
          <cell r="C1867" t="str">
            <v>2001-06-02-08.34.24.876074</v>
          </cell>
          <cell r="D1867" t="str">
            <v>ขาย</v>
          </cell>
          <cell r="E1867" t="str">
            <v>53299300353</v>
          </cell>
          <cell r="F1867" t="b">
            <v>0</v>
          </cell>
          <cell r="G1867" t="str">
            <v>มาโนช เซลามัน</v>
          </cell>
          <cell r="H1867" t="str">
            <v>1998081319102580</v>
          </cell>
          <cell r="I1867" t="str">
            <v>99</v>
          </cell>
          <cell r="J1867">
            <v>3250428.06</v>
          </cell>
          <cell r="K1867">
            <v>543760</v>
          </cell>
          <cell r="L1867">
            <v>0</v>
          </cell>
          <cell r="M1867">
            <v>0</v>
          </cell>
          <cell r="N1867">
            <v>0</v>
          </cell>
          <cell r="O1867">
            <v>543760</v>
          </cell>
          <cell r="P1867">
            <v>2648219.16</v>
          </cell>
          <cell r="Q1867" t="str">
            <v>A</v>
          </cell>
          <cell r="R1867" t="str">
            <v>N</v>
          </cell>
          <cell r="S1867" t="str">
            <v>001400000000000000000003615613</v>
          </cell>
        </row>
        <row r="1868">
          <cell r="A1868">
            <v>39172</v>
          </cell>
          <cell r="B1868" t="str">
            <v>2000-07-15-07.40.31.735370</v>
          </cell>
          <cell r="C1868" t="str">
            <v>2000-07-15-07.40.31.735370</v>
          </cell>
          <cell r="D1868" t="str">
            <v>ไม่ขาย</v>
          </cell>
          <cell r="E1868" t="str">
            <v>53299311378</v>
          </cell>
          <cell r="F1868" t="b">
            <v>0</v>
          </cell>
          <cell r="G1868" t="str">
            <v>ภวัญญา ทัศนะพยัคฆ์</v>
          </cell>
          <cell r="H1868" t="str">
            <v>2000080214501616</v>
          </cell>
          <cell r="I1868" t="str">
            <v>99</v>
          </cell>
          <cell r="J1868">
            <v>1240564.5900000001</v>
          </cell>
          <cell r="K1868">
            <v>996909.79</v>
          </cell>
          <cell r="L1868">
            <v>0</v>
          </cell>
          <cell r="M1868">
            <v>0</v>
          </cell>
          <cell r="N1868">
            <v>0</v>
          </cell>
          <cell r="O1868">
            <v>996909.79</v>
          </cell>
          <cell r="P1868">
            <v>632295.24</v>
          </cell>
          <cell r="Q1868" t="str">
            <v>A</v>
          </cell>
          <cell r="R1868" t="str">
            <v>N</v>
          </cell>
          <cell r="S1868" t="str">
            <v>001400000000000000000002268340</v>
          </cell>
        </row>
        <row r="1869">
          <cell r="A1869">
            <v>39172</v>
          </cell>
          <cell r="B1869" t="str">
            <v>2001-09-13-05.03.09.579565</v>
          </cell>
          <cell r="C1869" t="str">
            <v>2001-09-13-05.03.09.579565</v>
          </cell>
          <cell r="D1869" t="str">
            <v>ไม่ขาย</v>
          </cell>
          <cell r="E1869" t="str">
            <v>53299620010</v>
          </cell>
          <cell r="F1869" t="b">
            <v>0</v>
          </cell>
          <cell r="G1869" t="str">
            <v>ภวัญญา ทัศนะพยัคฆ์</v>
          </cell>
          <cell r="H1869" t="str">
            <v>2000080214501616</v>
          </cell>
          <cell r="I1869" t="str">
            <v>99</v>
          </cell>
          <cell r="J1869">
            <v>813343.26</v>
          </cell>
          <cell r="K1869">
            <v>696641.23</v>
          </cell>
          <cell r="L1869">
            <v>0</v>
          </cell>
          <cell r="M1869">
            <v>0</v>
          </cell>
          <cell r="N1869">
            <v>0</v>
          </cell>
          <cell r="O1869">
            <v>696641.23</v>
          </cell>
          <cell r="P1869">
            <v>555938.25</v>
          </cell>
          <cell r="Q1869" t="str">
            <v>A</v>
          </cell>
          <cell r="R1869" t="str">
            <v>N</v>
          </cell>
          <cell r="S1869" t="str">
            <v>001400000000000000000003587442</v>
          </cell>
        </row>
        <row r="1870">
          <cell r="A1870">
            <v>39172</v>
          </cell>
          <cell r="B1870" t="str">
            <v>2000-08-22-05.21.24.193094</v>
          </cell>
          <cell r="C1870" t="str">
            <v>2000-08-22-05.21.24.193094</v>
          </cell>
          <cell r="D1870" t="str">
            <v>ไม่ขาย</v>
          </cell>
          <cell r="E1870" t="str">
            <v>53299620115</v>
          </cell>
          <cell r="F1870" t="b">
            <v>0</v>
          </cell>
          <cell r="G1870" t="str">
            <v>นายชัยพร มหายศ</v>
          </cell>
          <cell r="H1870" t="str">
            <v>2007040113270085</v>
          </cell>
          <cell r="I1870" t="str">
            <v>99</v>
          </cell>
          <cell r="J1870">
            <v>1139710.71</v>
          </cell>
          <cell r="K1870">
            <v>1139710.71</v>
          </cell>
          <cell r="L1870">
            <v>0</v>
          </cell>
          <cell r="M1870">
            <v>2782.5</v>
          </cell>
          <cell r="N1870">
            <v>0</v>
          </cell>
          <cell r="O1870">
            <v>1139710.71</v>
          </cell>
          <cell r="P1870">
            <v>184386.83</v>
          </cell>
          <cell r="Q1870" t="str">
            <v>A</v>
          </cell>
          <cell r="R1870" t="str">
            <v>N</v>
          </cell>
          <cell r="S1870" t="str">
            <v>001400000000000000000002328872</v>
          </cell>
        </row>
        <row r="1871">
          <cell r="A1871">
            <v>39172</v>
          </cell>
          <cell r="B1871" t="str">
            <v>2003-03-26-08.49.39.671436</v>
          </cell>
          <cell r="C1871" t="str">
            <v>2003-03-26-08.49.39.671436</v>
          </cell>
          <cell r="D1871" t="str">
            <v>ไม่ขาย</v>
          </cell>
          <cell r="E1871" t="str">
            <v>53299620131</v>
          </cell>
          <cell r="F1871" t="b">
            <v>0</v>
          </cell>
          <cell r="G1871" t="str">
            <v>นายสมคิด โฉมศรี และ                      นางเสาวนีย์ โฉมศรี</v>
          </cell>
          <cell r="H1871" t="str">
            <v>2007040113270087</v>
          </cell>
          <cell r="I1871" t="str">
            <v>99</v>
          </cell>
          <cell r="J1871">
            <v>1740252.53</v>
          </cell>
          <cell r="K1871">
            <v>1740252.53</v>
          </cell>
          <cell r="L1871">
            <v>0</v>
          </cell>
          <cell r="M1871">
            <v>2535</v>
          </cell>
          <cell r="N1871">
            <v>0</v>
          </cell>
          <cell r="O1871">
            <v>1740252.53</v>
          </cell>
          <cell r="P1871">
            <v>630058.65</v>
          </cell>
          <cell r="Q1871" t="str">
            <v>A</v>
          </cell>
          <cell r="R1871" t="str">
            <v>N</v>
          </cell>
          <cell r="S1871" t="str">
            <v>001400000000000000000006539427</v>
          </cell>
        </row>
        <row r="1873">
          <cell r="A1873">
            <v>39172</v>
          </cell>
          <cell r="B1873" t="str">
            <v>2001-06-24-03.02.14.852462</v>
          </cell>
          <cell r="C1873" t="str">
            <v>2001-06-24-03.02.14.852462</v>
          </cell>
          <cell r="D1873" t="str">
            <v>ขาย</v>
          </cell>
          <cell r="E1873" t="str">
            <v>53499030281</v>
          </cell>
          <cell r="F1873" t="b">
            <v>0</v>
          </cell>
          <cell r="G1873" t="str">
            <v>วิสุทธิ์ ,เกศราณีย์ ชำนาญกุล</v>
          </cell>
          <cell r="H1873" t="str">
            <v>1999042109200000</v>
          </cell>
          <cell r="I1873" t="str">
            <v>99</v>
          </cell>
          <cell r="J1873">
            <v>663952.38</v>
          </cell>
          <cell r="K1873">
            <v>562834.71</v>
          </cell>
          <cell r="L1873">
            <v>0</v>
          </cell>
          <cell r="M1873">
            <v>0</v>
          </cell>
          <cell r="N1873">
            <v>0</v>
          </cell>
          <cell r="O1873">
            <v>562834.71</v>
          </cell>
          <cell r="P1873">
            <v>1008607.87</v>
          </cell>
          <cell r="Q1873" t="str">
            <v>A</v>
          </cell>
          <cell r="R1873" t="str">
            <v>N</v>
          </cell>
          <cell r="S1873" t="str">
            <v>001400000000000000000003189035</v>
          </cell>
        </row>
        <row r="1874">
          <cell r="A1874">
            <v>39172</v>
          </cell>
          <cell r="B1874" t="str">
            <v>2001-06-02-08.34.34.134453</v>
          </cell>
          <cell r="C1874" t="str">
            <v>2001-06-02-08.34.34.134453</v>
          </cell>
          <cell r="D1874" t="str">
            <v>ขาย</v>
          </cell>
          <cell r="E1874" t="str">
            <v>53499300420</v>
          </cell>
          <cell r="F1874" t="b">
            <v>0</v>
          </cell>
          <cell r="G1874" t="str">
            <v>ปาริชาติ ชาลีเครือ</v>
          </cell>
          <cell r="H1874" t="str">
            <v>1998081319124190</v>
          </cell>
          <cell r="I1874" t="str">
            <v>99</v>
          </cell>
          <cell r="J1874">
            <v>516911.7</v>
          </cell>
          <cell r="K1874">
            <v>0</v>
          </cell>
          <cell r="L1874">
            <v>0</v>
          </cell>
          <cell r="M1874">
            <v>0</v>
          </cell>
          <cell r="N1874">
            <v>0</v>
          </cell>
          <cell r="O1874">
            <v>0</v>
          </cell>
          <cell r="P1874">
            <v>228311.36</v>
          </cell>
          <cell r="Q1874" t="str">
            <v>A</v>
          </cell>
          <cell r="R1874" t="str">
            <v>Y</v>
          </cell>
          <cell r="S1874" t="str">
            <v>001400000000000000000002856507</v>
          </cell>
        </row>
        <row r="1875">
          <cell r="A1875">
            <v>39172</v>
          </cell>
          <cell r="B1875" t="str">
            <v>2001-06-02-08.34.34.134453</v>
          </cell>
          <cell r="C1875" t="str">
            <v>2001-06-02-08.34.34.134453</v>
          </cell>
          <cell r="D1875" t="str">
            <v>ขาย</v>
          </cell>
          <cell r="E1875" t="str">
            <v>53499310732</v>
          </cell>
          <cell r="F1875" t="b">
            <v>0</v>
          </cell>
          <cell r="G1875" t="str">
            <v>ปาริชาติ ชาลีเครือ</v>
          </cell>
          <cell r="H1875" t="str">
            <v>1998081319124190</v>
          </cell>
          <cell r="I1875" t="str">
            <v>99</v>
          </cell>
          <cell r="J1875">
            <v>1349757.76</v>
          </cell>
          <cell r="K1875">
            <v>766532.51</v>
          </cell>
          <cell r="L1875">
            <v>0</v>
          </cell>
          <cell r="M1875">
            <v>0</v>
          </cell>
          <cell r="N1875">
            <v>0</v>
          </cell>
          <cell r="O1875">
            <v>766532.51</v>
          </cell>
          <cell r="P1875">
            <v>1153651.76</v>
          </cell>
          <cell r="Q1875" t="str">
            <v>A</v>
          </cell>
          <cell r="R1875" t="str">
            <v>Y</v>
          </cell>
          <cell r="S1875" t="str">
            <v>001400000000000000000002856507</v>
          </cell>
        </row>
        <row r="1876">
          <cell r="A1876">
            <v>39172</v>
          </cell>
          <cell r="B1876" t="str">
            <v>2001-06-02-08.44.37.148399</v>
          </cell>
          <cell r="C1876" t="str">
            <v>2001-06-02-08.44.37.148399</v>
          </cell>
          <cell r="D1876" t="str">
            <v>ขาย</v>
          </cell>
          <cell r="E1876" t="str">
            <v>53599314490</v>
          </cell>
          <cell r="F1876" t="b">
            <v>0</v>
          </cell>
          <cell r="G1876" t="str">
            <v>เฉลา แก้วสาร</v>
          </cell>
          <cell r="H1876" t="str">
            <v>2002050307040098</v>
          </cell>
          <cell r="I1876" t="str">
            <v>99</v>
          </cell>
          <cell r="J1876">
            <v>388497.77</v>
          </cell>
          <cell r="K1876">
            <v>274804.28999999998</v>
          </cell>
          <cell r="L1876">
            <v>0</v>
          </cell>
          <cell r="M1876">
            <v>0</v>
          </cell>
          <cell r="N1876">
            <v>0</v>
          </cell>
          <cell r="O1876">
            <v>274804.28999999998</v>
          </cell>
          <cell r="P1876">
            <v>282296.74</v>
          </cell>
          <cell r="Q1876" t="str">
            <v>A</v>
          </cell>
          <cell r="R1876" t="str">
            <v>N</v>
          </cell>
          <cell r="S1876" t="str">
            <v>001400000000000000000003489337</v>
          </cell>
        </row>
        <row r="1877">
          <cell r="A1877">
            <v>39172</v>
          </cell>
          <cell r="B1877" t="str">
            <v>2000-04-11-13.30.33.846270</v>
          </cell>
          <cell r="C1877" t="str">
            <v>2000-04-11-13.30.33.846270</v>
          </cell>
          <cell r="D1877" t="str">
            <v>ขาย</v>
          </cell>
          <cell r="E1877" t="str">
            <v>53630007988</v>
          </cell>
          <cell r="F1877" t="b">
            <v>0</v>
          </cell>
          <cell r="G1877" t="str">
            <v>เจตน์ เดชะศาศวัต</v>
          </cell>
          <cell r="H1877" t="str">
            <v>2005030313221431</v>
          </cell>
          <cell r="I1877" t="str">
            <v>30</v>
          </cell>
          <cell r="J1877">
            <v>4020872.2</v>
          </cell>
          <cell r="K1877">
            <v>2263931.42</v>
          </cell>
          <cell r="L1877">
            <v>0</v>
          </cell>
          <cell r="M1877">
            <v>0</v>
          </cell>
          <cell r="N1877">
            <v>0</v>
          </cell>
          <cell r="O1877">
            <v>2263931.42</v>
          </cell>
          <cell r="P1877">
            <v>557464.68999999994</v>
          </cell>
          <cell r="Q1877" t="str">
            <v>A</v>
          </cell>
          <cell r="R1877" t="str">
            <v>Y</v>
          </cell>
          <cell r="S1877" t="str">
            <v>001400000000000000000000618863</v>
          </cell>
        </row>
        <row r="1878">
          <cell r="A1878">
            <v>39172</v>
          </cell>
          <cell r="B1878" t="str">
            <v>2002-05-17-04.23.40.161407</v>
          </cell>
          <cell r="C1878" t="str">
            <v>2002-05-17-04.23.40.161407</v>
          </cell>
          <cell r="D1878" t="str">
            <v>ขาย</v>
          </cell>
          <cell r="E1878" t="str">
            <v>53699030588</v>
          </cell>
          <cell r="F1878" t="b">
            <v>0</v>
          </cell>
          <cell r="G1878" t="str">
            <v>โตโยต้าสุโขทัย ผู้จำหน่ายโตโยต้า</v>
          </cell>
          <cell r="H1878" t="str">
            <v>2002090320060128</v>
          </cell>
          <cell r="I1878" t="str">
            <v>99</v>
          </cell>
          <cell r="J1878">
            <v>10361788.970000001</v>
          </cell>
          <cell r="K1878">
            <v>6476704.1699999999</v>
          </cell>
          <cell r="L1878">
            <v>0</v>
          </cell>
          <cell r="M1878">
            <v>0</v>
          </cell>
          <cell r="N1878">
            <v>0</v>
          </cell>
          <cell r="O1878">
            <v>6476704.1699999999</v>
          </cell>
          <cell r="P1878">
            <v>3013911.27</v>
          </cell>
          <cell r="Q1878" t="str">
            <v>N</v>
          </cell>
          <cell r="R1878" t="str">
            <v>Y</v>
          </cell>
          <cell r="S1878" t="str">
            <v>001400000000000000000004127052</v>
          </cell>
        </row>
        <row r="1879">
          <cell r="A1879">
            <v>39172</v>
          </cell>
          <cell r="B1879" t="str">
            <v>2003-01-20-03.55.04.730719</v>
          </cell>
          <cell r="C1879" t="str">
            <v>2003-01-20-03.55.04.730719</v>
          </cell>
          <cell r="D1879" t="str">
            <v>ขาย</v>
          </cell>
          <cell r="E1879" t="str">
            <v>53699300602</v>
          </cell>
          <cell r="F1879" t="b">
            <v>0</v>
          </cell>
          <cell r="G1879" t="str">
            <v>พรพิมล วัจฉละจารุ</v>
          </cell>
          <cell r="H1879" t="str">
            <v>1998081319194087</v>
          </cell>
          <cell r="I1879" t="str">
            <v>99</v>
          </cell>
          <cell r="J1879">
            <v>690478.79</v>
          </cell>
          <cell r="K1879">
            <v>481808.17</v>
          </cell>
          <cell r="L1879">
            <v>0</v>
          </cell>
          <cell r="M1879">
            <v>0</v>
          </cell>
          <cell r="N1879">
            <v>0</v>
          </cell>
          <cell r="O1879">
            <v>481808.17</v>
          </cell>
          <cell r="P1879">
            <v>478745.39</v>
          </cell>
          <cell r="Q1879" t="str">
            <v>A</v>
          </cell>
          <cell r="R1879" t="str">
            <v>N</v>
          </cell>
          <cell r="S1879" t="str">
            <v>001400000000000000000002202536</v>
          </cell>
        </row>
        <row r="1881">
          <cell r="A1881">
            <v>39172</v>
          </cell>
          <cell r="B1881" t="str">
            <v>2002-05-17-04.23.40.161407</v>
          </cell>
          <cell r="C1881" t="str">
            <v>2002-05-17-04.23.40.161407</v>
          </cell>
          <cell r="D1881" t="str">
            <v>ขาย</v>
          </cell>
          <cell r="E1881" t="str">
            <v>53699620018</v>
          </cell>
          <cell r="F1881" t="b">
            <v>0</v>
          </cell>
          <cell r="G1881" t="str">
            <v>โตโยต้าสุโขทัย ผู้จำหน่ายโตโยต้า</v>
          </cell>
          <cell r="H1881" t="str">
            <v>2002090320060128</v>
          </cell>
          <cell r="I1881" t="str">
            <v>99</v>
          </cell>
          <cell r="J1881">
            <v>9411550.5399999991</v>
          </cell>
          <cell r="K1881">
            <v>4500457.3</v>
          </cell>
          <cell r="L1881">
            <v>0</v>
          </cell>
          <cell r="M1881">
            <v>0</v>
          </cell>
          <cell r="N1881">
            <v>0</v>
          </cell>
          <cell r="O1881">
            <v>4500457.3</v>
          </cell>
          <cell r="P1881">
            <v>2520747.63</v>
          </cell>
          <cell r="Q1881" t="str">
            <v>N</v>
          </cell>
          <cell r="R1881" t="str">
            <v>Y</v>
          </cell>
          <cell r="S1881" t="str">
            <v>001400000000000000000004127052</v>
          </cell>
        </row>
        <row r="1882">
          <cell r="A1882">
            <v>39172</v>
          </cell>
          <cell r="B1882" t="str">
            <v>2002-05-17-04.16.02.812215</v>
          </cell>
          <cell r="C1882" t="str">
            <v>2002-05-17-04.16.02.812215</v>
          </cell>
          <cell r="D1882" t="str">
            <v>ขาย</v>
          </cell>
          <cell r="E1882" t="str">
            <v>53760000238</v>
          </cell>
          <cell r="F1882" t="b">
            <v>0</v>
          </cell>
          <cell r="G1882" t="str">
            <v>ซันไชน์ทัวร์</v>
          </cell>
          <cell r="H1882" t="str">
            <v>2000080316520155</v>
          </cell>
          <cell r="I1882" t="str">
            <v>60</v>
          </cell>
          <cell r="J1882">
            <v>600000</v>
          </cell>
          <cell r="K1882">
            <v>0</v>
          </cell>
          <cell r="L1882">
            <v>0</v>
          </cell>
          <cell r="M1882">
            <v>0</v>
          </cell>
          <cell r="N1882">
            <v>0</v>
          </cell>
          <cell r="O1882">
            <v>0</v>
          </cell>
          <cell r="P1882">
            <v>0</v>
          </cell>
          <cell r="Q1882" t="str">
            <v>N</v>
          </cell>
          <cell r="R1882" t="str">
            <v>N</v>
          </cell>
          <cell r="S1882" t="str">
            <v>001400000000000000000003757257</v>
          </cell>
        </row>
        <row r="1883">
          <cell r="A1883">
            <v>39172</v>
          </cell>
          <cell r="B1883" t="str">
            <v>2002-05-17-04.16.02.812215</v>
          </cell>
          <cell r="C1883" t="str">
            <v>2002-05-17-04.16.02.812215</v>
          </cell>
          <cell r="D1883" t="str">
            <v>ขาย</v>
          </cell>
          <cell r="E1883" t="str">
            <v>53799300641</v>
          </cell>
          <cell r="F1883" t="b">
            <v>0</v>
          </cell>
          <cell r="G1883" t="str">
            <v>ซันไซน์ทัวร์ภูเก็ต</v>
          </cell>
          <cell r="H1883" t="str">
            <v>2003020403430075</v>
          </cell>
          <cell r="I1883" t="str">
            <v>99</v>
          </cell>
          <cell r="J1883">
            <v>2605541.08</v>
          </cell>
          <cell r="K1883">
            <v>2001723.01</v>
          </cell>
          <cell r="L1883">
            <v>0</v>
          </cell>
          <cell r="M1883">
            <v>0</v>
          </cell>
          <cell r="N1883">
            <v>0</v>
          </cell>
          <cell r="O1883">
            <v>2001723.01</v>
          </cell>
          <cell r="P1883">
            <v>1481276.05</v>
          </cell>
          <cell r="Q1883" t="str">
            <v>A</v>
          </cell>
          <cell r="R1883" t="str">
            <v>N</v>
          </cell>
          <cell r="S1883" t="str">
            <v>001400000000000000000003757257</v>
          </cell>
        </row>
        <row r="1884">
          <cell r="A1884">
            <v>39172</v>
          </cell>
          <cell r="B1884" t="str">
            <v>2001-06-02-08.45.03.929766</v>
          </cell>
          <cell r="C1884" t="str">
            <v>2001-06-02-08.45.03.929766</v>
          </cell>
          <cell r="D1884" t="str">
            <v>ขาย</v>
          </cell>
          <cell r="E1884" t="str">
            <v>53931005867</v>
          </cell>
          <cell r="F1884" t="b">
            <v>0</v>
          </cell>
          <cell r="G1884" t="str">
            <v>บุญธรรม ใจเงี้ยวคำ</v>
          </cell>
          <cell r="H1884" t="str">
            <v>1999120118421356</v>
          </cell>
          <cell r="I1884" t="str">
            <v>31</v>
          </cell>
          <cell r="J1884">
            <v>826000</v>
          </cell>
          <cell r="K1884">
            <v>763005.52</v>
          </cell>
          <cell r="L1884">
            <v>0</v>
          </cell>
          <cell r="M1884">
            <v>0</v>
          </cell>
          <cell r="N1884">
            <v>0</v>
          </cell>
          <cell r="O1884">
            <v>763005.52</v>
          </cell>
          <cell r="P1884">
            <v>319360.43</v>
          </cell>
          <cell r="Q1884" t="str">
            <v>A</v>
          </cell>
          <cell r="R1884" t="str">
            <v>Y</v>
          </cell>
          <cell r="S1884" t="str">
            <v>001400000000000000000003300214</v>
          </cell>
        </row>
        <row r="1885">
          <cell r="A1885">
            <v>39172</v>
          </cell>
          <cell r="B1885" t="str">
            <v>2001-05-24-08.34.44.858825</v>
          </cell>
          <cell r="C1885" t="str">
            <v>2001-05-24-08.34.44.858825</v>
          </cell>
          <cell r="D1885" t="str">
            <v>ขาย</v>
          </cell>
          <cell r="E1885" t="str">
            <v>53931006025</v>
          </cell>
          <cell r="F1885" t="b">
            <v>0</v>
          </cell>
          <cell r="G1885" t="str">
            <v>กุลจิตรี /วัฒนา มังคลรังษี</v>
          </cell>
          <cell r="H1885" t="str">
            <v>2001070122521897</v>
          </cell>
          <cell r="I1885" t="str">
            <v>31</v>
          </cell>
          <cell r="J1885">
            <v>3030000</v>
          </cell>
          <cell r="K1885">
            <v>2136103.21</v>
          </cell>
          <cell r="L1885">
            <v>0</v>
          </cell>
          <cell r="M1885">
            <v>0</v>
          </cell>
          <cell r="N1885">
            <v>0</v>
          </cell>
          <cell r="O1885">
            <v>2136103.21</v>
          </cell>
          <cell r="P1885">
            <v>479651.33</v>
          </cell>
          <cell r="Q1885" t="str">
            <v>A</v>
          </cell>
          <cell r="R1885" t="str">
            <v>Y</v>
          </cell>
          <cell r="S1885" t="str">
            <v>001400000000000000000003211839</v>
          </cell>
        </row>
        <row r="1887">
          <cell r="A1887">
            <v>39172</v>
          </cell>
          <cell r="B1887" t="str">
            <v>2001-06-02-08.26.43.704481</v>
          </cell>
          <cell r="C1887" t="str">
            <v>2001-06-02-08.26.43.704481</v>
          </cell>
          <cell r="D1887" t="str">
            <v>ขาย</v>
          </cell>
          <cell r="E1887" t="str">
            <v>53960000339</v>
          </cell>
          <cell r="F1887" t="b">
            <v>0</v>
          </cell>
          <cell r="G1887" t="str">
            <v>จรัล เผือกคำ</v>
          </cell>
          <cell r="H1887" t="str">
            <v>2005080119320071</v>
          </cell>
          <cell r="I1887" t="str">
            <v>60</v>
          </cell>
          <cell r="J1887">
            <v>24000</v>
          </cell>
          <cell r="K1887">
            <v>0</v>
          </cell>
          <cell r="L1887">
            <v>0</v>
          </cell>
          <cell r="M1887">
            <v>0</v>
          </cell>
          <cell r="N1887">
            <v>0</v>
          </cell>
          <cell r="O1887">
            <v>0</v>
          </cell>
          <cell r="P1887">
            <v>0</v>
          </cell>
          <cell r="Q1887" t="str">
            <v>A</v>
          </cell>
          <cell r="R1887" t="str">
            <v>N</v>
          </cell>
          <cell r="S1887" t="str">
            <v>001400000000000000000002812219</v>
          </cell>
        </row>
        <row r="1888">
          <cell r="A1888">
            <v>39172</v>
          </cell>
          <cell r="B1888" t="str">
            <v>2001-06-02-08.57.08.238412</v>
          </cell>
          <cell r="C1888" t="str">
            <v>2001-06-02-08.57.08.238412</v>
          </cell>
          <cell r="D1888" t="str">
            <v>ขาย</v>
          </cell>
          <cell r="E1888" t="str">
            <v>53999030671</v>
          </cell>
          <cell r="F1888" t="b">
            <v>0</v>
          </cell>
          <cell r="G1888" t="str">
            <v>ยุพิน นามเทพ</v>
          </cell>
          <cell r="H1888" t="str">
            <v>1998081319245269</v>
          </cell>
          <cell r="I1888" t="str">
            <v>99</v>
          </cell>
          <cell r="J1888">
            <v>3874465.29</v>
          </cell>
          <cell r="K1888">
            <v>3715769.55</v>
          </cell>
          <cell r="L1888">
            <v>0</v>
          </cell>
          <cell r="M1888">
            <v>0</v>
          </cell>
          <cell r="N1888">
            <v>0</v>
          </cell>
          <cell r="O1888">
            <v>3715769.55</v>
          </cell>
          <cell r="P1888">
            <v>6223051.3300000001</v>
          </cell>
          <cell r="Q1888" t="str">
            <v>A</v>
          </cell>
          <cell r="R1888" t="str">
            <v>Y</v>
          </cell>
          <cell r="S1888" t="str">
            <v>001400000000000000000003293081</v>
          </cell>
        </row>
        <row r="1889">
          <cell r="A1889">
            <v>39172</v>
          </cell>
          <cell r="B1889" t="str">
            <v>2002-10-06-12.24.27.913321</v>
          </cell>
          <cell r="C1889" t="str">
            <v>2002-10-06-12.24.27.913321</v>
          </cell>
          <cell r="D1889" t="str">
            <v>ขาย</v>
          </cell>
          <cell r="E1889" t="str">
            <v>53999030809</v>
          </cell>
          <cell r="F1889" t="b">
            <v>0</v>
          </cell>
          <cell r="G1889" t="str">
            <v>สุมิตร ธิพิงค์</v>
          </cell>
          <cell r="H1889" t="str">
            <v>1998081319263814</v>
          </cell>
          <cell r="I1889" t="str">
            <v>99</v>
          </cell>
          <cell r="J1889">
            <v>724719.52</v>
          </cell>
          <cell r="K1889">
            <v>669343.9</v>
          </cell>
          <cell r="L1889">
            <v>0</v>
          </cell>
          <cell r="M1889">
            <v>4517.5</v>
          </cell>
          <cell r="N1889">
            <v>0</v>
          </cell>
          <cell r="O1889">
            <v>669343.9</v>
          </cell>
          <cell r="P1889">
            <v>1250748.29</v>
          </cell>
          <cell r="Q1889" t="str">
            <v>A</v>
          </cell>
          <cell r="R1889" t="str">
            <v>N</v>
          </cell>
          <cell r="S1889" t="str">
            <v>001400000000000000000005152051</v>
          </cell>
        </row>
        <row r="1890">
          <cell r="A1890">
            <v>39172</v>
          </cell>
          <cell r="B1890" t="str">
            <v>2001-05-05-11.21.07.736134</v>
          </cell>
          <cell r="C1890" t="str">
            <v>2001-05-05-11.21.07.736134</v>
          </cell>
          <cell r="D1890" t="str">
            <v>ขาย</v>
          </cell>
          <cell r="E1890" t="str">
            <v>53999030956</v>
          </cell>
          <cell r="F1890" t="b">
            <v>0</v>
          </cell>
          <cell r="G1890" t="str">
            <v>อำนวย สันคนาภรณ์</v>
          </cell>
          <cell r="H1890" t="str">
            <v>1998100420537801</v>
          </cell>
          <cell r="I1890" t="str">
            <v>99</v>
          </cell>
          <cell r="J1890">
            <v>1442470.46</v>
          </cell>
          <cell r="K1890">
            <v>1097414.81</v>
          </cell>
          <cell r="L1890">
            <v>0</v>
          </cell>
          <cell r="M1890">
            <v>0</v>
          </cell>
          <cell r="N1890">
            <v>0</v>
          </cell>
          <cell r="O1890">
            <v>1097414.81</v>
          </cell>
          <cell r="P1890">
            <v>1641955.12</v>
          </cell>
          <cell r="Q1890" t="str">
            <v>A</v>
          </cell>
          <cell r="R1890" t="str">
            <v>N</v>
          </cell>
          <cell r="S1890" t="str">
            <v>001400000000000000000003615437</v>
          </cell>
        </row>
        <row r="1891">
          <cell r="A1891">
            <v>39172</v>
          </cell>
          <cell r="B1891" t="str">
            <v>2001-06-02-08.34.47.545713</v>
          </cell>
          <cell r="C1891" t="str">
            <v>2001-06-02-08.34.47.545713</v>
          </cell>
          <cell r="D1891" t="str">
            <v>ขาย</v>
          </cell>
          <cell r="E1891" t="str">
            <v>53999302134</v>
          </cell>
          <cell r="F1891" t="b">
            <v>0</v>
          </cell>
          <cell r="G1891" t="str">
            <v>แสงหล้า ปัญญาจันทร์</v>
          </cell>
          <cell r="H1891" t="str">
            <v>1998100420537735</v>
          </cell>
          <cell r="I1891" t="str">
            <v>99</v>
          </cell>
          <cell r="J1891">
            <v>17245.03</v>
          </cell>
          <cell r="K1891">
            <v>13996.84</v>
          </cell>
          <cell r="L1891">
            <v>0</v>
          </cell>
          <cell r="M1891">
            <v>200</v>
          </cell>
          <cell r="N1891">
            <v>0</v>
          </cell>
          <cell r="O1891">
            <v>13996.84</v>
          </cell>
          <cell r="P1891">
            <v>15250.76</v>
          </cell>
          <cell r="Q1891" t="str">
            <v>A</v>
          </cell>
          <cell r="R1891" t="str">
            <v>N</v>
          </cell>
          <cell r="S1891" t="str">
            <v>001400000000000000000003615349</v>
          </cell>
        </row>
        <row r="1892">
          <cell r="A1892">
            <v>39172</v>
          </cell>
          <cell r="B1892" t="str">
            <v>2003-01-20-03.50.35.903584</v>
          </cell>
          <cell r="C1892" t="str">
            <v>2003-01-20-03.50.35.903584</v>
          </cell>
          <cell r="D1892" t="str">
            <v>ขาย</v>
          </cell>
          <cell r="E1892" t="str">
            <v>53999302223</v>
          </cell>
          <cell r="F1892" t="b">
            <v>0</v>
          </cell>
          <cell r="G1892" t="str">
            <v>เกษม มหาวงศ์ทอง</v>
          </cell>
          <cell r="H1892" t="str">
            <v>1999040220042158</v>
          </cell>
          <cell r="I1892" t="str">
            <v>99</v>
          </cell>
          <cell r="J1892">
            <v>490137.55</v>
          </cell>
          <cell r="K1892">
            <v>340874.11</v>
          </cell>
          <cell r="L1892">
            <v>0</v>
          </cell>
          <cell r="M1892">
            <v>0</v>
          </cell>
          <cell r="N1892">
            <v>0</v>
          </cell>
          <cell r="O1892">
            <v>340874.11</v>
          </cell>
          <cell r="P1892">
            <v>171942.28</v>
          </cell>
          <cell r="Q1892" t="str">
            <v>A</v>
          </cell>
          <cell r="R1892" t="str">
            <v>Y</v>
          </cell>
          <cell r="S1892" t="str">
            <v>001400000000000000000003615340</v>
          </cell>
        </row>
        <row r="1893">
          <cell r="A1893">
            <v>39172</v>
          </cell>
          <cell r="B1893" t="str">
            <v>2001-06-02-08.57.08.238412</v>
          </cell>
          <cell r="C1893" t="str">
            <v>2001-06-02-08.57.08.238412</v>
          </cell>
          <cell r="D1893" t="str">
            <v>ขาย</v>
          </cell>
          <cell r="E1893" t="str">
            <v>53999310787</v>
          </cell>
          <cell r="F1893" t="b">
            <v>0</v>
          </cell>
          <cell r="G1893" t="str">
            <v>ยุพิน นามเทพ</v>
          </cell>
          <cell r="H1893" t="str">
            <v>1998081319245269</v>
          </cell>
          <cell r="I1893" t="str">
            <v>99</v>
          </cell>
          <cell r="J1893">
            <v>1440145.92</v>
          </cell>
          <cell r="K1893">
            <v>266027.18</v>
          </cell>
          <cell r="L1893">
            <v>0</v>
          </cell>
          <cell r="M1893">
            <v>0</v>
          </cell>
          <cell r="N1893">
            <v>0</v>
          </cell>
          <cell r="O1893">
            <v>266027.18</v>
          </cell>
          <cell r="P1893">
            <v>1741382.68</v>
          </cell>
          <cell r="Q1893" t="str">
            <v>A</v>
          </cell>
          <cell r="R1893" t="str">
            <v>Y</v>
          </cell>
          <cell r="S1893" t="str">
            <v>001400000000000000000003293081</v>
          </cell>
        </row>
        <row r="1894">
          <cell r="A1894">
            <v>39172</v>
          </cell>
          <cell r="B1894" t="str">
            <v>2001-06-02-08.57.08.778409</v>
          </cell>
          <cell r="C1894" t="str">
            <v>2001-06-02-08.57.08.778409</v>
          </cell>
          <cell r="D1894" t="str">
            <v>ขาย</v>
          </cell>
          <cell r="E1894" t="str">
            <v>53999310981</v>
          </cell>
          <cell r="F1894" t="b">
            <v>0</v>
          </cell>
          <cell r="G1894" t="str">
            <v>ประสาท/ธำรงเดช  ทองเนื้อแปด</v>
          </cell>
          <cell r="H1894" t="str">
            <v>2000030317160223</v>
          </cell>
          <cell r="I1894" t="str">
            <v>99</v>
          </cell>
          <cell r="J1894">
            <v>350658.92</v>
          </cell>
          <cell r="K1894">
            <v>225450.89</v>
          </cell>
          <cell r="L1894">
            <v>0</v>
          </cell>
          <cell r="M1894">
            <v>0</v>
          </cell>
          <cell r="N1894">
            <v>0</v>
          </cell>
          <cell r="O1894">
            <v>225450.89</v>
          </cell>
          <cell r="P1894">
            <v>384933.41</v>
          </cell>
          <cell r="Q1894" t="str">
            <v>A</v>
          </cell>
          <cell r="R1894" t="str">
            <v>N</v>
          </cell>
          <cell r="S1894" t="str">
            <v>001400000000000000000003622761</v>
          </cell>
        </row>
        <row r="1896">
          <cell r="A1896">
            <v>39172</v>
          </cell>
          <cell r="B1896" t="str">
            <v>2001-06-02-08.45.03.444428</v>
          </cell>
          <cell r="C1896" t="str">
            <v>2001-06-02-08.45.03.444428</v>
          </cell>
          <cell r="D1896" t="str">
            <v>ขาย</v>
          </cell>
          <cell r="E1896" t="str">
            <v>53999311000</v>
          </cell>
          <cell r="F1896" t="b">
            <v>0</v>
          </cell>
          <cell r="G1896" t="str">
            <v>สมศักดิ์ บุญยอด</v>
          </cell>
          <cell r="H1896" t="str">
            <v>1998100420537947</v>
          </cell>
          <cell r="I1896" t="str">
            <v>99</v>
          </cell>
          <cell r="J1896">
            <v>607694.13</v>
          </cell>
          <cell r="K1896">
            <v>380741.66</v>
          </cell>
          <cell r="L1896">
            <v>0</v>
          </cell>
          <cell r="M1896">
            <v>0</v>
          </cell>
          <cell r="N1896">
            <v>0</v>
          </cell>
          <cell r="O1896">
            <v>380741.66</v>
          </cell>
          <cell r="P1896">
            <v>272771.90999999997</v>
          </cell>
          <cell r="Q1896" t="str">
            <v>A</v>
          </cell>
          <cell r="R1896" t="str">
            <v>Y</v>
          </cell>
          <cell r="S1896" t="str">
            <v>001400000000000000000003626617</v>
          </cell>
        </row>
        <row r="1897">
          <cell r="A1897">
            <v>39172</v>
          </cell>
          <cell r="B1897" t="str">
            <v>2001-06-02-08.26.43.704481</v>
          </cell>
          <cell r="C1897" t="str">
            <v>2001-06-02-08.26.43.704481</v>
          </cell>
          <cell r="D1897" t="str">
            <v>ขาย</v>
          </cell>
          <cell r="E1897" t="str">
            <v>53999620059</v>
          </cell>
          <cell r="F1897" t="b">
            <v>0</v>
          </cell>
          <cell r="G1897" t="str">
            <v>จรัล เผือกคำ</v>
          </cell>
          <cell r="H1897" t="str">
            <v>2005080119320071</v>
          </cell>
          <cell r="I1897" t="str">
            <v>99</v>
          </cell>
          <cell r="J1897">
            <v>2988792.49</v>
          </cell>
          <cell r="K1897">
            <v>2988792.49</v>
          </cell>
          <cell r="L1897">
            <v>0</v>
          </cell>
          <cell r="M1897">
            <v>9035</v>
          </cell>
          <cell r="N1897">
            <v>0</v>
          </cell>
          <cell r="O1897">
            <v>2988792.49</v>
          </cell>
          <cell r="P1897">
            <v>1587974.18</v>
          </cell>
          <cell r="Q1897" t="str">
            <v>A</v>
          </cell>
          <cell r="R1897" t="str">
            <v>N</v>
          </cell>
          <cell r="S1897" t="str">
            <v>001400000000000000000002812219</v>
          </cell>
        </row>
        <row r="1898">
          <cell r="A1898">
            <v>39172</v>
          </cell>
          <cell r="B1898" t="str">
            <v>2001-06-02-08.57.09.247302</v>
          </cell>
          <cell r="C1898" t="str">
            <v>2001-06-02-08.57.09.247302</v>
          </cell>
          <cell r="D1898" t="str">
            <v>ขาย</v>
          </cell>
          <cell r="E1898" t="str">
            <v>54099030309</v>
          </cell>
          <cell r="F1898" t="b">
            <v>0</v>
          </cell>
          <cell r="G1898" t="str">
            <v>วรรณพร ศศิสุริยาภูมิ</v>
          </cell>
          <cell r="H1898" t="str">
            <v>1998090819510829</v>
          </cell>
          <cell r="I1898" t="str">
            <v>99</v>
          </cell>
          <cell r="J1898">
            <v>2104279.4500000002</v>
          </cell>
          <cell r="K1898">
            <v>1718258.69</v>
          </cell>
          <cell r="L1898">
            <v>0</v>
          </cell>
          <cell r="M1898">
            <v>0</v>
          </cell>
          <cell r="N1898">
            <v>0</v>
          </cell>
          <cell r="O1898">
            <v>1718258.69</v>
          </cell>
          <cell r="P1898">
            <v>1991941.66</v>
          </cell>
          <cell r="Q1898" t="str">
            <v>N</v>
          </cell>
          <cell r="R1898" t="str">
            <v>N</v>
          </cell>
          <cell r="S1898" t="str">
            <v>001400000000000000000003063393</v>
          </cell>
        </row>
        <row r="1899">
          <cell r="A1899">
            <v>39172</v>
          </cell>
          <cell r="B1899" t="str">
            <v>2001-06-02-08.57.09.247302</v>
          </cell>
          <cell r="C1899" t="str">
            <v>2001-06-02-08.57.09.247302</v>
          </cell>
          <cell r="D1899" t="str">
            <v>ขาย</v>
          </cell>
          <cell r="E1899" t="str">
            <v>54099310497</v>
          </cell>
          <cell r="F1899" t="b">
            <v>0</v>
          </cell>
          <cell r="G1899" t="str">
            <v>วรรณพร ศศิสุริยาภูมิ</v>
          </cell>
          <cell r="H1899" t="str">
            <v>1998090819510829</v>
          </cell>
          <cell r="I1899" t="str">
            <v>99</v>
          </cell>
          <cell r="J1899">
            <v>3428779.42</v>
          </cell>
          <cell r="K1899">
            <v>2888314.86</v>
          </cell>
          <cell r="L1899">
            <v>0</v>
          </cell>
          <cell r="M1899">
            <v>0</v>
          </cell>
          <cell r="N1899">
            <v>0</v>
          </cell>
          <cell r="O1899">
            <v>2888314.86</v>
          </cell>
          <cell r="P1899">
            <v>4234018.5199999996</v>
          </cell>
          <cell r="Q1899" t="str">
            <v>N</v>
          </cell>
          <cell r="R1899" t="str">
            <v>N</v>
          </cell>
          <cell r="S1899" t="str">
            <v>001400000000000000000003063393</v>
          </cell>
        </row>
        <row r="1900">
          <cell r="A1900">
            <v>39172</v>
          </cell>
          <cell r="B1900" t="str">
            <v>2001-06-02-08.57.09.247302</v>
          </cell>
          <cell r="C1900" t="str">
            <v>2001-06-02-08.57.09.247302</v>
          </cell>
          <cell r="D1900" t="str">
            <v>ขาย</v>
          </cell>
          <cell r="E1900" t="str">
            <v>54099340022</v>
          </cell>
          <cell r="F1900" t="b">
            <v>0</v>
          </cell>
          <cell r="G1900" t="str">
            <v>วรรณพร ศศิสุริยาภูมิ</v>
          </cell>
          <cell r="H1900" t="str">
            <v>1998090819510829</v>
          </cell>
          <cell r="I1900" t="str">
            <v>99</v>
          </cell>
          <cell r="J1900">
            <v>454117.29</v>
          </cell>
          <cell r="K1900">
            <v>393780</v>
          </cell>
          <cell r="L1900">
            <v>0</v>
          </cell>
          <cell r="M1900">
            <v>0</v>
          </cell>
          <cell r="N1900">
            <v>0</v>
          </cell>
          <cell r="O1900">
            <v>393780</v>
          </cell>
          <cell r="P1900">
            <v>543704.06999999995</v>
          </cell>
          <cell r="Q1900" t="str">
            <v>N</v>
          </cell>
          <cell r="R1900" t="str">
            <v>N</v>
          </cell>
          <cell r="S1900" t="str">
            <v>001400000000000000000003063393</v>
          </cell>
        </row>
        <row r="1901">
          <cell r="A1901">
            <v>39172</v>
          </cell>
          <cell r="B1901" t="str">
            <v>2005-11-25-12.16.26.997617</v>
          </cell>
          <cell r="C1901" t="str">
            <v>2005-11-25-12.16.26.997617</v>
          </cell>
          <cell r="D1901" t="str">
            <v>ขาย</v>
          </cell>
          <cell r="E1901" t="str">
            <v>54099600078</v>
          </cell>
          <cell r="F1901" t="b">
            <v>0</v>
          </cell>
          <cell r="G1901" t="str">
            <v>นายขวัญชัย กิตติประเสริฐ และ             น.ส.รุ่งทิวา อังควัฒนะพงษ์</v>
          </cell>
          <cell r="H1901" t="str">
            <v>2005120122490169</v>
          </cell>
          <cell r="I1901" t="str">
            <v>99</v>
          </cell>
          <cell r="J1901">
            <v>864982.84</v>
          </cell>
          <cell r="K1901">
            <v>864982.84</v>
          </cell>
          <cell r="L1901">
            <v>0</v>
          </cell>
          <cell r="M1901">
            <v>4085</v>
          </cell>
          <cell r="N1901">
            <v>0</v>
          </cell>
          <cell r="O1901">
            <v>864982.84</v>
          </cell>
          <cell r="P1901">
            <v>1132868.01</v>
          </cell>
          <cell r="Q1901" t="str">
            <v>A</v>
          </cell>
          <cell r="R1901" t="str">
            <v>N</v>
          </cell>
          <cell r="S1901" t="str">
            <v>001400000000000000000002050372</v>
          </cell>
        </row>
        <row r="1903">
          <cell r="A1903">
            <v>39172</v>
          </cell>
          <cell r="B1903" t="str">
            <v>2005-11-25-12.16.26.997617</v>
          </cell>
          <cell r="C1903" t="str">
            <v>2005-11-25-12.16.26.997617</v>
          </cell>
          <cell r="D1903" t="str">
            <v>ขาย</v>
          </cell>
          <cell r="E1903" t="str">
            <v>54099600086</v>
          </cell>
          <cell r="F1903" t="b">
            <v>0</v>
          </cell>
          <cell r="G1903" t="str">
            <v>นายขวัญชัย กิตติประเสริฐ และ             น.ส.รุ่งทิวา อังควัฒนะพงษ์</v>
          </cell>
          <cell r="H1903" t="str">
            <v>2005120122490169</v>
          </cell>
          <cell r="I1903" t="str">
            <v>99</v>
          </cell>
          <cell r="J1903">
            <v>407755.74</v>
          </cell>
          <cell r="K1903">
            <v>407755.74</v>
          </cell>
          <cell r="L1903">
            <v>0</v>
          </cell>
          <cell r="M1903">
            <v>2082.5</v>
          </cell>
          <cell r="N1903">
            <v>0</v>
          </cell>
          <cell r="O1903">
            <v>407755.74</v>
          </cell>
          <cell r="P1903">
            <v>390315.27</v>
          </cell>
          <cell r="Q1903" t="str">
            <v>A</v>
          </cell>
          <cell r="R1903" t="str">
            <v>N</v>
          </cell>
          <cell r="S1903" t="str">
            <v>001400000000000000000002050372</v>
          </cell>
        </row>
        <row r="1905">
          <cell r="A1905">
            <v>39172</v>
          </cell>
          <cell r="B1905" t="str">
            <v>2002-10-06-13.24.35.880253</v>
          </cell>
          <cell r="C1905" t="str">
            <v>2002-10-06-13.24.35.880253</v>
          </cell>
          <cell r="D1905" t="str">
            <v>ขาย</v>
          </cell>
          <cell r="E1905" t="str">
            <v>54299300016</v>
          </cell>
          <cell r="F1905" t="b">
            <v>0</v>
          </cell>
          <cell r="G1905" t="str">
            <v>เมธา โรจนดารากุล</v>
          </cell>
          <cell r="H1905" t="str">
            <v>1998081319302323</v>
          </cell>
          <cell r="I1905" t="str">
            <v>99</v>
          </cell>
          <cell r="J1905">
            <v>4633468.3899999997</v>
          </cell>
          <cell r="K1905">
            <v>98256.61</v>
          </cell>
          <cell r="L1905">
            <v>0</v>
          </cell>
          <cell r="M1905">
            <v>0</v>
          </cell>
          <cell r="N1905">
            <v>0</v>
          </cell>
          <cell r="O1905">
            <v>98256.61</v>
          </cell>
          <cell r="P1905">
            <v>7333912.9900000002</v>
          </cell>
          <cell r="Q1905" t="str">
            <v>A</v>
          </cell>
          <cell r="R1905" t="str">
            <v>Y</v>
          </cell>
          <cell r="S1905" t="str">
            <v>001400000000000000000003115991</v>
          </cell>
        </row>
        <row r="1906">
          <cell r="A1906">
            <v>39172</v>
          </cell>
          <cell r="B1906" t="str">
            <v>2002-04-26-04.26.34.643286</v>
          </cell>
          <cell r="C1906" t="str">
            <v>2002-04-26-04.26.34.643286</v>
          </cell>
          <cell r="D1906" t="str">
            <v>ขาย</v>
          </cell>
          <cell r="E1906" t="str">
            <v>54299310839</v>
          </cell>
          <cell r="F1906" t="b">
            <v>0</v>
          </cell>
          <cell r="G1906" t="str">
            <v>ชุติมา เลิศสุวรรณ์</v>
          </cell>
          <cell r="H1906" t="str">
            <v>2005070117230224</v>
          </cell>
          <cell r="I1906" t="str">
            <v>99</v>
          </cell>
          <cell r="J1906">
            <v>629724.12</v>
          </cell>
          <cell r="K1906">
            <v>558859.32999999996</v>
          </cell>
          <cell r="L1906">
            <v>0</v>
          </cell>
          <cell r="M1906">
            <v>0</v>
          </cell>
          <cell r="N1906">
            <v>0</v>
          </cell>
          <cell r="O1906">
            <v>558859.32999999996</v>
          </cell>
          <cell r="P1906">
            <v>275077.78000000003</v>
          </cell>
          <cell r="Q1906" t="str">
            <v>A</v>
          </cell>
          <cell r="R1906" t="str">
            <v>Y</v>
          </cell>
          <cell r="S1906" t="str">
            <v>001400000000000000000003086426</v>
          </cell>
        </row>
        <row r="1907">
          <cell r="A1907">
            <v>39172</v>
          </cell>
          <cell r="B1907" t="str">
            <v>2000-04-07-21.35.59.112672</v>
          </cell>
          <cell r="C1907" t="str">
            <v>2000-04-07-21.35.59.112672</v>
          </cell>
          <cell r="D1907" t="str">
            <v>ขาย</v>
          </cell>
          <cell r="E1907" t="str">
            <v>54303011696</v>
          </cell>
          <cell r="F1907" t="b">
            <v>0</v>
          </cell>
          <cell r="G1907" t="str">
            <v>มณฑา สอนดี</v>
          </cell>
          <cell r="H1907" t="str">
            <v>1998090819535672</v>
          </cell>
          <cell r="I1907" t="str">
            <v>03</v>
          </cell>
          <cell r="J1907">
            <v>4000000</v>
          </cell>
          <cell r="K1907">
            <v>4111182.49</v>
          </cell>
          <cell r="L1907">
            <v>0</v>
          </cell>
          <cell r="M1907">
            <v>0</v>
          </cell>
          <cell r="N1907">
            <v>0</v>
          </cell>
          <cell r="O1907">
            <v>0</v>
          </cell>
          <cell r="P1907">
            <v>1645255.74</v>
          </cell>
          <cell r="Q1907" t="str">
            <v>A</v>
          </cell>
          <cell r="S1907" t="str">
            <v>001400000000000000000000449043</v>
          </cell>
        </row>
        <row r="1908">
          <cell r="A1908">
            <v>39172</v>
          </cell>
          <cell r="B1908" t="str">
            <v>2001-06-02-08.35.02.715498</v>
          </cell>
          <cell r="C1908" t="str">
            <v>2001-06-02-08.35.02.715498</v>
          </cell>
          <cell r="D1908" t="str">
            <v>ขาย</v>
          </cell>
          <cell r="E1908" t="str">
            <v>54330012548</v>
          </cell>
          <cell r="F1908" t="b">
            <v>0</v>
          </cell>
          <cell r="G1908" t="str">
            <v>จงรักษ์ ล้อทองพานิชย์,วิไลวรรณ ล้อทองพานิชย์</v>
          </cell>
          <cell r="H1908" t="str">
            <v>2000090110251782</v>
          </cell>
          <cell r="I1908" t="str">
            <v>30</v>
          </cell>
          <cell r="J1908">
            <v>1584640.8</v>
          </cell>
          <cell r="K1908">
            <v>1164640.8</v>
          </cell>
          <cell r="L1908">
            <v>0</v>
          </cell>
          <cell r="M1908">
            <v>0</v>
          </cell>
          <cell r="N1908">
            <v>0</v>
          </cell>
          <cell r="O1908">
            <v>1164640.8</v>
          </cell>
          <cell r="P1908">
            <v>738299.83</v>
          </cell>
          <cell r="Q1908" t="str">
            <v>A</v>
          </cell>
          <cell r="R1908" t="str">
            <v>N</v>
          </cell>
          <cell r="S1908" t="str">
            <v>001400000000000000000003617652</v>
          </cell>
        </row>
        <row r="1910">
          <cell r="A1910">
            <v>39172</v>
          </cell>
          <cell r="B1910" t="str">
            <v>2001-06-02-08.35.02.715498</v>
          </cell>
          <cell r="C1910" t="str">
            <v>2001-06-02-08.35.02.715498</v>
          </cell>
          <cell r="D1910" t="str">
            <v>ขาย</v>
          </cell>
          <cell r="E1910" t="str">
            <v>54331002376</v>
          </cell>
          <cell r="F1910" t="b">
            <v>0</v>
          </cell>
          <cell r="G1910" t="str">
            <v>จงรักษ์ ล้อทองพานิชย์,วิไลวรรณ ล้อทองพานิชย์</v>
          </cell>
          <cell r="H1910" t="str">
            <v>2000090110251782</v>
          </cell>
          <cell r="I1910" t="str">
            <v>31</v>
          </cell>
          <cell r="J1910">
            <v>2064504.68</v>
          </cell>
          <cell r="K1910">
            <v>2032749.51</v>
          </cell>
          <cell r="L1910">
            <v>0</v>
          </cell>
          <cell r="M1910">
            <v>0</v>
          </cell>
          <cell r="N1910">
            <v>5200.2</v>
          </cell>
          <cell r="O1910">
            <v>2032749.51</v>
          </cell>
          <cell r="P1910">
            <v>766651.77</v>
          </cell>
          <cell r="Q1910" t="str">
            <v>A</v>
          </cell>
          <cell r="R1910" t="str">
            <v>N</v>
          </cell>
          <cell r="S1910" t="str">
            <v>001400000000000000000003617652</v>
          </cell>
        </row>
        <row r="1912">
          <cell r="A1912">
            <v>39172</v>
          </cell>
          <cell r="B1912" t="str">
            <v>2001-06-02-08.35.01.711663</v>
          </cell>
          <cell r="C1912" t="str">
            <v>2001-06-02-08.35.01.711663</v>
          </cell>
          <cell r="D1912" t="str">
            <v>ขาย</v>
          </cell>
          <cell r="E1912" t="str">
            <v>54399300102</v>
          </cell>
          <cell r="F1912" t="b">
            <v>0</v>
          </cell>
          <cell r="G1912" t="str">
            <v>ศิริพร ปทุมสูติ</v>
          </cell>
          <cell r="H1912" t="str">
            <v>1998100420548743</v>
          </cell>
          <cell r="I1912" t="str">
            <v>99</v>
          </cell>
          <cell r="J1912">
            <v>463503.62</v>
          </cell>
          <cell r="K1912">
            <v>197487.5</v>
          </cell>
          <cell r="L1912">
            <v>0</v>
          </cell>
          <cell r="M1912">
            <v>0</v>
          </cell>
          <cell r="N1912">
            <v>0</v>
          </cell>
          <cell r="O1912">
            <v>197487.5</v>
          </cell>
          <cell r="P1912">
            <v>360267.26</v>
          </cell>
          <cell r="Q1912" t="str">
            <v>A</v>
          </cell>
          <cell r="R1912" t="str">
            <v>Y</v>
          </cell>
          <cell r="S1912" t="str">
            <v>001400000000000000000003615371</v>
          </cell>
        </row>
        <row r="1913">
          <cell r="A1913">
            <v>39172</v>
          </cell>
          <cell r="B1913" t="str">
            <v>2000-04-21-00.16.05.570618</v>
          </cell>
          <cell r="C1913" t="str">
            <v>2000-04-21-00.16.05.570618</v>
          </cell>
          <cell r="D1913" t="str">
            <v>ขาย</v>
          </cell>
          <cell r="E1913" t="str">
            <v>54399300110</v>
          </cell>
          <cell r="F1913" t="b">
            <v>0</v>
          </cell>
          <cell r="G1913" t="str">
            <v>ไพโรจน์ ผลเจริญพงศ์</v>
          </cell>
          <cell r="H1913" t="str">
            <v>1998081319303548</v>
          </cell>
          <cell r="I1913" t="str">
            <v>99</v>
          </cell>
          <cell r="J1913">
            <v>3224145.34</v>
          </cell>
          <cell r="K1913">
            <v>2127733.9900000002</v>
          </cell>
          <cell r="L1913">
            <v>0</v>
          </cell>
          <cell r="M1913">
            <v>0</v>
          </cell>
          <cell r="N1913">
            <v>0</v>
          </cell>
          <cell r="O1913">
            <v>2127733.9900000002</v>
          </cell>
          <cell r="P1913">
            <v>2217609.04</v>
          </cell>
          <cell r="Q1913" t="str">
            <v>A</v>
          </cell>
          <cell r="S1913" t="str">
            <v>001400000000000000000001585410</v>
          </cell>
        </row>
        <row r="1914">
          <cell r="A1914">
            <v>39172</v>
          </cell>
          <cell r="B1914" t="str">
            <v>2001-05-05-11.21.15.218101</v>
          </cell>
          <cell r="C1914" t="str">
            <v>2001-05-05-11.21.15.218101</v>
          </cell>
          <cell r="D1914" t="str">
            <v>ขาย</v>
          </cell>
          <cell r="E1914" t="str">
            <v>54399300225</v>
          </cell>
          <cell r="F1914" t="b">
            <v>0</v>
          </cell>
          <cell r="G1914" t="str">
            <v>อำนาจ จุมพรม</v>
          </cell>
          <cell r="H1914" t="str">
            <v>1998100420548716</v>
          </cell>
          <cell r="I1914" t="str">
            <v>99</v>
          </cell>
          <cell r="J1914">
            <v>2809028.52</v>
          </cell>
          <cell r="K1914">
            <v>1982646.8</v>
          </cell>
          <cell r="L1914">
            <v>0</v>
          </cell>
          <cell r="M1914">
            <v>0</v>
          </cell>
          <cell r="N1914">
            <v>0</v>
          </cell>
          <cell r="O1914">
            <v>1982646.8</v>
          </cell>
          <cell r="P1914">
            <v>1078962.45</v>
          </cell>
          <cell r="Q1914" t="str">
            <v>N</v>
          </cell>
          <cell r="R1914" t="str">
            <v>Y</v>
          </cell>
          <cell r="S1914" t="str">
            <v>001400000000000000000003071338</v>
          </cell>
        </row>
        <row r="1915">
          <cell r="A1915">
            <v>39172</v>
          </cell>
          <cell r="B1915" t="str">
            <v>2001-06-23-04.48.58.468090</v>
          </cell>
          <cell r="C1915" t="str">
            <v>2001-06-23-04.48.58.468090</v>
          </cell>
          <cell r="D1915" t="str">
            <v>ขาย</v>
          </cell>
          <cell r="E1915" t="str">
            <v>54399300241</v>
          </cell>
          <cell r="F1915" t="b">
            <v>0</v>
          </cell>
          <cell r="G1915" t="str">
            <v>ประจวบ เกิดนิรันดร์,ปัจฉมา เกิดนิรันดร์</v>
          </cell>
          <cell r="H1915" t="str">
            <v>2004100210540058</v>
          </cell>
          <cell r="I1915" t="str">
            <v>99</v>
          </cell>
          <cell r="J1915">
            <v>2952344.94</v>
          </cell>
          <cell r="K1915">
            <v>2498636.98</v>
          </cell>
          <cell r="L1915">
            <v>0</v>
          </cell>
          <cell r="M1915">
            <v>0</v>
          </cell>
          <cell r="N1915">
            <v>0</v>
          </cell>
          <cell r="O1915">
            <v>2498636.98</v>
          </cell>
          <cell r="P1915">
            <v>1284447.77</v>
          </cell>
          <cell r="Q1915" t="str">
            <v>N</v>
          </cell>
          <cell r="R1915" t="str">
            <v>N</v>
          </cell>
          <cell r="S1915" t="str">
            <v>001400000000000000000003130424</v>
          </cell>
        </row>
        <row r="1916">
          <cell r="A1916">
            <v>39172</v>
          </cell>
          <cell r="B1916" t="str">
            <v>2001-06-02-08.45.17.828294</v>
          </cell>
          <cell r="C1916" t="str">
            <v>2001-06-02-08.45.17.828294</v>
          </cell>
          <cell r="D1916" t="str">
            <v>ขาย</v>
          </cell>
          <cell r="E1916" t="str">
            <v>54399310098</v>
          </cell>
          <cell r="F1916" t="b">
            <v>0</v>
          </cell>
          <cell r="G1916" t="str">
            <v>ดวงนภา แต่แดงเพชร,นพรัตน์ แต่แดงเพชร</v>
          </cell>
          <cell r="H1916" t="str">
            <v>2005060210270160</v>
          </cell>
          <cell r="I1916" t="str">
            <v>99</v>
          </cell>
          <cell r="J1916">
            <v>263279.40999999997</v>
          </cell>
          <cell r="K1916">
            <v>263279.40999999997</v>
          </cell>
          <cell r="L1916">
            <v>0</v>
          </cell>
          <cell r="M1916">
            <v>0</v>
          </cell>
          <cell r="N1916">
            <v>0</v>
          </cell>
          <cell r="O1916">
            <v>263279.40999999997</v>
          </cell>
          <cell r="P1916">
            <v>129980.12</v>
          </cell>
          <cell r="Q1916" t="str">
            <v>A</v>
          </cell>
          <cell r="R1916" t="str">
            <v>N</v>
          </cell>
          <cell r="S1916" t="str">
            <v>001400000000000000000002188073</v>
          </cell>
        </row>
        <row r="1918">
          <cell r="A1918">
            <v>39172</v>
          </cell>
          <cell r="B1918" t="str">
            <v>2002-02-09-04.26.03.801692</v>
          </cell>
          <cell r="C1918" t="str">
            <v>2002-02-09-04.26.03.801692</v>
          </cell>
          <cell r="D1918" t="str">
            <v>ขาย</v>
          </cell>
          <cell r="E1918" t="str">
            <v>54399310103</v>
          </cell>
          <cell r="F1918" t="b">
            <v>0</v>
          </cell>
          <cell r="G1918" t="str">
            <v>มิน แหวนวิเศษ</v>
          </cell>
          <cell r="H1918" t="str">
            <v>2003010107551536</v>
          </cell>
          <cell r="I1918" t="str">
            <v>99</v>
          </cell>
          <cell r="J1918">
            <v>150000</v>
          </cell>
          <cell r="K1918">
            <v>150000</v>
          </cell>
          <cell r="L1918">
            <v>0</v>
          </cell>
          <cell r="M1918">
            <v>200</v>
          </cell>
          <cell r="N1918">
            <v>0</v>
          </cell>
          <cell r="O1918">
            <v>150000</v>
          </cell>
          <cell r="P1918">
            <v>54371.89</v>
          </cell>
          <cell r="Q1918" t="str">
            <v>A</v>
          </cell>
          <cell r="R1918" t="str">
            <v>N</v>
          </cell>
          <cell r="S1918" t="str">
            <v>001400000000000000000003424325</v>
          </cell>
        </row>
        <row r="1919">
          <cell r="A1919">
            <v>39172</v>
          </cell>
          <cell r="B1919" t="str">
            <v>2005-06-16-04.34.54.839520</v>
          </cell>
          <cell r="C1919" t="str">
            <v>2005-06-16-04.34.54.839520</v>
          </cell>
          <cell r="D1919" t="str">
            <v>ขาย</v>
          </cell>
          <cell r="E1919" t="str">
            <v>54431007048</v>
          </cell>
          <cell r="F1919" t="b">
            <v>0</v>
          </cell>
          <cell r="G1919" t="str">
            <v>จรัสพร พ่วงฟัก</v>
          </cell>
          <cell r="H1919" t="str">
            <v>2005070115272048</v>
          </cell>
          <cell r="I1919" t="str">
            <v>31</v>
          </cell>
          <cell r="J1919">
            <v>1780000</v>
          </cell>
          <cell r="K1919">
            <v>0</v>
          </cell>
          <cell r="L1919">
            <v>0</v>
          </cell>
          <cell r="M1919">
            <v>0</v>
          </cell>
          <cell r="N1919">
            <v>0</v>
          </cell>
          <cell r="O1919">
            <v>0</v>
          </cell>
          <cell r="P1919">
            <v>0</v>
          </cell>
          <cell r="Q1919" t="str">
            <v>A</v>
          </cell>
          <cell r="R1919" t="str">
            <v>N</v>
          </cell>
          <cell r="S1919" t="str">
            <v>001400000000000000000009745898</v>
          </cell>
        </row>
        <row r="1920">
          <cell r="A1920">
            <v>39172</v>
          </cell>
          <cell r="B1920" t="str">
            <v>2005-06-16-04.34.54.839520</v>
          </cell>
          <cell r="C1920" t="str">
            <v>2005-06-16-04.34.54.839520</v>
          </cell>
          <cell r="D1920" t="str">
            <v>ขาย</v>
          </cell>
          <cell r="E1920" t="str">
            <v>54431008010</v>
          </cell>
          <cell r="F1920" t="b">
            <v>0</v>
          </cell>
          <cell r="G1920" t="str">
            <v>จรัสพร พ่วงฟัก</v>
          </cell>
          <cell r="H1920" t="str">
            <v>2005070115272048</v>
          </cell>
          <cell r="I1920" t="str">
            <v>31</v>
          </cell>
          <cell r="J1920">
            <v>5050000</v>
          </cell>
          <cell r="K1920">
            <v>5050000</v>
          </cell>
          <cell r="L1920">
            <v>0</v>
          </cell>
          <cell r="M1920">
            <v>0</v>
          </cell>
          <cell r="N1920">
            <v>0</v>
          </cell>
          <cell r="O1920">
            <v>5050000</v>
          </cell>
          <cell r="P1920">
            <v>717630.22</v>
          </cell>
          <cell r="Q1920" t="str">
            <v>A</v>
          </cell>
          <cell r="R1920" t="str">
            <v>N</v>
          </cell>
          <cell r="S1920" t="str">
            <v>001400000000000000000009745898</v>
          </cell>
        </row>
        <row r="1921">
          <cell r="A1921">
            <v>39172</v>
          </cell>
          <cell r="B1921" t="str">
            <v>2001-06-02-08.35.08.332794</v>
          </cell>
          <cell r="C1921" t="str">
            <v>2001-06-02-08.35.08.332794</v>
          </cell>
          <cell r="D1921" t="str">
            <v>ขาย</v>
          </cell>
          <cell r="E1921" t="str">
            <v>54530012005</v>
          </cell>
          <cell r="F1921" t="b">
            <v>0</v>
          </cell>
          <cell r="G1921" t="str">
            <v>สิงห์คำ เหมาะกิจ</v>
          </cell>
          <cell r="H1921" t="str">
            <v>2000070108112309</v>
          </cell>
          <cell r="I1921" t="str">
            <v>30</v>
          </cell>
          <cell r="J1921">
            <v>4280089.55</v>
          </cell>
          <cell r="K1921">
            <v>4022072.67</v>
          </cell>
          <cell r="L1921">
            <v>0</v>
          </cell>
          <cell r="M1921">
            <v>0</v>
          </cell>
          <cell r="N1921">
            <v>0</v>
          </cell>
          <cell r="O1921">
            <v>4022072.67</v>
          </cell>
          <cell r="P1921">
            <v>3349086.84</v>
          </cell>
          <cell r="Q1921" t="str">
            <v>A</v>
          </cell>
          <cell r="R1921" t="str">
            <v>Y</v>
          </cell>
          <cell r="S1921" t="str">
            <v>001400000000000000000003616350</v>
          </cell>
        </row>
        <row r="1923">
          <cell r="A1923">
            <v>39172</v>
          </cell>
          <cell r="B1923" t="str">
            <v>2001-06-02-08.35.07.527881</v>
          </cell>
          <cell r="C1923" t="str">
            <v>2001-06-02-08.35.07.527881</v>
          </cell>
          <cell r="D1923" t="str">
            <v>ขาย</v>
          </cell>
          <cell r="E1923" t="str">
            <v>54530012021</v>
          </cell>
          <cell r="F1923" t="b">
            <v>0</v>
          </cell>
          <cell r="G1923" t="str">
            <v>สำเริง ผ่องจิตร์</v>
          </cell>
          <cell r="H1923" t="str">
            <v>2000100310561928</v>
          </cell>
          <cell r="I1923" t="str">
            <v>30</v>
          </cell>
          <cell r="J1923">
            <v>265363.71999999997</v>
          </cell>
          <cell r="K1923">
            <v>194007.51</v>
          </cell>
          <cell r="L1923">
            <v>0</v>
          </cell>
          <cell r="M1923">
            <v>0</v>
          </cell>
          <cell r="N1923">
            <v>0</v>
          </cell>
          <cell r="O1923">
            <v>194007.51</v>
          </cell>
          <cell r="P1923">
            <v>5151.8599999999997</v>
          </cell>
          <cell r="Q1923" t="str">
            <v>A</v>
          </cell>
          <cell r="R1923" t="str">
            <v>Y</v>
          </cell>
          <cell r="S1923" t="str">
            <v>001400000000000000000003608168</v>
          </cell>
        </row>
        <row r="1924">
          <cell r="A1924">
            <v>39172</v>
          </cell>
          <cell r="B1924" t="str">
            <v>2001-06-02-08.57.10.903321</v>
          </cell>
          <cell r="C1924" t="str">
            <v>2001-06-02-08.57.10.903321</v>
          </cell>
          <cell r="D1924" t="str">
            <v>ขาย</v>
          </cell>
          <cell r="E1924" t="str">
            <v>54599310808</v>
          </cell>
          <cell r="F1924" t="b">
            <v>0</v>
          </cell>
          <cell r="G1924" t="str">
            <v>ชัยมนู กาญจนโภคิน</v>
          </cell>
          <cell r="H1924" t="str">
            <v>1998081319311079</v>
          </cell>
          <cell r="I1924" t="str">
            <v>99</v>
          </cell>
          <cell r="J1924">
            <v>570158.38</v>
          </cell>
          <cell r="K1924">
            <v>526878.66</v>
          </cell>
          <cell r="L1924">
            <v>0</v>
          </cell>
          <cell r="M1924">
            <v>14255</v>
          </cell>
          <cell r="N1924">
            <v>0</v>
          </cell>
          <cell r="O1924">
            <v>526878.66</v>
          </cell>
          <cell r="P1924">
            <v>972109.02</v>
          </cell>
          <cell r="Q1924" t="str">
            <v>A</v>
          </cell>
          <cell r="R1924" t="str">
            <v>N</v>
          </cell>
          <cell r="S1924" t="str">
            <v>001400000000000000000003646532</v>
          </cell>
        </row>
        <row r="1925">
          <cell r="A1925">
            <v>39172</v>
          </cell>
          <cell r="B1925" t="str">
            <v>2000-04-06-16.02.07.958796</v>
          </cell>
          <cell r="C1925" t="str">
            <v>2000-04-06-16.02.07.958796</v>
          </cell>
          <cell r="D1925" t="str">
            <v>CS</v>
          </cell>
          <cell r="E1925" t="str">
            <v>54599311139</v>
          </cell>
          <cell r="F1925" t="b">
            <v>0</v>
          </cell>
          <cell r="G1925" t="str">
            <v>นาง วิบูลย์สุข ก้าวกิจเจริญ</v>
          </cell>
          <cell r="H1925" t="str">
            <v>2000070404390216</v>
          </cell>
          <cell r="I1925" t="str">
            <v>99</v>
          </cell>
          <cell r="J1925">
            <v>743109.38</v>
          </cell>
          <cell r="K1925">
            <v>319087.77</v>
          </cell>
          <cell r="L1925">
            <v>0</v>
          </cell>
          <cell r="M1925">
            <v>0</v>
          </cell>
          <cell r="N1925">
            <v>0</v>
          </cell>
          <cell r="O1925">
            <v>319087.77</v>
          </cell>
          <cell r="P1925">
            <v>680373.24</v>
          </cell>
          <cell r="Q1925" t="str">
            <v>A</v>
          </cell>
          <cell r="R1925" t="str">
            <v>N</v>
          </cell>
          <cell r="S1925" t="str">
            <v>001400000000000000000000162386</v>
          </cell>
        </row>
        <row r="1926">
          <cell r="A1926">
            <v>39172</v>
          </cell>
          <cell r="B1926" t="str">
            <v>2001-06-24-03.20.12.348727</v>
          </cell>
          <cell r="C1926" t="str">
            <v>2001-06-24-03.20.12.348727</v>
          </cell>
          <cell r="D1926" t="str">
            <v>ขาย</v>
          </cell>
          <cell r="E1926" t="str">
            <v>54603005102</v>
          </cell>
          <cell r="F1926" t="b">
            <v>0</v>
          </cell>
          <cell r="G1926" t="str">
            <v>บรรจง กฤตยเรืองโรจน์</v>
          </cell>
          <cell r="H1926" t="str">
            <v>1998090819555019</v>
          </cell>
          <cell r="I1926" t="str">
            <v>03</v>
          </cell>
          <cell r="J1926">
            <v>250000</v>
          </cell>
          <cell r="K1926">
            <v>239985.92000000001</v>
          </cell>
          <cell r="L1926">
            <v>0</v>
          </cell>
          <cell r="M1926">
            <v>0</v>
          </cell>
          <cell r="N1926">
            <v>0</v>
          </cell>
          <cell r="O1926">
            <v>0</v>
          </cell>
          <cell r="P1926">
            <v>0</v>
          </cell>
          <cell r="Q1926" t="str">
            <v>N</v>
          </cell>
          <cell r="S1926" t="str">
            <v>001400000000000000000003009734</v>
          </cell>
        </row>
        <row r="1927">
          <cell r="A1927">
            <v>39172</v>
          </cell>
          <cell r="B1927" t="str">
            <v>2001-06-02-08.45.28.570578</v>
          </cell>
          <cell r="C1927" t="str">
            <v>2001-06-02-08.45.28.570578</v>
          </cell>
          <cell r="D1927" t="str">
            <v>ขาย</v>
          </cell>
          <cell r="E1927" t="str">
            <v>54699310457</v>
          </cell>
          <cell r="F1927" t="b">
            <v>0</v>
          </cell>
          <cell r="G1927" t="str">
            <v>ไพบูลย์  สาคร หรือ ไพบูลย์  มูลยัคมูล</v>
          </cell>
          <cell r="H1927" t="str">
            <v>2002070308390103</v>
          </cell>
          <cell r="I1927" t="str">
            <v>99</v>
          </cell>
          <cell r="J1927">
            <v>157672.92000000001</v>
          </cell>
          <cell r="K1927">
            <v>133799.78</v>
          </cell>
          <cell r="L1927">
            <v>0</v>
          </cell>
          <cell r="M1927">
            <v>0</v>
          </cell>
          <cell r="N1927">
            <v>0</v>
          </cell>
          <cell r="O1927">
            <v>133799.78</v>
          </cell>
          <cell r="P1927">
            <v>86119.55</v>
          </cell>
          <cell r="Q1927" t="str">
            <v>A</v>
          </cell>
          <cell r="R1927" t="str">
            <v>N</v>
          </cell>
          <cell r="S1927" t="str">
            <v>001400000000000000000003638359</v>
          </cell>
        </row>
        <row r="1928">
          <cell r="A1928">
            <v>39172</v>
          </cell>
          <cell r="B1928" t="str">
            <v>2002-04-28-17.18.36.515932</v>
          </cell>
          <cell r="C1928" t="str">
            <v>2002-04-28-17.18.36.515932</v>
          </cell>
          <cell r="D1928" t="str">
            <v>ขาย</v>
          </cell>
          <cell r="E1928" t="str">
            <v>54899300369</v>
          </cell>
          <cell r="F1928" t="b">
            <v>0</v>
          </cell>
          <cell r="G1928" t="str">
            <v>พนา ทวีงาม</v>
          </cell>
          <cell r="H1928" t="str">
            <v>2001050316310120</v>
          </cell>
          <cell r="I1928" t="str">
            <v>99</v>
          </cell>
          <cell r="J1928">
            <v>5825930.0999999996</v>
          </cell>
          <cell r="K1928">
            <v>3009985.71</v>
          </cell>
          <cell r="L1928">
            <v>0</v>
          </cell>
          <cell r="M1928">
            <v>0</v>
          </cell>
          <cell r="N1928">
            <v>0</v>
          </cell>
          <cell r="O1928">
            <v>3009985.71</v>
          </cell>
          <cell r="P1928">
            <v>3497763.47</v>
          </cell>
          <cell r="Q1928" t="str">
            <v>N</v>
          </cell>
          <cell r="R1928" t="str">
            <v>Y</v>
          </cell>
          <cell r="S1928" t="str">
            <v>001400000000000000000003617687</v>
          </cell>
        </row>
        <row r="1929">
          <cell r="A1929">
            <v>39172</v>
          </cell>
          <cell r="B1929" t="str">
            <v>2000-04-16-21.28.05.532234</v>
          </cell>
          <cell r="C1929" t="str">
            <v>2000-04-16-21.28.05.532234</v>
          </cell>
          <cell r="D1929" t="str">
            <v>ขาย</v>
          </cell>
          <cell r="E1929" t="str">
            <v>54903029045</v>
          </cell>
          <cell r="F1929" t="b">
            <v>0</v>
          </cell>
          <cell r="G1929" t="str">
            <v>มุทิตา ณ สงขลา</v>
          </cell>
          <cell r="H1929" t="str">
            <v>2005010416430331</v>
          </cell>
          <cell r="I1929" t="str">
            <v>03</v>
          </cell>
          <cell r="J1929">
            <v>300000</v>
          </cell>
          <cell r="K1929">
            <v>310928.87</v>
          </cell>
          <cell r="L1929">
            <v>0</v>
          </cell>
          <cell r="M1929">
            <v>0</v>
          </cell>
          <cell r="N1929">
            <v>0</v>
          </cell>
          <cell r="O1929">
            <v>0</v>
          </cell>
          <cell r="P1929">
            <v>54580.87</v>
          </cell>
          <cell r="Q1929" t="str">
            <v>A</v>
          </cell>
          <cell r="R1929" t="str">
            <v>N</v>
          </cell>
          <cell r="S1929" t="str">
            <v>001400000000000000000000827577</v>
          </cell>
        </row>
        <row r="1930">
          <cell r="A1930">
            <v>39172</v>
          </cell>
          <cell r="B1930" t="str">
            <v>2001-06-02-08.45.37.598645</v>
          </cell>
          <cell r="C1930" t="str">
            <v>2001-06-02-08.45.37.598645</v>
          </cell>
          <cell r="D1930" t="str">
            <v>ขาย</v>
          </cell>
          <cell r="E1930" t="str">
            <v>54931006495</v>
          </cell>
          <cell r="F1930" t="b">
            <v>0</v>
          </cell>
          <cell r="G1930" t="str">
            <v>ช้องมาศ ศรีสวัสดิ์</v>
          </cell>
          <cell r="H1930" t="str">
            <v>1998100420540066</v>
          </cell>
          <cell r="I1930" t="str">
            <v>31</v>
          </cell>
          <cell r="J1930">
            <v>1000000</v>
          </cell>
          <cell r="K1930">
            <v>528683.51</v>
          </cell>
          <cell r="L1930">
            <v>0</v>
          </cell>
          <cell r="M1930">
            <v>0</v>
          </cell>
          <cell r="N1930">
            <v>0</v>
          </cell>
          <cell r="O1930">
            <v>528683.51</v>
          </cell>
          <cell r="P1930">
            <v>556668.1</v>
          </cell>
          <cell r="Q1930" t="str">
            <v>A</v>
          </cell>
          <cell r="R1930" t="str">
            <v>Y</v>
          </cell>
          <cell r="S1930" t="str">
            <v>001400000000000000000003415655</v>
          </cell>
        </row>
        <row r="1931">
          <cell r="A1931">
            <v>39172</v>
          </cell>
          <cell r="B1931" t="str">
            <v>2000-04-25-17.26.59.194874</v>
          </cell>
          <cell r="C1931" t="str">
            <v>2000-04-25-17.26.59.194874</v>
          </cell>
          <cell r="D1931" t="str">
            <v>ขาย</v>
          </cell>
          <cell r="E1931" t="str">
            <v>54931007815</v>
          </cell>
          <cell r="F1931" t="b">
            <v>0</v>
          </cell>
          <cell r="G1931" t="str">
            <v>จิวไช วิหคหรรษา</v>
          </cell>
          <cell r="H1931" t="str">
            <v>2000040314531955</v>
          </cell>
          <cell r="I1931" t="str">
            <v>31</v>
          </cell>
          <cell r="J1931">
            <v>1900000</v>
          </cell>
          <cell r="K1931">
            <v>1649974.13</v>
          </cell>
          <cell r="L1931">
            <v>0</v>
          </cell>
          <cell r="M1931">
            <v>0</v>
          </cell>
          <cell r="N1931">
            <v>0</v>
          </cell>
          <cell r="O1931">
            <v>1649974.13</v>
          </cell>
          <cell r="P1931">
            <v>1805.44</v>
          </cell>
          <cell r="Q1931" t="str">
            <v>N</v>
          </cell>
          <cell r="R1931" t="str">
            <v>Y</v>
          </cell>
          <cell r="S1931" t="str">
            <v>001400000000000000000002134076</v>
          </cell>
        </row>
        <row r="1932">
          <cell r="A1932">
            <v>39172</v>
          </cell>
          <cell r="B1932" t="str">
            <v>2000-04-16-21.28.05.532234</v>
          </cell>
          <cell r="C1932" t="str">
            <v>2000-04-16-21.28.05.532234</v>
          </cell>
          <cell r="D1932" t="str">
            <v>ขาย</v>
          </cell>
          <cell r="E1932" t="str">
            <v>54931009320</v>
          </cell>
          <cell r="F1932" t="b">
            <v>0</v>
          </cell>
          <cell r="G1932" t="str">
            <v>มุทิตา ณ สงขลา</v>
          </cell>
          <cell r="H1932" t="str">
            <v>2005010416430331</v>
          </cell>
          <cell r="I1932" t="str">
            <v>31</v>
          </cell>
          <cell r="J1932">
            <v>1460000</v>
          </cell>
          <cell r="K1932">
            <v>1289623.42</v>
          </cell>
          <cell r="L1932">
            <v>0</v>
          </cell>
          <cell r="M1932">
            <v>0</v>
          </cell>
          <cell r="N1932">
            <v>0</v>
          </cell>
          <cell r="O1932">
            <v>1289623.42</v>
          </cell>
          <cell r="P1932">
            <v>250663.93</v>
          </cell>
          <cell r="Q1932" t="str">
            <v>A</v>
          </cell>
          <cell r="R1932" t="str">
            <v>N</v>
          </cell>
          <cell r="S1932" t="str">
            <v>001400000000000000000000827577</v>
          </cell>
        </row>
        <row r="1933">
          <cell r="A1933">
            <v>39172</v>
          </cell>
          <cell r="B1933" t="str">
            <v>2005-09-23-16.39.18.468837</v>
          </cell>
          <cell r="C1933" t="str">
            <v>2005-09-23-16.39.18.468837</v>
          </cell>
          <cell r="D1933" t="str">
            <v>ขาย</v>
          </cell>
          <cell r="E1933" t="str">
            <v>54931010169</v>
          </cell>
          <cell r="F1933" t="b">
            <v>0</v>
          </cell>
          <cell r="G1933" t="str">
            <v>นารถ สรรพศิริ</v>
          </cell>
          <cell r="H1933" t="str">
            <v>2005120122021697</v>
          </cell>
          <cell r="I1933" t="str">
            <v>31</v>
          </cell>
          <cell r="J1933">
            <v>4800000</v>
          </cell>
          <cell r="K1933">
            <v>4681291.4000000004</v>
          </cell>
          <cell r="L1933">
            <v>0</v>
          </cell>
          <cell r="M1933">
            <v>0</v>
          </cell>
          <cell r="N1933">
            <v>0</v>
          </cell>
          <cell r="O1933">
            <v>4681291.4000000004</v>
          </cell>
          <cell r="P1933">
            <v>593017.01</v>
          </cell>
          <cell r="Q1933" t="str">
            <v>A</v>
          </cell>
          <cell r="R1933" t="str">
            <v>N</v>
          </cell>
          <cell r="S1933" t="str">
            <v>001400000000000000000010145347</v>
          </cell>
        </row>
        <row r="1934">
          <cell r="A1934">
            <v>39172</v>
          </cell>
          <cell r="B1934" t="str">
            <v>2001-09-13-05.08.04.353444</v>
          </cell>
          <cell r="C1934" t="str">
            <v>2001-09-13-05.08.04.353444</v>
          </cell>
          <cell r="D1934" t="str">
            <v>CS</v>
          </cell>
          <cell r="E1934" t="str">
            <v>54999030385</v>
          </cell>
          <cell r="F1934" t="b">
            <v>0</v>
          </cell>
          <cell r="G1934" t="str">
            <v>วิสิทธิ์ศักดิ์ เมษะมาน</v>
          </cell>
          <cell r="H1934" t="str">
            <v>1998081319380350</v>
          </cell>
          <cell r="I1934" t="str">
            <v>99</v>
          </cell>
          <cell r="J1934">
            <v>25379654.27</v>
          </cell>
          <cell r="K1934">
            <v>19498624.66</v>
          </cell>
          <cell r="L1934">
            <v>0</v>
          </cell>
          <cell r="M1934">
            <v>0</v>
          </cell>
          <cell r="N1934">
            <v>0</v>
          </cell>
          <cell r="O1934">
            <v>19498624.66</v>
          </cell>
          <cell r="P1934">
            <v>50866942.640000001</v>
          </cell>
          <cell r="Q1934" t="str">
            <v>A</v>
          </cell>
          <cell r="R1934" t="str">
            <v>N</v>
          </cell>
          <cell r="S1934" t="str">
            <v>001400000000000000000003415606</v>
          </cell>
        </row>
        <row r="1935">
          <cell r="A1935">
            <v>39172</v>
          </cell>
          <cell r="B1935" t="str">
            <v>2001-06-24-03.11.05.812926</v>
          </cell>
          <cell r="C1935" t="str">
            <v>2001-06-24-03.11.05.812926</v>
          </cell>
          <cell r="D1935" t="str">
            <v>ขาย</v>
          </cell>
          <cell r="E1935" t="str">
            <v>54999030521</v>
          </cell>
          <cell r="F1935" t="b">
            <v>0</v>
          </cell>
          <cell r="G1935" t="str">
            <v>วิภาดา สุวรรณวิทย์</v>
          </cell>
          <cell r="H1935" t="str">
            <v>1998081319373148</v>
          </cell>
          <cell r="I1935" t="str">
            <v>99</v>
          </cell>
          <cell r="J1935">
            <v>1340852.1299999999</v>
          </cell>
          <cell r="K1935">
            <v>1170954.0900000001</v>
          </cell>
          <cell r="L1935">
            <v>0</v>
          </cell>
          <cell r="M1935">
            <v>0</v>
          </cell>
          <cell r="N1935">
            <v>1772.99</v>
          </cell>
          <cell r="O1935">
            <v>1170954.0900000001</v>
          </cell>
          <cell r="P1935">
            <v>2342741.64</v>
          </cell>
          <cell r="Q1935" t="str">
            <v>A</v>
          </cell>
          <cell r="R1935" t="str">
            <v>N</v>
          </cell>
          <cell r="S1935" t="str">
            <v>001400000000000000000002887327</v>
          </cell>
        </row>
        <row r="1936">
          <cell r="A1936">
            <v>39172</v>
          </cell>
          <cell r="B1936" t="str">
            <v>2000-04-10-16.36.53.153376</v>
          </cell>
          <cell r="C1936" t="str">
            <v>2000-04-10-16.36.53.153376</v>
          </cell>
          <cell r="D1936" t="str">
            <v>ขาย</v>
          </cell>
          <cell r="E1936" t="str">
            <v>54999030636</v>
          </cell>
          <cell r="F1936" t="b">
            <v>0</v>
          </cell>
          <cell r="G1936" t="str">
            <v>เกษร ยาระปา</v>
          </cell>
          <cell r="H1936" t="str">
            <v>1998090819582221</v>
          </cell>
          <cell r="I1936" t="str">
            <v>99</v>
          </cell>
          <cell r="J1936">
            <v>806407.31</v>
          </cell>
          <cell r="K1936">
            <v>0.2</v>
          </cell>
          <cell r="L1936">
            <v>0</v>
          </cell>
          <cell r="M1936">
            <v>0</v>
          </cell>
          <cell r="N1936">
            <v>0</v>
          </cell>
          <cell r="O1936">
            <v>0.2</v>
          </cell>
          <cell r="P1936">
            <v>844368.03</v>
          </cell>
          <cell r="Q1936" t="str">
            <v>A</v>
          </cell>
          <cell r="R1936" t="str">
            <v>N</v>
          </cell>
          <cell r="S1936" t="str">
            <v>001400000000000000000000578897</v>
          </cell>
        </row>
        <row r="1937">
          <cell r="A1937">
            <v>39172</v>
          </cell>
          <cell r="B1937" t="str">
            <v>2001-12-28-18.23.32.180831</v>
          </cell>
          <cell r="C1937" t="str">
            <v>2001-12-28-18.23.32.180831</v>
          </cell>
          <cell r="D1937" t="str">
            <v>CS</v>
          </cell>
          <cell r="E1937" t="str">
            <v>54999030660</v>
          </cell>
          <cell r="F1937" t="b">
            <v>0</v>
          </cell>
          <cell r="G1937" t="str">
            <v>นครพิงค์ลิสซิ่ง</v>
          </cell>
          <cell r="H1937" t="str">
            <v>1998090819575653</v>
          </cell>
          <cell r="I1937" t="str">
            <v>99</v>
          </cell>
          <cell r="J1937">
            <v>1432447.84</v>
          </cell>
          <cell r="K1937">
            <v>1288944.74</v>
          </cell>
          <cell r="L1937">
            <v>0</v>
          </cell>
          <cell r="M1937">
            <v>0</v>
          </cell>
          <cell r="N1937">
            <v>0</v>
          </cell>
          <cell r="O1937">
            <v>1288944.74</v>
          </cell>
          <cell r="P1937">
            <v>1900580.68</v>
          </cell>
          <cell r="Q1937" t="str">
            <v>A</v>
          </cell>
          <cell r="R1937" t="str">
            <v>N</v>
          </cell>
          <cell r="S1937" t="str">
            <v>001400000000000000000004609881</v>
          </cell>
        </row>
        <row r="1938">
          <cell r="A1938">
            <v>39172</v>
          </cell>
          <cell r="B1938" t="str">
            <v>2001-09-13-05.08.04.353444</v>
          </cell>
          <cell r="C1938" t="str">
            <v>2001-09-13-05.08.04.353444</v>
          </cell>
          <cell r="D1938" t="str">
            <v>CS</v>
          </cell>
          <cell r="E1938" t="str">
            <v>54999300219</v>
          </cell>
          <cell r="F1938" t="b">
            <v>0</v>
          </cell>
          <cell r="G1938" t="str">
            <v>วิสิทธิ์ศักดิ์ เมษะมาน</v>
          </cell>
          <cell r="H1938" t="str">
            <v>1998081319380350</v>
          </cell>
          <cell r="I1938" t="str">
            <v>99</v>
          </cell>
          <cell r="J1938">
            <v>48958739.75</v>
          </cell>
          <cell r="K1938">
            <v>25484097.93</v>
          </cell>
          <cell r="L1938">
            <v>0</v>
          </cell>
          <cell r="M1938">
            <v>0</v>
          </cell>
          <cell r="N1938">
            <v>0</v>
          </cell>
          <cell r="O1938">
            <v>25484097.93</v>
          </cell>
          <cell r="P1938">
            <v>72266376.359999999</v>
          </cell>
          <cell r="Q1938" t="str">
            <v>A</v>
          </cell>
          <cell r="R1938" t="str">
            <v>N</v>
          </cell>
          <cell r="S1938" t="str">
            <v>001400000000000000000003415606</v>
          </cell>
        </row>
        <row r="1939">
          <cell r="A1939">
            <v>39172</v>
          </cell>
          <cell r="B1939" t="str">
            <v>2000-04-11-18.19.52.589657</v>
          </cell>
          <cell r="C1939" t="str">
            <v>2000-04-11-18.19.52.589657</v>
          </cell>
          <cell r="D1939" t="str">
            <v>CS</v>
          </cell>
          <cell r="E1939" t="str">
            <v>54999300227</v>
          </cell>
          <cell r="F1939" t="b">
            <v>0</v>
          </cell>
          <cell r="G1939" t="str">
            <v>มารวยโฮเต็ล</v>
          </cell>
          <cell r="H1939" t="str">
            <v>2000061509564300</v>
          </cell>
          <cell r="I1939" t="str">
            <v>99</v>
          </cell>
          <cell r="J1939">
            <v>5832594.7300000004</v>
          </cell>
          <cell r="K1939">
            <v>0</v>
          </cell>
          <cell r="L1939">
            <v>0</v>
          </cell>
          <cell r="M1939">
            <v>0</v>
          </cell>
          <cell r="N1939">
            <v>0</v>
          </cell>
          <cell r="O1939">
            <v>0</v>
          </cell>
          <cell r="P1939">
            <v>595972.17000000004</v>
          </cell>
          <cell r="Q1939" t="str">
            <v>A</v>
          </cell>
          <cell r="R1939" t="str">
            <v>N</v>
          </cell>
          <cell r="S1939" t="str">
            <v>001400000000000000000000687453</v>
          </cell>
        </row>
        <row r="1940">
          <cell r="A1940">
            <v>39172</v>
          </cell>
          <cell r="B1940" t="str">
            <v>2001-06-24-03.11.05.812926</v>
          </cell>
          <cell r="C1940" t="str">
            <v>2001-06-24-03.11.05.812926</v>
          </cell>
          <cell r="D1940" t="str">
            <v>ขาย</v>
          </cell>
          <cell r="E1940" t="str">
            <v>54999300382</v>
          </cell>
          <cell r="F1940" t="b">
            <v>0</v>
          </cell>
          <cell r="G1940" t="str">
            <v>วิภาดา สุวรรณวิทย์</v>
          </cell>
          <cell r="H1940" t="str">
            <v>1998081319373148</v>
          </cell>
          <cell r="I1940" t="str">
            <v>99</v>
          </cell>
          <cell r="J1940">
            <v>1203287.22</v>
          </cell>
          <cell r="K1940">
            <v>905404.16</v>
          </cell>
          <cell r="L1940">
            <v>0</v>
          </cell>
          <cell r="M1940">
            <v>0</v>
          </cell>
          <cell r="N1940">
            <v>0</v>
          </cell>
          <cell r="O1940">
            <v>905404.16</v>
          </cell>
          <cell r="P1940">
            <v>1931425.79</v>
          </cell>
          <cell r="Q1940" t="str">
            <v>A</v>
          </cell>
          <cell r="R1940" t="str">
            <v>N</v>
          </cell>
          <cell r="S1940" t="str">
            <v>001400000000000000000002887327</v>
          </cell>
        </row>
        <row r="1941">
          <cell r="A1941">
            <v>39172</v>
          </cell>
          <cell r="B1941" t="str">
            <v>2000-04-10-16.36.53.153376</v>
          </cell>
          <cell r="C1941" t="str">
            <v>2000-04-10-16.36.53.153376</v>
          </cell>
          <cell r="D1941" t="str">
            <v>ขาย</v>
          </cell>
          <cell r="E1941" t="str">
            <v>54999300463</v>
          </cell>
          <cell r="F1941" t="b">
            <v>0</v>
          </cell>
          <cell r="G1941" t="str">
            <v>เกษร ยาระปา</v>
          </cell>
          <cell r="H1941" t="str">
            <v>1998090819582221</v>
          </cell>
          <cell r="I1941" t="str">
            <v>99</v>
          </cell>
          <cell r="J1941">
            <v>2425314.71</v>
          </cell>
          <cell r="K1941">
            <v>703812.82</v>
          </cell>
          <cell r="L1941">
            <v>0</v>
          </cell>
          <cell r="M1941">
            <v>0</v>
          </cell>
          <cell r="N1941">
            <v>0</v>
          </cell>
          <cell r="O1941">
            <v>703812.82</v>
          </cell>
          <cell r="P1941">
            <v>2347486.02</v>
          </cell>
          <cell r="Q1941" t="str">
            <v>A</v>
          </cell>
          <cell r="R1941" t="str">
            <v>N</v>
          </cell>
          <cell r="S1941" t="str">
            <v>001400000000000000000000578897</v>
          </cell>
        </row>
        <row r="1942">
          <cell r="A1942">
            <v>39172</v>
          </cell>
          <cell r="B1942" t="str">
            <v>2001-09-14-05.08.58.331097</v>
          </cell>
          <cell r="C1942" t="str">
            <v>2001-09-14-05.08.58.331097</v>
          </cell>
          <cell r="D1942" t="str">
            <v>ขาย</v>
          </cell>
          <cell r="E1942" t="str">
            <v>55003033976</v>
          </cell>
          <cell r="F1942" t="b">
            <v>0</v>
          </cell>
          <cell r="G1942" t="str">
            <v>อัครโยธิน บจ.</v>
          </cell>
          <cell r="H1942" t="str">
            <v>1999120716370216</v>
          </cell>
          <cell r="I1942" t="str">
            <v>03</v>
          </cell>
          <cell r="J1942">
            <v>0</v>
          </cell>
          <cell r="K1942">
            <v>0</v>
          </cell>
          <cell r="L1942">
            <v>0</v>
          </cell>
          <cell r="M1942">
            <v>0</v>
          </cell>
          <cell r="N1942">
            <v>0</v>
          </cell>
          <cell r="O1942">
            <v>0</v>
          </cell>
          <cell r="P1942">
            <v>0</v>
          </cell>
          <cell r="Q1942" t="str">
            <v>A</v>
          </cell>
          <cell r="R1942" t="str">
            <v>Y</v>
          </cell>
          <cell r="S1942" t="str">
            <v>001400000000000000000003919029</v>
          </cell>
        </row>
        <row r="1943">
          <cell r="A1943">
            <v>39172</v>
          </cell>
          <cell r="B1943" t="str">
            <v>2001-09-14-04.48.55.414269</v>
          </cell>
          <cell r="C1943" t="str">
            <v>2001-09-14-04.48.55.414269</v>
          </cell>
          <cell r="D1943" t="str">
            <v>ขาย</v>
          </cell>
          <cell r="E1943" t="str">
            <v>55030005148</v>
          </cell>
          <cell r="F1943" t="b">
            <v>0</v>
          </cell>
          <cell r="G1943" t="str">
            <v>แม่ริมปิโตรเลียม</v>
          </cell>
          <cell r="H1943" t="str">
            <v>2002120107151411</v>
          </cell>
          <cell r="I1943" t="str">
            <v>30</v>
          </cell>
          <cell r="J1943">
            <v>1724338.28</v>
          </cell>
          <cell r="K1943">
            <v>1647909.69</v>
          </cell>
          <cell r="L1943">
            <v>0</v>
          </cell>
          <cell r="M1943">
            <v>0</v>
          </cell>
          <cell r="N1943">
            <v>1935.63</v>
          </cell>
          <cell r="O1943">
            <v>1647909.69</v>
          </cell>
          <cell r="P1943">
            <v>647906.18999999994</v>
          </cell>
          <cell r="Q1943" t="str">
            <v>A</v>
          </cell>
          <cell r="R1943" t="str">
            <v>N</v>
          </cell>
          <cell r="S1943" t="str">
            <v>001400000000000000000003919007</v>
          </cell>
        </row>
        <row r="1944">
          <cell r="A1944">
            <v>39172</v>
          </cell>
          <cell r="B1944" t="str">
            <v>2001-09-14-05.08.58.331097</v>
          </cell>
          <cell r="C1944" t="str">
            <v>2001-09-14-05.08.58.331097</v>
          </cell>
          <cell r="D1944" t="str">
            <v>ขาย</v>
          </cell>
          <cell r="E1944" t="str">
            <v>55030005245</v>
          </cell>
          <cell r="F1944" t="b">
            <v>0</v>
          </cell>
          <cell r="G1944" t="str">
            <v>อัครโยธิน บจ.</v>
          </cell>
          <cell r="H1944" t="str">
            <v>2004030111001450</v>
          </cell>
          <cell r="I1944" t="str">
            <v>30</v>
          </cell>
          <cell r="J1944">
            <v>21750514.43</v>
          </cell>
          <cell r="K1944">
            <v>15845514.43</v>
          </cell>
          <cell r="L1944">
            <v>0</v>
          </cell>
          <cell r="M1944">
            <v>0</v>
          </cell>
          <cell r="N1944">
            <v>0</v>
          </cell>
          <cell r="O1944">
            <v>15845514.43</v>
          </cell>
          <cell r="P1944">
            <v>17176580.530000001</v>
          </cell>
          <cell r="Q1944" t="str">
            <v>A</v>
          </cell>
          <cell r="R1944" t="str">
            <v>Y</v>
          </cell>
          <cell r="S1944" t="str">
            <v>001400000000000000000003919029</v>
          </cell>
        </row>
        <row r="1945">
          <cell r="A1945">
            <v>39172</v>
          </cell>
          <cell r="B1945" t="str">
            <v>2004-07-22-08.42.23.977427</v>
          </cell>
          <cell r="C1945" t="str">
            <v>2004-07-22-08.42.23.977427</v>
          </cell>
          <cell r="D1945" t="str">
            <v>ขาย</v>
          </cell>
          <cell r="E1945" t="str">
            <v>55031011859</v>
          </cell>
          <cell r="F1945" t="b">
            <v>0</v>
          </cell>
          <cell r="G1945" t="str">
            <v>คงกฤช พัดทอง นาย  และ  น.ส. ชลธิชา ปินนะสุ</v>
          </cell>
          <cell r="H1945" t="str">
            <v>2004080107392341</v>
          </cell>
          <cell r="I1945" t="str">
            <v>31</v>
          </cell>
          <cell r="J1945">
            <v>2072000</v>
          </cell>
          <cell r="K1945">
            <v>1989926.81</v>
          </cell>
          <cell r="L1945">
            <v>13129.15</v>
          </cell>
          <cell r="M1945">
            <v>0</v>
          </cell>
          <cell r="N1945">
            <v>3310.58</v>
          </cell>
          <cell r="O1945">
            <v>1989926.81</v>
          </cell>
          <cell r="P1945">
            <v>422845.82</v>
          </cell>
          <cell r="Q1945" t="str">
            <v>A</v>
          </cell>
          <cell r="R1945" t="str">
            <v>N</v>
          </cell>
          <cell r="S1945" t="str">
            <v>001400000000000000000008167753</v>
          </cell>
        </row>
        <row r="1947">
          <cell r="A1947">
            <v>39172</v>
          </cell>
          <cell r="B1947" t="str">
            <v>2002-02-22-05.15.32.402975</v>
          </cell>
          <cell r="C1947" t="str">
            <v>2002-02-22-05.15.32.402975</v>
          </cell>
          <cell r="D1947" t="str">
            <v>ขาย</v>
          </cell>
          <cell r="E1947" t="str">
            <v>55031011867</v>
          </cell>
          <cell r="F1947" t="b">
            <v>0</v>
          </cell>
          <cell r="G1947" t="str">
            <v>สุภัชชา จีนตระกูล</v>
          </cell>
          <cell r="H1947" t="str">
            <v>2004080107392342</v>
          </cell>
          <cell r="I1947" t="str">
            <v>31</v>
          </cell>
          <cell r="J1947">
            <v>1940000</v>
          </cell>
          <cell r="K1947">
            <v>1845609.6</v>
          </cell>
          <cell r="L1947">
            <v>0</v>
          </cell>
          <cell r="M1947">
            <v>0</v>
          </cell>
          <cell r="N1947">
            <v>0</v>
          </cell>
          <cell r="O1947">
            <v>1845609.6</v>
          </cell>
          <cell r="P1947">
            <v>411356.21</v>
          </cell>
          <cell r="Q1947" t="str">
            <v>A</v>
          </cell>
          <cell r="R1947" t="str">
            <v>N</v>
          </cell>
          <cell r="S1947" t="str">
            <v>001400000000000000000004373598</v>
          </cell>
        </row>
        <row r="1948">
          <cell r="A1948">
            <v>39172</v>
          </cell>
          <cell r="B1948" t="str">
            <v>2004-08-16-09.55.36.140269</v>
          </cell>
          <cell r="C1948" t="str">
            <v>2004-08-16-09.55.36.140269</v>
          </cell>
          <cell r="D1948" t="str">
            <v>ขาย</v>
          </cell>
          <cell r="E1948" t="str">
            <v>55031011948</v>
          </cell>
          <cell r="F1948" t="b">
            <v>0</v>
          </cell>
          <cell r="G1948" t="str">
            <v>ทนงศักดิ์ นันติยะ นาย,จันทร์ วิเงิน ,นางจันทร์เพ็ญ วิเงิน</v>
          </cell>
          <cell r="H1948" t="str">
            <v>2004090112432324</v>
          </cell>
          <cell r="I1948" t="str">
            <v>31</v>
          </cell>
          <cell r="J1948">
            <v>360000</v>
          </cell>
          <cell r="K1948">
            <v>334514.40000000002</v>
          </cell>
          <cell r="L1948">
            <v>0</v>
          </cell>
          <cell r="M1948">
            <v>0</v>
          </cell>
          <cell r="N1948">
            <v>0</v>
          </cell>
          <cell r="O1948">
            <v>334514.40000000002</v>
          </cell>
          <cell r="P1948">
            <v>46018.64</v>
          </cell>
          <cell r="Q1948" t="str">
            <v>A</v>
          </cell>
          <cell r="R1948" t="str">
            <v>N</v>
          </cell>
          <cell r="S1948" t="str">
            <v>001400000000000000000008234027</v>
          </cell>
        </row>
        <row r="1951">
          <cell r="A1951">
            <v>39172</v>
          </cell>
          <cell r="B1951" t="str">
            <v>2001-09-14-05.08.58.331097</v>
          </cell>
          <cell r="C1951" t="str">
            <v>2001-09-14-05.08.58.331097</v>
          </cell>
          <cell r="D1951" t="str">
            <v>ขาย</v>
          </cell>
          <cell r="E1951" t="str">
            <v>55060000883</v>
          </cell>
          <cell r="F1951" t="b">
            <v>0</v>
          </cell>
          <cell r="G1951" t="str">
            <v>อัครโยธิน บจ.</v>
          </cell>
          <cell r="H1951" t="str">
            <v>2004030111001450</v>
          </cell>
          <cell r="I1951" t="str">
            <v>60</v>
          </cell>
          <cell r="J1951">
            <v>17000000</v>
          </cell>
          <cell r="K1951">
            <v>0</v>
          </cell>
          <cell r="L1951">
            <v>0</v>
          </cell>
          <cell r="M1951">
            <v>0</v>
          </cell>
          <cell r="N1951">
            <v>0</v>
          </cell>
          <cell r="O1951">
            <v>0</v>
          </cell>
          <cell r="P1951">
            <v>0</v>
          </cell>
          <cell r="Q1951" t="str">
            <v>A</v>
          </cell>
          <cell r="R1951" t="str">
            <v>Y</v>
          </cell>
          <cell r="S1951" t="str">
            <v>001400000000000000000003919029</v>
          </cell>
        </row>
        <row r="1952">
          <cell r="A1952">
            <v>39172</v>
          </cell>
          <cell r="B1952" t="str">
            <v>2001-09-14-05.08.58.331097</v>
          </cell>
          <cell r="C1952" t="str">
            <v>2001-09-14-05.08.58.331097</v>
          </cell>
          <cell r="D1952" t="str">
            <v>ขาย</v>
          </cell>
          <cell r="E1952" t="str">
            <v>55061000014</v>
          </cell>
          <cell r="F1952" t="b">
            <v>0</v>
          </cell>
          <cell r="G1952" t="str">
            <v>อัครโยธิน บจ.</v>
          </cell>
          <cell r="H1952" t="str">
            <v>2004030111001450</v>
          </cell>
          <cell r="I1952" t="str">
            <v>61</v>
          </cell>
          <cell r="J1952">
            <v>2000000</v>
          </cell>
          <cell r="K1952">
            <v>0</v>
          </cell>
          <cell r="L1952">
            <v>0</v>
          </cell>
          <cell r="M1952">
            <v>0</v>
          </cell>
          <cell r="N1952">
            <v>0</v>
          </cell>
          <cell r="O1952">
            <v>0</v>
          </cell>
          <cell r="P1952">
            <v>972289.7</v>
          </cell>
          <cell r="Q1952" t="str">
            <v>A</v>
          </cell>
          <cell r="R1952" t="str">
            <v>Y</v>
          </cell>
          <cell r="S1952" t="str">
            <v>001400000000000000000003919029</v>
          </cell>
        </row>
        <row r="1953">
          <cell r="A1953">
            <v>39172</v>
          </cell>
          <cell r="B1953" t="str">
            <v>2001-06-24-03.11.05.812926</v>
          </cell>
          <cell r="C1953" t="str">
            <v>2001-06-24-03.11.05.812926</v>
          </cell>
          <cell r="D1953" t="str">
            <v>ขาย</v>
          </cell>
          <cell r="E1953" t="str">
            <v>55099300521</v>
          </cell>
          <cell r="F1953" t="b">
            <v>0</v>
          </cell>
          <cell r="G1953" t="str">
            <v>วิภาดา สุวรรณวิทย์</v>
          </cell>
          <cell r="H1953" t="str">
            <v>1998081319390398</v>
          </cell>
          <cell r="I1953" t="str">
            <v>99</v>
          </cell>
          <cell r="J1953">
            <v>1512231.53</v>
          </cell>
          <cell r="K1953">
            <v>1087121.99</v>
          </cell>
          <cell r="L1953">
            <v>0</v>
          </cell>
          <cell r="M1953">
            <v>8057.5</v>
          </cell>
          <cell r="N1953">
            <v>0</v>
          </cell>
          <cell r="O1953">
            <v>1087121.99</v>
          </cell>
          <cell r="P1953">
            <v>2410253.62</v>
          </cell>
          <cell r="Q1953" t="str">
            <v>A</v>
          </cell>
          <cell r="S1953" t="str">
            <v>001400000000000000000002887327</v>
          </cell>
        </row>
        <row r="1954">
          <cell r="A1954">
            <v>39172</v>
          </cell>
          <cell r="B1954" t="str">
            <v>2001-06-24-03.11.05.812926</v>
          </cell>
          <cell r="C1954" t="str">
            <v>2001-06-24-03.11.05.812926</v>
          </cell>
          <cell r="D1954" t="str">
            <v>ขาย</v>
          </cell>
          <cell r="E1954" t="str">
            <v>55099300539</v>
          </cell>
          <cell r="F1954" t="b">
            <v>0</v>
          </cell>
          <cell r="G1954" t="str">
            <v>วิภาดา สุวรรณวิทย์</v>
          </cell>
          <cell r="H1954" t="str">
            <v>1998081319390398</v>
          </cell>
          <cell r="I1954" t="str">
            <v>99</v>
          </cell>
          <cell r="J1954">
            <v>1070020.2</v>
          </cell>
          <cell r="K1954">
            <v>784602.79</v>
          </cell>
          <cell r="L1954">
            <v>0</v>
          </cell>
          <cell r="M1954">
            <v>0</v>
          </cell>
          <cell r="N1954">
            <v>0</v>
          </cell>
          <cell r="O1954">
            <v>784602.79</v>
          </cell>
          <cell r="P1954">
            <v>1663040.14</v>
          </cell>
          <cell r="Q1954" t="str">
            <v>A</v>
          </cell>
          <cell r="S1954" t="str">
            <v>001400000000000000000002887327</v>
          </cell>
        </row>
        <row r="1955">
          <cell r="A1955">
            <v>39172</v>
          </cell>
          <cell r="B1955" t="str">
            <v>2001-06-28-03.06.40.758504</v>
          </cell>
          <cell r="C1955" t="str">
            <v>2001-06-28-03.06.40.758504</v>
          </cell>
          <cell r="D1955" t="str">
            <v>ขาย</v>
          </cell>
          <cell r="E1955" t="str">
            <v>55099620066</v>
          </cell>
          <cell r="F1955" t="b">
            <v>0</v>
          </cell>
          <cell r="G1955" t="str">
            <v>เดชาธร ภู่ตระกูล,กาญจนา ภู่ตระกูล</v>
          </cell>
          <cell r="H1955" t="str">
            <v>2005030317100099</v>
          </cell>
          <cell r="I1955" t="str">
            <v>99</v>
          </cell>
          <cell r="J1955">
            <v>528795.6</v>
          </cell>
          <cell r="K1955">
            <v>528795.6</v>
          </cell>
          <cell r="L1955">
            <v>0</v>
          </cell>
          <cell r="M1955">
            <v>0</v>
          </cell>
          <cell r="N1955">
            <v>0</v>
          </cell>
          <cell r="O1955">
            <v>528795.6</v>
          </cell>
          <cell r="P1955">
            <v>534163.85</v>
          </cell>
          <cell r="Q1955" t="str">
            <v>A</v>
          </cell>
          <cell r="R1955" t="str">
            <v>N</v>
          </cell>
          <cell r="S1955" t="str">
            <v>001400000000000000000003653183</v>
          </cell>
        </row>
        <row r="1957">
          <cell r="A1957">
            <v>39172</v>
          </cell>
          <cell r="B1957" t="str">
            <v>2000-12-13-06.48.49.866491</v>
          </cell>
          <cell r="C1957" t="str">
            <v>2000-12-13-06.48.49.866491</v>
          </cell>
          <cell r="D1957" t="str">
            <v>ขาย</v>
          </cell>
          <cell r="E1957" t="str">
            <v>55199311658</v>
          </cell>
          <cell r="F1957" t="b">
            <v>0</v>
          </cell>
          <cell r="G1957" t="str">
            <v>สุภาภรณ์ ด้วงแพง</v>
          </cell>
          <cell r="H1957" t="str">
            <v>1998100420540482</v>
          </cell>
          <cell r="I1957" t="str">
            <v>99</v>
          </cell>
          <cell r="J1957">
            <v>267178.78999999998</v>
          </cell>
          <cell r="K1957">
            <v>102637.67</v>
          </cell>
          <cell r="L1957">
            <v>0</v>
          </cell>
          <cell r="M1957">
            <v>0</v>
          </cell>
          <cell r="N1957">
            <v>0</v>
          </cell>
          <cell r="O1957">
            <v>102637.67</v>
          </cell>
          <cell r="P1957">
            <v>124552.15</v>
          </cell>
          <cell r="Q1957" t="str">
            <v>A</v>
          </cell>
          <cell r="R1957" t="str">
            <v>Y</v>
          </cell>
          <cell r="S1957" t="str">
            <v>001400000000000000000003248218</v>
          </cell>
        </row>
        <row r="1958">
          <cell r="A1958">
            <v>39172</v>
          </cell>
          <cell r="B1958" t="str">
            <v>2001-06-02-08.46.01.442431</v>
          </cell>
          <cell r="C1958" t="str">
            <v>2001-06-02-08.46.01.442431</v>
          </cell>
          <cell r="D1958" t="str">
            <v>ขาย</v>
          </cell>
          <cell r="E1958" t="str">
            <v>55299030491</v>
          </cell>
          <cell r="F1958" t="b">
            <v>0</v>
          </cell>
          <cell r="G1958" t="str">
            <v>ไพรัช ตันติวชิรฐากุร</v>
          </cell>
          <cell r="H1958" t="str">
            <v>1998100420541323</v>
          </cell>
          <cell r="I1958" t="str">
            <v>99</v>
          </cell>
          <cell r="J1958">
            <v>2813827.84</v>
          </cell>
          <cell r="K1958">
            <v>2297097.44</v>
          </cell>
          <cell r="L1958">
            <v>0</v>
          </cell>
          <cell r="M1958">
            <v>0</v>
          </cell>
          <cell r="N1958">
            <v>0</v>
          </cell>
          <cell r="O1958">
            <v>2297097.44</v>
          </cell>
          <cell r="P1958">
            <v>2063440.55</v>
          </cell>
          <cell r="Q1958" t="str">
            <v>N</v>
          </cell>
          <cell r="R1958" t="str">
            <v>N</v>
          </cell>
          <cell r="S1958" t="str">
            <v>001400000000000000000003649476</v>
          </cell>
        </row>
        <row r="1959">
          <cell r="A1959">
            <v>39172</v>
          </cell>
          <cell r="B1959" t="str">
            <v>2001-06-02-08.46.01.442431</v>
          </cell>
          <cell r="C1959" t="str">
            <v>2001-06-02-08.46.01.442431</v>
          </cell>
          <cell r="D1959" t="str">
            <v>ขาย</v>
          </cell>
          <cell r="E1959" t="str">
            <v>55299300274</v>
          </cell>
          <cell r="F1959" t="b">
            <v>0</v>
          </cell>
          <cell r="G1959" t="str">
            <v>ไพรัช ตันติวชิรฐากุร</v>
          </cell>
          <cell r="H1959" t="str">
            <v>1998100420541323</v>
          </cell>
          <cell r="I1959" t="str">
            <v>99</v>
          </cell>
          <cell r="J1959">
            <v>2669690.7799999998</v>
          </cell>
          <cell r="K1959">
            <v>1974502.17</v>
          </cell>
          <cell r="L1959">
            <v>0</v>
          </cell>
          <cell r="M1959">
            <v>0</v>
          </cell>
          <cell r="N1959">
            <v>0</v>
          </cell>
          <cell r="O1959">
            <v>1974502.17</v>
          </cell>
          <cell r="P1959">
            <v>1742594.29</v>
          </cell>
          <cell r="Q1959" t="str">
            <v>N</v>
          </cell>
          <cell r="R1959" t="str">
            <v>N</v>
          </cell>
          <cell r="S1959" t="str">
            <v>001400000000000000000003649476</v>
          </cell>
        </row>
        <row r="1960">
          <cell r="A1960">
            <v>39172</v>
          </cell>
          <cell r="B1960" t="str">
            <v>2002-11-19-07.02.41.456095</v>
          </cell>
          <cell r="C1960" t="str">
            <v>2002-11-19-07.02.41.456095</v>
          </cell>
          <cell r="D1960" t="str">
            <v>ขาย</v>
          </cell>
          <cell r="E1960" t="str">
            <v>55299300583</v>
          </cell>
          <cell r="F1960" t="b">
            <v>0</v>
          </cell>
          <cell r="G1960" t="str">
            <v>เอส-ซีอะควาคัลเจอร์</v>
          </cell>
          <cell r="H1960" t="str">
            <v>2002120304400067</v>
          </cell>
          <cell r="I1960" t="str">
            <v>99</v>
          </cell>
          <cell r="J1960">
            <v>2362107.04</v>
          </cell>
          <cell r="K1960">
            <v>1317056.32</v>
          </cell>
          <cell r="L1960">
            <v>0</v>
          </cell>
          <cell r="M1960">
            <v>0</v>
          </cell>
          <cell r="N1960">
            <v>5042.82</v>
          </cell>
          <cell r="O1960">
            <v>1317056.32</v>
          </cell>
          <cell r="P1960">
            <v>1877209.42</v>
          </cell>
          <cell r="Q1960" t="str">
            <v>A</v>
          </cell>
          <cell r="R1960" t="str">
            <v>N</v>
          </cell>
          <cell r="S1960" t="str">
            <v>001400000000000000000006338207</v>
          </cell>
        </row>
        <row r="1961">
          <cell r="A1961">
            <v>39172</v>
          </cell>
          <cell r="B1961" t="str">
            <v>2001-06-02-08.46.01.442431</v>
          </cell>
          <cell r="C1961" t="str">
            <v>2001-06-02-08.46.01.442431</v>
          </cell>
          <cell r="D1961" t="str">
            <v>ขาย</v>
          </cell>
          <cell r="E1961" t="str">
            <v>55299310544</v>
          </cell>
          <cell r="F1961" t="b">
            <v>0</v>
          </cell>
          <cell r="G1961" t="str">
            <v>ไพรัช ตันติวชิรฐากุร</v>
          </cell>
          <cell r="H1961" t="str">
            <v>1998100420541323</v>
          </cell>
          <cell r="I1961" t="str">
            <v>99</v>
          </cell>
          <cell r="J1961">
            <v>2464729.29</v>
          </cell>
          <cell r="K1961">
            <v>691803.56</v>
          </cell>
          <cell r="L1961">
            <v>0</v>
          </cell>
          <cell r="M1961">
            <v>0</v>
          </cell>
          <cell r="N1961">
            <v>0</v>
          </cell>
          <cell r="O1961">
            <v>691803.56</v>
          </cell>
          <cell r="P1961">
            <v>1462512.47</v>
          </cell>
          <cell r="Q1961" t="str">
            <v>N</v>
          </cell>
          <cell r="R1961" t="str">
            <v>N</v>
          </cell>
          <cell r="S1961" t="str">
            <v>001400000000000000000003649476</v>
          </cell>
        </row>
        <row r="1962">
          <cell r="A1962">
            <v>39172</v>
          </cell>
          <cell r="B1962" t="str">
            <v>2004-11-05-23.25.41.110766</v>
          </cell>
          <cell r="C1962" t="str">
            <v>2004-11-05-23.25.41.110766</v>
          </cell>
          <cell r="D1962" t="str">
            <v>ขาย</v>
          </cell>
          <cell r="E1962" t="str">
            <v>55299311320</v>
          </cell>
          <cell r="F1962" t="b">
            <v>0</v>
          </cell>
          <cell r="G1962" t="str">
            <v>เบญจมาภรณ์ จะรา</v>
          </cell>
          <cell r="H1962" t="str">
            <v>2004120304140066</v>
          </cell>
          <cell r="I1962" t="str">
            <v>99</v>
          </cell>
          <cell r="J1962">
            <v>2085424.6</v>
          </cell>
          <cell r="K1962">
            <v>1163564.83</v>
          </cell>
          <cell r="L1962">
            <v>0</v>
          </cell>
          <cell r="M1962">
            <v>0</v>
          </cell>
          <cell r="N1962">
            <v>0</v>
          </cell>
          <cell r="O1962">
            <v>1163564.83</v>
          </cell>
          <cell r="P1962">
            <v>1111766.24</v>
          </cell>
          <cell r="Q1962" t="str">
            <v>N</v>
          </cell>
          <cell r="R1962" t="str">
            <v>N</v>
          </cell>
          <cell r="S1962" t="str">
            <v>001400000000000000000008583069</v>
          </cell>
        </row>
        <row r="1963">
          <cell r="A1963">
            <v>39172</v>
          </cell>
          <cell r="B1963" t="str">
            <v>2001-06-02-08.35.27.306973</v>
          </cell>
          <cell r="C1963" t="str">
            <v>2001-06-02-08.35.27.306973</v>
          </cell>
          <cell r="D1963" t="str">
            <v>ขาย</v>
          </cell>
          <cell r="E1963" t="str">
            <v>55299620175</v>
          </cell>
          <cell r="F1963" t="b">
            <v>0</v>
          </cell>
          <cell r="G1963" t="str">
            <v>แท่นแก้วการปิโตรเลียม</v>
          </cell>
          <cell r="H1963" t="str">
            <v>2005060210270161</v>
          </cell>
          <cell r="I1963" t="str">
            <v>99</v>
          </cell>
          <cell r="J1963">
            <v>2646178.2000000002</v>
          </cell>
          <cell r="K1963">
            <v>1445153.2</v>
          </cell>
          <cell r="L1963">
            <v>0</v>
          </cell>
          <cell r="M1963">
            <v>0</v>
          </cell>
          <cell r="N1963">
            <v>0</v>
          </cell>
          <cell r="O1963">
            <v>1445153.2</v>
          </cell>
          <cell r="P1963">
            <v>2061633</v>
          </cell>
          <cell r="Q1963" t="str">
            <v>N</v>
          </cell>
          <cell r="R1963" t="str">
            <v>N</v>
          </cell>
          <cell r="S1963" t="str">
            <v>001400000000000000000003580464</v>
          </cell>
        </row>
        <row r="1964">
          <cell r="A1964">
            <v>39172</v>
          </cell>
          <cell r="B1964" t="str">
            <v>2002-10-06-11.55.14.325097</v>
          </cell>
          <cell r="C1964" t="str">
            <v>2002-10-06-11.55.14.325097</v>
          </cell>
          <cell r="D1964" t="str">
            <v>ไม่ขาย</v>
          </cell>
          <cell r="E1964" t="str">
            <v>55399030376</v>
          </cell>
          <cell r="F1964" t="b">
            <v>0</v>
          </cell>
          <cell r="G1964" t="str">
            <v>ไพโรจน์ กวีวงค์วัฒนา</v>
          </cell>
          <cell r="H1964" t="str">
            <v>1998090820190434</v>
          </cell>
          <cell r="I1964" t="str">
            <v>99</v>
          </cell>
          <cell r="J1964">
            <v>882808.12</v>
          </cell>
          <cell r="K1964">
            <v>746082.2</v>
          </cell>
          <cell r="L1964">
            <v>0</v>
          </cell>
          <cell r="M1964">
            <v>22070</v>
          </cell>
          <cell r="N1964">
            <v>0</v>
          </cell>
          <cell r="O1964">
            <v>746082.2</v>
          </cell>
          <cell r="P1964">
            <v>1174750.0900000001</v>
          </cell>
          <cell r="Q1964" t="str">
            <v>A</v>
          </cell>
          <cell r="S1964" t="str">
            <v>001400000000000000000003341853</v>
          </cell>
        </row>
        <row r="1965">
          <cell r="A1965">
            <v>39172</v>
          </cell>
          <cell r="B1965" t="str">
            <v>2004-09-25-23.21.08.443712</v>
          </cell>
          <cell r="C1965" t="str">
            <v>2004-09-25-23.21.08.443712</v>
          </cell>
          <cell r="D1965" t="str">
            <v>ขาย</v>
          </cell>
          <cell r="E1965" t="str">
            <v>55399300506</v>
          </cell>
          <cell r="F1965" t="b">
            <v>0</v>
          </cell>
          <cell r="G1965" t="str">
            <v>วิเชียร เพ็ชรทอง และ</v>
          </cell>
          <cell r="H1965" t="str">
            <v>2004100210540066</v>
          </cell>
          <cell r="I1965" t="str">
            <v>99</v>
          </cell>
          <cell r="J1965">
            <v>3825291.56</v>
          </cell>
          <cell r="K1965">
            <v>2329381.7200000002</v>
          </cell>
          <cell r="L1965">
            <v>0</v>
          </cell>
          <cell r="M1965">
            <v>83600</v>
          </cell>
          <cell r="N1965">
            <v>0</v>
          </cell>
          <cell r="O1965">
            <v>2329381.7200000002</v>
          </cell>
          <cell r="P1965">
            <v>1579429.68</v>
          </cell>
          <cell r="Q1965" t="str">
            <v>N</v>
          </cell>
          <cell r="R1965" t="str">
            <v>N</v>
          </cell>
          <cell r="S1965" t="str">
            <v>001400000000000000000008462541</v>
          </cell>
        </row>
        <row r="1966">
          <cell r="A1966">
            <v>39172</v>
          </cell>
          <cell r="B1966" t="str">
            <v>2001-06-02-08.46.27.933116</v>
          </cell>
          <cell r="C1966" t="str">
            <v>2001-06-02-08.46.27.933116</v>
          </cell>
          <cell r="D1966" t="str">
            <v>ขาย</v>
          </cell>
          <cell r="E1966" t="str">
            <v>55403024327</v>
          </cell>
          <cell r="F1966" t="b">
            <v>0</v>
          </cell>
          <cell r="G1966" t="str">
            <v>สุนีย์ ทองแก้ว</v>
          </cell>
          <cell r="H1966" t="str">
            <v>1998100420542757</v>
          </cell>
          <cell r="I1966" t="str">
            <v>03</v>
          </cell>
          <cell r="J1966">
            <v>0</v>
          </cell>
          <cell r="K1966">
            <v>0</v>
          </cell>
          <cell r="L1966">
            <v>0</v>
          </cell>
          <cell r="M1966">
            <v>0</v>
          </cell>
          <cell r="N1966">
            <v>0</v>
          </cell>
          <cell r="O1966">
            <v>0</v>
          </cell>
          <cell r="P1966">
            <v>0</v>
          </cell>
          <cell r="Q1966" t="str">
            <v>A</v>
          </cell>
          <cell r="R1966" t="str">
            <v>Y</v>
          </cell>
          <cell r="S1966" t="str">
            <v>001400000000000000000003652255</v>
          </cell>
        </row>
        <row r="1967">
          <cell r="A1967">
            <v>39172</v>
          </cell>
          <cell r="B1967" t="str">
            <v>2001-06-02-08.46.27.933116</v>
          </cell>
          <cell r="C1967" t="str">
            <v>2001-06-02-08.46.27.933116</v>
          </cell>
          <cell r="D1967" t="str">
            <v>ขาย</v>
          </cell>
          <cell r="E1967" t="str">
            <v>55430010183</v>
          </cell>
          <cell r="F1967" t="b">
            <v>0</v>
          </cell>
          <cell r="G1967" t="str">
            <v>สุนีย์ ทองแก้ว</v>
          </cell>
          <cell r="H1967" t="str">
            <v>1998100420542757</v>
          </cell>
          <cell r="I1967" t="str">
            <v>30</v>
          </cell>
          <cell r="J1967">
            <v>1863247.49</v>
          </cell>
          <cell r="K1967">
            <v>1548292.72</v>
          </cell>
          <cell r="L1967">
            <v>0</v>
          </cell>
          <cell r="M1967">
            <v>0</v>
          </cell>
          <cell r="N1967">
            <v>0</v>
          </cell>
          <cell r="O1967">
            <v>1548292.72</v>
          </cell>
          <cell r="P1967">
            <v>223198.27</v>
          </cell>
          <cell r="Q1967" t="str">
            <v>A</v>
          </cell>
          <cell r="R1967" t="str">
            <v>Y</v>
          </cell>
          <cell r="S1967" t="str">
            <v>001400000000000000000003652255</v>
          </cell>
        </row>
        <row r="1968">
          <cell r="A1968">
            <v>39172</v>
          </cell>
          <cell r="B1968" t="str">
            <v>2000-04-06-19.06.29.444045</v>
          </cell>
          <cell r="C1968" t="str">
            <v>2000-04-06-19.06.29.444045</v>
          </cell>
          <cell r="D1968" t="str">
            <v>ขาย</v>
          </cell>
          <cell r="E1968" t="str">
            <v>55499620030</v>
          </cell>
          <cell r="F1968" t="b">
            <v>0</v>
          </cell>
          <cell r="G1968" t="str">
            <v>เครือมาศ มูสิทสูตร</v>
          </cell>
          <cell r="H1968" t="str">
            <v>1998090820075146</v>
          </cell>
          <cell r="I1968" t="str">
            <v>99</v>
          </cell>
          <cell r="J1968">
            <v>323316.71000000002</v>
          </cell>
          <cell r="K1968">
            <v>123201.68</v>
          </cell>
          <cell r="L1968">
            <v>0</v>
          </cell>
          <cell r="M1968">
            <v>0</v>
          </cell>
          <cell r="N1968">
            <v>0</v>
          </cell>
          <cell r="O1968">
            <v>123201.68</v>
          </cell>
          <cell r="P1968">
            <v>192978.84</v>
          </cell>
          <cell r="Q1968" t="str">
            <v>A</v>
          </cell>
          <cell r="R1968" t="str">
            <v>N</v>
          </cell>
          <cell r="S1968" t="str">
            <v>001400000000000000000000248168</v>
          </cell>
        </row>
        <row r="1969">
          <cell r="A1969">
            <v>39172</v>
          </cell>
          <cell r="B1969" t="str">
            <v>2001-06-02-08.46.25.240745</v>
          </cell>
          <cell r="C1969" t="str">
            <v>2001-06-02-08.46.25.240745</v>
          </cell>
          <cell r="D1969" t="str">
            <v>ขาย</v>
          </cell>
          <cell r="E1969" t="str">
            <v>55499620153</v>
          </cell>
          <cell r="F1969" t="b">
            <v>0</v>
          </cell>
          <cell r="G1969" t="str">
            <v>รัชนีกร ธารประสิทธิ์</v>
          </cell>
          <cell r="H1969" t="str">
            <v>2000120118091763</v>
          </cell>
          <cell r="I1969" t="str">
            <v>99</v>
          </cell>
          <cell r="J1969">
            <v>783474.73</v>
          </cell>
          <cell r="K1969">
            <v>706474.73</v>
          </cell>
          <cell r="L1969">
            <v>0</v>
          </cell>
          <cell r="M1969">
            <v>0</v>
          </cell>
          <cell r="N1969">
            <v>0</v>
          </cell>
          <cell r="O1969">
            <v>706474.73</v>
          </cell>
          <cell r="P1969">
            <v>411044.23</v>
          </cell>
          <cell r="Q1969" t="str">
            <v>A</v>
          </cell>
          <cell r="R1969" t="str">
            <v>N</v>
          </cell>
          <cell r="S1969" t="str">
            <v>001400000000000000000003651892</v>
          </cell>
        </row>
        <row r="1970">
          <cell r="A1970">
            <v>39172</v>
          </cell>
          <cell r="B1970" t="str">
            <v>2000-04-25-14.39.21.063218</v>
          </cell>
          <cell r="C1970" t="str">
            <v>2000-04-25-14.39.21.063218</v>
          </cell>
          <cell r="D1970" t="str">
            <v>ขาย</v>
          </cell>
          <cell r="E1970" t="str">
            <v>55499620187</v>
          </cell>
          <cell r="F1970" t="b">
            <v>0</v>
          </cell>
          <cell r="G1970" t="str">
            <v>ลักษิกา ทรัพย์เจริญ</v>
          </cell>
          <cell r="H1970" t="str">
            <v>2004100121182172</v>
          </cell>
          <cell r="I1970" t="str">
            <v>99</v>
          </cell>
          <cell r="J1970">
            <v>2911120.22</v>
          </cell>
          <cell r="K1970">
            <v>2799120.22</v>
          </cell>
          <cell r="L1970">
            <v>0</v>
          </cell>
          <cell r="M1970">
            <v>0</v>
          </cell>
          <cell r="N1970">
            <v>0</v>
          </cell>
          <cell r="O1970">
            <v>2799120.22</v>
          </cell>
          <cell r="P1970">
            <v>1534171.07</v>
          </cell>
          <cell r="Q1970" t="str">
            <v>A</v>
          </cell>
          <cell r="R1970" t="str">
            <v>N</v>
          </cell>
          <cell r="S1970" t="str">
            <v>001400000000000000000002113754</v>
          </cell>
        </row>
        <row r="1971">
          <cell r="A1971">
            <v>39172</v>
          </cell>
          <cell r="B1971" t="str">
            <v>2000-04-24-18.26.28.589513</v>
          </cell>
          <cell r="C1971" t="str">
            <v>2000-04-24-18.26.28.589513</v>
          </cell>
          <cell r="D1971" t="str">
            <v>ขาย</v>
          </cell>
          <cell r="E1971" t="str">
            <v>55499620226</v>
          </cell>
          <cell r="F1971" t="b">
            <v>0</v>
          </cell>
          <cell r="G1971" t="str">
            <v>ฉยา จินเดหวา</v>
          </cell>
          <cell r="H1971" t="str">
            <v>1998090820072577</v>
          </cell>
          <cell r="I1971" t="str">
            <v>99</v>
          </cell>
          <cell r="J1971">
            <v>428184.07</v>
          </cell>
          <cell r="K1971">
            <v>400690.82</v>
          </cell>
          <cell r="L1971">
            <v>0</v>
          </cell>
          <cell r="M1971">
            <v>0</v>
          </cell>
          <cell r="N1971">
            <v>0</v>
          </cell>
          <cell r="O1971">
            <v>400690.82</v>
          </cell>
          <cell r="P1971">
            <v>74393.759999999995</v>
          </cell>
          <cell r="Q1971" t="str">
            <v>A</v>
          </cell>
          <cell r="S1971" t="str">
            <v>001400000000000000000001807292</v>
          </cell>
        </row>
        <row r="1972">
          <cell r="A1972">
            <v>39172</v>
          </cell>
          <cell r="B1972" t="str">
            <v>2001-06-02-08.46.26.433883</v>
          </cell>
          <cell r="C1972" t="str">
            <v>2001-06-02-08.46.26.433883</v>
          </cell>
          <cell r="D1972" t="str">
            <v>ขาย</v>
          </cell>
          <cell r="E1972" t="str">
            <v>55499620323</v>
          </cell>
          <cell r="F1972" t="b">
            <v>0</v>
          </cell>
          <cell r="G1972" t="str">
            <v>ทินกร วิฬารัตน์</v>
          </cell>
          <cell r="H1972" t="str">
            <v>2007020111450130</v>
          </cell>
          <cell r="I1972" t="str">
            <v>99</v>
          </cell>
          <cell r="J1972">
            <v>363923</v>
          </cell>
          <cell r="K1972">
            <v>363923</v>
          </cell>
          <cell r="L1972">
            <v>0</v>
          </cell>
          <cell r="M1972">
            <v>17610</v>
          </cell>
          <cell r="N1972">
            <v>0</v>
          </cell>
          <cell r="O1972">
            <v>363923</v>
          </cell>
          <cell r="P1972">
            <v>387765.95</v>
          </cell>
          <cell r="Q1972" t="str">
            <v>A</v>
          </cell>
          <cell r="R1972" t="str">
            <v>N</v>
          </cell>
          <cell r="S1972" t="str">
            <v>001400000000000000000003651515</v>
          </cell>
        </row>
        <row r="1973">
          <cell r="A1973">
            <v>39172</v>
          </cell>
          <cell r="B1973" t="str">
            <v>2003-12-30-09.11.28.398976</v>
          </cell>
          <cell r="C1973" t="str">
            <v>2003-12-30-09.11.28.398976</v>
          </cell>
          <cell r="D1973" t="str">
            <v>ขาย</v>
          </cell>
          <cell r="E1973" t="str">
            <v>55499620331</v>
          </cell>
          <cell r="F1973" t="b">
            <v>0</v>
          </cell>
          <cell r="G1973" t="str">
            <v>นุกูล ดวงจินดา</v>
          </cell>
          <cell r="H1973" t="str">
            <v>2007020111450131</v>
          </cell>
          <cell r="I1973" t="str">
            <v>99</v>
          </cell>
          <cell r="J1973">
            <v>1259125.45</v>
          </cell>
          <cell r="K1973">
            <v>1259125.45</v>
          </cell>
          <cell r="L1973">
            <v>0</v>
          </cell>
          <cell r="M1973">
            <v>33760</v>
          </cell>
          <cell r="N1973">
            <v>0</v>
          </cell>
          <cell r="O1973">
            <v>1259125.45</v>
          </cell>
          <cell r="P1973">
            <v>211369.2</v>
          </cell>
          <cell r="Q1973" t="str">
            <v>A</v>
          </cell>
          <cell r="R1973" t="str">
            <v>N</v>
          </cell>
          <cell r="S1973" t="str">
            <v>001400000000000000000007454813</v>
          </cell>
        </row>
        <row r="1974">
          <cell r="A1974">
            <v>39172</v>
          </cell>
          <cell r="B1974" t="str">
            <v>2001-06-02-08.46.36.040345</v>
          </cell>
          <cell r="C1974" t="str">
            <v>2001-06-02-08.46.36.040345</v>
          </cell>
          <cell r="D1974" t="str">
            <v>ขาย</v>
          </cell>
          <cell r="E1974" t="str">
            <v>55531008186</v>
          </cell>
          <cell r="F1974" t="b">
            <v>0</v>
          </cell>
          <cell r="G1974" t="str">
            <v>วรรณวิไล เกษมสันต์ ณ อยุธยา</v>
          </cell>
          <cell r="H1974" t="str">
            <v>1998100420543028</v>
          </cell>
          <cell r="I1974" t="str">
            <v>31</v>
          </cell>
          <cell r="J1974">
            <v>350000</v>
          </cell>
          <cell r="K1974">
            <v>245726.12</v>
          </cell>
          <cell r="L1974">
            <v>0</v>
          </cell>
          <cell r="M1974">
            <v>0</v>
          </cell>
          <cell r="N1974">
            <v>0</v>
          </cell>
          <cell r="O1974">
            <v>245726.12</v>
          </cell>
          <cell r="P1974">
            <v>76618.22</v>
          </cell>
          <cell r="Q1974" t="str">
            <v>N</v>
          </cell>
          <cell r="R1974" t="str">
            <v>Y</v>
          </cell>
          <cell r="S1974" t="str">
            <v>001400000000000000000003441112</v>
          </cell>
        </row>
        <row r="1975">
          <cell r="A1975">
            <v>39172</v>
          </cell>
          <cell r="B1975" t="str">
            <v>2001-06-02-08.46.38.155989</v>
          </cell>
          <cell r="C1975" t="str">
            <v>2001-06-02-08.46.38.155989</v>
          </cell>
          <cell r="D1975" t="str">
            <v>ขาย</v>
          </cell>
          <cell r="E1975" t="str">
            <v>55531010044</v>
          </cell>
          <cell r="F1975" t="b">
            <v>0</v>
          </cell>
          <cell r="G1975" t="str">
            <v>ศรชัย การะเกษ,ศิรินุช การะเกษ</v>
          </cell>
          <cell r="H1975" t="str">
            <v>1999020221330234</v>
          </cell>
          <cell r="I1975" t="str">
            <v>31</v>
          </cell>
          <cell r="J1975">
            <v>480000</v>
          </cell>
          <cell r="K1975">
            <v>226780.41</v>
          </cell>
          <cell r="L1975">
            <v>0</v>
          </cell>
          <cell r="M1975">
            <v>0</v>
          </cell>
          <cell r="N1975">
            <v>0</v>
          </cell>
          <cell r="O1975">
            <v>226780.41</v>
          </cell>
          <cell r="P1975">
            <v>35612.620000000003</v>
          </cell>
          <cell r="Q1975" t="str">
            <v>A</v>
          </cell>
          <cell r="R1975" t="str">
            <v>Y</v>
          </cell>
          <cell r="S1975" t="str">
            <v>001400000000000000000003644855</v>
          </cell>
        </row>
        <row r="1977">
          <cell r="A1977">
            <v>39172</v>
          </cell>
          <cell r="B1977" t="str">
            <v>2001-06-02-08.46.38.155989</v>
          </cell>
          <cell r="C1977" t="str">
            <v>2001-06-02-08.46.38.155989</v>
          </cell>
          <cell r="D1977" t="str">
            <v>ขาย</v>
          </cell>
          <cell r="E1977" t="str">
            <v>55531011066</v>
          </cell>
          <cell r="F1977" t="b">
            <v>0</v>
          </cell>
          <cell r="G1977" t="str">
            <v>ศรชัย การะเกษ,ศิรินุช การะเกษ</v>
          </cell>
          <cell r="H1977" t="str">
            <v>1999020221330234</v>
          </cell>
          <cell r="I1977" t="str">
            <v>31</v>
          </cell>
          <cell r="J1977">
            <v>220000</v>
          </cell>
          <cell r="K1977">
            <v>204772.76</v>
          </cell>
          <cell r="L1977">
            <v>0</v>
          </cell>
          <cell r="M1977">
            <v>0</v>
          </cell>
          <cell r="N1977">
            <v>0</v>
          </cell>
          <cell r="O1977">
            <v>204772.76</v>
          </cell>
          <cell r="P1977">
            <v>51004.03</v>
          </cell>
          <cell r="Q1977" t="str">
            <v>A</v>
          </cell>
          <cell r="R1977" t="str">
            <v>Y</v>
          </cell>
          <cell r="S1977" t="str">
            <v>001400000000000000000003644855</v>
          </cell>
        </row>
        <row r="1979">
          <cell r="A1979">
            <v>39172</v>
          </cell>
          <cell r="B1979" t="str">
            <v>2004-12-01-08.55.43.441047</v>
          </cell>
          <cell r="C1979" t="str">
            <v>2004-12-01-08.55.43.441047</v>
          </cell>
          <cell r="D1979" t="str">
            <v>ขาย</v>
          </cell>
          <cell r="E1979" t="str">
            <v>55531012096</v>
          </cell>
          <cell r="F1979" t="b">
            <v>0</v>
          </cell>
          <cell r="G1979" t="str">
            <v>นาย อนุชา เทพา  และ  นาง นฤมล เทพา</v>
          </cell>
          <cell r="H1979" t="str">
            <v>2005010417252448</v>
          </cell>
          <cell r="I1979" t="str">
            <v>31</v>
          </cell>
          <cell r="J1979">
            <v>1290000</v>
          </cell>
          <cell r="K1979">
            <v>1276842.01</v>
          </cell>
          <cell r="L1979">
            <v>36887.160000000003</v>
          </cell>
          <cell r="M1979">
            <v>0</v>
          </cell>
          <cell r="N1979">
            <v>0</v>
          </cell>
          <cell r="O1979">
            <v>1276842.01</v>
          </cell>
          <cell r="P1979">
            <v>267901.84000000003</v>
          </cell>
          <cell r="Q1979" t="str">
            <v>A</v>
          </cell>
          <cell r="R1979" t="str">
            <v>N</v>
          </cell>
          <cell r="S1979" t="str">
            <v>001400000000000000000007137277</v>
          </cell>
        </row>
        <row r="1981">
          <cell r="A1981">
            <v>39172</v>
          </cell>
          <cell r="B1981" t="str">
            <v>2003-02-24-01.14.02.493443</v>
          </cell>
          <cell r="C1981" t="str">
            <v>2003-02-24-01.14.02.493443</v>
          </cell>
          <cell r="D1981" t="str">
            <v>ขาย</v>
          </cell>
          <cell r="E1981" t="str">
            <v>55599030518</v>
          </cell>
          <cell r="F1981" t="b">
            <v>0</v>
          </cell>
          <cell r="G1981" t="str">
            <v>บุญมา แก้วจอมแพง,สุจิตตรา แก้วจอมแพง</v>
          </cell>
          <cell r="H1981" t="str">
            <v>1998081319474862</v>
          </cell>
          <cell r="I1981" t="str">
            <v>99</v>
          </cell>
          <cell r="J1981">
            <v>942198.14</v>
          </cell>
          <cell r="K1981">
            <v>729309.01</v>
          </cell>
          <cell r="L1981">
            <v>0</v>
          </cell>
          <cell r="M1981">
            <v>0</v>
          </cell>
          <cell r="N1981">
            <v>1844.68</v>
          </cell>
          <cell r="O1981">
            <v>729309.01</v>
          </cell>
          <cell r="P1981">
            <v>1116458.33</v>
          </cell>
          <cell r="Q1981" t="str">
            <v>A</v>
          </cell>
          <cell r="R1981" t="str">
            <v>N</v>
          </cell>
          <cell r="S1981" t="str">
            <v>001400000000000000000003057030</v>
          </cell>
        </row>
        <row r="1982">
          <cell r="A1982">
            <v>39172</v>
          </cell>
          <cell r="B1982" t="str">
            <v>2000-04-11-18.20.17.717510</v>
          </cell>
          <cell r="C1982" t="str">
            <v>2000-04-11-18.20.17.717510</v>
          </cell>
          <cell r="D1982" t="str">
            <v>ขาย</v>
          </cell>
          <cell r="E1982" t="str">
            <v>55599300380</v>
          </cell>
          <cell r="F1982" t="b">
            <v>0</v>
          </cell>
          <cell r="G1982" t="str">
            <v>อำนวย ลีบาง</v>
          </cell>
          <cell r="H1982" t="str">
            <v>1998081319490645</v>
          </cell>
          <cell r="I1982" t="str">
            <v>99</v>
          </cell>
          <cell r="J1982">
            <v>4438650.29</v>
          </cell>
          <cell r="K1982">
            <v>1387130.1</v>
          </cell>
          <cell r="L1982">
            <v>0</v>
          </cell>
          <cell r="M1982">
            <v>0</v>
          </cell>
          <cell r="N1982">
            <v>0</v>
          </cell>
          <cell r="O1982">
            <v>1387130.1</v>
          </cell>
          <cell r="P1982">
            <v>5942572.4000000004</v>
          </cell>
          <cell r="Q1982" t="str">
            <v>A</v>
          </cell>
          <cell r="S1982" t="str">
            <v>001400000000000000000000687556</v>
          </cell>
        </row>
        <row r="1983">
          <cell r="A1983">
            <v>39172</v>
          </cell>
          <cell r="B1983" t="str">
            <v>2003-01-20-03.50.45.632203</v>
          </cell>
          <cell r="C1983" t="str">
            <v>2003-01-20-03.50.45.632203</v>
          </cell>
          <cell r="D1983" t="str">
            <v>ขาย</v>
          </cell>
          <cell r="E1983" t="str">
            <v>55599300453</v>
          </cell>
          <cell r="F1983" t="b">
            <v>0</v>
          </cell>
          <cell r="G1983" t="str">
            <v>บุญมา แก้วจอมแพง,สุจิตตรา แก้วจอมแพง</v>
          </cell>
          <cell r="H1983" t="str">
            <v>1998081319474862</v>
          </cell>
          <cell r="I1983" t="str">
            <v>99</v>
          </cell>
          <cell r="J1983">
            <v>222311.21</v>
          </cell>
          <cell r="K1983">
            <v>192379.79</v>
          </cell>
          <cell r="L1983">
            <v>0</v>
          </cell>
          <cell r="M1983">
            <v>0</v>
          </cell>
          <cell r="N1983">
            <v>0</v>
          </cell>
          <cell r="O1983">
            <v>192379.79</v>
          </cell>
          <cell r="P1983">
            <v>161870.29</v>
          </cell>
          <cell r="Q1983" t="str">
            <v>A</v>
          </cell>
          <cell r="R1983" t="str">
            <v>N</v>
          </cell>
          <cell r="S1983" t="str">
            <v>001400000000000000000003057030</v>
          </cell>
        </row>
        <row r="1985">
          <cell r="A1985">
            <v>39172</v>
          </cell>
          <cell r="B1985" t="str">
            <v>2003-01-20-03.50.45.632203</v>
          </cell>
          <cell r="C1985" t="str">
            <v>2003-01-20-03.50.45.632203</v>
          </cell>
          <cell r="D1985" t="str">
            <v>ขาย</v>
          </cell>
          <cell r="E1985" t="str">
            <v>55599300461</v>
          </cell>
          <cell r="F1985" t="b">
            <v>0</v>
          </cell>
          <cell r="G1985" t="str">
            <v>บุญมา แก้วจอมแพง,สุจิตตรา แก้วจอมแพง</v>
          </cell>
          <cell r="H1985" t="str">
            <v>1998081319474862</v>
          </cell>
          <cell r="I1985" t="str">
            <v>99</v>
          </cell>
          <cell r="J1985">
            <v>570015.04</v>
          </cell>
          <cell r="K1985">
            <v>396042.96</v>
          </cell>
          <cell r="L1985">
            <v>0</v>
          </cell>
          <cell r="M1985">
            <v>0</v>
          </cell>
          <cell r="N1985">
            <v>0</v>
          </cell>
          <cell r="O1985">
            <v>396042.96</v>
          </cell>
          <cell r="P1985">
            <v>528402.14</v>
          </cell>
          <cell r="Q1985" t="str">
            <v>A</v>
          </cell>
          <cell r="R1985" t="str">
            <v>N</v>
          </cell>
          <cell r="S1985" t="str">
            <v>001400000000000000000003057030</v>
          </cell>
        </row>
        <row r="1987">
          <cell r="A1987">
            <v>39172</v>
          </cell>
          <cell r="B1987" t="str">
            <v>2001-10-08-18.31.20.458685</v>
          </cell>
          <cell r="C1987" t="str">
            <v>2001-10-08-18.31.20.458685</v>
          </cell>
          <cell r="D1987" t="str">
            <v>ขาย</v>
          </cell>
          <cell r="E1987" t="str">
            <v>55599610024</v>
          </cell>
          <cell r="F1987" t="b">
            <v>0</v>
          </cell>
          <cell r="G1987" t="str">
            <v>สมจิต พรหมศร</v>
          </cell>
          <cell r="H1987" t="str">
            <v>2005060210270168</v>
          </cell>
          <cell r="I1987" t="str">
            <v>99</v>
          </cell>
          <cell r="J1987">
            <v>380254.86</v>
          </cell>
          <cell r="K1987">
            <v>380254.86</v>
          </cell>
          <cell r="L1987">
            <v>0</v>
          </cell>
          <cell r="M1987">
            <v>0</v>
          </cell>
          <cell r="N1987">
            <v>0</v>
          </cell>
          <cell r="O1987">
            <v>380254.86</v>
          </cell>
          <cell r="P1987">
            <v>189184.72</v>
          </cell>
          <cell r="Q1987" t="str">
            <v>A</v>
          </cell>
          <cell r="R1987" t="str">
            <v>N</v>
          </cell>
          <cell r="S1987" t="str">
            <v>001400000000000000000004121143</v>
          </cell>
        </row>
        <row r="1988">
          <cell r="A1988">
            <v>39172</v>
          </cell>
          <cell r="B1988" t="str">
            <v>2001-06-02-08.35.45.654410</v>
          </cell>
          <cell r="C1988" t="str">
            <v>2001-06-02-08.35.45.654410</v>
          </cell>
          <cell r="D1988" t="str">
            <v>ขาย</v>
          </cell>
          <cell r="E1988" t="str">
            <v>55630006413</v>
          </cell>
          <cell r="F1988" t="b">
            <v>0</v>
          </cell>
          <cell r="G1988" t="str">
            <v>พงศ์พรหม เกษมสันต์</v>
          </cell>
          <cell r="H1988" t="str">
            <v>2000070108122368</v>
          </cell>
          <cell r="I1988" t="str">
            <v>30</v>
          </cell>
          <cell r="J1988">
            <v>400000</v>
          </cell>
          <cell r="K1988">
            <v>322864.95</v>
          </cell>
          <cell r="L1988">
            <v>0</v>
          </cell>
          <cell r="M1988">
            <v>0</v>
          </cell>
          <cell r="N1988">
            <v>0</v>
          </cell>
          <cell r="O1988">
            <v>322864.95</v>
          </cell>
          <cell r="P1988">
            <v>97051.44</v>
          </cell>
          <cell r="Q1988" t="str">
            <v>N</v>
          </cell>
          <cell r="R1988" t="str">
            <v>Y</v>
          </cell>
          <cell r="S1988" t="str">
            <v>001400000000000000000003461513</v>
          </cell>
        </row>
        <row r="1989">
          <cell r="A1989">
            <v>39172</v>
          </cell>
          <cell r="B1989" t="str">
            <v>2001-05-05-11.21.29.107042</v>
          </cell>
          <cell r="C1989" t="str">
            <v>2001-05-05-11.21.29.107042</v>
          </cell>
          <cell r="D1989" t="str">
            <v>ไม่ขาย</v>
          </cell>
          <cell r="E1989" t="str">
            <v>55630006471</v>
          </cell>
          <cell r="F1989" t="b">
            <v>0</v>
          </cell>
          <cell r="G1989" t="str">
            <v>ดำรงฤทธิ์ สมบูรณ์ศิริ,ประพาส ลิมปะพันธุ์</v>
          </cell>
          <cell r="H1989" t="str">
            <v>1998100420553163</v>
          </cell>
          <cell r="I1989" t="str">
            <v>30</v>
          </cell>
          <cell r="J1989">
            <v>1653314.17</v>
          </cell>
          <cell r="K1989">
            <v>579510.57999999996</v>
          </cell>
          <cell r="L1989">
            <v>0</v>
          </cell>
          <cell r="M1989">
            <v>0</v>
          </cell>
          <cell r="N1989">
            <v>0</v>
          </cell>
          <cell r="O1989">
            <v>579510.57999999996</v>
          </cell>
          <cell r="P1989">
            <v>285438.3</v>
          </cell>
          <cell r="Q1989" t="str">
            <v>N</v>
          </cell>
          <cell r="R1989" t="str">
            <v>Y</v>
          </cell>
          <cell r="S1989" t="str">
            <v>001400000000000000000003609702</v>
          </cell>
        </row>
        <row r="1991">
          <cell r="A1991">
            <v>39172</v>
          </cell>
          <cell r="B1991" t="str">
            <v>2001-06-02-08.35.45.654410</v>
          </cell>
          <cell r="C1991" t="str">
            <v>2001-06-02-08.35.45.654410</v>
          </cell>
          <cell r="D1991" t="str">
            <v>ขาย</v>
          </cell>
          <cell r="E1991" t="str">
            <v>55630006536</v>
          </cell>
          <cell r="F1991" t="b">
            <v>0</v>
          </cell>
          <cell r="G1991" t="str">
            <v>พงศ์พรหม เกษมสันต์</v>
          </cell>
          <cell r="H1991" t="str">
            <v>2000070108122368</v>
          </cell>
          <cell r="I1991" t="str">
            <v>30</v>
          </cell>
          <cell r="J1991">
            <v>203379.04</v>
          </cell>
          <cell r="K1991">
            <v>191681.26</v>
          </cell>
          <cell r="L1991">
            <v>0</v>
          </cell>
          <cell r="M1991">
            <v>0</v>
          </cell>
          <cell r="N1991">
            <v>0</v>
          </cell>
          <cell r="O1991">
            <v>191681.26</v>
          </cell>
          <cell r="P1991">
            <v>41499.480000000003</v>
          </cell>
          <cell r="Q1991" t="str">
            <v>N</v>
          </cell>
          <cell r="R1991" t="str">
            <v>Y</v>
          </cell>
          <cell r="S1991" t="str">
            <v>001400000000000000000003461513</v>
          </cell>
        </row>
        <row r="1992">
          <cell r="A1992">
            <v>39172</v>
          </cell>
          <cell r="B1992" t="str">
            <v>2001-11-28-04.48.47.080097</v>
          </cell>
          <cell r="C1992" t="str">
            <v>2001-11-28-04.48.47.080097</v>
          </cell>
          <cell r="D1992" t="str">
            <v>ขาย</v>
          </cell>
          <cell r="E1992" t="str">
            <v>55631008206</v>
          </cell>
          <cell r="F1992" t="b">
            <v>0</v>
          </cell>
          <cell r="G1992" t="str">
            <v>ประกอบ รักษาเกียรติ</v>
          </cell>
          <cell r="H1992" t="str">
            <v>2005090120161929</v>
          </cell>
          <cell r="I1992" t="str">
            <v>31</v>
          </cell>
          <cell r="J1992">
            <v>1244734.02</v>
          </cell>
          <cell r="K1992">
            <v>1233171.3700000001</v>
          </cell>
          <cell r="L1992">
            <v>0</v>
          </cell>
          <cell r="M1992">
            <v>0</v>
          </cell>
          <cell r="N1992">
            <v>0</v>
          </cell>
          <cell r="O1992">
            <v>1233171.3700000001</v>
          </cell>
          <cell r="P1992">
            <v>447850.82</v>
          </cell>
          <cell r="Q1992" t="str">
            <v>A</v>
          </cell>
          <cell r="R1992" t="str">
            <v>Y</v>
          </cell>
          <cell r="S1992" t="str">
            <v>001400000000000000000004143230</v>
          </cell>
        </row>
        <row r="1993">
          <cell r="A1993">
            <v>39172</v>
          </cell>
          <cell r="B1993" t="str">
            <v>2001-05-05-11.21.29.107042</v>
          </cell>
          <cell r="C1993" t="str">
            <v>2001-05-05-11.21.29.107042</v>
          </cell>
          <cell r="D1993" t="str">
            <v>ไม่ขาย</v>
          </cell>
          <cell r="E1993" t="str">
            <v>55660000592</v>
          </cell>
          <cell r="F1993" t="b">
            <v>0</v>
          </cell>
          <cell r="G1993" t="str">
            <v>ดำรงฤทธิ์ สมบูรณ์ศิริ,ประพาส ลิมปะพันธุ์</v>
          </cell>
          <cell r="H1993" t="str">
            <v>1998100420553163</v>
          </cell>
          <cell r="I1993" t="str">
            <v>60</v>
          </cell>
          <cell r="J1993">
            <v>900000</v>
          </cell>
          <cell r="K1993">
            <v>0</v>
          </cell>
          <cell r="L1993">
            <v>0</v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 t="str">
            <v>N</v>
          </cell>
          <cell r="R1993" t="str">
            <v>Y</v>
          </cell>
          <cell r="S1993" t="str">
            <v>001400000000000000000003609702</v>
          </cell>
        </row>
        <row r="1995">
          <cell r="A1995">
            <v>39172</v>
          </cell>
          <cell r="B1995" t="str">
            <v>2002-10-06-13.24.51.444793</v>
          </cell>
          <cell r="C1995" t="str">
            <v>2002-10-06-13.24.51.444793</v>
          </cell>
          <cell r="D1995" t="str">
            <v>ขาย</v>
          </cell>
          <cell r="E1995" t="str">
            <v>55699300638</v>
          </cell>
          <cell r="F1995" t="b">
            <v>0</v>
          </cell>
          <cell r="G1995" t="str">
            <v>เกษม จันทร์ศิริ</v>
          </cell>
          <cell r="H1995" t="str">
            <v>1998081319495512</v>
          </cell>
          <cell r="I1995" t="str">
            <v>99</v>
          </cell>
          <cell r="J1995">
            <v>587735.49</v>
          </cell>
          <cell r="K1995">
            <v>414748.28</v>
          </cell>
          <cell r="L1995">
            <v>0</v>
          </cell>
          <cell r="M1995">
            <v>0</v>
          </cell>
          <cell r="N1995">
            <v>0</v>
          </cell>
          <cell r="O1995">
            <v>414748.28</v>
          </cell>
          <cell r="P1995">
            <v>183979.74</v>
          </cell>
          <cell r="Q1995" t="str">
            <v>N</v>
          </cell>
          <cell r="R1995" t="str">
            <v>Y</v>
          </cell>
          <cell r="S1995" t="str">
            <v>001400000000000000000005175617</v>
          </cell>
        </row>
        <row r="1996">
          <cell r="A1996">
            <v>39172</v>
          </cell>
          <cell r="B1996" t="str">
            <v>2003-10-22-03.28.28.901642</v>
          </cell>
          <cell r="C1996" t="str">
            <v>2003-10-22-03.28.28.901642</v>
          </cell>
          <cell r="D1996" t="str">
            <v>ขาย</v>
          </cell>
          <cell r="E1996" t="str">
            <v>55699310275</v>
          </cell>
          <cell r="F1996" t="b">
            <v>0</v>
          </cell>
          <cell r="G1996" t="str">
            <v>ธนดล/นางสมศรี จารุปาณ</v>
          </cell>
          <cell r="H1996" t="str">
            <v>2000021412080188</v>
          </cell>
          <cell r="I1996" t="str">
            <v>99</v>
          </cell>
          <cell r="J1996">
            <v>242662.44</v>
          </cell>
          <cell r="K1996">
            <v>137483.9</v>
          </cell>
          <cell r="L1996">
            <v>0</v>
          </cell>
          <cell r="M1996">
            <v>0</v>
          </cell>
          <cell r="N1996">
            <v>0</v>
          </cell>
          <cell r="O1996">
            <v>137483.9</v>
          </cell>
          <cell r="P1996">
            <v>258360.38</v>
          </cell>
          <cell r="Q1996" t="str">
            <v>N</v>
          </cell>
          <cell r="R1996" t="str">
            <v>N</v>
          </cell>
          <cell r="S1996" t="str">
            <v>001400000000000000000006461883</v>
          </cell>
        </row>
        <row r="1998">
          <cell r="A1998">
            <v>39172</v>
          </cell>
          <cell r="B1998" t="str">
            <v>2000-04-25-14.23.55.937976</v>
          </cell>
          <cell r="C1998" t="str">
            <v>2000-04-25-14.23.55.937976</v>
          </cell>
          <cell r="D1998" t="str">
            <v>ขาย</v>
          </cell>
          <cell r="E1998" t="str">
            <v>55899030172</v>
          </cell>
          <cell r="F1998" t="b">
            <v>0</v>
          </cell>
          <cell r="G1998" t="str">
            <v>ประจักษ์ ศิริมั่น</v>
          </cell>
          <cell r="H1998" t="str">
            <v>2001080219140170</v>
          </cell>
          <cell r="I1998" t="str">
            <v>99</v>
          </cell>
          <cell r="J1998">
            <v>549997.54</v>
          </cell>
          <cell r="K1998">
            <v>492606.98</v>
          </cell>
          <cell r="L1998">
            <v>0</v>
          </cell>
          <cell r="M1998">
            <v>1750</v>
          </cell>
          <cell r="N1998">
            <v>0</v>
          </cell>
          <cell r="O1998">
            <v>492606.98</v>
          </cell>
          <cell r="P1998">
            <v>565669.31999999995</v>
          </cell>
          <cell r="Q1998" t="str">
            <v>A</v>
          </cell>
          <cell r="R1998" t="str">
            <v>N</v>
          </cell>
          <cell r="S1998" t="str">
            <v>001400000000000000000002106331</v>
          </cell>
        </row>
        <row r="1999">
          <cell r="A1999">
            <v>39172</v>
          </cell>
          <cell r="B1999" t="str">
            <v>2001-06-02-08.35.47.565098</v>
          </cell>
          <cell r="C1999" t="str">
            <v>2001-06-02-08.35.47.565098</v>
          </cell>
          <cell r="D1999" t="str">
            <v>ไม่ขาย</v>
          </cell>
          <cell r="E1999" t="str">
            <v>55899300315</v>
          </cell>
          <cell r="F1999" t="b">
            <v>0</v>
          </cell>
          <cell r="G1999" t="str">
            <v>พินัย พัวพัฒนกุล</v>
          </cell>
          <cell r="H1999" t="str">
            <v>2001010406080215</v>
          </cell>
          <cell r="I1999" t="str">
            <v>99</v>
          </cell>
          <cell r="J1999">
            <v>3772123.14</v>
          </cell>
          <cell r="K1999">
            <v>1412302.5</v>
          </cell>
          <cell r="L1999">
            <v>0</v>
          </cell>
          <cell r="M1999">
            <v>0</v>
          </cell>
          <cell r="N1999">
            <v>0</v>
          </cell>
          <cell r="O1999">
            <v>1412302.5</v>
          </cell>
          <cell r="P1999">
            <v>1002643.63</v>
          </cell>
          <cell r="Q1999" t="str">
            <v>N</v>
          </cell>
          <cell r="R1999" t="str">
            <v>Y</v>
          </cell>
          <cell r="S1999" t="str">
            <v>001400000000000000000003605594</v>
          </cell>
        </row>
        <row r="2000">
          <cell r="A2000">
            <v>39172</v>
          </cell>
          <cell r="B2000" t="str">
            <v>2000-04-21-21.30.04.841639</v>
          </cell>
          <cell r="C2000" t="str">
            <v>2000-04-21-21.30.04.841639</v>
          </cell>
          <cell r="D2000" t="str">
            <v>ขาย</v>
          </cell>
          <cell r="E2000" t="str">
            <v>55899310114</v>
          </cell>
          <cell r="F2000" t="b">
            <v>0</v>
          </cell>
          <cell r="G2000" t="str">
            <v>ประเสริฐ โฆษิตาภา</v>
          </cell>
          <cell r="H2000" t="str">
            <v>1998100420553641</v>
          </cell>
          <cell r="I2000" t="str">
            <v>99</v>
          </cell>
          <cell r="J2000">
            <v>631303.96</v>
          </cell>
          <cell r="K2000">
            <v>307859.71999999997</v>
          </cell>
          <cell r="L2000">
            <v>0</v>
          </cell>
          <cell r="M2000">
            <v>0</v>
          </cell>
          <cell r="N2000">
            <v>0</v>
          </cell>
          <cell r="O2000">
            <v>307859.71999999997</v>
          </cell>
          <cell r="P2000">
            <v>319486.40000000002</v>
          </cell>
          <cell r="Q2000" t="str">
            <v>N</v>
          </cell>
          <cell r="R2000" t="str">
            <v>N</v>
          </cell>
          <cell r="S2000" t="str">
            <v>001400000000000000000001769359</v>
          </cell>
        </row>
        <row r="2001">
          <cell r="A2001">
            <v>39172</v>
          </cell>
          <cell r="B2001" t="str">
            <v>2001-06-02-08.46.48.793801</v>
          </cell>
          <cell r="C2001" t="str">
            <v>2001-06-02-08.46.48.793801</v>
          </cell>
          <cell r="D2001" t="str">
            <v>ขาย</v>
          </cell>
          <cell r="E2001" t="str">
            <v>55899310148</v>
          </cell>
          <cell r="F2001" t="b">
            <v>0</v>
          </cell>
          <cell r="G2001" t="str">
            <v>สมศักดิ์ กิตติวรวัฒน์</v>
          </cell>
          <cell r="H2001" t="str">
            <v>2001080219140171</v>
          </cell>
          <cell r="I2001" t="str">
            <v>99</v>
          </cell>
          <cell r="J2001">
            <v>6361681.7599999998</v>
          </cell>
          <cell r="K2001">
            <v>4584985.21</v>
          </cell>
          <cell r="L2001">
            <v>0</v>
          </cell>
          <cell r="M2001">
            <v>0</v>
          </cell>
          <cell r="N2001">
            <v>0</v>
          </cell>
          <cell r="O2001">
            <v>4584985.21</v>
          </cell>
          <cell r="P2001">
            <v>3687652.5</v>
          </cell>
          <cell r="Q2001" t="str">
            <v>N</v>
          </cell>
          <cell r="R2001" t="str">
            <v>Y</v>
          </cell>
          <cell r="S2001" t="str">
            <v>001400000000000000000003643049</v>
          </cell>
        </row>
        <row r="2002">
          <cell r="A2002">
            <v>39172</v>
          </cell>
          <cell r="B2002" t="str">
            <v>2000-04-25-14.24.02.458968</v>
          </cell>
          <cell r="C2002" t="str">
            <v>2000-04-25-14.24.02.458968</v>
          </cell>
          <cell r="D2002" t="str">
            <v>ขาย</v>
          </cell>
          <cell r="E2002" t="str">
            <v>55899310156</v>
          </cell>
          <cell r="F2002" t="b">
            <v>0</v>
          </cell>
          <cell r="G2002" t="str">
            <v>วัฒนา งามนิมิตรธรรม</v>
          </cell>
          <cell r="H2002" t="str">
            <v>2004040204340084</v>
          </cell>
          <cell r="I2002" t="str">
            <v>99</v>
          </cell>
          <cell r="J2002">
            <v>224194.04</v>
          </cell>
          <cell r="K2002">
            <v>207984.12</v>
          </cell>
          <cell r="L2002">
            <v>0</v>
          </cell>
          <cell r="M2002">
            <v>5605</v>
          </cell>
          <cell r="N2002">
            <v>0</v>
          </cell>
          <cell r="O2002">
            <v>207984.12</v>
          </cell>
          <cell r="P2002">
            <v>124162.22</v>
          </cell>
          <cell r="Q2002" t="str">
            <v>A</v>
          </cell>
          <cell r="R2002" t="str">
            <v>N</v>
          </cell>
          <cell r="S2002" t="str">
            <v>001400000000000000000002106374</v>
          </cell>
        </row>
        <row r="2003">
          <cell r="A2003">
            <v>39172</v>
          </cell>
          <cell r="B2003" t="str">
            <v>2004-11-06-23.37.08.047725</v>
          </cell>
          <cell r="C2003" t="str">
            <v>2004-11-06-23.37.08.047725</v>
          </cell>
          <cell r="D2003" t="str">
            <v>ขาย</v>
          </cell>
          <cell r="E2003" t="str">
            <v>55899310164</v>
          </cell>
          <cell r="F2003" t="b">
            <v>0</v>
          </cell>
          <cell r="G2003" t="str">
            <v>นิติกร พูนทรัพย์สถิตย์</v>
          </cell>
          <cell r="H2003" t="str">
            <v>2004120304140068</v>
          </cell>
          <cell r="I2003" t="str">
            <v>99</v>
          </cell>
          <cell r="J2003">
            <v>956971.57</v>
          </cell>
          <cell r="K2003">
            <v>792082.69</v>
          </cell>
          <cell r="L2003">
            <v>0</v>
          </cell>
          <cell r="M2003">
            <v>0</v>
          </cell>
          <cell r="N2003">
            <v>0</v>
          </cell>
          <cell r="O2003">
            <v>792082.69</v>
          </cell>
          <cell r="P2003">
            <v>338909.26</v>
          </cell>
          <cell r="Q2003" t="str">
            <v>A</v>
          </cell>
          <cell r="R2003" t="str">
            <v>Y</v>
          </cell>
          <cell r="S2003" t="str">
            <v>001400000000000000000008583286</v>
          </cell>
        </row>
        <row r="2004">
          <cell r="A2004">
            <v>39172</v>
          </cell>
          <cell r="B2004" t="str">
            <v>2002-04-07-16.29.15.865403</v>
          </cell>
          <cell r="C2004" t="str">
            <v>2002-04-07-16.29.15.865403</v>
          </cell>
          <cell r="D2004" t="str">
            <v>ขาย</v>
          </cell>
          <cell r="E2004" t="str">
            <v>56199030602</v>
          </cell>
          <cell r="F2004" t="b">
            <v>0</v>
          </cell>
          <cell r="G2004" t="str">
            <v>ประสิทธิ์ ทองฑีฆา</v>
          </cell>
          <cell r="H2004" t="str">
            <v>1998081319545199</v>
          </cell>
          <cell r="I2004" t="str">
            <v>99</v>
          </cell>
          <cell r="J2004">
            <v>1186738.45</v>
          </cell>
          <cell r="K2004">
            <v>796037.34</v>
          </cell>
          <cell r="L2004">
            <v>0</v>
          </cell>
          <cell r="M2004">
            <v>48185</v>
          </cell>
          <cell r="N2004">
            <v>0</v>
          </cell>
          <cell r="O2004">
            <v>796037.34</v>
          </cell>
          <cell r="P2004">
            <v>1705294.38</v>
          </cell>
          <cell r="Q2004" t="str">
            <v>A</v>
          </cell>
          <cell r="R2004" t="str">
            <v>N</v>
          </cell>
          <cell r="S2004" t="str">
            <v>001400000000000000000004365973</v>
          </cell>
        </row>
        <row r="2005">
          <cell r="A2005">
            <v>39172</v>
          </cell>
          <cell r="B2005" t="str">
            <v>2001-06-24-03.20.12.348727</v>
          </cell>
          <cell r="C2005" t="str">
            <v>2001-06-24-03.20.12.348727</v>
          </cell>
          <cell r="D2005" t="str">
            <v>ขาย</v>
          </cell>
          <cell r="E2005" t="str">
            <v>56199030686</v>
          </cell>
          <cell r="F2005" t="b">
            <v>0</v>
          </cell>
          <cell r="G2005" t="str">
            <v>บรรจง กฤตยเรืองโรจน์</v>
          </cell>
          <cell r="H2005" t="str">
            <v>2002050307050110</v>
          </cell>
          <cell r="I2005" t="str">
            <v>99</v>
          </cell>
          <cell r="J2005">
            <v>1942814.54</v>
          </cell>
          <cell r="K2005">
            <v>1857250.64</v>
          </cell>
          <cell r="L2005">
            <v>0</v>
          </cell>
          <cell r="M2005">
            <v>54022.5</v>
          </cell>
          <cell r="N2005">
            <v>0</v>
          </cell>
          <cell r="O2005">
            <v>1857250.64</v>
          </cell>
          <cell r="P2005">
            <v>111409.60000000001</v>
          </cell>
          <cell r="Q2005" t="str">
            <v>A</v>
          </cell>
          <cell r="R2005" t="str">
            <v>N</v>
          </cell>
          <cell r="S2005" t="str">
            <v>001400000000000000000003009734</v>
          </cell>
        </row>
        <row r="2006">
          <cell r="A2006">
            <v>39172</v>
          </cell>
          <cell r="B2006" t="str">
            <v>2001-06-24-03.20.12.348727</v>
          </cell>
          <cell r="C2006" t="str">
            <v>2001-06-24-03.20.12.348727</v>
          </cell>
          <cell r="D2006" t="str">
            <v>ขาย</v>
          </cell>
          <cell r="E2006" t="str">
            <v>56199030694</v>
          </cell>
          <cell r="F2006" t="b">
            <v>0</v>
          </cell>
          <cell r="G2006" t="str">
            <v>บรรจง กฤตยเรืองโรจน์</v>
          </cell>
          <cell r="H2006" t="str">
            <v>2002050307050110</v>
          </cell>
          <cell r="I2006" t="str">
            <v>99</v>
          </cell>
          <cell r="J2006">
            <v>10468388.130000001</v>
          </cell>
          <cell r="K2006">
            <v>6861824.1100000003</v>
          </cell>
          <cell r="L2006">
            <v>0</v>
          </cell>
          <cell r="M2006">
            <v>0</v>
          </cell>
          <cell r="N2006">
            <v>0</v>
          </cell>
          <cell r="O2006">
            <v>6861824.1100000003</v>
          </cell>
          <cell r="P2006">
            <v>415904.39</v>
          </cell>
          <cell r="Q2006" t="str">
            <v>A</v>
          </cell>
          <cell r="R2006" t="str">
            <v>N</v>
          </cell>
          <cell r="S2006" t="str">
            <v>001400000000000000000003009734</v>
          </cell>
        </row>
        <row r="2007">
          <cell r="A2007">
            <v>39172</v>
          </cell>
          <cell r="B2007" t="str">
            <v>2002-04-07-16.29.15.865403</v>
          </cell>
          <cell r="C2007" t="str">
            <v>2002-04-07-16.29.15.865403</v>
          </cell>
          <cell r="D2007" t="str">
            <v>ขาย</v>
          </cell>
          <cell r="E2007" t="str">
            <v>56199300312</v>
          </cell>
          <cell r="F2007" t="b">
            <v>0</v>
          </cell>
          <cell r="G2007" t="str">
            <v>ประสิทธิ์ ทองฑีฆา</v>
          </cell>
          <cell r="H2007" t="str">
            <v>1998081319545199</v>
          </cell>
          <cell r="I2007" t="str">
            <v>99</v>
          </cell>
          <cell r="J2007">
            <v>740639.31</v>
          </cell>
          <cell r="K2007">
            <v>564864.94999999995</v>
          </cell>
          <cell r="L2007">
            <v>0</v>
          </cell>
          <cell r="M2007">
            <v>0</v>
          </cell>
          <cell r="N2007">
            <v>0</v>
          </cell>
          <cell r="O2007">
            <v>564864.94999999995</v>
          </cell>
          <cell r="P2007">
            <v>805095.76</v>
          </cell>
          <cell r="Q2007" t="str">
            <v>A</v>
          </cell>
          <cell r="R2007" t="str">
            <v>N</v>
          </cell>
          <cell r="S2007" t="str">
            <v>001400000000000000000004365973</v>
          </cell>
        </row>
        <row r="2008">
          <cell r="A2008">
            <v>39172</v>
          </cell>
          <cell r="B2008" t="str">
            <v>2002-08-04-19.25.11.638467</v>
          </cell>
          <cell r="C2008" t="str">
            <v>2002-08-04-19.25.11.638467</v>
          </cell>
          <cell r="D2008" t="str">
            <v>ขาย</v>
          </cell>
          <cell r="E2008" t="str">
            <v>56230009867</v>
          </cell>
          <cell r="F2008" t="b">
            <v>0</v>
          </cell>
          <cell r="G2008" t="str">
            <v>คำปัน เสาสิมมา</v>
          </cell>
          <cell r="H2008" t="str">
            <v>2003090108411650</v>
          </cell>
          <cell r="I2008" t="str">
            <v>30</v>
          </cell>
          <cell r="J2008">
            <v>1800000</v>
          </cell>
          <cell r="K2008">
            <v>1509905.52</v>
          </cell>
          <cell r="L2008">
            <v>0</v>
          </cell>
          <cell r="M2008">
            <v>0</v>
          </cell>
          <cell r="N2008">
            <v>0</v>
          </cell>
          <cell r="O2008">
            <v>1509905.52</v>
          </cell>
          <cell r="P2008">
            <v>157250.04</v>
          </cell>
          <cell r="Q2008" t="str">
            <v>A</v>
          </cell>
          <cell r="R2008" t="str">
            <v>N</v>
          </cell>
          <cell r="S2008" t="str">
            <v>001400000000000000000005816450</v>
          </cell>
        </row>
        <row r="2009">
          <cell r="A2009">
            <v>39172</v>
          </cell>
          <cell r="B2009" t="str">
            <v>2001-05-05-11.21.36.498727</v>
          </cell>
          <cell r="C2009" t="str">
            <v>2001-05-05-11.21.36.498727</v>
          </cell>
          <cell r="D2009" t="str">
            <v>ขาย</v>
          </cell>
          <cell r="E2009" t="str">
            <v>56330005739</v>
          </cell>
          <cell r="F2009" t="b">
            <v>0</v>
          </cell>
          <cell r="G2009" t="str">
            <v>เสน่ห์ สินบำรุง</v>
          </cell>
          <cell r="H2009" t="str">
            <v>1998081319594524</v>
          </cell>
          <cell r="I2009" t="str">
            <v>30</v>
          </cell>
          <cell r="J2009">
            <v>13732246.98</v>
          </cell>
          <cell r="K2009">
            <v>6267687.7000000002</v>
          </cell>
          <cell r="L2009">
            <v>0</v>
          </cell>
          <cell r="M2009">
            <v>0</v>
          </cell>
          <cell r="N2009">
            <v>0</v>
          </cell>
          <cell r="O2009">
            <v>6267687.7000000002</v>
          </cell>
          <cell r="P2009">
            <v>12169499.119999999</v>
          </cell>
          <cell r="Q2009" t="str">
            <v>A</v>
          </cell>
          <cell r="R2009" t="str">
            <v>Y</v>
          </cell>
          <cell r="S2009" t="str">
            <v>001400000000000000000003611893</v>
          </cell>
        </row>
        <row r="2010">
          <cell r="A2010">
            <v>39172</v>
          </cell>
          <cell r="B2010" t="str">
            <v>2001-06-02-08.47.17.070506</v>
          </cell>
          <cell r="C2010" t="str">
            <v>2001-06-02-08.47.17.070506</v>
          </cell>
          <cell r="D2010" t="str">
            <v>ขาย</v>
          </cell>
          <cell r="E2010" t="str">
            <v>56331011068</v>
          </cell>
          <cell r="F2010" t="b">
            <v>0</v>
          </cell>
          <cell r="G2010" t="str">
            <v>นงเยาว์ บุตรนนท์,อนันต์ เจริญนนทสิทธิ์</v>
          </cell>
          <cell r="H2010" t="str">
            <v>1998100420555185</v>
          </cell>
          <cell r="I2010" t="str">
            <v>31</v>
          </cell>
          <cell r="J2010">
            <v>2480000</v>
          </cell>
          <cell r="K2010">
            <v>2009701.24</v>
          </cell>
          <cell r="L2010">
            <v>0</v>
          </cell>
          <cell r="M2010">
            <v>0</v>
          </cell>
          <cell r="N2010">
            <v>6593.34</v>
          </cell>
          <cell r="O2010">
            <v>2009701.24</v>
          </cell>
          <cell r="P2010">
            <v>828476.66</v>
          </cell>
          <cell r="Q2010" t="str">
            <v>A</v>
          </cell>
          <cell r="R2010" t="str">
            <v>N</v>
          </cell>
          <cell r="S2010" t="str">
            <v>001400000000000000000003004538</v>
          </cell>
        </row>
        <row r="2012">
          <cell r="A2012">
            <v>39172</v>
          </cell>
          <cell r="B2012" t="str">
            <v>2001-06-02-08.47.18.723958</v>
          </cell>
          <cell r="C2012" t="str">
            <v>2001-06-02-08.47.18.723958</v>
          </cell>
          <cell r="D2012" t="str">
            <v>ขาย</v>
          </cell>
          <cell r="E2012" t="str">
            <v>56331012810</v>
          </cell>
          <cell r="F2012" t="b">
            <v>0</v>
          </cell>
          <cell r="G2012" t="str">
            <v>สุรพล ตั้งเจริญ</v>
          </cell>
          <cell r="H2012" t="str">
            <v>1999100216000575</v>
          </cell>
          <cell r="J2012">
            <v>0</v>
          </cell>
          <cell r="K2012">
            <v>0</v>
          </cell>
          <cell r="L2012">
            <v>0</v>
          </cell>
          <cell r="M2012">
            <v>0</v>
          </cell>
          <cell r="N2012">
            <v>0</v>
          </cell>
          <cell r="O2012">
            <v>0</v>
          </cell>
          <cell r="P2012">
            <v>0</v>
          </cell>
          <cell r="Q2012" t="str">
            <v>X</v>
          </cell>
          <cell r="R2012" t="str">
            <v>N</v>
          </cell>
          <cell r="S2012" t="str">
            <v>001400000000000000000003647732</v>
          </cell>
        </row>
        <row r="2013">
          <cell r="A2013">
            <v>39172</v>
          </cell>
          <cell r="B2013" t="str">
            <v>2001-05-05-11.21.35.828089</v>
          </cell>
          <cell r="C2013" t="str">
            <v>2001-05-05-11.21.35.828089</v>
          </cell>
          <cell r="D2013" t="str">
            <v>ไม่ขายตามไฟล์ confirm</v>
          </cell>
          <cell r="E2013" t="str">
            <v>56334000090</v>
          </cell>
          <cell r="F2013" t="b">
            <v>0</v>
          </cell>
          <cell r="G2013" t="str">
            <v>ไกรสิน</v>
          </cell>
          <cell r="H2013" t="str">
            <v>1998090820154865</v>
          </cell>
          <cell r="I2013" t="str">
            <v>34</v>
          </cell>
          <cell r="J2013">
            <v>2000000</v>
          </cell>
          <cell r="K2013">
            <v>0</v>
          </cell>
          <cell r="L2013">
            <v>0</v>
          </cell>
          <cell r="M2013">
            <v>0</v>
          </cell>
          <cell r="N2013">
            <v>0</v>
          </cell>
          <cell r="O2013">
            <v>0</v>
          </cell>
          <cell r="P2013">
            <v>0</v>
          </cell>
          <cell r="Q2013" t="str">
            <v>A</v>
          </cell>
          <cell r="R2013" t="str">
            <v>Y</v>
          </cell>
          <cell r="S2013" t="str">
            <v>001400000000000000000003580626</v>
          </cell>
        </row>
        <row r="2014">
          <cell r="A2014">
            <v>39172</v>
          </cell>
          <cell r="B2014" t="str">
            <v>2001-05-05-11.21.35.828089</v>
          </cell>
          <cell r="C2014" t="str">
            <v>2001-05-05-11.21.35.828089</v>
          </cell>
          <cell r="D2014" t="str">
            <v>ไม่ขายตามไฟล์ confirm</v>
          </cell>
          <cell r="E2014" t="str">
            <v>56360000521</v>
          </cell>
          <cell r="F2014" t="b">
            <v>0</v>
          </cell>
          <cell r="G2014" t="str">
            <v>ไกรสิน</v>
          </cell>
          <cell r="H2014" t="str">
            <v>2000080316588662</v>
          </cell>
          <cell r="I2014" t="str">
            <v>60</v>
          </cell>
          <cell r="J2014">
            <v>3000000</v>
          </cell>
          <cell r="K2014">
            <v>0</v>
          </cell>
          <cell r="L2014">
            <v>0</v>
          </cell>
          <cell r="M2014">
            <v>0</v>
          </cell>
          <cell r="N2014">
            <v>0</v>
          </cell>
          <cell r="O2014">
            <v>0</v>
          </cell>
          <cell r="P2014">
            <v>0</v>
          </cell>
          <cell r="Q2014" t="str">
            <v>N</v>
          </cell>
          <cell r="R2014" t="str">
            <v>N</v>
          </cell>
          <cell r="S2014" t="str">
            <v>001400000000000000000003580626</v>
          </cell>
        </row>
        <row r="2015">
          <cell r="A2015">
            <v>39172</v>
          </cell>
          <cell r="B2015" t="str">
            <v>2001-05-05-11.21.35.828089</v>
          </cell>
          <cell r="C2015" t="str">
            <v>2001-05-05-11.21.35.828089</v>
          </cell>
          <cell r="D2015" t="str">
            <v>ไม่ขายตามไฟล์ confirm</v>
          </cell>
          <cell r="E2015" t="str">
            <v>56399030632</v>
          </cell>
          <cell r="F2015" t="b">
            <v>0</v>
          </cell>
          <cell r="G2015" t="str">
            <v>ไกรสิน</v>
          </cell>
          <cell r="H2015" t="str">
            <v>1998090820154865</v>
          </cell>
          <cell r="I2015" t="str">
            <v>99</v>
          </cell>
          <cell r="J2015">
            <v>8366900.8200000003</v>
          </cell>
          <cell r="K2015">
            <v>7761303.3700000001</v>
          </cell>
          <cell r="L2015">
            <v>0</v>
          </cell>
          <cell r="M2015">
            <v>0</v>
          </cell>
          <cell r="N2015">
            <v>0</v>
          </cell>
          <cell r="O2015">
            <v>7761303.3700000001</v>
          </cell>
          <cell r="P2015">
            <v>3003678.91</v>
          </cell>
          <cell r="Q2015" t="str">
            <v>A</v>
          </cell>
          <cell r="R2015" t="str">
            <v>Y</v>
          </cell>
          <cell r="S2015" t="str">
            <v>001400000000000000000003580626</v>
          </cell>
        </row>
        <row r="2016">
          <cell r="A2016">
            <v>39172</v>
          </cell>
          <cell r="B2016" t="str">
            <v>2000-04-10-15.55.09.519629</v>
          </cell>
          <cell r="C2016" t="str">
            <v>2000-04-10-15.55.09.519629</v>
          </cell>
          <cell r="D2016" t="str">
            <v>ขาย</v>
          </cell>
          <cell r="E2016" t="str">
            <v>56399030640</v>
          </cell>
          <cell r="F2016" t="b">
            <v>0</v>
          </cell>
          <cell r="G2016" t="str">
            <v>พรชัย วิเศษจุมพล</v>
          </cell>
          <cell r="H2016" t="str">
            <v>1998090820161948</v>
          </cell>
          <cell r="I2016" t="str">
            <v>99</v>
          </cell>
          <cell r="J2016">
            <v>7853437.1900000004</v>
          </cell>
          <cell r="K2016">
            <v>5437225.54</v>
          </cell>
          <cell r="L2016">
            <v>0</v>
          </cell>
          <cell r="M2016">
            <v>26335</v>
          </cell>
          <cell r="N2016">
            <v>0</v>
          </cell>
          <cell r="O2016">
            <v>5437225.54</v>
          </cell>
          <cell r="P2016">
            <v>8643967.4000000004</v>
          </cell>
          <cell r="Q2016" t="str">
            <v>A</v>
          </cell>
          <cell r="S2016" t="str">
            <v>001400000000000000000000566278</v>
          </cell>
        </row>
        <row r="2017">
          <cell r="A2017">
            <v>39172</v>
          </cell>
          <cell r="B2017" t="str">
            <v>2001-05-05-11.21.35.828089</v>
          </cell>
          <cell r="C2017" t="str">
            <v>2001-05-05-11.21.35.828089</v>
          </cell>
          <cell r="D2017" t="str">
            <v>ไม่ขายตามไฟล์ confirm</v>
          </cell>
          <cell r="E2017" t="str">
            <v>56399300316</v>
          </cell>
          <cell r="F2017" t="b">
            <v>0</v>
          </cell>
          <cell r="G2017" t="str">
            <v>ไกรสิน</v>
          </cell>
          <cell r="H2017" t="str">
            <v>1998090820154865</v>
          </cell>
          <cell r="I2017" t="str">
            <v>99</v>
          </cell>
          <cell r="J2017">
            <v>3202144.19</v>
          </cell>
          <cell r="K2017">
            <v>2885811.8</v>
          </cell>
          <cell r="L2017">
            <v>0</v>
          </cell>
          <cell r="M2017">
            <v>0</v>
          </cell>
          <cell r="N2017">
            <v>8186.57</v>
          </cell>
          <cell r="O2017">
            <v>2885811.8</v>
          </cell>
          <cell r="P2017">
            <v>1795309.66</v>
          </cell>
          <cell r="Q2017" t="str">
            <v>A</v>
          </cell>
          <cell r="R2017" t="str">
            <v>Y</v>
          </cell>
          <cell r="S2017" t="str">
            <v>001400000000000000000003580626</v>
          </cell>
        </row>
        <row r="2018">
          <cell r="A2018">
            <v>39172</v>
          </cell>
          <cell r="B2018" t="str">
            <v>2001-05-05-11.21.35.828089</v>
          </cell>
          <cell r="C2018" t="str">
            <v>2001-05-05-11.21.35.828089</v>
          </cell>
          <cell r="D2018" t="str">
            <v>ไม่ขายตามไฟล์ confirm</v>
          </cell>
          <cell r="E2018" t="str">
            <v>56399300324</v>
          </cell>
          <cell r="F2018" t="b">
            <v>0</v>
          </cell>
          <cell r="G2018" t="str">
            <v>ไกรสิน</v>
          </cell>
          <cell r="H2018" t="str">
            <v>1998090820154865</v>
          </cell>
          <cell r="I2018" t="str">
            <v>99</v>
          </cell>
          <cell r="J2018">
            <v>3404840.42</v>
          </cell>
          <cell r="K2018">
            <v>3101798.93</v>
          </cell>
          <cell r="L2018">
            <v>0</v>
          </cell>
          <cell r="M2018">
            <v>0</v>
          </cell>
          <cell r="N2018">
            <v>0</v>
          </cell>
          <cell r="O2018">
            <v>3101798.93</v>
          </cell>
          <cell r="P2018">
            <v>1896303.7</v>
          </cell>
          <cell r="Q2018" t="str">
            <v>A</v>
          </cell>
          <cell r="R2018" t="str">
            <v>Y</v>
          </cell>
          <cell r="S2018" t="str">
            <v>001400000000000000000003580626</v>
          </cell>
        </row>
        <row r="2019">
          <cell r="A2019">
            <v>39172</v>
          </cell>
          <cell r="B2019" t="str">
            <v>2001-06-24-03.21.06.758690</v>
          </cell>
          <cell r="C2019" t="str">
            <v>2001-06-24-03.21.06.758690</v>
          </cell>
          <cell r="D2019" t="str">
            <v>ขาย</v>
          </cell>
          <cell r="E2019" t="str">
            <v>56399311056</v>
          </cell>
          <cell r="F2019" t="b">
            <v>0</v>
          </cell>
          <cell r="G2019" t="str">
            <v>สมศักดิ์ เฉลิมเสนาะ,สมหมาย เฉลิมเสนาะ</v>
          </cell>
          <cell r="H2019" t="str">
            <v>2000120118091798</v>
          </cell>
          <cell r="I2019" t="str">
            <v>99</v>
          </cell>
          <cell r="J2019">
            <v>1007045.37</v>
          </cell>
          <cell r="K2019">
            <v>706325.1</v>
          </cell>
          <cell r="L2019">
            <v>0</v>
          </cell>
          <cell r="M2019">
            <v>2675</v>
          </cell>
          <cell r="N2019">
            <v>0</v>
          </cell>
          <cell r="O2019">
            <v>706325.1</v>
          </cell>
          <cell r="P2019">
            <v>409351.34</v>
          </cell>
          <cell r="Q2019" t="str">
            <v>A</v>
          </cell>
          <cell r="R2019" t="str">
            <v>N</v>
          </cell>
          <cell r="S2019" t="str">
            <v>001400000000000000000002935229</v>
          </cell>
        </row>
        <row r="2020">
          <cell r="A2020">
            <v>39172</v>
          </cell>
          <cell r="B2020" t="str">
            <v>2001-06-02-08.47.18.723958</v>
          </cell>
          <cell r="C2020" t="str">
            <v>2001-06-02-08.47.18.723958</v>
          </cell>
          <cell r="D2020" t="str">
            <v>ขาย</v>
          </cell>
          <cell r="E2020" t="str">
            <v>56399311614</v>
          </cell>
          <cell r="F2020" t="b">
            <v>0</v>
          </cell>
          <cell r="G2020" t="str">
            <v>สุรพล ตั้งเจริญ</v>
          </cell>
          <cell r="H2020" t="str">
            <v>1999100216000575</v>
          </cell>
          <cell r="I2020" t="str">
            <v>99</v>
          </cell>
          <cell r="J2020">
            <v>557103.24</v>
          </cell>
          <cell r="K2020">
            <v>557103.24</v>
          </cell>
          <cell r="L2020">
            <v>0</v>
          </cell>
          <cell r="M2020">
            <v>20577.5</v>
          </cell>
          <cell r="N2020">
            <v>0</v>
          </cell>
          <cell r="O2020">
            <v>557103.24</v>
          </cell>
          <cell r="P2020">
            <v>304731.46999999997</v>
          </cell>
          <cell r="Q2020" t="str">
            <v>A</v>
          </cell>
          <cell r="R2020" t="str">
            <v>N</v>
          </cell>
          <cell r="S2020" t="str">
            <v>001400000000000000000003647732</v>
          </cell>
        </row>
        <row r="2021">
          <cell r="A2021">
            <v>39172</v>
          </cell>
          <cell r="B2021" t="str">
            <v>2003-03-10-02.02.28.674063</v>
          </cell>
          <cell r="C2021" t="str">
            <v>2003-03-10-02.02.28.674063</v>
          </cell>
          <cell r="D2021" t="str">
            <v>ขาย</v>
          </cell>
          <cell r="E2021" t="str">
            <v>56499030143</v>
          </cell>
          <cell r="F2021" t="b">
            <v>0</v>
          </cell>
          <cell r="G2021" t="str">
            <v>สามารถ เอื้อปัญจะศิลา</v>
          </cell>
          <cell r="H2021" t="str">
            <v>1998122011281479</v>
          </cell>
          <cell r="I2021" t="str">
            <v>99</v>
          </cell>
          <cell r="J2021">
            <v>1330734.82</v>
          </cell>
          <cell r="K2021">
            <v>1280750.47</v>
          </cell>
          <cell r="L2021">
            <v>0</v>
          </cell>
          <cell r="M2021">
            <v>5617.5</v>
          </cell>
          <cell r="N2021">
            <v>0</v>
          </cell>
          <cell r="O2021">
            <v>1280750.47</v>
          </cell>
          <cell r="P2021">
            <v>2314210.12</v>
          </cell>
          <cell r="Q2021" t="str">
            <v>A</v>
          </cell>
          <cell r="S2021" t="str">
            <v>001400000000000000000002745648</v>
          </cell>
        </row>
        <row r="2022">
          <cell r="A2022">
            <v>39172</v>
          </cell>
          <cell r="B2022" t="str">
            <v>2002-07-07-20.35.47.152660</v>
          </cell>
          <cell r="C2022" t="str">
            <v>2002-07-07-20.35.47.152660</v>
          </cell>
          <cell r="D2022" t="str">
            <v>ขาย</v>
          </cell>
          <cell r="E2022" t="str">
            <v>56499030193</v>
          </cell>
          <cell r="F2022" t="b">
            <v>0</v>
          </cell>
          <cell r="G2022" t="str">
            <v>ยุซุปคาน ปาทาน/ฟาลีดา ปาทาน</v>
          </cell>
          <cell r="H2022" t="str">
            <v>1998090820325318</v>
          </cell>
          <cell r="I2022" t="str">
            <v>99</v>
          </cell>
          <cell r="J2022">
            <v>650518.76</v>
          </cell>
          <cell r="K2022">
            <v>0</v>
          </cell>
          <cell r="L2022">
            <v>0</v>
          </cell>
          <cell r="M2022">
            <v>0</v>
          </cell>
          <cell r="N2022">
            <v>0</v>
          </cell>
          <cell r="O2022">
            <v>0</v>
          </cell>
          <cell r="P2022">
            <v>618142.59</v>
          </cell>
          <cell r="Q2022" t="str">
            <v>A</v>
          </cell>
          <cell r="R2022" t="str">
            <v>N</v>
          </cell>
          <cell r="S2022" t="str">
            <v>001400000000000000000003644785</v>
          </cell>
        </row>
        <row r="2023">
          <cell r="A2023">
            <v>39172</v>
          </cell>
          <cell r="B2023" t="str">
            <v>2000-09-08-11.19.49.520709</v>
          </cell>
          <cell r="C2023" t="str">
            <v>2000-09-08-11.19.49.520709</v>
          </cell>
          <cell r="D2023" t="str">
            <v>ขาย</v>
          </cell>
          <cell r="E2023" t="str">
            <v>56499030216</v>
          </cell>
          <cell r="F2023" t="b">
            <v>0</v>
          </cell>
          <cell r="G2023" t="str">
            <v>สมจิตร ทองแจ่ม</v>
          </cell>
          <cell r="H2023" t="str">
            <v>1998090820164722</v>
          </cell>
          <cell r="I2023" t="str">
            <v>99</v>
          </cell>
          <cell r="J2023">
            <v>643508.67000000004</v>
          </cell>
          <cell r="K2023">
            <v>524722.55000000005</v>
          </cell>
          <cell r="L2023">
            <v>0</v>
          </cell>
          <cell r="M2023">
            <v>2520</v>
          </cell>
          <cell r="N2023">
            <v>0</v>
          </cell>
          <cell r="O2023">
            <v>524722.55000000005</v>
          </cell>
          <cell r="P2023">
            <v>740433.26</v>
          </cell>
          <cell r="Q2023" t="str">
            <v>A</v>
          </cell>
          <cell r="R2023" t="str">
            <v>N</v>
          </cell>
          <cell r="S2023" t="str">
            <v>001400000000000000000002596313</v>
          </cell>
        </row>
        <row r="2024">
          <cell r="A2024">
            <v>39172</v>
          </cell>
          <cell r="B2024" t="str">
            <v>2000-09-08-11.19.49.520709</v>
          </cell>
          <cell r="C2024" t="str">
            <v>2000-09-08-11.19.49.520709</v>
          </cell>
          <cell r="D2024" t="str">
            <v>ขาย</v>
          </cell>
          <cell r="E2024" t="str">
            <v>56499300274</v>
          </cell>
          <cell r="F2024" t="b">
            <v>0</v>
          </cell>
          <cell r="G2024" t="str">
            <v>สมจิตร ทองแจ่ม</v>
          </cell>
          <cell r="H2024" t="str">
            <v>1998090820164722</v>
          </cell>
          <cell r="I2024" t="str">
            <v>99</v>
          </cell>
          <cell r="J2024">
            <v>137258.54</v>
          </cell>
          <cell r="K2024">
            <v>109932.14</v>
          </cell>
          <cell r="L2024">
            <v>0</v>
          </cell>
          <cell r="M2024">
            <v>0</v>
          </cell>
          <cell r="N2024">
            <v>0</v>
          </cell>
          <cell r="O2024">
            <v>109932.14</v>
          </cell>
          <cell r="P2024">
            <v>142852.26</v>
          </cell>
          <cell r="Q2024" t="str">
            <v>A</v>
          </cell>
          <cell r="R2024" t="str">
            <v>N</v>
          </cell>
          <cell r="S2024" t="str">
            <v>001400000000000000000002596313</v>
          </cell>
        </row>
        <row r="2025">
          <cell r="A2025">
            <v>39172</v>
          </cell>
          <cell r="B2025" t="str">
            <v>2003-03-10-02.02.28.674063</v>
          </cell>
          <cell r="C2025" t="str">
            <v>2003-03-10-02.02.28.674063</v>
          </cell>
          <cell r="D2025" t="str">
            <v>ขาย</v>
          </cell>
          <cell r="E2025" t="str">
            <v>56499310277</v>
          </cell>
          <cell r="F2025" t="b">
            <v>0</v>
          </cell>
          <cell r="G2025" t="str">
            <v>สามารถ เอื้อปัญจะศิลา</v>
          </cell>
          <cell r="H2025" t="str">
            <v>1998122011281479</v>
          </cell>
          <cell r="I2025" t="str">
            <v>99</v>
          </cell>
          <cell r="J2025">
            <v>465970.1</v>
          </cell>
          <cell r="K2025">
            <v>400000</v>
          </cell>
          <cell r="L2025">
            <v>0</v>
          </cell>
          <cell r="M2025">
            <v>0</v>
          </cell>
          <cell r="N2025">
            <v>5290.17</v>
          </cell>
          <cell r="O2025">
            <v>400000</v>
          </cell>
          <cell r="P2025">
            <v>773126.18</v>
          </cell>
          <cell r="Q2025" t="str">
            <v>A</v>
          </cell>
          <cell r="S2025" t="str">
            <v>001400000000000000000002745648</v>
          </cell>
        </row>
        <row r="2026">
          <cell r="A2026">
            <v>39172</v>
          </cell>
          <cell r="B2026" t="str">
            <v>2004-07-05-02.30.20.207698</v>
          </cell>
          <cell r="C2026" t="str">
            <v>2004-07-05-02.30.20.207698</v>
          </cell>
          <cell r="D2026" t="str">
            <v>ขาย</v>
          </cell>
          <cell r="E2026" t="str">
            <v>56499310447</v>
          </cell>
          <cell r="F2026" t="b">
            <v>0</v>
          </cell>
          <cell r="G2026" t="str">
            <v>ยุซุปคาน ปาทาน/ฟาลีดา ปาทาน</v>
          </cell>
          <cell r="H2026" t="str">
            <v>1998090820325318</v>
          </cell>
          <cell r="I2026" t="str">
            <v>99</v>
          </cell>
          <cell r="J2026">
            <v>591551.46</v>
          </cell>
          <cell r="K2026">
            <v>0</v>
          </cell>
          <cell r="L2026">
            <v>0</v>
          </cell>
          <cell r="M2026">
            <v>0</v>
          </cell>
          <cell r="N2026">
            <v>0</v>
          </cell>
          <cell r="O2026">
            <v>0</v>
          </cell>
          <cell r="P2026">
            <v>558645.59</v>
          </cell>
          <cell r="Q2026" t="str">
            <v>A</v>
          </cell>
          <cell r="R2026" t="str">
            <v>N</v>
          </cell>
          <cell r="S2026" t="str">
            <v>001400000000000000000003644785</v>
          </cell>
        </row>
        <row r="2028">
          <cell r="A2028">
            <v>39172</v>
          </cell>
          <cell r="B2028" t="str">
            <v>2002-07-07-20.35.47.152660</v>
          </cell>
          <cell r="C2028" t="str">
            <v>2002-07-07-20.35.47.152660</v>
          </cell>
          <cell r="D2028" t="str">
            <v>ขาย</v>
          </cell>
          <cell r="E2028" t="str">
            <v>56499310455</v>
          </cell>
          <cell r="F2028" t="b">
            <v>0</v>
          </cell>
          <cell r="G2028" t="str">
            <v>ยุซุปคาน ปาทาน/ฟาลีดา ปาทาน</v>
          </cell>
          <cell r="H2028" t="str">
            <v>1998090820325318</v>
          </cell>
          <cell r="I2028" t="str">
            <v>99</v>
          </cell>
          <cell r="J2028">
            <v>591551.46</v>
          </cell>
          <cell r="K2028">
            <v>236760.38</v>
          </cell>
          <cell r="L2028">
            <v>0</v>
          </cell>
          <cell r="M2028">
            <v>0</v>
          </cell>
          <cell r="N2028">
            <v>0</v>
          </cell>
          <cell r="O2028">
            <v>236760.38</v>
          </cell>
          <cell r="P2028">
            <v>608272.48</v>
          </cell>
          <cell r="Q2028" t="str">
            <v>A</v>
          </cell>
          <cell r="R2028" t="str">
            <v>N</v>
          </cell>
          <cell r="S2028" t="str">
            <v>001400000000000000000003644785</v>
          </cell>
        </row>
        <row r="2029">
          <cell r="A2029">
            <v>39172</v>
          </cell>
          <cell r="B2029" t="str">
            <v>2002-04-28-17.18.44.860049</v>
          </cell>
          <cell r="C2029" t="str">
            <v>2002-04-28-17.18.44.860049</v>
          </cell>
          <cell r="D2029" t="str">
            <v>ขาย</v>
          </cell>
          <cell r="E2029" t="str">
            <v>56499310560</v>
          </cell>
          <cell r="F2029" t="b">
            <v>0</v>
          </cell>
          <cell r="G2029" t="str">
            <v>ชลนีย์ ใจคำ</v>
          </cell>
          <cell r="H2029" t="str">
            <v>2000050315401198</v>
          </cell>
          <cell r="I2029" t="str">
            <v>99</v>
          </cell>
          <cell r="J2029">
            <v>366603.99</v>
          </cell>
          <cell r="K2029">
            <v>167197.56</v>
          </cell>
          <cell r="L2029">
            <v>0</v>
          </cell>
          <cell r="M2029">
            <v>0</v>
          </cell>
          <cell r="N2029">
            <v>0</v>
          </cell>
          <cell r="O2029">
            <v>167197.56</v>
          </cell>
          <cell r="P2029">
            <v>134757.85999999999</v>
          </cell>
          <cell r="Q2029" t="str">
            <v>A</v>
          </cell>
          <cell r="R2029" t="str">
            <v>Y</v>
          </cell>
          <cell r="S2029" t="str">
            <v>001400000000000000000005151494</v>
          </cell>
        </row>
        <row r="2030">
          <cell r="A2030">
            <v>39172</v>
          </cell>
          <cell r="B2030" t="str">
            <v>2000-04-24-19.03.35.688504</v>
          </cell>
          <cell r="C2030" t="str">
            <v>2000-04-24-19.03.35.688504</v>
          </cell>
          <cell r="D2030" t="str">
            <v>ขาย</v>
          </cell>
          <cell r="E2030" t="str">
            <v>56503019466</v>
          </cell>
          <cell r="F2030" t="b">
            <v>0</v>
          </cell>
          <cell r="G2030" t="str">
            <v>วร ห่อเพชร</v>
          </cell>
          <cell r="H2030" t="str">
            <v>2001090511250169</v>
          </cell>
          <cell r="I2030" t="str">
            <v>03</v>
          </cell>
          <cell r="J2030">
            <v>0</v>
          </cell>
          <cell r="K2030">
            <v>0</v>
          </cell>
          <cell r="L2030">
            <v>0</v>
          </cell>
          <cell r="M2030">
            <v>0</v>
          </cell>
          <cell r="N2030">
            <v>0</v>
          </cell>
          <cell r="O2030">
            <v>0</v>
          </cell>
          <cell r="P2030">
            <v>0</v>
          </cell>
          <cell r="Q2030" t="str">
            <v>A</v>
          </cell>
          <cell r="R2030" t="str">
            <v>N</v>
          </cell>
          <cell r="S2030" t="str">
            <v>001400000000000000000001916221</v>
          </cell>
        </row>
        <row r="2031">
          <cell r="A2031">
            <v>39172</v>
          </cell>
          <cell r="B2031" t="str">
            <v>2001-06-02-08.27.09.337249</v>
          </cell>
          <cell r="C2031" t="str">
            <v>2001-06-02-08.27.09.337249</v>
          </cell>
          <cell r="D2031" t="str">
            <v>ขาย</v>
          </cell>
          <cell r="E2031" t="str">
            <v>56560001466</v>
          </cell>
          <cell r="F2031" t="b">
            <v>0</v>
          </cell>
          <cell r="G2031" t="str">
            <v>นาหม่อมวัสดุก่อสร้าง</v>
          </cell>
          <cell r="H2031" t="str">
            <v>1998081320060724</v>
          </cell>
          <cell r="I2031" t="str">
            <v>60</v>
          </cell>
          <cell r="J2031">
            <v>121845.55</v>
          </cell>
          <cell r="K2031">
            <v>0</v>
          </cell>
          <cell r="L2031">
            <v>0</v>
          </cell>
          <cell r="M2031">
            <v>0</v>
          </cell>
          <cell r="N2031">
            <v>0</v>
          </cell>
          <cell r="O2031">
            <v>0</v>
          </cell>
          <cell r="P2031">
            <v>0</v>
          </cell>
          <cell r="Q2031" t="str">
            <v>A</v>
          </cell>
          <cell r="R2031" t="str">
            <v>N</v>
          </cell>
          <cell r="S2031" t="str">
            <v>001400000000000000000003580282</v>
          </cell>
        </row>
        <row r="2032">
          <cell r="A2032">
            <v>39172</v>
          </cell>
          <cell r="B2032" t="str">
            <v>2002-12-16-02.00.53.143121</v>
          </cell>
          <cell r="C2032" t="str">
            <v>2002-12-16-02.00.53.143121</v>
          </cell>
          <cell r="D2032" t="str">
            <v>ขาย</v>
          </cell>
          <cell r="E2032" t="str">
            <v>56599031082</v>
          </cell>
          <cell r="F2032" t="b">
            <v>0</v>
          </cell>
          <cell r="G2032" t="str">
            <v>ณุสรา ยกถาวร,สุนา ยกถาวร</v>
          </cell>
          <cell r="H2032" t="str">
            <v>1998081320021403</v>
          </cell>
          <cell r="I2032" t="str">
            <v>99</v>
          </cell>
          <cell r="J2032">
            <v>2500365.0499999998</v>
          </cell>
          <cell r="K2032">
            <v>0</v>
          </cell>
          <cell r="L2032">
            <v>0</v>
          </cell>
          <cell r="M2032">
            <v>0</v>
          </cell>
          <cell r="N2032">
            <v>0</v>
          </cell>
          <cell r="O2032">
            <v>0</v>
          </cell>
          <cell r="P2032">
            <v>2396721.9500000002</v>
          </cell>
          <cell r="Q2032" t="str">
            <v>A</v>
          </cell>
          <cell r="S2032" t="str">
            <v>001400000000000000000003650548</v>
          </cell>
        </row>
        <row r="2033">
          <cell r="A2033">
            <v>39172</v>
          </cell>
          <cell r="B2033" t="str">
            <v>2000-04-24-18.39.11.352121</v>
          </cell>
          <cell r="C2033" t="str">
            <v>2000-04-24-18.39.11.352121</v>
          </cell>
          <cell r="D2033" t="str">
            <v>ขาย</v>
          </cell>
          <cell r="E2033" t="str">
            <v>56599031406</v>
          </cell>
          <cell r="F2033" t="b">
            <v>0</v>
          </cell>
          <cell r="G2033" t="str">
            <v>กัลยา จันทรักษ์,สิทธิศักดิ์ กิตติคำรณ</v>
          </cell>
          <cell r="H2033" t="str">
            <v>1999032617504300</v>
          </cell>
          <cell r="I2033" t="str">
            <v>99</v>
          </cell>
          <cell r="J2033">
            <v>1317895.43</v>
          </cell>
          <cell r="K2033">
            <v>908345.14</v>
          </cell>
          <cell r="L2033">
            <v>0</v>
          </cell>
          <cell r="M2033">
            <v>0</v>
          </cell>
          <cell r="N2033">
            <v>0</v>
          </cell>
          <cell r="O2033">
            <v>908345.14</v>
          </cell>
          <cell r="P2033">
            <v>2447407.11</v>
          </cell>
          <cell r="Q2033" t="str">
            <v>A</v>
          </cell>
          <cell r="R2033" t="str">
            <v>N</v>
          </cell>
          <cell r="S2033" t="str">
            <v>001400000000000000000001840075</v>
          </cell>
        </row>
        <row r="2034">
          <cell r="A2034">
            <v>39172</v>
          </cell>
          <cell r="B2034" t="str">
            <v>2002-12-16-01.22.51.526274</v>
          </cell>
          <cell r="C2034" t="str">
            <v>2002-12-16-01.22.51.526274</v>
          </cell>
          <cell r="D2034" t="str">
            <v>ขาย</v>
          </cell>
          <cell r="E2034" t="str">
            <v>56599031498</v>
          </cell>
          <cell r="F2034" t="b">
            <v>0</v>
          </cell>
          <cell r="G2034" t="str">
            <v>สมบูรณ์ รุ่งโรจน์สกุลพร,อุราวรรณ แซ่อึ้ง</v>
          </cell>
          <cell r="H2034" t="str">
            <v>1998090820344959</v>
          </cell>
          <cell r="I2034" t="str">
            <v>99</v>
          </cell>
          <cell r="J2034">
            <v>2263683.92</v>
          </cell>
          <cell r="K2034">
            <v>784862.14</v>
          </cell>
          <cell r="L2034">
            <v>0</v>
          </cell>
          <cell r="M2034">
            <v>0</v>
          </cell>
          <cell r="N2034">
            <v>0</v>
          </cell>
          <cell r="O2034">
            <v>784862.14</v>
          </cell>
          <cell r="P2034">
            <v>2764662.47</v>
          </cell>
          <cell r="Q2034" t="str">
            <v>A</v>
          </cell>
          <cell r="R2034" t="str">
            <v>N</v>
          </cell>
          <cell r="S2034" t="str">
            <v>001400000000000000000006168610</v>
          </cell>
        </row>
        <row r="2035">
          <cell r="A2035">
            <v>39172</v>
          </cell>
          <cell r="B2035" t="str">
            <v>2002-10-06-12.24.35.962703</v>
          </cell>
          <cell r="C2035" t="str">
            <v>2002-10-06-12.24.35.962703</v>
          </cell>
          <cell r="D2035" t="str">
            <v>ขาย</v>
          </cell>
          <cell r="E2035" t="str">
            <v>56599031503</v>
          </cell>
          <cell r="F2035" t="b">
            <v>0</v>
          </cell>
          <cell r="G2035" t="str">
            <v>สยุมพร สิตพงษ์</v>
          </cell>
          <cell r="H2035" t="str">
            <v>1998081320013042</v>
          </cell>
          <cell r="I2035" t="str">
            <v>99</v>
          </cell>
          <cell r="J2035">
            <v>4276440.49</v>
          </cell>
          <cell r="K2035">
            <v>2102583.11</v>
          </cell>
          <cell r="L2035">
            <v>0</v>
          </cell>
          <cell r="M2035">
            <v>0</v>
          </cell>
          <cell r="N2035">
            <v>0</v>
          </cell>
          <cell r="O2035">
            <v>2102583.11</v>
          </cell>
          <cell r="P2035">
            <v>4977364.38</v>
          </cell>
          <cell r="Q2035" t="str">
            <v>A</v>
          </cell>
          <cell r="S2035" t="str">
            <v>001400000000000000000004316866</v>
          </cell>
        </row>
        <row r="2036">
          <cell r="A2036">
            <v>39172</v>
          </cell>
          <cell r="B2036" t="str">
            <v>2001-06-02-08.27.09.337249</v>
          </cell>
          <cell r="C2036" t="str">
            <v>2001-06-02-08.27.09.337249</v>
          </cell>
          <cell r="D2036" t="str">
            <v>ขาย</v>
          </cell>
          <cell r="E2036" t="str">
            <v>56599031511</v>
          </cell>
          <cell r="F2036" t="b">
            <v>0</v>
          </cell>
          <cell r="G2036" t="str">
            <v>นาหม่อมวัสดุก่อสร้าง</v>
          </cell>
          <cell r="H2036" t="str">
            <v>1998081320060724</v>
          </cell>
          <cell r="I2036" t="str">
            <v>99</v>
          </cell>
          <cell r="J2036">
            <v>3751573.3</v>
          </cell>
          <cell r="K2036">
            <v>1097188.72</v>
          </cell>
          <cell r="L2036">
            <v>0</v>
          </cell>
          <cell r="M2036">
            <v>0</v>
          </cell>
          <cell r="N2036">
            <v>0</v>
          </cell>
          <cell r="O2036">
            <v>1097188.72</v>
          </cell>
          <cell r="P2036">
            <v>2499341.54</v>
          </cell>
          <cell r="Q2036" t="str">
            <v>A</v>
          </cell>
          <cell r="R2036" t="str">
            <v>N</v>
          </cell>
          <cell r="S2036" t="str">
            <v>001400000000000000000003580282</v>
          </cell>
        </row>
        <row r="2037">
          <cell r="B2037" t="str">
            <v>2004-11-26-23.22.45.323163</v>
          </cell>
          <cell r="D2037" t="str">
            <v>ขาย</v>
          </cell>
          <cell r="E2037" t="str">
            <v>56599031749</v>
          </cell>
          <cell r="F2037" t="b">
            <v>0</v>
          </cell>
          <cell r="G2037" t="str">
            <v>ประเสริฐ หลุยยะพันธ์</v>
          </cell>
          <cell r="H2037">
            <v>1</v>
          </cell>
          <cell r="S2037" t="str">
            <v>001400000000000000000008644632</v>
          </cell>
        </row>
        <row r="2038">
          <cell r="A2038">
            <v>39172</v>
          </cell>
          <cell r="B2038" t="str">
            <v>2000-04-11-18.20.48.160466</v>
          </cell>
          <cell r="C2038" t="str">
            <v>2000-04-11-18.20.48.160466</v>
          </cell>
          <cell r="D2038" t="str">
            <v>ขาย</v>
          </cell>
          <cell r="E2038" t="str">
            <v>56599300831</v>
          </cell>
          <cell r="F2038" t="b">
            <v>0</v>
          </cell>
          <cell r="G2038" t="str">
            <v>มิตต์ เบ็ญละ</v>
          </cell>
          <cell r="H2038" t="str">
            <v>1998081320040624</v>
          </cell>
          <cell r="I2038" t="str">
            <v>99</v>
          </cell>
          <cell r="J2038">
            <v>5128027.37</v>
          </cell>
          <cell r="K2038">
            <v>1210160</v>
          </cell>
          <cell r="L2038">
            <v>0</v>
          </cell>
          <cell r="M2038">
            <v>0</v>
          </cell>
          <cell r="N2038">
            <v>0</v>
          </cell>
          <cell r="O2038">
            <v>1210160</v>
          </cell>
          <cell r="P2038">
            <v>6954312.6699999999</v>
          </cell>
          <cell r="Q2038" t="str">
            <v>A</v>
          </cell>
          <cell r="S2038" t="str">
            <v>001400000000000000000000687761</v>
          </cell>
        </row>
        <row r="2039">
          <cell r="A2039">
            <v>39172</v>
          </cell>
          <cell r="B2039" t="str">
            <v>2001-06-02-08.57.28.312964</v>
          </cell>
          <cell r="C2039" t="str">
            <v>2001-06-02-08.57.28.312964</v>
          </cell>
          <cell r="D2039" t="str">
            <v>ขาย</v>
          </cell>
          <cell r="E2039" t="str">
            <v>56599300857</v>
          </cell>
          <cell r="F2039" t="b">
            <v>0</v>
          </cell>
          <cell r="G2039" t="str">
            <v>ณุสรา ยกถาวร,สุนา ยกถาวร</v>
          </cell>
          <cell r="H2039" t="str">
            <v>1998081320021403</v>
          </cell>
          <cell r="I2039" t="str">
            <v>99</v>
          </cell>
          <cell r="J2039">
            <v>502659.27</v>
          </cell>
          <cell r="K2039">
            <v>0</v>
          </cell>
          <cell r="L2039">
            <v>0</v>
          </cell>
          <cell r="M2039">
            <v>0</v>
          </cell>
          <cell r="N2039">
            <v>0</v>
          </cell>
          <cell r="O2039">
            <v>0</v>
          </cell>
          <cell r="P2039">
            <v>526823.1</v>
          </cell>
          <cell r="Q2039" t="str">
            <v>A</v>
          </cell>
          <cell r="S2039" t="str">
            <v>001400000000000000000003650548</v>
          </cell>
        </row>
        <row r="2041">
          <cell r="A2041">
            <v>39172</v>
          </cell>
          <cell r="B2041" t="str">
            <v>2002-10-06-13.24.59.257705</v>
          </cell>
          <cell r="C2041" t="str">
            <v>2002-10-06-13.24.59.257705</v>
          </cell>
          <cell r="D2041" t="str">
            <v>ขาย</v>
          </cell>
          <cell r="E2041" t="str">
            <v>56599301073</v>
          </cell>
          <cell r="F2041" t="b">
            <v>0</v>
          </cell>
          <cell r="G2041" t="str">
            <v>ชัยยศ เพ็ชรฆาต</v>
          </cell>
          <cell r="H2041" t="str">
            <v>1998081320025759</v>
          </cell>
          <cell r="I2041" t="str">
            <v>99</v>
          </cell>
          <cell r="J2041">
            <v>1107141.3999999999</v>
          </cell>
          <cell r="K2041">
            <v>689637.19</v>
          </cell>
          <cell r="L2041">
            <v>0</v>
          </cell>
          <cell r="M2041">
            <v>0</v>
          </cell>
          <cell r="N2041">
            <v>0</v>
          </cell>
          <cell r="O2041">
            <v>689637.19</v>
          </cell>
          <cell r="P2041">
            <v>1609364.53</v>
          </cell>
          <cell r="Q2041" t="str">
            <v>A</v>
          </cell>
          <cell r="R2041" t="str">
            <v>N</v>
          </cell>
          <cell r="S2041" t="str">
            <v>001400000000000000000003620743</v>
          </cell>
        </row>
        <row r="2042">
          <cell r="A2042">
            <v>39172</v>
          </cell>
          <cell r="B2042" t="str">
            <v>2002-10-06-13.24.59.257705</v>
          </cell>
          <cell r="C2042" t="str">
            <v>2002-10-06-13.24.59.257705</v>
          </cell>
          <cell r="D2042" t="str">
            <v>ขาย</v>
          </cell>
          <cell r="E2042" t="str">
            <v>56599301081</v>
          </cell>
          <cell r="F2042" t="b">
            <v>0</v>
          </cell>
          <cell r="G2042" t="str">
            <v>ชัยยศ เพ็ชรฆาต</v>
          </cell>
          <cell r="H2042" t="str">
            <v>1998081320025759</v>
          </cell>
          <cell r="I2042" t="str">
            <v>99</v>
          </cell>
          <cell r="J2042">
            <v>4487541.3499999996</v>
          </cell>
          <cell r="K2042">
            <v>3833687.57</v>
          </cell>
          <cell r="L2042">
            <v>0</v>
          </cell>
          <cell r="M2042">
            <v>0</v>
          </cell>
          <cell r="N2042">
            <v>0</v>
          </cell>
          <cell r="O2042">
            <v>3833687.57</v>
          </cell>
          <cell r="P2042">
            <v>5304440.8600000003</v>
          </cell>
          <cell r="Q2042" t="str">
            <v>A</v>
          </cell>
          <cell r="R2042" t="str">
            <v>N</v>
          </cell>
          <cell r="S2042" t="str">
            <v>001400000000000000000003620743</v>
          </cell>
        </row>
        <row r="2043">
          <cell r="A2043">
            <v>39172</v>
          </cell>
          <cell r="B2043" t="str">
            <v>2000-04-24-18.39.11.352121</v>
          </cell>
          <cell r="C2043" t="str">
            <v>2000-04-24-18.39.11.352121</v>
          </cell>
          <cell r="D2043" t="str">
            <v>ขาย</v>
          </cell>
          <cell r="E2043" t="str">
            <v>56599301120</v>
          </cell>
          <cell r="F2043" t="b">
            <v>0</v>
          </cell>
          <cell r="G2043" t="str">
            <v>กัลยา จันทรักษ์,สิทธิศักดิ์ กิตติคำรณ</v>
          </cell>
          <cell r="H2043" t="str">
            <v>1999032617504300</v>
          </cell>
          <cell r="I2043" t="str">
            <v>99</v>
          </cell>
          <cell r="J2043">
            <v>4571063.6399999997</v>
          </cell>
          <cell r="K2043">
            <v>0</v>
          </cell>
          <cell r="L2043">
            <v>0</v>
          </cell>
          <cell r="M2043">
            <v>0</v>
          </cell>
          <cell r="N2043">
            <v>0</v>
          </cell>
          <cell r="O2043">
            <v>0</v>
          </cell>
          <cell r="P2043">
            <v>5942485.3899999997</v>
          </cell>
          <cell r="Q2043" t="str">
            <v>A</v>
          </cell>
          <cell r="R2043" t="str">
            <v>N</v>
          </cell>
          <cell r="S2043" t="str">
            <v>001400000000000000000001840075</v>
          </cell>
        </row>
        <row r="2044">
          <cell r="A2044">
            <v>39172</v>
          </cell>
          <cell r="B2044" t="str">
            <v>2001-06-02-08.27.09.337249</v>
          </cell>
          <cell r="C2044" t="str">
            <v>2001-06-02-08.27.09.337249</v>
          </cell>
          <cell r="D2044" t="str">
            <v>ขาย</v>
          </cell>
          <cell r="E2044" t="str">
            <v>56599301162</v>
          </cell>
          <cell r="F2044" t="b">
            <v>0</v>
          </cell>
          <cell r="G2044" t="str">
            <v>นาหม่อมวัสดุก่อสร้าง</v>
          </cell>
          <cell r="H2044" t="str">
            <v>1998081320060724</v>
          </cell>
          <cell r="I2044" t="str">
            <v>99</v>
          </cell>
          <cell r="J2044">
            <v>94325.95</v>
          </cell>
          <cell r="K2044">
            <v>79831.649999999994</v>
          </cell>
          <cell r="L2044">
            <v>0</v>
          </cell>
          <cell r="M2044">
            <v>0</v>
          </cell>
          <cell r="N2044">
            <v>0</v>
          </cell>
          <cell r="O2044">
            <v>79831.649999999994</v>
          </cell>
          <cell r="P2044">
            <v>74674.33</v>
          </cell>
          <cell r="Q2044" t="str">
            <v>A</v>
          </cell>
          <cell r="R2044" t="str">
            <v>N</v>
          </cell>
          <cell r="S2044" t="str">
            <v>001400000000000000000003580282</v>
          </cell>
        </row>
        <row r="2045">
          <cell r="A2045">
            <v>39172</v>
          </cell>
          <cell r="B2045" t="str">
            <v>2001-06-02-08.27.09.337249</v>
          </cell>
          <cell r="C2045" t="str">
            <v>2001-06-02-08.27.09.337249</v>
          </cell>
          <cell r="D2045" t="str">
            <v>ขาย</v>
          </cell>
          <cell r="E2045" t="str">
            <v>56599301170</v>
          </cell>
          <cell r="F2045" t="b">
            <v>0</v>
          </cell>
          <cell r="G2045" t="str">
            <v>นาหม่อมวัสดุก่อสร้าง</v>
          </cell>
          <cell r="H2045" t="str">
            <v>1998081320060724</v>
          </cell>
          <cell r="I2045" t="str">
            <v>99</v>
          </cell>
          <cell r="J2045">
            <v>819690.07</v>
          </cell>
          <cell r="K2045">
            <v>707708.57</v>
          </cell>
          <cell r="L2045">
            <v>0</v>
          </cell>
          <cell r="M2045">
            <v>0</v>
          </cell>
          <cell r="N2045">
            <v>0</v>
          </cell>
          <cell r="O2045">
            <v>707708.57</v>
          </cell>
          <cell r="P2045">
            <v>648022.02</v>
          </cell>
          <cell r="Q2045" t="str">
            <v>A</v>
          </cell>
          <cell r="R2045" t="str">
            <v>N</v>
          </cell>
          <cell r="S2045" t="str">
            <v>001400000000000000000003580282</v>
          </cell>
        </row>
        <row r="2046">
          <cell r="A2046">
            <v>39172</v>
          </cell>
          <cell r="B2046" t="str">
            <v>2001-06-02-08.36.03.228039</v>
          </cell>
          <cell r="C2046" t="str">
            <v>2001-06-02-08.36.03.228039</v>
          </cell>
          <cell r="D2046" t="str">
            <v>ขาย</v>
          </cell>
          <cell r="E2046" t="str">
            <v>56599301405</v>
          </cell>
          <cell r="F2046" t="b">
            <v>0</v>
          </cell>
          <cell r="G2046" t="str">
            <v>ภักดี หมัดอะด้ำ</v>
          </cell>
          <cell r="H2046" t="str">
            <v>1998081320035850</v>
          </cell>
          <cell r="I2046" t="str">
            <v>99</v>
          </cell>
          <cell r="J2046">
            <v>2315417.23</v>
          </cell>
          <cell r="K2046">
            <v>345548.13</v>
          </cell>
          <cell r="L2046">
            <v>0</v>
          </cell>
          <cell r="M2046">
            <v>0</v>
          </cell>
          <cell r="N2046">
            <v>0</v>
          </cell>
          <cell r="O2046">
            <v>345548.13</v>
          </cell>
          <cell r="P2046">
            <v>1576925.17</v>
          </cell>
          <cell r="Q2046" t="str">
            <v>A</v>
          </cell>
          <cell r="R2046" t="str">
            <v>N</v>
          </cell>
          <cell r="S2046" t="str">
            <v>001400000000000000000003619888</v>
          </cell>
        </row>
        <row r="2047">
          <cell r="A2047">
            <v>39172</v>
          </cell>
          <cell r="B2047" t="str">
            <v>2001-09-13-05.13.39.270239</v>
          </cell>
          <cell r="C2047" t="str">
            <v>2001-09-13-05.13.39.270239</v>
          </cell>
          <cell r="D2047" t="str">
            <v>ขาย</v>
          </cell>
          <cell r="E2047" t="str">
            <v>56599301413</v>
          </cell>
          <cell r="F2047" t="b">
            <v>0</v>
          </cell>
          <cell r="G2047" t="str">
            <v>มาลี รักหอม</v>
          </cell>
          <cell r="H2047" t="str">
            <v>1998090820172196</v>
          </cell>
          <cell r="I2047" t="str">
            <v>99</v>
          </cell>
          <cell r="J2047">
            <v>2692734.21</v>
          </cell>
          <cell r="K2047">
            <v>1042765.5</v>
          </cell>
          <cell r="L2047">
            <v>0</v>
          </cell>
          <cell r="M2047">
            <v>0</v>
          </cell>
          <cell r="N2047">
            <v>0</v>
          </cell>
          <cell r="O2047">
            <v>1042765.5</v>
          </cell>
          <cell r="P2047">
            <v>1861111.61</v>
          </cell>
          <cell r="Q2047" t="str">
            <v>A</v>
          </cell>
          <cell r="R2047" t="str">
            <v>Y</v>
          </cell>
          <cell r="S2047" t="str">
            <v>001400000000000000000003548080</v>
          </cell>
        </row>
        <row r="2048">
          <cell r="A2048">
            <v>39172</v>
          </cell>
          <cell r="B2048" t="str">
            <v>2001-06-02-08.57.28.312964</v>
          </cell>
          <cell r="C2048" t="str">
            <v>2001-06-02-08.57.28.312964</v>
          </cell>
          <cell r="D2048" t="str">
            <v>ขาย</v>
          </cell>
          <cell r="E2048" t="str">
            <v>56599311597</v>
          </cell>
          <cell r="F2048" t="b">
            <v>0</v>
          </cell>
          <cell r="G2048" t="str">
            <v>ณุสรา ยกถาวร,สุนา ยกถาวร</v>
          </cell>
          <cell r="H2048" t="str">
            <v>1998081320021403</v>
          </cell>
          <cell r="I2048" t="str">
            <v>99</v>
          </cell>
          <cell r="J2048">
            <v>5564176.5700000003</v>
          </cell>
          <cell r="K2048">
            <v>2292762.33</v>
          </cell>
          <cell r="L2048">
            <v>0</v>
          </cell>
          <cell r="M2048">
            <v>0</v>
          </cell>
          <cell r="N2048">
            <v>0</v>
          </cell>
          <cell r="O2048">
            <v>2292762.33</v>
          </cell>
          <cell r="P2048">
            <v>7407480.9900000002</v>
          </cell>
          <cell r="Q2048" t="str">
            <v>A</v>
          </cell>
          <cell r="S2048" t="str">
            <v>001400000000000000000003650548</v>
          </cell>
        </row>
        <row r="2050">
          <cell r="A2050">
            <v>39172</v>
          </cell>
          <cell r="B2050" t="str">
            <v>2001-06-02-08.57.28.698540</v>
          </cell>
          <cell r="C2050" t="str">
            <v>2001-06-02-08.57.28.698540</v>
          </cell>
          <cell r="D2050" t="str">
            <v>ขาย</v>
          </cell>
          <cell r="E2050" t="str">
            <v>56599312145</v>
          </cell>
          <cell r="F2050" t="b">
            <v>0</v>
          </cell>
          <cell r="G2050" t="str">
            <v>บุเรศ สุวรรณสิงห์</v>
          </cell>
          <cell r="H2050" t="str">
            <v>1998081320033422</v>
          </cell>
          <cell r="I2050" t="str">
            <v>99</v>
          </cell>
          <cell r="J2050">
            <v>548580.17000000004</v>
          </cell>
          <cell r="K2050">
            <v>328530.03000000003</v>
          </cell>
          <cell r="L2050">
            <v>0</v>
          </cell>
          <cell r="M2050">
            <v>0</v>
          </cell>
          <cell r="N2050">
            <v>0</v>
          </cell>
          <cell r="O2050">
            <v>328530.03000000003</v>
          </cell>
          <cell r="P2050">
            <v>899882.21</v>
          </cell>
          <cell r="Q2050" t="str">
            <v>A</v>
          </cell>
          <cell r="R2050" t="str">
            <v>N</v>
          </cell>
          <cell r="S2050" t="str">
            <v>001400000000000000000003623097</v>
          </cell>
        </row>
        <row r="2051">
          <cell r="A2051">
            <v>39172</v>
          </cell>
          <cell r="B2051" t="str">
            <v>2001-06-02-08.57.28.721244</v>
          </cell>
          <cell r="C2051" t="str">
            <v>2001-06-02-08.57.28.721244</v>
          </cell>
          <cell r="D2051" t="str">
            <v>ขาย</v>
          </cell>
          <cell r="E2051" t="str">
            <v>56599312179</v>
          </cell>
          <cell r="F2051" t="b">
            <v>0</v>
          </cell>
          <cell r="G2051" t="str">
            <v>รานี เย็นใจ</v>
          </cell>
          <cell r="H2051" t="str">
            <v>1998100420556112</v>
          </cell>
          <cell r="I2051" t="str">
            <v>99</v>
          </cell>
          <cell r="J2051">
            <v>644390.06999999995</v>
          </cell>
          <cell r="K2051">
            <v>139478.66</v>
          </cell>
          <cell r="L2051">
            <v>0</v>
          </cell>
          <cell r="M2051">
            <v>0</v>
          </cell>
          <cell r="N2051">
            <v>0</v>
          </cell>
          <cell r="O2051">
            <v>139478.66</v>
          </cell>
          <cell r="P2051">
            <v>561735.09</v>
          </cell>
          <cell r="Q2051" t="str">
            <v>A</v>
          </cell>
          <cell r="R2051" t="str">
            <v>N</v>
          </cell>
          <cell r="S2051" t="str">
            <v>001400000000000000000003650823</v>
          </cell>
        </row>
        <row r="2052">
          <cell r="A2052">
            <v>39172</v>
          </cell>
          <cell r="B2052" t="str">
            <v>2001-06-02-08.47.33.588216</v>
          </cell>
          <cell r="C2052" t="str">
            <v>2001-06-02-08.47.33.588216</v>
          </cell>
          <cell r="D2052" t="str">
            <v>ขาย</v>
          </cell>
          <cell r="E2052" t="str">
            <v>56599313141</v>
          </cell>
          <cell r="F2052" t="b">
            <v>0</v>
          </cell>
          <cell r="G2052" t="str">
            <v>จารวี เจริญแสง</v>
          </cell>
          <cell r="H2052" t="str">
            <v>1998081320005680</v>
          </cell>
          <cell r="I2052" t="str">
            <v>99</v>
          </cell>
          <cell r="J2052">
            <v>1081413.25</v>
          </cell>
          <cell r="K2052">
            <v>102732.14</v>
          </cell>
          <cell r="L2052">
            <v>0</v>
          </cell>
          <cell r="M2052">
            <v>0</v>
          </cell>
          <cell r="N2052">
            <v>0</v>
          </cell>
          <cell r="O2052">
            <v>102732.14</v>
          </cell>
          <cell r="P2052">
            <v>824368.5</v>
          </cell>
          <cell r="Q2052" t="str">
            <v>A</v>
          </cell>
          <cell r="R2052" t="str">
            <v>N</v>
          </cell>
          <cell r="S2052" t="str">
            <v>001400000000000000000003650274</v>
          </cell>
        </row>
        <row r="2053">
          <cell r="A2053">
            <v>39172</v>
          </cell>
          <cell r="B2053" t="str">
            <v>2001-06-02-08.27.09.320455</v>
          </cell>
          <cell r="C2053" t="str">
            <v>2001-06-02-08.27.09.320455</v>
          </cell>
          <cell r="D2053" t="str">
            <v>ขาย</v>
          </cell>
          <cell r="E2053" t="str">
            <v>56599313484</v>
          </cell>
          <cell r="F2053" t="b">
            <v>0</v>
          </cell>
          <cell r="G2053" t="str">
            <v>ธนวัฒน์ พิกุลกลิ่น</v>
          </cell>
          <cell r="H2053" t="str">
            <v>1998081320031643</v>
          </cell>
          <cell r="I2053" t="str">
            <v>99</v>
          </cell>
          <cell r="J2053">
            <v>204391.07</v>
          </cell>
          <cell r="K2053">
            <v>0</v>
          </cell>
          <cell r="L2053">
            <v>0</v>
          </cell>
          <cell r="M2053">
            <v>0</v>
          </cell>
          <cell r="N2053">
            <v>0</v>
          </cell>
          <cell r="O2053">
            <v>0</v>
          </cell>
          <cell r="P2053">
            <v>95922.8</v>
          </cell>
          <cell r="Q2053" t="str">
            <v>A</v>
          </cell>
          <cell r="R2053" t="str">
            <v>N</v>
          </cell>
          <cell r="S2053" t="str">
            <v>001400000000000000000003620222</v>
          </cell>
        </row>
        <row r="2054">
          <cell r="A2054">
            <v>39172</v>
          </cell>
          <cell r="B2054" t="str">
            <v>2001-06-02-08.27.09.320455</v>
          </cell>
          <cell r="C2054" t="str">
            <v>2001-06-02-08.27.09.320455</v>
          </cell>
          <cell r="D2054" t="str">
            <v>ขาย</v>
          </cell>
          <cell r="E2054" t="str">
            <v>56599313492</v>
          </cell>
          <cell r="F2054" t="b">
            <v>0</v>
          </cell>
          <cell r="G2054" t="str">
            <v>ธนวัฒน์ พิกุลกลิ่น</v>
          </cell>
          <cell r="H2054" t="str">
            <v>1998081320031643</v>
          </cell>
          <cell r="I2054" t="str">
            <v>99</v>
          </cell>
          <cell r="J2054">
            <v>219035.05</v>
          </cell>
          <cell r="K2054">
            <v>0</v>
          </cell>
          <cell r="L2054">
            <v>0</v>
          </cell>
          <cell r="M2054">
            <v>0</v>
          </cell>
          <cell r="N2054">
            <v>0</v>
          </cell>
          <cell r="O2054">
            <v>0</v>
          </cell>
          <cell r="P2054">
            <v>130334.11</v>
          </cell>
          <cell r="Q2054" t="str">
            <v>A</v>
          </cell>
          <cell r="R2054" t="str">
            <v>N</v>
          </cell>
          <cell r="S2054" t="str">
            <v>001400000000000000000003620222</v>
          </cell>
        </row>
        <row r="2055">
          <cell r="A2055">
            <v>39172</v>
          </cell>
          <cell r="B2055" t="str">
            <v>2001-06-02-08.47.24.841684</v>
          </cell>
          <cell r="C2055" t="str">
            <v>2001-06-02-08.47.24.841684</v>
          </cell>
          <cell r="D2055" t="str">
            <v>ขาย</v>
          </cell>
          <cell r="E2055" t="str">
            <v>56599600114</v>
          </cell>
          <cell r="F2055" t="b">
            <v>0</v>
          </cell>
          <cell r="G2055" t="str">
            <v>สมพร ไชยสุวรรณ</v>
          </cell>
          <cell r="H2055" t="str">
            <v>2005100115030151</v>
          </cell>
          <cell r="I2055" t="str">
            <v>99</v>
          </cell>
          <cell r="J2055">
            <v>668416.69999999995</v>
          </cell>
          <cell r="K2055">
            <v>658659.6</v>
          </cell>
          <cell r="L2055">
            <v>0</v>
          </cell>
          <cell r="M2055">
            <v>0</v>
          </cell>
          <cell r="N2055">
            <v>0</v>
          </cell>
          <cell r="O2055">
            <v>658659.6</v>
          </cell>
          <cell r="P2055">
            <v>716498.61</v>
          </cell>
          <cell r="Q2055" t="str">
            <v>A</v>
          </cell>
          <cell r="R2055" t="str">
            <v>N</v>
          </cell>
          <cell r="S2055" t="str">
            <v>001400000000000000000003650465</v>
          </cell>
        </row>
        <row r="2056">
          <cell r="A2056">
            <v>39172</v>
          </cell>
          <cell r="B2056" t="str">
            <v>2001-06-02-08.47.45.310244</v>
          </cell>
          <cell r="C2056" t="str">
            <v>2001-06-02-08.47.45.310244</v>
          </cell>
          <cell r="D2056" t="str">
            <v>ขาย</v>
          </cell>
          <cell r="E2056" t="str">
            <v>56631017162</v>
          </cell>
          <cell r="F2056" t="b">
            <v>0</v>
          </cell>
          <cell r="G2056" t="str">
            <v>ภาวดี อิทธิวงศ์สุกิจ,สุขุม วรเดช</v>
          </cell>
          <cell r="H2056" t="str">
            <v>1999020221410251</v>
          </cell>
          <cell r="I2056" t="str">
            <v>31</v>
          </cell>
          <cell r="J2056">
            <v>530000</v>
          </cell>
          <cell r="K2056">
            <v>317335.28000000003</v>
          </cell>
          <cell r="L2056">
            <v>0</v>
          </cell>
          <cell r="M2056">
            <v>0</v>
          </cell>
          <cell r="N2056">
            <v>0</v>
          </cell>
          <cell r="O2056">
            <v>317335.28000000003</v>
          </cell>
          <cell r="P2056">
            <v>74000.09</v>
          </cell>
          <cell r="Q2056" t="str">
            <v>A</v>
          </cell>
          <cell r="R2056" t="str">
            <v>N</v>
          </cell>
          <cell r="S2056" t="str">
            <v>001400000000000000000002125424</v>
          </cell>
        </row>
        <row r="2058">
          <cell r="A2058">
            <v>39172</v>
          </cell>
          <cell r="B2058" t="str">
            <v>2001-06-04-13.55.55.272881</v>
          </cell>
          <cell r="C2058" t="str">
            <v>2001-06-04-13.55.55.272881</v>
          </cell>
          <cell r="D2058" t="str">
            <v>ขาย</v>
          </cell>
          <cell r="E2058" t="str">
            <v>56631018752</v>
          </cell>
          <cell r="F2058" t="b">
            <v>0</v>
          </cell>
          <cell r="G2058" t="str">
            <v>พิชญาภัค สรรเจริญ</v>
          </cell>
          <cell r="H2058" t="str">
            <v>2001070122532008</v>
          </cell>
          <cell r="I2058" t="str">
            <v>31</v>
          </cell>
          <cell r="J2058">
            <v>400000</v>
          </cell>
          <cell r="K2058">
            <v>282885.40999999997</v>
          </cell>
          <cell r="L2058">
            <v>0</v>
          </cell>
          <cell r="M2058">
            <v>0</v>
          </cell>
          <cell r="N2058">
            <v>0</v>
          </cell>
          <cell r="O2058">
            <v>282885.40999999997</v>
          </cell>
          <cell r="P2058">
            <v>68039.740000000005</v>
          </cell>
          <cell r="Q2058" t="str">
            <v>A</v>
          </cell>
          <cell r="R2058" t="str">
            <v>N</v>
          </cell>
          <cell r="S2058" t="str">
            <v>001400000000000000000003819477</v>
          </cell>
        </row>
        <row r="2059">
          <cell r="A2059">
            <v>39172</v>
          </cell>
          <cell r="B2059" t="str">
            <v>2003-03-17-02.32.17.624356</v>
          </cell>
          <cell r="C2059" t="str">
            <v>2003-03-17-02.32.17.624356</v>
          </cell>
          <cell r="D2059" t="str">
            <v>ขาย</v>
          </cell>
          <cell r="E2059" t="str">
            <v>56699030848</v>
          </cell>
          <cell r="F2059" t="b">
            <v>0</v>
          </cell>
          <cell r="G2059" t="str">
            <v>ศิริพันธ์ หน่อสวรรค์</v>
          </cell>
          <cell r="H2059" t="str">
            <v>2000021410520018</v>
          </cell>
          <cell r="I2059" t="str">
            <v>99</v>
          </cell>
          <cell r="J2059">
            <v>2415822.2200000002</v>
          </cell>
          <cell r="K2059">
            <v>315385.23</v>
          </cell>
          <cell r="L2059">
            <v>0</v>
          </cell>
          <cell r="M2059">
            <v>0</v>
          </cell>
          <cell r="N2059">
            <v>0</v>
          </cell>
          <cell r="O2059">
            <v>315385.23</v>
          </cell>
          <cell r="P2059">
            <v>4047998.66</v>
          </cell>
          <cell r="Q2059" t="str">
            <v>A</v>
          </cell>
          <cell r="R2059" t="str">
            <v>N</v>
          </cell>
          <cell r="S2059" t="str">
            <v>001400000000000000000005575323</v>
          </cell>
        </row>
        <row r="2060">
          <cell r="A2060">
            <v>39172</v>
          </cell>
          <cell r="B2060" t="str">
            <v>2002-04-07-16.29.19.948443</v>
          </cell>
          <cell r="C2060" t="str">
            <v>2002-04-07-16.29.19.948443</v>
          </cell>
          <cell r="D2060" t="str">
            <v>ขาย</v>
          </cell>
          <cell r="E2060" t="str">
            <v>56699030945</v>
          </cell>
          <cell r="F2060" t="b">
            <v>0</v>
          </cell>
          <cell r="G2060" t="str">
            <v>ธนู พลอยเลื่อมแสง</v>
          </cell>
          <cell r="H2060" t="str">
            <v>1998081320061927</v>
          </cell>
          <cell r="I2060" t="str">
            <v>99</v>
          </cell>
          <cell r="J2060">
            <v>8400846.2799999993</v>
          </cell>
          <cell r="K2060">
            <v>5720744.9500000002</v>
          </cell>
          <cell r="L2060">
            <v>0</v>
          </cell>
          <cell r="M2060">
            <v>0</v>
          </cell>
          <cell r="N2060">
            <v>4864.22</v>
          </cell>
          <cell r="O2060">
            <v>5720744.9500000002</v>
          </cell>
          <cell r="P2060">
            <v>13080043.369999999</v>
          </cell>
          <cell r="Q2060" t="str">
            <v>A</v>
          </cell>
          <cell r="R2060" t="str">
            <v>N</v>
          </cell>
          <cell r="S2060" t="str">
            <v>001400000000000000000003955873</v>
          </cell>
        </row>
        <row r="2061">
          <cell r="A2061">
            <v>39172</v>
          </cell>
          <cell r="B2061" t="str">
            <v>2002-04-07-16.29.19.948443</v>
          </cell>
          <cell r="C2061" t="str">
            <v>2002-04-07-16.29.19.948443</v>
          </cell>
          <cell r="D2061" t="str">
            <v>ขาย</v>
          </cell>
          <cell r="E2061" t="str">
            <v>56699300286</v>
          </cell>
          <cell r="F2061" t="b">
            <v>0</v>
          </cell>
          <cell r="G2061" t="str">
            <v>ธนู พลอยเลื่อมแสง</v>
          </cell>
          <cell r="H2061" t="str">
            <v>1998081320061927</v>
          </cell>
          <cell r="I2061" t="str">
            <v>99</v>
          </cell>
          <cell r="J2061">
            <v>3368132.49</v>
          </cell>
          <cell r="K2061">
            <v>2451297.0499999998</v>
          </cell>
          <cell r="L2061">
            <v>0</v>
          </cell>
          <cell r="M2061">
            <v>0</v>
          </cell>
          <cell r="N2061">
            <v>0</v>
          </cell>
          <cell r="O2061">
            <v>2451297.0499999998</v>
          </cell>
          <cell r="P2061">
            <v>4929997.59</v>
          </cell>
          <cell r="Q2061" t="str">
            <v>A</v>
          </cell>
          <cell r="R2061" t="str">
            <v>N</v>
          </cell>
          <cell r="S2061" t="str">
            <v>001400000000000000000003955873</v>
          </cell>
        </row>
        <row r="2062">
          <cell r="A2062">
            <v>39172</v>
          </cell>
          <cell r="B2062" t="str">
            <v>2001-06-02-08.57.30.068873</v>
          </cell>
          <cell r="C2062" t="str">
            <v>2001-06-02-08.57.30.068873</v>
          </cell>
          <cell r="D2062" t="str">
            <v>ไม่ขาย</v>
          </cell>
          <cell r="E2062" t="str">
            <v>56699310611</v>
          </cell>
          <cell r="F2062" t="b">
            <v>0</v>
          </cell>
          <cell r="G2062" t="str">
            <v>วฤทธิ์ ประเสิรฐรัชพันธ์</v>
          </cell>
          <cell r="H2062" t="str">
            <v>1998081320065536</v>
          </cell>
          <cell r="I2062" t="str">
            <v>99</v>
          </cell>
          <cell r="J2062">
            <v>1903875.15</v>
          </cell>
          <cell r="K2062">
            <v>1596221.9</v>
          </cell>
          <cell r="L2062">
            <v>0</v>
          </cell>
          <cell r="M2062">
            <v>47597.5</v>
          </cell>
          <cell r="N2062">
            <v>0</v>
          </cell>
          <cell r="O2062">
            <v>1596221.9</v>
          </cell>
          <cell r="P2062">
            <v>2934203.41</v>
          </cell>
          <cell r="Q2062" t="str">
            <v>A</v>
          </cell>
          <cell r="S2062" t="str">
            <v>001400000000000000000003625311</v>
          </cell>
        </row>
        <row r="2063">
          <cell r="A2063">
            <v>39172</v>
          </cell>
          <cell r="B2063" t="str">
            <v>2000-04-24-18.22.26.064520</v>
          </cell>
          <cell r="C2063" t="str">
            <v>2000-04-24-18.22.26.064520</v>
          </cell>
          <cell r="D2063" t="str">
            <v>ขาย</v>
          </cell>
          <cell r="E2063" t="str">
            <v>56699310912</v>
          </cell>
          <cell r="F2063" t="b">
            <v>0</v>
          </cell>
          <cell r="G2063" t="str">
            <v>พฤนท์ อุทิตานนท์</v>
          </cell>
          <cell r="H2063" t="str">
            <v>2002040219371075</v>
          </cell>
          <cell r="I2063" t="str">
            <v>99</v>
          </cell>
          <cell r="J2063">
            <v>3440011.92</v>
          </cell>
          <cell r="K2063">
            <v>3032350.08</v>
          </cell>
          <cell r="L2063">
            <v>0</v>
          </cell>
          <cell r="M2063">
            <v>0</v>
          </cell>
          <cell r="N2063">
            <v>0</v>
          </cell>
          <cell r="O2063">
            <v>3032350.08</v>
          </cell>
          <cell r="P2063">
            <v>2202879.83</v>
          </cell>
          <cell r="Q2063" t="str">
            <v>A</v>
          </cell>
          <cell r="R2063" t="str">
            <v>N</v>
          </cell>
          <cell r="S2063" t="str">
            <v>001400000000000000000001797329</v>
          </cell>
        </row>
        <row r="2064">
          <cell r="A2064">
            <v>39172</v>
          </cell>
          <cell r="B2064" t="str">
            <v>2000-04-24-18.19.36.283916</v>
          </cell>
          <cell r="C2064" t="str">
            <v>2000-04-24-18.19.36.283916</v>
          </cell>
          <cell r="D2064" t="str">
            <v>ขาย</v>
          </cell>
          <cell r="E2064" t="str">
            <v>56699310946</v>
          </cell>
          <cell r="F2064" t="b">
            <v>0</v>
          </cell>
          <cell r="G2064" t="str">
            <v>จรินทร์ กิตวาเกต</v>
          </cell>
          <cell r="H2064" t="str">
            <v>2004040204350086</v>
          </cell>
          <cell r="I2064" t="str">
            <v>99</v>
          </cell>
          <cell r="J2064">
            <v>1460184.66</v>
          </cell>
          <cell r="K2064">
            <v>1230231.3400000001</v>
          </cell>
          <cell r="L2064">
            <v>0</v>
          </cell>
          <cell r="M2064">
            <v>36505</v>
          </cell>
          <cell r="N2064">
            <v>0</v>
          </cell>
          <cell r="O2064">
            <v>1230231.3400000001</v>
          </cell>
          <cell r="P2064">
            <v>701148.76</v>
          </cell>
          <cell r="Q2064" t="str">
            <v>A</v>
          </cell>
          <cell r="R2064" t="str">
            <v>N</v>
          </cell>
          <cell r="S2064" t="str">
            <v>001400000000000000000001791036</v>
          </cell>
        </row>
        <row r="2065">
          <cell r="A2065">
            <v>39172</v>
          </cell>
          <cell r="B2065" t="str">
            <v>2001-06-02-08.47.43.721859</v>
          </cell>
          <cell r="C2065" t="str">
            <v>2001-06-02-08.47.43.721859</v>
          </cell>
          <cell r="D2065" t="str">
            <v>ขาย</v>
          </cell>
          <cell r="E2065" t="str">
            <v>56699600022</v>
          </cell>
          <cell r="F2065" t="b">
            <v>0</v>
          </cell>
          <cell r="G2065" t="str">
            <v>ธนพล วรรณการ/จินตนา โพธิพิพิธ</v>
          </cell>
          <cell r="H2065" t="str">
            <v>2005010417531142</v>
          </cell>
          <cell r="I2065" t="str">
            <v>99</v>
          </cell>
          <cell r="J2065">
            <v>634077.63</v>
          </cell>
          <cell r="K2065">
            <v>634077.63</v>
          </cell>
          <cell r="L2065">
            <v>0</v>
          </cell>
          <cell r="M2065">
            <v>2970</v>
          </cell>
          <cell r="N2065">
            <v>1854.31</v>
          </cell>
          <cell r="O2065">
            <v>634077.63</v>
          </cell>
          <cell r="P2065">
            <v>609176.44999999995</v>
          </cell>
          <cell r="Q2065" t="str">
            <v>A</v>
          </cell>
          <cell r="R2065" t="str">
            <v>N</v>
          </cell>
          <cell r="S2065" t="str">
            <v>001400000000000000000003624858</v>
          </cell>
        </row>
        <row r="2067">
          <cell r="A2067">
            <v>39172</v>
          </cell>
          <cell r="B2067" t="str">
            <v>2001-06-24-03.22.52.025816</v>
          </cell>
          <cell r="C2067" t="str">
            <v>2001-06-24-03.22.52.025816</v>
          </cell>
          <cell r="D2067" t="str">
            <v>ขาย</v>
          </cell>
          <cell r="E2067" t="str">
            <v>56699600103</v>
          </cell>
          <cell r="F2067" t="b">
            <v>0</v>
          </cell>
          <cell r="G2067" t="str">
            <v>ชมิตา จารุจินดา</v>
          </cell>
          <cell r="H2067" t="str">
            <v>2006090118090185</v>
          </cell>
          <cell r="I2067" t="str">
            <v>99</v>
          </cell>
          <cell r="J2067">
            <v>303252.84999999998</v>
          </cell>
          <cell r="K2067">
            <v>303252.84999999998</v>
          </cell>
          <cell r="L2067">
            <v>0</v>
          </cell>
          <cell r="M2067">
            <v>11195</v>
          </cell>
          <cell r="N2067">
            <v>0</v>
          </cell>
          <cell r="O2067">
            <v>303252.84999999998</v>
          </cell>
          <cell r="P2067">
            <v>261234.57</v>
          </cell>
          <cell r="Q2067" t="str">
            <v>A</v>
          </cell>
          <cell r="R2067" t="str">
            <v>N</v>
          </cell>
          <cell r="S2067" t="str">
            <v>001400000000000000000003025273</v>
          </cell>
        </row>
        <row r="2068">
          <cell r="A2068">
            <v>39172</v>
          </cell>
          <cell r="B2068" t="str">
            <v>2000-04-24-19.12.23.178977</v>
          </cell>
          <cell r="C2068" t="str">
            <v>2000-04-24-19.12.23.178977</v>
          </cell>
          <cell r="D2068" t="str">
            <v>ขาย</v>
          </cell>
          <cell r="E2068" t="str">
            <v>56799300039</v>
          </cell>
          <cell r="F2068" t="b">
            <v>0</v>
          </cell>
          <cell r="G2068" t="str">
            <v>นุจรินทร์ นิมลรัตน์</v>
          </cell>
          <cell r="H2068" t="str">
            <v>1998081320073007</v>
          </cell>
          <cell r="I2068" t="str">
            <v>99</v>
          </cell>
          <cell r="J2068">
            <v>412565.41</v>
          </cell>
          <cell r="K2068">
            <v>274076.19</v>
          </cell>
          <cell r="L2068">
            <v>0</v>
          </cell>
          <cell r="M2068">
            <v>0</v>
          </cell>
          <cell r="N2068">
            <v>0</v>
          </cell>
          <cell r="O2068">
            <v>274076.19</v>
          </cell>
          <cell r="P2068">
            <v>551246.85</v>
          </cell>
          <cell r="Q2068" t="str">
            <v>A</v>
          </cell>
          <cell r="R2068" t="str">
            <v>N</v>
          </cell>
          <cell r="S2068" t="str">
            <v>001400000000000000000001941786</v>
          </cell>
        </row>
        <row r="2069">
          <cell r="A2069">
            <v>39172</v>
          </cell>
          <cell r="B2069" t="str">
            <v>2003-03-10-02.02.29.561816</v>
          </cell>
          <cell r="C2069" t="str">
            <v>2003-03-10-02.02.29.561816</v>
          </cell>
          <cell r="D2069" t="str">
            <v>ขาย</v>
          </cell>
          <cell r="E2069" t="str">
            <v>56799300102</v>
          </cell>
          <cell r="F2069" t="b">
            <v>0</v>
          </cell>
          <cell r="G2069" t="str">
            <v>ชุ่นเล้ง เจริญธนากิต</v>
          </cell>
          <cell r="H2069" t="str">
            <v>2002070308400122</v>
          </cell>
          <cell r="I2069" t="str">
            <v>99</v>
          </cell>
          <cell r="J2069">
            <v>629095.44999999995</v>
          </cell>
          <cell r="K2069">
            <v>225758.32</v>
          </cell>
          <cell r="L2069">
            <v>0</v>
          </cell>
          <cell r="M2069">
            <v>0</v>
          </cell>
          <cell r="N2069">
            <v>0</v>
          </cell>
          <cell r="O2069">
            <v>225758.32</v>
          </cell>
          <cell r="P2069">
            <v>160226.54</v>
          </cell>
          <cell r="Q2069" t="str">
            <v>A</v>
          </cell>
          <cell r="R2069" t="str">
            <v>N</v>
          </cell>
          <cell r="S2069" t="str">
            <v>001400000000000000000003632315</v>
          </cell>
        </row>
        <row r="2070">
          <cell r="A2070">
            <v>39172</v>
          </cell>
          <cell r="B2070" t="str">
            <v>2001-06-02-08.47.49.687163</v>
          </cell>
          <cell r="C2070" t="str">
            <v>2001-06-02-08.47.49.687163</v>
          </cell>
          <cell r="D2070" t="str">
            <v>ขาย</v>
          </cell>
          <cell r="E2070" t="str">
            <v>56799310189</v>
          </cell>
          <cell r="F2070" t="b">
            <v>0</v>
          </cell>
          <cell r="G2070" t="str">
            <v>ชุ่นเล้ง เจริญธนากิต</v>
          </cell>
          <cell r="H2070" t="str">
            <v>2002070308400122</v>
          </cell>
          <cell r="I2070" t="str">
            <v>99</v>
          </cell>
          <cell r="J2070">
            <v>2265550.14</v>
          </cell>
          <cell r="K2070">
            <v>1494885.85</v>
          </cell>
          <cell r="L2070">
            <v>0</v>
          </cell>
          <cell r="M2070">
            <v>0</v>
          </cell>
          <cell r="N2070">
            <v>3062.34</v>
          </cell>
          <cell r="O2070">
            <v>1494885.85</v>
          </cell>
          <cell r="P2070">
            <v>1060959.3899999999</v>
          </cell>
          <cell r="Q2070" t="str">
            <v>A</v>
          </cell>
          <cell r="R2070" t="str">
            <v>N</v>
          </cell>
          <cell r="S2070" t="str">
            <v>001400000000000000000003632315</v>
          </cell>
        </row>
        <row r="2072">
          <cell r="A2072">
            <v>39172</v>
          </cell>
          <cell r="B2072" t="str">
            <v>2001-09-13-05.16.45.180646</v>
          </cell>
          <cell r="C2072" t="str">
            <v>2001-09-13-05.16.45.180646</v>
          </cell>
          <cell r="D2072" t="str">
            <v>ขาย</v>
          </cell>
          <cell r="E2072" t="str">
            <v>56799310244</v>
          </cell>
          <cell r="F2072" t="b">
            <v>0</v>
          </cell>
          <cell r="G2072" t="str">
            <v>สุภาวดี ศิลาศาสตร์</v>
          </cell>
          <cell r="H2072" t="str">
            <v>2003060306490073</v>
          </cell>
          <cell r="I2072" t="str">
            <v>99</v>
          </cell>
          <cell r="J2072">
            <v>228384.85</v>
          </cell>
          <cell r="K2072">
            <v>187349.14</v>
          </cell>
          <cell r="L2072">
            <v>0</v>
          </cell>
          <cell r="M2072">
            <v>5720</v>
          </cell>
          <cell r="N2072">
            <v>0</v>
          </cell>
          <cell r="O2072">
            <v>187349.14</v>
          </cell>
          <cell r="P2072">
            <v>164215.20000000001</v>
          </cell>
          <cell r="Q2072" t="str">
            <v>A</v>
          </cell>
          <cell r="R2072" t="str">
            <v>N</v>
          </cell>
          <cell r="S2072" t="str">
            <v>001400000000000000000002915890</v>
          </cell>
        </row>
        <row r="2073">
          <cell r="A2073">
            <v>39172</v>
          </cell>
          <cell r="B2073" t="str">
            <v>2001-06-02-08.36.11.273075</v>
          </cell>
          <cell r="C2073" t="str">
            <v>2001-06-02-08.36.11.273075</v>
          </cell>
          <cell r="D2073" t="str">
            <v>ขาย</v>
          </cell>
          <cell r="E2073" t="str">
            <v>56830012032</v>
          </cell>
          <cell r="F2073" t="b">
            <v>0</v>
          </cell>
          <cell r="G2073" t="str">
            <v>อรินทร์ เจนพาณิชย์ชีพ</v>
          </cell>
          <cell r="H2073" t="str">
            <v>1999090118492505</v>
          </cell>
          <cell r="I2073" t="str">
            <v>30</v>
          </cell>
          <cell r="J2073">
            <v>3814989.23</v>
          </cell>
          <cell r="K2073">
            <v>1044989.23</v>
          </cell>
          <cell r="L2073">
            <v>0</v>
          </cell>
          <cell r="M2073">
            <v>0</v>
          </cell>
          <cell r="N2073">
            <v>0</v>
          </cell>
          <cell r="O2073">
            <v>1044989.23</v>
          </cell>
          <cell r="P2073">
            <v>4285931.24</v>
          </cell>
          <cell r="Q2073" t="str">
            <v>A</v>
          </cell>
          <cell r="R2073" t="str">
            <v>Y</v>
          </cell>
          <cell r="S2073" t="str">
            <v>001400000000000000000003619682</v>
          </cell>
        </row>
        <row r="2074">
          <cell r="A2074">
            <v>39172</v>
          </cell>
          <cell r="B2074" t="str">
            <v>2002-05-05-05.17.32.806636</v>
          </cell>
          <cell r="C2074" t="str">
            <v>2002-05-05-05.17.32.806636</v>
          </cell>
          <cell r="D2074" t="str">
            <v>ขาย</v>
          </cell>
          <cell r="E2074" t="str">
            <v>56860000526</v>
          </cell>
          <cell r="F2074" t="b">
            <v>0</v>
          </cell>
          <cell r="G2074" t="str">
            <v>สยามรัชกิจ</v>
          </cell>
          <cell r="H2074" t="str">
            <v>1999070114511985</v>
          </cell>
          <cell r="I2074" t="str">
            <v>60</v>
          </cell>
          <cell r="J2074">
            <v>2000000</v>
          </cell>
          <cell r="K2074">
            <v>0</v>
          </cell>
          <cell r="L2074">
            <v>0</v>
          </cell>
          <cell r="M2074">
            <v>0</v>
          </cell>
          <cell r="N2074">
            <v>0</v>
          </cell>
          <cell r="O2074">
            <v>0</v>
          </cell>
          <cell r="P2074">
            <v>0</v>
          </cell>
          <cell r="Q2074" t="str">
            <v>N</v>
          </cell>
          <cell r="R2074" t="str">
            <v>N</v>
          </cell>
          <cell r="S2074" t="str">
            <v>001400000000000000000004890832</v>
          </cell>
        </row>
        <row r="2075">
          <cell r="A2075">
            <v>39172</v>
          </cell>
          <cell r="B2075" t="str">
            <v>2000-04-11-18.20.59.823901</v>
          </cell>
          <cell r="C2075" t="str">
            <v>2000-04-11-18.20.59.823901</v>
          </cell>
          <cell r="D2075" t="str">
            <v>ไม่ขาย</v>
          </cell>
          <cell r="E2075" t="str">
            <v>56899030145</v>
          </cell>
          <cell r="F2075" t="b">
            <v>0</v>
          </cell>
          <cell r="G2075" t="str">
            <v>อำพร นุ่นวิเชียร</v>
          </cell>
          <cell r="H2075" t="str">
            <v>1998081320084428</v>
          </cell>
          <cell r="I2075" t="str">
            <v>99</v>
          </cell>
          <cell r="J2075">
            <v>719982</v>
          </cell>
          <cell r="K2075">
            <v>322725</v>
          </cell>
          <cell r="L2075">
            <v>0</v>
          </cell>
          <cell r="M2075">
            <v>0</v>
          </cell>
          <cell r="N2075">
            <v>0</v>
          </cell>
          <cell r="O2075">
            <v>322725</v>
          </cell>
          <cell r="P2075">
            <v>952974.64</v>
          </cell>
          <cell r="Q2075" t="str">
            <v>A</v>
          </cell>
          <cell r="S2075" t="str">
            <v>001400000000000000000000687791</v>
          </cell>
        </row>
        <row r="2076">
          <cell r="A2076">
            <v>39172</v>
          </cell>
          <cell r="B2076" t="str">
            <v>2001-06-02-08.57.30.366320</v>
          </cell>
          <cell r="C2076" t="str">
            <v>2001-06-02-08.57.30.366320</v>
          </cell>
          <cell r="D2076" t="str">
            <v>CS</v>
          </cell>
          <cell r="E2076" t="str">
            <v>56899030242</v>
          </cell>
          <cell r="F2076" t="b">
            <v>0</v>
          </cell>
          <cell r="G2076" t="str">
            <v>พันตำรวจเอก พงศ์ชัย สุขะหุต</v>
          </cell>
          <cell r="H2076" t="str">
            <v>1998081320085603</v>
          </cell>
          <cell r="I2076" t="str">
            <v>99</v>
          </cell>
          <cell r="J2076">
            <v>1716925.94</v>
          </cell>
          <cell r="K2076">
            <v>579458.05000000005</v>
          </cell>
          <cell r="L2076">
            <v>0</v>
          </cell>
          <cell r="M2076">
            <v>0</v>
          </cell>
          <cell r="N2076">
            <v>0</v>
          </cell>
          <cell r="O2076">
            <v>579458.05000000005</v>
          </cell>
          <cell r="P2076">
            <v>1691776.36</v>
          </cell>
          <cell r="Q2076" t="str">
            <v>A</v>
          </cell>
          <cell r="S2076" t="str">
            <v>001400000000000000000003626702</v>
          </cell>
        </row>
        <row r="2077">
          <cell r="A2077">
            <v>39172</v>
          </cell>
          <cell r="B2077" t="str">
            <v>2001-06-02-08.57.30.366320</v>
          </cell>
          <cell r="C2077" t="str">
            <v>2001-06-02-08.57.30.366320</v>
          </cell>
          <cell r="D2077" t="str">
            <v>CS</v>
          </cell>
          <cell r="E2077" t="str">
            <v>56899310194</v>
          </cell>
          <cell r="F2077" t="b">
            <v>0</v>
          </cell>
          <cell r="G2077" t="str">
            <v>พันตำรวจเอก พงศ์ชัย สุขะหุต</v>
          </cell>
          <cell r="H2077" t="str">
            <v>1998081320075308</v>
          </cell>
          <cell r="I2077" t="str">
            <v>99</v>
          </cell>
          <cell r="J2077">
            <v>642158.17000000004</v>
          </cell>
          <cell r="K2077">
            <v>294913.8</v>
          </cell>
          <cell r="L2077">
            <v>0</v>
          </cell>
          <cell r="M2077">
            <v>0</v>
          </cell>
          <cell r="N2077">
            <v>0</v>
          </cell>
          <cell r="O2077">
            <v>294913.8</v>
          </cell>
          <cell r="P2077">
            <v>1120247.19</v>
          </cell>
          <cell r="Q2077" t="str">
            <v>A</v>
          </cell>
          <cell r="S2077" t="str">
            <v>001400000000000000000003626702</v>
          </cell>
        </row>
        <row r="2078">
          <cell r="A2078">
            <v>39172</v>
          </cell>
          <cell r="B2078" t="str">
            <v>2002-05-05-05.17.32.806636</v>
          </cell>
          <cell r="C2078" t="str">
            <v>2002-05-05-05.17.32.806636</v>
          </cell>
          <cell r="D2078" t="str">
            <v>ขาย</v>
          </cell>
          <cell r="E2078" t="str">
            <v>56899310778</v>
          </cell>
          <cell r="F2078" t="b">
            <v>0</v>
          </cell>
          <cell r="G2078" t="str">
            <v>บริษัท สยามรัชกิจ จำกัด</v>
          </cell>
          <cell r="H2078" t="str">
            <v>2006040113310108</v>
          </cell>
          <cell r="I2078" t="str">
            <v>99</v>
          </cell>
          <cell r="J2078">
            <v>14742076.859999999</v>
          </cell>
          <cell r="K2078">
            <v>4232486.8899999997</v>
          </cell>
          <cell r="L2078">
            <v>462338.19</v>
          </cell>
          <cell r="M2078">
            <v>0</v>
          </cell>
          <cell r="N2078">
            <v>0</v>
          </cell>
          <cell r="O2078">
            <v>4232486.8899999997</v>
          </cell>
          <cell r="P2078">
            <v>15225467.73</v>
          </cell>
          <cell r="Q2078" t="str">
            <v>N</v>
          </cell>
          <cell r="R2078" t="str">
            <v>N</v>
          </cell>
          <cell r="S2078" t="str">
            <v>001400000000000000000004890832</v>
          </cell>
        </row>
        <row r="2079">
          <cell r="A2079">
            <v>39172</v>
          </cell>
          <cell r="B2079" t="str">
            <v>2002-04-07-16.20.58.090167</v>
          </cell>
          <cell r="C2079" t="str">
            <v>2002-04-07-16.20.58.090167</v>
          </cell>
          <cell r="D2079" t="str">
            <v>ขาย</v>
          </cell>
          <cell r="E2079" t="str">
            <v>56903017733</v>
          </cell>
          <cell r="F2079" t="b">
            <v>0</v>
          </cell>
          <cell r="G2079" t="str">
            <v>พิษณุโลกคอมเพล็กซ์</v>
          </cell>
          <cell r="H2079" t="str">
            <v>1998081320110911</v>
          </cell>
          <cell r="I2079" t="str">
            <v>03</v>
          </cell>
          <cell r="J2079">
            <v>0</v>
          </cell>
          <cell r="K2079">
            <v>0</v>
          </cell>
          <cell r="L2079">
            <v>0</v>
          </cell>
          <cell r="M2079">
            <v>0</v>
          </cell>
          <cell r="N2079">
            <v>0</v>
          </cell>
          <cell r="O2079">
            <v>0</v>
          </cell>
          <cell r="P2079">
            <v>0</v>
          </cell>
          <cell r="Q2079" t="str">
            <v>A</v>
          </cell>
          <cell r="R2079" t="str">
            <v>Y</v>
          </cell>
          <cell r="S2079" t="str">
            <v>001400000000000000000004126505</v>
          </cell>
        </row>
        <row r="2080">
          <cell r="A2080">
            <v>39172</v>
          </cell>
          <cell r="B2080" t="str">
            <v>2002-12-16-01.06.15.792492</v>
          </cell>
          <cell r="C2080" t="str">
            <v>2002-12-16-01.06.15.792492</v>
          </cell>
          <cell r="D2080" t="str">
            <v>ขาย</v>
          </cell>
          <cell r="E2080" t="str">
            <v>56930004531</v>
          </cell>
          <cell r="F2080" t="b">
            <v>0</v>
          </cell>
          <cell r="G2080" t="str">
            <v>สุชน ชามพูนุท</v>
          </cell>
          <cell r="H2080" t="str">
            <v>1998081320104692</v>
          </cell>
          <cell r="I2080" t="str">
            <v>30</v>
          </cell>
          <cell r="J2080">
            <v>22558993.039999999</v>
          </cell>
          <cell r="K2080">
            <v>21084106.25</v>
          </cell>
          <cell r="L2080">
            <v>0</v>
          </cell>
          <cell r="M2080">
            <v>0</v>
          </cell>
          <cell r="N2080">
            <v>0</v>
          </cell>
          <cell r="O2080">
            <v>21084106.25</v>
          </cell>
          <cell r="P2080">
            <v>19986581.52</v>
          </cell>
          <cell r="Q2080" t="str">
            <v>A</v>
          </cell>
          <cell r="R2080" t="str">
            <v>Y</v>
          </cell>
          <cell r="S2080" t="str">
            <v>001400000000000000000003617060</v>
          </cell>
        </row>
        <row r="2081">
          <cell r="A2081">
            <v>39172</v>
          </cell>
          <cell r="B2081" t="str">
            <v>2001-06-02-08.27.16.770785</v>
          </cell>
          <cell r="C2081" t="str">
            <v>2001-06-02-08.27.16.770785</v>
          </cell>
          <cell r="D2081" t="str">
            <v>ขาย</v>
          </cell>
          <cell r="E2081" t="str">
            <v>56930004549</v>
          </cell>
          <cell r="F2081" t="b">
            <v>0</v>
          </cell>
          <cell r="G2081" t="str">
            <v>เปรมฤดี ชามพูนท</v>
          </cell>
          <cell r="H2081" t="str">
            <v>1998081320093283</v>
          </cell>
          <cell r="I2081" t="str">
            <v>30</v>
          </cell>
          <cell r="J2081">
            <v>3083052.42</v>
          </cell>
          <cell r="K2081">
            <v>389123.54</v>
          </cell>
          <cell r="L2081">
            <v>0</v>
          </cell>
          <cell r="M2081">
            <v>0</v>
          </cell>
          <cell r="N2081">
            <v>0</v>
          </cell>
          <cell r="O2081">
            <v>389123.54</v>
          </cell>
          <cell r="P2081">
            <v>649657.56000000006</v>
          </cell>
          <cell r="Q2081" t="str">
            <v>A</v>
          </cell>
          <cell r="R2081" t="str">
            <v>Y</v>
          </cell>
          <cell r="S2081" t="str">
            <v>001400000000000000000003617061</v>
          </cell>
        </row>
        <row r="2082">
          <cell r="A2082">
            <v>39172</v>
          </cell>
          <cell r="B2082" t="str">
            <v>2002-04-07-16.20.58.090167</v>
          </cell>
          <cell r="C2082" t="str">
            <v>2002-04-07-16.20.58.090167</v>
          </cell>
          <cell r="D2082" t="str">
            <v>ขาย</v>
          </cell>
          <cell r="E2082" t="str">
            <v>56930004557</v>
          </cell>
          <cell r="F2082" t="b">
            <v>0</v>
          </cell>
          <cell r="G2082" t="str">
            <v>พิษณุโลกคอมเพล็กซ์</v>
          </cell>
          <cell r="H2082" t="str">
            <v>1998081320110911</v>
          </cell>
          <cell r="I2082" t="str">
            <v>30</v>
          </cell>
          <cell r="J2082">
            <v>5775100</v>
          </cell>
          <cell r="K2082">
            <v>5497632.0300000003</v>
          </cell>
          <cell r="L2082">
            <v>0</v>
          </cell>
          <cell r="M2082">
            <v>0</v>
          </cell>
          <cell r="N2082">
            <v>0</v>
          </cell>
          <cell r="O2082">
            <v>5497632.0300000003</v>
          </cell>
          <cell r="P2082">
            <v>4867387</v>
          </cell>
          <cell r="Q2082" t="str">
            <v>A</v>
          </cell>
          <cell r="R2082" t="str">
            <v>Y</v>
          </cell>
          <cell r="S2082" t="str">
            <v>001400000000000000000004126505</v>
          </cell>
        </row>
        <row r="2083">
          <cell r="A2083">
            <v>39172</v>
          </cell>
          <cell r="B2083" t="str">
            <v>2002-05-17-04.21.47.200103</v>
          </cell>
          <cell r="C2083" t="str">
            <v>2002-05-17-04.21.47.200103</v>
          </cell>
          <cell r="D2083" t="str">
            <v>ขาย</v>
          </cell>
          <cell r="E2083" t="str">
            <v>56960001553</v>
          </cell>
          <cell r="F2083" t="b">
            <v>0</v>
          </cell>
          <cell r="G2083" t="str">
            <v>ซูบารุพิษณุโลก</v>
          </cell>
          <cell r="H2083" t="str">
            <v>2004090207510081</v>
          </cell>
          <cell r="I2083" t="str">
            <v>60</v>
          </cell>
          <cell r="J2083">
            <v>5000000</v>
          </cell>
          <cell r="K2083">
            <v>0</v>
          </cell>
          <cell r="L2083">
            <v>0</v>
          </cell>
          <cell r="M2083">
            <v>0</v>
          </cell>
          <cell r="N2083">
            <v>0</v>
          </cell>
          <cell r="O2083">
            <v>0</v>
          </cell>
          <cell r="P2083">
            <v>0</v>
          </cell>
          <cell r="Q2083" t="str">
            <v>A</v>
          </cell>
          <cell r="R2083" t="str">
            <v>Y</v>
          </cell>
          <cell r="S2083" t="str">
            <v>001400000000000000000004048970</v>
          </cell>
        </row>
        <row r="2084">
          <cell r="A2084">
            <v>39172</v>
          </cell>
          <cell r="B2084" t="str">
            <v>2002-04-07-16.20.58.090167</v>
          </cell>
          <cell r="C2084" t="str">
            <v>2002-04-07-16.20.58.090167</v>
          </cell>
          <cell r="D2084" t="str">
            <v>ขาย</v>
          </cell>
          <cell r="E2084" t="str">
            <v>56960001723</v>
          </cell>
          <cell r="F2084" t="b">
            <v>0</v>
          </cell>
          <cell r="G2084" t="str">
            <v>พิษณุโลกคอมเพล็กซ์</v>
          </cell>
          <cell r="H2084" t="str">
            <v>2003110405100793</v>
          </cell>
          <cell r="I2084" t="str">
            <v>60</v>
          </cell>
          <cell r="J2084">
            <v>40000</v>
          </cell>
          <cell r="K2084">
            <v>0</v>
          </cell>
          <cell r="L2084">
            <v>0</v>
          </cell>
          <cell r="M2084">
            <v>0</v>
          </cell>
          <cell r="N2084">
            <v>0</v>
          </cell>
          <cell r="O2084">
            <v>0</v>
          </cell>
          <cell r="P2084">
            <v>0</v>
          </cell>
          <cell r="Q2084" t="str">
            <v>N</v>
          </cell>
          <cell r="S2084" t="str">
            <v>001400000000000000000004126505</v>
          </cell>
        </row>
        <row r="2085">
          <cell r="A2085">
            <v>39172</v>
          </cell>
          <cell r="B2085" t="str">
            <v>2002-10-06-13.25.02.542850</v>
          </cell>
          <cell r="C2085" t="str">
            <v>2002-10-06-13.25.02.542850</v>
          </cell>
          <cell r="D2085" t="str">
            <v>ขาย</v>
          </cell>
          <cell r="E2085" t="str">
            <v>56960001781</v>
          </cell>
          <cell r="F2085" t="b">
            <v>0</v>
          </cell>
          <cell r="G2085" t="str">
            <v>ประสิทธิ์ บุณยะรัตน์สุวิมล</v>
          </cell>
          <cell r="H2085" t="str">
            <v>2005010417352734</v>
          </cell>
          <cell r="I2085" t="str">
            <v>60</v>
          </cell>
          <cell r="J2085">
            <v>100000</v>
          </cell>
          <cell r="K2085">
            <v>0</v>
          </cell>
          <cell r="L2085">
            <v>0</v>
          </cell>
          <cell r="M2085">
            <v>0</v>
          </cell>
          <cell r="N2085">
            <v>0</v>
          </cell>
          <cell r="O2085">
            <v>0</v>
          </cell>
          <cell r="P2085">
            <v>0</v>
          </cell>
          <cell r="Q2085" t="str">
            <v>N</v>
          </cell>
          <cell r="R2085" t="str">
            <v>N</v>
          </cell>
          <cell r="S2085" t="str">
            <v>001400000000000000000003617042</v>
          </cell>
        </row>
        <row r="2086">
          <cell r="A2086">
            <v>39172</v>
          </cell>
          <cell r="B2086" t="str">
            <v>2002-10-06-13.25.02.542850</v>
          </cell>
          <cell r="C2086" t="str">
            <v>2002-10-06-13.25.02.542850</v>
          </cell>
          <cell r="D2086" t="str">
            <v>ขาย</v>
          </cell>
          <cell r="E2086" t="str">
            <v>56999300384</v>
          </cell>
          <cell r="F2086" t="b">
            <v>0</v>
          </cell>
          <cell r="G2086" t="str">
            <v>ประสิทธิ์ บุณยะรัตน์สุวิมล</v>
          </cell>
          <cell r="H2086" t="str">
            <v>2004090207510080</v>
          </cell>
          <cell r="I2086" t="str">
            <v>99</v>
          </cell>
          <cell r="J2086">
            <v>18627539.949999999</v>
          </cell>
          <cell r="K2086">
            <v>12957610.49</v>
          </cell>
          <cell r="L2086">
            <v>0</v>
          </cell>
          <cell r="M2086">
            <v>25000</v>
          </cell>
          <cell r="N2086">
            <v>0</v>
          </cell>
          <cell r="O2086">
            <v>12957610.49</v>
          </cell>
          <cell r="P2086">
            <v>14634540.970000001</v>
          </cell>
          <cell r="Q2086" t="str">
            <v>A</v>
          </cell>
          <cell r="R2086" t="str">
            <v>Y</v>
          </cell>
          <cell r="S2086" t="str">
            <v>001400000000000000000003617042</v>
          </cell>
        </row>
        <row r="2087">
          <cell r="A2087">
            <v>39172</v>
          </cell>
          <cell r="B2087" t="str">
            <v>2002-05-17-04.21.47.200103</v>
          </cell>
          <cell r="C2087" t="str">
            <v>2002-05-17-04.21.47.200103</v>
          </cell>
          <cell r="D2087" t="str">
            <v>ขาย</v>
          </cell>
          <cell r="E2087" t="str">
            <v>56999300392</v>
          </cell>
          <cell r="F2087" t="b">
            <v>0</v>
          </cell>
          <cell r="G2087" t="str">
            <v>ซูบารุพิษณุโลก</v>
          </cell>
          <cell r="H2087" t="str">
            <v>2004090207510081</v>
          </cell>
          <cell r="I2087" t="str">
            <v>99</v>
          </cell>
          <cell r="J2087">
            <v>13587533.140000001</v>
          </cell>
          <cell r="K2087">
            <v>8938887.6099999994</v>
          </cell>
          <cell r="L2087">
            <v>0</v>
          </cell>
          <cell r="M2087">
            <v>22230</v>
          </cell>
          <cell r="N2087">
            <v>0</v>
          </cell>
          <cell r="O2087">
            <v>8938887.6099999994</v>
          </cell>
          <cell r="P2087">
            <v>10806333.810000001</v>
          </cell>
          <cell r="Q2087" t="str">
            <v>A</v>
          </cell>
          <cell r="R2087" t="str">
            <v>Y</v>
          </cell>
          <cell r="S2087" t="str">
            <v>001400000000000000000004048970</v>
          </cell>
        </row>
        <row r="2088">
          <cell r="A2088">
            <v>39172</v>
          </cell>
          <cell r="B2088" t="str">
            <v>2001-06-02-08.36.12.449179</v>
          </cell>
          <cell r="C2088" t="str">
            <v>2001-06-02-08.36.12.449179</v>
          </cell>
          <cell r="D2088" t="str">
            <v>CS</v>
          </cell>
          <cell r="E2088" t="str">
            <v>56999600023</v>
          </cell>
          <cell r="F2088" t="b">
            <v>0</v>
          </cell>
          <cell r="G2088" t="str">
            <v>ไทยพิษณุ</v>
          </cell>
          <cell r="H2088" t="str">
            <v>2006070114550168</v>
          </cell>
          <cell r="I2088" t="str">
            <v>99</v>
          </cell>
          <cell r="J2088">
            <v>28779841.149999999</v>
          </cell>
          <cell r="K2088">
            <v>28779841.149999999</v>
          </cell>
          <cell r="L2088">
            <v>0</v>
          </cell>
          <cell r="M2088">
            <v>200000</v>
          </cell>
          <cell r="N2088">
            <v>0</v>
          </cell>
          <cell r="O2088">
            <v>28779841.149999999</v>
          </cell>
          <cell r="P2088">
            <v>32198581.43</v>
          </cell>
          <cell r="Q2088" t="str">
            <v>A</v>
          </cell>
          <cell r="R2088" t="str">
            <v>N</v>
          </cell>
          <cell r="S2088" t="str">
            <v>001400000000000000000003579644</v>
          </cell>
        </row>
        <row r="2089">
          <cell r="A2089">
            <v>39172</v>
          </cell>
          <cell r="B2089" t="str">
            <v>2003-09-29-03.37.30.078292</v>
          </cell>
          <cell r="C2089" t="str">
            <v>2003-09-29-03.37.30.078292</v>
          </cell>
          <cell r="D2089" t="str">
            <v>ขาย</v>
          </cell>
          <cell r="E2089" t="str">
            <v>57003008006</v>
          </cell>
          <cell r="F2089" t="b">
            <v>0</v>
          </cell>
          <cell r="G2089" t="str">
            <v>ไพบูลย์ /อรพรรณ จันทะยาสาคร</v>
          </cell>
          <cell r="H2089" t="str">
            <v>1998090820233658</v>
          </cell>
          <cell r="I2089" t="str">
            <v>03</v>
          </cell>
          <cell r="J2089">
            <v>2500000</v>
          </cell>
          <cell r="K2089">
            <v>2603130.06</v>
          </cell>
          <cell r="L2089">
            <v>0</v>
          </cell>
          <cell r="M2089">
            <v>0</v>
          </cell>
          <cell r="N2089">
            <v>0</v>
          </cell>
          <cell r="O2089">
            <v>0</v>
          </cell>
          <cell r="P2089">
            <v>1072664.58</v>
          </cell>
          <cell r="Q2089" t="str">
            <v>A</v>
          </cell>
          <cell r="S2089" t="str">
            <v>001400000000000000000005151659</v>
          </cell>
        </row>
        <row r="2091">
          <cell r="A2091">
            <v>39172</v>
          </cell>
          <cell r="B2091" t="str">
            <v>2000-04-20-21.32.05.892807</v>
          </cell>
          <cell r="C2091" t="str">
            <v>2000-04-20-21.32.05.892807</v>
          </cell>
          <cell r="D2091" t="str">
            <v>ขาย</v>
          </cell>
          <cell r="E2091" t="str">
            <v>57003013970</v>
          </cell>
          <cell r="F2091" t="b">
            <v>0</v>
          </cell>
          <cell r="G2091" t="str">
            <v>สุริยะ ศรีตุลานุกูล</v>
          </cell>
          <cell r="H2091" t="str">
            <v>1998090820235513</v>
          </cell>
          <cell r="I2091" t="str">
            <v>03</v>
          </cell>
          <cell r="J2091">
            <v>7000000</v>
          </cell>
          <cell r="K2091">
            <v>7307482.8600000003</v>
          </cell>
          <cell r="L2091">
            <v>0</v>
          </cell>
          <cell r="M2091">
            <v>0</v>
          </cell>
          <cell r="N2091">
            <v>0</v>
          </cell>
          <cell r="O2091">
            <v>0</v>
          </cell>
          <cell r="P2091">
            <v>1071403.31</v>
          </cell>
          <cell r="Q2091" t="str">
            <v>A</v>
          </cell>
          <cell r="S2091" t="str">
            <v>001400000000000000000001472808</v>
          </cell>
        </row>
        <row r="2092">
          <cell r="A2092">
            <v>39172</v>
          </cell>
          <cell r="B2092" t="str">
            <v>2000-04-06-18.09.28.674041</v>
          </cell>
          <cell r="C2092" t="str">
            <v>2000-04-06-18.09.28.674041</v>
          </cell>
          <cell r="D2092" t="str">
            <v>ขาย</v>
          </cell>
          <cell r="E2092" t="str">
            <v>57030004136</v>
          </cell>
          <cell r="F2092" t="b">
            <v>0</v>
          </cell>
          <cell r="G2092" t="str">
            <v>ธิดา หลิมประเสริฐ</v>
          </cell>
          <cell r="H2092" t="str">
            <v>1999121314543600</v>
          </cell>
          <cell r="I2092" t="str">
            <v>30</v>
          </cell>
          <cell r="J2092">
            <v>2147078.2400000002</v>
          </cell>
          <cell r="K2092">
            <v>1598935.62</v>
          </cell>
          <cell r="L2092">
            <v>0</v>
          </cell>
          <cell r="M2092">
            <v>0</v>
          </cell>
          <cell r="N2092">
            <v>1603.93</v>
          </cell>
          <cell r="O2092">
            <v>1598935.62</v>
          </cell>
          <cell r="P2092">
            <v>188180.4</v>
          </cell>
          <cell r="Q2092" t="str">
            <v>A</v>
          </cell>
          <cell r="R2092" t="str">
            <v>N</v>
          </cell>
          <cell r="S2092" t="str">
            <v>001400000000000000000000222568</v>
          </cell>
        </row>
        <row r="2093">
          <cell r="A2093">
            <v>39172</v>
          </cell>
          <cell r="B2093" t="str">
            <v>2002-05-19-06.51.10.620546</v>
          </cell>
          <cell r="C2093" t="str">
            <v>2002-05-19-06.51.10.620546</v>
          </cell>
          <cell r="D2093" t="str">
            <v>ขาย</v>
          </cell>
          <cell r="E2093" t="str">
            <v>57030004843</v>
          </cell>
          <cell r="F2093" t="b">
            <v>0</v>
          </cell>
          <cell r="G2093" t="str">
            <v>สมศรี ศรีตุลานุกูล</v>
          </cell>
          <cell r="H2093" t="str">
            <v>2002120107151478</v>
          </cell>
          <cell r="I2093" t="str">
            <v>30</v>
          </cell>
          <cell r="J2093">
            <v>2000000</v>
          </cell>
          <cell r="K2093">
            <v>1313367.48</v>
          </cell>
          <cell r="L2093">
            <v>0</v>
          </cell>
          <cell r="M2093">
            <v>0</v>
          </cell>
          <cell r="N2093">
            <v>0</v>
          </cell>
          <cell r="O2093">
            <v>1313367.48</v>
          </cell>
          <cell r="P2093">
            <v>307651.84000000003</v>
          </cell>
          <cell r="Q2093" t="str">
            <v>A</v>
          </cell>
          <cell r="R2093" t="str">
            <v>N</v>
          </cell>
          <cell r="S2093" t="str">
            <v>001400000000000000000005234814</v>
          </cell>
        </row>
        <row r="2094">
          <cell r="A2094">
            <v>39172</v>
          </cell>
          <cell r="B2094" t="str">
            <v>2003-10-22-03.28.49.763050</v>
          </cell>
          <cell r="C2094" t="str">
            <v>2003-10-22-03.28.49.763050</v>
          </cell>
          <cell r="D2094" t="str">
            <v>ขาย</v>
          </cell>
          <cell r="E2094" t="str">
            <v>57031010813</v>
          </cell>
          <cell r="F2094" t="b">
            <v>0</v>
          </cell>
          <cell r="G2094" t="str">
            <v>นพพร ตั้งกอบลาภ,บุญยนุช คลองมหาชัย</v>
          </cell>
          <cell r="H2094" t="str">
            <v>2002100912194100</v>
          </cell>
          <cell r="I2094" t="str">
            <v>31</v>
          </cell>
          <cell r="J2094">
            <v>1200000</v>
          </cell>
          <cell r="K2094">
            <v>860490.93</v>
          </cell>
          <cell r="L2094">
            <v>0</v>
          </cell>
          <cell r="M2094">
            <v>0</v>
          </cell>
          <cell r="N2094">
            <v>3212.14</v>
          </cell>
          <cell r="O2094">
            <v>860490.93</v>
          </cell>
          <cell r="P2094">
            <v>192909.73</v>
          </cell>
          <cell r="Q2094" t="str">
            <v>A</v>
          </cell>
          <cell r="R2094" t="str">
            <v>Y</v>
          </cell>
          <cell r="S2094" t="str">
            <v>001400000000000000000002038726</v>
          </cell>
        </row>
        <row r="2096">
          <cell r="A2096">
            <v>39172</v>
          </cell>
          <cell r="B2096" t="str">
            <v>2003-10-22-03.28.49.763050</v>
          </cell>
          <cell r="C2096" t="str">
            <v>2003-10-22-03.28.49.763050</v>
          </cell>
          <cell r="D2096" t="str">
            <v>ขาย</v>
          </cell>
          <cell r="E2096" t="str">
            <v>57031011526</v>
          </cell>
          <cell r="F2096" t="b">
            <v>0</v>
          </cell>
          <cell r="G2096" t="str">
            <v>นพพร ตั้งกอบลาภ,บุญยนุช คลองมหาชัย</v>
          </cell>
          <cell r="H2096" t="str">
            <v>2002100912194100</v>
          </cell>
          <cell r="I2096" t="str">
            <v>31</v>
          </cell>
          <cell r="J2096">
            <v>600000</v>
          </cell>
          <cell r="K2096">
            <v>580781.87</v>
          </cell>
          <cell r="L2096">
            <v>0</v>
          </cell>
          <cell r="M2096">
            <v>0</v>
          </cell>
          <cell r="N2096">
            <v>0</v>
          </cell>
          <cell r="O2096">
            <v>580781.87</v>
          </cell>
          <cell r="P2096">
            <v>126119.64</v>
          </cell>
          <cell r="Q2096" t="str">
            <v>A</v>
          </cell>
          <cell r="R2096" t="str">
            <v>Y</v>
          </cell>
          <cell r="S2096" t="str">
            <v>001400000000000000000002038726</v>
          </cell>
        </row>
        <row r="2098">
          <cell r="A2098">
            <v>39172</v>
          </cell>
          <cell r="B2098" t="str">
            <v>2001-06-23-04.28.01.390825</v>
          </cell>
          <cell r="C2098" t="str">
            <v>2001-06-23-04.28.01.390825</v>
          </cell>
          <cell r="D2098" t="str">
            <v>ขาย</v>
          </cell>
          <cell r="E2098" t="str">
            <v>57099030067</v>
          </cell>
          <cell r="F2098" t="b">
            <v>0</v>
          </cell>
          <cell r="G2098" t="str">
            <v>พิชิต เชาว์ดีกรพันธุ์</v>
          </cell>
          <cell r="H2098" t="str">
            <v>2002020313060885</v>
          </cell>
          <cell r="I2098" t="str">
            <v>99</v>
          </cell>
          <cell r="J2098">
            <v>343007.83</v>
          </cell>
          <cell r="K2098">
            <v>226607.23</v>
          </cell>
          <cell r="L2098">
            <v>0</v>
          </cell>
          <cell r="M2098">
            <v>0</v>
          </cell>
          <cell r="N2098">
            <v>1140.22</v>
          </cell>
          <cell r="O2098">
            <v>226607.23</v>
          </cell>
          <cell r="P2098">
            <v>316910.28999999998</v>
          </cell>
          <cell r="Q2098" t="str">
            <v>A</v>
          </cell>
          <cell r="R2098" t="str">
            <v>N</v>
          </cell>
          <cell r="S2098" t="str">
            <v>001400000000000000000002897171</v>
          </cell>
        </row>
        <row r="2099">
          <cell r="A2099">
            <v>39172</v>
          </cell>
          <cell r="B2099" t="str">
            <v>2001-06-24-03.25.44.941834</v>
          </cell>
          <cell r="C2099" t="str">
            <v>2001-06-24-03.25.44.941834</v>
          </cell>
          <cell r="D2099" t="str">
            <v>ขาย</v>
          </cell>
          <cell r="E2099" t="str">
            <v>57099300060</v>
          </cell>
          <cell r="F2099" t="b">
            <v>0</v>
          </cell>
          <cell r="G2099" t="str">
            <v>สุรัช ปิ่นเจริญ</v>
          </cell>
          <cell r="H2099" t="str">
            <v>1998081320115553</v>
          </cell>
          <cell r="I2099" t="str">
            <v>99</v>
          </cell>
          <cell r="J2099">
            <v>12461071.91</v>
          </cell>
          <cell r="K2099">
            <v>2648102.08</v>
          </cell>
          <cell r="L2099">
            <v>0</v>
          </cell>
          <cell r="M2099">
            <v>0</v>
          </cell>
          <cell r="N2099">
            <v>0</v>
          </cell>
          <cell r="O2099">
            <v>2648102.08</v>
          </cell>
          <cell r="P2099">
            <v>7026761.8099999996</v>
          </cell>
          <cell r="Q2099" t="str">
            <v>A</v>
          </cell>
          <cell r="R2099" t="str">
            <v>Y</v>
          </cell>
          <cell r="S2099" t="str">
            <v>001400000000000000000003078463</v>
          </cell>
        </row>
        <row r="2100">
          <cell r="A2100">
            <v>39172</v>
          </cell>
          <cell r="B2100" t="str">
            <v>2002-04-07-16.29.22.721523</v>
          </cell>
          <cell r="C2100" t="str">
            <v>2002-04-07-16.29.22.721523</v>
          </cell>
          <cell r="D2100" t="str">
            <v>ขาย</v>
          </cell>
          <cell r="E2100" t="str">
            <v>57099310089</v>
          </cell>
          <cell r="F2100" t="b">
            <v>0</v>
          </cell>
          <cell r="G2100" t="str">
            <v>เพ็ญแข ชาวบางน้อย</v>
          </cell>
          <cell r="H2100" t="str">
            <v>1998081320113526</v>
          </cell>
          <cell r="I2100" t="str">
            <v>99</v>
          </cell>
          <cell r="J2100">
            <v>1506899.72</v>
          </cell>
          <cell r="K2100">
            <v>795688.68</v>
          </cell>
          <cell r="L2100">
            <v>0</v>
          </cell>
          <cell r="M2100">
            <v>0</v>
          </cell>
          <cell r="N2100">
            <v>0</v>
          </cell>
          <cell r="O2100">
            <v>795688.68</v>
          </cell>
          <cell r="P2100">
            <v>1559671.27</v>
          </cell>
          <cell r="Q2100" t="str">
            <v>A</v>
          </cell>
          <cell r="R2100" t="str">
            <v>N</v>
          </cell>
          <cell r="S2100" t="str">
            <v>001400000000000000000004395872</v>
          </cell>
        </row>
        <row r="2101">
          <cell r="A2101">
            <v>39172</v>
          </cell>
          <cell r="B2101" t="str">
            <v>2000-04-19-21.48.42.259487</v>
          </cell>
          <cell r="C2101" t="str">
            <v>2000-04-19-21.48.42.259487</v>
          </cell>
          <cell r="D2101" t="str">
            <v>ขาย</v>
          </cell>
          <cell r="E2101" t="str">
            <v>57099310128</v>
          </cell>
          <cell r="F2101" t="b">
            <v>0</v>
          </cell>
          <cell r="G2101" t="str">
            <v>วัลภา อัครพิพัฒน์</v>
          </cell>
          <cell r="H2101" t="str">
            <v>1998081320112834</v>
          </cell>
          <cell r="I2101" t="str">
            <v>99</v>
          </cell>
          <cell r="J2101">
            <v>1400632.72</v>
          </cell>
          <cell r="K2101">
            <v>221064.07</v>
          </cell>
          <cell r="L2101">
            <v>0</v>
          </cell>
          <cell r="M2101">
            <v>0</v>
          </cell>
          <cell r="N2101">
            <v>5106.04</v>
          </cell>
          <cell r="O2101">
            <v>221064.07</v>
          </cell>
          <cell r="P2101">
            <v>1224543.56</v>
          </cell>
          <cell r="Q2101" t="str">
            <v>A</v>
          </cell>
          <cell r="R2101" t="str">
            <v>N</v>
          </cell>
          <cell r="S2101" t="str">
            <v>001400000000000000000001273602</v>
          </cell>
        </row>
        <row r="2102">
          <cell r="A2102">
            <v>39172</v>
          </cell>
          <cell r="B2102" t="str">
            <v>2000-04-21-21.32.12.367551</v>
          </cell>
          <cell r="C2102" t="str">
            <v>2000-04-21-21.32.12.367551</v>
          </cell>
          <cell r="D2102" t="str">
            <v>ขาย</v>
          </cell>
          <cell r="E2102" t="str">
            <v>57099310136</v>
          </cell>
          <cell r="F2102" t="b">
            <v>0</v>
          </cell>
          <cell r="G2102" t="str">
            <v>จรรยา ศิลาสุวรรณ</v>
          </cell>
          <cell r="H2102" t="str">
            <v>1998081320112125</v>
          </cell>
          <cell r="I2102" t="str">
            <v>99</v>
          </cell>
          <cell r="J2102">
            <v>699151.02</v>
          </cell>
          <cell r="K2102">
            <v>159264.1</v>
          </cell>
          <cell r="L2102">
            <v>0</v>
          </cell>
          <cell r="M2102">
            <v>0</v>
          </cell>
          <cell r="N2102">
            <v>4895.08</v>
          </cell>
          <cell r="O2102">
            <v>159264.1</v>
          </cell>
          <cell r="P2102">
            <v>691796.69</v>
          </cell>
          <cell r="Q2102" t="str">
            <v>A</v>
          </cell>
          <cell r="R2102" t="str">
            <v>N</v>
          </cell>
          <cell r="S2102" t="str">
            <v>001400000000000000000001772169</v>
          </cell>
        </row>
        <row r="2103">
          <cell r="A2103">
            <v>39172</v>
          </cell>
          <cell r="B2103" t="str">
            <v>2001-10-31-11.59.27.155704</v>
          </cell>
          <cell r="C2103" t="str">
            <v>2001-10-31-11.59.27.155704</v>
          </cell>
          <cell r="D2103" t="str">
            <v>ขาย</v>
          </cell>
          <cell r="E2103" t="str">
            <v>57099310314</v>
          </cell>
          <cell r="F2103" t="b">
            <v>0</v>
          </cell>
          <cell r="G2103" t="str">
            <v>ตุลยลักษณ์ จันทร์เพ็ญ</v>
          </cell>
          <cell r="H2103" t="str">
            <v>2001110215010190</v>
          </cell>
          <cell r="I2103" t="str">
            <v>99</v>
          </cell>
          <cell r="J2103">
            <v>1073510.57</v>
          </cell>
          <cell r="K2103">
            <v>422994.17</v>
          </cell>
          <cell r="L2103">
            <v>0</v>
          </cell>
          <cell r="M2103">
            <v>0</v>
          </cell>
          <cell r="N2103">
            <v>2741.34</v>
          </cell>
          <cell r="O2103">
            <v>422994.17</v>
          </cell>
          <cell r="P2103">
            <v>844695.26</v>
          </cell>
          <cell r="Q2103" t="str">
            <v>A</v>
          </cell>
          <cell r="R2103" t="str">
            <v>N</v>
          </cell>
          <cell r="S2103" t="str">
            <v>001400000000000000000004204176</v>
          </cell>
        </row>
        <row r="2104">
          <cell r="A2104">
            <v>39172</v>
          </cell>
          <cell r="B2104" t="str">
            <v>2001-06-23-04.28.01.390825</v>
          </cell>
          <cell r="C2104" t="str">
            <v>2001-06-23-04.28.01.390825</v>
          </cell>
          <cell r="D2104" t="str">
            <v>ขาย</v>
          </cell>
          <cell r="E2104" t="str">
            <v>57099310372</v>
          </cell>
          <cell r="F2104" t="b">
            <v>0</v>
          </cell>
          <cell r="G2104" t="str">
            <v>พิชิต เชาว์ดีกรพันธุ์</v>
          </cell>
          <cell r="H2104" t="str">
            <v>2002020313060885</v>
          </cell>
          <cell r="I2104" t="str">
            <v>99</v>
          </cell>
          <cell r="J2104">
            <v>1659696.78</v>
          </cell>
          <cell r="K2104">
            <v>1170463.28</v>
          </cell>
          <cell r="L2104">
            <v>0</v>
          </cell>
          <cell r="M2104">
            <v>0</v>
          </cell>
          <cell r="N2104">
            <v>0</v>
          </cell>
          <cell r="O2104">
            <v>1170463.28</v>
          </cell>
          <cell r="P2104">
            <v>1420715.48</v>
          </cell>
          <cell r="Q2104" t="str">
            <v>A</v>
          </cell>
          <cell r="R2104" t="str">
            <v>N</v>
          </cell>
          <cell r="S2104" t="str">
            <v>001400000000000000000002897171</v>
          </cell>
        </row>
        <row r="2105">
          <cell r="A2105">
            <v>39172</v>
          </cell>
          <cell r="B2105" t="str">
            <v>2004-08-16-01.44.45.530605</v>
          </cell>
          <cell r="C2105" t="str">
            <v>2004-08-16-01.44.45.530605</v>
          </cell>
          <cell r="D2105" t="str">
            <v>ขาย</v>
          </cell>
          <cell r="E2105" t="str">
            <v>57099310526</v>
          </cell>
          <cell r="F2105" t="b">
            <v>0</v>
          </cell>
          <cell r="G2105" t="str">
            <v>เกษม วงสุกร</v>
          </cell>
          <cell r="H2105" t="str">
            <v>2002110208320139</v>
          </cell>
          <cell r="I2105" t="str">
            <v>99</v>
          </cell>
          <cell r="J2105">
            <v>1555531.8</v>
          </cell>
          <cell r="K2105">
            <v>1327100.6299999999</v>
          </cell>
          <cell r="L2105">
            <v>0</v>
          </cell>
          <cell r="M2105">
            <v>0</v>
          </cell>
          <cell r="N2105">
            <v>0</v>
          </cell>
          <cell r="O2105">
            <v>1327100.6299999999</v>
          </cell>
          <cell r="P2105">
            <v>346412.12</v>
          </cell>
          <cell r="Q2105" t="str">
            <v>N</v>
          </cell>
          <cell r="R2105" t="str">
            <v>N</v>
          </cell>
          <cell r="S2105" t="str">
            <v>001400000000000000000008251606</v>
          </cell>
        </row>
        <row r="2107">
          <cell r="A2107">
            <v>39172</v>
          </cell>
          <cell r="B2107" t="str">
            <v>2002-05-17-04.19.25.945345</v>
          </cell>
          <cell r="C2107" t="str">
            <v>2002-05-17-04.19.25.945345</v>
          </cell>
          <cell r="D2107" t="str">
            <v>ขาย</v>
          </cell>
          <cell r="E2107" t="str">
            <v>57099310647</v>
          </cell>
          <cell r="F2107" t="b">
            <v>0</v>
          </cell>
          <cell r="G2107" t="str">
            <v>แดง สังข์ทอง</v>
          </cell>
          <cell r="H2107" t="str">
            <v>2006060122560154</v>
          </cell>
          <cell r="I2107" t="str">
            <v>99</v>
          </cell>
          <cell r="J2107">
            <v>776140.58</v>
          </cell>
          <cell r="K2107">
            <v>228495.58</v>
          </cell>
          <cell r="L2107">
            <v>0</v>
          </cell>
          <cell r="M2107">
            <v>0</v>
          </cell>
          <cell r="N2107">
            <v>0</v>
          </cell>
          <cell r="O2107">
            <v>228495.58</v>
          </cell>
          <cell r="P2107">
            <v>544361.52</v>
          </cell>
          <cell r="Q2107" t="str">
            <v>A</v>
          </cell>
          <cell r="R2107" t="str">
            <v>N</v>
          </cell>
          <cell r="S2107" t="str">
            <v>001400000000000000000003618183</v>
          </cell>
        </row>
        <row r="2108">
          <cell r="A2108">
            <v>39172</v>
          </cell>
          <cell r="B2108" t="str">
            <v>2000-04-20-19.50.39.561684</v>
          </cell>
          <cell r="C2108" t="str">
            <v>2000-04-20-19.50.39.561684</v>
          </cell>
          <cell r="D2108" t="str">
            <v>ขาย</v>
          </cell>
          <cell r="E2108" t="str">
            <v>57103013708</v>
          </cell>
          <cell r="F2108" t="b">
            <v>0</v>
          </cell>
          <cell r="G2108" t="str">
            <v>ทวีศักดิ์ ศิลาวรรณา</v>
          </cell>
          <cell r="H2108" t="str">
            <v>2000041116504800</v>
          </cell>
          <cell r="I2108" t="str">
            <v>03</v>
          </cell>
          <cell r="J2108">
            <v>650000</v>
          </cell>
          <cell r="K2108">
            <v>685554.4</v>
          </cell>
          <cell r="L2108">
            <v>0</v>
          </cell>
          <cell r="M2108">
            <v>0</v>
          </cell>
          <cell r="N2108">
            <v>3156.38</v>
          </cell>
          <cell r="O2108">
            <v>0</v>
          </cell>
          <cell r="P2108">
            <v>1049912.01</v>
          </cell>
          <cell r="Q2108" t="str">
            <v>A</v>
          </cell>
          <cell r="R2108" t="str">
            <v>N</v>
          </cell>
          <cell r="S2108" t="str">
            <v>001400000000000000000001436069</v>
          </cell>
        </row>
        <row r="2109">
          <cell r="A2109">
            <v>39172</v>
          </cell>
          <cell r="B2109" t="str">
            <v>2003-01-20-03.50.56.117634</v>
          </cell>
          <cell r="C2109" t="str">
            <v>2003-01-20-03.50.56.117634</v>
          </cell>
          <cell r="D2109" t="str">
            <v>ขาย</v>
          </cell>
          <cell r="E2109" t="str">
            <v>57130002076</v>
          </cell>
          <cell r="F2109" t="b">
            <v>0</v>
          </cell>
          <cell r="G2109" t="str">
            <v>รณกฤกษ์ เขมิสรา</v>
          </cell>
          <cell r="H2109" t="str">
            <v>2000060114271891</v>
          </cell>
          <cell r="I2109" t="str">
            <v>30</v>
          </cell>
          <cell r="J2109">
            <v>3442212.37</v>
          </cell>
          <cell r="K2109">
            <v>1843666.5</v>
          </cell>
          <cell r="L2109">
            <v>0</v>
          </cell>
          <cell r="M2109">
            <v>0</v>
          </cell>
          <cell r="N2109">
            <v>0</v>
          </cell>
          <cell r="O2109">
            <v>1843666.5</v>
          </cell>
          <cell r="P2109">
            <v>2205225.94</v>
          </cell>
          <cell r="Q2109" t="str">
            <v>N</v>
          </cell>
          <cell r="R2109" t="str">
            <v>Y</v>
          </cell>
          <cell r="S2109" t="str">
            <v>001400000000000000000006289424</v>
          </cell>
        </row>
        <row r="2111">
          <cell r="A2111">
            <v>39172</v>
          </cell>
          <cell r="B2111" t="str">
            <v>2001-06-02-08.36.16.897976</v>
          </cell>
          <cell r="C2111" t="str">
            <v>2001-06-02-08.36.16.897976</v>
          </cell>
          <cell r="D2111" t="str">
            <v>ขาย</v>
          </cell>
          <cell r="E2111" t="str">
            <v>57130002288</v>
          </cell>
          <cell r="F2111" t="b">
            <v>0</v>
          </cell>
          <cell r="G2111" t="str">
            <v>สุวิทย์ จินดาเจี่ย</v>
          </cell>
          <cell r="H2111" t="str">
            <v>1998100420557709</v>
          </cell>
          <cell r="I2111" t="str">
            <v>30</v>
          </cell>
          <cell r="J2111">
            <v>2541795.79</v>
          </cell>
          <cell r="K2111">
            <v>1906196.74</v>
          </cell>
          <cell r="L2111">
            <v>0</v>
          </cell>
          <cell r="M2111">
            <v>0</v>
          </cell>
          <cell r="N2111">
            <v>0</v>
          </cell>
          <cell r="O2111">
            <v>1906196.74</v>
          </cell>
          <cell r="P2111">
            <v>502886.34</v>
          </cell>
          <cell r="Q2111" t="str">
            <v>N</v>
          </cell>
          <cell r="R2111" t="str">
            <v>Y</v>
          </cell>
          <cell r="S2111" t="str">
            <v>001400000000000000000003617339</v>
          </cell>
        </row>
        <row r="2112">
          <cell r="A2112">
            <v>39172</v>
          </cell>
          <cell r="B2112" t="str">
            <v>2001-06-24-03.26.12.240113</v>
          </cell>
          <cell r="C2112" t="str">
            <v>2001-06-24-03.26.12.240113</v>
          </cell>
          <cell r="D2112" t="str">
            <v>ขาย</v>
          </cell>
          <cell r="E2112" t="str">
            <v>57130002597</v>
          </cell>
          <cell r="F2112" t="b">
            <v>0</v>
          </cell>
          <cell r="G2112" t="str">
            <v>นาย ผิน อร่ามยิ่ง</v>
          </cell>
          <cell r="H2112" t="str">
            <v>2004060109472116</v>
          </cell>
          <cell r="I2112" t="str">
            <v>30</v>
          </cell>
          <cell r="J2112">
            <v>669855.56000000006</v>
          </cell>
          <cell r="K2112">
            <v>442884.75</v>
          </cell>
          <cell r="L2112">
            <v>0</v>
          </cell>
          <cell r="M2112">
            <v>0</v>
          </cell>
          <cell r="N2112">
            <v>1397.42</v>
          </cell>
          <cell r="O2112">
            <v>442884.75</v>
          </cell>
          <cell r="P2112">
            <v>361670.89</v>
          </cell>
          <cell r="Q2112" t="str">
            <v>N</v>
          </cell>
          <cell r="R2112" t="str">
            <v>N</v>
          </cell>
          <cell r="S2112" t="str">
            <v>001400000000000000000003210187</v>
          </cell>
        </row>
        <row r="2113">
          <cell r="A2113">
            <v>39172</v>
          </cell>
          <cell r="B2113" t="str">
            <v>2003-04-14-01.54.39.789900</v>
          </cell>
          <cell r="C2113" t="str">
            <v>2003-04-14-01.54.39.789900</v>
          </cell>
          <cell r="D2113" t="str">
            <v>ขาย</v>
          </cell>
          <cell r="E2113" t="str">
            <v>57130002610</v>
          </cell>
          <cell r="F2113" t="b">
            <v>0</v>
          </cell>
          <cell r="G2113" t="str">
            <v>นาง วิไลวรรณ ชิตชูตระกูล และ นาย เกริกไกร ชิตชูตระกูล</v>
          </cell>
          <cell r="H2113" t="str">
            <v>2004100121202296</v>
          </cell>
          <cell r="I2113" t="str">
            <v>30</v>
          </cell>
          <cell r="J2113">
            <v>3120854.83</v>
          </cell>
          <cell r="K2113">
            <v>3105997.53</v>
          </cell>
          <cell r="L2113">
            <v>0</v>
          </cell>
          <cell r="M2113">
            <v>0</v>
          </cell>
          <cell r="N2113">
            <v>0</v>
          </cell>
          <cell r="O2113">
            <v>3105997.53</v>
          </cell>
          <cell r="P2113">
            <v>2635699.7799999998</v>
          </cell>
          <cell r="Q2113" t="str">
            <v>N</v>
          </cell>
          <cell r="R2113" t="str">
            <v>Y</v>
          </cell>
          <cell r="S2113" t="str">
            <v>001400000000000000000004718329</v>
          </cell>
        </row>
        <row r="2115">
          <cell r="A2115">
            <v>39172</v>
          </cell>
          <cell r="B2115" t="str">
            <v>2000-04-11-18.21.06.347724</v>
          </cell>
          <cell r="C2115" t="str">
            <v>2000-04-11-18.21.06.347724</v>
          </cell>
          <cell r="D2115" t="str">
            <v>ไม่ขาย</v>
          </cell>
          <cell r="E2115" t="str">
            <v>57199030374</v>
          </cell>
          <cell r="F2115" t="b">
            <v>0</v>
          </cell>
          <cell r="G2115" t="str">
            <v>ยารีนะ อาซิก</v>
          </cell>
          <cell r="H2115" t="str">
            <v>1998081320121640</v>
          </cell>
          <cell r="I2115" t="str">
            <v>99</v>
          </cell>
          <cell r="J2115">
            <v>1152318.82</v>
          </cell>
          <cell r="K2115">
            <v>1094108.95</v>
          </cell>
          <cell r="L2115">
            <v>0</v>
          </cell>
          <cell r="M2115">
            <v>0</v>
          </cell>
          <cell r="N2115">
            <v>0</v>
          </cell>
          <cell r="O2115">
            <v>1094108.95</v>
          </cell>
          <cell r="P2115">
            <v>2064295.67</v>
          </cell>
          <cell r="Q2115" t="str">
            <v>A</v>
          </cell>
          <cell r="R2115" t="str">
            <v>Y</v>
          </cell>
          <cell r="S2115" t="str">
            <v>001400000000000000000000687840</v>
          </cell>
        </row>
        <row r="2116">
          <cell r="A2116">
            <v>39172</v>
          </cell>
          <cell r="B2116" t="str">
            <v>2001-06-24-03.39.56.025385</v>
          </cell>
          <cell r="C2116" t="str">
            <v>2001-06-24-03.39.56.025385</v>
          </cell>
          <cell r="D2116" t="str">
            <v>ขาย</v>
          </cell>
          <cell r="E2116" t="str">
            <v>57199030675</v>
          </cell>
          <cell r="F2116" t="b">
            <v>0</v>
          </cell>
          <cell r="G2116" t="str">
            <v>เกริกไกร ชิตชูตระกูล</v>
          </cell>
          <cell r="H2116" t="str">
            <v>2002010317140200</v>
          </cell>
          <cell r="I2116" t="str">
            <v>99</v>
          </cell>
          <cell r="J2116">
            <v>4579907.6500000004</v>
          </cell>
          <cell r="K2116">
            <v>837401.59</v>
          </cell>
          <cell r="L2116">
            <v>0</v>
          </cell>
          <cell r="M2116">
            <v>0</v>
          </cell>
          <cell r="N2116">
            <v>0</v>
          </cell>
          <cell r="O2116">
            <v>837401.59</v>
          </cell>
          <cell r="P2116">
            <v>2758739.76</v>
          </cell>
          <cell r="Q2116" t="str">
            <v>N</v>
          </cell>
          <cell r="R2116" t="str">
            <v>Y</v>
          </cell>
          <cell r="S2116" t="str">
            <v>001400000000000000000002855613</v>
          </cell>
        </row>
        <row r="2117">
          <cell r="A2117">
            <v>39172</v>
          </cell>
          <cell r="B2117" t="str">
            <v>2000-04-11-18.21.06.347724</v>
          </cell>
          <cell r="C2117" t="str">
            <v>2000-04-11-18.21.06.347724</v>
          </cell>
          <cell r="D2117" t="str">
            <v>ไม่ขาย</v>
          </cell>
          <cell r="E2117" t="str">
            <v>57199300067</v>
          </cell>
          <cell r="F2117" t="b">
            <v>0</v>
          </cell>
          <cell r="G2117" t="str">
            <v>ยารีนะ อาซิก</v>
          </cell>
          <cell r="H2117" t="str">
            <v>1998081320121640</v>
          </cell>
          <cell r="I2117" t="str">
            <v>99</v>
          </cell>
          <cell r="J2117">
            <v>2963846.08</v>
          </cell>
          <cell r="K2117">
            <v>2296106.17</v>
          </cell>
          <cell r="L2117">
            <v>0</v>
          </cell>
          <cell r="M2117">
            <v>0</v>
          </cell>
          <cell r="N2117">
            <v>0</v>
          </cell>
          <cell r="O2117">
            <v>2296106.17</v>
          </cell>
          <cell r="P2117">
            <v>4829248.3099999996</v>
          </cell>
          <cell r="Q2117" t="str">
            <v>A</v>
          </cell>
          <cell r="R2117" t="str">
            <v>Y</v>
          </cell>
          <cell r="S2117" t="str">
            <v>001400000000000000000000687840</v>
          </cell>
        </row>
        <row r="2118">
          <cell r="A2118">
            <v>39172</v>
          </cell>
          <cell r="B2118" t="str">
            <v>2001-06-02-08.36.17.411336</v>
          </cell>
          <cell r="C2118" t="str">
            <v>2001-06-02-08.36.17.411336</v>
          </cell>
          <cell r="D2118" t="str">
            <v>ขาย</v>
          </cell>
          <cell r="E2118" t="str">
            <v>57199310521</v>
          </cell>
          <cell r="F2118" t="b">
            <v>0</v>
          </cell>
          <cell r="G2118" t="str">
            <v>ภิญโญ อวิรุทธมาน</v>
          </cell>
          <cell r="H2118" t="str">
            <v>2005110200340134</v>
          </cell>
          <cell r="I2118" t="str">
            <v>99</v>
          </cell>
          <cell r="J2118">
            <v>3098814.65</v>
          </cell>
          <cell r="K2118">
            <v>2920002.53</v>
          </cell>
          <cell r="L2118">
            <v>450.68</v>
          </cell>
          <cell r="M2118">
            <v>0</v>
          </cell>
          <cell r="N2118">
            <v>0</v>
          </cell>
          <cell r="O2118">
            <v>2920002.53</v>
          </cell>
          <cell r="P2118">
            <v>162967.78</v>
          </cell>
          <cell r="Q2118" t="str">
            <v>N</v>
          </cell>
          <cell r="R2118" t="str">
            <v>N</v>
          </cell>
          <cell r="S2118" t="str">
            <v>001400000000000000000003617521</v>
          </cell>
        </row>
        <row r="2119">
          <cell r="A2119">
            <v>39172</v>
          </cell>
          <cell r="B2119" t="str">
            <v>2001-06-02-08.57.31.781816</v>
          </cell>
          <cell r="C2119" t="str">
            <v>2001-06-02-08.57.31.781816</v>
          </cell>
          <cell r="D2119" t="str">
            <v>ไม่ขาย</v>
          </cell>
          <cell r="E2119" t="str">
            <v>57299030314</v>
          </cell>
          <cell r="F2119" t="b">
            <v>0</v>
          </cell>
          <cell r="G2119" t="str">
            <v>สมบูรณ์ สิทธิมนต์</v>
          </cell>
          <cell r="H2119" t="str">
            <v>1998081320151018</v>
          </cell>
          <cell r="I2119" t="str">
            <v>99</v>
          </cell>
          <cell r="J2119">
            <v>823587.73</v>
          </cell>
          <cell r="K2119">
            <v>538815.52</v>
          </cell>
          <cell r="L2119">
            <v>0</v>
          </cell>
          <cell r="M2119">
            <v>0</v>
          </cell>
          <cell r="N2119">
            <v>0</v>
          </cell>
          <cell r="O2119">
            <v>538815.52</v>
          </cell>
          <cell r="P2119">
            <v>414603.67</v>
          </cell>
          <cell r="Q2119" t="str">
            <v>A</v>
          </cell>
          <cell r="R2119" t="str">
            <v>Y</v>
          </cell>
          <cell r="S2119" t="str">
            <v>001400000000000000000003648458</v>
          </cell>
        </row>
        <row r="2120">
          <cell r="A2120">
            <v>39172</v>
          </cell>
          <cell r="B2120" t="str">
            <v>2004-08-30-02.04.49.935247</v>
          </cell>
          <cell r="C2120" t="str">
            <v>2004-08-30-02.04.49.935247</v>
          </cell>
          <cell r="D2120" t="str">
            <v>ไม่ขาย</v>
          </cell>
          <cell r="E2120" t="str">
            <v>57299030322</v>
          </cell>
          <cell r="F2120" t="b">
            <v>0</v>
          </cell>
          <cell r="G2120" t="str">
            <v>มยุรี สิทธิมนต์,สมบูรณ์ สิทธิมนต์</v>
          </cell>
          <cell r="H2120" t="str">
            <v>1998081320151079</v>
          </cell>
          <cell r="I2120" t="str">
            <v>99</v>
          </cell>
          <cell r="J2120">
            <v>7551520.46</v>
          </cell>
          <cell r="K2120">
            <v>1061554.32</v>
          </cell>
          <cell r="L2120">
            <v>0</v>
          </cell>
          <cell r="M2120">
            <v>0</v>
          </cell>
          <cell r="N2120">
            <v>0</v>
          </cell>
          <cell r="O2120">
            <v>1061554.32</v>
          </cell>
          <cell r="P2120">
            <v>12149829.189999999</v>
          </cell>
          <cell r="Q2120" t="str">
            <v>A</v>
          </cell>
          <cell r="R2120" t="str">
            <v>Y</v>
          </cell>
          <cell r="S2120" t="str">
            <v>001400000000000000000003648458</v>
          </cell>
        </row>
        <row r="2122">
          <cell r="A2122">
            <v>39172</v>
          </cell>
          <cell r="B2122" t="str">
            <v>2001-06-02-08.57.31.781816</v>
          </cell>
          <cell r="C2122" t="str">
            <v>2001-06-02-08.57.31.781816</v>
          </cell>
          <cell r="D2122" t="str">
            <v>ไม่ขาย</v>
          </cell>
          <cell r="E2122" t="str">
            <v>57299310716</v>
          </cell>
          <cell r="F2122" t="b">
            <v>0</v>
          </cell>
          <cell r="G2122" t="str">
            <v>สมบูรณ์ สิทธิมนต์</v>
          </cell>
          <cell r="H2122" t="str">
            <v>1998081320151018</v>
          </cell>
          <cell r="I2122" t="str">
            <v>99</v>
          </cell>
          <cell r="J2122">
            <v>2287167.08</v>
          </cell>
          <cell r="K2122">
            <v>0</v>
          </cell>
          <cell r="L2122">
            <v>0</v>
          </cell>
          <cell r="M2122">
            <v>0</v>
          </cell>
          <cell r="N2122">
            <v>0</v>
          </cell>
          <cell r="O2122">
            <v>0</v>
          </cell>
          <cell r="P2122">
            <v>2476953.38</v>
          </cell>
          <cell r="Q2122" t="str">
            <v>A</v>
          </cell>
          <cell r="R2122" t="str">
            <v>Y</v>
          </cell>
          <cell r="S2122" t="str">
            <v>001400000000000000000003648458</v>
          </cell>
        </row>
        <row r="2123">
          <cell r="A2123">
            <v>39172</v>
          </cell>
          <cell r="B2123" t="str">
            <v>2001-06-02-08.48.08.709353</v>
          </cell>
          <cell r="C2123" t="str">
            <v>2001-06-02-08.48.08.709353</v>
          </cell>
          <cell r="D2123" t="str">
            <v>ไม่ขาย</v>
          </cell>
          <cell r="E2123" t="str">
            <v>57299310758</v>
          </cell>
          <cell r="F2123" t="b">
            <v>0</v>
          </cell>
          <cell r="G2123" t="str">
            <v>ประหยัด  หนูช่วย</v>
          </cell>
          <cell r="H2123" t="str">
            <v>2004110205570084</v>
          </cell>
          <cell r="I2123" t="str">
            <v>99</v>
          </cell>
          <cell r="J2123">
            <v>357395.6</v>
          </cell>
          <cell r="K2123">
            <v>100309.72</v>
          </cell>
          <cell r="L2123">
            <v>0</v>
          </cell>
          <cell r="M2123">
            <v>0</v>
          </cell>
          <cell r="N2123">
            <v>0</v>
          </cell>
          <cell r="O2123">
            <v>100309.72</v>
          </cell>
          <cell r="P2123">
            <v>300425.2</v>
          </cell>
          <cell r="Q2123" t="str">
            <v>A</v>
          </cell>
          <cell r="R2123" t="str">
            <v>N</v>
          </cell>
          <cell r="S2123" t="str">
            <v>001400000000000000000003647586</v>
          </cell>
        </row>
        <row r="2124">
          <cell r="A2124">
            <v>39172</v>
          </cell>
          <cell r="B2124" t="str">
            <v>2001-06-02-08.36.23.393124</v>
          </cell>
          <cell r="C2124" t="str">
            <v>2001-06-02-08.36.23.393124</v>
          </cell>
          <cell r="D2124" t="str">
            <v>ขาย</v>
          </cell>
          <cell r="E2124" t="str">
            <v>57330007680</v>
          </cell>
          <cell r="F2124" t="b">
            <v>0</v>
          </cell>
          <cell r="G2124" t="str">
            <v>อำนาจ นันทหาร</v>
          </cell>
          <cell r="H2124" t="str">
            <v>2000090110261975</v>
          </cell>
          <cell r="I2124" t="str">
            <v>30</v>
          </cell>
          <cell r="J2124">
            <v>9247886.0600000005</v>
          </cell>
          <cell r="K2124">
            <v>4997701.88</v>
          </cell>
          <cell r="L2124">
            <v>0</v>
          </cell>
          <cell r="M2124">
            <v>0</v>
          </cell>
          <cell r="N2124">
            <v>3169.34</v>
          </cell>
          <cell r="O2124">
            <v>4997701.88</v>
          </cell>
          <cell r="P2124">
            <v>4473498.03</v>
          </cell>
          <cell r="Q2124" t="str">
            <v>A</v>
          </cell>
          <cell r="R2124" t="str">
            <v>N</v>
          </cell>
          <cell r="S2124" t="str">
            <v>001400000000000000000003048294</v>
          </cell>
        </row>
        <row r="2125">
          <cell r="A2125">
            <v>39172</v>
          </cell>
          <cell r="B2125" t="str">
            <v>2001-06-24-04.30.49.824320</v>
          </cell>
          <cell r="C2125" t="str">
            <v>2001-06-24-04.30.49.824320</v>
          </cell>
          <cell r="D2125" t="str">
            <v>ขาย</v>
          </cell>
          <cell r="E2125" t="str">
            <v>57399030338</v>
          </cell>
          <cell r="F2125" t="b">
            <v>0</v>
          </cell>
          <cell r="G2125" t="str">
            <v>จารุวรรณ รุ่งเรืองวิวัฒน์</v>
          </cell>
          <cell r="H2125" t="str">
            <v>1998081320154929</v>
          </cell>
          <cell r="I2125" t="str">
            <v>99</v>
          </cell>
          <cell r="J2125">
            <v>1153725.19</v>
          </cell>
          <cell r="K2125">
            <v>489504.04</v>
          </cell>
          <cell r="L2125">
            <v>0</v>
          </cell>
          <cell r="M2125">
            <v>0</v>
          </cell>
          <cell r="N2125">
            <v>0</v>
          </cell>
          <cell r="O2125">
            <v>489504.04</v>
          </cell>
          <cell r="P2125">
            <v>1648576.33</v>
          </cell>
          <cell r="Q2125" t="str">
            <v>A</v>
          </cell>
          <cell r="R2125" t="str">
            <v>N</v>
          </cell>
          <cell r="S2125" t="str">
            <v>001400000000000000000002818061</v>
          </cell>
        </row>
        <row r="2126">
          <cell r="A2126">
            <v>39172</v>
          </cell>
          <cell r="B2126" t="str">
            <v>2002-10-06-13.25.05.563617</v>
          </cell>
          <cell r="C2126" t="str">
            <v>2002-10-06-13.25.05.563617</v>
          </cell>
          <cell r="D2126" t="str">
            <v>CS</v>
          </cell>
          <cell r="E2126" t="str">
            <v>57399030354</v>
          </cell>
          <cell r="F2126" t="b">
            <v>0</v>
          </cell>
          <cell r="G2126" t="str">
            <v>สมชัย เลิศลักขณาวงศ์</v>
          </cell>
          <cell r="H2126" t="str">
            <v>1998101413391200</v>
          </cell>
          <cell r="I2126" t="str">
            <v>99</v>
          </cell>
          <cell r="J2126">
            <v>8253615.4299999997</v>
          </cell>
          <cell r="K2126">
            <v>1900457.59</v>
          </cell>
          <cell r="L2126">
            <v>0</v>
          </cell>
          <cell r="M2126">
            <v>0</v>
          </cell>
          <cell r="N2126">
            <v>0</v>
          </cell>
          <cell r="O2126">
            <v>1900457.59</v>
          </cell>
          <cell r="P2126">
            <v>11208037.140000001</v>
          </cell>
          <cell r="Q2126" t="str">
            <v>A</v>
          </cell>
          <cell r="R2126" t="str">
            <v>N</v>
          </cell>
          <cell r="S2126" t="str">
            <v>001400000000000000000006121245</v>
          </cell>
        </row>
        <row r="2127">
          <cell r="A2127">
            <v>39172</v>
          </cell>
          <cell r="B2127" t="str">
            <v>2001-06-24-04.30.49.824320</v>
          </cell>
          <cell r="C2127" t="str">
            <v>2001-06-24-04.30.49.824320</v>
          </cell>
          <cell r="D2127" t="str">
            <v>ขาย</v>
          </cell>
          <cell r="E2127" t="str">
            <v>57399300257</v>
          </cell>
          <cell r="F2127" t="b">
            <v>0</v>
          </cell>
          <cell r="G2127" t="str">
            <v>จารุวรรณ รุ่งเรืองวิวัฒน์</v>
          </cell>
          <cell r="H2127" t="str">
            <v>1998081320154929</v>
          </cell>
          <cell r="I2127" t="str">
            <v>99</v>
          </cell>
          <cell r="J2127">
            <v>1682675.34</v>
          </cell>
          <cell r="K2127">
            <v>1451044.89</v>
          </cell>
          <cell r="L2127">
            <v>0</v>
          </cell>
          <cell r="M2127">
            <v>0</v>
          </cell>
          <cell r="N2127">
            <v>0</v>
          </cell>
          <cell r="O2127">
            <v>1451044.89</v>
          </cell>
          <cell r="P2127">
            <v>2737902.92</v>
          </cell>
          <cell r="Q2127" t="str">
            <v>A</v>
          </cell>
          <cell r="R2127" t="str">
            <v>N</v>
          </cell>
          <cell r="S2127" t="str">
            <v>001400000000000000000002818061</v>
          </cell>
        </row>
        <row r="2128">
          <cell r="A2128">
            <v>39172</v>
          </cell>
          <cell r="B2128" t="str">
            <v>2001-06-24-04.30.49.824320</v>
          </cell>
          <cell r="C2128" t="str">
            <v>2001-06-24-04.30.49.824320</v>
          </cell>
          <cell r="D2128" t="str">
            <v>ขาย</v>
          </cell>
          <cell r="E2128" t="str">
            <v>57399300265</v>
          </cell>
          <cell r="F2128" t="b">
            <v>0</v>
          </cell>
          <cell r="G2128" t="str">
            <v>จารุวรรณ รุ่งเรืองวิวัฒน์</v>
          </cell>
          <cell r="H2128" t="str">
            <v>1998081320154929</v>
          </cell>
          <cell r="I2128" t="str">
            <v>99</v>
          </cell>
          <cell r="J2128">
            <v>5053993.3099999996</v>
          </cell>
          <cell r="K2128">
            <v>4666957.67</v>
          </cell>
          <cell r="L2128">
            <v>0</v>
          </cell>
          <cell r="M2128">
            <v>0</v>
          </cell>
          <cell r="N2128">
            <v>0</v>
          </cell>
          <cell r="O2128">
            <v>4666957.67</v>
          </cell>
          <cell r="P2128">
            <v>9179801.2400000002</v>
          </cell>
          <cell r="Q2128" t="str">
            <v>A</v>
          </cell>
          <cell r="R2128" t="str">
            <v>N</v>
          </cell>
          <cell r="S2128" t="str">
            <v>001400000000000000000002818061</v>
          </cell>
        </row>
        <row r="2129">
          <cell r="A2129">
            <v>39172</v>
          </cell>
          <cell r="B2129" t="str">
            <v>2002-10-06-13.25.05.563617</v>
          </cell>
          <cell r="C2129" t="str">
            <v>2002-10-06-13.25.05.563617</v>
          </cell>
          <cell r="D2129" t="str">
            <v>CS</v>
          </cell>
          <cell r="E2129" t="str">
            <v>57399300273</v>
          </cell>
          <cell r="F2129" t="b">
            <v>0</v>
          </cell>
          <cell r="G2129" t="str">
            <v>สมชัย เลิศลักขณาวงศ์</v>
          </cell>
          <cell r="H2129" t="str">
            <v>1998101413391200</v>
          </cell>
          <cell r="I2129" t="str">
            <v>99</v>
          </cell>
          <cell r="J2129">
            <v>3959643.38</v>
          </cell>
          <cell r="K2129">
            <v>1659126.15</v>
          </cell>
          <cell r="L2129">
            <v>0</v>
          </cell>
          <cell r="M2129">
            <v>0</v>
          </cell>
          <cell r="N2129">
            <v>0</v>
          </cell>
          <cell r="O2129">
            <v>1659126.15</v>
          </cell>
          <cell r="P2129">
            <v>6285743.0199999996</v>
          </cell>
          <cell r="Q2129" t="str">
            <v>A</v>
          </cell>
          <cell r="R2129" t="str">
            <v>N</v>
          </cell>
          <cell r="S2129" t="str">
            <v>001400000000000000000006121245</v>
          </cell>
        </row>
        <row r="2130">
          <cell r="A2130">
            <v>39172</v>
          </cell>
          <cell r="B2130" t="str">
            <v>2002-10-06-13.25.05.563617</v>
          </cell>
          <cell r="C2130" t="str">
            <v>2002-10-06-13.25.05.563617</v>
          </cell>
          <cell r="D2130" t="str">
            <v>CS</v>
          </cell>
          <cell r="E2130" t="str">
            <v>57399300281</v>
          </cell>
          <cell r="F2130" t="b">
            <v>0</v>
          </cell>
          <cell r="G2130" t="str">
            <v>สมชัย เลิศลักขณาวงศ์</v>
          </cell>
          <cell r="H2130" t="str">
            <v>1998101413391200</v>
          </cell>
          <cell r="I2130" t="str">
            <v>99</v>
          </cell>
          <cell r="J2130">
            <v>9436437.5999999996</v>
          </cell>
          <cell r="K2130">
            <v>8577924.6400000006</v>
          </cell>
          <cell r="L2130">
            <v>0</v>
          </cell>
          <cell r="M2130">
            <v>0</v>
          </cell>
          <cell r="N2130">
            <v>0</v>
          </cell>
          <cell r="O2130">
            <v>8577924.6400000006</v>
          </cell>
          <cell r="P2130">
            <v>16316873.15</v>
          </cell>
          <cell r="Q2130" t="str">
            <v>A</v>
          </cell>
          <cell r="R2130" t="str">
            <v>N</v>
          </cell>
          <cell r="S2130" t="str">
            <v>001400000000000000000006121245</v>
          </cell>
        </row>
        <row r="2131">
          <cell r="A2131">
            <v>39172</v>
          </cell>
          <cell r="B2131" t="str">
            <v>2000-04-06-18.59.36.002550</v>
          </cell>
          <cell r="C2131" t="str">
            <v>2000-04-06-18.59.36.002550</v>
          </cell>
          <cell r="D2131" t="str">
            <v>ขาย</v>
          </cell>
          <cell r="E2131" t="str">
            <v>57399340083</v>
          </cell>
          <cell r="F2131" t="b">
            <v>0</v>
          </cell>
          <cell r="G2131" t="str">
            <v>น.ส.ภูษณาภรณ์ คำราพิศ</v>
          </cell>
          <cell r="H2131" t="str">
            <v>2006070114550169</v>
          </cell>
          <cell r="I2131" t="str">
            <v>99</v>
          </cell>
          <cell r="J2131">
            <v>274287.28999999998</v>
          </cell>
          <cell r="K2131">
            <v>194496.88</v>
          </cell>
          <cell r="L2131">
            <v>0</v>
          </cell>
          <cell r="M2131">
            <v>0</v>
          </cell>
          <cell r="N2131">
            <v>0</v>
          </cell>
          <cell r="O2131">
            <v>194496.88</v>
          </cell>
          <cell r="P2131">
            <v>58920.6</v>
          </cell>
          <cell r="Q2131" t="str">
            <v>A</v>
          </cell>
          <cell r="R2131" t="str">
            <v>N</v>
          </cell>
          <cell r="S2131" t="str">
            <v>001400000000000000000000244852</v>
          </cell>
        </row>
        <row r="2132">
          <cell r="A2132">
            <v>39172</v>
          </cell>
          <cell r="B2132" t="str">
            <v>2002-03-25-16.02.29.800646</v>
          </cell>
          <cell r="C2132" t="str">
            <v>2002-03-25-16.02.29.800646</v>
          </cell>
          <cell r="D2132" t="str">
            <v>ขาย</v>
          </cell>
          <cell r="E2132" t="str">
            <v>57503011855</v>
          </cell>
          <cell r="F2132" t="b">
            <v>0</v>
          </cell>
          <cell r="G2132" t="str">
            <v>พี แอนด์ เอ ชาร์โคลไทย</v>
          </cell>
          <cell r="H2132" t="str">
            <v>2002050111371662</v>
          </cell>
          <cell r="I2132" t="str">
            <v>03</v>
          </cell>
          <cell r="J2132">
            <v>8000000</v>
          </cell>
          <cell r="K2132">
            <v>8157256.6799999997</v>
          </cell>
          <cell r="L2132">
            <v>0</v>
          </cell>
          <cell r="M2132">
            <v>0</v>
          </cell>
          <cell r="N2132">
            <v>0</v>
          </cell>
          <cell r="O2132">
            <v>0</v>
          </cell>
          <cell r="P2132">
            <v>0</v>
          </cell>
          <cell r="Q2132" t="str">
            <v>N</v>
          </cell>
          <cell r="R2132" t="str">
            <v>Y</v>
          </cell>
          <cell r="S2132" t="str">
            <v>001400000000000000000005266651</v>
          </cell>
        </row>
        <row r="2133">
          <cell r="A2133">
            <v>39172</v>
          </cell>
          <cell r="B2133" t="str">
            <v>2002-03-25-16.02.29.800646</v>
          </cell>
          <cell r="C2133" t="str">
            <v>2002-03-25-16.02.29.800646</v>
          </cell>
          <cell r="D2133" t="str">
            <v>ขาย</v>
          </cell>
          <cell r="E2133" t="str">
            <v>57530004563</v>
          </cell>
          <cell r="F2133" t="b">
            <v>0</v>
          </cell>
          <cell r="G2133" t="str">
            <v>พี แอนด์ เอ ชาร์โคลไทย</v>
          </cell>
          <cell r="H2133" t="str">
            <v>2002050111371662</v>
          </cell>
          <cell r="I2133" t="str">
            <v>30</v>
          </cell>
          <cell r="J2133">
            <v>105181473.45999999</v>
          </cell>
          <cell r="K2133">
            <v>101213548.23999999</v>
          </cell>
          <cell r="L2133">
            <v>0</v>
          </cell>
          <cell r="M2133">
            <v>0</v>
          </cell>
          <cell r="N2133">
            <v>0</v>
          </cell>
          <cell r="O2133">
            <v>101213548.23999999</v>
          </cell>
          <cell r="P2133">
            <v>22506480.960000001</v>
          </cell>
          <cell r="Q2133" t="str">
            <v>N</v>
          </cell>
          <cell r="R2133" t="str">
            <v>Y</v>
          </cell>
          <cell r="S2133" t="str">
            <v>001400000000000000000005266651</v>
          </cell>
        </row>
        <row r="2134">
          <cell r="A2134">
            <v>39172</v>
          </cell>
          <cell r="B2134" t="str">
            <v>2002-04-28-16.35.55.704190</v>
          </cell>
          <cell r="C2134" t="str">
            <v>2002-04-28-16.35.55.704190</v>
          </cell>
          <cell r="D2134" t="str">
            <v>ขาย</v>
          </cell>
          <cell r="E2134" t="str">
            <v>57531007784</v>
          </cell>
          <cell r="F2134" t="b">
            <v>0</v>
          </cell>
          <cell r="G2134" t="str">
            <v>สุทัศน์ น้าเจริญ</v>
          </cell>
          <cell r="H2134" t="str">
            <v>1998100420569094</v>
          </cell>
          <cell r="I2134" t="str">
            <v>31</v>
          </cell>
          <cell r="J2134">
            <v>1500000</v>
          </cell>
          <cell r="K2134">
            <v>1197353.95</v>
          </cell>
          <cell r="L2134">
            <v>0</v>
          </cell>
          <cell r="M2134">
            <v>0</v>
          </cell>
          <cell r="N2134">
            <v>0</v>
          </cell>
          <cell r="O2134">
            <v>1197353.95</v>
          </cell>
          <cell r="P2134">
            <v>327965.28000000003</v>
          </cell>
          <cell r="Q2134" t="str">
            <v>A</v>
          </cell>
          <cell r="R2134" t="str">
            <v>Y</v>
          </cell>
          <cell r="S2134" t="str">
            <v>001400000000000000000003506070</v>
          </cell>
        </row>
        <row r="2135">
          <cell r="A2135">
            <v>39172</v>
          </cell>
          <cell r="B2135" t="str">
            <v>2000-08-05-05.05.07.202916</v>
          </cell>
          <cell r="C2135" t="str">
            <v>2000-08-05-05.05.07.202916</v>
          </cell>
          <cell r="D2135" t="str">
            <v>ขาย</v>
          </cell>
          <cell r="E2135" t="str">
            <v>57531009249</v>
          </cell>
          <cell r="F2135" t="b">
            <v>0</v>
          </cell>
          <cell r="G2135" t="str">
            <v>วรารักษ์ พุ่มทิพย์,วัฒนา พุ่มทิพย์</v>
          </cell>
          <cell r="H2135" t="str">
            <v>2000090110291996</v>
          </cell>
          <cell r="I2135" t="str">
            <v>31</v>
          </cell>
          <cell r="J2135">
            <v>1333989.03</v>
          </cell>
          <cell r="K2135">
            <v>1318103.58</v>
          </cell>
          <cell r="L2135">
            <v>0</v>
          </cell>
          <cell r="M2135">
            <v>0</v>
          </cell>
          <cell r="N2135">
            <v>2366.84</v>
          </cell>
          <cell r="O2135">
            <v>1318103.58</v>
          </cell>
          <cell r="P2135">
            <v>352762.98</v>
          </cell>
          <cell r="Q2135" t="str">
            <v>A</v>
          </cell>
          <cell r="R2135" t="str">
            <v>N</v>
          </cell>
          <cell r="S2135" t="str">
            <v>001400000000000000000002324941</v>
          </cell>
        </row>
        <row r="2136">
          <cell r="A2136">
            <v>39172</v>
          </cell>
          <cell r="B2136" t="str">
            <v>2002-03-25-16.02.29.800646</v>
          </cell>
          <cell r="C2136" t="str">
            <v>2002-03-25-16.02.29.800646</v>
          </cell>
          <cell r="D2136" t="str">
            <v>ขาย</v>
          </cell>
          <cell r="E2136" t="str">
            <v>57532000191</v>
          </cell>
          <cell r="F2136" t="b">
            <v>0</v>
          </cell>
          <cell r="G2136" t="str">
            <v>พี แอนด์ เอ ชาร์โคลไทย</v>
          </cell>
          <cell r="H2136" t="str">
            <v>2002050111371662</v>
          </cell>
          <cell r="I2136" t="str">
            <v>32</v>
          </cell>
          <cell r="J2136">
            <v>10000000</v>
          </cell>
          <cell r="K2136">
            <v>10000000</v>
          </cell>
          <cell r="L2136">
            <v>233636.97</v>
          </cell>
          <cell r="M2136">
            <v>0</v>
          </cell>
          <cell r="N2136">
            <v>0</v>
          </cell>
          <cell r="O2136">
            <v>0</v>
          </cell>
          <cell r="P2136">
            <v>0</v>
          </cell>
          <cell r="Q2136" t="str">
            <v>N</v>
          </cell>
          <cell r="R2136" t="str">
            <v>Y</v>
          </cell>
          <cell r="S2136" t="str">
            <v>001400000000000000000005266651</v>
          </cell>
        </row>
        <row r="2137">
          <cell r="A2137">
            <v>39172</v>
          </cell>
          <cell r="B2137" t="str">
            <v>2002-03-25-16.02.29.800646</v>
          </cell>
          <cell r="C2137" t="str">
            <v>2002-03-25-16.02.29.800646</v>
          </cell>
          <cell r="D2137" t="str">
            <v>ขาย</v>
          </cell>
          <cell r="E2137" t="str">
            <v>57560001501</v>
          </cell>
          <cell r="F2137" t="b">
            <v>0</v>
          </cell>
          <cell r="G2137" t="str">
            <v>พี แอนด์ เอ ชาร์โคลไทย</v>
          </cell>
          <cell r="H2137" t="str">
            <v>2002050111371662</v>
          </cell>
          <cell r="I2137" t="str">
            <v>60</v>
          </cell>
          <cell r="J2137">
            <v>2000000</v>
          </cell>
          <cell r="K2137">
            <v>0</v>
          </cell>
          <cell r="L2137">
            <v>0</v>
          </cell>
          <cell r="M2137">
            <v>0</v>
          </cell>
          <cell r="N2137">
            <v>0</v>
          </cell>
          <cell r="O2137">
            <v>0</v>
          </cell>
          <cell r="P2137">
            <v>0</v>
          </cell>
          <cell r="Q2137" t="str">
            <v>N</v>
          </cell>
          <cell r="R2137" t="str">
            <v>Y</v>
          </cell>
          <cell r="S2137" t="str">
            <v>001400000000000000000005266651</v>
          </cell>
        </row>
        <row r="2138">
          <cell r="A2138">
            <v>39172</v>
          </cell>
          <cell r="B2138" t="str">
            <v>2001-06-02-08.36.30.421766</v>
          </cell>
          <cell r="C2138" t="str">
            <v>2001-06-02-08.36.30.421766</v>
          </cell>
          <cell r="D2138" t="str">
            <v>ขาย</v>
          </cell>
          <cell r="E2138" t="str">
            <v>57630004984</v>
          </cell>
          <cell r="F2138" t="b">
            <v>0</v>
          </cell>
          <cell r="G2138" t="str">
            <v>ประไพ บุญเพ็ญ</v>
          </cell>
          <cell r="H2138" t="str">
            <v>1999051513071734</v>
          </cell>
          <cell r="I2138" t="str">
            <v>30</v>
          </cell>
          <cell r="J2138">
            <v>1935272.33</v>
          </cell>
          <cell r="K2138">
            <v>1811954.29</v>
          </cell>
          <cell r="L2138">
            <v>0</v>
          </cell>
          <cell r="M2138">
            <v>0</v>
          </cell>
          <cell r="N2138">
            <v>0</v>
          </cell>
          <cell r="O2138">
            <v>1811954.29</v>
          </cell>
          <cell r="P2138">
            <v>1141802.72</v>
          </cell>
          <cell r="Q2138" t="str">
            <v>A</v>
          </cell>
          <cell r="R2138" t="str">
            <v>Y</v>
          </cell>
          <cell r="S2138" t="str">
            <v>001400000000000000000003060902</v>
          </cell>
        </row>
        <row r="2139">
          <cell r="A2139">
            <v>39172</v>
          </cell>
          <cell r="B2139" t="str">
            <v>2004-10-22-23.23.42.937077</v>
          </cell>
          <cell r="C2139" t="str">
            <v>2004-10-22-23.23.42.937077</v>
          </cell>
          <cell r="D2139" t="str">
            <v>ขาย</v>
          </cell>
          <cell r="E2139" t="str">
            <v>57699300355</v>
          </cell>
          <cell r="F2139" t="b">
            <v>0</v>
          </cell>
          <cell r="G2139" t="str">
            <v>กมล ธรรมกิจ</v>
          </cell>
          <cell r="H2139" t="str">
            <v>1999040220102472</v>
          </cell>
          <cell r="I2139" t="str">
            <v>99</v>
          </cell>
          <cell r="J2139">
            <v>8312057.2800000003</v>
          </cell>
          <cell r="K2139">
            <v>698136.29</v>
          </cell>
          <cell r="L2139">
            <v>0</v>
          </cell>
          <cell r="M2139">
            <v>0</v>
          </cell>
          <cell r="N2139">
            <v>0</v>
          </cell>
          <cell r="O2139">
            <v>698136.29</v>
          </cell>
          <cell r="P2139">
            <v>4400838.08</v>
          </cell>
          <cell r="Q2139" t="str">
            <v>A</v>
          </cell>
          <cell r="R2139" t="str">
            <v>Y</v>
          </cell>
          <cell r="S2139" t="str">
            <v>001400000000000000000008541736</v>
          </cell>
        </row>
        <row r="2140">
          <cell r="A2140">
            <v>39172</v>
          </cell>
          <cell r="B2140" t="str">
            <v>2001-06-02-08.36.30.376094</v>
          </cell>
          <cell r="C2140" t="str">
            <v>2001-06-02-08.36.30.376094</v>
          </cell>
          <cell r="D2140" t="str">
            <v>ขาย</v>
          </cell>
          <cell r="E2140" t="str">
            <v>57699310314</v>
          </cell>
          <cell r="F2140" t="b">
            <v>0</v>
          </cell>
          <cell r="G2140" t="str">
            <v>สุภัทรา พูพะเนียด</v>
          </cell>
          <cell r="H2140" t="str">
            <v>2006010112380127</v>
          </cell>
          <cell r="I2140" t="str">
            <v>99</v>
          </cell>
          <cell r="J2140">
            <v>4709903</v>
          </cell>
          <cell r="K2140">
            <v>4709903</v>
          </cell>
          <cell r="L2140">
            <v>0</v>
          </cell>
          <cell r="M2140">
            <v>0</v>
          </cell>
          <cell r="N2140">
            <v>0</v>
          </cell>
          <cell r="O2140">
            <v>4709903</v>
          </cell>
          <cell r="P2140">
            <v>2299687.3199999998</v>
          </cell>
          <cell r="Q2140" t="str">
            <v>N</v>
          </cell>
          <cell r="R2140" t="str">
            <v>N</v>
          </cell>
          <cell r="S2140" t="str">
            <v>001400000000000000000003062530</v>
          </cell>
        </row>
        <row r="2141">
          <cell r="A2141">
            <v>39172</v>
          </cell>
          <cell r="B2141" t="str">
            <v>2002-09-17-06.04.04.800052</v>
          </cell>
          <cell r="C2141" t="str">
            <v>2002-09-17-06.04.04.800052</v>
          </cell>
          <cell r="D2141" t="str">
            <v>ขาย</v>
          </cell>
          <cell r="E2141" t="str">
            <v>57730004664</v>
          </cell>
          <cell r="F2141" t="b">
            <v>0</v>
          </cell>
          <cell r="G2141" t="str">
            <v>วันดีเอ็นจิเนียริ่งแอนด์คอนแทรคเตอร์</v>
          </cell>
          <cell r="H2141" t="str">
            <v>1998090820310691</v>
          </cell>
          <cell r="I2141" t="str">
            <v>30</v>
          </cell>
          <cell r="J2141">
            <v>2639488.04</v>
          </cell>
          <cell r="K2141">
            <v>2553986.9700000002</v>
          </cell>
          <cell r="L2141">
            <v>0</v>
          </cell>
          <cell r="M2141">
            <v>0</v>
          </cell>
          <cell r="N2141">
            <v>0</v>
          </cell>
          <cell r="O2141">
            <v>2553986.9700000002</v>
          </cell>
          <cell r="P2141">
            <v>2200538.81</v>
          </cell>
          <cell r="Q2141" t="str">
            <v>A</v>
          </cell>
          <cell r="R2141" t="str">
            <v>Y</v>
          </cell>
          <cell r="S2141" t="str">
            <v>001400000000000000000003612958</v>
          </cell>
        </row>
        <row r="2143">
          <cell r="A2143">
            <v>39172</v>
          </cell>
          <cell r="B2143" t="str">
            <v>2002-05-17-04.20.38.189698</v>
          </cell>
          <cell r="C2143" t="str">
            <v>2002-05-17-04.20.38.189698</v>
          </cell>
          <cell r="D2143" t="str">
            <v>ขาย</v>
          </cell>
          <cell r="E2143" t="str">
            <v>57730004965</v>
          </cell>
          <cell r="F2143" t="b">
            <v>0</v>
          </cell>
          <cell r="G2143" t="str">
            <v>วันดีเอ็นจิเนียริ่งแอนด์คอนแทรคเตอร์</v>
          </cell>
          <cell r="H2143" t="str">
            <v>1998090820310691</v>
          </cell>
          <cell r="I2143" t="str">
            <v>30</v>
          </cell>
          <cell r="J2143">
            <v>9388000</v>
          </cell>
          <cell r="K2143">
            <v>8500860.6999999993</v>
          </cell>
          <cell r="L2143">
            <v>0</v>
          </cell>
          <cell r="M2143">
            <v>0</v>
          </cell>
          <cell r="N2143">
            <v>0</v>
          </cell>
          <cell r="O2143">
            <v>8500860.6999999993</v>
          </cell>
          <cell r="P2143">
            <v>8378392.5700000003</v>
          </cell>
          <cell r="Q2143" t="str">
            <v>A</v>
          </cell>
          <cell r="R2143" t="str">
            <v>Y</v>
          </cell>
          <cell r="S2143" t="str">
            <v>001400000000000000000003955065</v>
          </cell>
        </row>
        <row r="2144">
          <cell r="A2144">
            <v>39172</v>
          </cell>
          <cell r="B2144" t="str">
            <v>2001-06-02-08.27.26.173844</v>
          </cell>
          <cell r="C2144" t="str">
            <v>2001-06-02-08.27.26.173844</v>
          </cell>
          <cell r="D2144" t="str">
            <v>ขาย</v>
          </cell>
          <cell r="E2144" t="str">
            <v>57760000321</v>
          </cell>
          <cell r="F2144" t="b">
            <v>0</v>
          </cell>
          <cell r="G2144" t="str">
            <v>วันดีเอ็นจิเนียริ่งแอนด์คอนแทรคเตอร์</v>
          </cell>
          <cell r="H2144" t="str">
            <v>1998090820310691</v>
          </cell>
          <cell r="I2144" t="str">
            <v>60</v>
          </cell>
          <cell r="J2144">
            <v>3000000</v>
          </cell>
          <cell r="K2144">
            <v>958887.7</v>
          </cell>
          <cell r="L2144">
            <v>0</v>
          </cell>
          <cell r="M2144">
            <v>0</v>
          </cell>
          <cell r="N2144">
            <v>0</v>
          </cell>
          <cell r="O2144">
            <v>0</v>
          </cell>
          <cell r="P2144">
            <v>244484.74</v>
          </cell>
          <cell r="Q2144" t="str">
            <v>A</v>
          </cell>
          <cell r="R2144" t="str">
            <v>Y</v>
          </cell>
          <cell r="S2144" t="str">
            <v>001400000000000000000003561413</v>
          </cell>
        </row>
        <row r="2145">
          <cell r="A2145">
            <v>39172</v>
          </cell>
          <cell r="B2145" t="str">
            <v>2001-06-02-08.27.26.173844</v>
          </cell>
          <cell r="C2145" t="str">
            <v>2001-06-02-08.27.26.173844</v>
          </cell>
          <cell r="D2145" t="str">
            <v>ขาย</v>
          </cell>
          <cell r="E2145" t="str">
            <v>57760000397</v>
          </cell>
          <cell r="F2145" t="b">
            <v>0</v>
          </cell>
          <cell r="G2145" t="str">
            <v>บริษัท พี.เอส.ไอ เอ็นจิเนียริ่ง จำกัด</v>
          </cell>
          <cell r="H2145" t="str">
            <v>2005010417352777</v>
          </cell>
          <cell r="I2145" t="str">
            <v>60</v>
          </cell>
          <cell r="J2145">
            <v>82950</v>
          </cell>
          <cell r="K2145">
            <v>0</v>
          </cell>
          <cell r="L2145">
            <v>0</v>
          </cell>
          <cell r="M2145">
            <v>0</v>
          </cell>
          <cell r="N2145">
            <v>0</v>
          </cell>
          <cell r="O2145">
            <v>0</v>
          </cell>
          <cell r="P2145">
            <v>0</v>
          </cell>
          <cell r="Q2145" t="str">
            <v>N</v>
          </cell>
          <cell r="R2145" t="str">
            <v>N</v>
          </cell>
          <cell r="S2145" t="str">
            <v>001400000000000000000003561413</v>
          </cell>
        </row>
        <row r="2146">
          <cell r="A2146">
            <v>39172</v>
          </cell>
          <cell r="B2146" t="str">
            <v>2000-04-10-16.40.45.335533</v>
          </cell>
          <cell r="C2146" t="str">
            <v>2000-04-10-16.40.45.335533</v>
          </cell>
          <cell r="D2146" t="str">
            <v>ขาย</v>
          </cell>
          <cell r="E2146" t="str">
            <v>57799300158</v>
          </cell>
          <cell r="F2146" t="b">
            <v>0</v>
          </cell>
          <cell r="G2146" t="str">
            <v>ชูชาติ ยิ้มขลิบ</v>
          </cell>
          <cell r="H2146" t="str">
            <v>2004010607210096</v>
          </cell>
          <cell r="I2146" t="str">
            <v>99</v>
          </cell>
          <cell r="J2146">
            <v>4817276.58</v>
          </cell>
          <cell r="K2146">
            <v>2200000</v>
          </cell>
          <cell r="L2146">
            <v>0</v>
          </cell>
          <cell r="M2146">
            <v>120432.5</v>
          </cell>
          <cell r="N2146">
            <v>0</v>
          </cell>
          <cell r="O2146">
            <v>2200000</v>
          </cell>
          <cell r="P2146">
            <v>4348239.59</v>
          </cell>
          <cell r="Q2146" t="str">
            <v>A</v>
          </cell>
          <cell r="R2146" t="str">
            <v>N</v>
          </cell>
          <cell r="S2146" t="str">
            <v>001400000000000000000000580527</v>
          </cell>
        </row>
        <row r="2147">
          <cell r="A2147">
            <v>39172</v>
          </cell>
          <cell r="B2147" t="str">
            <v>2005-02-13-10.38.38.426457</v>
          </cell>
          <cell r="C2147" t="str">
            <v>2005-02-13-10.38.38.426457</v>
          </cell>
          <cell r="D2147" t="str">
            <v>ขาย</v>
          </cell>
          <cell r="E2147" t="str">
            <v>57799310303</v>
          </cell>
          <cell r="F2147" t="b">
            <v>0</v>
          </cell>
          <cell r="G2147" t="str">
            <v>ประจวบ ดิษฐวิบูลย์,ยงค์ ดิษฐวิบูลย์,หยด ดิษฐวิบูลย์</v>
          </cell>
          <cell r="H2147" t="str">
            <v>2005030317150127</v>
          </cell>
          <cell r="I2147" t="str">
            <v>99</v>
          </cell>
          <cell r="J2147">
            <v>2047804.02</v>
          </cell>
          <cell r="K2147">
            <v>2047804.02</v>
          </cell>
          <cell r="L2147">
            <v>0</v>
          </cell>
          <cell r="M2147">
            <v>0</v>
          </cell>
          <cell r="N2147">
            <v>0</v>
          </cell>
          <cell r="O2147">
            <v>2047804.02</v>
          </cell>
          <cell r="P2147">
            <v>1671505.74</v>
          </cell>
          <cell r="Q2147" t="str">
            <v>A</v>
          </cell>
          <cell r="R2147" t="str">
            <v>N</v>
          </cell>
          <cell r="S2147" t="str">
            <v>001400000000000000000002913192</v>
          </cell>
        </row>
        <row r="2150">
          <cell r="A2150">
            <v>39172</v>
          </cell>
          <cell r="B2150" t="str">
            <v>2001-06-02-08.27.26.173844</v>
          </cell>
          <cell r="C2150" t="str">
            <v>2001-06-02-08.27.26.173844</v>
          </cell>
          <cell r="D2150" t="str">
            <v>ขาย</v>
          </cell>
          <cell r="E2150" t="str">
            <v>57799310531</v>
          </cell>
          <cell r="F2150" t="b">
            <v>0</v>
          </cell>
          <cell r="G2150" t="str">
            <v>สันติ ประสิทธิ์ นาย</v>
          </cell>
          <cell r="H2150" t="str">
            <v>2007020111450137</v>
          </cell>
          <cell r="I2150" t="str">
            <v>99</v>
          </cell>
          <cell r="J2150">
            <v>0</v>
          </cell>
          <cell r="K2150">
            <v>0</v>
          </cell>
          <cell r="L2150">
            <v>0</v>
          </cell>
          <cell r="M2150">
            <v>103432.5</v>
          </cell>
          <cell r="N2150">
            <v>0</v>
          </cell>
          <cell r="O2150">
            <v>0</v>
          </cell>
          <cell r="P2150">
            <v>4137330.33</v>
          </cell>
          <cell r="Q2150" t="str">
            <v>A</v>
          </cell>
          <cell r="R2150" t="str">
            <v>N</v>
          </cell>
          <cell r="S2150" t="str">
            <v>001400000000000000000003561413</v>
          </cell>
        </row>
        <row r="2151">
          <cell r="A2151">
            <v>39172</v>
          </cell>
          <cell r="B2151" t="str">
            <v>2001-06-02-08.48.28.814493</v>
          </cell>
          <cell r="C2151" t="str">
            <v>2001-06-02-08.48.28.814493</v>
          </cell>
          <cell r="D2151" t="str">
            <v>ขาย</v>
          </cell>
          <cell r="E2151" t="str">
            <v>57999030378</v>
          </cell>
          <cell r="F2151" t="b">
            <v>0</v>
          </cell>
          <cell r="G2151" t="str">
            <v>สามารถ เขียวน้อย</v>
          </cell>
          <cell r="H2151" t="str">
            <v>2001080219140189</v>
          </cell>
          <cell r="I2151" t="str">
            <v>99</v>
          </cell>
          <cell r="J2151">
            <v>1449288.29</v>
          </cell>
          <cell r="K2151">
            <v>743618.03</v>
          </cell>
          <cell r="L2151">
            <v>0</v>
          </cell>
          <cell r="M2151">
            <v>39920</v>
          </cell>
          <cell r="N2151">
            <v>0</v>
          </cell>
          <cell r="O2151">
            <v>743618.03</v>
          </cell>
          <cell r="P2151">
            <v>2119222.84</v>
          </cell>
          <cell r="Q2151" t="str">
            <v>A</v>
          </cell>
          <cell r="R2151" t="str">
            <v>N</v>
          </cell>
          <cell r="S2151" t="str">
            <v>001400000000000000000003628899</v>
          </cell>
        </row>
        <row r="2153">
          <cell r="A2153">
            <v>39172</v>
          </cell>
          <cell r="B2153" t="str">
            <v>2002-05-19-06.14.42.149282</v>
          </cell>
          <cell r="C2153" t="str">
            <v>2002-05-19-06.14.42.149282</v>
          </cell>
          <cell r="D2153" t="str">
            <v>ไม่ขายตามไฟล์ confirm</v>
          </cell>
          <cell r="E2153" t="str">
            <v>57999030441</v>
          </cell>
          <cell r="F2153" t="b">
            <v>0</v>
          </cell>
          <cell r="G2153" t="str">
            <v>วิจิตร พัวรักษา</v>
          </cell>
          <cell r="H2153" t="str">
            <v>2003030406230099</v>
          </cell>
          <cell r="I2153" t="str">
            <v>99</v>
          </cell>
          <cell r="J2153">
            <v>2658102.7599999998</v>
          </cell>
          <cell r="K2153">
            <v>963656.9</v>
          </cell>
          <cell r="L2153">
            <v>0</v>
          </cell>
          <cell r="M2153">
            <v>0</v>
          </cell>
          <cell r="N2153">
            <v>0</v>
          </cell>
          <cell r="O2153">
            <v>963656.9</v>
          </cell>
          <cell r="P2153">
            <v>2931038.04</v>
          </cell>
          <cell r="Q2153" t="str">
            <v>A</v>
          </cell>
          <cell r="R2153" t="str">
            <v>N</v>
          </cell>
          <cell r="S2153" t="str">
            <v>001400000000000000000003605831</v>
          </cell>
        </row>
        <row r="2154">
          <cell r="A2154">
            <v>39172</v>
          </cell>
          <cell r="B2154" t="str">
            <v>2002-05-19-06.14.42.149282</v>
          </cell>
          <cell r="C2154" t="str">
            <v>2002-05-19-06.14.42.149282</v>
          </cell>
          <cell r="D2154" t="str">
            <v>ไม่ขายตามไฟล์ confirm</v>
          </cell>
          <cell r="E2154" t="str">
            <v>57999300356</v>
          </cell>
          <cell r="F2154" t="b">
            <v>0</v>
          </cell>
          <cell r="G2154" t="str">
            <v>วิจิตร พัวรักษา</v>
          </cell>
          <cell r="H2154" t="str">
            <v>2003030406230099</v>
          </cell>
          <cell r="I2154" t="str">
            <v>99</v>
          </cell>
          <cell r="J2154">
            <v>1168527.81</v>
          </cell>
          <cell r="K2154">
            <v>0</v>
          </cell>
          <cell r="L2154">
            <v>0</v>
          </cell>
          <cell r="M2154">
            <v>0</v>
          </cell>
          <cell r="N2154">
            <v>0</v>
          </cell>
          <cell r="O2154">
            <v>0</v>
          </cell>
          <cell r="P2154">
            <v>1113360.69</v>
          </cell>
          <cell r="Q2154" t="str">
            <v>A</v>
          </cell>
          <cell r="R2154" t="str">
            <v>N</v>
          </cell>
          <cell r="S2154" t="str">
            <v>001400000000000000000003605831</v>
          </cell>
        </row>
        <row r="2155">
          <cell r="A2155">
            <v>39172</v>
          </cell>
          <cell r="B2155" t="str">
            <v>2001-06-02-08.48.28.814493</v>
          </cell>
          <cell r="C2155" t="str">
            <v>2001-06-02-08.48.28.814493</v>
          </cell>
          <cell r="D2155" t="str">
            <v>ขาย</v>
          </cell>
          <cell r="E2155" t="str">
            <v>57999311703</v>
          </cell>
          <cell r="F2155" t="b">
            <v>0</v>
          </cell>
          <cell r="G2155" t="str">
            <v>สามารถ เขียวน้อย</v>
          </cell>
          <cell r="H2155" t="str">
            <v>2001080219140189</v>
          </cell>
          <cell r="I2155" t="str">
            <v>99</v>
          </cell>
          <cell r="J2155">
            <v>147554.19</v>
          </cell>
          <cell r="K2155">
            <v>101339.31</v>
          </cell>
          <cell r="L2155">
            <v>0</v>
          </cell>
          <cell r="M2155">
            <v>0</v>
          </cell>
          <cell r="N2155">
            <v>645.21</v>
          </cell>
          <cell r="O2155">
            <v>101339.31</v>
          </cell>
          <cell r="P2155">
            <v>221300.74</v>
          </cell>
          <cell r="Q2155" t="str">
            <v>A</v>
          </cell>
          <cell r="R2155" t="str">
            <v>N</v>
          </cell>
          <cell r="S2155" t="str">
            <v>001400000000000000000003628899</v>
          </cell>
        </row>
        <row r="2157">
          <cell r="A2157">
            <v>39172</v>
          </cell>
          <cell r="B2157" t="str">
            <v>2001-09-13-05.43.24.544630</v>
          </cell>
          <cell r="C2157" t="str">
            <v>2001-09-13-05.43.24.544630</v>
          </cell>
          <cell r="D2157" t="str">
            <v>ขาย</v>
          </cell>
          <cell r="E2157" t="str">
            <v>57999312210</v>
          </cell>
          <cell r="F2157" t="b">
            <v>0</v>
          </cell>
          <cell r="G2157" t="str">
            <v>ป่วน อินทร์เผือก</v>
          </cell>
          <cell r="H2157" t="str">
            <v>2000100310572142</v>
          </cell>
          <cell r="I2157" t="str">
            <v>99</v>
          </cell>
          <cell r="J2157">
            <v>1944366.06</v>
          </cell>
          <cell r="K2157">
            <v>1944366.06</v>
          </cell>
          <cell r="L2157">
            <v>0</v>
          </cell>
          <cell r="M2157">
            <v>0</v>
          </cell>
          <cell r="N2157">
            <v>0</v>
          </cell>
          <cell r="O2157">
            <v>1944366.06</v>
          </cell>
          <cell r="P2157">
            <v>2916246.99</v>
          </cell>
          <cell r="Q2157" t="str">
            <v>A</v>
          </cell>
          <cell r="R2157" t="str">
            <v>N</v>
          </cell>
          <cell r="S2157" t="str">
            <v>001400000000000000000003118408</v>
          </cell>
        </row>
        <row r="2158">
          <cell r="A2158">
            <v>39172</v>
          </cell>
          <cell r="B2158" t="str">
            <v>2001-09-14-05.34.28.480131</v>
          </cell>
          <cell r="C2158" t="str">
            <v>2001-09-14-05.34.28.480131</v>
          </cell>
          <cell r="D2158" t="str">
            <v>ขาย</v>
          </cell>
          <cell r="E2158" t="str">
            <v>57999312236</v>
          </cell>
          <cell r="F2158" t="b">
            <v>0</v>
          </cell>
          <cell r="G2158" t="str">
            <v>บจ.เพียงพริม</v>
          </cell>
          <cell r="H2158" t="str">
            <v>2006050115510101</v>
          </cell>
          <cell r="I2158" t="str">
            <v>99</v>
          </cell>
          <cell r="J2158">
            <v>5727720.6200000001</v>
          </cell>
          <cell r="K2158">
            <v>5727720.6200000001</v>
          </cell>
          <cell r="L2158">
            <v>0</v>
          </cell>
          <cell r="M2158">
            <v>194650</v>
          </cell>
          <cell r="N2158">
            <v>0</v>
          </cell>
          <cell r="O2158">
            <v>5727720.6200000001</v>
          </cell>
          <cell r="P2158">
            <v>7764033.8499999996</v>
          </cell>
          <cell r="Q2158" t="str">
            <v>A</v>
          </cell>
          <cell r="R2158" t="str">
            <v>N</v>
          </cell>
          <cell r="S2158" t="str">
            <v>001400000000000000000003955337</v>
          </cell>
        </row>
        <row r="2159">
          <cell r="A2159">
            <v>39172</v>
          </cell>
          <cell r="B2159" t="str">
            <v>2001-09-13-05.17.31.075961</v>
          </cell>
          <cell r="C2159" t="str">
            <v>2001-09-13-05.17.31.075961</v>
          </cell>
          <cell r="D2159" t="str">
            <v>ขาย</v>
          </cell>
          <cell r="E2159" t="str">
            <v>58003017882</v>
          </cell>
          <cell r="F2159" t="b">
            <v>0</v>
          </cell>
          <cell r="G2159" t="str">
            <v>เอ.วี. ไฮเอ็น ออดิโอ ซัพพลาย แอนด์ เซอร์วิส</v>
          </cell>
          <cell r="H2159" t="str">
            <v>1998091717070889</v>
          </cell>
          <cell r="I2159" t="str">
            <v>03</v>
          </cell>
          <cell r="J2159">
            <v>3000000</v>
          </cell>
          <cell r="K2159">
            <v>3081612.41</v>
          </cell>
          <cell r="L2159">
            <v>0</v>
          </cell>
          <cell r="M2159">
            <v>0</v>
          </cell>
          <cell r="N2159">
            <v>0</v>
          </cell>
          <cell r="O2159">
            <v>0</v>
          </cell>
          <cell r="P2159">
            <v>1333843.43</v>
          </cell>
          <cell r="Q2159" t="str">
            <v>A</v>
          </cell>
          <cell r="S2159" t="str">
            <v>001400000000000000000003588474</v>
          </cell>
        </row>
        <row r="2160">
          <cell r="A2160">
            <v>39172</v>
          </cell>
          <cell r="B2160" t="str">
            <v>2002-05-17-04.16.51.487266</v>
          </cell>
          <cell r="C2160" t="str">
            <v>2002-05-17-04.16.51.487266</v>
          </cell>
          <cell r="D2160" t="str">
            <v>ขาย</v>
          </cell>
          <cell r="E2160" t="str">
            <v>58030017999</v>
          </cell>
          <cell r="F2160" t="b">
            <v>0</v>
          </cell>
          <cell r="G2160" t="str">
            <v>โรงน้ำแข็งดำรงไทย</v>
          </cell>
          <cell r="H2160" t="str">
            <v>2003050316341814</v>
          </cell>
          <cell r="I2160" t="str">
            <v>30</v>
          </cell>
          <cell r="J2160">
            <v>6592871.3499999996</v>
          </cell>
          <cell r="K2160">
            <v>6466871.3499999996</v>
          </cell>
          <cell r="L2160">
            <v>35761.17</v>
          </cell>
          <cell r="M2160">
            <v>0</v>
          </cell>
          <cell r="N2160">
            <v>88094.17</v>
          </cell>
          <cell r="O2160">
            <v>6466871.3499999996</v>
          </cell>
          <cell r="P2160">
            <v>4298009.8899999997</v>
          </cell>
          <cell r="Q2160" t="str">
            <v>A</v>
          </cell>
          <cell r="R2160" t="str">
            <v>N</v>
          </cell>
          <cell r="S2160" t="str">
            <v>001400000000000000000003757207</v>
          </cell>
        </row>
        <row r="2161">
          <cell r="A2161">
            <v>39172</v>
          </cell>
          <cell r="B2161" t="str">
            <v>2001-06-02-08.48.43.626697</v>
          </cell>
          <cell r="C2161" t="str">
            <v>2001-06-02-08.48.43.626697</v>
          </cell>
          <cell r="D2161" t="str">
            <v>ไม่ขาย</v>
          </cell>
          <cell r="E2161" t="str">
            <v>58099030682</v>
          </cell>
          <cell r="F2161" t="b">
            <v>0</v>
          </cell>
          <cell r="G2161" t="str">
            <v>อภินันท์ วิบูลยานนท์</v>
          </cell>
          <cell r="H2161" t="str">
            <v>2002010317140205</v>
          </cell>
          <cell r="I2161" t="str">
            <v>99</v>
          </cell>
          <cell r="J2161">
            <v>701480.05</v>
          </cell>
          <cell r="K2161">
            <v>168415.13</v>
          </cell>
          <cell r="L2161">
            <v>0</v>
          </cell>
          <cell r="M2161">
            <v>0</v>
          </cell>
          <cell r="N2161">
            <v>0</v>
          </cell>
          <cell r="O2161">
            <v>168415.13</v>
          </cell>
          <cell r="P2161">
            <v>600455.80000000005</v>
          </cell>
          <cell r="Q2161" t="str">
            <v>A</v>
          </cell>
          <cell r="R2161" t="str">
            <v>N</v>
          </cell>
          <cell r="S2161" t="str">
            <v>001400000000000000000003633781</v>
          </cell>
        </row>
        <row r="2162">
          <cell r="A2162">
            <v>39172</v>
          </cell>
          <cell r="B2162" t="str">
            <v>2001-06-02-08.27.29.754528</v>
          </cell>
          <cell r="C2162" t="str">
            <v>2001-06-02-08.27.29.754528</v>
          </cell>
          <cell r="D2162" t="str">
            <v>ขาย</v>
          </cell>
          <cell r="E2162" t="str">
            <v>58099300715</v>
          </cell>
          <cell r="F2162" t="b">
            <v>0</v>
          </cell>
          <cell r="G2162" t="str">
            <v>ศิริรัตนพล</v>
          </cell>
          <cell r="H2162" t="str">
            <v>1998100420560531</v>
          </cell>
          <cell r="I2162" t="str">
            <v>99</v>
          </cell>
          <cell r="J2162">
            <v>10416231.65</v>
          </cell>
          <cell r="K2162">
            <v>7238929.4000000004</v>
          </cell>
          <cell r="L2162">
            <v>0</v>
          </cell>
          <cell r="M2162">
            <v>0</v>
          </cell>
          <cell r="N2162">
            <v>0</v>
          </cell>
          <cell r="O2162">
            <v>7238929.4000000004</v>
          </cell>
          <cell r="P2162">
            <v>5849796.8799999999</v>
          </cell>
          <cell r="Q2162" t="str">
            <v>N</v>
          </cell>
          <cell r="R2162" t="str">
            <v>Y</v>
          </cell>
          <cell r="S2162" t="str">
            <v>001400000000000000000003579091</v>
          </cell>
        </row>
        <row r="2163">
          <cell r="A2163">
            <v>39172</v>
          </cell>
          <cell r="B2163" t="str">
            <v>2004-07-26-03.44.39.070284</v>
          </cell>
          <cell r="C2163" t="str">
            <v>2004-07-26-03.44.39.070284</v>
          </cell>
          <cell r="D2163" t="str">
            <v>ขาย</v>
          </cell>
          <cell r="E2163" t="str">
            <v>58099310679</v>
          </cell>
          <cell r="F2163" t="b">
            <v>0</v>
          </cell>
          <cell r="G2163" t="str">
            <v>อดิศักดิ์ หกขุนทด,พิศมัย หกขุนทด</v>
          </cell>
          <cell r="H2163" t="str">
            <v>1998100420560977</v>
          </cell>
          <cell r="I2163" t="str">
            <v>99</v>
          </cell>
          <cell r="J2163">
            <v>748143.47</v>
          </cell>
          <cell r="K2163">
            <v>631260.6</v>
          </cell>
          <cell r="L2163">
            <v>0</v>
          </cell>
          <cell r="M2163">
            <v>0</v>
          </cell>
          <cell r="N2163">
            <v>0</v>
          </cell>
          <cell r="O2163">
            <v>631260.6</v>
          </cell>
          <cell r="P2163">
            <v>723300.66</v>
          </cell>
          <cell r="Q2163" t="str">
            <v>A</v>
          </cell>
          <cell r="R2163" t="str">
            <v>N</v>
          </cell>
          <cell r="S2163" t="str">
            <v>001400000000000000000003633541</v>
          </cell>
        </row>
        <row r="2165">
          <cell r="A2165">
            <v>39172</v>
          </cell>
          <cell r="B2165" t="str">
            <v>2001-06-02-08.48.43.626697</v>
          </cell>
          <cell r="C2165" t="str">
            <v>2001-06-02-08.48.43.626697</v>
          </cell>
          <cell r="D2165" t="str">
            <v>ไม่ขาย</v>
          </cell>
          <cell r="E2165" t="str">
            <v>58099311015</v>
          </cell>
          <cell r="F2165" t="b">
            <v>0</v>
          </cell>
          <cell r="G2165" t="str">
            <v>อภินันท์ วิบูลยานนท์</v>
          </cell>
          <cell r="H2165" t="str">
            <v>2002010317140205</v>
          </cell>
          <cell r="I2165" t="str">
            <v>99</v>
          </cell>
          <cell r="J2165">
            <v>360870.6</v>
          </cell>
          <cell r="K2165">
            <v>235354.72</v>
          </cell>
          <cell r="L2165">
            <v>0</v>
          </cell>
          <cell r="M2165">
            <v>0</v>
          </cell>
          <cell r="N2165">
            <v>0</v>
          </cell>
          <cell r="O2165">
            <v>235354.72</v>
          </cell>
          <cell r="P2165">
            <v>347007.23</v>
          </cell>
          <cell r="Q2165" t="str">
            <v>A</v>
          </cell>
          <cell r="R2165" t="str">
            <v>N</v>
          </cell>
          <cell r="S2165" t="str">
            <v>001400000000000000000003633781</v>
          </cell>
        </row>
        <row r="2166">
          <cell r="A2166">
            <v>39172</v>
          </cell>
          <cell r="B2166" t="str">
            <v>2000-04-11-18.21.34.125323</v>
          </cell>
          <cell r="C2166" t="str">
            <v>2000-04-11-18.21.34.125323</v>
          </cell>
          <cell r="D2166" t="str">
            <v>ขาย</v>
          </cell>
          <cell r="E2166" t="str">
            <v>58199030402</v>
          </cell>
          <cell r="F2166" t="b">
            <v>0</v>
          </cell>
          <cell r="G2166" t="str">
            <v>เรวัติ นวลเขียน นาย</v>
          </cell>
          <cell r="H2166" t="str">
            <v>1998101613210200</v>
          </cell>
          <cell r="I2166" t="str">
            <v>99</v>
          </cell>
          <cell r="J2166">
            <v>1140162.2</v>
          </cell>
          <cell r="K2166">
            <v>730368.39</v>
          </cell>
          <cell r="L2166">
            <v>0</v>
          </cell>
          <cell r="M2166">
            <v>0</v>
          </cell>
          <cell r="N2166">
            <v>0</v>
          </cell>
          <cell r="O2166">
            <v>730368.39</v>
          </cell>
          <cell r="P2166">
            <v>1827128.39</v>
          </cell>
          <cell r="Q2166" t="str">
            <v>A</v>
          </cell>
          <cell r="R2166" t="str">
            <v>N</v>
          </cell>
          <cell r="S2166" t="str">
            <v>001400000000000000000000687983</v>
          </cell>
        </row>
        <row r="2167">
          <cell r="A2167">
            <v>39172</v>
          </cell>
          <cell r="B2167" t="str">
            <v>2001-06-02-08.36.38.751325</v>
          </cell>
          <cell r="C2167" t="str">
            <v>2001-06-02-08.36.38.751325</v>
          </cell>
          <cell r="D2167" t="str">
            <v>ขาย</v>
          </cell>
          <cell r="E2167" t="str">
            <v>58199030907</v>
          </cell>
          <cell r="F2167" t="b">
            <v>0</v>
          </cell>
          <cell r="G2167" t="str">
            <v>พิชัย ทวนศิริวงศ์</v>
          </cell>
          <cell r="H2167" t="str">
            <v>1998090820354825</v>
          </cell>
          <cell r="I2167" t="str">
            <v>99</v>
          </cell>
          <cell r="J2167">
            <v>15586035.939999999</v>
          </cell>
          <cell r="K2167">
            <v>12200261.33</v>
          </cell>
          <cell r="L2167">
            <v>0</v>
          </cell>
          <cell r="M2167">
            <v>0</v>
          </cell>
          <cell r="N2167">
            <v>0</v>
          </cell>
          <cell r="O2167">
            <v>12200261.33</v>
          </cell>
          <cell r="P2167">
            <v>10153480.550000001</v>
          </cell>
          <cell r="Q2167" t="str">
            <v>N</v>
          </cell>
          <cell r="R2167" t="str">
            <v>Y</v>
          </cell>
          <cell r="S2167" t="str">
            <v>001400000000000000000003619542</v>
          </cell>
        </row>
        <row r="2168">
          <cell r="A2168">
            <v>39172</v>
          </cell>
          <cell r="B2168" t="str">
            <v>2001-09-14-05.40.39.274303</v>
          </cell>
          <cell r="C2168" t="str">
            <v>2001-09-14-05.40.39.274303</v>
          </cell>
          <cell r="D2168" t="str">
            <v>ขาย</v>
          </cell>
          <cell r="E2168" t="str">
            <v>58199030949</v>
          </cell>
          <cell r="F2168" t="b">
            <v>0</v>
          </cell>
          <cell r="G2168" t="str">
            <v>ไพฑูรย์ ศิวรักษ์</v>
          </cell>
          <cell r="H2168" t="str">
            <v>1998101910250542</v>
          </cell>
          <cell r="I2168" t="str">
            <v>99</v>
          </cell>
          <cell r="J2168">
            <v>960049.54</v>
          </cell>
          <cell r="K2168">
            <v>828901.53</v>
          </cell>
          <cell r="L2168">
            <v>0</v>
          </cell>
          <cell r="M2168">
            <v>3000</v>
          </cell>
          <cell r="N2168">
            <v>0</v>
          </cell>
          <cell r="O2168">
            <v>828901.53</v>
          </cell>
          <cell r="P2168">
            <v>508241.42</v>
          </cell>
          <cell r="Q2168" t="str">
            <v>A</v>
          </cell>
          <cell r="S2168" t="str">
            <v>001400000000000000000004006101</v>
          </cell>
        </row>
        <row r="2169">
          <cell r="A2169">
            <v>39172</v>
          </cell>
          <cell r="B2169" t="str">
            <v>2000-04-11-18.21.34.125323</v>
          </cell>
          <cell r="C2169" t="str">
            <v>2000-04-11-18.21.34.125323</v>
          </cell>
          <cell r="D2169" t="str">
            <v>ขาย</v>
          </cell>
          <cell r="E2169" t="str">
            <v>58199300178</v>
          </cell>
          <cell r="F2169" t="b">
            <v>0</v>
          </cell>
          <cell r="G2169" t="str">
            <v>เรวัติ นวลเขียน นาย</v>
          </cell>
          <cell r="H2169" t="str">
            <v>1998101613210200</v>
          </cell>
          <cell r="I2169" t="str">
            <v>99</v>
          </cell>
          <cell r="J2169">
            <v>800572.49</v>
          </cell>
          <cell r="K2169">
            <v>669444.02</v>
          </cell>
          <cell r="L2169">
            <v>0</v>
          </cell>
          <cell r="M2169">
            <v>0</v>
          </cell>
          <cell r="N2169">
            <v>0</v>
          </cell>
          <cell r="O2169">
            <v>669444.02</v>
          </cell>
          <cell r="P2169">
            <v>1331038.04</v>
          </cell>
          <cell r="Q2169" t="str">
            <v>A</v>
          </cell>
          <cell r="R2169" t="str">
            <v>N</v>
          </cell>
          <cell r="S2169" t="str">
            <v>001400000000000000000000687983</v>
          </cell>
        </row>
        <row r="2170">
          <cell r="A2170">
            <v>39172</v>
          </cell>
          <cell r="B2170" t="str">
            <v>2001-06-02-08.36.38.751325</v>
          </cell>
          <cell r="C2170" t="str">
            <v>2001-06-02-08.36.38.751325</v>
          </cell>
          <cell r="D2170" t="str">
            <v>ขาย</v>
          </cell>
          <cell r="E2170" t="str">
            <v>58199300403</v>
          </cell>
          <cell r="F2170" t="b">
            <v>0</v>
          </cell>
          <cell r="G2170" t="str">
            <v>พิชัย ทวนศิริวงศ์</v>
          </cell>
          <cell r="H2170" t="str">
            <v>1998090820354825</v>
          </cell>
          <cell r="I2170" t="str">
            <v>99</v>
          </cell>
          <cell r="J2170">
            <v>3263498.04</v>
          </cell>
          <cell r="K2170">
            <v>2379576.46</v>
          </cell>
          <cell r="L2170">
            <v>0</v>
          </cell>
          <cell r="M2170">
            <v>0</v>
          </cell>
          <cell r="N2170">
            <v>0</v>
          </cell>
          <cell r="O2170">
            <v>2379576.46</v>
          </cell>
          <cell r="P2170">
            <v>1890401.68</v>
          </cell>
          <cell r="Q2170" t="str">
            <v>N</v>
          </cell>
          <cell r="R2170" t="str">
            <v>Y</v>
          </cell>
          <cell r="S2170" t="str">
            <v>001400000000000000000003619542</v>
          </cell>
        </row>
        <row r="2171">
          <cell r="A2171">
            <v>39172</v>
          </cell>
          <cell r="B2171" t="str">
            <v>2001-04-12-23.18.52.096299</v>
          </cell>
          <cell r="C2171" t="str">
            <v>2001-04-12-23.18.52.096299</v>
          </cell>
          <cell r="D2171" t="str">
            <v>ขาย</v>
          </cell>
          <cell r="E2171" t="str">
            <v>58260001637</v>
          </cell>
          <cell r="F2171" t="b">
            <v>0</v>
          </cell>
          <cell r="G2171" t="str">
            <v>รักษ์การผลิต</v>
          </cell>
          <cell r="H2171" t="str">
            <v>2000080217540229</v>
          </cell>
          <cell r="I2171" t="str">
            <v>60</v>
          </cell>
          <cell r="J2171">
            <v>530000</v>
          </cell>
          <cell r="K2171">
            <v>0</v>
          </cell>
          <cell r="L2171">
            <v>0</v>
          </cell>
          <cell r="M2171">
            <v>0</v>
          </cell>
          <cell r="N2171">
            <v>0</v>
          </cell>
          <cell r="O2171">
            <v>0</v>
          </cell>
          <cell r="P2171">
            <v>0</v>
          </cell>
          <cell r="Q2171" t="str">
            <v>A</v>
          </cell>
          <cell r="R2171" t="str">
            <v>N</v>
          </cell>
          <cell r="S2171" t="str">
            <v>001400000000000000000003370479</v>
          </cell>
        </row>
        <row r="2172">
          <cell r="A2172">
            <v>39172</v>
          </cell>
          <cell r="B2172" t="str">
            <v>2000-04-06-19.53.07.264160</v>
          </cell>
          <cell r="C2172" t="str">
            <v>2000-04-06-19.53.07.264160</v>
          </cell>
          <cell r="D2172" t="str">
            <v>ขาย</v>
          </cell>
          <cell r="E2172" t="str">
            <v>58299610102</v>
          </cell>
          <cell r="F2172" t="b">
            <v>0</v>
          </cell>
          <cell r="G2172" t="str">
            <v>เพรียว นิธิเกษม</v>
          </cell>
          <cell r="H2172" t="str">
            <v>2006080120050161</v>
          </cell>
          <cell r="I2172" t="str">
            <v>99</v>
          </cell>
          <cell r="J2172">
            <v>21937199.850000001</v>
          </cell>
          <cell r="K2172">
            <v>21937199.850000001</v>
          </cell>
          <cell r="L2172">
            <v>0</v>
          </cell>
          <cell r="M2172">
            <v>20000</v>
          </cell>
          <cell r="N2172">
            <v>60106.18</v>
          </cell>
          <cell r="O2172">
            <v>21937199.850000001</v>
          </cell>
          <cell r="P2172">
            <v>17168597.57</v>
          </cell>
          <cell r="Q2172" t="str">
            <v>A</v>
          </cell>
          <cell r="R2172" t="str">
            <v>Y</v>
          </cell>
          <cell r="S2172" t="str">
            <v>001400000000000000000000272023</v>
          </cell>
        </row>
        <row r="2173">
          <cell r="A2173">
            <v>39172</v>
          </cell>
          <cell r="B2173" t="str">
            <v>2001-06-02-08.36.45.103426</v>
          </cell>
          <cell r="C2173" t="str">
            <v>2001-06-02-08.36.45.103426</v>
          </cell>
          <cell r="D2173" t="str">
            <v>ขาย</v>
          </cell>
          <cell r="E2173" t="str">
            <v>58403010036</v>
          </cell>
          <cell r="F2173" t="b">
            <v>0</v>
          </cell>
          <cell r="G2173" t="str">
            <v>เชียงใหม่ธนธรณี</v>
          </cell>
          <cell r="H2173" t="str">
            <v>1998090820543636</v>
          </cell>
          <cell r="I2173" t="str">
            <v>03</v>
          </cell>
          <cell r="J2173">
            <v>400000</v>
          </cell>
          <cell r="K2173">
            <v>414289.07</v>
          </cell>
          <cell r="L2173">
            <v>0</v>
          </cell>
          <cell r="M2173">
            <v>0</v>
          </cell>
          <cell r="N2173">
            <v>0</v>
          </cell>
          <cell r="O2173">
            <v>0</v>
          </cell>
          <cell r="P2173">
            <v>404214.56</v>
          </cell>
          <cell r="Q2173" t="str">
            <v>A</v>
          </cell>
          <cell r="R2173" t="str">
            <v>N</v>
          </cell>
          <cell r="S2173" t="str">
            <v>001400000000000000000003578465</v>
          </cell>
        </row>
        <row r="2174">
          <cell r="A2174">
            <v>39172</v>
          </cell>
          <cell r="B2174" t="str">
            <v>2001-06-02-08.36.45.103426</v>
          </cell>
          <cell r="C2174" t="str">
            <v>2001-06-02-08.36.45.103426</v>
          </cell>
          <cell r="D2174" t="str">
            <v>ขาย</v>
          </cell>
          <cell r="E2174" t="str">
            <v>58430009520</v>
          </cell>
          <cell r="F2174" t="b">
            <v>0</v>
          </cell>
          <cell r="G2174" t="str">
            <v>เชียงใหม่ธนธรณี</v>
          </cell>
          <cell r="H2174" t="str">
            <v>1998090820543636</v>
          </cell>
          <cell r="I2174" t="str">
            <v>30</v>
          </cell>
          <cell r="J2174">
            <v>29590316.52</v>
          </cell>
          <cell r="K2174">
            <v>29030466.649999999</v>
          </cell>
          <cell r="L2174">
            <v>0</v>
          </cell>
          <cell r="M2174">
            <v>0</v>
          </cell>
          <cell r="N2174">
            <v>79978.22</v>
          </cell>
          <cell r="O2174">
            <v>29030466.649999999</v>
          </cell>
          <cell r="P2174">
            <v>46573667.420000002</v>
          </cell>
          <cell r="Q2174" t="str">
            <v>A</v>
          </cell>
          <cell r="R2174" t="str">
            <v>N</v>
          </cell>
          <cell r="S2174" t="str">
            <v>001400000000000000000003578465</v>
          </cell>
        </row>
        <row r="2175">
          <cell r="A2175">
            <v>39172</v>
          </cell>
          <cell r="B2175" t="str">
            <v>2002-05-17-04.18.52.352139</v>
          </cell>
          <cell r="C2175" t="str">
            <v>2002-05-17-04.18.52.352139</v>
          </cell>
          <cell r="D2175" t="str">
            <v>ขาย</v>
          </cell>
          <cell r="E2175" t="str">
            <v>58430009790</v>
          </cell>
          <cell r="F2175" t="b">
            <v>0</v>
          </cell>
          <cell r="G2175" t="str">
            <v>ธเนศ แก้วเสมอตา</v>
          </cell>
          <cell r="H2175" t="str">
            <v>2001010106581949</v>
          </cell>
          <cell r="I2175" t="str">
            <v>30</v>
          </cell>
          <cell r="J2175">
            <v>519990.94</v>
          </cell>
          <cell r="K2175">
            <v>516953.75</v>
          </cell>
          <cell r="L2175">
            <v>0</v>
          </cell>
          <cell r="M2175">
            <v>0</v>
          </cell>
          <cell r="N2175">
            <v>0</v>
          </cell>
          <cell r="O2175">
            <v>516953.75</v>
          </cell>
          <cell r="P2175">
            <v>757395.81</v>
          </cell>
          <cell r="Q2175" t="str">
            <v>A</v>
          </cell>
          <cell r="R2175" t="str">
            <v>Y</v>
          </cell>
          <cell r="S2175" t="str">
            <v>001400000000000000000003620472</v>
          </cell>
        </row>
        <row r="2176">
          <cell r="A2176">
            <v>39172</v>
          </cell>
          <cell r="B2176" t="str">
            <v>2001-06-02-08.36.45.103426</v>
          </cell>
          <cell r="C2176" t="str">
            <v>2001-06-02-08.36.45.103426</v>
          </cell>
          <cell r="D2176" t="str">
            <v>ขาย</v>
          </cell>
          <cell r="E2176" t="str">
            <v>58432000140</v>
          </cell>
          <cell r="F2176" t="b">
            <v>0</v>
          </cell>
          <cell r="G2176" t="str">
            <v>เชียงใหม่ธนธรณี</v>
          </cell>
          <cell r="H2176" t="str">
            <v>2000100317070044</v>
          </cell>
          <cell r="I2176" t="str">
            <v>32</v>
          </cell>
          <cell r="J2176">
            <v>5000000</v>
          </cell>
          <cell r="K2176">
            <v>0</v>
          </cell>
          <cell r="L2176">
            <v>0</v>
          </cell>
          <cell r="M2176">
            <v>0</v>
          </cell>
          <cell r="N2176">
            <v>0</v>
          </cell>
          <cell r="O2176">
            <v>0</v>
          </cell>
          <cell r="P2176">
            <v>0</v>
          </cell>
          <cell r="Q2176" t="str">
            <v>A</v>
          </cell>
          <cell r="R2176" t="str">
            <v>N</v>
          </cell>
          <cell r="S2176" t="str">
            <v>001400000000000000000003578465</v>
          </cell>
        </row>
        <row r="2177">
          <cell r="A2177">
            <v>39172</v>
          </cell>
          <cell r="B2177" t="str">
            <v>2001-06-02-08.36.49.271696</v>
          </cell>
          <cell r="C2177" t="str">
            <v>2001-06-02-08.36.49.271696</v>
          </cell>
          <cell r="D2177" t="str">
            <v>ขาย</v>
          </cell>
          <cell r="E2177" t="str">
            <v>58434000120</v>
          </cell>
          <cell r="F2177" t="b">
            <v>0</v>
          </cell>
          <cell r="G2177" t="str">
            <v>รวมไพศาลปิโตรเลียม</v>
          </cell>
          <cell r="H2177" t="str">
            <v>1998091717070992</v>
          </cell>
          <cell r="I2177" t="str">
            <v>34</v>
          </cell>
          <cell r="J2177">
            <v>500000</v>
          </cell>
          <cell r="K2177">
            <v>0</v>
          </cell>
          <cell r="L2177">
            <v>0</v>
          </cell>
          <cell r="M2177">
            <v>0</v>
          </cell>
          <cell r="N2177">
            <v>0</v>
          </cell>
          <cell r="O2177">
            <v>0</v>
          </cell>
          <cell r="P2177">
            <v>0</v>
          </cell>
          <cell r="Q2177" t="str">
            <v>A</v>
          </cell>
          <cell r="R2177" t="str">
            <v>N</v>
          </cell>
          <cell r="S2177" t="str">
            <v>001400000000000000000003580158</v>
          </cell>
        </row>
        <row r="2178">
          <cell r="A2178">
            <v>39172</v>
          </cell>
          <cell r="B2178" t="str">
            <v>2001-06-02-08.36.49.271696</v>
          </cell>
          <cell r="C2178" t="str">
            <v>2001-06-02-08.36.49.271696</v>
          </cell>
          <cell r="D2178" t="str">
            <v>ขาย</v>
          </cell>
          <cell r="E2178" t="str">
            <v>58462000089</v>
          </cell>
          <cell r="F2178" t="b">
            <v>0</v>
          </cell>
          <cell r="G2178" t="str">
            <v>รวมไพศาลปิโตรเลียม</v>
          </cell>
          <cell r="H2178" t="str">
            <v>1998091717070992</v>
          </cell>
          <cell r="I2178" t="str">
            <v>62</v>
          </cell>
          <cell r="J2178">
            <v>1500000</v>
          </cell>
          <cell r="K2178">
            <v>0</v>
          </cell>
          <cell r="L2178">
            <v>0</v>
          </cell>
          <cell r="M2178">
            <v>0</v>
          </cell>
          <cell r="N2178">
            <v>0</v>
          </cell>
          <cell r="O2178">
            <v>0</v>
          </cell>
          <cell r="P2178">
            <v>0</v>
          </cell>
          <cell r="Q2178" t="str">
            <v>A</v>
          </cell>
          <cell r="R2178" t="str">
            <v>N</v>
          </cell>
          <cell r="S2178" t="str">
            <v>001400000000000000000003580158</v>
          </cell>
        </row>
        <row r="2179">
          <cell r="A2179">
            <v>39172</v>
          </cell>
          <cell r="B2179" t="str">
            <v>2001-06-02-08.36.45.219685</v>
          </cell>
          <cell r="C2179" t="str">
            <v>2001-06-02-08.36.45.219685</v>
          </cell>
          <cell r="D2179" t="str">
            <v>ขาย</v>
          </cell>
          <cell r="E2179" t="str">
            <v>58499300763</v>
          </cell>
          <cell r="F2179" t="b">
            <v>0</v>
          </cell>
          <cell r="G2179" t="str">
            <v>ประมวญ กัณทะวัน</v>
          </cell>
          <cell r="H2179" t="str">
            <v>2000020117201572</v>
          </cell>
          <cell r="I2179" t="str">
            <v>99</v>
          </cell>
          <cell r="J2179">
            <v>728516.17</v>
          </cell>
          <cell r="K2179">
            <v>591400.41</v>
          </cell>
          <cell r="L2179">
            <v>0</v>
          </cell>
          <cell r="M2179">
            <v>0</v>
          </cell>
          <cell r="N2179">
            <v>0</v>
          </cell>
          <cell r="O2179">
            <v>591400.41</v>
          </cell>
          <cell r="P2179">
            <v>295300.95</v>
          </cell>
          <cell r="Q2179" t="str">
            <v>N</v>
          </cell>
          <cell r="R2179" t="str">
            <v>Y</v>
          </cell>
          <cell r="S2179" t="str">
            <v>001400000000000000000003615826</v>
          </cell>
        </row>
        <row r="2180">
          <cell r="A2180">
            <v>39172</v>
          </cell>
          <cell r="B2180" t="str">
            <v>2001-06-02-08.36.49.212954</v>
          </cell>
          <cell r="C2180" t="str">
            <v>2001-06-02-08.36.49.212954</v>
          </cell>
          <cell r="D2180" t="str">
            <v>ขาย</v>
          </cell>
          <cell r="E2180" t="str">
            <v>58499300917</v>
          </cell>
          <cell r="F2180" t="b">
            <v>0</v>
          </cell>
          <cell r="G2180" t="str">
            <v>ชาญวิทย์ ภูริชนพิทักษ์</v>
          </cell>
          <cell r="H2180" t="str">
            <v>2001040118381925</v>
          </cell>
          <cell r="I2180" t="str">
            <v>99</v>
          </cell>
          <cell r="J2180">
            <v>11652408.18</v>
          </cell>
          <cell r="K2180">
            <v>6734390.3600000003</v>
          </cell>
          <cell r="L2180">
            <v>0</v>
          </cell>
          <cell r="M2180">
            <v>0</v>
          </cell>
          <cell r="N2180">
            <v>0</v>
          </cell>
          <cell r="O2180">
            <v>6734390.3600000003</v>
          </cell>
          <cell r="P2180">
            <v>6022125.3499999996</v>
          </cell>
          <cell r="Q2180" t="str">
            <v>A</v>
          </cell>
          <cell r="R2180" t="str">
            <v>Y</v>
          </cell>
          <cell r="S2180" t="str">
            <v>001400000000000000000003026731</v>
          </cell>
        </row>
        <row r="2181">
          <cell r="A2181">
            <v>39172</v>
          </cell>
          <cell r="B2181" t="str">
            <v>2001-06-02-08.36.48.663176</v>
          </cell>
          <cell r="C2181" t="str">
            <v>2001-06-02-08.36.48.663176</v>
          </cell>
          <cell r="D2181" t="str">
            <v>ขาย</v>
          </cell>
          <cell r="E2181" t="str">
            <v>58499300925</v>
          </cell>
          <cell r="F2181" t="b">
            <v>0</v>
          </cell>
          <cell r="G2181" t="str">
            <v>ทรงวุฒิ วังคำฟู</v>
          </cell>
          <cell r="H2181" t="str">
            <v>1998090820391328</v>
          </cell>
          <cell r="I2181" t="str">
            <v>99</v>
          </cell>
          <cell r="J2181">
            <v>6132394.1900000004</v>
          </cell>
          <cell r="K2181">
            <v>4239193.22</v>
          </cell>
          <cell r="L2181">
            <v>0</v>
          </cell>
          <cell r="M2181">
            <v>140000</v>
          </cell>
          <cell r="N2181">
            <v>0</v>
          </cell>
          <cell r="O2181">
            <v>4239193.22</v>
          </cell>
          <cell r="P2181">
            <v>2880836.66</v>
          </cell>
          <cell r="Q2181" t="str">
            <v>A</v>
          </cell>
          <cell r="R2181" t="str">
            <v>Y</v>
          </cell>
          <cell r="S2181" t="str">
            <v>001400000000000000000003298883</v>
          </cell>
        </row>
        <row r="2182">
          <cell r="A2182">
            <v>39172</v>
          </cell>
          <cell r="B2182" t="str">
            <v>2001-05-05-11.22.16.393932</v>
          </cell>
          <cell r="C2182" t="str">
            <v>2001-05-05-11.22.16.393932</v>
          </cell>
          <cell r="D2182" t="str">
            <v>ขาย</v>
          </cell>
          <cell r="E2182" t="str">
            <v>58499300933</v>
          </cell>
          <cell r="F2182" t="b">
            <v>0</v>
          </cell>
          <cell r="G2182" t="str">
            <v>พี.เจ.สโตร์</v>
          </cell>
          <cell r="H2182" t="str">
            <v>1998090820545892</v>
          </cell>
          <cell r="I2182" t="str">
            <v>99</v>
          </cell>
          <cell r="J2182">
            <v>3858676.33</v>
          </cell>
          <cell r="K2182">
            <v>1896681.72</v>
          </cell>
          <cell r="L2182">
            <v>0</v>
          </cell>
          <cell r="M2182">
            <v>0</v>
          </cell>
          <cell r="N2182">
            <v>0</v>
          </cell>
          <cell r="O2182">
            <v>1896681.72</v>
          </cell>
          <cell r="P2182">
            <v>1816400.92</v>
          </cell>
          <cell r="Q2182" t="str">
            <v>A</v>
          </cell>
          <cell r="S2182" t="str">
            <v>001400000000000000000003580171</v>
          </cell>
        </row>
        <row r="2183">
          <cell r="A2183">
            <v>39172</v>
          </cell>
          <cell r="B2183" t="str">
            <v>2001-06-02-08.36.49.271696</v>
          </cell>
          <cell r="C2183" t="str">
            <v>2001-06-02-08.36.49.271696</v>
          </cell>
          <cell r="D2183" t="str">
            <v>ขาย</v>
          </cell>
          <cell r="E2183" t="str">
            <v>58499300959</v>
          </cell>
          <cell r="F2183" t="b">
            <v>0</v>
          </cell>
          <cell r="G2183" t="str">
            <v>รวมไพศาลปิโตรเลียม</v>
          </cell>
          <cell r="H2183" t="str">
            <v>1998091717070992</v>
          </cell>
          <cell r="I2183" t="str">
            <v>99</v>
          </cell>
          <cell r="J2183">
            <v>17815220.920000002</v>
          </cell>
          <cell r="K2183">
            <v>7418976.46</v>
          </cell>
          <cell r="L2183">
            <v>0</v>
          </cell>
          <cell r="M2183">
            <v>0</v>
          </cell>
          <cell r="N2183">
            <v>0</v>
          </cell>
          <cell r="O2183">
            <v>7418976.46</v>
          </cell>
          <cell r="P2183">
            <v>10275542.58</v>
          </cell>
          <cell r="Q2183" t="str">
            <v>A</v>
          </cell>
          <cell r="R2183" t="str">
            <v>N</v>
          </cell>
          <cell r="S2183" t="str">
            <v>001400000000000000000003580158</v>
          </cell>
        </row>
        <row r="2184">
          <cell r="A2184">
            <v>39172</v>
          </cell>
          <cell r="B2184" t="str">
            <v>2001-06-02-08.57.38.796319</v>
          </cell>
          <cell r="C2184" t="str">
            <v>2001-06-02-08.57.38.796319</v>
          </cell>
          <cell r="D2184" t="str">
            <v>ขาย</v>
          </cell>
          <cell r="E2184" t="str">
            <v>58499311136</v>
          </cell>
          <cell r="F2184" t="b">
            <v>0</v>
          </cell>
          <cell r="G2184" t="str">
            <v>บรรทม ลือศักดิ์</v>
          </cell>
          <cell r="H2184" t="str">
            <v>1998100420562233</v>
          </cell>
          <cell r="I2184" t="str">
            <v>99</v>
          </cell>
          <cell r="J2184">
            <v>477999.83</v>
          </cell>
          <cell r="K2184">
            <v>193222.9</v>
          </cell>
          <cell r="L2184">
            <v>0</v>
          </cell>
          <cell r="M2184">
            <v>0</v>
          </cell>
          <cell r="N2184">
            <v>0</v>
          </cell>
          <cell r="O2184">
            <v>193222.9</v>
          </cell>
          <cell r="P2184">
            <v>291902.07</v>
          </cell>
          <cell r="Q2184" t="str">
            <v>N</v>
          </cell>
          <cell r="R2184" t="str">
            <v>Y</v>
          </cell>
          <cell r="S2184" t="str">
            <v>001400000000000000000003640692</v>
          </cell>
        </row>
        <row r="2185">
          <cell r="A2185">
            <v>39172</v>
          </cell>
          <cell r="B2185" t="str">
            <v>2001-11-29-14.05.58.669779</v>
          </cell>
          <cell r="C2185" t="str">
            <v>2001-11-29-14.05.58.669779</v>
          </cell>
          <cell r="D2185" t="str">
            <v>ขาย</v>
          </cell>
          <cell r="E2185" t="str">
            <v>58499600096</v>
          </cell>
          <cell r="F2185" t="b">
            <v>0</v>
          </cell>
          <cell r="G2185" t="str">
            <v>สงัด อุ่นตุ้ย</v>
          </cell>
          <cell r="H2185" t="str">
            <v>2006010112380133</v>
          </cell>
          <cell r="I2185" t="str">
            <v>99</v>
          </cell>
          <cell r="J2185">
            <v>342257.9</v>
          </cell>
          <cell r="K2185">
            <v>342257.9</v>
          </cell>
          <cell r="L2185">
            <v>0</v>
          </cell>
          <cell r="M2185">
            <v>240</v>
          </cell>
          <cell r="N2185">
            <v>0</v>
          </cell>
          <cell r="O2185">
            <v>342257.9</v>
          </cell>
          <cell r="P2185">
            <v>151388.35</v>
          </cell>
          <cell r="Q2185" t="str">
            <v>A</v>
          </cell>
          <cell r="R2185" t="str">
            <v>N</v>
          </cell>
          <cell r="S2185" t="str">
            <v>001400000000000000000004291391</v>
          </cell>
        </row>
        <row r="2186">
          <cell r="A2186">
            <v>39172</v>
          </cell>
          <cell r="B2186" t="str">
            <v>2001-06-02-08.36.48.186595</v>
          </cell>
          <cell r="C2186" t="str">
            <v>2001-06-02-08.36.48.186595</v>
          </cell>
          <cell r="D2186" t="str">
            <v>ขาย</v>
          </cell>
          <cell r="E2186" t="str">
            <v>58499600101</v>
          </cell>
          <cell r="F2186" t="b">
            <v>0</v>
          </cell>
          <cell r="G2186" t="str">
            <v>สมบูรณ์ สมบัติจินดา</v>
          </cell>
          <cell r="H2186" t="str">
            <v>2006050115520103</v>
          </cell>
          <cell r="I2186" t="str">
            <v>99</v>
          </cell>
          <cell r="J2186">
            <v>668200.1</v>
          </cell>
          <cell r="K2186">
            <v>668200.1</v>
          </cell>
          <cell r="L2186">
            <v>0</v>
          </cell>
          <cell r="M2186">
            <v>0</v>
          </cell>
          <cell r="N2186">
            <v>0</v>
          </cell>
          <cell r="O2186">
            <v>668200.1</v>
          </cell>
          <cell r="P2186">
            <v>311348.98</v>
          </cell>
          <cell r="Q2186" t="str">
            <v>A</v>
          </cell>
          <cell r="R2186" t="str">
            <v>Y</v>
          </cell>
          <cell r="S2186" t="str">
            <v>001400000000000000000003615777</v>
          </cell>
        </row>
        <row r="2187">
          <cell r="A2187">
            <v>39172</v>
          </cell>
          <cell r="B2187" t="str">
            <v>2000-04-07-21.59.03.548195</v>
          </cell>
          <cell r="C2187" t="str">
            <v>2000-04-07-21.59.03.548195</v>
          </cell>
          <cell r="D2187" t="str">
            <v>ขาย</v>
          </cell>
          <cell r="E2187" t="str">
            <v>58503022243</v>
          </cell>
          <cell r="F2187" t="b">
            <v>0</v>
          </cell>
          <cell r="G2187" t="str">
            <v>สมชาย ศรีสังข์สุข</v>
          </cell>
          <cell r="H2187" t="str">
            <v>2005080117020338</v>
          </cell>
          <cell r="I2187" t="str">
            <v>03</v>
          </cell>
          <cell r="J2187">
            <v>0</v>
          </cell>
          <cell r="K2187">
            <v>0</v>
          </cell>
          <cell r="L2187">
            <v>0</v>
          </cell>
          <cell r="M2187">
            <v>0</v>
          </cell>
          <cell r="N2187">
            <v>0</v>
          </cell>
          <cell r="O2187">
            <v>0</v>
          </cell>
          <cell r="P2187">
            <v>0</v>
          </cell>
          <cell r="Q2187" t="str">
            <v>A</v>
          </cell>
          <cell r="R2187" t="str">
            <v>Y</v>
          </cell>
          <cell r="S2187" t="str">
            <v>001400000000000000000000457133</v>
          </cell>
        </row>
        <row r="2188">
          <cell r="A2188">
            <v>39172</v>
          </cell>
          <cell r="B2188" t="str">
            <v>2002-06-13-04.05.31.230728</v>
          </cell>
          <cell r="C2188" t="str">
            <v>2002-06-13-04.05.31.230728</v>
          </cell>
          <cell r="D2188" t="str">
            <v>ขาย</v>
          </cell>
          <cell r="E2188" t="str">
            <v>58530014302</v>
          </cell>
          <cell r="F2188" t="b">
            <v>0</v>
          </cell>
          <cell r="G2188" t="str">
            <v>วิภาวินี ทองบงเพชร</v>
          </cell>
          <cell r="H2188" t="str">
            <v>2003110117212207</v>
          </cell>
          <cell r="I2188" t="str">
            <v>30</v>
          </cell>
          <cell r="J2188">
            <v>234000</v>
          </cell>
          <cell r="K2188">
            <v>76996.679999999993</v>
          </cell>
          <cell r="L2188">
            <v>0</v>
          </cell>
          <cell r="M2188">
            <v>0</v>
          </cell>
          <cell r="N2188">
            <v>1985.92</v>
          </cell>
          <cell r="O2188">
            <v>76996.679999999993</v>
          </cell>
          <cell r="P2188">
            <v>6549.99</v>
          </cell>
          <cell r="Q2188" t="str">
            <v>A</v>
          </cell>
          <cell r="R2188" t="str">
            <v>N</v>
          </cell>
          <cell r="S2188" t="str">
            <v>001400000000000000000005609240</v>
          </cell>
        </row>
        <row r="2189">
          <cell r="A2189">
            <v>39172</v>
          </cell>
          <cell r="B2189" t="str">
            <v>2003-10-15-11.03.54.114289</v>
          </cell>
          <cell r="C2189" t="str">
            <v>2003-10-15-11.03.54.114289</v>
          </cell>
          <cell r="D2189" t="str">
            <v>ขาย</v>
          </cell>
          <cell r="E2189" t="str">
            <v>58530014310</v>
          </cell>
          <cell r="F2189" t="b">
            <v>0</v>
          </cell>
          <cell r="G2189" t="str">
            <v>วิภาวินี ทองบงเพชร</v>
          </cell>
          <cell r="H2189" t="str">
            <v>2003110117212207</v>
          </cell>
          <cell r="I2189" t="str">
            <v>30</v>
          </cell>
          <cell r="J2189">
            <v>400000</v>
          </cell>
          <cell r="K2189">
            <v>280000</v>
          </cell>
          <cell r="L2189">
            <v>0</v>
          </cell>
          <cell r="M2189">
            <v>0</v>
          </cell>
          <cell r="N2189">
            <v>5399.22</v>
          </cell>
          <cell r="O2189">
            <v>280000</v>
          </cell>
          <cell r="P2189">
            <v>76883.02</v>
          </cell>
          <cell r="Q2189" t="str">
            <v>A</v>
          </cell>
          <cell r="R2189" t="str">
            <v>N</v>
          </cell>
          <cell r="S2189" t="str">
            <v>001400000000000000000007189840</v>
          </cell>
        </row>
        <row r="2190">
          <cell r="A2190">
            <v>39172</v>
          </cell>
          <cell r="B2190" t="str">
            <v>2001-09-13-05.18.39.925376</v>
          </cell>
          <cell r="C2190" t="str">
            <v>2001-09-13-05.18.39.925376</v>
          </cell>
          <cell r="D2190" t="str">
            <v>CS</v>
          </cell>
          <cell r="E2190" t="str">
            <v>58660000168</v>
          </cell>
          <cell r="F2190" t="b">
            <v>0</v>
          </cell>
          <cell r="G2190" t="str">
            <v>เทพาบีช รีสอร์ท แอนด์ คันทรีคลับ</v>
          </cell>
          <cell r="H2190" t="str">
            <v>2000080317020479</v>
          </cell>
          <cell r="I2190" t="str">
            <v>60</v>
          </cell>
          <cell r="J2190">
            <v>105000</v>
          </cell>
          <cell r="K2190">
            <v>0</v>
          </cell>
          <cell r="L2190">
            <v>0</v>
          </cell>
          <cell r="M2190">
            <v>0</v>
          </cell>
          <cell r="N2190">
            <v>0</v>
          </cell>
          <cell r="O2190">
            <v>0</v>
          </cell>
          <cell r="P2190">
            <v>0</v>
          </cell>
          <cell r="Q2190" t="str">
            <v>A</v>
          </cell>
          <cell r="R2190" t="str">
            <v>N</v>
          </cell>
          <cell r="S2190" t="str">
            <v>001400000000000000000003589798</v>
          </cell>
        </row>
        <row r="2191">
          <cell r="A2191">
            <v>39172</v>
          </cell>
          <cell r="B2191" t="str">
            <v>2001-06-24-02.44.37.595057</v>
          </cell>
          <cell r="C2191" t="str">
            <v>2001-06-24-02.44.37.595057</v>
          </cell>
          <cell r="D2191" t="str">
            <v>CS</v>
          </cell>
          <cell r="E2191" t="str">
            <v>58699030169</v>
          </cell>
          <cell r="F2191" t="b">
            <v>0</v>
          </cell>
          <cell r="G2191" t="str">
            <v>นันท์นภา สวนใจเย็น</v>
          </cell>
          <cell r="H2191" t="str">
            <v>2000060206380220</v>
          </cell>
          <cell r="I2191" t="str">
            <v>99</v>
          </cell>
          <cell r="J2191">
            <v>4144544.96</v>
          </cell>
          <cell r="K2191">
            <v>3172067.32</v>
          </cell>
          <cell r="L2191">
            <v>0</v>
          </cell>
          <cell r="M2191">
            <v>0</v>
          </cell>
          <cell r="N2191">
            <v>0</v>
          </cell>
          <cell r="O2191">
            <v>3172067.32</v>
          </cell>
          <cell r="P2191">
            <v>4952335.79</v>
          </cell>
          <cell r="Q2191" t="str">
            <v>A</v>
          </cell>
          <cell r="R2191" t="str">
            <v>N</v>
          </cell>
          <cell r="S2191" t="str">
            <v>001400000000000000000003230328</v>
          </cell>
        </row>
        <row r="2192">
          <cell r="A2192">
            <v>39172</v>
          </cell>
          <cell r="B2192" t="str">
            <v>2001-09-13-05.18.39.925376</v>
          </cell>
          <cell r="C2192" t="str">
            <v>2001-09-13-05.18.39.925376</v>
          </cell>
          <cell r="D2192" t="str">
            <v>CS</v>
          </cell>
          <cell r="E2192" t="str">
            <v>58699300369</v>
          </cell>
          <cell r="F2192" t="b">
            <v>0</v>
          </cell>
          <cell r="G2192" t="str">
            <v>เทพาบีช รีสอร์ท แอนด์ คันทรีคลับ</v>
          </cell>
          <cell r="H2192" t="str">
            <v>1998100420562790</v>
          </cell>
          <cell r="I2192" t="str">
            <v>99</v>
          </cell>
          <cell r="J2192">
            <v>18877696.850000001</v>
          </cell>
          <cell r="K2192">
            <v>14206335.32</v>
          </cell>
          <cell r="L2192">
            <v>0</v>
          </cell>
          <cell r="M2192">
            <v>20000</v>
          </cell>
          <cell r="N2192">
            <v>0</v>
          </cell>
          <cell r="O2192">
            <v>14206335.32</v>
          </cell>
          <cell r="P2192">
            <v>20339587.140000001</v>
          </cell>
          <cell r="Q2192" t="str">
            <v>A</v>
          </cell>
          <cell r="R2192" t="str">
            <v>Y</v>
          </cell>
          <cell r="S2192" t="str">
            <v>001400000000000000000003589798</v>
          </cell>
        </row>
        <row r="2193">
          <cell r="A2193">
            <v>39172</v>
          </cell>
          <cell r="B2193" t="str">
            <v>2001-06-24-02.44.37.595057</v>
          </cell>
          <cell r="C2193" t="str">
            <v>2001-06-24-02.44.37.595057</v>
          </cell>
          <cell r="D2193" t="str">
            <v>CS</v>
          </cell>
          <cell r="E2193" t="str">
            <v>58699300377</v>
          </cell>
          <cell r="F2193" t="b">
            <v>0</v>
          </cell>
          <cell r="G2193" t="str">
            <v>นันท์นภา สวนใจเย็น</v>
          </cell>
          <cell r="H2193" t="str">
            <v>2000060206380220</v>
          </cell>
          <cell r="I2193" t="str">
            <v>99</v>
          </cell>
          <cell r="J2193">
            <v>16420881.880000001</v>
          </cell>
          <cell r="K2193">
            <v>12279429.189999999</v>
          </cell>
          <cell r="L2193">
            <v>0</v>
          </cell>
          <cell r="M2193">
            <v>200000</v>
          </cell>
          <cell r="N2193">
            <v>0</v>
          </cell>
          <cell r="O2193">
            <v>12279429.189999999</v>
          </cell>
          <cell r="P2193">
            <v>19547931.030000001</v>
          </cell>
          <cell r="Q2193" t="str">
            <v>A</v>
          </cell>
          <cell r="R2193" t="str">
            <v>N</v>
          </cell>
          <cell r="S2193" t="str">
            <v>001400000000000000000003230328</v>
          </cell>
        </row>
        <row r="2194">
          <cell r="A2194">
            <v>39172</v>
          </cell>
          <cell r="B2194" t="str">
            <v>2001-06-02-08.57.39.806192</v>
          </cell>
          <cell r="C2194" t="str">
            <v>2001-06-02-08.57.39.806192</v>
          </cell>
          <cell r="D2194" t="str">
            <v>ขาย</v>
          </cell>
          <cell r="E2194" t="str">
            <v>58699310427</v>
          </cell>
          <cell r="F2194" t="b">
            <v>0</v>
          </cell>
          <cell r="G2194" t="str">
            <v>วีรมิตร เขมะภาตะพันธุ์</v>
          </cell>
          <cell r="H2194" t="str">
            <v>1998100420572992</v>
          </cell>
          <cell r="I2194" t="str">
            <v>99</v>
          </cell>
          <cell r="J2194">
            <v>790947.88</v>
          </cell>
          <cell r="K2194">
            <v>164119.79999999999</v>
          </cell>
          <cell r="L2194">
            <v>0</v>
          </cell>
          <cell r="M2194">
            <v>0</v>
          </cell>
          <cell r="N2194">
            <v>0</v>
          </cell>
          <cell r="O2194">
            <v>164119.79999999999</v>
          </cell>
          <cell r="P2194">
            <v>952544.33</v>
          </cell>
          <cell r="Q2194" t="str">
            <v>A</v>
          </cell>
          <cell r="R2194" t="str">
            <v>N</v>
          </cell>
          <cell r="S2194" t="str">
            <v>001400000000000000000003650337</v>
          </cell>
        </row>
        <row r="2195">
          <cell r="A2195">
            <v>39172</v>
          </cell>
          <cell r="B2195" t="str">
            <v>2001-06-02-08.57.40.345253</v>
          </cell>
          <cell r="C2195" t="str">
            <v>2001-06-02-08.57.40.345253</v>
          </cell>
          <cell r="D2195" t="str">
            <v>ขาย</v>
          </cell>
          <cell r="E2195" t="str">
            <v>58699310532</v>
          </cell>
          <cell r="F2195" t="b">
            <v>0</v>
          </cell>
          <cell r="G2195" t="str">
            <v>เชาวลี ศุภพานิชย์</v>
          </cell>
          <cell r="H2195" t="str">
            <v>2000060206380223</v>
          </cell>
          <cell r="I2195" t="str">
            <v>99</v>
          </cell>
          <cell r="J2195">
            <v>1602136.25</v>
          </cell>
          <cell r="K2195">
            <v>934770.57</v>
          </cell>
          <cell r="L2195">
            <v>0</v>
          </cell>
          <cell r="M2195">
            <v>0</v>
          </cell>
          <cell r="N2195">
            <v>0</v>
          </cell>
          <cell r="O2195">
            <v>934770.57</v>
          </cell>
          <cell r="P2195">
            <v>1702240.59</v>
          </cell>
          <cell r="Q2195" t="str">
            <v>A</v>
          </cell>
          <cell r="R2195" t="str">
            <v>N</v>
          </cell>
          <cell r="S2195" t="str">
            <v>001400000000000000000003623573</v>
          </cell>
        </row>
        <row r="2196">
          <cell r="A2196">
            <v>39172</v>
          </cell>
          <cell r="B2196" t="str">
            <v>2001-06-02-08.49.17.282381</v>
          </cell>
          <cell r="C2196" t="str">
            <v>2001-06-02-08.49.17.282381</v>
          </cell>
          <cell r="D2196" t="str">
            <v>ขาย</v>
          </cell>
          <cell r="E2196" t="str">
            <v>58699310857</v>
          </cell>
          <cell r="F2196" t="b">
            <v>0</v>
          </cell>
          <cell r="G2196" t="str">
            <v>ดรุณี ปานจันทร์</v>
          </cell>
          <cell r="H2196" t="str">
            <v>2005120122500187</v>
          </cell>
          <cell r="I2196" t="str">
            <v>99</v>
          </cell>
          <cell r="J2196">
            <v>57589.38</v>
          </cell>
          <cell r="K2196">
            <v>44289.38</v>
          </cell>
          <cell r="L2196">
            <v>0</v>
          </cell>
          <cell r="M2196">
            <v>0</v>
          </cell>
          <cell r="N2196">
            <v>0</v>
          </cell>
          <cell r="O2196">
            <v>44289.38</v>
          </cell>
          <cell r="P2196">
            <v>49903.24</v>
          </cell>
          <cell r="Q2196" t="str">
            <v>A</v>
          </cell>
          <cell r="R2196" t="str">
            <v>N</v>
          </cell>
          <cell r="S2196" t="str">
            <v>001400000000000000000003651957</v>
          </cell>
        </row>
        <row r="2197">
          <cell r="A2197">
            <v>39172</v>
          </cell>
          <cell r="B2197" t="str">
            <v>2001-10-13-04.13.59.738808</v>
          </cell>
          <cell r="C2197" t="str">
            <v>2001-10-13-04.13.59.738808</v>
          </cell>
          <cell r="D2197" t="str">
            <v>ขาย</v>
          </cell>
          <cell r="E2197" t="str">
            <v>58699310881</v>
          </cell>
          <cell r="F2197" t="b">
            <v>0</v>
          </cell>
          <cell r="G2197" t="str">
            <v>วรวิทย์ แซ่ชี,สันติพงศ์ โกวิทยา,อุดม แซ่ลิ่ม</v>
          </cell>
          <cell r="H2197" t="str">
            <v>1998100420573001</v>
          </cell>
          <cell r="I2197" t="str">
            <v>99</v>
          </cell>
          <cell r="J2197">
            <v>413224.2</v>
          </cell>
          <cell r="K2197">
            <v>213956.2</v>
          </cell>
          <cell r="L2197">
            <v>0</v>
          </cell>
          <cell r="M2197">
            <v>0</v>
          </cell>
          <cell r="N2197">
            <v>0</v>
          </cell>
          <cell r="O2197">
            <v>213956.2</v>
          </cell>
          <cell r="P2197">
            <v>560324.87</v>
          </cell>
          <cell r="Q2197" t="str">
            <v>A</v>
          </cell>
          <cell r="R2197" t="str">
            <v>N</v>
          </cell>
          <cell r="S2197" t="str">
            <v>001400000000000000000003650111</v>
          </cell>
        </row>
        <row r="2201">
          <cell r="A2201">
            <v>39172</v>
          </cell>
          <cell r="B2201" t="str">
            <v>2001-06-02-08.49.17.867951</v>
          </cell>
          <cell r="C2201" t="str">
            <v>2001-06-02-08.49.17.867951</v>
          </cell>
          <cell r="D2201" t="str">
            <v>ขาย</v>
          </cell>
          <cell r="E2201" t="str">
            <v>58699310904</v>
          </cell>
          <cell r="F2201" t="b">
            <v>0</v>
          </cell>
          <cell r="G2201" t="str">
            <v>วชิราวุธ ลีลาเจริญทอง</v>
          </cell>
          <cell r="H2201" t="str">
            <v>1998100420573081</v>
          </cell>
          <cell r="I2201" t="str">
            <v>99</v>
          </cell>
          <cell r="J2201">
            <v>382859.18</v>
          </cell>
          <cell r="K2201">
            <v>382859.18</v>
          </cell>
          <cell r="L2201">
            <v>0</v>
          </cell>
          <cell r="M2201">
            <v>1590</v>
          </cell>
          <cell r="N2201">
            <v>0</v>
          </cell>
          <cell r="O2201">
            <v>382859.18</v>
          </cell>
          <cell r="P2201">
            <v>188269.65</v>
          </cell>
          <cell r="Q2201" t="str">
            <v>A</v>
          </cell>
          <cell r="R2201" t="str">
            <v>N</v>
          </cell>
          <cell r="S2201" t="str">
            <v>001400000000000000000003650568</v>
          </cell>
        </row>
        <row r="2202">
          <cell r="A2202">
            <v>39172</v>
          </cell>
          <cell r="B2202" t="str">
            <v>2000-04-25-15.36.37.829129</v>
          </cell>
          <cell r="C2202" t="str">
            <v>2000-04-25-15.36.37.829129</v>
          </cell>
          <cell r="D2202" t="str">
            <v>ไม่ขาย</v>
          </cell>
          <cell r="E2202" t="str">
            <v>58799300057</v>
          </cell>
          <cell r="F2202" t="b">
            <v>0</v>
          </cell>
          <cell r="G2202" t="str">
            <v>ประพันธ์ บุตรดี</v>
          </cell>
          <cell r="H2202" t="str">
            <v>1998101917150183</v>
          </cell>
          <cell r="I2202" t="str">
            <v>99</v>
          </cell>
          <cell r="J2202">
            <v>1193579.07</v>
          </cell>
          <cell r="K2202">
            <v>0</v>
          </cell>
          <cell r="L2202">
            <v>0</v>
          </cell>
          <cell r="M2202">
            <v>0</v>
          </cell>
          <cell r="N2202">
            <v>0</v>
          </cell>
          <cell r="O2202">
            <v>0</v>
          </cell>
          <cell r="P2202">
            <v>24155.66</v>
          </cell>
          <cell r="Q2202" t="str">
            <v>A</v>
          </cell>
          <cell r="S2202" t="str">
            <v>001400000000000000000002124809</v>
          </cell>
        </row>
        <row r="2203">
          <cell r="A2203">
            <v>39172</v>
          </cell>
          <cell r="B2203" t="str">
            <v>2001-06-02-08.32.59.460381</v>
          </cell>
          <cell r="C2203" t="str">
            <v>2001-06-02-08.32.59.460381</v>
          </cell>
          <cell r="D2203" t="str">
            <v>ไม่ขาย</v>
          </cell>
          <cell r="E2203" t="str">
            <v>58799310563</v>
          </cell>
          <cell r="F2203" t="b">
            <v>0</v>
          </cell>
          <cell r="G2203" t="str">
            <v>อุบลรัตน์ ไตรสถิตย์</v>
          </cell>
          <cell r="H2203" t="str">
            <v>1998101917145112</v>
          </cell>
          <cell r="I2203" t="str">
            <v>99</v>
          </cell>
          <cell r="J2203">
            <v>508572.28</v>
          </cell>
          <cell r="K2203">
            <v>0</v>
          </cell>
          <cell r="L2203">
            <v>0</v>
          </cell>
          <cell r="M2203">
            <v>0</v>
          </cell>
          <cell r="N2203">
            <v>0</v>
          </cell>
          <cell r="O2203">
            <v>0</v>
          </cell>
          <cell r="P2203">
            <v>20315.09</v>
          </cell>
          <cell r="Q2203" t="str">
            <v>A</v>
          </cell>
          <cell r="S2203" t="str">
            <v>001400000000000000000003614498</v>
          </cell>
        </row>
        <row r="2204">
          <cell r="A2204">
            <v>39172</v>
          </cell>
          <cell r="B2204" t="str">
            <v>2000-04-07-19.00.22.552671</v>
          </cell>
          <cell r="C2204" t="str">
            <v>2000-04-07-19.00.22.552671</v>
          </cell>
          <cell r="D2204" t="str">
            <v>ขาย</v>
          </cell>
          <cell r="E2204" t="str">
            <v>58830004861</v>
          </cell>
          <cell r="F2204" t="b">
            <v>0</v>
          </cell>
          <cell r="G2204" t="str">
            <v>สุจินตนา รอดสวาสดิ์</v>
          </cell>
          <cell r="H2204" t="str">
            <v>2000070108132619</v>
          </cell>
          <cell r="I2204" t="str">
            <v>30</v>
          </cell>
          <cell r="J2204">
            <v>3207792.9</v>
          </cell>
          <cell r="K2204">
            <v>3126260.27</v>
          </cell>
          <cell r="L2204">
            <v>0</v>
          </cell>
          <cell r="M2204">
            <v>0</v>
          </cell>
          <cell r="N2204">
            <v>0</v>
          </cell>
          <cell r="O2204">
            <v>3126260.27</v>
          </cell>
          <cell r="P2204">
            <v>963030.77</v>
          </cell>
          <cell r="Q2204" t="str">
            <v>A</v>
          </cell>
          <cell r="R2204" t="str">
            <v>Y</v>
          </cell>
          <cell r="S2204" t="str">
            <v>001400000000000000000000371491</v>
          </cell>
        </row>
        <row r="2205">
          <cell r="A2205">
            <v>39172</v>
          </cell>
          <cell r="B2205" t="str">
            <v>2003-11-12-12.01.02.986243</v>
          </cell>
          <cell r="C2205" t="str">
            <v>2003-11-12-12.01.02.986243</v>
          </cell>
          <cell r="D2205" t="str">
            <v>ขาย</v>
          </cell>
          <cell r="E2205" t="str">
            <v>58830005304</v>
          </cell>
          <cell r="F2205" t="b">
            <v>0</v>
          </cell>
          <cell r="G2205" t="str">
            <v>สุคนธ์ ปลื้มใจ</v>
          </cell>
          <cell r="H2205" t="str">
            <v>2004010107514085</v>
          </cell>
          <cell r="I2205" t="str">
            <v>30</v>
          </cell>
          <cell r="J2205">
            <v>2500000</v>
          </cell>
          <cell r="K2205">
            <v>2038468.44</v>
          </cell>
          <cell r="L2205">
            <v>45544.61</v>
          </cell>
          <cell r="M2205">
            <v>0</v>
          </cell>
          <cell r="N2205">
            <v>0</v>
          </cell>
          <cell r="O2205">
            <v>0</v>
          </cell>
          <cell r="P2205">
            <v>0</v>
          </cell>
          <cell r="Q2205" t="str">
            <v>A</v>
          </cell>
          <cell r="R2205" t="str">
            <v>Y</v>
          </cell>
          <cell r="S2205" t="str">
            <v>001400000000000000000007272291</v>
          </cell>
        </row>
        <row r="2206">
          <cell r="A2206">
            <v>39172</v>
          </cell>
          <cell r="B2206" t="str">
            <v>2000-04-24-19.03.35.688504</v>
          </cell>
          <cell r="C2206" t="str">
            <v>2000-04-24-19.03.35.688504</v>
          </cell>
          <cell r="D2206" t="str">
            <v>ขาย</v>
          </cell>
          <cell r="E2206" t="str">
            <v>59003023377</v>
          </cell>
          <cell r="F2206" t="b">
            <v>0</v>
          </cell>
          <cell r="G2206" t="str">
            <v>วร ห่อเพชร</v>
          </cell>
          <cell r="H2206" t="str">
            <v>1998100420574405</v>
          </cell>
          <cell r="I2206" t="str">
            <v>03</v>
          </cell>
          <cell r="J2206">
            <v>0</v>
          </cell>
          <cell r="K2206">
            <v>0</v>
          </cell>
          <cell r="L2206">
            <v>0</v>
          </cell>
          <cell r="M2206">
            <v>0</v>
          </cell>
          <cell r="N2206">
            <v>0</v>
          </cell>
          <cell r="O2206">
            <v>0</v>
          </cell>
          <cell r="P2206">
            <v>0</v>
          </cell>
          <cell r="Q2206" t="str">
            <v>A</v>
          </cell>
          <cell r="R2206" t="str">
            <v>Y</v>
          </cell>
          <cell r="S2206" t="str">
            <v>001400000000000000000001916221</v>
          </cell>
        </row>
        <row r="2207">
          <cell r="A2207">
            <v>39172</v>
          </cell>
          <cell r="B2207" t="str">
            <v>2001-09-13-05.20.35.815043</v>
          </cell>
          <cell r="C2207" t="str">
            <v>2001-09-13-05.20.35.815043</v>
          </cell>
          <cell r="D2207" t="str">
            <v>ขาย</v>
          </cell>
          <cell r="E2207" t="str">
            <v>59003026163</v>
          </cell>
          <cell r="F2207" t="b">
            <v>0</v>
          </cell>
          <cell r="G2207" t="str">
            <v>ห้างหุ้นส่วนสามัญ พี แอนด์ พี ดี-ไลฟ์</v>
          </cell>
          <cell r="H2207" t="str">
            <v>2004080405130282</v>
          </cell>
          <cell r="I2207" t="str">
            <v>03</v>
          </cell>
          <cell r="J2207">
            <v>0</v>
          </cell>
          <cell r="K2207">
            <v>0</v>
          </cell>
          <cell r="L2207">
            <v>0</v>
          </cell>
          <cell r="M2207">
            <v>0</v>
          </cell>
          <cell r="N2207">
            <v>0</v>
          </cell>
          <cell r="O2207">
            <v>0</v>
          </cell>
          <cell r="P2207">
            <v>0</v>
          </cell>
          <cell r="Q2207" t="str">
            <v>N</v>
          </cell>
          <cell r="R2207" t="str">
            <v>N</v>
          </cell>
          <cell r="S2207" t="str">
            <v>001400000000000000000003424081</v>
          </cell>
        </row>
        <row r="2208">
          <cell r="A2208">
            <v>39172</v>
          </cell>
          <cell r="B2208" t="str">
            <v>2000-04-11-18.22.04.665561</v>
          </cell>
          <cell r="C2208" t="str">
            <v>2000-04-11-18.22.04.665561</v>
          </cell>
          <cell r="D2208" t="str">
            <v>ขาย</v>
          </cell>
          <cell r="E2208" t="str">
            <v>59099030574</v>
          </cell>
          <cell r="F2208" t="b">
            <v>0</v>
          </cell>
          <cell r="G2208" t="str">
            <v>เขต บิลละเตะ</v>
          </cell>
          <cell r="H2208" t="str">
            <v>1998102709453700</v>
          </cell>
          <cell r="I2208" t="str">
            <v>99</v>
          </cell>
          <cell r="J2208">
            <v>4304556.91</v>
          </cell>
          <cell r="K2208">
            <v>3352840.46</v>
          </cell>
          <cell r="L2208">
            <v>0</v>
          </cell>
          <cell r="M2208">
            <v>0</v>
          </cell>
          <cell r="N2208">
            <v>49537.79</v>
          </cell>
          <cell r="O2208">
            <v>3352840.46</v>
          </cell>
          <cell r="P2208">
            <v>6882296.1600000001</v>
          </cell>
          <cell r="Q2208" t="str">
            <v>A</v>
          </cell>
          <cell r="R2208" t="str">
            <v>N</v>
          </cell>
          <cell r="S2208" t="str">
            <v>001400000000000000000000688141</v>
          </cell>
        </row>
        <row r="2209">
          <cell r="A2209">
            <v>39172</v>
          </cell>
          <cell r="B2209" t="str">
            <v>2001-06-02-08.57.44.063547</v>
          </cell>
          <cell r="C2209" t="str">
            <v>2001-06-02-08.57.44.063547</v>
          </cell>
          <cell r="D2209" t="str">
            <v>ขาย</v>
          </cell>
          <cell r="E2209" t="str">
            <v>59099030710</v>
          </cell>
          <cell r="F2209" t="b">
            <v>0</v>
          </cell>
          <cell r="G2209" t="str">
            <v>นงนุช เหมมันต์</v>
          </cell>
          <cell r="H2209" t="str">
            <v>1998100420574640</v>
          </cell>
          <cell r="I2209" t="str">
            <v>99</v>
          </cell>
          <cell r="J2209">
            <v>1903206.55</v>
          </cell>
          <cell r="K2209">
            <v>1192879.97</v>
          </cell>
          <cell r="L2209">
            <v>0</v>
          </cell>
          <cell r="M2209">
            <v>0</v>
          </cell>
          <cell r="N2209">
            <v>0</v>
          </cell>
          <cell r="O2209">
            <v>1192879.97</v>
          </cell>
          <cell r="P2209">
            <v>2500643.5</v>
          </cell>
          <cell r="Q2209" t="str">
            <v>A</v>
          </cell>
          <cell r="R2209" t="str">
            <v>N</v>
          </cell>
          <cell r="S2209" t="str">
            <v>001400000000000000000003644071</v>
          </cell>
        </row>
        <row r="2210">
          <cell r="A2210">
            <v>39172</v>
          </cell>
          <cell r="B2210" t="str">
            <v>2002-10-06-12.24.44.851085</v>
          </cell>
          <cell r="C2210" t="str">
            <v>2002-10-06-12.24.44.851085</v>
          </cell>
          <cell r="D2210" t="str">
            <v>ขาย</v>
          </cell>
          <cell r="E2210" t="str">
            <v>59099030833</v>
          </cell>
          <cell r="F2210" t="b">
            <v>0</v>
          </cell>
          <cell r="G2210" t="str">
            <v>ทวีศักดิ์ ทวีรัตน์</v>
          </cell>
          <cell r="H2210" t="str">
            <v>1998090820454536</v>
          </cell>
          <cell r="I2210" t="str">
            <v>99</v>
          </cell>
          <cell r="J2210">
            <v>4462732.95</v>
          </cell>
          <cell r="K2210">
            <v>1844539.57</v>
          </cell>
          <cell r="L2210">
            <v>0</v>
          </cell>
          <cell r="M2210">
            <v>0</v>
          </cell>
          <cell r="N2210">
            <v>0</v>
          </cell>
          <cell r="O2210">
            <v>1844539.57</v>
          </cell>
          <cell r="P2210">
            <v>3137669.1200000001</v>
          </cell>
          <cell r="Q2210" t="str">
            <v>A</v>
          </cell>
          <cell r="R2210" t="str">
            <v>N</v>
          </cell>
          <cell r="S2210" t="str">
            <v>001400000000000000000005236666</v>
          </cell>
        </row>
        <row r="2211">
          <cell r="A2211">
            <v>39172</v>
          </cell>
          <cell r="B2211" t="str">
            <v>2002-04-07-16.29.33.439682</v>
          </cell>
          <cell r="C2211" t="str">
            <v>2002-04-07-16.29.33.439682</v>
          </cell>
          <cell r="D2211" t="str">
            <v>ไม่ขาย</v>
          </cell>
          <cell r="E2211" t="str">
            <v>59099300169</v>
          </cell>
          <cell r="F2211" t="b">
            <v>0</v>
          </cell>
          <cell r="G2211" t="str">
            <v>สมพร ชิตมณี</v>
          </cell>
          <cell r="H2211" t="str">
            <v>1998101917162746</v>
          </cell>
          <cell r="I2211" t="str">
            <v>99</v>
          </cell>
          <cell r="J2211">
            <v>684488.49</v>
          </cell>
          <cell r="K2211">
            <v>255059.51</v>
          </cell>
          <cell r="L2211">
            <v>0</v>
          </cell>
          <cell r="M2211">
            <v>0</v>
          </cell>
          <cell r="N2211">
            <v>0</v>
          </cell>
          <cell r="O2211">
            <v>255059.51</v>
          </cell>
          <cell r="P2211">
            <v>1089634.21</v>
          </cell>
          <cell r="Q2211" t="str">
            <v>A</v>
          </cell>
          <cell r="R2211" t="str">
            <v>N</v>
          </cell>
          <cell r="S2211" t="str">
            <v>001400000000000000000004408058</v>
          </cell>
        </row>
        <row r="2212">
          <cell r="A2212">
            <v>39172</v>
          </cell>
          <cell r="B2212" t="str">
            <v>2001-06-02-08.57.42.826274</v>
          </cell>
          <cell r="C2212" t="str">
            <v>2001-06-02-08.57.42.826274</v>
          </cell>
          <cell r="D2212" t="str">
            <v>ไม่ขาย</v>
          </cell>
          <cell r="E2212" t="str">
            <v>59099310099</v>
          </cell>
          <cell r="F2212" t="b">
            <v>0</v>
          </cell>
          <cell r="G2212" t="str">
            <v>จบ ไชยนนท์</v>
          </cell>
          <cell r="H2212" t="str">
            <v>1998101917163312</v>
          </cell>
          <cell r="I2212" t="str">
            <v>99</v>
          </cell>
          <cell r="J2212">
            <v>891347.55</v>
          </cell>
          <cell r="K2212">
            <v>100000</v>
          </cell>
          <cell r="L2212">
            <v>0</v>
          </cell>
          <cell r="M2212">
            <v>0</v>
          </cell>
          <cell r="N2212">
            <v>0</v>
          </cell>
          <cell r="O2212">
            <v>100000</v>
          </cell>
          <cell r="P2212">
            <v>1118499.42</v>
          </cell>
          <cell r="Q2212" t="str">
            <v>A</v>
          </cell>
          <cell r="R2212" t="str">
            <v>N</v>
          </cell>
          <cell r="S2212" t="str">
            <v>001400000000000000000003650537</v>
          </cell>
        </row>
        <row r="2213">
          <cell r="A2213">
            <v>39172</v>
          </cell>
          <cell r="B2213" t="str">
            <v>2001-06-02-08.57.43.273133</v>
          </cell>
          <cell r="C2213" t="str">
            <v>2001-06-02-08.57.43.273133</v>
          </cell>
          <cell r="D2213" t="str">
            <v>ไม่ขาย</v>
          </cell>
          <cell r="E2213" t="str">
            <v>59099310251</v>
          </cell>
          <cell r="F2213" t="b">
            <v>0</v>
          </cell>
          <cell r="G2213" t="str">
            <v>กัลยา ศรีปาน</v>
          </cell>
          <cell r="H2213" t="str">
            <v>1998101917162049</v>
          </cell>
          <cell r="I2213" t="str">
            <v>99</v>
          </cell>
          <cell r="J2213">
            <v>797025.02</v>
          </cell>
          <cell r="K2213">
            <v>452100.81</v>
          </cell>
          <cell r="L2213">
            <v>0</v>
          </cell>
          <cell r="M2213">
            <v>0</v>
          </cell>
          <cell r="N2213">
            <v>0</v>
          </cell>
          <cell r="O2213">
            <v>452100.81</v>
          </cell>
          <cell r="P2213">
            <v>472576.21</v>
          </cell>
          <cell r="Q2213" t="str">
            <v>A</v>
          </cell>
          <cell r="R2213" t="str">
            <v>N</v>
          </cell>
          <cell r="S2213" t="str">
            <v>001400000000000000000003653498</v>
          </cell>
        </row>
        <row r="2214">
          <cell r="A2214">
            <v>39172</v>
          </cell>
          <cell r="B2214" t="str">
            <v>2001-06-02-08.57.43.521179</v>
          </cell>
          <cell r="C2214" t="str">
            <v>2001-06-02-08.57.43.521179</v>
          </cell>
          <cell r="D2214" t="str">
            <v>ขาย</v>
          </cell>
          <cell r="E2214" t="str">
            <v>59099310366</v>
          </cell>
          <cell r="F2214" t="b">
            <v>0</v>
          </cell>
          <cell r="G2214" t="str">
            <v>โสมาดี ชูแก้ว</v>
          </cell>
          <cell r="H2214" t="str">
            <v>1998102714034800</v>
          </cell>
          <cell r="I2214" t="str">
            <v>99</v>
          </cell>
          <cell r="J2214">
            <v>546626.62</v>
          </cell>
          <cell r="K2214">
            <v>370271.74</v>
          </cell>
          <cell r="L2214">
            <v>0</v>
          </cell>
          <cell r="M2214">
            <v>0</v>
          </cell>
          <cell r="N2214">
            <v>0</v>
          </cell>
          <cell r="O2214">
            <v>370271.74</v>
          </cell>
          <cell r="P2214">
            <v>917451.01</v>
          </cell>
          <cell r="Q2214" t="str">
            <v>A</v>
          </cell>
          <cell r="R2214" t="str">
            <v>N</v>
          </cell>
          <cell r="S2214" t="str">
            <v>001400000000000000000003650936</v>
          </cell>
        </row>
        <row r="2215">
          <cell r="A2215">
            <v>39172</v>
          </cell>
          <cell r="B2215" t="str">
            <v>2001-06-02-08.57.44.063547</v>
          </cell>
          <cell r="C2215" t="str">
            <v>2001-06-02-08.57.44.063547</v>
          </cell>
          <cell r="D2215" t="str">
            <v>ขาย</v>
          </cell>
          <cell r="E2215" t="str">
            <v>59099310683</v>
          </cell>
          <cell r="F2215" t="b">
            <v>0</v>
          </cell>
          <cell r="G2215" t="str">
            <v>นงนุช เหมมันต์</v>
          </cell>
          <cell r="H2215" t="str">
            <v>1998100420574640</v>
          </cell>
          <cell r="I2215" t="str">
            <v>99</v>
          </cell>
          <cell r="J2215">
            <v>1126920.94</v>
          </cell>
          <cell r="K2215">
            <v>0</v>
          </cell>
          <cell r="L2215">
            <v>0</v>
          </cell>
          <cell r="M2215">
            <v>0</v>
          </cell>
          <cell r="N2215">
            <v>5253.21</v>
          </cell>
          <cell r="O2215">
            <v>0</v>
          </cell>
          <cell r="P2215">
            <v>815762.57</v>
          </cell>
          <cell r="Q2215" t="str">
            <v>A</v>
          </cell>
          <cell r="R2215" t="str">
            <v>N</v>
          </cell>
          <cell r="S2215" t="str">
            <v>001400000000000000000003644071</v>
          </cell>
        </row>
        <row r="2216">
          <cell r="A2216">
            <v>39172</v>
          </cell>
          <cell r="B2216" t="str">
            <v>2001-06-02-08.49.44.438550</v>
          </cell>
          <cell r="C2216" t="str">
            <v>2001-06-02-08.49.44.438550</v>
          </cell>
          <cell r="D2216" t="str">
            <v>ขาย</v>
          </cell>
          <cell r="E2216" t="str">
            <v>59099310992</v>
          </cell>
          <cell r="F2216" t="b">
            <v>0</v>
          </cell>
          <cell r="G2216" t="str">
            <v>สัญชัย แก้วห่อทอง</v>
          </cell>
          <cell r="H2216" t="str">
            <v>1998100420574866</v>
          </cell>
          <cell r="I2216" t="str">
            <v>99</v>
          </cell>
          <cell r="J2216">
            <v>460581.84</v>
          </cell>
          <cell r="K2216">
            <v>240642.31</v>
          </cell>
          <cell r="L2216">
            <v>0</v>
          </cell>
          <cell r="M2216">
            <v>0</v>
          </cell>
          <cell r="N2216">
            <v>0</v>
          </cell>
          <cell r="O2216">
            <v>240642.31</v>
          </cell>
          <cell r="P2216">
            <v>397554.61</v>
          </cell>
          <cell r="Q2216" t="str">
            <v>A</v>
          </cell>
          <cell r="R2216" t="str">
            <v>N</v>
          </cell>
          <cell r="S2216" t="str">
            <v>001400000000000000000003650792</v>
          </cell>
        </row>
        <row r="2217">
          <cell r="A2217">
            <v>39172</v>
          </cell>
          <cell r="B2217" t="str">
            <v>2000-04-24-19.03.35.688504</v>
          </cell>
          <cell r="C2217" t="str">
            <v>2000-04-24-19.03.35.688504</v>
          </cell>
          <cell r="D2217" t="str">
            <v>ขาย</v>
          </cell>
          <cell r="E2217" t="str">
            <v>59099620109</v>
          </cell>
          <cell r="F2217" t="b">
            <v>0</v>
          </cell>
          <cell r="G2217" t="str">
            <v>วร ห่อเพชร</v>
          </cell>
          <cell r="H2217" t="str">
            <v>1999060123271556</v>
          </cell>
          <cell r="I2217" t="str">
            <v>99</v>
          </cell>
          <cell r="J2217">
            <v>12983449.210000001</v>
          </cell>
          <cell r="K2217">
            <v>10128128.6</v>
          </cell>
          <cell r="L2217">
            <v>0</v>
          </cell>
          <cell r="M2217">
            <v>0</v>
          </cell>
          <cell r="N2217">
            <v>0</v>
          </cell>
          <cell r="O2217">
            <v>10128128.6</v>
          </cell>
          <cell r="P2217">
            <v>12572705.43</v>
          </cell>
          <cell r="Q2217" t="str">
            <v>A</v>
          </cell>
          <cell r="R2217" t="str">
            <v>N</v>
          </cell>
          <cell r="S2217" t="str">
            <v>001400000000000000000001916221</v>
          </cell>
        </row>
        <row r="2218">
          <cell r="A2218">
            <v>39172</v>
          </cell>
          <cell r="B2218" t="str">
            <v>2005-09-24-05.49.04.629266</v>
          </cell>
          <cell r="C2218" t="str">
            <v>2005-09-24-05.49.04.629266</v>
          </cell>
          <cell r="D2218" t="str">
            <v>ขาย</v>
          </cell>
          <cell r="E2218" t="str">
            <v>59099620159</v>
          </cell>
          <cell r="F2218" t="b">
            <v>0</v>
          </cell>
          <cell r="G2218" t="str">
            <v>กาญจนา บุญช่วย,นิตย์ บุญช่วย</v>
          </cell>
          <cell r="H2218" t="str">
            <v>2005100115040165</v>
          </cell>
          <cell r="I2218" t="str">
            <v>99</v>
          </cell>
          <cell r="J2218">
            <v>19640917.390000001</v>
          </cell>
          <cell r="K2218">
            <v>19080917.390000001</v>
          </cell>
          <cell r="L2218">
            <v>0</v>
          </cell>
          <cell r="M2218">
            <v>0</v>
          </cell>
          <cell r="N2218">
            <v>0</v>
          </cell>
          <cell r="O2218">
            <v>19080917.390000001</v>
          </cell>
          <cell r="P2218">
            <v>19470268.120000001</v>
          </cell>
          <cell r="Q2218" t="str">
            <v>A</v>
          </cell>
          <cell r="R2218" t="str">
            <v>N</v>
          </cell>
          <cell r="S2218" t="str">
            <v>001400000000000000000003230590</v>
          </cell>
        </row>
        <row r="2220">
          <cell r="A2220">
            <v>39172</v>
          </cell>
          <cell r="B2220" t="str">
            <v>2001-12-20-10.52.55.756871</v>
          </cell>
          <cell r="C2220" t="str">
            <v>2001-12-20-10.52.55.756871</v>
          </cell>
          <cell r="D2220" t="str">
            <v>ขาย</v>
          </cell>
          <cell r="E2220" t="str">
            <v>59099620191</v>
          </cell>
          <cell r="F2220" t="b">
            <v>0</v>
          </cell>
          <cell r="G2220" t="str">
            <v>พาสน์ ประจันตเสน</v>
          </cell>
          <cell r="H2220" t="str">
            <v>2002010114381842</v>
          </cell>
          <cell r="I2220" t="str">
            <v>99</v>
          </cell>
          <cell r="J2220">
            <v>1558160.98</v>
          </cell>
          <cell r="K2220">
            <v>1558160.98</v>
          </cell>
          <cell r="L2220">
            <v>0</v>
          </cell>
          <cell r="M2220">
            <v>6205</v>
          </cell>
          <cell r="N2220">
            <v>0</v>
          </cell>
          <cell r="O2220">
            <v>1558160.98</v>
          </cell>
          <cell r="P2220">
            <v>778141.41</v>
          </cell>
          <cell r="Q2220" t="str">
            <v>A</v>
          </cell>
          <cell r="R2220" t="str">
            <v>N</v>
          </cell>
          <cell r="S2220" t="str">
            <v>001400000000000000000004429181</v>
          </cell>
        </row>
        <row r="2221">
          <cell r="A2221">
            <v>39172</v>
          </cell>
          <cell r="B2221" t="str">
            <v>2004-01-21-15.16.49.441475</v>
          </cell>
          <cell r="C2221" t="str">
            <v>2004-01-21-15.16.49.441475</v>
          </cell>
          <cell r="D2221" t="str">
            <v>ขาย</v>
          </cell>
          <cell r="E2221" t="str">
            <v>59099620206</v>
          </cell>
          <cell r="F2221" t="b">
            <v>0</v>
          </cell>
          <cell r="G2221" t="str">
            <v>อาลียะ ซอ</v>
          </cell>
          <cell r="H2221" t="str">
            <v>2004050110422012</v>
          </cell>
          <cell r="I2221" t="str">
            <v>99</v>
          </cell>
          <cell r="J2221">
            <v>410840.39</v>
          </cell>
          <cell r="K2221">
            <v>410840.39</v>
          </cell>
          <cell r="L2221">
            <v>0</v>
          </cell>
          <cell r="M2221">
            <v>11522.5</v>
          </cell>
          <cell r="N2221">
            <v>0</v>
          </cell>
          <cell r="O2221">
            <v>410840.39</v>
          </cell>
          <cell r="P2221">
            <v>149489.60000000001</v>
          </cell>
          <cell r="Q2221" t="str">
            <v>A</v>
          </cell>
          <cell r="R2221" t="str">
            <v>N</v>
          </cell>
          <cell r="S2221" t="str">
            <v>001400000000000000000007544476</v>
          </cell>
        </row>
        <row r="2222">
          <cell r="A2222">
            <v>39172</v>
          </cell>
          <cell r="B2222" t="str">
            <v>2001-09-13-05.20.35.815043</v>
          </cell>
          <cell r="C2222" t="str">
            <v>2001-09-13-05.20.35.815043</v>
          </cell>
          <cell r="D2222" t="str">
            <v>ขาย</v>
          </cell>
          <cell r="E2222" t="str">
            <v>59099620230</v>
          </cell>
          <cell r="F2222" t="b">
            <v>0</v>
          </cell>
          <cell r="G2222" t="str">
            <v>นาฏญา คล้ายเพ็ชร</v>
          </cell>
          <cell r="H2222" t="str">
            <v>2006080120050163</v>
          </cell>
          <cell r="I2222" t="str">
            <v>99</v>
          </cell>
          <cell r="J2222">
            <v>644325.32999999996</v>
          </cell>
          <cell r="K2222">
            <v>644325.32999999996</v>
          </cell>
          <cell r="L2222">
            <v>0</v>
          </cell>
          <cell r="M2222">
            <v>18902.5</v>
          </cell>
          <cell r="N2222">
            <v>0</v>
          </cell>
          <cell r="O2222">
            <v>644325.32999999996</v>
          </cell>
          <cell r="P2222">
            <v>214241.08</v>
          </cell>
          <cell r="Q2222" t="str">
            <v>A</v>
          </cell>
          <cell r="R2222" t="str">
            <v>N</v>
          </cell>
          <cell r="S2222" t="str">
            <v>001400000000000000000003424081</v>
          </cell>
        </row>
        <row r="2223">
          <cell r="A2223">
            <v>39172</v>
          </cell>
          <cell r="B2223" t="str">
            <v>2001-06-02-08.49.44.989349</v>
          </cell>
          <cell r="C2223" t="str">
            <v>2001-06-02-08.49.44.989349</v>
          </cell>
          <cell r="D2223" t="str">
            <v>ขาย</v>
          </cell>
          <cell r="E2223" t="str">
            <v>59099620248</v>
          </cell>
          <cell r="F2223" t="b">
            <v>0</v>
          </cell>
          <cell r="G2223" t="str">
            <v>สุพัฒน์ มากจุ้ย</v>
          </cell>
          <cell r="H2223" t="str">
            <v>2006100115240142</v>
          </cell>
          <cell r="I2223" t="str">
            <v>99</v>
          </cell>
          <cell r="J2223">
            <v>307711.3</v>
          </cell>
          <cell r="K2223">
            <v>307711.3</v>
          </cell>
          <cell r="L2223">
            <v>0</v>
          </cell>
          <cell r="M2223">
            <v>8650</v>
          </cell>
          <cell r="N2223">
            <v>0</v>
          </cell>
          <cell r="O2223">
            <v>307711.3</v>
          </cell>
          <cell r="P2223">
            <v>127415.43</v>
          </cell>
          <cell r="Q2223" t="str">
            <v>A</v>
          </cell>
          <cell r="R2223" t="str">
            <v>N</v>
          </cell>
          <cell r="S2223" t="str">
            <v>001400000000000000000003651707</v>
          </cell>
        </row>
        <row r="2224">
          <cell r="A2224">
            <v>39172</v>
          </cell>
          <cell r="B2224" t="str">
            <v>2002-03-02-05.59.35.113752</v>
          </cell>
          <cell r="C2224" t="str">
            <v>2002-03-02-05.59.35.113752</v>
          </cell>
          <cell r="D2224" t="str">
            <v>ขาย</v>
          </cell>
          <cell r="E2224" t="str">
            <v>59099620272</v>
          </cell>
          <cell r="F2224" t="b">
            <v>0</v>
          </cell>
          <cell r="G2224" t="str">
            <v>มินตรา ทองคำ(สุขบรรเทิง)</v>
          </cell>
          <cell r="H2224" t="str">
            <v>2007020111460147</v>
          </cell>
          <cell r="I2224" t="str">
            <v>99</v>
          </cell>
          <cell r="J2224">
            <v>632856.46</v>
          </cell>
          <cell r="K2224">
            <v>632856.46</v>
          </cell>
          <cell r="L2224">
            <v>0</v>
          </cell>
          <cell r="M2224">
            <v>18442.5</v>
          </cell>
          <cell r="N2224">
            <v>0</v>
          </cell>
          <cell r="O2224">
            <v>632856.46</v>
          </cell>
          <cell r="P2224">
            <v>165144.25</v>
          </cell>
          <cell r="Q2224" t="str">
            <v>A</v>
          </cell>
          <cell r="R2224" t="str">
            <v>N</v>
          </cell>
          <cell r="S2224" t="str">
            <v>001400000000000000000004215488</v>
          </cell>
        </row>
        <row r="2225">
          <cell r="A2225">
            <v>39172</v>
          </cell>
          <cell r="B2225" t="str">
            <v>2001-05-05-11.22.24.000256</v>
          </cell>
          <cell r="C2225" t="str">
            <v>2001-05-05-11.22.24.000256</v>
          </cell>
          <cell r="D2225" t="str">
            <v>ขาย</v>
          </cell>
          <cell r="E2225" t="str">
            <v>59130002010</v>
          </cell>
          <cell r="F2225" t="b">
            <v>0</v>
          </cell>
          <cell r="G2225" t="str">
            <v>เกษตรชัย อุ่นวิจิตร</v>
          </cell>
          <cell r="H2225" t="str">
            <v>1998090820455150</v>
          </cell>
          <cell r="I2225" t="str">
            <v>30</v>
          </cell>
          <cell r="J2225">
            <v>6353747.3300000001</v>
          </cell>
          <cell r="K2225">
            <v>5891628.2800000003</v>
          </cell>
          <cell r="L2225">
            <v>0</v>
          </cell>
          <cell r="M2225">
            <v>0</v>
          </cell>
          <cell r="N2225">
            <v>0</v>
          </cell>
          <cell r="O2225">
            <v>5891628.2800000003</v>
          </cell>
          <cell r="P2225">
            <v>3030982.43</v>
          </cell>
          <cell r="Q2225" t="str">
            <v>A</v>
          </cell>
          <cell r="R2225" t="str">
            <v>Y</v>
          </cell>
          <cell r="S2225" t="str">
            <v>001400000000000000000002822787</v>
          </cell>
        </row>
        <row r="2226">
          <cell r="A2226">
            <v>39172</v>
          </cell>
          <cell r="B2226" t="str">
            <v>2001-06-02-08.37.13.356003</v>
          </cell>
          <cell r="C2226" t="str">
            <v>2001-06-02-08.37.13.356003</v>
          </cell>
          <cell r="D2226" t="str">
            <v>ขาย</v>
          </cell>
          <cell r="E2226" t="str">
            <v>59130002230</v>
          </cell>
          <cell r="F2226" t="b">
            <v>0</v>
          </cell>
          <cell r="G2226" t="str">
            <v>เจริญพัฒนานนท์</v>
          </cell>
          <cell r="H2226" t="str">
            <v>1998090820462340</v>
          </cell>
          <cell r="I2226" t="str">
            <v>30</v>
          </cell>
          <cell r="J2226">
            <v>4242076.24</v>
          </cell>
          <cell r="K2226">
            <v>3988378.38</v>
          </cell>
          <cell r="L2226">
            <v>0</v>
          </cell>
          <cell r="M2226">
            <v>0</v>
          </cell>
          <cell r="N2226">
            <v>0</v>
          </cell>
          <cell r="O2226">
            <v>3988378.38</v>
          </cell>
          <cell r="P2226">
            <v>156347.95000000001</v>
          </cell>
          <cell r="Q2226" t="str">
            <v>N</v>
          </cell>
          <cell r="R2226" t="str">
            <v>Y</v>
          </cell>
          <cell r="S2226" t="str">
            <v>001400000000000000000003576603</v>
          </cell>
        </row>
        <row r="2227">
          <cell r="A2227">
            <v>39172</v>
          </cell>
          <cell r="B2227" t="str">
            <v>2005-01-24-10.44.38.788440</v>
          </cell>
          <cell r="C2227" t="str">
            <v>2005-01-24-10.44.38.788440</v>
          </cell>
          <cell r="D2227" t="str">
            <v>ขาย</v>
          </cell>
          <cell r="E2227" t="str">
            <v>59131008043</v>
          </cell>
          <cell r="F2227" t="b">
            <v>0</v>
          </cell>
          <cell r="G2227" t="str">
            <v>จิรประภา พลเสน</v>
          </cell>
          <cell r="H2227" t="str">
            <v>2005020119411503</v>
          </cell>
          <cell r="I2227" t="str">
            <v>31</v>
          </cell>
          <cell r="J2227">
            <v>480000</v>
          </cell>
          <cell r="K2227">
            <v>471589.46</v>
          </cell>
          <cell r="L2227">
            <v>0</v>
          </cell>
          <cell r="M2227">
            <v>0</v>
          </cell>
          <cell r="N2227">
            <v>0</v>
          </cell>
          <cell r="O2227">
            <v>471589.46</v>
          </cell>
          <cell r="P2227">
            <v>111278.97</v>
          </cell>
          <cell r="Q2227" t="str">
            <v>A</v>
          </cell>
          <cell r="R2227" t="str">
            <v>N</v>
          </cell>
          <cell r="S2227" t="str">
            <v>001400000000000000000009213648</v>
          </cell>
        </row>
        <row r="2228">
          <cell r="A2228">
            <v>39172</v>
          </cell>
          <cell r="B2228" t="str">
            <v>2005-02-15-07.07.51.814121</v>
          </cell>
          <cell r="C2228" t="str">
            <v>2005-02-15-07.07.51.814121</v>
          </cell>
          <cell r="D2228" t="str">
            <v>ขาย</v>
          </cell>
          <cell r="E2228" t="str">
            <v>59131008108</v>
          </cell>
          <cell r="F2228" t="b">
            <v>0</v>
          </cell>
          <cell r="G2228" t="str">
            <v>คมทอง สุขแสงทอง,ปรีดา สุขแสงทอง</v>
          </cell>
          <cell r="H2228" t="str">
            <v>2005030313421787</v>
          </cell>
          <cell r="I2228" t="str">
            <v>31</v>
          </cell>
          <cell r="J2228">
            <v>500000</v>
          </cell>
          <cell r="K2228">
            <v>495797.77</v>
          </cell>
          <cell r="L2228">
            <v>0</v>
          </cell>
          <cell r="M2228">
            <v>0</v>
          </cell>
          <cell r="N2228">
            <v>0</v>
          </cell>
          <cell r="O2228">
            <v>495797.77</v>
          </cell>
          <cell r="P2228">
            <v>115900.55</v>
          </cell>
          <cell r="Q2228" t="str">
            <v>A</v>
          </cell>
          <cell r="R2228" t="str">
            <v>N</v>
          </cell>
          <cell r="S2228" t="str">
            <v>001400000000000000000003936604</v>
          </cell>
        </row>
        <row r="2230">
          <cell r="A2230">
            <v>39172</v>
          </cell>
          <cell r="B2230" t="str">
            <v>2001-05-05-11.22.24.000256</v>
          </cell>
          <cell r="C2230" t="str">
            <v>2001-05-05-11.22.24.000256</v>
          </cell>
          <cell r="D2230" t="str">
            <v>ขาย</v>
          </cell>
          <cell r="E2230" t="str">
            <v>59160000648</v>
          </cell>
          <cell r="F2230" t="b">
            <v>0</v>
          </cell>
          <cell r="G2230" t="str">
            <v>เกษตรชัย อุ่นวิจิตร</v>
          </cell>
          <cell r="H2230" t="str">
            <v>1998090820455150</v>
          </cell>
          <cell r="I2230" t="str">
            <v>60</v>
          </cell>
          <cell r="J2230">
            <v>1062976</v>
          </cell>
          <cell r="K2230">
            <v>0</v>
          </cell>
          <cell r="L2230">
            <v>0</v>
          </cell>
          <cell r="M2230">
            <v>0</v>
          </cell>
          <cell r="N2230">
            <v>0</v>
          </cell>
          <cell r="O2230">
            <v>0</v>
          </cell>
          <cell r="P2230">
            <v>0</v>
          </cell>
          <cell r="Q2230" t="str">
            <v>A</v>
          </cell>
          <cell r="R2230" t="str">
            <v>Y</v>
          </cell>
          <cell r="S2230" t="str">
            <v>001400000000000000000002822787</v>
          </cell>
        </row>
        <row r="2231">
          <cell r="A2231">
            <v>39172</v>
          </cell>
          <cell r="B2231" t="str">
            <v>2001-06-24-03.37.42.080117</v>
          </cell>
          <cell r="C2231" t="str">
            <v>2001-06-24-03.37.42.080117</v>
          </cell>
          <cell r="D2231" t="str">
            <v>ขาย</v>
          </cell>
          <cell r="E2231" t="str">
            <v>59199030271</v>
          </cell>
          <cell r="F2231" t="b">
            <v>0</v>
          </cell>
          <cell r="G2231" t="str">
            <v>เพิ่มศักดิ์ แสงประสิทธิโชค</v>
          </cell>
          <cell r="H2231" t="str">
            <v>1998090821033018</v>
          </cell>
          <cell r="I2231" t="str">
            <v>99</v>
          </cell>
          <cell r="J2231">
            <v>3682302.06</v>
          </cell>
          <cell r="K2231">
            <v>1279529.51</v>
          </cell>
          <cell r="L2231">
            <v>0</v>
          </cell>
          <cell r="M2231">
            <v>0</v>
          </cell>
          <cell r="N2231">
            <v>0</v>
          </cell>
          <cell r="O2231">
            <v>1279529.51</v>
          </cell>
          <cell r="P2231">
            <v>3647592.24</v>
          </cell>
          <cell r="Q2231" t="str">
            <v>A</v>
          </cell>
          <cell r="R2231" t="str">
            <v>N</v>
          </cell>
          <cell r="S2231" t="str">
            <v>001400000000000000000002823611</v>
          </cell>
        </row>
        <row r="2232">
          <cell r="A2232">
            <v>39172</v>
          </cell>
          <cell r="B2232" t="str">
            <v>2000-04-08-13.28.43.148005</v>
          </cell>
          <cell r="C2232" t="str">
            <v>2000-04-08-13.28.43.148005</v>
          </cell>
          <cell r="D2232" t="str">
            <v>CS</v>
          </cell>
          <cell r="E2232" t="str">
            <v>59199310012</v>
          </cell>
          <cell r="F2232" t="b">
            <v>0</v>
          </cell>
          <cell r="G2232" t="str">
            <v>สุวรรณา ตุลยาพิสิทธิ์ชัย</v>
          </cell>
          <cell r="H2232" t="str">
            <v>1998101614392300</v>
          </cell>
          <cell r="I2232" t="str">
            <v>99</v>
          </cell>
          <cell r="J2232">
            <v>3299221.98</v>
          </cell>
          <cell r="K2232">
            <v>0</v>
          </cell>
          <cell r="L2232">
            <v>0</v>
          </cell>
          <cell r="M2232">
            <v>0</v>
          </cell>
          <cell r="N2232">
            <v>0</v>
          </cell>
          <cell r="O2232">
            <v>0</v>
          </cell>
          <cell r="P2232">
            <v>4222722.4000000004</v>
          </cell>
          <cell r="Q2232" t="str">
            <v>A</v>
          </cell>
          <cell r="R2232" t="str">
            <v>N</v>
          </cell>
          <cell r="S2232" t="str">
            <v>001400000000000000000000534966</v>
          </cell>
        </row>
        <row r="2233">
          <cell r="A2233">
            <v>39172</v>
          </cell>
          <cell r="B2233" t="str">
            <v>2001-06-02-08.27.41.869542</v>
          </cell>
          <cell r="C2233" t="str">
            <v>2001-06-02-08.27.41.869542</v>
          </cell>
          <cell r="D2233" t="str">
            <v>ขาย</v>
          </cell>
          <cell r="E2233" t="str">
            <v>59199310193</v>
          </cell>
          <cell r="F2233" t="b">
            <v>0</v>
          </cell>
          <cell r="G2233" t="str">
            <v>พูนศักดิ์ บุญสูง</v>
          </cell>
          <cell r="H2233" t="str">
            <v>1998100420574941</v>
          </cell>
          <cell r="I2233" t="str">
            <v>99</v>
          </cell>
          <cell r="J2233">
            <v>981788.33</v>
          </cell>
          <cell r="K2233">
            <v>565665.35</v>
          </cell>
          <cell r="L2233">
            <v>0</v>
          </cell>
          <cell r="M2233">
            <v>0</v>
          </cell>
          <cell r="N2233">
            <v>0</v>
          </cell>
          <cell r="O2233">
            <v>565665.35</v>
          </cell>
          <cell r="P2233">
            <v>907179.09</v>
          </cell>
          <cell r="Q2233" t="str">
            <v>A</v>
          </cell>
          <cell r="R2233" t="str">
            <v>N</v>
          </cell>
          <cell r="S2233" t="str">
            <v>001400000000000000000003605850</v>
          </cell>
        </row>
        <row r="2234">
          <cell r="A2234">
            <v>39172</v>
          </cell>
          <cell r="B2234" t="str">
            <v>2002-04-04-04.08.54.167252</v>
          </cell>
          <cell r="C2234" t="str">
            <v>2002-04-04-04.08.54.167252</v>
          </cell>
          <cell r="D2234" t="str">
            <v>ขาย</v>
          </cell>
          <cell r="E2234" t="str">
            <v>59199310345</v>
          </cell>
          <cell r="F2234" t="b">
            <v>0</v>
          </cell>
          <cell r="G2234" t="str">
            <v>สมเกียรติ แจ่มอำพร</v>
          </cell>
          <cell r="H2234" t="str">
            <v>2005070117250267</v>
          </cell>
          <cell r="I2234" t="str">
            <v>99</v>
          </cell>
          <cell r="J2234">
            <v>372453</v>
          </cell>
          <cell r="K2234">
            <v>371445.49</v>
          </cell>
          <cell r="L2234">
            <v>0</v>
          </cell>
          <cell r="M2234">
            <v>0</v>
          </cell>
          <cell r="N2234">
            <v>0</v>
          </cell>
          <cell r="O2234">
            <v>371445.49</v>
          </cell>
          <cell r="P2234">
            <v>210150</v>
          </cell>
          <cell r="Q2234" t="str">
            <v>A</v>
          </cell>
          <cell r="R2234" t="str">
            <v>N</v>
          </cell>
          <cell r="S2234" t="str">
            <v>001400000000000000000005308398</v>
          </cell>
        </row>
        <row r="2235">
          <cell r="A2235">
            <v>39172</v>
          </cell>
          <cell r="B2235" t="str">
            <v>2004-05-04-13.28.56.903635</v>
          </cell>
          <cell r="C2235" t="str">
            <v>2004-05-04-13.28.56.903635</v>
          </cell>
          <cell r="D2235" t="str">
            <v>ขาย</v>
          </cell>
          <cell r="E2235" t="str">
            <v>59199310387</v>
          </cell>
          <cell r="F2235" t="b">
            <v>0</v>
          </cell>
          <cell r="G2235" t="str">
            <v>ทิพาพัณณ์ ฉลาดแพทย์</v>
          </cell>
          <cell r="H2235" t="str">
            <v>2004060109492268</v>
          </cell>
          <cell r="I2235" t="str">
            <v>99</v>
          </cell>
          <cell r="J2235">
            <v>432065.67</v>
          </cell>
          <cell r="K2235">
            <v>432065.67</v>
          </cell>
          <cell r="L2235">
            <v>0</v>
          </cell>
          <cell r="M2235">
            <v>1647.5</v>
          </cell>
          <cell r="N2235">
            <v>0</v>
          </cell>
          <cell r="O2235">
            <v>432065.67</v>
          </cell>
          <cell r="P2235">
            <v>107283.89</v>
          </cell>
          <cell r="Q2235" t="str">
            <v>A</v>
          </cell>
          <cell r="R2235" t="str">
            <v>N</v>
          </cell>
          <cell r="S2235" t="str">
            <v>001400000000000000000007806851</v>
          </cell>
        </row>
        <row r="2236">
          <cell r="A2236">
            <v>39172</v>
          </cell>
          <cell r="B2236" t="str">
            <v>2004-09-20-09.15.09.372009</v>
          </cell>
          <cell r="C2236" t="str">
            <v>2004-09-20-09.15.09.372009</v>
          </cell>
          <cell r="D2236" t="str">
            <v>ขาย</v>
          </cell>
          <cell r="E2236" t="str">
            <v>59199310400</v>
          </cell>
          <cell r="F2236" t="b">
            <v>0</v>
          </cell>
          <cell r="G2236" t="str">
            <v>สกุลรัตน์ โพธิ์พันธุ์,สุธา อินทรขันตรี</v>
          </cell>
          <cell r="H2236" t="str">
            <v>2004100121222481</v>
          </cell>
          <cell r="I2236" t="str">
            <v>99</v>
          </cell>
          <cell r="J2236">
            <v>1248639.8700000001</v>
          </cell>
          <cell r="K2236">
            <v>1248639.8700000001</v>
          </cell>
          <cell r="L2236">
            <v>0</v>
          </cell>
          <cell r="M2236">
            <v>4707.5</v>
          </cell>
          <cell r="N2236">
            <v>0</v>
          </cell>
          <cell r="O2236">
            <v>1248639.8700000001</v>
          </cell>
          <cell r="P2236">
            <v>360976.64000000001</v>
          </cell>
          <cell r="Q2236" t="str">
            <v>A</v>
          </cell>
          <cell r="R2236" t="str">
            <v>N</v>
          </cell>
          <cell r="S2236" t="str">
            <v>001400000000000000000008424099</v>
          </cell>
        </row>
        <row r="2238">
          <cell r="A2238">
            <v>39172</v>
          </cell>
          <cell r="B2238" t="str">
            <v>2001-09-13-05.21.26.799309</v>
          </cell>
          <cell r="C2238" t="str">
            <v>2001-09-13-05.21.26.799309</v>
          </cell>
          <cell r="D2238" t="str">
            <v>ขาย</v>
          </cell>
          <cell r="E2238" t="str">
            <v>59203009133</v>
          </cell>
          <cell r="F2238" t="b">
            <v>0</v>
          </cell>
          <cell r="G2238" t="str">
            <v>บริษัท จำกัด เฟอร์นิแฟค</v>
          </cell>
          <cell r="H2238" t="str">
            <v>1999120716450365</v>
          </cell>
          <cell r="I2238" t="str">
            <v>03</v>
          </cell>
          <cell r="J2238">
            <v>90000</v>
          </cell>
          <cell r="K2238">
            <v>0</v>
          </cell>
          <cell r="L2238">
            <v>0</v>
          </cell>
          <cell r="M2238">
            <v>0</v>
          </cell>
          <cell r="N2238">
            <v>0</v>
          </cell>
          <cell r="O2238">
            <v>0</v>
          </cell>
          <cell r="P2238">
            <v>0</v>
          </cell>
          <cell r="Q2238" t="str">
            <v>A</v>
          </cell>
          <cell r="R2238" t="str">
            <v>N</v>
          </cell>
          <cell r="S2238" t="str">
            <v>001400000000000000000003588646</v>
          </cell>
        </row>
        <row r="2239">
          <cell r="A2239">
            <v>39172</v>
          </cell>
          <cell r="B2239" t="str">
            <v>2001-06-02-08.37.15.021879</v>
          </cell>
          <cell r="C2239" t="str">
            <v>2001-06-02-08.37.15.021879</v>
          </cell>
          <cell r="D2239" t="str">
            <v>ขาย</v>
          </cell>
          <cell r="E2239" t="str">
            <v>59299300236</v>
          </cell>
          <cell r="F2239" t="b">
            <v>0</v>
          </cell>
          <cell r="G2239" t="str">
            <v>วิเชียร เหรียญพงษ์นาม</v>
          </cell>
          <cell r="H2239" t="str">
            <v>2002110208320155</v>
          </cell>
          <cell r="I2239" t="str">
            <v>99</v>
          </cell>
          <cell r="J2239">
            <v>11296832.9</v>
          </cell>
          <cell r="K2239">
            <v>8120632.6699999999</v>
          </cell>
          <cell r="L2239">
            <v>0</v>
          </cell>
          <cell r="M2239">
            <v>0</v>
          </cell>
          <cell r="N2239">
            <v>0</v>
          </cell>
          <cell r="O2239">
            <v>8120632.6699999999</v>
          </cell>
          <cell r="P2239">
            <v>7751744.8600000003</v>
          </cell>
          <cell r="Q2239" t="str">
            <v>A</v>
          </cell>
          <cell r="R2239" t="str">
            <v>N</v>
          </cell>
          <cell r="S2239" t="str">
            <v>001400000000000000000002766344</v>
          </cell>
        </row>
        <row r="2240">
          <cell r="A2240">
            <v>39172</v>
          </cell>
          <cell r="B2240" t="str">
            <v>2001-06-02-08.37.15.021879</v>
          </cell>
          <cell r="C2240" t="str">
            <v>2001-06-02-08.37.15.021879</v>
          </cell>
          <cell r="D2240" t="str">
            <v>ขาย</v>
          </cell>
          <cell r="E2240" t="str">
            <v>59299300260</v>
          </cell>
          <cell r="F2240" t="b">
            <v>0</v>
          </cell>
          <cell r="G2240" t="str">
            <v>วิเชียร เหรียญพงษ์นาม</v>
          </cell>
          <cell r="H2240" t="str">
            <v>1998100420575124</v>
          </cell>
          <cell r="I2240" t="str">
            <v>99</v>
          </cell>
          <cell r="J2240">
            <v>134285.12</v>
          </cell>
          <cell r="K2240">
            <v>79285.119999999995</v>
          </cell>
          <cell r="L2240">
            <v>0</v>
          </cell>
          <cell r="M2240">
            <v>0</v>
          </cell>
          <cell r="N2240">
            <v>0</v>
          </cell>
          <cell r="O2240">
            <v>79285.119999999995</v>
          </cell>
          <cell r="P2240">
            <v>0</v>
          </cell>
          <cell r="Q2240" t="str">
            <v>A</v>
          </cell>
          <cell r="R2240" t="str">
            <v>Y</v>
          </cell>
          <cell r="S2240" t="str">
            <v>001400000000000000000002766344</v>
          </cell>
        </row>
        <row r="2241">
          <cell r="A2241">
            <v>39172</v>
          </cell>
          <cell r="B2241" t="str">
            <v>2001-06-02-08.37.21.005450</v>
          </cell>
          <cell r="C2241" t="str">
            <v>2001-06-02-08.37.21.005450</v>
          </cell>
          <cell r="D2241" t="str">
            <v>ไม่ขาย</v>
          </cell>
          <cell r="E2241" t="str">
            <v>59430007493</v>
          </cell>
          <cell r="F2241" t="b">
            <v>0</v>
          </cell>
          <cell r="G2241" t="str">
            <v>โรจนาการอุตรดิตถ์</v>
          </cell>
          <cell r="H2241" t="str">
            <v>2004050110422051</v>
          </cell>
          <cell r="I2241" t="str">
            <v>30</v>
          </cell>
          <cell r="J2241">
            <v>10316866.789999999</v>
          </cell>
          <cell r="K2241">
            <v>10132444.73</v>
          </cell>
          <cell r="L2241">
            <v>0</v>
          </cell>
          <cell r="M2241">
            <v>0</v>
          </cell>
          <cell r="N2241">
            <v>0</v>
          </cell>
          <cell r="O2241">
            <v>10132444.73</v>
          </cell>
          <cell r="P2241">
            <v>2689152.37</v>
          </cell>
          <cell r="Q2241" t="str">
            <v>N</v>
          </cell>
          <cell r="R2241" t="str">
            <v>Y</v>
          </cell>
          <cell r="S2241" t="str">
            <v>001400000000000000000003581084</v>
          </cell>
        </row>
        <row r="2242">
          <cell r="A2242">
            <v>39172</v>
          </cell>
          <cell r="B2242" t="str">
            <v>2001-06-02-08.37.21.005450</v>
          </cell>
          <cell r="C2242" t="str">
            <v>2001-06-02-08.37.21.005450</v>
          </cell>
          <cell r="D2242" t="str">
            <v>ไม่ขาย</v>
          </cell>
          <cell r="E2242" t="str">
            <v>59460001506</v>
          </cell>
          <cell r="F2242" t="b">
            <v>0</v>
          </cell>
          <cell r="G2242" t="str">
            <v>โรจนาการอุตรดิตถ์</v>
          </cell>
          <cell r="H2242" t="str">
            <v>2004050110422051</v>
          </cell>
          <cell r="I2242" t="str">
            <v>60</v>
          </cell>
          <cell r="J2242">
            <v>1300000</v>
          </cell>
          <cell r="K2242">
            <v>0</v>
          </cell>
          <cell r="L2242">
            <v>0</v>
          </cell>
          <cell r="M2242">
            <v>0</v>
          </cell>
          <cell r="N2242">
            <v>0</v>
          </cell>
          <cell r="O2242">
            <v>0</v>
          </cell>
          <cell r="P2242">
            <v>0</v>
          </cell>
          <cell r="Q2242" t="str">
            <v>N</v>
          </cell>
          <cell r="R2242" t="str">
            <v>Y</v>
          </cell>
          <cell r="S2242" t="str">
            <v>001400000000000000000003581084</v>
          </cell>
        </row>
        <row r="2243">
          <cell r="A2243">
            <v>39172</v>
          </cell>
          <cell r="B2243" t="str">
            <v>2001-06-02-08.49.59.720179</v>
          </cell>
          <cell r="C2243" t="str">
            <v>2001-06-02-08.49.59.720179</v>
          </cell>
          <cell r="D2243" t="str">
            <v>ขาย</v>
          </cell>
          <cell r="E2243" t="str">
            <v>59499310364</v>
          </cell>
          <cell r="F2243" t="b">
            <v>0</v>
          </cell>
          <cell r="G2243" t="str">
            <v>สกล ชวลิตสกุลเดช</v>
          </cell>
          <cell r="H2243" t="str">
            <v>1998100420575671</v>
          </cell>
          <cell r="I2243" t="str">
            <v>99</v>
          </cell>
          <cell r="J2243">
            <v>2360394.6</v>
          </cell>
          <cell r="K2243">
            <v>1142397.25</v>
          </cell>
          <cell r="L2243">
            <v>0</v>
          </cell>
          <cell r="M2243">
            <v>0</v>
          </cell>
          <cell r="N2243">
            <v>0</v>
          </cell>
          <cell r="O2243">
            <v>1142397.25</v>
          </cell>
          <cell r="P2243">
            <v>451738.89</v>
          </cell>
          <cell r="Q2243" t="str">
            <v>N</v>
          </cell>
          <cell r="R2243" t="str">
            <v>Y</v>
          </cell>
          <cell r="S2243" t="str">
            <v>001400000000000000000003641613</v>
          </cell>
        </row>
        <row r="2244">
          <cell r="A2244">
            <v>39172</v>
          </cell>
          <cell r="B2244" t="str">
            <v>2001-06-24-03.40.22.305102</v>
          </cell>
          <cell r="C2244" t="str">
            <v>2001-06-24-03.40.22.305102</v>
          </cell>
          <cell r="D2244" t="str">
            <v>ขาย</v>
          </cell>
          <cell r="E2244" t="str">
            <v>59560000353</v>
          </cell>
          <cell r="F2244" t="b">
            <v>0</v>
          </cell>
          <cell r="G2244" t="str">
            <v>SARM KOMEM-EK MR.</v>
          </cell>
          <cell r="H2244" t="str">
            <v>2000080316550924</v>
          </cell>
          <cell r="I2244" t="str">
            <v>60</v>
          </cell>
          <cell r="J2244">
            <v>15000</v>
          </cell>
          <cell r="K2244">
            <v>0</v>
          </cell>
          <cell r="L2244">
            <v>0</v>
          </cell>
          <cell r="M2244">
            <v>0</v>
          </cell>
          <cell r="N2244">
            <v>0</v>
          </cell>
          <cell r="O2244">
            <v>0</v>
          </cell>
          <cell r="P2244">
            <v>0</v>
          </cell>
          <cell r="Q2244" t="str">
            <v>N</v>
          </cell>
          <cell r="R2244" t="str">
            <v>N</v>
          </cell>
          <cell r="S2244" t="str">
            <v>001400000000000000000003062471</v>
          </cell>
        </row>
        <row r="2245">
          <cell r="A2245">
            <v>39172</v>
          </cell>
          <cell r="B2245" t="str">
            <v>2001-06-24-03.40.22.305102</v>
          </cell>
          <cell r="C2245" t="str">
            <v>2001-06-24-03.40.22.305102</v>
          </cell>
          <cell r="D2245" t="str">
            <v>ขาย</v>
          </cell>
          <cell r="E2245" t="str">
            <v>59599310602</v>
          </cell>
          <cell r="F2245" t="b">
            <v>0</v>
          </cell>
          <cell r="G2245" t="str">
            <v>นายสาม โกเมนเอก</v>
          </cell>
          <cell r="H2245" t="str">
            <v>2005100115040169</v>
          </cell>
          <cell r="I2245" t="str">
            <v>99</v>
          </cell>
          <cell r="J2245">
            <v>3541722.17</v>
          </cell>
          <cell r="K2245">
            <v>2025902.17</v>
          </cell>
          <cell r="L2245">
            <v>0</v>
          </cell>
          <cell r="M2245">
            <v>0</v>
          </cell>
          <cell r="N2245">
            <v>0</v>
          </cell>
          <cell r="O2245">
            <v>2025902.17</v>
          </cell>
          <cell r="P2245">
            <v>722906.37</v>
          </cell>
          <cell r="Q2245" t="str">
            <v>N</v>
          </cell>
          <cell r="R2245" t="str">
            <v>N</v>
          </cell>
          <cell r="S2245" t="str">
            <v>001400000000000000000003062471</v>
          </cell>
        </row>
        <row r="2246">
          <cell r="A2246">
            <v>39172</v>
          </cell>
          <cell r="B2246" t="str">
            <v>2001-05-05-11.22.27.038595</v>
          </cell>
          <cell r="C2246" t="str">
            <v>2001-05-05-11.22.27.038595</v>
          </cell>
          <cell r="D2246" t="str">
            <v>ขาย</v>
          </cell>
          <cell r="E2246" t="str">
            <v>59630004685</v>
          </cell>
          <cell r="F2246" t="b">
            <v>0</v>
          </cell>
          <cell r="G2246" t="str">
            <v>ไร่ประพัฒน์และบุตร</v>
          </cell>
          <cell r="H2246" t="str">
            <v>2002100121281724</v>
          </cell>
          <cell r="I2246" t="str">
            <v>30</v>
          </cell>
          <cell r="J2246">
            <v>9000000</v>
          </cell>
          <cell r="K2246">
            <v>7150111.4400000004</v>
          </cell>
          <cell r="L2246">
            <v>198871.63</v>
          </cell>
          <cell r="M2246">
            <v>0</v>
          </cell>
          <cell r="N2246">
            <v>0</v>
          </cell>
          <cell r="O2246">
            <v>7150111.4400000004</v>
          </cell>
          <cell r="P2246">
            <v>6131648.4000000004</v>
          </cell>
          <cell r="Q2246" t="str">
            <v>A</v>
          </cell>
          <cell r="R2246" t="str">
            <v>Y</v>
          </cell>
          <cell r="S2246" t="str">
            <v>001400000000000000000003578505</v>
          </cell>
        </row>
        <row r="2247">
          <cell r="A2247">
            <v>39172</v>
          </cell>
          <cell r="B2247" t="str">
            <v>2001-05-05-11.22.27.038595</v>
          </cell>
          <cell r="C2247" t="str">
            <v>2001-05-05-11.22.27.038595</v>
          </cell>
          <cell r="D2247" t="str">
            <v>ขาย</v>
          </cell>
          <cell r="E2247" t="str">
            <v>59630005796</v>
          </cell>
          <cell r="F2247" t="b">
            <v>0</v>
          </cell>
          <cell r="G2247" t="str">
            <v>ไร่ประพัฒน์และบุตร</v>
          </cell>
          <cell r="H2247" t="str">
            <v>2002100121281724</v>
          </cell>
          <cell r="I2247" t="str">
            <v>30</v>
          </cell>
          <cell r="J2247">
            <v>883980.11</v>
          </cell>
          <cell r="K2247">
            <v>707084.18</v>
          </cell>
          <cell r="L2247">
            <v>0</v>
          </cell>
          <cell r="M2247">
            <v>0</v>
          </cell>
          <cell r="N2247">
            <v>0</v>
          </cell>
          <cell r="O2247">
            <v>707084.18</v>
          </cell>
          <cell r="P2247">
            <v>333362.03999999998</v>
          </cell>
          <cell r="Q2247" t="str">
            <v>A</v>
          </cell>
          <cell r="R2247" t="str">
            <v>Y</v>
          </cell>
          <cell r="S2247" t="str">
            <v>001400000000000000000003578505</v>
          </cell>
        </row>
        <row r="2248">
          <cell r="A2248">
            <v>39172</v>
          </cell>
          <cell r="B2248" t="str">
            <v>2002-08-25-18.10.57.064864</v>
          </cell>
          <cell r="C2248" t="str">
            <v>2002-08-25-18.10.57.064864</v>
          </cell>
          <cell r="D2248" t="str">
            <v>ขาย</v>
          </cell>
          <cell r="E2248" t="str">
            <v>59699030297</v>
          </cell>
          <cell r="F2248" t="b">
            <v>0</v>
          </cell>
          <cell r="G2248" t="str">
            <v>เค.อาร์.พี.คอนกรีตโปรดักส์</v>
          </cell>
          <cell r="H2248" t="str">
            <v>2002060423470155</v>
          </cell>
          <cell r="I2248" t="str">
            <v>99</v>
          </cell>
          <cell r="J2248">
            <v>1312040.22</v>
          </cell>
          <cell r="K2248">
            <v>1206695.3799999999</v>
          </cell>
          <cell r="L2248">
            <v>0</v>
          </cell>
          <cell r="M2248">
            <v>125195</v>
          </cell>
          <cell r="N2248">
            <v>0</v>
          </cell>
          <cell r="O2248">
            <v>1206695.3799999999</v>
          </cell>
          <cell r="P2248">
            <v>2131215.89</v>
          </cell>
          <cell r="Q2248" t="str">
            <v>A</v>
          </cell>
          <cell r="R2248" t="str">
            <v>N</v>
          </cell>
          <cell r="S2248" t="str">
            <v>001400000000000000000006045491</v>
          </cell>
        </row>
        <row r="2249">
          <cell r="A2249">
            <v>39172</v>
          </cell>
          <cell r="B2249" t="str">
            <v>2002-08-25-18.10.57.064864</v>
          </cell>
          <cell r="C2249" t="str">
            <v>2002-08-25-18.10.57.064864</v>
          </cell>
          <cell r="D2249" t="str">
            <v>ขาย</v>
          </cell>
          <cell r="E2249" t="str">
            <v>59699300268</v>
          </cell>
          <cell r="F2249" t="b">
            <v>0</v>
          </cell>
          <cell r="G2249" t="str">
            <v>เค.อาร์.พี.คอนกรีตโปรดักส์</v>
          </cell>
          <cell r="H2249" t="str">
            <v>2002060423470155</v>
          </cell>
          <cell r="I2249" t="str">
            <v>99</v>
          </cell>
          <cell r="J2249">
            <v>3695773.94</v>
          </cell>
          <cell r="K2249">
            <v>2829411.92</v>
          </cell>
          <cell r="L2249">
            <v>0</v>
          </cell>
          <cell r="M2249">
            <v>0</v>
          </cell>
          <cell r="N2249">
            <v>0</v>
          </cell>
          <cell r="O2249">
            <v>2829411.92</v>
          </cell>
          <cell r="P2249">
            <v>5606285.8700000001</v>
          </cell>
          <cell r="Q2249" t="str">
            <v>A</v>
          </cell>
          <cell r="R2249" t="str">
            <v>N</v>
          </cell>
          <cell r="S2249" t="str">
            <v>001400000000000000000006045491</v>
          </cell>
        </row>
        <row r="2250">
          <cell r="A2250">
            <v>39172</v>
          </cell>
          <cell r="B2250" t="str">
            <v>2004-11-18-23.39.58.069613</v>
          </cell>
          <cell r="C2250" t="str">
            <v>2004-11-18-23.39.58.069613</v>
          </cell>
          <cell r="D2250" t="str">
            <v>ขาย</v>
          </cell>
          <cell r="E2250" t="str">
            <v>59799300257</v>
          </cell>
          <cell r="F2250" t="b">
            <v>0</v>
          </cell>
          <cell r="G2250" t="str">
            <v>สุรพล เปลี่ยนทองดี</v>
          </cell>
          <cell r="H2250" t="str">
            <v>1998100420576484</v>
          </cell>
          <cell r="I2250" t="str">
            <v>99</v>
          </cell>
          <cell r="J2250">
            <v>3962174.7</v>
          </cell>
          <cell r="K2250">
            <v>3093278.24</v>
          </cell>
          <cell r="L2250">
            <v>0</v>
          </cell>
          <cell r="M2250">
            <v>0</v>
          </cell>
          <cell r="N2250">
            <v>0</v>
          </cell>
          <cell r="O2250">
            <v>3093278.24</v>
          </cell>
          <cell r="P2250">
            <v>1570713.13</v>
          </cell>
          <cell r="Q2250" t="str">
            <v>A</v>
          </cell>
          <cell r="R2250" t="str">
            <v>Y</v>
          </cell>
          <cell r="S2250" t="str">
            <v>001400000000000000000008618161</v>
          </cell>
        </row>
        <row r="2251">
          <cell r="A2251">
            <v>39172</v>
          </cell>
          <cell r="B2251" t="str">
            <v>2001-06-02-08.57.10.903321</v>
          </cell>
          <cell r="C2251" t="str">
            <v>2001-06-02-08.57.10.903321</v>
          </cell>
          <cell r="D2251" t="str">
            <v>ขาย</v>
          </cell>
          <cell r="E2251" t="str">
            <v>59799310072</v>
          </cell>
          <cell r="F2251" t="b">
            <v>0</v>
          </cell>
          <cell r="G2251" t="str">
            <v>ชัยมนู กาญจนโภคิน นาย</v>
          </cell>
          <cell r="H2251" t="str">
            <v>1998103021173600</v>
          </cell>
          <cell r="I2251" t="str">
            <v>99</v>
          </cell>
          <cell r="J2251">
            <v>515399.12</v>
          </cell>
          <cell r="K2251">
            <v>0</v>
          </cell>
          <cell r="L2251">
            <v>0</v>
          </cell>
          <cell r="M2251">
            <v>0</v>
          </cell>
          <cell r="N2251">
            <v>0</v>
          </cell>
          <cell r="O2251">
            <v>0</v>
          </cell>
          <cell r="P2251">
            <v>175094.28</v>
          </cell>
          <cell r="Q2251" t="str">
            <v>X</v>
          </cell>
          <cell r="R2251" t="str">
            <v>N</v>
          </cell>
          <cell r="S2251" t="str">
            <v>001400000000000000000003646532</v>
          </cell>
        </row>
        <row r="2252">
          <cell r="A2252">
            <v>39172</v>
          </cell>
          <cell r="B2252" t="str">
            <v>2001-06-02-08.57.46.047643</v>
          </cell>
          <cell r="C2252" t="str">
            <v>2001-06-02-08.57.46.047643</v>
          </cell>
          <cell r="D2252" t="str">
            <v>ขาย</v>
          </cell>
          <cell r="E2252" t="str">
            <v>59799310519</v>
          </cell>
          <cell r="F2252" t="b">
            <v>0</v>
          </cell>
          <cell r="G2252" t="str">
            <v>นาง พิมลพรรณ เชื้อเพชระโสภณ และ/หรือ นาย สมยศ เชื้อเพชระโสภณ</v>
          </cell>
          <cell r="H2252" t="str">
            <v>1998100420576488</v>
          </cell>
          <cell r="I2252" t="str">
            <v>99</v>
          </cell>
          <cell r="J2252">
            <v>4045985.03</v>
          </cell>
          <cell r="K2252">
            <v>2880979.17</v>
          </cell>
          <cell r="L2252">
            <v>0</v>
          </cell>
          <cell r="M2252">
            <v>0</v>
          </cell>
          <cell r="N2252">
            <v>0</v>
          </cell>
          <cell r="O2252">
            <v>2880979.17</v>
          </cell>
          <cell r="P2252">
            <v>2471527.38</v>
          </cell>
          <cell r="Q2252" t="str">
            <v>A</v>
          </cell>
          <cell r="R2252" t="str">
            <v>N</v>
          </cell>
          <cell r="S2252" t="str">
            <v>001400000000000000000003623786</v>
          </cell>
        </row>
        <row r="2254">
          <cell r="A2254">
            <v>39172</v>
          </cell>
          <cell r="B2254" t="str">
            <v>2001-06-02-08.50.19.363221</v>
          </cell>
          <cell r="C2254" t="str">
            <v>2001-06-02-08.50.19.363221</v>
          </cell>
          <cell r="D2254" t="str">
            <v>ขาย</v>
          </cell>
          <cell r="E2254" t="str">
            <v>59799310690</v>
          </cell>
          <cell r="F2254" t="b">
            <v>0</v>
          </cell>
          <cell r="G2254" t="str">
            <v>จรียา ชื่นสกุลทิพย์,จิรศักดิ์ ชื่นสกุลทิพย์</v>
          </cell>
          <cell r="H2254" t="str">
            <v>2002050307050127</v>
          </cell>
          <cell r="I2254" t="str">
            <v>99</v>
          </cell>
          <cell r="J2254">
            <v>1790898.63</v>
          </cell>
          <cell r="K2254">
            <v>1427452.39</v>
          </cell>
          <cell r="L2254">
            <v>0</v>
          </cell>
          <cell r="M2254">
            <v>0</v>
          </cell>
          <cell r="N2254">
            <v>0</v>
          </cell>
          <cell r="O2254">
            <v>1427452.39</v>
          </cell>
          <cell r="P2254">
            <v>312076.74</v>
          </cell>
          <cell r="Q2254" t="str">
            <v>N</v>
          </cell>
          <cell r="R2254" t="str">
            <v>N</v>
          </cell>
          <cell r="S2254" t="str">
            <v>001400000000000000000003644027</v>
          </cell>
        </row>
        <row r="2256">
          <cell r="A2256">
            <v>39172</v>
          </cell>
          <cell r="B2256" t="str">
            <v>2001-06-02-08.37.28.773098</v>
          </cell>
          <cell r="C2256" t="str">
            <v>2001-06-02-08.37.28.773098</v>
          </cell>
          <cell r="D2256" t="str">
            <v>ขาย</v>
          </cell>
          <cell r="E2256" t="str">
            <v>59803008800</v>
          </cell>
          <cell r="F2256" t="b">
            <v>0</v>
          </cell>
          <cell r="G2256" t="str">
            <v>พัชรี อยู่คล้อย</v>
          </cell>
          <cell r="H2256" t="str">
            <v>2004120304070303</v>
          </cell>
          <cell r="I2256" t="str">
            <v>03</v>
          </cell>
          <cell r="J2256">
            <v>0</v>
          </cell>
          <cell r="K2256">
            <v>0</v>
          </cell>
          <cell r="L2256">
            <v>0</v>
          </cell>
          <cell r="M2256">
            <v>0</v>
          </cell>
          <cell r="N2256">
            <v>0</v>
          </cell>
          <cell r="O2256">
            <v>0</v>
          </cell>
          <cell r="P2256">
            <v>0</v>
          </cell>
          <cell r="Q2256" t="str">
            <v>N</v>
          </cell>
          <cell r="R2256" t="str">
            <v>N</v>
          </cell>
          <cell r="S2256" t="str">
            <v>001400000000000000000003618062</v>
          </cell>
        </row>
        <row r="2257">
          <cell r="A2257">
            <v>39172</v>
          </cell>
          <cell r="B2257" t="str">
            <v>2003-01-28-04.22.18.997541</v>
          </cell>
          <cell r="C2257" t="str">
            <v>2003-01-28-04.22.18.997541</v>
          </cell>
          <cell r="D2257" t="str">
            <v>ขาย</v>
          </cell>
          <cell r="E2257" t="str">
            <v>59803009000</v>
          </cell>
          <cell r="F2257" t="b">
            <v>0</v>
          </cell>
          <cell r="G2257" t="str">
            <v>นุตยา สามสงวน</v>
          </cell>
          <cell r="H2257" t="str">
            <v>2004100121222529</v>
          </cell>
          <cell r="I2257" t="str">
            <v>03</v>
          </cell>
          <cell r="J2257">
            <v>0</v>
          </cell>
          <cell r="K2257">
            <v>0</v>
          </cell>
          <cell r="L2257">
            <v>0</v>
          </cell>
          <cell r="M2257">
            <v>0</v>
          </cell>
          <cell r="N2257">
            <v>0</v>
          </cell>
          <cell r="O2257">
            <v>0</v>
          </cell>
          <cell r="P2257">
            <v>0</v>
          </cell>
          <cell r="Q2257" t="str">
            <v>A</v>
          </cell>
          <cell r="R2257" t="str">
            <v>Y</v>
          </cell>
          <cell r="S2257" t="str">
            <v>001400000000000000000006387526</v>
          </cell>
        </row>
        <row r="2258">
          <cell r="A2258">
            <v>39172</v>
          </cell>
          <cell r="B2258" t="str">
            <v>2001-06-02-08.37.28.773098</v>
          </cell>
          <cell r="C2258" t="str">
            <v>2001-06-02-08.37.28.773098</v>
          </cell>
          <cell r="D2258" t="str">
            <v>ขาย</v>
          </cell>
          <cell r="E2258" t="str">
            <v>59830002475</v>
          </cell>
          <cell r="F2258" t="b">
            <v>0</v>
          </cell>
          <cell r="G2258" t="str">
            <v>พัชรี อยู่คล้อย</v>
          </cell>
          <cell r="H2258" t="str">
            <v>1998090820514416</v>
          </cell>
          <cell r="I2258" t="str">
            <v>30</v>
          </cell>
          <cell r="J2258">
            <v>2939346.19</v>
          </cell>
          <cell r="K2258">
            <v>2891290.02</v>
          </cell>
          <cell r="L2258">
            <v>0</v>
          </cell>
          <cell r="M2258">
            <v>0</v>
          </cell>
          <cell r="N2258">
            <v>7320.94</v>
          </cell>
          <cell r="O2258">
            <v>2891290.02</v>
          </cell>
          <cell r="P2258">
            <v>1920520.21</v>
          </cell>
          <cell r="Q2258" t="str">
            <v>A</v>
          </cell>
          <cell r="R2258" t="str">
            <v>N</v>
          </cell>
          <cell r="S2258" t="str">
            <v>001400000000000000000003618062</v>
          </cell>
        </row>
        <row r="2259">
          <cell r="A2259">
            <v>39172</v>
          </cell>
          <cell r="B2259" t="str">
            <v>2003-01-28-04.22.18.997541</v>
          </cell>
          <cell r="C2259" t="str">
            <v>2003-01-28-04.22.18.997541</v>
          </cell>
          <cell r="D2259" t="str">
            <v>ขาย</v>
          </cell>
          <cell r="E2259" t="str">
            <v>59831008440</v>
          </cell>
          <cell r="F2259" t="b">
            <v>0</v>
          </cell>
          <cell r="G2259" t="str">
            <v>นุตยา สามสงวน</v>
          </cell>
          <cell r="H2259" t="str">
            <v>2004100121222529</v>
          </cell>
          <cell r="I2259" t="str">
            <v>31</v>
          </cell>
          <cell r="J2259">
            <v>980000</v>
          </cell>
          <cell r="K2259">
            <v>980000</v>
          </cell>
          <cell r="L2259">
            <v>0</v>
          </cell>
          <cell r="M2259">
            <v>0</v>
          </cell>
          <cell r="N2259">
            <v>0</v>
          </cell>
          <cell r="O2259">
            <v>980000</v>
          </cell>
          <cell r="P2259">
            <v>296534.58</v>
          </cell>
          <cell r="Q2259" t="str">
            <v>A</v>
          </cell>
          <cell r="R2259" t="str">
            <v>Y</v>
          </cell>
          <cell r="S2259" t="str">
            <v>001400000000000000000006387526</v>
          </cell>
        </row>
        <row r="2260">
          <cell r="A2260">
            <v>39172</v>
          </cell>
          <cell r="B2260" t="str">
            <v>2000-04-25-18.08.28.282271</v>
          </cell>
          <cell r="C2260" t="str">
            <v>2000-04-25-18.08.28.282271</v>
          </cell>
          <cell r="D2260" t="str">
            <v>ขาย</v>
          </cell>
          <cell r="E2260" t="str">
            <v>59899030081</v>
          </cell>
          <cell r="F2260" t="b">
            <v>0</v>
          </cell>
          <cell r="G2260" t="str">
            <v>คมรัตน์ มะลิวงษ์</v>
          </cell>
          <cell r="H2260" t="str">
            <v>1998090821104433</v>
          </cell>
          <cell r="I2260" t="str">
            <v>99</v>
          </cell>
          <cell r="J2260">
            <v>3778130.82</v>
          </cell>
          <cell r="K2260">
            <v>437664.44</v>
          </cell>
          <cell r="L2260">
            <v>0</v>
          </cell>
          <cell r="M2260">
            <v>0</v>
          </cell>
          <cell r="N2260">
            <v>0</v>
          </cell>
          <cell r="O2260">
            <v>437664.44</v>
          </cell>
          <cell r="P2260">
            <v>2643263.8199999998</v>
          </cell>
          <cell r="Q2260" t="str">
            <v>A</v>
          </cell>
          <cell r="R2260" t="str">
            <v>N</v>
          </cell>
          <cell r="S2260" t="str">
            <v>001400000000000000000002149130</v>
          </cell>
        </row>
        <row r="2261">
          <cell r="A2261">
            <v>39172</v>
          </cell>
          <cell r="B2261" t="str">
            <v>2002-04-07-16.22.15.927902</v>
          </cell>
          <cell r="C2261" t="str">
            <v>2002-04-07-16.22.15.927902</v>
          </cell>
          <cell r="D2261" t="str">
            <v>ขาย</v>
          </cell>
          <cell r="E2261" t="str">
            <v>59899030112</v>
          </cell>
          <cell r="F2261" t="b">
            <v>0</v>
          </cell>
          <cell r="G2261" t="str">
            <v>อุดร บัวเพียร</v>
          </cell>
          <cell r="H2261" t="str">
            <v>1998100420576643</v>
          </cell>
          <cell r="I2261" t="str">
            <v>99</v>
          </cell>
          <cell r="J2261">
            <v>4082292.74</v>
          </cell>
          <cell r="K2261">
            <v>2046458.35</v>
          </cell>
          <cell r="L2261">
            <v>0</v>
          </cell>
          <cell r="M2261">
            <v>0</v>
          </cell>
          <cell r="N2261">
            <v>0</v>
          </cell>
          <cell r="O2261">
            <v>2046458.35</v>
          </cell>
          <cell r="P2261">
            <v>3499669.1</v>
          </cell>
          <cell r="Q2261" t="str">
            <v>A</v>
          </cell>
          <cell r="R2261" t="str">
            <v>N</v>
          </cell>
          <cell r="S2261" t="str">
            <v>001400000000000000000004613667</v>
          </cell>
        </row>
        <row r="2262">
          <cell r="A2262">
            <v>39172</v>
          </cell>
          <cell r="B2262" t="str">
            <v>2000-04-25-18.08.28.282271</v>
          </cell>
          <cell r="C2262" t="str">
            <v>2000-04-25-18.08.28.282271</v>
          </cell>
          <cell r="D2262" t="str">
            <v>ขาย</v>
          </cell>
          <cell r="E2262" t="str">
            <v>59899300050</v>
          </cell>
          <cell r="F2262" t="b">
            <v>0</v>
          </cell>
          <cell r="G2262" t="str">
            <v>คมรัตน์ มะลิวงษ์</v>
          </cell>
          <cell r="H2262" t="str">
            <v>1998090821104433</v>
          </cell>
          <cell r="I2262" t="str">
            <v>99</v>
          </cell>
          <cell r="J2262">
            <v>2976860.49</v>
          </cell>
          <cell r="K2262">
            <v>1901793.52</v>
          </cell>
          <cell r="L2262">
            <v>0</v>
          </cell>
          <cell r="M2262">
            <v>0</v>
          </cell>
          <cell r="N2262">
            <v>0</v>
          </cell>
          <cell r="O2262">
            <v>1901793.52</v>
          </cell>
          <cell r="P2262">
            <v>2308881.0099999998</v>
          </cell>
          <cell r="Q2262" t="str">
            <v>A</v>
          </cell>
          <cell r="R2262" t="str">
            <v>N</v>
          </cell>
          <cell r="S2262" t="str">
            <v>001400000000000000000002149130</v>
          </cell>
        </row>
        <row r="2263">
          <cell r="A2263">
            <v>39172</v>
          </cell>
          <cell r="B2263" t="str">
            <v>2002-04-07-16.22.15.927902</v>
          </cell>
          <cell r="C2263" t="str">
            <v>2002-04-07-16.22.15.927902</v>
          </cell>
          <cell r="D2263" t="str">
            <v>ขาย</v>
          </cell>
          <cell r="E2263" t="str">
            <v>59899300076</v>
          </cell>
          <cell r="F2263" t="b">
            <v>0</v>
          </cell>
          <cell r="G2263" t="str">
            <v>อุดร บัวเพียร</v>
          </cell>
          <cell r="H2263" t="str">
            <v>1998100420576643</v>
          </cell>
          <cell r="I2263" t="str">
            <v>99</v>
          </cell>
          <cell r="J2263">
            <v>1437778.94</v>
          </cell>
          <cell r="K2263">
            <v>1039222.38</v>
          </cell>
          <cell r="L2263">
            <v>0</v>
          </cell>
          <cell r="M2263">
            <v>0</v>
          </cell>
          <cell r="N2263">
            <v>0</v>
          </cell>
          <cell r="O2263">
            <v>1039222.38</v>
          </cell>
          <cell r="P2263">
            <v>1146653.6000000001</v>
          </cell>
          <cell r="Q2263" t="str">
            <v>A</v>
          </cell>
          <cell r="R2263" t="str">
            <v>N</v>
          </cell>
          <cell r="S2263" t="str">
            <v>001400000000000000000004613667</v>
          </cell>
        </row>
        <row r="2264">
          <cell r="A2264">
            <v>39172</v>
          </cell>
          <cell r="B2264" t="str">
            <v>2002-04-07-16.22.15.927902</v>
          </cell>
          <cell r="C2264" t="str">
            <v>2002-04-07-16.22.15.927902</v>
          </cell>
          <cell r="D2264" t="str">
            <v>ขาย</v>
          </cell>
          <cell r="E2264" t="str">
            <v>59899300084</v>
          </cell>
          <cell r="F2264" t="b">
            <v>0</v>
          </cell>
          <cell r="G2264" t="str">
            <v>อุดร บัวเพียร</v>
          </cell>
          <cell r="H2264" t="str">
            <v>1998100420576643</v>
          </cell>
          <cell r="I2264" t="str">
            <v>99</v>
          </cell>
          <cell r="J2264">
            <v>1206997.1000000001</v>
          </cell>
          <cell r="K2264">
            <v>834524.19</v>
          </cell>
          <cell r="L2264">
            <v>0</v>
          </cell>
          <cell r="M2264">
            <v>0</v>
          </cell>
          <cell r="N2264">
            <v>0</v>
          </cell>
          <cell r="O2264">
            <v>834524.19</v>
          </cell>
          <cell r="P2264">
            <v>944615.03</v>
          </cell>
          <cell r="Q2264" t="str">
            <v>A</v>
          </cell>
          <cell r="R2264" t="str">
            <v>N</v>
          </cell>
          <cell r="S2264" t="str">
            <v>001400000000000000000004613667</v>
          </cell>
        </row>
        <row r="2265">
          <cell r="A2265">
            <v>39172</v>
          </cell>
          <cell r="B2265" t="str">
            <v>2002-04-07-16.29.39.493014</v>
          </cell>
          <cell r="C2265" t="str">
            <v>2002-04-07-16.29.39.493014</v>
          </cell>
          <cell r="D2265" t="str">
            <v>ขาย</v>
          </cell>
          <cell r="E2265" t="str">
            <v>59899310427</v>
          </cell>
          <cell r="F2265" t="b">
            <v>0</v>
          </cell>
          <cell r="G2265" t="str">
            <v>งาม แซ่เล้า</v>
          </cell>
          <cell r="H2265" t="str">
            <v>1998100420576794</v>
          </cell>
          <cell r="I2265" t="str">
            <v>99</v>
          </cell>
          <cell r="J2265">
            <v>911032.63</v>
          </cell>
          <cell r="K2265">
            <v>319754.34000000003</v>
          </cell>
          <cell r="L2265">
            <v>0</v>
          </cell>
          <cell r="M2265">
            <v>0</v>
          </cell>
          <cell r="N2265">
            <v>4054.23</v>
          </cell>
          <cell r="O2265">
            <v>319754.34000000003</v>
          </cell>
          <cell r="P2265">
            <v>677260.77</v>
          </cell>
          <cell r="Q2265" t="str">
            <v>A</v>
          </cell>
          <cell r="R2265" t="str">
            <v>N</v>
          </cell>
          <cell r="S2265" t="str">
            <v>001400000000000000000004395107</v>
          </cell>
        </row>
        <row r="2266">
          <cell r="A2266">
            <v>39172</v>
          </cell>
          <cell r="B2266" t="str">
            <v>2004-08-02-02.44.40.987676</v>
          </cell>
          <cell r="C2266" t="str">
            <v>2004-08-02-02.44.40.987676</v>
          </cell>
          <cell r="D2266" t="str">
            <v>ขาย</v>
          </cell>
          <cell r="E2266" t="str">
            <v>59899340056</v>
          </cell>
          <cell r="F2266" t="b">
            <v>0</v>
          </cell>
          <cell r="G2266" t="str">
            <v>สายัณห์ กล่ำเถื่อน,อมรรัตน์ มุ่งมี</v>
          </cell>
          <cell r="H2266" t="str">
            <v>1998100420576761</v>
          </cell>
          <cell r="I2266" t="str">
            <v>99</v>
          </cell>
          <cell r="J2266">
            <v>367694.28</v>
          </cell>
          <cell r="K2266">
            <v>367694.28</v>
          </cell>
          <cell r="L2266">
            <v>0</v>
          </cell>
          <cell r="M2266">
            <v>0</v>
          </cell>
          <cell r="N2266">
            <v>0</v>
          </cell>
          <cell r="O2266">
            <v>367694.28</v>
          </cell>
          <cell r="P2266">
            <v>151475.67000000001</v>
          </cell>
          <cell r="Q2266" t="str">
            <v>A</v>
          </cell>
          <cell r="R2266" t="str">
            <v>N</v>
          </cell>
          <cell r="S2266" t="str">
            <v>001400000000000000000003899273</v>
          </cell>
        </row>
        <row r="2268">
          <cell r="A2268">
            <v>39172</v>
          </cell>
          <cell r="B2268" t="str">
            <v>2001-06-02-08.27.55.596613</v>
          </cell>
          <cell r="C2268" t="str">
            <v>2001-06-02-08.27.55.596613</v>
          </cell>
          <cell r="D2268" t="str">
            <v>CS</v>
          </cell>
          <cell r="E2268" t="str">
            <v>60103020451</v>
          </cell>
          <cell r="F2268" t="b">
            <v>0</v>
          </cell>
          <cell r="G2268" t="str">
            <v>โรงแรมไฮย์ตั้นมารีน</v>
          </cell>
          <cell r="H2268" t="str">
            <v>1999120118531602</v>
          </cell>
          <cell r="I2268" t="str">
            <v>03</v>
          </cell>
          <cell r="J2268">
            <v>5000000</v>
          </cell>
          <cell r="K2268">
            <v>5033694.58</v>
          </cell>
          <cell r="L2268">
            <v>0</v>
          </cell>
          <cell r="M2268">
            <v>0</v>
          </cell>
          <cell r="N2268">
            <v>0</v>
          </cell>
          <cell r="O2268">
            <v>0</v>
          </cell>
          <cell r="P2268">
            <v>3974181.88</v>
          </cell>
          <cell r="Q2268" t="str">
            <v>A</v>
          </cell>
          <cell r="R2268" t="str">
            <v>N</v>
          </cell>
          <cell r="S2268" t="str">
            <v>001400000000000000000003579710</v>
          </cell>
        </row>
        <row r="2269">
          <cell r="A2269">
            <v>39172</v>
          </cell>
          <cell r="B2269" t="str">
            <v>2001-06-02-08.27.55.596613</v>
          </cell>
          <cell r="C2269" t="str">
            <v>2001-06-02-08.27.55.596613</v>
          </cell>
          <cell r="D2269" t="str">
            <v>CS</v>
          </cell>
          <cell r="E2269" t="str">
            <v>60130005750</v>
          </cell>
          <cell r="F2269" t="b">
            <v>0</v>
          </cell>
          <cell r="G2269" t="str">
            <v>โรงแรมไฮย์ตั้นมารีน</v>
          </cell>
          <cell r="H2269" t="str">
            <v>1999120118531602</v>
          </cell>
          <cell r="I2269" t="str">
            <v>30</v>
          </cell>
          <cell r="J2269">
            <v>5000000</v>
          </cell>
          <cell r="K2269">
            <v>2835512.49</v>
          </cell>
          <cell r="L2269">
            <v>0</v>
          </cell>
          <cell r="M2269">
            <v>0</v>
          </cell>
          <cell r="N2269">
            <v>0</v>
          </cell>
          <cell r="O2269">
            <v>2835512.49</v>
          </cell>
          <cell r="P2269">
            <v>2315029.0499999998</v>
          </cell>
          <cell r="Q2269" t="str">
            <v>A</v>
          </cell>
          <cell r="R2269" t="str">
            <v>N</v>
          </cell>
          <cell r="S2269" t="str">
            <v>001400000000000000000003579710</v>
          </cell>
        </row>
        <row r="2270">
          <cell r="A2270">
            <v>39172</v>
          </cell>
          <cell r="B2270" t="str">
            <v>2001-06-02-08.27.55.596613</v>
          </cell>
          <cell r="C2270" t="str">
            <v>2001-06-02-08.27.55.596613</v>
          </cell>
          <cell r="D2270" t="str">
            <v>CS</v>
          </cell>
          <cell r="E2270" t="str">
            <v>60130006023</v>
          </cell>
          <cell r="F2270" t="b">
            <v>0</v>
          </cell>
          <cell r="G2270" t="str">
            <v>โรงแรมไฮย์ตั้นมารีน</v>
          </cell>
          <cell r="H2270" t="str">
            <v>1999120118531602</v>
          </cell>
          <cell r="I2270" t="str">
            <v>30</v>
          </cell>
          <cell r="J2270">
            <v>60000000</v>
          </cell>
          <cell r="K2270">
            <v>59600000</v>
          </cell>
          <cell r="L2270">
            <v>0</v>
          </cell>
          <cell r="M2270">
            <v>0</v>
          </cell>
          <cell r="N2270">
            <v>339867.31</v>
          </cell>
          <cell r="O2270">
            <v>59600000</v>
          </cell>
          <cell r="P2270">
            <v>50216219.149999999</v>
          </cell>
          <cell r="Q2270" t="str">
            <v>A</v>
          </cell>
          <cell r="R2270" t="str">
            <v>N</v>
          </cell>
          <cell r="S2270" t="str">
            <v>001400000000000000000003579710</v>
          </cell>
        </row>
        <row r="2271">
          <cell r="A2271">
            <v>39172</v>
          </cell>
          <cell r="B2271" t="str">
            <v>2001-06-02-08.27.55.596613</v>
          </cell>
          <cell r="C2271" t="str">
            <v>2001-06-02-08.27.55.596613</v>
          </cell>
          <cell r="D2271" t="str">
            <v>CS</v>
          </cell>
          <cell r="E2271" t="str">
            <v>60130006390</v>
          </cell>
          <cell r="F2271" t="b">
            <v>0</v>
          </cell>
          <cell r="G2271" t="str">
            <v>โรงแรมไฮย์ตั้นมารีน</v>
          </cell>
          <cell r="H2271" t="str">
            <v>1999120118531602</v>
          </cell>
          <cell r="I2271" t="str">
            <v>30</v>
          </cell>
          <cell r="J2271">
            <v>15000000</v>
          </cell>
          <cell r="K2271">
            <v>15000000</v>
          </cell>
          <cell r="L2271">
            <v>0</v>
          </cell>
          <cell r="M2271">
            <v>0</v>
          </cell>
          <cell r="N2271">
            <v>0</v>
          </cell>
          <cell r="O2271">
            <v>15000000</v>
          </cell>
          <cell r="P2271">
            <v>12647739.699999999</v>
          </cell>
          <cell r="Q2271" t="str">
            <v>A</v>
          </cell>
          <cell r="R2271" t="str">
            <v>N</v>
          </cell>
          <cell r="S2271" t="str">
            <v>001400000000000000000003579710</v>
          </cell>
        </row>
        <row r="2272">
          <cell r="A2272">
            <v>39172</v>
          </cell>
          <cell r="B2272" t="str">
            <v>2001-06-02-08.27.55.596613</v>
          </cell>
          <cell r="C2272" t="str">
            <v>2001-06-02-08.27.55.596613</v>
          </cell>
          <cell r="D2272" t="str">
            <v>CS</v>
          </cell>
          <cell r="E2272" t="str">
            <v>60130006544</v>
          </cell>
          <cell r="F2272" t="b">
            <v>0</v>
          </cell>
          <cell r="G2272" t="str">
            <v>โรงแรมไฮย์ตั้นมารีน</v>
          </cell>
          <cell r="H2272" t="str">
            <v>1999120118531602</v>
          </cell>
          <cell r="I2272" t="str">
            <v>30</v>
          </cell>
          <cell r="J2272">
            <v>36000000</v>
          </cell>
          <cell r="K2272">
            <v>34780000</v>
          </cell>
          <cell r="L2272">
            <v>0</v>
          </cell>
          <cell r="M2272">
            <v>0</v>
          </cell>
          <cell r="N2272">
            <v>0</v>
          </cell>
          <cell r="O2272">
            <v>34780000</v>
          </cell>
          <cell r="P2272">
            <v>29502757.18</v>
          </cell>
          <cell r="Q2272" t="str">
            <v>A</v>
          </cell>
          <cell r="R2272" t="str">
            <v>N</v>
          </cell>
          <cell r="S2272" t="str">
            <v>001400000000000000000003579710</v>
          </cell>
        </row>
        <row r="2273">
          <cell r="A2273">
            <v>39172</v>
          </cell>
          <cell r="B2273" t="str">
            <v>2001-06-02-08.27.55.596613</v>
          </cell>
          <cell r="C2273" t="str">
            <v>2001-06-02-08.27.55.596613</v>
          </cell>
          <cell r="D2273" t="str">
            <v>CS</v>
          </cell>
          <cell r="E2273" t="str">
            <v>60160007073</v>
          </cell>
          <cell r="F2273" t="b">
            <v>0</v>
          </cell>
          <cell r="G2273" t="str">
            <v>โรงแรมไฮย์ตั้นมารีน</v>
          </cell>
          <cell r="H2273" t="str">
            <v>1999120118531602</v>
          </cell>
          <cell r="I2273" t="str">
            <v>60</v>
          </cell>
          <cell r="J2273">
            <v>552000</v>
          </cell>
          <cell r="K2273">
            <v>0</v>
          </cell>
          <cell r="L2273">
            <v>0</v>
          </cell>
          <cell r="M2273">
            <v>0</v>
          </cell>
          <cell r="N2273">
            <v>0</v>
          </cell>
          <cell r="O2273">
            <v>0</v>
          </cell>
          <cell r="P2273">
            <v>0</v>
          </cell>
          <cell r="Q2273" t="str">
            <v>A</v>
          </cell>
          <cell r="R2273" t="str">
            <v>N</v>
          </cell>
          <cell r="S2273" t="str">
            <v>001400000000000000000003579710</v>
          </cell>
        </row>
        <row r="2274">
          <cell r="A2274">
            <v>39172</v>
          </cell>
          <cell r="B2274" t="str">
            <v>2004-12-05-23.17.40.657109</v>
          </cell>
          <cell r="C2274" t="str">
            <v>2004-12-05-23.17.40.657109</v>
          </cell>
          <cell r="D2274" t="str">
            <v>CS</v>
          </cell>
          <cell r="E2274" t="str">
            <v>60399320010</v>
          </cell>
          <cell r="F2274" t="b">
            <v>0</v>
          </cell>
          <cell r="G2274" t="str">
            <v>ประพันธ์ ตั้งศรีเกียรติกุล</v>
          </cell>
          <cell r="H2274" t="str">
            <v>2005010417531400</v>
          </cell>
          <cell r="I2274" t="str">
            <v>99</v>
          </cell>
          <cell r="J2274">
            <v>11719212.189999999</v>
          </cell>
          <cell r="K2274">
            <v>8000000</v>
          </cell>
          <cell r="L2274">
            <v>0</v>
          </cell>
          <cell r="M2274">
            <v>0</v>
          </cell>
          <cell r="N2274">
            <v>0</v>
          </cell>
          <cell r="O2274">
            <v>8000000</v>
          </cell>
          <cell r="P2274">
            <v>6856088.8899999997</v>
          </cell>
          <cell r="Q2274" t="str">
            <v>A</v>
          </cell>
          <cell r="R2274" t="str">
            <v>N</v>
          </cell>
          <cell r="S2274" t="str">
            <v>001400000000000000000008675139</v>
          </cell>
        </row>
        <row r="2275">
          <cell r="A2275">
            <v>39172</v>
          </cell>
          <cell r="B2275" t="str">
            <v>2002-05-19-07.34.50.065763</v>
          </cell>
          <cell r="C2275" t="str">
            <v>2002-05-19-07.34.50.065763</v>
          </cell>
          <cell r="D2275" t="str">
            <v>ขาย</v>
          </cell>
          <cell r="E2275" t="str">
            <v>60599030242</v>
          </cell>
          <cell r="F2275" t="b">
            <v>0</v>
          </cell>
          <cell r="G2275" t="str">
            <v>พริ้ง แสงเทศ</v>
          </cell>
          <cell r="H2275" t="str">
            <v>1998100420588813</v>
          </cell>
          <cell r="I2275" t="str">
            <v>99</v>
          </cell>
          <cell r="J2275">
            <v>2234646.42</v>
          </cell>
          <cell r="K2275">
            <v>1270596.26</v>
          </cell>
          <cell r="L2275">
            <v>0</v>
          </cell>
          <cell r="M2275">
            <v>0</v>
          </cell>
          <cell r="N2275">
            <v>9933.8799999999992</v>
          </cell>
          <cell r="O2275">
            <v>1270596.26</v>
          </cell>
          <cell r="P2275">
            <v>3069805.44</v>
          </cell>
          <cell r="Q2275" t="str">
            <v>A</v>
          </cell>
          <cell r="R2275" t="str">
            <v>N</v>
          </cell>
          <cell r="S2275" t="str">
            <v>001400000000000000000005203298</v>
          </cell>
        </row>
        <row r="2276">
          <cell r="A2276">
            <v>39172</v>
          </cell>
          <cell r="B2276" t="str">
            <v>2001-06-24-03.46.14.979029</v>
          </cell>
          <cell r="C2276" t="str">
            <v>2001-06-24-03.46.14.979029</v>
          </cell>
          <cell r="D2276" t="str">
            <v>ขาย</v>
          </cell>
          <cell r="E2276" t="str">
            <v>60599030292</v>
          </cell>
          <cell r="F2276" t="b">
            <v>0</v>
          </cell>
          <cell r="G2276" t="str">
            <v>วรรณวิไล ทองนพเกล้า</v>
          </cell>
          <cell r="H2276" t="str">
            <v>1998090820574428</v>
          </cell>
          <cell r="I2276" t="str">
            <v>99</v>
          </cell>
          <cell r="J2276">
            <v>1362996.8</v>
          </cell>
          <cell r="K2276">
            <v>1032811.36</v>
          </cell>
          <cell r="L2276">
            <v>0</v>
          </cell>
          <cell r="M2276">
            <v>0</v>
          </cell>
          <cell r="N2276">
            <v>0</v>
          </cell>
          <cell r="O2276">
            <v>1032811.36</v>
          </cell>
          <cell r="P2276">
            <v>541668.14</v>
          </cell>
          <cell r="Q2276" t="str">
            <v>A</v>
          </cell>
          <cell r="S2276" t="str">
            <v>001400000000000000000003165774</v>
          </cell>
        </row>
        <row r="2277">
          <cell r="A2277">
            <v>39172</v>
          </cell>
          <cell r="B2277" t="str">
            <v>2002-05-19-07.34.50.065763</v>
          </cell>
          <cell r="C2277" t="str">
            <v>2002-05-19-07.34.50.065763</v>
          </cell>
          <cell r="D2277" t="str">
            <v>ขาย</v>
          </cell>
          <cell r="E2277" t="str">
            <v>60599300181</v>
          </cell>
          <cell r="F2277" t="b">
            <v>0</v>
          </cell>
          <cell r="G2277" t="str">
            <v>พริ้ง แสงเทศ</v>
          </cell>
          <cell r="H2277" t="str">
            <v>1998100420588813</v>
          </cell>
          <cell r="I2277" t="str">
            <v>99</v>
          </cell>
          <cell r="J2277">
            <v>552967.65</v>
          </cell>
          <cell r="K2277">
            <v>467854.1</v>
          </cell>
          <cell r="L2277">
            <v>0</v>
          </cell>
          <cell r="M2277">
            <v>0</v>
          </cell>
          <cell r="N2277">
            <v>2402.15</v>
          </cell>
          <cell r="O2277">
            <v>467854.1</v>
          </cell>
          <cell r="P2277">
            <v>782795.68</v>
          </cell>
          <cell r="Q2277" t="str">
            <v>A</v>
          </cell>
          <cell r="R2277" t="str">
            <v>N</v>
          </cell>
          <cell r="S2277" t="str">
            <v>001400000000000000000005203298</v>
          </cell>
        </row>
        <row r="2278">
          <cell r="A2278">
            <v>39172</v>
          </cell>
          <cell r="B2278" t="str">
            <v>2002-03-09-18.34.34.455285</v>
          </cell>
          <cell r="C2278" t="str">
            <v>2002-03-09-18.34.34.455285</v>
          </cell>
          <cell r="D2278" t="str">
            <v>CS</v>
          </cell>
          <cell r="E2278" t="str">
            <v>60599300199</v>
          </cell>
          <cell r="F2278" t="b">
            <v>0</v>
          </cell>
          <cell r="G2278" t="str">
            <v>เอ็น.พี.ซี.พัฒนา</v>
          </cell>
          <cell r="H2278" t="str">
            <v>2000011313423000</v>
          </cell>
          <cell r="I2278" t="str">
            <v>99</v>
          </cell>
          <cell r="J2278">
            <v>4787939.93</v>
          </cell>
          <cell r="K2278">
            <v>665955.5</v>
          </cell>
          <cell r="L2278">
            <v>0</v>
          </cell>
          <cell r="M2278">
            <v>0</v>
          </cell>
          <cell r="N2278">
            <v>0</v>
          </cell>
          <cell r="O2278">
            <v>665955.5</v>
          </cell>
          <cell r="P2278">
            <v>5115609.82</v>
          </cell>
          <cell r="Q2278" t="str">
            <v>A</v>
          </cell>
          <cell r="R2278" t="str">
            <v>N</v>
          </cell>
          <cell r="S2278" t="str">
            <v>001400000000000000000005188741</v>
          </cell>
        </row>
        <row r="2279">
          <cell r="A2279">
            <v>39172</v>
          </cell>
          <cell r="B2279" t="str">
            <v>2000-04-06-14.19.12.158114</v>
          </cell>
          <cell r="C2279" t="str">
            <v>2000-04-06-14.19.12.158114</v>
          </cell>
          <cell r="D2279" t="str">
            <v>CS</v>
          </cell>
          <cell r="E2279" t="str">
            <v>60599310867</v>
          </cell>
          <cell r="F2279" t="b">
            <v>0</v>
          </cell>
          <cell r="G2279" t="str">
            <v>นาย เจษฎา เอี่ยมเกตุแก้ว</v>
          </cell>
          <cell r="H2279" t="str">
            <v>1998100420588818</v>
          </cell>
          <cell r="I2279" t="str">
            <v>99</v>
          </cell>
          <cell r="J2279">
            <v>258022.62</v>
          </cell>
          <cell r="K2279">
            <v>202332.69</v>
          </cell>
          <cell r="L2279">
            <v>0</v>
          </cell>
          <cell r="M2279">
            <v>950</v>
          </cell>
          <cell r="N2279">
            <v>0</v>
          </cell>
          <cell r="O2279">
            <v>202332.69</v>
          </cell>
          <cell r="P2279">
            <v>251924.91</v>
          </cell>
          <cell r="Q2279" t="str">
            <v>A</v>
          </cell>
          <cell r="R2279" t="str">
            <v>N</v>
          </cell>
          <cell r="S2279" t="str">
            <v>001400000000000000000000110270</v>
          </cell>
        </row>
        <row r="2280">
          <cell r="A2280">
            <v>39172</v>
          </cell>
          <cell r="B2280" t="str">
            <v>2001-06-02-08.37.48.342622</v>
          </cell>
          <cell r="C2280" t="str">
            <v>2001-06-02-08.37.48.342622</v>
          </cell>
          <cell r="D2280" t="str">
            <v>ขาย</v>
          </cell>
          <cell r="E2280" t="str">
            <v>60703005019</v>
          </cell>
          <cell r="F2280" t="b">
            <v>0</v>
          </cell>
          <cell r="G2280" t="str">
            <v>บุญไชย จันทร์ส่องรัศมี</v>
          </cell>
          <cell r="H2280" t="str">
            <v>2000071210510600</v>
          </cell>
          <cell r="I2280" t="str">
            <v>03</v>
          </cell>
          <cell r="J2280">
            <v>0</v>
          </cell>
          <cell r="K2280">
            <v>0</v>
          </cell>
          <cell r="L2280">
            <v>0</v>
          </cell>
          <cell r="M2280">
            <v>0</v>
          </cell>
          <cell r="N2280">
            <v>0</v>
          </cell>
          <cell r="O2280">
            <v>0</v>
          </cell>
          <cell r="P2280">
            <v>0</v>
          </cell>
          <cell r="Q2280" t="str">
            <v>A</v>
          </cell>
          <cell r="R2280" t="str">
            <v>N</v>
          </cell>
          <cell r="S2280" t="str">
            <v>001400000000000000000003213192</v>
          </cell>
        </row>
        <row r="2281">
          <cell r="A2281">
            <v>39172</v>
          </cell>
          <cell r="B2281" t="str">
            <v>2001-06-02-08.37.46.935037</v>
          </cell>
          <cell r="C2281" t="str">
            <v>2001-06-02-08.37.46.935037</v>
          </cell>
          <cell r="D2281" t="str">
            <v>ขาย</v>
          </cell>
          <cell r="E2281" t="str">
            <v>60730003035</v>
          </cell>
          <cell r="F2281" t="b">
            <v>0</v>
          </cell>
          <cell r="G2281" t="str">
            <v>ปราโมทย์ อุ่นจิตสกุล</v>
          </cell>
          <cell r="H2281" t="str">
            <v>1998081408210209</v>
          </cell>
          <cell r="I2281" t="str">
            <v>30</v>
          </cell>
          <cell r="J2281">
            <v>9120423.4900000002</v>
          </cell>
          <cell r="K2281">
            <v>7065990.5499999998</v>
          </cell>
          <cell r="L2281">
            <v>0</v>
          </cell>
          <cell r="M2281">
            <v>0</v>
          </cell>
          <cell r="N2281">
            <v>0</v>
          </cell>
          <cell r="O2281">
            <v>7065990.5499999998</v>
          </cell>
          <cell r="P2281">
            <v>5082745.87</v>
          </cell>
          <cell r="Q2281" t="str">
            <v>N</v>
          </cell>
          <cell r="R2281" t="str">
            <v>Y</v>
          </cell>
          <cell r="S2281" t="str">
            <v>001400000000000000000003609193</v>
          </cell>
        </row>
        <row r="2282">
          <cell r="A2282">
            <v>39172</v>
          </cell>
          <cell r="B2282" t="str">
            <v>2001-06-02-08.37.48.663185</v>
          </cell>
          <cell r="C2282" t="str">
            <v>2001-06-02-08.37.48.663185</v>
          </cell>
          <cell r="D2282" t="str">
            <v>ขาย</v>
          </cell>
          <cell r="E2282" t="str">
            <v>60730003409</v>
          </cell>
          <cell r="F2282" t="b">
            <v>0</v>
          </cell>
          <cell r="G2282" t="str">
            <v>มนต์ เขียวหวาน,ภิรมย์ เขียวหวาน</v>
          </cell>
          <cell r="H2282" t="str">
            <v>2000060114292081</v>
          </cell>
          <cell r="I2282" t="str">
            <v>30</v>
          </cell>
          <cell r="J2282">
            <v>150000</v>
          </cell>
          <cell r="K2282">
            <v>50255.79</v>
          </cell>
          <cell r="L2282">
            <v>0</v>
          </cell>
          <cell r="M2282">
            <v>0</v>
          </cell>
          <cell r="N2282">
            <v>0</v>
          </cell>
          <cell r="O2282">
            <v>50255.79</v>
          </cell>
          <cell r="P2282">
            <v>1133.94</v>
          </cell>
          <cell r="Q2282" t="str">
            <v>A</v>
          </cell>
          <cell r="R2282" t="str">
            <v>N</v>
          </cell>
          <cell r="S2282" t="str">
            <v>001400000000000000000003617571</v>
          </cell>
        </row>
        <row r="2284">
          <cell r="A2284">
            <v>39172</v>
          </cell>
          <cell r="B2284" t="str">
            <v>2001-09-13-05.25.56.082660</v>
          </cell>
          <cell r="C2284" t="str">
            <v>2001-09-13-05.25.56.082660</v>
          </cell>
          <cell r="D2284" t="str">
            <v>ขาย</v>
          </cell>
          <cell r="E2284" t="str">
            <v>60730003598</v>
          </cell>
          <cell r="F2284" t="b">
            <v>0</v>
          </cell>
          <cell r="G2284" t="str">
            <v>ภาฤดี คำทิพย์</v>
          </cell>
          <cell r="H2284" t="str">
            <v>2000110214112032</v>
          </cell>
          <cell r="I2284" t="str">
            <v>30</v>
          </cell>
          <cell r="J2284">
            <v>1800000</v>
          </cell>
          <cell r="K2284">
            <v>1681494.21</v>
          </cell>
          <cell r="L2284">
            <v>0</v>
          </cell>
          <cell r="M2284">
            <v>0</v>
          </cell>
          <cell r="N2284">
            <v>14198.9</v>
          </cell>
          <cell r="O2284">
            <v>1681494.21</v>
          </cell>
          <cell r="P2284">
            <v>733977.87</v>
          </cell>
          <cell r="Q2284" t="str">
            <v>A</v>
          </cell>
          <cell r="R2284" t="str">
            <v>N</v>
          </cell>
          <cell r="S2284" t="str">
            <v>001400000000000000000003440853</v>
          </cell>
        </row>
        <row r="2285">
          <cell r="A2285">
            <v>39172</v>
          </cell>
          <cell r="B2285" t="str">
            <v>2001-06-02-08.51.11.023269</v>
          </cell>
          <cell r="C2285" t="str">
            <v>2001-06-02-08.51.11.023269</v>
          </cell>
          <cell r="D2285" t="str">
            <v>ขาย</v>
          </cell>
          <cell r="E2285" t="str">
            <v>60730004227</v>
          </cell>
          <cell r="F2285" t="b">
            <v>0</v>
          </cell>
          <cell r="G2285" t="str">
            <v>ลี้ มานะวิจิตรวนิช</v>
          </cell>
          <cell r="H2285" t="str">
            <v>2004010107514192</v>
          </cell>
          <cell r="I2285" t="str">
            <v>30</v>
          </cell>
          <cell r="J2285">
            <v>4656692.75</v>
          </cell>
          <cell r="K2285">
            <v>4538767.5</v>
          </cell>
          <cell r="L2285">
            <v>0</v>
          </cell>
          <cell r="M2285">
            <v>0</v>
          </cell>
          <cell r="N2285">
            <v>0</v>
          </cell>
          <cell r="O2285">
            <v>4538767.5</v>
          </cell>
          <cell r="P2285">
            <v>1209923.28</v>
          </cell>
          <cell r="Q2285" t="str">
            <v>N</v>
          </cell>
          <cell r="R2285" t="str">
            <v>Y</v>
          </cell>
          <cell r="S2285" t="str">
            <v>001400000000000000000003645802</v>
          </cell>
        </row>
        <row r="2286">
          <cell r="A2286">
            <v>39172</v>
          </cell>
          <cell r="B2286" t="str">
            <v>2004-07-26-04.07.57.671724</v>
          </cell>
          <cell r="C2286" t="str">
            <v>2004-07-26-04.07.57.671724</v>
          </cell>
          <cell r="D2286" t="str">
            <v>ขาย</v>
          </cell>
          <cell r="E2286" t="str">
            <v>60731004050</v>
          </cell>
          <cell r="F2286" t="b">
            <v>0</v>
          </cell>
          <cell r="G2286" t="str">
            <v>วิรัตน์ ใจมั่น,สมัย ใจมั่น,สุนันท์ ใจมั่น</v>
          </cell>
          <cell r="H2286" t="str">
            <v>1998100420589303</v>
          </cell>
          <cell r="I2286" t="str">
            <v>31</v>
          </cell>
          <cell r="J2286">
            <v>1025000</v>
          </cell>
          <cell r="K2286">
            <v>994853.24</v>
          </cell>
          <cell r="L2286">
            <v>0</v>
          </cell>
          <cell r="M2286">
            <v>0</v>
          </cell>
          <cell r="N2286">
            <v>0</v>
          </cell>
          <cell r="O2286">
            <v>994853.24</v>
          </cell>
          <cell r="P2286">
            <v>674658.16</v>
          </cell>
          <cell r="Q2286" t="str">
            <v>A</v>
          </cell>
          <cell r="R2286" t="str">
            <v>Y</v>
          </cell>
          <cell r="S2286" t="str">
            <v>001400000000000000000000046737</v>
          </cell>
        </row>
        <row r="2289">
          <cell r="A2289">
            <v>39172</v>
          </cell>
          <cell r="B2289" t="str">
            <v>2001-06-02-08.51.07.420228</v>
          </cell>
          <cell r="C2289" t="str">
            <v>2001-06-02-08.51.07.420228</v>
          </cell>
          <cell r="D2289" t="str">
            <v>ขาย</v>
          </cell>
          <cell r="E2289" t="str">
            <v>60731004115</v>
          </cell>
          <cell r="F2289" t="b">
            <v>0</v>
          </cell>
          <cell r="G2289" t="str">
            <v>กุลจิรา บุญมี</v>
          </cell>
          <cell r="H2289" t="str">
            <v>1998100420589307</v>
          </cell>
          <cell r="I2289" t="str">
            <v>31</v>
          </cell>
          <cell r="J2289">
            <v>530000</v>
          </cell>
          <cell r="K2289">
            <v>497256</v>
          </cell>
          <cell r="L2289">
            <v>0</v>
          </cell>
          <cell r="M2289">
            <v>0</v>
          </cell>
          <cell r="N2289">
            <v>0</v>
          </cell>
          <cell r="O2289">
            <v>497256</v>
          </cell>
          <cell r="P2289">
            <v>161318.48000000001</v>
          </cell>
          <cell r="Q2289" t="str">
            <v>A</v>
          </cell>
          <cell r="R2289" t="str">
            <v>Y</v>
          </cell>
          <cell r="S2289" t="str">
            <v>001400000000000000000003645684</v>
          </cell>
        </row>
        <row r="2290">
          <cell r="A2290">
            <v>39172</v>
          </cell>
          <cell r="B2290" t="str">
            <v>2000-04-06-16.14.55.339678</v>
          </cell>
          <cell r="C2290" t="str">
            <v>2000-04-06-16.14.55.339678</v>
          </cell>
          <cell r="D2290" t="str">
            <v>ขาย</v>
          </cell>
          <cell r="E2290" t="str">
            <v>60731004848</v>
          </cell>
          <cell r="F2290" t="b">
            <v>0</v>
          </cell>
          <cell r="G2290" t="str">
            <v>สายฝน กำเนิดกาญจน์</v>
          </cell>
          <cell r="H2290" t="str">
            <v>1998081408202826</v>
          </cell>
          <cell r="I2290" t="str">
            <v>31</v>
          </cell>
          <cell r="J2290">
            <v>319000</v>
          </cell>
          <cell r="K2290">
            <v>309920.21000000002</v>
          </cell>
          <cell r="L2290">
            <v>0</v>
          </cell>
          <cell r="M2290">
            <v>0</v>
          </cell>
          <cell r="N2290">
            <v>0</v>
          </cell>
          <cell r="O2290">
            <v>309920.21000000002</v>
          </cell>
          <cell r="P2290">
            <v>37098.519999999997</v>
          </cell>
          <cell r="Q2290" t="str">
            <v>A</v>
          </cell>
          <cell r="R2290" t="str">
            <v>Y</v>
          </cell>
          <cell r="S2290" t="str">
            <v>001400000000000000000000172798</v>
          </cell>
        </row>
        <row r="2291">
          <cell r="A2291">
            <v>39172</v>
          </cell>
          <cell r="B2291" t="str">
            <v>2000-04-06-16.31.22.522940</v>
          </cell>
          <cell r="C2291" t="str">
            <v>2000-04-06-16.31.22.522940</v>
          </cell>
          <cell r="D2291" t="str">
            <v>ขาย</v>
          </cell>
          <cell r="E2291" t="str">
            <v>60731004979</v>
          </cell>
          <cell r="F2291" t="b">
            <v>0</v>
          </cell>
          <cell r="G2291" t="str">
            <v>กมลกานต์ คชเสนี</v>
          </cell>
          <cell r="H2291" t="str">
            <v>1998100420589360</v>
          </cell>
          <cell r="I2291" t="str">
            <v>31</v>
          </cell>
          <cell r="J2291">
            <v>300000</v>
          </cell>
          <cell r="K2291">
            <v>278293.99</v>
          </cell>
          <cell r="L2291">
            <v>0</v>
          </cell>
          <cell r="M2291">
            <v>0</v>
          </cell>
          <cell r="N2291">
            <v>0</v>
          </cell>
          <cell r="O2291">
            <v>278293.99</v>
          </cell>
          <cell r="P2291">
            <v>117074.13</v>
          </cell>
          <cell r="Q2291" t="str">
            <v>N</v>
          </cell>
          <cell r="R2291" t="str">
            <v>Y</v>
          </cell>
          <cell r="S2291" t="str">
            <v>001400000000000000000000180982</v>
          </cell>
        </row>
        <row r="2292">
          <cell r="A2292">
            <v>39172</v>
          </cell>
          <cell r="B2292" t="str">
            <v>2000-04-06-16.31.22.522940</v>
          </cell>
          <cell r="C2292" t="str">
            <v>2000-04-06-16.31.22.522940</v>
          </cell>
          <cell r="D2292" t="str">
            <v>ขาย</v>
          </cell>
          <cell r="E2292" t="str">
            <v>60731004987</v>
          </cell>
          <cell r="F2292" t="b">
            <v>0</v>
          </cell>
          <cell r="G2292" t="str">
            <v>กมลกานต์ คชเสนี</v>
          </cell>
          <cell r="H2292" t="str">
            <v>1998100420589360</v>
          </cell>
          <cell r="I2292" t="str">
            <v>31</v>
          </cell>
          <cell r="J2292">
            <v>400000</v>
          </cell>
          <cell r="K2292">
            <v>379754.23999999999</v>
          </cell>
          <cell r="L2292">
            <v>0</v>
          </cell>
          <cell r="M2292">
            <v>0</v>
          </cell>
          <cell r="N2292">
            <v>0</v>
          </cell>
          <cell r="O2292">
            <v>379754.23999999999</v>
          </cell>
          <cell r="P2292">
            <v>314215.15000000002</v>
          </cell>
          <cell r="Q2292" t="str">
            <v>N</v>
          </cell>
          <cell r="R2292" t="str">
            <v>Y</v>
          </cell>
          <cell r="S2292" t="str">
            <v>001400000000000000000000180982</v>
          </cell>
        </row>
        <row r="2293">
          <cell r="A2293">
            <v>39172</v>
          </cell>
          <cell r="B2293" t="str">
            <v>2001-06-23-08.48.54.416417</v>
          </cell>
          <cell r="C2293" t="str">
            <v>2001-06-23-08.48.54.416417</v>
          </cell>
          <cell r="D2293" t="str">
            <v>ขาย</v>
          </cell>
          <cell r="E2293" t="str">
            <v>60731007642</v>
          </cell>
          <cell r="F2293" t="b">
            <v>0</v>
          </cell>
          <cell r="G2293" t="str">
            <v>บุปผา พูลเกษม</v>
          </cell>
          <cell r="H2293" t="str">
            <v>2001070122552177</v>
          </cell>
          <cell r="I2293" t="str">
            <v>31</v>
          </cell>
          <cell r="J2293">
            <v>500000</v>
          </cell>
          <cell r="K2293">
            <v>456994.52</v>
          </cell>
          <cell r="L2293">
            <v>0</v>
          </cell>
          <cell r="M2293">
            <v>0</v>
          </cell>
          <cell r="N2293">
            <v>0</v>
          </cell>
          <cell r="O2293">
            <v>456994.52</v>
          </cell>
          <cell r="P2293">
            <v>115122.21</v>
          </cell>
          <cell r="Q2293" t="str">
            <v>A</v>
          </cell>
          <cell r="R2293" t="str">
            <v>Y</v>
          </cell>
          <cell r="S2293" t="str">
            <v>001400000000000000000003847290</v>
          </cell>
        </row>
        <row r="2294">
          <cell r="A2294">
            <v>39172</v>
          </cell>
          <cell r="B2294" t="str">
            <v>2004-03-09-12.36.04.906278</v>
          </cell>
          <cell r="C2294" t="str">
            <v>2004-03-09-12.36.04.906278</v>
          </cell>
          <cell r="D2294" t="str">
            <v>ขาย</v>
          </cell>
          <cell r="E2294" t="str">
            <v>60731009254</v>
          </cell>
          <cell r="F2294" t="b">
            <v>0</v>
          </cell>
          <cell r="G2294" t="str">
            <v>สิรินารถ สิโรตมรัตน์</v>
          </cell>
          <cell r="H2294" t="str">
            <v>2004040107532556</v>
          </cell>
          <cell r="I2294" t="str">
            <v>31</v>
          </cell>
          <cell r="J2294">
            <v>500000</v>
          </cell>
          <cell r="K2294">
            <v>495461.36</v>
          </cell>
          <cell r="L2294">
            <v>0</v>
          </cell>
          <cell r="M2294">
            <v>0</v>
          </cell>
          <cell r="N2294">
            <v>0</v>
          </cell>
          <cell r="O2294">
            <v>495461.36</v>
          </cell>
          <cell r="P2294">
            <v>170046.47</v>
          </cell>
          <cell r="Q2294" t="str">
            <v>A</v>
          </cell>
          <cell r="R2294" t="str">
            <v>Y</v>
          </cell>
          <cell r="S2294" t="str">
            <v>001400000000000000000007676366</v>
          </cell>
        </row>
        <row r="2295">
          <cell r="A2295">
            <v>39172</v>
          </cell>
          <cell r="B2295" t="str">
            <v>2001-05-05-11.22.37.956028</v>
          </cell>
          <cell r="C2295" t="str">
            <v>2001-05-05-11.22.37.956028</v>
          </cell>
          <cell r="D2295" t="str">
            <v>ขาย</v>
          </cell>
          <cell r="E2295" t="str">
            <v>60760000837</v>
          </cell>
          <cell r="F2295" t="b">
            <v>0</v>
          </cell>
          <cell r="G2295" t="str">
            <v>อาทิตย์ วงษ์ฝูง  นาย</v>
          </cell>
          <cell r="H2295" t="str">
            <v>2005010417352884</v>
          </cell>
          <cell r="I2295" t="str">
            <v>60</v>
          </cell>
          <cell r="J2295">
            <v>1800000</v>
          </cell>
          <cell r="K2295">
            <v>0</v>
          </cell>
          <cell r="L2295">
            <v>0</v>
          </cell>
          <cell r="M2295">
            <v>0</v>
          </cell>
          <cell r="N2295">
            <v>0</v>
          </cell>
          <cell r="O2295">
            <v>0</v>
          </cell>
          <cell r="P2295">
            <v>0</v>
          </cell>
          <cell r="Q2295" t="str">
            <v>N</v>
          </cell>
          <cell r="R2295" t="str">
            <v>N</v>
          </cell>
          <cell r="S2295" t="str">
            <v>001400000000000000000003065907</v>
          </cell>
        </row>
        <row r="2296">
          <cell r="A2296">
            <v>39172</v>
          </cell>
          <cell r="B2296" t="str">
            <v>2003-02-10-01.10.20.877775</v>
          </cell>
          <cell r="C2296" t="str">
            <v>2003-02-10-01.10.20.877775</v>
          </cell>
          <cell r="D2296" t="str">
            <v>ขาย</v>
          </cell>
          <cell r="E2296" t="str">
            <v>60799030159</v>
          </cell>
          <cell r="F2296" t="b">
            <v>0</v>
          </cell>
          <cell r="G2296" t="str">
            <v>สุวรรณ พนมพลอย</v>
          </cell>
          <cell r="H2296" t="str">
            <v>1998090821203819</v>
          </cell>
          <cell r="I2296" t="str">
            <v>99</v>
          </cell>
          <cell r="J2296">
            <v>4756370.8899999997</v>
          </cell>
          <cell r="K2296">
            <v>3895237.33</v>
          </cell>
          <cell r="L2296">
            <v>0</v>
          </cell>
          <cell r="M2296">
            <v>0</v>
          </cell>
          <cell r="N2296">
            <v>0</v>
          </cell>
          <cell r="O2296">
            <v>3895237.33</v>
          </cell>
          <cell r="P2296">
            <v>6772007.2400000002</v>
          </cell>
          <cell r="Q2296" t="str">
            <v>A</v>
          </cell>
          <cell r="R2296" t="str">
            <v>N</v>
          </cell>
          <cell r="S2296" t="str">
            <v>001400000000000000000006357227</v>
          </cell>
        </row>
        <row r="2297">
          <cell r="A2297">
            <v>39172</v>
          </cell>
          <cell r="B2297" t="str">
            <v>2001-05-05-11.22.37.956028</v>
          </cell>
          <cell r="C2297" t="str">
            <v>2001-05-05-11.22.37.956028</v>
          </cell>
          <cell r="D2297" t="str">
            <v>ขาย</v>
          </cell>
          <cell r="E2297" t="str">
            <v>60799030272</v>
          </cell>
          <cell r="F2297" t="b">
            <v>0</v>
          </cell>
          <cell r="G2297" t="str">
            <v>อาทิตย์ วงษ์ฝูง</v>
          </cell>
          <cell r="H2297" t="str">
            <v>2001090514520199</v>
          </cell>
          <cell r="I2297" t="str">
            <v>99</v>
          </cell>
          <cell r="J2297">
            <v>6767745.9800000004</v>
          </cell>
          <cell r="K2297">
            <v>4408333.1100000003</v>
          </cell>
          <cell r="L2297">
            <v>0</v>
          </cell>
          <cell r="M2297">
            <v>0</v>
          </cell>
          <cell r="N2297">
            <v>0</v>
          </cell>
          <cell r="O2297">
            <v>4408333.1100000003</v>
          </cell>
          <cell r="P2297">
            <v>7549690.3200000003</v>
          </cell>
          <cell r="Q2297" t="str">
            <v>A</v>
          </cell>
          <cell r="R2297" t="str">
            <v>Y</v>
          </cell>
          <cell r="S2297" t="str">
            <v>001400000000000000000003065907</v>
          </cell>
        </row>
        <row r="2298">
          <cell r="A2298">
            <v>39172</v>
          </cell>
          <cell r="B2298" t="str">
            <v>2002-05-17-04.28.09.952333</v>
          </cell>
          <cell r="C2298" t="str">
            <v>2002-05-17-04.28.09.952333</v>
          </cell>
          <cell r="D2298" t="str">
            <v>ขาย</v>
          </cell>
          <cell r="E2298" t="str">
            <v>60799030303</v>
          </cell>
          <cell r="F2298" t="b">
            <v>0</v>
          </cell>
          <cell r="G2298" t="str">
            <v>ปกิตติวิศวการ</v>
          </cell>
          <cell r="H2298" t="str">
            <v>1998081408225293</v>
          </cell>
          <cell r="I2298" t="str">
            <v>99</v>
          </cell>
          <cell r="J2298">
            <v>2301377.7200000002</v>
          </cell>
          <cell r="K2298">
            <v>1378587.21</v>
          </cell>
          <cell r="L2298">
            <v>0</v>
          </cell>
          <cell r="M2298">
            <v>0</v>
          </cell>
          <cell r="N2298">
            <v>0</v>
          </cell>
          <cell r="O2298">
            <v>1378587.21</v>
          </cell>
          <cell r="P2298">
            <v>2462653.5299999998</v>
          </cell>
          <cell r="Q2298" t="str">
            <v>A</v>
          </cell>
          <cell r="R2298" t="str">
            <v>N</v>
          </cell>
          <cell r="S2298" t="str">
            <v>001400000000000000000004122569</v>
          </cell>
        </row>
        <row r="2299">
          <cell r="A2299">
            <v>39172</v>
          </cell>
          <cell r="B2299" t="str">
            <v>2001-06-02-08.37.46.024142</v>
          </cell>
          <cell r="C2299" t="str">
            <v>2001-06-02-08.37.46.024142</v>
          </cell>
          <cell r="D2299" t="str">
            <v>ขาย</v>
          </cell>
          <cell r="E2299" t="str">
            <v>60799300151</v>
          </cell>
          <cell r="F2299" t="b">
            <v>0</v>
          </cell>
          <cell r="G2299" t="str">
            <v>สุวิทย์ มิตรสงเคราะห์</v>
          </cell>
          <cell r="H2299" t="str">
            <v>1998081408220718</v>
          </cell>
          <cell r="I2299" t="str">
            <v>99</v>
          </cell>
          <cell r="J2299">
            <v>348278.98</v>
          </cell>
          <cell r="K2299">
            <v>221126.6</v>
          </cell>
          <cell r="L2299">
            <v>0</v>
          </cell>
          <cell r="M2299">
            <v>0</v>
          </cell>
          <cell r="N2299">
            <v>0</v>
          </cell>
          <cell r="O2299">
            <v>221126.6</v>
          </cell>
          <cell r="P2299">
            <v>183875.1</v>
          </cell>
          <cell r="Q2299" t="str">
            <v>N</v>
          </cell>
          <cell r="R2299" t="str">
            <v>N</v>
          </cell>
          <cell r="S2299" t="str">
            <v>001400000000000000000003617553</v>
          </cell>
        </row>
        <row r="2300">
          <cell r="A2300">
            <v>39172</v>
          </cell>
          <cell r="B2300" t="str">
            <v>2001-06-02-08.37.48.342622</v>
          </cell>
          <cell r="C2300" t="str">
            <v>2001-06-02-08.37.48.342622</v>
          </cell>
          <cell r="D2300" t="str">
            <v>ขาย</v>
          </cell>
          <cell r="E2300" t="str">
            <v>60799300216</v>
          </cell>
          <cell r="F2300" t="b">
            <v>0</v>
          </cell>
          <cell r="G2300" t="str">
            <v>บุญไชย จันทร์ส่องรัศมี</v>
          </cell>
          <cell r="H2300" t="str">
            <v>2000071210510600</v>
          </cell>
          <cell r="I2300" t="str">
            <v>99</v>
          </cell>
          <cell r="J2300">
            <v>11183841.59</v>
          </cell>
          <cell r="K2300">
            <v>6985608.0999999996</v>
          </cell>
          <cell r="L2300">
            <v>0</v>
          </cell>
          <cell r="M2300">
            <v>0</v>
          </cell>
          <cell r="N2300">
            <v>0</v>
          </cell>
          <cell r="O2300">
            <v>6985608.0999999996</v>
          </cell>
          <cell r="P2300">
            <v>6893790.2400000002</v>
          </cell>
          <cell r="Q2300" t="str">
            <v>A</v>
          </cell>
          <cell r="R2300" t="str">
            <v>N</v>
          </cell>
          <cell r="S2300" t="str">
            <v>001400000000000000000003213192</v>
          </cell>
        </row>
        <row r="2301">
          <cell r="A2301">
            <v>39172</v>
          </cell>
          <cell r="B2301" t="str">
            <v>2001-05-05-11.22.38.874253</v>
          </cell>
          <cell r="C2301" t="str">
            <v>2001-05-05-11.22.38.874253</v>
          </cell>
          <cell r="D2301" t="str">
            <v>ขาย</v>
          </cell>
          <cell r="E2301" t="str">
            <v>60799600183</v>
          </cell>
          <cell r="F2301" t="b">
            <v>0</v>
          </cell>
          <cell r="G2301" t="str">
            <v>มังกร ลิ้มมณี</v>
          </cell>
          <cell r="H2301" t="str">
            <v>2004050504220086</v>
          </cell>
          <cell r="I2301" t="str">
            <v>99</v>
          </cell>
          <cell r="J2301">
            <v>3440715.18</v>
          </cell>
          <cell r="K2301">
            <v>3425200.71</v>
          </cell>
          <cell r="L2301">
            <v>0</v>
          </cell>
          <cell r="M2301">
            <v>0</v>
          </cell>
          <cell r="N2301">
            <v>0</v>
          </cell>
          <cell r="O2301">
            <v>3425200.71</v>
          </cell>
          <cell r="P2301">
            <v>1925918.44</v>
          </cell>
          <cell r="Q2301" t="str">
            <v>A</v>
          </cell>
          <cell r="R2301" t="str">
            <v>N</v>
          </cell>
          <cell r="S2301" t="str">
            <v>001400000000000000000003065840</v>
          </cell>
        </row>
        <row r="2302">
          <cell r="A2302">
            <v>39172</v>
          </cell>
          <cell r="B2302" t="str">
            <v>2001-06-02-08.51.14.572437</v>
          </cell>
          <cell r="C2302" t="str">
            <v>2001-06-02-08.51.14.572437</v>
          </cell>
          <cell r="D2302" t="str">
            <v>ขาย</v>
          </cell>
          <cell r="E2302" t="str">
            <v>60899310703</v>
          </cell>
          <cell r="F2302" t="b">
            <v>0</v>
          </cell>
          <cell r="G2302" t="str">
            <v>นงเยาว์ ทุมวัน</v>
          </cell>
          <cell r="H2302" t="str">
            <v>1998100420589654</v>
          </cell>
          <cell r="I2302" t="str">
            <v>99</v>
          </cell>
          <cell r="J2302">
            <v>182242.37</v>
          </cell>
          <cell r="K2302">
            <v>150921.07999999999</v>
          </cell>
          <cell r="L2302">
            <v>0</v>
          </cell>
          <cell r="M2302">
            <v>0</v>
          </cell>
          <cell r="N2302">
            <v>0</v>
          </cell>
          <cell r="O2302">
            <v>150921.07999999999</v>
          </cell>
          <cell r="P2302">
            <v>61640.03</v>
          </cell>
          <cell r="Q2302" t="str">
            <v>A</v>
          </cell>
          <cell r="R2302" t="str">
            <v>Y</v>
          </cell>
          <cell r="S2302" t="str">
            <v>001400000000000000000003007874</v>
          </cell>
        </row>
        <row r="2303">
          <cell r="A2303">
            <v>39172</v>
          </cell>
          <cell r="B2303" t="str">
            <v>2001-06-02-08.37.51.636073</v>
          </cell>
          <cell r="C2303" t="str">
            <v>2001-06-02-08.37.51.636073</v>
          </cell>
          <cell r="D2303" t="str">
            <v>ขาย</v>
          </cell>
          <cell r="E2303" t="str">
            <v>60999300113</v>
          </cell>
          <cell r="F2303" t="b">
            <v>0</v>
          </cell>
          <cell r="G2303" t="str">
            <v>เจริญ จันทอิสสระ</v>
          </cell>
          <cell r="H2303" t="str">
            <v>2001050316310174</v>
          </cell>
          <cell r="I2303" t="str">
            <v>99</v>
          </cell>
          <cell r="J2303">
            <v>6471902.6699999999</v>
          </cell>
          <cell r="K2303">
            <v>4587168.24</v>
          </cell>
          <cell r="L2303">
            <v>0</v>
          </cell>
          <cell r="M2303">
            <v>0</v>
          </cell>
          <cell r="N2303">
            <v>0</v>
          </cell>
          <cell r="O2303">
            <v>4587168.24</v>
          </cell>
          <cell r="P2303">
            <v>4404638.49</v>
          </cell>
          <cell r="Q2303" t="str">
            <v>N</v>
          </cell>
          <cell r="R2303" t="str">
            <v>Y</v>
          </cell>
          <cell r="S2303" t="str">
            <v>001400000000000000000003620721</v>
          </cell>
        </row>
        <row r="2304">
          <cell r="A2304">
            <v>39172</v>
          </cell>
          <cell r="B2304" t="str">
            <v>2001-06-02-08.37.51.824693</v>
          </cell>
          <cell r="C2304" t="str">
            <v>2001-06-02-08.37.51.824693</v>
          </cell>
          <cell r="D2304" t="str">
            <v>ขาย</v>
          </cell>
          <cell r="E2304" t="str">
            <v>60999300197</v>
          </cell>
          <cell r="F2304" t="b">
            <v>0</v>
          </cell>
          <cell r="G2304" t="str">
            <v>ณัฐ วิภาเสต</v>
          </cell>
          <cell r="H2304" t="str">
            <v>1998081408254507</v>
          </cell>
          <cell r="I2304" t="str">
            <v>99</v>
          </cell>
          <cell r="J2304">
            <v>8730623.8300000001</v>
          </cell>
          <cell r="K2304">
            <v>5476563.9299999997</v>
          </cell>
          <cell r="L2304">
            <v>0</v>
          </cell>
          <cell r="M2304">
            <v>0</v>
          </cell>
          <cell r="N2304">
            <v>0</v>
          </cell>
          <cell r="O2304">
            <v>5476563.9299999997</v>
          </cell>
          <cell r="P2304">
            <v>5920895.9299999997</v>
          </cell>
          <cell r="Q2304" t="str">
            <v>A</v>
          </cell>
          <cell r="R2304" t="str">
            <v>Y</v>
          </cell>
          <cell r="S2304" t="str">
            <v>001400000000000000000003620355</v>
          </cell>
        </row>
        <row r="2305">
          <cell r="A2305">
            <v>39172</v>
          </cell>
          <cell r="B2305" t="str">
            <v>2002-04-07-16.29.47.032004</v>
          </cell>
          <cell r="C2305" t="str">
            <v>2002-04-07-16.29.47.032004</v>
          </cell>
          <cell r="D2305" t="str">
            <v>ขาย</v>
          </cell>
          <cell r="E2305" t="str">
            <v>61199030116</v>
          </cell>
          <cell r="F2305" t="b">
            <v>0</v>
          </cell>
          <cell r="G2305" t="str">
            <v>มารีน่า ปาร์ค วิลล์  บจ.</v>
          </cell>
          <cell r="H2305" t="str">
            <v>1998081408383018</v>
          </cell>
          <cell r="I2305" t="str">
            <v>99</v>
          </cell>
          <cell r="J2305">
            <v>8076233.7300000004</v>
          </cell>
          <cell r="K2305">
            <v>0</v>
          </cell>
          <cell r="L2305">
            <v>0</v>
          </cell>
          <cell r="M2305">
            <v>0</v>
          </cell>
          <cell r="N2305">
            <v>0</v>
          </cell>
          <cell r="O2305">
            <v>0</v>
          </cell>
          <cell r="P2305">
            <v>9530415.0299999993</v>
          </cell>
          <cell r="Q2305" t="str">
            <v>A</v>
          </cell>
          <cell r="R2305" t="str">
            <v>Y</v>
          </cell>
          <cell r="S2305" t="str">
            <v>001400000000000000000003955305</v>
          </cell>
        </row>
        <row r="2306">
          <cell r="A2306">
            <v>39172</v>
          </cell>
          <cell r="B2306" t="str">
            <v>2000-04-11-18.22.52.941645</v>
          </cell>
          <cell r="C2306" t="str">
            <v>2000-04-11-18.22.52.941645</v>
          </cell>
          <cell r="D2306" t="str">
            <v>ขาย</v>
          </cell>
          <cell r="E2306" t="str">
            <v>61199030124</v>
          </cell>
          <cell r="F2306" t="b">
            <v>0</v>
          </cell>
          <cell r="G2306" t="str">
            <v>วิไล มังคลรังษี</v>
          </cell>
          <cell r="H2306" t="str">
            <v>1998081408305336</v>
          </cell>
          <cell r="I2306" t="str">
            <v>99</v>
          </cell>
          <cell r="J2306">
            <v>1826624.85</v>
          </cell>
          <cell r="K2306">
            <v>904222.82</v>
          </cell>
          <cell r="L2306">
            <v>0</v>
          </cell>
          <cell r="M2306">
            <v>0</v>
          </cell>
          <cell r="N2306">
            <v>0</v>
          </cell>
          <cell r="O2306">
            <v>904222.82</v>
          </cell>
          <cell r="P2306">
            <v>3073962.52</v>
          </cell>
          <cell r="Q2306" t="str">
            <v>A</v>
          </cell>
          <cell r="S2306" t="str">
            <v>001400000000000000000000688333</v>
          </cell>
        </row>
        <row r="2307">
          <cell r="A2307">
            <v>39172</v>
          </cell>
          <cell r="B2307" t="str">
            <v>2000-04-11-18.22.53.163837</v>
          </cell>
          <cell r="C2307" t="str">
            <v>2000-04-11-18.22.53.163837</v>
          </cell>
          <cell r="D2307" t="str">
            <v>ขาย</v>
          </cell>
          <cell r="E2307" t="str">
            <v>61199030205</v>
          </cell>
          <cell r="F2307" t="b">
            <v>0</v>
          </cell>
          <cell r="G2307" t="str">
            <v>วสันต์ เที่ยงตรง</v>
          </cell>
          <cell r="H2307" t="str">
            <v>1998081408352129</v>
          </cell>
          <cell r="I2307" t="str">
            <v>99</v>
          </cell>
          <cell r="J2307">
            <v>3831234.64</v>
          </cell>
          <cell r="K2307">
            <v>1485113.8</v>
          </cell>
          <cell r="L2307">
            <v>0</v>
          </cell>
          <cell r="M2307">
            <v>0</v>
          </cell>
          <cell r="N2307">
            <v>0</v>
          </cell>
          <cell r="O2307">
            <v>1485113.8</v>
          </cell>
          <cell r="P2307">
            <v>5630971.0300000003</v>
          </cell>
          <cell r="Q2307" t="str">
            <v>A</v>
          </cell>
          <cell r="S2307" t="str">
            <v>001400000000000000000000688334</v>
          </cell>
        </row>
        <row r="2308">
          <cell r="A2308">
            <v>39172</v>
          </cell>
          <cell r="B2308" t="str">
            <v>2002-04-07-16.29.47.288664</v>
          </cell>
          <cell r="C2308" t="str">
            <v>2002-04-07-16.29.47.288664</v>
          </cell>
          <cell r="D2308" t="str">
            <v>CS</v>
          </cell>
          <cell r="E2308" t="str">
            <v>61199030289</v>
          </cell>
          <cell r="F2308" t="b">
            <v>0</v>
          </cell>
          <cell r="G2308" t="str">
            <v>เกษียร สุริยพงศ์ประไพ</v>
          </cell>
          <cell r="H2308" t="str">
            <v>1998081408380090</v>
          </cell>
          <cell r="I2308" t="str">
            <v>99</v>
          </cell>
          <cell r="J2308">
            <v>5131391.84</v>
          </cell>
          <cell r="K2308">
            <v>3992242.76</v>
          </cell>
          <cell r="L2308">
            <v>0</v>
          </cell>
          <cell r="M2308">
            <v>0</v>
          </cell>
          <cell r="N2308">
            <v>1290.42</v>
          </cell>
          <cell r="O2308">
            <v>3992242.76</v>
          </cell>
          <cell r="P2308">
            <v>5889283.2699999996</v>
          </cell>
          <cell r="Q2308" t="str">
            <v>A</v>
          </cell>
          <cell r="R2308" t="str">
            <v>N</v>
          </cell>
          <cell r="S2308" t="str">
            <v>001400000000000000000004394550</v>
          </cell>
        </row>
        <row r="2309">
          <cell r="A2309">
            <v>39172</v>
          </cell>
          <cell r="B2309" t="str">
            <v>2002-04-28-17.17.59.330300</v>
          </cell>
          <cell r="C2309" t="str">
            <v>2002-04-28-17.17.59.330300</v>
          </cell>
          <cell r="D2309" t="str">
            <v>CS</v>
          </cell>
          <cell r="E2309" t="str">
            <v>61199030491</v>
          </cell>
          <cell r="F2309" t="b">
            <v>0</v>
          </cell>
          <cell r="G2309" t="str">
            <v>พรพิสูจน์ สังขรัตน์</v>
          </cell>
          <cell r="H2309" t="str">
            <v>2001120406180237</v>
          </cell>
          <cell r="I2309" t="str">
            <v>99</v>
          </cell>
          <cell r="J2309">
            <v>13482619.380000001</v>
          </cell>
          <cell r="K2309">
            <v>7206267.9299999997</v>
          </cell>
          <cell r="L2309">
            <v>0</v>
          </cell>
          <cell r="M2309">
            <v>25452.5</v>
          </cell>
          <cell r="N2309">
            <v>0</v>
          </cell>
          <cell r="O2309">
            <v>7206267.9299999997</v>
          </cell>
          <cell r="P2309">
            <v>14255532.42</v>
          </cell>
          <cell r="Q2309" t="str">
            <v>A</v>
          </cell>
          <cell r="R2309" t="str">
            <v>N</v>
          </cell>
          <cell r="S2309" t="str">
            <v>001400000000000000000003617985</v>
          </cell>
        </row>
        <row r="2310">
          <cell r="A2310">
            <v>39172</v>
          </cell>
          <cell r="B2310" t="str">
            <v>2002-04-07-16.29.47.032004</v>
          </cell>
          <cell r="C2310" t="str">
            <v>2002-04-07-16.29.47.032004</v>
          </cell>
          <cell r="D2310" t="str">
            <v>ขาย</v>
          </cell>
          <cell r="E2310" t="str">
            <v>61199300074</v>
          </cell>
          <cell r="F2310" t="b">
            <v>0</v>
          </cell>
          <cell r="G2310" t="str">
            <v>มารีน่า ปาร์ค วิลล์  บจ.</v>
          </cell>
          <cell r="H2310" t="str">
            <v>1998081408383018</v>
          </cell>
          <cell r="I2310" t="str">
            <v>99</v>
          </cell>
          <cell r="J2310">
            <v>17303027.309999999</v>
          </cell>
          <cell r="K2310">
            <v>9675465.5</v>
          </cell>
          <cell r="L2310">
            <v>0</v>
          </cell>
          <cell r="M2310">
            <v>0</v>
          </cell>
          <cell r="N2310">
            <v>0</v>
          </cell>
          <cell r="O2310">
            <v>9675465.5</v>
          </cell>
          <cell r="P2310">
            <v>21855974.5</v>
          </cell>
          <cell r="Q2310" t="str">
            <v>A</v>
          </cell>
          <cell r="R2310" t="str">
            <v>Y</v>
          </cell>
          <cell r="S2310" t="str">
            <v>001400000000000000000003955305</v>
          </cell>
        </row>
        <row r="2311">
          <cell r="A2311">
            <v>39172</v>
          </cell>
          <cell r="B2311" t="str">
            <v>2002-04-07-16.29.47.032004</v>
          </cell>
          <cell r="C2311" t="str">
            <v>2002-04-07-16.29.47.032004</v>
          </cell>
          <cell r="D2311" t="str">
            <v>ขาย</v>
          </cell>
          <cell r="E2311" t="str">
            <v>61199300082</v>
          </cell>
          <cell r="F2311" t="b">
            <v>0</v>
          </cell>
          <cell r="G2311" t="str">
            <v>มารีน่า ปาร์ค วิลล์  บจ.</v>
          </cell>
          <cell r="H2311" t="str">
            <v>1998081408383018</v>
          </cell>
          <cell r="I2311" t="str">
            <v>99</v>
          </cell>
          <cell r="J2311">
            <v>33349559.829999998</v>
          </cell>
          <cell r="K2311">
            <v>27000000</v>
          </cell>
          <cell r="L2311">
            <v>0</v>
          </cell>
          <cell r="M2311">
            <v>0</v>
          </cell>
          <cell r="N2311">
            <v>0</v>
          </cell>
          <cell r="O2311">
            <v>27000000</v>
          </cell>
          <cell r="P2311">
            <v>42304353.229999997</v>
          </cell>
          <cell r="Q2311" t="str">
            <v>A</v>
          </cell>
          <cell r="R2311" t="str">
            <v>Y</v>
          </cell>
          <cell r="S2311" t="str">
            <v>001400000000000000000003955305</v>
          </cell>
        </row>
        <row r="2312">
          <cell r="A2312">
            <v>39172</v>
          </cell>
          <cell r="B2312" t="str">
            <v>2002-04-07-16.29.47.032004</v>
          </cell>
          <cell r="C2312" t="str">
            <v>2002-04-07-16.29.47.032004</v>
          </cell>
          <cell r="D2312" t="str">
            <v>ขาย</v>
          </cell>
          <cell r="E2312" t="str">
            <v>61199300090</v>
          </cell>
          <cell r="F2312" t="b">
            <v>0</v>
          </cell>
          <cell r="G2312" t="str">
            <v>มารีน่า ปาร์ค วิลล์  บจ.</v>
          </cell>
          <cell r="H2312" t="str">
            <v>1998081408383018</v>
          </cell>
          <cell r="I2312" t="str">
            <v>99</v>
          </cell>
          <cell r="J2312">
            <v>7993880.0099999998</v>
          </cell>
          <cell r="K2312">
            <v>6500000</v>
          </cell>
          <cell r="L2312">
            <v>0</v>
          </cell>
          <cell r="M2312">
            <v>0</v>
          </cell>
          <cell r="N2312">
            <v>0</v>
          </cell>
          <cell r="O2312">
            <v>6500000</v>
          </cell>
          <cell r="P2312">
            <v>10149653.970000001</v>
          </cell>
          <cell r="Q2312" t="str">
            <v>A</v>
          </cell>
          <cell r="R2312" t="str">
            <v>Y</v>
          </cell>
          <cell r="S2312" t="str">
            <v>001400000000000000000003955305</v>
          </cell>
        </row>
        <row r="2313">
          <cell r="A2313">
            <v>39172</v>
          </cell>
          <cell r="B2313" t="str">
            <v>2002-04-07-16.29.47.288664</v>
          </cell>
          <cell r="C2313" t="str">
            <v>2002-04-07-16.29.47.288664</v>
          </cell>
          <cell r="D2313" t="str">
            <v>CS</v>
          </cell>
          <cell r="E2313" t="str">
            <v>61199300260</v>
          </cell>
          <cell r="F2313" t="b">
            <v>0</v>
          </cell>
          <cell r="G2313" t="str">
            <v>เกษียร สุริยพงศ์ประไพ</v>
          </cell>
          <cell r="H2313" t="str">
            <v>1998081408380090</v>
          </cell>
          <cell r="I2313" t="str">
            <v>99</v>
          </cell>
          <cell r="J2313">
            <v>6918565.04</v>
          </cell>
          <cell r="K2313">
            <v>4900000</v>
          </cell>
          <cell r="L2313">
            <v>0</v>
          </cell>
          <cell r="M2313">
            <v>0</v>
          </cell>
          <cell r="N2313">
            <v>5852.9</v>
          </cell>
          <cell r="O2313">
            <v>4900000</v>
          </cell>
          <cell r="P2313">
            <v>8546103.3900000006</v>
          </cell>
          <cell r="Q2313" t="str">
            <v>A</v>
          </cell>
          <cell r="R2313" t="str">
            <v>N</v>
          </cell>
          <cell r="S2313" t="str">
            <v>001400000000000000000004394550</v>
          </cell>
        </row>
        <row r="2314">
          <cell r="A2314">
            <v>39172</v>
          </cell>
          <cell r="B2314" t="str">
            <v>2002-04-28-17.17.59.330300</v>
          </cell>
          <cell r="C2314" t="str">
            <v>2002-04-28-17.17.59.330300</v>
          </cell>
          <cell r="D2314" t="str">
            <v>CS</v>
          </cell>
          <cell r="E2314" t="str">
            <v>61199300367</v>
          </cell>
          <cell r="F2314" t="b">
            <v>0</v>
          </cell>
          <cell r="G2314" t="str">
            <v>พรพิสูจน์ สังขรัตน์</v>
          </cell>
          <cell r="H2314" t="str">
            <v>2001120406180237</v>
          </cell>
          <cell r="I2314" t="str">
            <v>99</v>
          </cell>
          <cell r="J2314">
            <v>2008357.41</v>
          </cell>
          <cell r="K2314">
            <v>1158861.1100000001</v>
          </cell>
          <cell r="L2314">
            <v>0</v>
          </cell>
          <cell r="M2314">
            <v>0</v>
          </cell>
          <cell r="N2314">
            <v>0</v>
          </cell>
          <cell r="O2314">
            <v>1158861.1100000001</v>
          </cell>
          <cell r="P2314">
            <v>1951049.26</v>
          </cell>
          <cell r="Q2314" t="str">
            <v>A</v>
          </cell>
          <cell r="R2314" t="str">
            <v>N</v>
          </cell>
          <cell r="S2314" t="str">
            <v>001400000000000000000003617985</v>
          </cell>
        </row>
        <row r="2315">
          <cell r="A2315">
            <v>39172</v>
          </cell>
          <cell r="B2315" t="str">
            <v>2000-04-11-18.22.56.305526</v>
          </cell>
          <cell r="C2315" t="str">
            <v>2000-04-11-18.22.56.305526</v>
          </cell>
          <cell r="D2315" t="str">
            <v>ขาย</v>
          </cell>
          <cell r="E2315" t="str">
            <v>61199310556</v>
          </cell>
          <cell r="F2315" t="b">
            <v>0</v>
          </cell>
          <cell r="G2315" t="str">
            <v>ณัฐวุฒิ คงพิบูลย์</v>
          </cell>
          <cell r="H2315" t="str">
            <v>1998081408323047</v>
          </cell>
          <cell r="I2315" t="str">
            <v>99</v>
          </cell>
          <cell r="J2315">
            <v>386243.77</v>
          </cell>
          <cell r="K2315">
            <v>0</v>
          </cell>
          <cell r="L2315">
            <v>0</v>
          </cell>
          <cell r="M2315">
            <v>0</v>
          </cell>
          <cell r="N2315">
            <v>0</v>
          </cell>
          <cell r="O2315">
            <v>0</v>
          </cell>
          <cell r="P2315">
            <v>358041.61</v>
          </cell>
          <cell r="Q2315" t="str">
            <v>A</v>
          </cell>
          <cell r="S2315" t="str">
            <v>001400000000000000000000688340</v>
          </cell>
        </row>
        <row r="2316">
          <cell r="A2316">
            <v>39172</v>
          </cell>
          <cell r="B2316" t="str">
            <v>2001-06-02-08.57.51.784221</v>
          </cell>
          <cell r="C2316" t="str">
            <v>2001-06-02-08.57.51.784221</v>
          </cell>
          <cell r="D2316" t="str">
            <v>ไม่ขาย</v>
          </cell>
          <cell r="E2316" t="str">
            <v>61199310603</v>
          </cell>
          <cell r="F2316" t="b">
            <v>0</v>
          </cell>
          <cell r="G2316" t="str">
            <v>หงษ์ทอง ศรีพิบูลย์,พนิดา ศรีพิบูลย์</v>
          </cell>
          <cell r="H2316" t="str">
            <v>1998081408371976</v>
          </cell>
          <cell r="I2316" t="str">
            <v>99</v>
          </cell>
          <cell r="J2316">
            <v>684107.22</v>
          </cell>
          <cell r="K2316">
            <v>396232.51</v>
          </cell>
          <cell r="L2316">
            <v>0</v>
          </cell>
          <cell r="M2316">
            <v>0</v>
          </cell>
          <cell r="N2316">
            <v>0</v>
          </cell>
          <cell r="O2316">
            <v>396232.51</v>
          </cell>
          <cell r="P2316">
            <v>999174.27</v>
          </cell>
          <cell r="Q2316" t="str">
            <v>A</v>
          </cell>
          <cell r="S2316" t="str">
            <v>001400000000000000000003653755</v>
          </cell>
        </row>
        <row r="2318">
          <cell r="A2318">
            <v>39172</v>
          </cell>
          <cell r="B2318" t="str">
            <v>2004-08-02-02.45.02.061523</v>
          </cell>
          <cell r="C2318" t="str">
            <v>2004-08-02-02.45.02.061523</v>
          </cell>
          <cell r="D2318" t="str">
            <v>ไม่ขาย</v>
          </cell>
          <cell r="E2318" t="str">
            <v>61199310807</v>
          </cell>
          <cell r="F2318" t="b">
            <v>0</v>
          </cell>
          <cell r="G2318" t="str">
            <v>เดชา ตั๊นยิดเส็ง,ศุภชัย น้อยสง่า</v>
          </cell>
          <cell r="H2318" t="str">
            <v>2000030317180276</v>
          </cell>
          <cell r="I2318" t="str">
            <v>99</v>
          </cell>
          <cell r="J2318">
            <v>818678.93</v>
          </cell>
          <cell r="K2318">
            <v>366299.29</v>
          </cell>
          <cell r="L2318">
            <v>0</v>
          </cell>
          <cell r="M2318">
            <v>0</v>
          </cell>
          <cell r="N2318">
            <v>0</v>
          </cell>
          <cell r="O2318">
            <v>366299.29</v>
          </cell>
          <cell r="P2318">
            <v>851059.48</v>
          </cell>
          <cell r="Q2318" t="str">
            <v>A</v>
          </cell>
          <cell r="R2318" t="str">
            <v>N</v>
          </cell>
          <cell r="S2318" t="str">
            <v>001400000000000000000003307230</v>
          </cell>
        </row>
        <row r="2320">
          <cell r="A2320">
            <v>39172</v>
          </cell>
          <cell r="B2320" t="str">
            <v>2001-06-02-08.51.25.649757</v>
          </cell>
          <cell r="C2320" t="str">
            <v>2001-06-02-08.51.25.649757</v>
          </cell>
          <cell r="D2320" t="str">
            <v>ขาย</v>
          </cell>
          <cell r="E2320" t="str">
            <v>61199310831</v>
          </cell>
          <cell r="F2320" t="b">
            <v>0</v>
          </cell>
          <cell r="G2320" t="str">
            <v>เบี้ยว บุญชู,อุไรวรรณ แก้วอุไร</v>
          </cell>
          <cell r="H2320" t="str">
            <v>1998100420580379</v>
          </cell>
          <cell r="I2320" t="str">
            <v>99</v>
          </cell>
          <cell r="J2320">
            <v>482938.76</v>
          </cell>
          <cell r="K2320">
            <v>15330.29</v>
          </cell>
          <cell r="L2320">
            <v>0</v>
          </cell>
          <cell r="M2320">
            <v>0</v>
          </cell>
          <cell r="N2320">
            <v>1290.42</v>
          </cell>
          <cell r="O2320">
            <v>15330.29</v>
          </cell>
          <cell r="P2320">
            <v>359748.5</v>
          </cell>
          <cell r="Q2320" t="str">
            <v>A</v>
          </cell>
          <cell r="R2320" t="str">
            <v>N</v>
          </cell>
          <cell r="S2320" t="str">
            <v>001400000000000000000003645260</v>
          </cell>
        </row>
        <row r="2322">
          <cell r="A2322">
            <v>39172</v>
          </cell>
          <cell r="B2322" t="str">
            <v>2002-04-28-17.17.59.330300</v>
          </cell>
          <cell r="C2322" t="str">
            <v>2002-04-28-17.17.59.330300</v>
          </cell>
          <cell r="D2322" t="str">
            <v>CS</v>
          </cell>
          <cell r="E2322" t="str">
            <v>61199610013</v>
          </cell>
          <cell r="F2322" t="b">
            <v>0</v>
          </cell>
          <cell r="G2322" t="str">
            <v>พรพิสูจน์ สังขรัตน์</v>
          </cell>
          <cell r="H2322" t="str">
            <v>2001120406180237</v>
          </cell>
          <cell r="I2322" t="str">
            <v>99</v>
          </cell>
          <cell r="J2322">
            <v>2489725.79</v>
          </cell>
          <cell r="K2322">
            <v>1000000</v>
          </cell>
          <cell r="L2322">
            <v>0</v>
          </cell>
          <cell r="M2322">
            <v>0</v>
          </cell>
          <cell r="N2322">
            <v>0</v>
          </cell>
          <cell r="O2322">
            <v>1000000</v>
          </cell>
          <cell r="P2322">
            <v>3390821.61</v>
          </cell>
          <cell r="Q2322" t="str">
            <v>A</v>
          </cell>
          <cell r="R2322" t="str">
            <v>N</v>
          </cell>
          <cell r="S2322" t="str">
            <v>001400000000000000000003617985</v>
          </cell>
        </row>
        <row r="2323">
          <cell r="A2323">
            <v>39172</v>
          </cell>
          <cell r="B2323" t="str">
            <v>2001-06-02-08.37.55.534049</v>
          </cell>
          <cell r="C2323" t="str">
            <v>2001-06-02-08.37.55.534049</v>
          </cell>
          <cell r="D2323" t="str">
            <v>ขาย</v>
          </cell>
          <cell r="E2323" t="str">
            <v>61199610116</v>
          </cell>
          <cell r="F2323" t="b">
            <v>0</v>
          </cell>
          <cell r="G2323" t="str">
            <v>วิทูร ทิพยะวัฒน์</v>
          </cell>
          <cell r="H2323" t="str">
            <v>2005060210290200</v>
          </cell>
          <cell r="I2323" t="str">
            <v>99</v>
          </cell>
          <cell r="J2323">
            <v>3775258.28</v>
          </cell>
          <cell r="K2323">
            <v>3303598.94</v>
          </cell>
          <cell r="L2323">
            <v>0</v>
          </cell>
          <cell r="M2323">
            <v>0</v>
          </cell>
          <cell r="N2323">
            <v>0</v>
          </cell>
          <cell r="O2323">
            <v>3303598.94</v>
          </cell>
          <cell r="P2323">
            <v>999484.25</v>
          </cell>
          <cell r="Q2323" t="str">
            <v>N</v>
          </cell>
          <cell r="R2323" t="str">
            <v>N</v>
          </cell>
          <cell r="S2323" t="str">
            <v>001400000000000000000003617489</v>
          </cell>
        </row>
        <row r="2324">
          <cell r="A2324">
            <v>39172</v>
          </cell>
          <cell r="B2324" t="str">
            <v>2003-12-15-16.45.27.511924</v>
          </cell>
          <cell r="C2324" t="str">
            <v>2003-12-15-16.45.27.511924</v>
          </cell>
          <cell r="D2324" t="str">
            <v>ขาย</v>
          </cell>
          <cell r="E2324" t="str">
            <v>61199610132</v>
          </cell>
          <cell r="F2324" t="b">
            <v>0</v>
          </cell>
          <cell r="G2324" t="str">
            <v>สมคิด ศรีเสถียร,สุธาทิพย์ ศรีเสถียร</v>
          </cell>
          <cell r="H2324" t="str">
            <v>2005070117250282</v>
          </cell>
          <cell r="I2324" t="str">
            <v>99</v>
          </cell>
          <cell r="J2324">
            <v>751785.11</v>
          </cell>
          <cell r="K2324">
            <v>751785.11</v>
          </cell>
          <cell r="L2324">
            <v>0</v>
          </cell>
          <cell r="M2324">
            <v>0</v>
          </cell>
          <cell r="N2324">
            <v>0</v>
          </cell>
          <cell r="O2324">
            <v>751785.11</v>
          </cell>
          <cell r="P2324">
            <v>142606.23000000001</v>
          </cell>
          <cell r="Q2324" t="str">
            <v>N</v>
          </cell>
          <cell r="R2324" t="str">
            <v>N</v>
          </cell>
          <cell r="S2324" t="str">
            <v>001400000000000000000007327218</v>
          </cell>
        </row>
        <row r="2326">
          <cell r="A2326">
            <v>39172</v>
          </cell>
          <cell r="B2326" t="str">
            <v>2001-06-02-08.55.20.499658</v>
          </cell>
          <cell r="C2326" t="str">
            <v>2001-06-02-08.55.20.499658</v>
          </cell>
          <cell r="D2326" t="str">
            <v>ขาย</v>
          </cell>
          <cell r="E2326" t="str">
            <v>61203002092</v>
          </cell>
          <cell r="F2326" t="b">
            <v>0</v>
          </cell>
          <cell r="G2326" t="str">
            <v>สมชาย เสรีสมนึก</v>
          </cell>
          <cell r="H2326" t="str">
            <v>1998090821044037</v>
          </cell>
          <cell r="I2326" t="str">
            <v>03</v>
          </cell>
          <cell r="J2326">
            <v>300000</v>
          </cell>
          <cell r="K2326">
            <v>332719.15999999997</v>
          </cell>
          <cell r="L2326">
            <v>0</v>
          </cell>
          <cell r="M2326">
            <v>0</v>
          </cell>
          <cell r="N2326">
            <v>0</v>
          </cell>
          <cell r="O2326">
            <v>0</v>
          </cell>
          <cell r="P2326">
            <v>2324.4699999999998</v>
          </cell>
          <cell r="Q2326" t="str">
            <v>A</v>
          </cell>
          <cell r="S2326" t="str">
            <v>001400000000000000000003081202</v>
          </cell>
        </row>
        <row r="2327">
          <cell r="A2327">
            <v>39172</v>
          </cell>
          <cell r="B2327" t="str">
            <v>2000-12-23-06.18.10.594544</v>
          </cell>
          <cell r="C2327" t="str">
            <v>2000-12-23-06.18.10.594544</v>
          </cell>
          <cell r="D2327" t="str">
            <v>ขาย</v>
          </cell>
          <cell r="E2327" t="str">
            <v>61230003450</v>
          </cell>
          <cell r="F2327" t="b">
            <v>0</v>
          </cell>
          <cell r="G2327" t="str">
            <v>วีระ ดิษฐ์ปาน</v>
          </cell>
          <cell r="H2327" t="str">
            <v>1998090821045465</v>
          </cell>
          <cell r="I2327" t="str">
            <v>30</v>
          </cell>
          <cell r="J2327">
            <v>347671.33</v>
          </cell>
          <cell r="K2327">
            <v>253817.72</v>
          </cell>
          <cell r="L2327">
            <v>0</v>
          </cell>
          <cell r="M2327">
            <v>0</v>
          </cell>
          <cell r="N2327">
            <v>0</v>
          </cell>
          <cell r="O2327">
            <v>253817.72</v>
          </cell>
          <cell r="P2327">
            <v>313.43</v>
          </cell>
          <cell r="Q2327" t="str">
            <v>N</v>
          </cell>
          <cell r="R2327" t="str">
            <v>Y</v>
          </cell>
          <cell r="S2327" t="str">
            <v>001400000000000000000003257107</v>
          </cell>
        </row>
        <row r="2328">
          <cell r="A2328">
            <v>39172</v>
          </cell>
          <cell r="B2328" t="str">
            <v>2001-06-02-08.51.30.772189</v>
          </cell>
          <cell r="C2328" t="str">
            <v>2001-06-02-08.51.30.772189</v>
          </cell>
          <cell r="D2328" t="str">
            <v>ขาย</v>
          </cell>
          <cell r="E2328" t="str">
            <v>61231002180</v>
          </cell>
          <cell r="F2328" t="b">
            <v>0</v>
          </cell>
          <cell r="G2328" t="str">
            <v>เซ่ใน ใจเจือธรรม</v>
          </cell>
          <cell r="H2328" t="str">
            <v>1998081408411622</v>
          </cell>
          <cell r="I2328" t="str">
            <v>31</v>
          </cell>
          <cell r="J2328">
            <v>300000</v>
          </cell>
          <cell r="K2328">
            <v>236089.83</v>
          </cell>
          <cell r="L2328">
            <v>0</v>
          </cell>
          <cell r="M2328">
            <v>0</v>
          </cell>
          <cell r="N2328">
            <v>0</v>
          </cell>
          <cell r="O2328">
            <v>236089.83</v>
          </cell>
          <cell r="P2328">
            <v>19284.29</v>
          </cell>
          <cell r="Q2328" t="str">
            <v>N</v>
          </cell>
          <cell r="R2328" t="str">
            <v>Y</v>
          </cell>
          <cell r="S2328" t="str">
            <v>001400000000000000000003082563</v>
          </cell>
        </row>
        <row r="2329">
          <cell r="A2329">
            <v>39172</v>
          </cell>
          <cell r="B2329" t="str">
            <v>2001-06-24-03.49.10.278010</v>
          </cell>
          <cell r="C2329" t="str">
            <v>2001-06-24-03.49.10.278010</v>
          </cell>
          <cell r="D2329" t="str">
            <v>CS</v>
          </cell>
          <cell r="E2329" t="str">
            <v>61299030245</v>
          </cell>
          <cell r="F2329" t="b">
            <v>0</v>
          </cell>
          <cell r="G2329" t="str">
            <v>สมชาย วัฒนากร</v>
          </cell>
          <cell r="H2329" t="str">
            <v>2000040922552900</v>
          </cell>
          <cell r="I2329" t="str">
            <v>99</v>
          </cell>
          <cell r="J2329">
            <v>6170857.6299999999</v>
          </cell>
          <cell r="K2329">
            <v>5353296.95</v>
          </cell>
          <cell r="L2329">
            <v>0</v>
          </cell>
          <cell r="M2329">
            <v>200000</v>
          </cell>
          <cell r="N2329">
            <v>0</v>
          </cell>
          <cell r="O2329">
            <v>5353296.95</v>
          </cell>
          <cell r="P2329">
            <v>6335877.8099999996</v>
          </cell>
          <cell r="Q2329" t="str">
            <v>A</v>
          </cell>
          <cell r="R2329" t="str">
            <v>N</v>
          </cell>
          <cell r="S2329" t="str">
            <v>001400000000000000000002825914</v>
          </cell>
        </row>
        <row r="2330">
          <cell r="A2330">
            <v>39172</v>
          </cell>
          <cell r="B2330" t="str">
            <v>2002-04-28-16.45.01.739206</v>
          </cell>
          <cell r="C2330" t="str">
            <v>2002-04-28-16.45.01.739206</v>
          </cell>
          <cell r="D2330" t="str">
            <v>ขาย</v>
          </cell>
          <cell r="E2330" t="str">
            <v>61299030318</v>
          </cell>
          <cell r="F2330" t="b">
            <v>0</v>
          </cell>
          <cell r="G2330" t="str">
            <v>เกียรติศักดิ์ ผาสุก</v>
          </cell>
          <cell r="H2330" t="str">
            <v>2004040204350097</v>
          </cell>
          <cell r="I2330" t="str">
            <v>99</v>
          </cell>
          <cell r="J2330">
            <v>8833240.2799999993</v>
          </cell>
          <cell r="K2330">
            <v>5252376.54</v>
          </cell>
          <cell r="L2330">
            <v>0</v>
          </cell>
          <cell r="M2330">
            <v>0</v>
          </cell>
          <cell r="N2330">
            <v>0</v>
          </cell>
          <cell r="O2330">
            <v>5252376.54</v>
          </cell>
          <cell r="P2330">
            <v>7227944.7699999996</v>
          </cell>
          <cell r="Q2330" t="str">
            <v>A</v>
          </cell>
          <cell r="R2330" t="str">
            <v>N</v>
          </cell>
          <cell r="S2330" t="str">
            <v>001400000000000000000005151706</v>
          </cell>
        </row>
        <row r="2331">
          <cell r="A2331">
            <v>39172</v>
          </cell>
          <cell r="B2331" t="str">
            <v>2001-06-24-03.49.10.278010</v>
          </cell>
          <cell r="C2331" t="str">
            <v>2001-06-24-03.49.10.278010</v>
          </cell>
          <cell r="D2331" t="str">
            <v>CS</v>
          </cell>
          <cell r="E2331" t="str">
            <v>61299300275</v>
          </cell>
          <cell r="F2331" t="b">
            <v>0</v>
          </cell>
          <cell r="G2331" t="str">
            <v>สมชาย วัฒนากร</v>
          </cell>
          <cell r="H2331" t="str">
            <v>2000040922552900</v>
          </cell>
          <cell r="I2331" t="str">
            <v>99</v>
          </cell>
          <cell r="J2331">
            <v>2845549.28</v>
          </cell>
          <cell r="K2331">
            <v>1921334.72</v>
          </cell>
          <cell r="L2331">
            <v>0</v>
          </cell>
          <cell r="M2331">
            <v>0</v>
          </cell>
          <cell r="N2331">
            <v>0</v>
          </cell>
          <cell r="O2331">
            <v>1921334.72</v>
          </cell>
          <cell r="P2331">
            <v>2757641.63</v>
          </cell>
          <cell r="Q2331" t="str">
            <v>A</v>
          </cell>
          <cell r="R2331" t="str">
            <v>N</v>
          </cell>
          <cell r="S2331" t="str">
            <v>001400000000000000000002825914</v>
          </cell>
        </row>
        <row r="2332">
          <cell r="A2332">
            <v>39172</v>
          </cell>
          <cell r="B2332" t="str">
            <v>2002-04-28-16.45.01.739206</v>
          </cell>
          <cell r="C2332" t="str">
            <v>2002-04-28-16.45.01.739206</v>
          </cell>
          <cell r="D2332" t="str">
            <v>ขาย</v>
          </cell>
          <cell r="E2332" t="str">
            <v>61299300348</v>
          </cell>
          <cell r="F2332" t="b">
            <v>0</v>
          </cell>
          <cell r="G2332" t="str">
            <v>เกียรติศักดิ์ ผาสุก</v>
          </cell>
          <cell r="H2332" t="str">
            <v>2004040204350097</v>
          </cell>
          <cell r="I2332" t="str">
            <v>99</v>
          </cell>
          <cell r="J2332">
            <v>2086174.28</v>
          </cell>
          <cell r="K2332">
            <v>1295930.96</v>
          </cell>
          <cell r="L2332">
            <v>0</v>
          </cell>
          <cell r="M2332">
            <v>0</v>
          </cell>
          <cell r="N2332">
            <v>0</v>
          </cell>
          <cell r="O2332">
            <v>1295930.96</v>
          </cell>
          <cell r="P2332">
            <v>1466537.54</v>
          </cell>
          <cell r="Q2332" t="str">
            <v>A</v>
          </cell>
          <cell r="R2332" t="str">
            <v>N</v>
          </cell>
          <cell r="S2332" t="str">
            <v>001400000000000000000005151706</v>
          </cell>
        </row>
        <row r="2333">
          <cell r="A2333">
            <v>39172</v>
          </cell>
          <cell r="B2333" t="str">
            <v>2001-06-02-08.25.52.257287</v>
          </cell>
          <cell r="C2333" t="str">
            <v>2001-06-02-08.25.52.257287</v>
          </cell>
          <cell r="D2333" t="str">
            <v>ขาย</v>
          </cell>
          <cell r="E2333" t="str">
            <v>61330006706</v>
          </cell>
          <cell r="F2333" t="b">
            <v>0</v>
          </cell>
          <cell r="G2333" t="str">
            <v>สุนทร คงคานิ่ง</v>
          </cell>
          <cell r="H2333" t="str">
            <v>2003100209212416</v>
          </cell>
          <cell r="I2333" t="str">
            <v>30</v>
          </cell>
          <cell r="J2333">
            <v>13800000</v>
          </cell>
          <cell r="K2333">
            <v>12590269.779999999</v>
          </cell>
          <cell r="L2333">
            <v>0</v>
          </cell>
          <cell r="M2333">
            <v>0</v>
          </cell>
          <cell r="N2333">
            <v>24675.27</v>
          </cell>
          <cell r="O2333">
            <v>12590269.779999999</v>
          </cell>
          <cell r="P2333">
            <v>4101308.78</v>
          </cell>
          <cell r="Q2333" t="str">
            <v>A</v>
          </cell>
          <cell r="R2333" t="str">
            <v>N</v>
          </cell>
          <cell r="S2333" t="str">
            <v>001400000000000000000002788143</v>
          </cell>
        </row>
        <row r="2334">
          <cell r="A2334">
            <v>39172</v>
          </cell>
          <cell r="B2334" t="str">
            <v>2003-08-25-15.55.03.710302</v>
          </cell>
          <cell r="C2334" t="str">
            <v>2003-08-25-15.55.03.710302</v>
          </cell>
          <cell r="D2334" t="str">
            <v>ไม่ขายเฉพาะ LG</v>
          </cell>
          <cell r="E2334" t="str">
            <v>61330006748</v>
          </cell>
          <cell r="F2334" t="b">
            <v>0</v>
          </cell>
          <cell r="G2334" t="str">
            <v>ทวีศิลป์ กำแพงเพชร</v>
          </cell>
          <cell r="H2334" t="str">
            <v>2004010107514237</v>
          </cell>
          <cell r="I2334" t="str">
            <v>30</v>
          </cell>
          <cell r="J2334">
            <v>7500000</v>
          </cell>
          <cell r="K2334">
            <v>0</v>
          </cell>
          <cell r="L2334">
            <v>0</v>
          </cell>
          <cell r="M2334">
            <v>0</v>
          </cell>
          <cell r="N2334">
            <v>31845.34</v>
          </cell>
          <cell r="O2334">
            <v>0</v>
          </cell>
          <cell r="P2334">
            <v>1981320.61</v>
          </cell>
          <cell r="Q2334" t="str">
            <v>A</v>
          </cell>
          <cell r="R2334" t="str">
            <v>N</v>
          </cell>
          <cell r="S2334" t="str">
            <v>001400000000000000000007051113</v>
          </cell>
        </row>
        <row r="2335">
          <cell r="A2335">
            <v>39172</v>
          </cell>
          <cell r="B2335" t="str">
            <v>2003-06-20-09.17.54.120535</v>
          </cell>
          <cell r="C2335" t="str">
            <v>2003-06-20-09.17.54.120535</v>
          </cell>
          <cell r="D2335" t="str">
            <v>ขาย</v>
          </cell>
          <cell r="E2335" t="str">
            <v>61332000170</v>
          </cell>
          <cell r="F2335" t="b">
            <v>0</v>
          </cell>
          <cell r="G2335" t="str">
            <v>นาย สุรินทร์ พุ่มวิวัฒนศิริกุล</v>
          </cell>
          <cell r="H2335" t="str">
            <v>2003110117242349</v>
          </cell>
          <cell r="I2335" t="str">
            <v>32</v>
          </cell>
          <cell r="J2335">
            <v>2386000</v>
          </cell>
          <cell r="K2335">
            <v>2386000</v>
          </cell>
          <cell r="L2335">
            <v>0</v>
          </cell>
          <cell r="M2335">
            <v>0</v>
          </cell>
          <cell r="N2335">
            <v>0</v>
          </cell>
          <cell r="O2335">
            <v>0</v>
          </cell>
          <cell r="P2335">
            <v>396337.47</v>
          </cell>
          <cell r="Q2335" t="str">
            <v>A</v>
          </cell>
          <cell r="R2335" t="str">
            <v>N</v>
          </cell>
          <cell r="S2335" t="str">
            <v>001400000000000000000006895618</v>
          </cell>
        </row>
        <row r="2336">
          <cell r="A2336">
            <v>39172</v>
          </cell>
          <cell r="B2336" t="str">
            <v>2003-08-25-15.55.03.710302</v>
          </cell>
          <cell r="C2336" t="str">
            <v>2003-08-25-15.55.03.710302</v>
          </cell>
          <cell r="D2336" t="str">
            <v>ไม่ขายเฉพาะ LG</v>
          </cell>
          <cell r="E2336" t="str">
            <v>61332000219</v>
          </cell>
          <cell r="F2336" t="b">
            <v>0</v>
          </cell>
          <cell r="G2336" t="str">
            <v>นาย ทวีศิลป์ กำแพงเพชร</v>
          </cell>
          <cell r="H2336" t="str">
            <v>2006090117280055</v>
          </cell>
          <cell r="I2336" t="str">
            <v>32</v>
          </cell>
          <cell r="J2336">
            <v>7230000</v>
          </cell>
          <cell r="K2336">
            <v>6599000</v>
          </cell>
          <cell r="L2336">
            <v>1084.77</v>
          </cell>
          <cell r="M2336">
            <v>0</v>
          </cell>
          <cell r="N2336">
            <v>0</v>
          </cell>
          <cell r="O2336">
            <v>0</v>
          </cell>
          <cell r="P2336">
            <v>0</v>
          </cell>
          <cell r="Q2336" t="str">
            <v>N</v>
          </cell>
          <cell r="R2336" t="str">
            <v>N</v>
          </cell>
          <cell r="S2336" t="str">
            <v>001400000000000000000007051113</v>
          </cell>
        </row>
        <row r="2337">
          <cell r="A2337">
            <v>39172</v>
          </cell>
          <cell r="B2337" t="str">
            <v>2001-06-02-08.25.52.257287</v>
          </cell>
          <cell r="C2337" t="str">
            <v>2001-06-02-08.25.52.257287</v>
          </cell>
          <cell r="D2337" t="str">
            <v>ขาย</v>
          </cell>
          <cell r="E2337" t="str">
            <v>61360001865</v>
          </cell>
          <cell r="F2337" t="b">
            <v>0</v>
          </cell>
          <cell r="G2337" t="str">
            <v>สุนทร คงคานิ่ง</v>
          </cell>
          <cell r="H2337" t="str">
            <v>2003100209212416</v>
          </cell>
          <cell r="I2337" t="str">
            <v>60</v>
          </cell>
          <cell r="J2337">
            <v>100000</v>
          </cell>
          <cell r="K2337">
            <v>0</v>
          </cell>
          <cell r="L2337">
            <v>0</v>
          </cell>
          <cell r="M2337">
            <v>0</v>
          </cell>
          <cell r="N2337">
            <v>0</v>
          </cell>
          <cell r="O2337">
            <v>0</v>
          </cell>
          <cell r="P2337">
            <v>0</v>
          </cell>
          <cell r="Q2337" t="str">
            <v>A</v>
          </cell>
          <cell r="R2337" t="str">
            <v>N</v>
          </cell>
          <cell r="S2337" t="str">
            <v>001400000000000000000002788143</v>
          </cell>
        </row>
        <row r="2338">
          <cell r="A2338">
            <v>39172</v>
          </cell>
          <cell r="B2338" t="str">
            <v>2003-06-20-09.17.54.120535</v>
          </cell>
          <cell r="C2338" t="str">
            <v>2003-06-20-09.17.54.120535</v>
          </cell>
          <cell r="D2338" t="str">
            <v>ขาย</v>
          </cell>
          <cell r="E2338" t="str">
            <v>61360001962</v>
          </cell>
          <cell r="F2338" t="b">
            <v>0</v>
          </cell>
          <cell r="G2338" t="str">
            <v>นาย สุรินทร์ พุ่มวิวัฒนศิริกุล</v>
          </cell>
          <cell r="H2338" t="str">
            <v>2003110117242349</v>
          </cell>
          <cell r="I2338" t="str">
            <v>60</v>
          </cell>
          <cell r="J2338">
            <v>300000</v>
          </cell>
          <cell r="K2338">
            <v>0</v>
          </cell>
          <cell r="L2338">
            <v>0</v>
          </cell>
          <cell r="M2338">
            <v>0</v>
          </cell>
          <cell r="N2338">
            <v>0</v>
          </cell>
          <cell r="O2338">
            <v>0</v>
          </cell>
          <cell r="P2338">
            <v>0</v>
          </cell>
          <cell r="Q2338" t="str">
            <v>A</v>
          </cell>
          <cell r="R2338" t="str">
            <v>N</v>
          </cell>
          <cell r="S2338" t="str">
            <v>001400000000000000000006895618</v>
          </cell>
        </row>
        <row r="2339">
          <cell r="A2339">
            <v>39172</v>
          </cell>
          <cell r="B2339" t="str">
            <v>2003-08-25-15.55.03.710302</v>
          </cell>
          <cell r="C2339" t="str">
            <v>2003-08-25-15.55.03.710302</v>
          </cell>
          <cell r="D2339" t="str">
            <v>ไม่ขายเฉพาะ LG</v>
          </cell>
          <cell r="E2339" t="str">
            <v>61360001970</v>
          </cell>
          <cell r="F2339" t="b">
            <v>0</v>
          </cell>
          <cell r="G2339" t="str">
            <v>ทวีศิลป์ กำแพงเพชร</v>
          </cell>
          <cell r="H2339" t="str">
            <v>2004010107514237</v>
          </cell>
          <cell r="I2339" t="str">
            <v>60</v>
          </cell>
          <cell r="J2339">
            <v>440000</v>
          </cell>
          <cell r="K2339">
            <v>0</v>
          </cell>
          <cell r="L2339">
            <v>0</v>
          </cell>
          <cell r="M2339">
            <v>0</v>
          </cell>
          <cell r="N2339">
            <v>0</v>
          </cell>
          <cell r="O2339">
            <v>0</v>
          </cell>
          <cell r="P2339">
            <v>0</v>
          </cell>
          <cell r="Q2339" t="str">
            <v>A</v>
          </cell>
          <cell r="R2339" t="str">
            <v>N</v>
          </cell>
          <cell r="S2339" t="str">
            <v>001400000000000000000007051113</v>
          </cell>
        </row>
        <row r="2340">
          <cell r="A2340">
            <v>39172</v>
          </cell>
          <cell r="B2340" t="str">
            <v>2000-04-11-18.22.58.270889</v>
          </cell>
          <cell r="C2340" t="str">
            <v>2000-04-11-18.22.58.270889</v>
          </cell>
          <cell r="D2340" t="str">
            <v>ไม่ขาย</v>
          </cell>
          <cell r="E2340" t="str">
            <v>61399300028</v>
          </cell>
          <cell r="F2340" t="b">
            <v>0</v>
          </cell>
          <cell r="G2340" t="str">
            <v>ศิริลักษณ์ เยี่ยมประภา</v>
          </cell>
          <cell r="H2340" t="str">
            <v>1998081408434463</v>
          </cell>
          <cell r="I2340" t="str">
            <v>99</v>
          </cell>
          <cell r="J2340">
            <v>304410.14</v>
          </cell>
          <cell r="K2340">
            <v>260000</v>
          </cell>
          <cell r="L2340">
            <v>0</v>
          </cell>
          <cell r="M2340">
            <v>10718</v>
          </cell>
          <cell r="N2340">
            <v>0</v>
          </cell>
          <cell r="O2340">
            <v>260000</v>
          </cell>
          <cell r="P2340">
            <v>765910.12</v>
          </cell>
          <cell r="Q2340" t="str">
            <v>A</v>
          </cell>
          <cell r="S2340" t="str">
            <v>001400000000000000000000688350</v>
          </cell>
        </row>
        <row r="2341">
          <cell r="A2341">
            <v>39172</v>
          </cell>
          <cell r="B2341" t="str">
            <v>2003-01-09-10.40.00.799071</v>
          </cell>
          <cell r="C2341" t="str">
            <v>2003-01-09-10.40.00.799071</v>
          </cell>
          <cell r="D2341" t="str">
            <v>ขาย</v>
          </cell>
          <cell r="E2341" t="str">
            <v>61399310411</v>
          </cell>
          <cell r="F2341" t="b">
            <v>0</v>
          </cell>
          <cell r="G2341" t="str">
            <v>สมศรี จารุปาณ</v>
          </cell>
          <cell r="H2341" t="str">
            <v>1998081408434545</v>
          </cell>
          <cell r="I2341" t="str">
            <v>99</v>
          </cell>
          <cell r="J2341">
            <v>1341030.23</v>
          </cell>
          <cell r="K2341">
            <v>261285.04</v>
          </cell>
          <cell r="L2341">
            <v>0</v>
          </cell>
          <cell r="M2341">
            <v>0</v>
          </cell>
          <cell r="N2341">
            <v>3195.16</v>
          </cell>
          <cell r="O2341">
            <v>261285.04</v>
          </cell>
          <cell r="P2341">
            <v>1478136.38</v>
          </cell>
          <cell r="Q2341" t="str">
            <v>A</v>
          </cell>
          <cell r="R2341" t="str">
            <v>N</v>
          </cell>
          <cell r="S2341" t="str">
            <v>001400000000000000000006461883</v>
          </cell>
        </row>
        <row r="2342">
          <cell r="A2342">
            <v>39172</v>
          </cell>
          <cell r="B2342" t="str">
            <v>2001-06-02-08.28.20.366762</v>
          </cell>
          <cell r="C2342" t="str">
            <v>2001-06-02-08.28.20.366762</v>
          </cell>
          <cell r="D2342" t="str">
            <v>ขาย</v>
          </cell>
          <cell r="E2342" t="str">
            <v>61399310550</v>
          </cell>
          <cell r="F2342" t="b">
            <v>0</v>
          </cell>
          <cell r="G2342" t="str">
            <v>พิเชษฐ์ พงศ์พจมาน</v>
          </cell>
          <cell r="H2342" t="str">
            <v>2001030212190174</v>
          </cell>
          <cell r="I2342" t="str">
            <v>99</v>
          </cell>
          <cell r="J2342">
            <v>974054.24</v>
          </cell>
          <cell r="K2342">
            <v>698388.49</v>
          </cell>
          <cell r="L2342">
            <v>0</v>
          </cell>
          <cell r="M2342">
            <v>24380</v>
          </cell>
          <cell r="N2342">
            <v>0</v>
          </cell>
          <cell r="O2342">
            <v>698388.49</v>
          </cell>
          <cell r="P2342">
            <v>961617.18</v>
          </cell>
          <cell r="Q2342" t="str">
            <v>A</v>
          </cell>
          <cell r="R2342" t="str">
            <v>Y</v>
          </cell>
          <cell r="S2342" t="str">
            <v>001400000000000000000003044130</v>
          </cell>
        </row>
        <row r="2343">
          <cell r="A2343">
            <v>39172</v>
          </cell>
          <cell r="B2343" t="str">
            <v>2000-04-16-21.30.33.639815</v>
          </cell>
          <cell r="C2343" t="str">
            <v>2000-04-16-21.30.33.639815</v>
          </cell>
          <cell r="D2343" t="str">
            <v>ขาย</v>
          </cell>
          <cell r="E2343" t="str">
            <v>61431009665</v>
          </cell>
          <cell r="F2343" t="b">
            <v>0</v>
          </cell>
          <cell r="G2343" t="str">
            <v>พงศ์ธร ชื่นชมบุญ</v>
          </cell>
          <cell r="H2343" t="str">
            <v>2004080107422895</v>
          </cell>
          <cell r="I2343" t="str">
            <v>31</v>
          </cell>
          <cell r="J2343">
            <v>470000</v>
          </cell>
          <cell r="K2343">
            <v>453156.74</v>
          </cell>
          <cell r="L2343">
            <v>0</v>
          </cell>
          <cell r="M2343">
            <v>0</v>
          </cell>
          <cell r="N2343">
            <v>0</v>
          </cell>
          <cell r="O2343">
            <v>453156.74</v>
          </cell>
          <cell r="P2343">
            <v>101893.43</v>
          </cell>
          <cell r="Q2343" t="str">
            <v>A</v>
          </cell>
          <cell r="R2343" t="str">
            <v>N</v>
          </cell>
          <cell r="S2343" t="str">
            <v>001400000000000000000000829636</v>
          </cell>
        </row>
        <row r="2344">
          <cell r="A2344">
            <v>39172</v>
          </cell>
          <cell r="B2344" t="str">
            <v>2002-09-27-11.04.16.650132</v>
          </cell>
          <cell r="C2344" t="str">
            <v>2002-09-27-11.04.16.650132</v>
          </cell>
          <cell r="D2344" t="str">
            <v>ขาย</v>
          </cell>
          <cell r="E2344" t="str">
            <v>61460000743</v>
          </cell>
          <cell r="F2344" t="b">
            <v>0</v>
          </cell>
          <cell r="G2344" t="str">
            <v>PONGKAN TREERATTANAGUMPHON MISS</v>
          </cell>
          <cell r="H2344" t="str">
            <v>2002060423390248</v>
          </cell>
          <cell r="I2344" t="str">
            <v>60</v>
          </cell>
          <cell r="J2344">
            <v>460000</v>
          </cell>
          <cell r="K2344">
            <v>0</v>
          </cell>
          <cell r="L2344">
            <v>0</v>
          </cell>
          <cell r="M2344">
            <v>0</v>
          </cell>
          <cell r="N2344">
            <v>0</v>
          </cell>
          <cell r="O2344">
            <v>0</v>
          </cell>
          <cell r="P2344">
            <v>0</v>
          </cell>
          <cell r="Q2344" t="str">
            <v>N</v>
          </cell>
          <cell r="R2344" t="str">
            <v>N</v>
          </cell>
          <cell r="S2344" t="str">
            <v>001400000000000000000006158663</v>
          </cell>
        </row>
        <row r="2345">
          <cell r="A2345">
            <v>39172</v>
          </cell>
          <cell r="B2345" t="str">
            <v>2002-09-27-11.04.16.650132</v>
          </cell>
          <cell r="C2345" t="str">
            <v>2002-09-27-11.04.16.650132</v>
          </cell>
          <cell r="D2345" t="str">
            <v>ขาย</v>
          </cell>
          <cell r="E2345" t="str">
            <v>61499310694</v>
          </cell>
          <cell r="F2345" t="b">
            <v>0</v>
          </cell>
          <cell r="G2345" t="str">
            <v>ปองกานต์ ตรีรัตนกำพล</v>
          </cell>
          <cell r="H2345" t="str">
            <v>2002100121291785</v>
          </cell>
          <cell r="I2345" t="str">
            <v>99</v>
          </cell>
          <cell r="J2345">
            <v>1946019.6</v>
          </cell>
          <cell r="K2345">
            <v>1946019.6</v>
          </cell>
          <cell r="L2345">
            <v>0</v>
          </cell>
          <cell r="M2345">
            <v>56185</v>
          </cell>
          <cell r="N2345">
            <v>0</v>
          </cell>
          <cell r="O2345">
            <v>1946019.6</v>
          </cell>
          <cell r="P2345">
            <v>621270.11</v>
          </cell>
          <cell r="Q2345" t="str">
            <v>A</v>
          </cell>
          <cell r="R2345" t="str">
            <v>N</v>
          </cell>
          <cell r="S2345" t="str">
            <v>001400000000000000000006158663</v>
          </cell>
        </row>
        <row r="2346">
          <cell r="A2346">
            <v>39172</v>
          </cell>
          <cell r="B2346" t="str">
            <v>2001-06-02-08.51.46.420677</v>
          </cell>
          <cell r="C2346" t="str">
            <v>2001-06-02-08.51.46.420677</v>
          </cell>
          <cell r="D2346" t="str">
            <v>ขาย</v>
          </cell>
          <cell r="E2346" t="str">
            <v>61503003759</v>
          </cell>
          <cell r="F2346" t="b">
            <v>0</v>
          </cell>
          <cell r="G2346" t="str">
            <v>หอมกรุ่น อินทรประดิษฐ์</v>
          </cell>
          <cell r="H2346" t="str">
            <v>1998100420581288</v>
          </cell>
          <cell r="I2346" t="str">
            <v>03</v>
          </cell>
          <cell r="J2346">
            <v>0</v>
          </cell>
          <cell r="K2346">
            <v>0</v>
          </cell>
          <cell r="L2346">
            <v>0</v>
          </cell>
          <cell r="M2346">
            <v>0</v>
          </cell>
          <cell r="N2346">
            <v>0</v>
          </cell>
          <cell r="O2346">
            <v>0</v>
          </cell>
          <cell r="P2346">
            <v>0</v>
          </cell>
          <cell r="Q2346" t="str">
            <v>A</v>
          </cell>
          <cell r="R2346" t="str">
            <v>Y</v>
          </cell>
          <cell r="S2346" t="str">
            <v>001400000000000000000002793243</v>
          </cell>
        </row>
        <row r="2347">
          <cell r="A2347">
            <v>39172</v>
          </cell>
          <cell r="B2347" t="str">
            <v>2001-06-02-08.51.46.420677</v>
          </cell>
          <cell r="C2347" t="str">
            <v>2001-06-02-08.51.46.420677</v>
          </cell>
          <cell r="D2347" t="str">
            <v>ขาย</v>
          </cell>
          <cell r="E2347" t="str">
            <v>61531001119</v>
          </cell>
          <cell r="F2347" t="b">
            <v>0</v>
          </cell>
          <cell r="G2347" t="str">
            <v>หอมกรุ่น อินทรประดิษฐ์</v>
          </cell>
          <cell r="H2347" t="str">
            <v>1998100420581288</v>
          </cell>
          <cell r="I2347" t="str">
            <v>31</v>
          </cell>
          <cell r="J2347">
            <v>1400000</v>
          </cell>
          <cell r="K2347">
            <v>1023232.07</v>
          </cell>
          <cell r="L2347">
            <v>0</v>
          </cell>
          <cell r="M2347">
            <v>0</v>
          </cell>
          <cell r="N2347">
            <v>0</v>
          </cell>
          <cell r="O2347">
            <v>1023232.07</v>
          </cell>
          <cell r="P2347">
            <v>13744.06</v>
          </cell>
          <cell r="Q2347" t="str">
            <v>N</v>
          </cell>
          <cell r="R2347" t="str">
            <v>Y</v>
          </cell>
          <cell r="S2347" t="str">
            <v>001400000000000000000002793243</v>
          </cell>
        </row>
        <row r="2348">
          <cell r="A2348">
            <v>39172</v>
          </cell>
          <cell r="B2348" t="str">
            <v>2003-07-29-16.56.32.146506</v>
          </cell>
          <cell r="C2348" t="str">
            <v>2003-07-29-16.56.32.146506</v>
          </cell>
          <cell r="D2348" t="str">
            <v>ขาย</v>
          </cell>
          <cell r="E2348" t="str">
            <v>61630002402</v>
          </cell>
          <cell r="F2348" t="b">
            <v>0</v>
          </cell>
          <cell r="G2348" t="str">
            <v>จันทร์จิรา โพธิ์ศรี,ปรีชา โพธิ์ศรี</v>
          </cell>
          <cell r="H2348" t="str">
            <v>2005010416440374</v>
          </cell>
          <cell r="J2348">
            <v>0</v>
          </cell>
          <cell r="K2348">
            <v>0</v>
          </cell>
          <cell r="L2348">
            <v>0</v>
          </cell>
          <cell r="M2348">
            <v>0</v>
          </cell>
          <cell r="N2348">
            <v>0</v>
          </cell>
          <cell r="O2348">
            <v>0</v>
          </cell>
          <cell r="P2348">
            <v>0</v>
          </cell>
          <cell r="Q2348" t="str">
            <v>X</v>
          </cell>
          <cell r="R2348" t="str">
            <v>N</v>
          </cell>
          <cell r="S2348" t="str">
            <v>001400000000000000000004057585</v>
          </cell>
        </row>
        <row r="2350">
          <cell r="A2350">
            <v>39172</v>
          </cell>
          <cell r="B2350" t="str">
            <v>2002-08-04-19.30.18.495499</v>
          </cell>
          <cell r="C2350" t="str">
            <v>2002-08-04-19.30.18.495499</v>
          </cell>
          <cell r="D2350" t="str">
            <v>ขาย</v>
          </cell>
          <cell r="E2350" t="str">
            <v>61630002428</v>
          </cell>
          <cell r="F2350" t="b">
            <v>0</v>
          </cell>
          <cell r="G2350" t="str">
            <v>เลียบ การะยะ,สังวาลย์ การะยะ</v>
          </cell>
          <cell r="H2350" t="str">
            <v>2003110117252356</v>
          </cell>
          <cell r="I2350" t="str">
            <v>30</v>
          </cell>
          <cell r="J2350">
            <v>3000000</v>
          </cell>
          <cell r="K2350">
            <v>2890972.87</v>
          </cell>
          <cell r="L2350">
            <v>0</v>
          </cell>
          <cell r="M2350">
            <v>0</v>
          </cell>
          <cell r="N2350">
            <v>0</v>
          </cell>
          <cell r="O2350">
            <v>2890972.87</v>
          </cell>
          <cell r="P2350">
            <v>270170.34999999998</v>
          </cell>
          <cell r="Q2350" t="str">
            <v>A</v>
          </cell>
          <cell r="R2350" t="str">
            <v>Y</v>
          </cell>
          <cell r="S2350" t="str">
            <v>001400000000000000000005101816</v>
          </cell>
        </row>
        <row r="2352">
          <cell r="A2352">
            <v>39172</v>
          </cell>
          <cell r="B2352" t="str">
            <v>2003-11-26-15.18.02.965289</v>
          </cell>
          <cell r="C2352" t="str">
            <v>2003-11-26-15.18.02.965289</v>
          </cell>
          <cell r="D2352" t="str">
            <v>ขาย</v>
          </cell>
          <cell r="E2352" t="str">
            <v>61660000640</v>
          </cell>
          <cell r="F2352" t="b">
            <v>0</v>
          </cell>
          <cell r="G2352" t="str">
            <v>ประเสริฐ พุกเฉย,สุวิมล พุกเฉย</v>
          </cell>
          <cell r="H2352" t="str">
            <v>2003120104532211</v>
          </cell>
          <cell r="I2352" t="str">
            <v>60</v>
          </cell>
          <cell r="J2352">
            <v>100000</v>
          </cell>
          <cell r="K2352">
            <v>0</v>
          </cell>
          <cell r="L2352">
            <v>0</v>
          </cell>
          <cell r="M2352">
            <v>0</v>
          </cell>
          <cell r="N2352">
            <v>0</v>
          </cell>
          <cell r="O2352">
            <v>0</v>
          </cell>
          <cell r="P2352">
            <v>0</v>
          </cell>
          <cell r="Q2352" t="str">
            <v>N</v>
          </cell>
          <cell r="R2352" t="str">
            <v>N</v>
          </cell>
          <cell r="S2352" t="str">
            <v>001400000000000000000007318228</v>
          </cell>
        </row>
        <row r="2354">
          <cell r="A2354">
            <v>39172</v>
          </cell>
          <cell r="B2354" t="str">
            <v>2003-11-26-15.18.02.965289</v>
          </cell>
          <cell r="C2354" t="str">
            <v>2003-11-26-15.18.02.965289</v>
          </cell>
          <cell r="D2354" t="str">
            <v>ขาย</v>
          </cell>
          <cell r="E2354" t="str">
            <v>61699310177</v>
          </cell>
          <cell r="F2354" t="b">
            <v>0</v>
          </cell>
          <cell r="G2354" t="str">
            <v>นาย ประเสริฐ พุกเฉย</v>
          </cell>
          <cell r="H2354" t="str">
            <v>2006120115370161</v>
          </cell>
          <cell r="I2354" t="str">
            <v>99</v>
          </cell>
          <cell r="J2354">
            <v>4050878.66</v>
          </cell>
          <cell r="K2354">
            <v>4050878.66</v>
          </cell>
          <cell r="L2354">
            <v>0</v>
          </cell>
          <cell r="M2354">
            <v>0</v>
          </cell>
          <cell r="N2354">
            <v>0</v>
          </cell>
          <cell r="O2354">
            <v>4050878.66</v>
          </cell>
          <cell r="P2354">
            <v>1022388.94</v>
          </cell>
          <cell r="Q2354" t="str">
            <v>A</v>
          </cell>
          <cell r="R2354" t="str">
            <v>N</v>
          </cell>
          <cell r="S2354" t="str">
            <v>001400000000000000000007318228</v>
          </cell>
        </row>
        <row r="2356">
          <cell r="A2356">
            <v>39172</v>
          </cell>
          <cell r="B2356" t="str">
            <v>2003-07-29-16.56.32.146506</v>
          </cell>
          <cell r="C2356" t="str">
            <v>2003-07-29-16.56.32.146506</v>
          </cell>
          <cell r="D2356" t="str">
            <v>ขาย</v>
          </cell>
          <cell r="E2356" t="str">
            <v>61699310185</v>
          </cell>
          <cell r="F2356" t="b">
            <v>0</v>
          </cell>
          <cell r="G2356" t="str">
            <v>นาย ปรีชา และ นาง จันทร์จีรา  โพธิ์ศรี</v>
          </cell>
          <cell r="H2356" t="str">
            <v>2007020111460158</v>
          </cell>
          <cell r="I2356" t="str">
            <v>99</v>
          </cell>
          <cell r="J2356">
            <v>4677876.8499999996</v>
          </cell>
          <cell r="K2356">
            <v>4677876.8499999996</v>
          </cell>
          <cell r="L2356">
            <v>0</v>
          </cell>
          <cell r="M2356">
            <v>18575</v>
          </cell>
          <cell r="N2356">
            <v>0</v>
          </cell>
          <cell r="O2356">
            <v>4677876.8499999996</v>
          </cell>
          <cell r="P2356">
            <v>1804461.96</v>
          </cell>
          <cell r="Q2356" t="str">
            <v>A</v>
          </cell>
          <cell r="R2356" t="str">
            <v>N</v>
          </cell>
          <cell r="S2356" t="str">
            <v>001400000000000000000004057585</v>
          </cell>
        </row>
        <row r="2358">
          <cell r="A2358">
            <v>39172</v>
          </cell>
          <cell r="B2358" t="str">
            <v>2002-04-07-16.29.50.671353</v>
          </cell>
          <cell r="C2358" t="str">
            <v>2002-04-07-16.29.50.671353</v>
          </cell>
          <cell r="D2358" t="str">
            <v>ขาย</v>
          </cell>
          <cell r="E2358" t="str">
            <v>61799300220</v>
          </cell>
          <cell r="F2358" t="b">
            <v>0</v>
          </cell>
          <cell r="G2358" t="str">
            <v>อนุสรณ์ ชายเหตุ</v>
          </cell>
          <cell r="H2358" t="str">
            <v>1998081409063689</v>
          </cell>
          <cell r="I2358" t="str">
            <v>99</v>
          </cell>
          <cell r="J2358">
            <v>350060.36</v>
          </cell>
          <cell r="K2358">
            <v>295920.73</v>
          </cell>
          <cell r="L2358">
            <v>0</v>
          </cell>
          <cell r="M2358">
            <v>0</v>
          </cell>
          <cell r="N2358">
            <v>0</v>
          </cell>
          <cell r="O2358">
            <v>295920.73</v>
          </cell>
          <cell r="P2358">
            <v>575727.78</v>
          </cell>
          <cell r="Q2358" t="str">
            <v>A</v>
          </cell>
          <cell r="S2358" t="str">
            <v>001400000000000000000004409239</v>
          </cell>
        </row>
        <row r="2359">
          <cell r="A2359">
            <v>39172</v>
          </cell>
          <cell r="B2359" t="str">
            <v>2000-04-11-13.37.15.460278</v>
          </cell>
          <cell r="C2359" t="str">
            <v>2000-04-11-13.37.15.460278</v>
          </cell>
          <cell r="D2359" t="str">
            <v>ขาย</v>
          </cell>
          <cell r="E2359" t="str">
            <v>61799300783</v>
          </cell>
          <cell r="F2359" t="b">
            <v>0</v>
          </cell>
          <cell r="G2359" t="str">
            <v>วีระวัฒน์ ละอองแก้ว</v>
          </cell>
          <cell r="H2359" t="str">
            <v>1998090821082471</v>
          </cell>
          <cell r="I2359" t="str">
            <v>99</v>
          </cell>
          <cell r="J2359">
            <v>4099421.4</v>
          </cell>
          <cell r="K2359">
            <v>3147253.71</v>
          </cell>
          <cell r="L2359">
            <v>0</v>
          </cell>
          <cell r="M2359">
            <v>14842.5</v>
          </cell>
          <cell r="N2359">
            <v>0</v>
          </cell>
          <cell r="O2359">
            <v>3147253.71</v>
          </cell>
          <cell r="P2359">
            <v>3176195.33</v>
          </cell>
          <cell r="Q2359" t="str">
            <v>A</v>
          </cell>
          <cell r="R2359" t="str">
            <v>Y</v>
          </cell>
          <cell r="S2359" t="str">
            <v>001400000000000000000000624456</v>
          </cell>
        </row>
        <row r="2360">
          <cell r="A2360">
            <v>39172</v>
          </cell>
          <cell r="B2360" t="str">
            <v>2000-04-11-13.37.15.460278</v>
          </cell>
          <cell r="C2360" t="str">
            <v>2000-04-11-13.37.15.460278</v>
          </cell>
          <cell r="D2360" t="str">
            <v>ขาย</v>
          </cell>
          <cell r="E2360" t="str">
            <v>61799300791</v>
          </cell>
          <cell r="F2360" t="b">
            <v>0</v>
          </cell>
          <cell r="G2360" t="str">
            <v>วีระวัฒน์ ละอองแก้ว</v>
          </cell>
          <cell r="H2360" t="str">
            <v>1998090821082471</v>
          </cell>
          <cell r="I2360" t="str">
            <v>99</v>
          </cell>
          <cell r="J2360">
            <v>1598271.84</v>
          </cell>
          <cell r="K2360">
            <v>1189214.7</v>
          </cell>
          <cell r="L2360">
            <v>0</v>
          </cell>
          <cell r="M2360">
            <v>0</v>
          </cell>
          <cell r="N2360">
            <v>0</v>
          </cell>
          <cell r="O2360">
            <v>1189214.7</v>
          </cell>
          <cell r="P2360">
            <v>1231081.42</v>
          </cell>
          <cell r="Q2360" t="str">
            <v>A</v>
          </cell>
          <cell r="R2360" t="str">
            <v>Y</v>
          </cell>
          <cell r="S2360" t="str">
            <v>001400000000000000000000624456</v>
          </cell>
        </row>
        <row r="2361">
          <cell r="A2361">
            <v>39172</v>
          </cell>
          <cell r="B2361" t="str">
            <v>2000-04-25-14.07.29.218668</v>
          </cell>
          <cell r="C2361" t="str">
            <v>2000-04-25-14.07.29.218668</v>
          </cell>
          <cell r="D2361" t="str">
            <v>ขาย</v>
          </cell>
          <cell r="E2361" t="str">
            <v>61799310823</v>
          </cell>
          <cell r="F2361" t="b">
            <v>0</v>
          </cell>
          <cell r="G2361" t="str">
            <v>ประเสริฐ กั่วพานิช</v>
          </cell>
          <cell r="H2361" t="str">
            <v>2005040122080093</v>
          </cell>
          <cell r="I2361" t="str">
            <v>99</v>
          </cell>
          <cell r="J2361">
            <v>1159929.4099999999</v>
          </cell>
          <cell r="K2361">
            <v>1010071.91</v>
          </cell>
          <cell r="L2361">
            <v>0</v>
          </cell>
          <cell r="M2361">
            <v>0</v>
          </cell>
          <cell r="N2361">
            <v>0</v>
          </cell>
          <cell r="O2361">
            <v>1010071.91</v>
          </cell>
          <cell r="P2361">
            <v>1474179.28</v>
          </cell>
          <cell r="Q2361" t="str">
            <v>A</v>
          </cell>
          <cell r="R2361" t="str">
            <v>N</v>
          </cell>
          <cell r="S2361" t="str">
            <v>001400000000000000000002101100</v>
          </cell>
        </row>
        <row r="2362">
          <cell r="A2362">
            <v>39172</v>
          </cell>
          <cell r="B2362" t="str">
            <v>2001-05-05-11.22.46.060731</v>
          </cell>
          <cell r="C2362" t="str">
            <v>2001-05-05-11.22.46.060731</v>
          </cell>
          <cell r="D2362" t="str">
            <v>ขาย</v>
          </cell>
          <cell r="E2362" t="str">
            <v>61799310946</v>
          </cell>
          <cell r="F2362" t="b">
            <v>0</v>
          </cell>
          <cell r="G2362" t="str">
            <v>มาลา บินสอาด</v>
          </cell>
          <cell r="H2362" t="str">
            <v>1998081408593303</v>
          </cell>
          <cell r="I2362" t="str">
            <v>99</v>
          </cell>
          <cell r="J2362">
            <v>3962878.82</v>
          </cell>
          <cell r="K2362">
            <v>3938815.18</v>
          </cell>
          <cell r="L2362">
            <v>0</v>
          </cell>
          <cell r="M2362">
            <v>0</v>
          </cell>
          <cell r="N2362">
            <v>0</v>
          </cell>
          <cell r="O2362">
            <v>3938815.18</v>
          </cell>
          <cell r="P2362">
            <v>5002681.3</v>
          </cell>
          <cell r="Q2362" t="str">
            <v>A</v>
          </cell>
          <cell r="R2362" t="str">
            <v>N</v>
          </cell>
          <cell r="S2362" t="str">
            <v>001400000000000000000002896049</v>
          </cell>
        </row>
        <row r="2363">
          <cell r="A2363">
            <v>39172</v>
          </cell>
          <cell r="B2363" t="str">
            <v>2004-03-24-08.20.26.874647</v>
          </cell>
          <cell r="C2363" t="str">
            <v>2004-03-24-08.20.26.874647</v>
          </cell>
          <cell r="D2363" t="str">
            <v>ขาย</v>
          </cell>
          <cell r="E2363" t="str">
            <v>61799310970</v>
          </cell>
          <cell r="F2363" t="b">
            <v>0</v>
          </cell>
          <cell r="G2363" t="str">
            <v>วิลาวัลย์ หวันเหล็ม,อาสาฬห์ หวันเหล็ม</v>
          </cell>
          <cell r="H2363" t="str">
            <v>2004040107532599</v>
          </cell>
          <cell r="I2363" t="str">
            <v>99</v>
          </cell>
          <cell r="J2363">
            <v>620315.82999999996</v>
          </cell>
          <cell r="K2363">
            <v>620315.82999999996</v>
          </cell>
          <cell r="L2363">
            <v>0</v>
          </cell>
          <cell r="M2363">
            <v>0</v>
          </cell>
          <cell r="N2363">
            <v>0</v>
          </cell>
          <cell r="O2363">
            <v>620315.82999999996</v>
          </cell>
          <cell r="P2363">
            <v>141750.71</v>
          </cell>
          <cell r="Q2363" t="str">
            <v>A</v>
          </cell>
          <cell r="R2363" t="str">
            <v>N</v>
          </cell>
          <cell r="S2363" t="str">
            <v>001400000000000000000007707218</v>
          </cell>
        </row>
        <row r="2365">
          <cell r="A2365">
            <v>39172</v>
          </cell>
          <cell r="B2365" t="str">
            <v>2001-06-02-08.51.52.249838</v>
          </cell>
          <cell r="C2365" t="str">
            <v>2001-06-02-08.51.52.249838</v>
          </cell>
          <cell r="D2365" t="str">
            <v>ขาย</v>
          </cell>
          <cell r="E2365" t="str">
            <v>61799310988</v>
          </cell>
          <cell r="F2365" t="b">
            <v>0</v>
          </cell>
          <cell r="G2365" t="str">
            <v>บุญจอง ไชยวรณ์</v>
          </cell>
          <cell r="H2365" t="str">
            <v>1998100420581707</v>
          </cell>
          <cell r="I2365" t="str">
            <v>99</v>
          </cell>
          <cell r="J2365">
            <v>273347.52</v>
          </cell>
          <cell r="K2365">
            <v>273347.52</v>
          </cell>
          <cell r="L2365">
            <v>0</v>
          </cell>
          <cell r="M2365">
            <v>0</v>
          </cell>
          <cell r="N2365">
            <v>0</v>
          </cell>
          <cell r="O2365">
            <v>273347.52</v>
          </cell>
          <cell r="P2365">
            <v>178155.56</v>
          </cell>
          <cell r="Q2365" t="str">
            <v>A</v>
          </cell>
          <cell r="R2365" t="str">
            <v>N</v>
          </cell>
          <cell r="S2365" t="str">
            <v>001400000000000000000003650790</v>
          </cell>
        </row>
        <row r="2366">
          <cell r="A2366">
            <v>39172</v>
          </cell>
          <cell r="B2366" t="str">
            <v>2001-06-02-08.38.10.043837</v>
          </cell>
          <cell r="C2366" t="str">
            <v>2001-06-02-08.38.10.043837</v>
          </cell>
          <cell r="D2366" t="str">
            <v>ขาย</v>
          </cell>
          <cell r="E2366" t="str">
            <v>61830007375</v>
          </cell>
          <cell r="F2366" t="b">
            <v>0</v>
          </cell>
          <cell r="G2366" t="str">
            <v>ประคอง ปี่ทอง</v>
          </cell>
          <cell r="H2366" t="str">
            <v>1998090821341361</v>
          </cell>
          <cell r="I2366" t="str">
            <v>30</v>
          </cell>
          <cell r="J2366">
            <v>7661552.8399999999</v>
          </cell>
          <cell r="K2366">
            <v>6967647.1200000001</v>
          </cell>
          <cell r="L2366">
            <v>0</v>
          </cell>
          <cell r="M2366">
            <v>0</v>
          </cell>
          <cell r="N2366">
            <v>0</v>
          </cell>
          <cell r="O2366">
            <v>6967647.1200000001</v>
          </cell>
          <cell r="P2366">
            <v>5898099.0899999999</v>
          </cell>
          <cell r="Q2366" t="str">
            <v>N</v>
          </cell>
          <cell r="R2366" t="str">
            <v>Y</v>
          </cell>
          <cell r="S2366" t="str">
            <v>001400000000000000000003611573</v>
          </cell>
        </row>
        <row r="2367">
          <cell r="A2367">
            <v>39172</v>
          </cell>
          <cell r="B2367" t="str">
            <v>2001-06-02-08.38.07.480010</v>
          </cell>
          <cell r="C2367" t="str">
            <v>2001-06-02-08.38.07.480010</v>
          </cell>
          <cell r="D2367" t="str">
            <v>ขาย</v>
          </cell>
          <cell r="E2367" t="str">
            <v>61830007634</v>
          </cell>
          <cell r="F2367" t="b">
            <v>0</v>
          </cell>
          <cell r="G2367" t="str">
            <v>ชัยวัฒน์ รุจิกาญจนรัตน์</v>
          </cell>
          <cell r="H2367" t="str">
            <v>1998090821092364</v>
          </cell>
          <cell r="I2367" t="str">
            <v>30</v>
          </cell>
          <cell r="J2367">
            <v>21262925.879999999</v>
          </cell>
          <cell r="K2367">
            <v>9017857.4700000007</v>
          </cell>
          <cell r="L2367">
            <v>0</v>
          </cell>
          <cell r="M2367">
            <v>0</v>
          </cell>
          <cell r="N2367">
            <v>0</v>
          </cell>
          <cell r="O2367">
            <v>9017857.4700000007</v>
          </cell>
          <cell r="P2367">
            <v>14578605.960000001</v>
          </cell>
          <cell r="Q2367" t="str">
            <v>A</v>
          </cell>
          <cell r="R2367" t="str">
            <v>Y</v>
          </cell>
          <cell r="S2367" t="str">
            <v>001400000000000000000003611551</v>
          </cell>
        </row>
        <row r="2368">
          <cell r="A2368">
            <v>39172</v>
          </cell>
          <cell r="B2368" t="str">
            <v>2000-04-06-13.15.45.591372</v>
          </cell>
          <cell r="C2368" t="str">
            <v>2000-04-06-13.15.45.591372</v>
          </cell>
          <cell r="D2368" t="str">
            <v>ขาย</v>
          </cell>
          <cell r="E2368" t="str">
            <v>61831005198</v>
          </cell>
          <cell r="F2368" t="b">
            <v>0</v>
          </cell>
          <cell r="G2368" t="str">
            <v>เรืองชีพ จรัสเจษฎา</v>
          </cell>
          <cell r="H2368" t="str">
            <v>1998090821100141</v>
          </cell>
          <cell r="I2368" t="str">
            <v>31</v>
          </cell>
          <cell r="J2368">
            <v>2081591.12</v>
          </cell>
          <cell r="K2368">
            <v>1928334.5</v>
          </cell>
          <cell r="L2368">
            <v>0</v>
          </cell>
          <cell r="M2368">
            <v>0</v>
          </cell>
          <cell r="N2368">
            <v>0</v>
          </cell>
          <cell r="O2368">
            <v>1928334.5</v>
          </cell>
          <cell r="P2368">
            <v>873162.89</v>
          </cell>
          <cell r="Q2368" t="str">
            <v>A</v>
          </cell>
          <cell r="R2368" t="str">
            <v>Y</v>
          </cell>
          <cell r="S2368" t="str">
            <v>001400000000000000000000065051</v>
          </cell>
        </row>
        <row r="2369">
          <cell r="A2369">
            <v>39172</v>
          </cell>
          <cell r="B2369" t="str">
            <v>2002-05-17-04.17.10.173118</v>
          </cell>
          <cell r="C2369" t="str">
            <v>2002-05-17-04.17.10.173118</v>
          </cell>
          <cell r="D2369" t="str">
            <v>ขาย</v>
          </cell>
          <cell r="E2369" t="str">
            <v>61831005229</v>
          </cell>
          <cell r="F2369" t="b">
            <v>0</v>
          </cell>
          <cell r="G2369" t="str">
            <v>วิวัฒน์ ขวัญสูงเนิน</v>
          </cell>
          <cell r="H2369" t="str">
            <v>2001010107002146</v>
          </cell>
          <cell r="I2369" t="str">
            <v>31</v>
          </cell>
          <cell r="J2369">
            <v>320000</v>
          </cell>
          <cell r="K2369">
            <v>298961.81</v>
          </cell>
          <cell r="L2369">
            <v>0</v>
          </cell>
          <cell r="M2369">
            <v>0</v>
          </cell>
          <cell r="N2369">
            <v>1573.97</v>
          </cell>
          <cell r="O2369">
            <v>298961.81</v>
          </cell>
          <cell r="P2369">
            <v>135501.07999999999</v>
          </cell>
          <cell r="Q2369" t="str">
            <v>A</v>
          </cell>
          <cell r="R2369" t="str">
            <v>N</v>
          </cell>
          <cell r="S2369" t="str">
            <v>001400000000000000000003762862</v>
          </cell>
        </row>
        <row r="2370">
          <cell r="A2370">
            <v>39172</v>
          </cell>
          <cell r="B2370" t="str">
            <v>2001-06-02-08.51.59.533807</v>
          </cell>
          <cell r="C2370" t="str">
            <v>2001-06-02-08.51.59.533807</v>
          </cell>
          <cell r="D2370" t="str">
            <v>ขาย</v>
          </cell>
          <cell r="E2370" t="str">
            <v>61899310466</v>
          </cell>
          <cell r="F2370" t="b">
            <v>0</v>
          </cell>
          <cell r="G2370" t="str">
            <v>อนุศิษย์ จันทราษี,ประยูร จันทราษี</v>
          </cell>
          <cell r="H2370" t="str">
            <v>1998081409140409</v>
          </cell>
          <cell r="I2370" t="str">
            <v>99</v>
          </cell>
          <cell r="J2370">
            <v>4113651.86</v>
          </cell>
          <cell r="K2370">
            <v>2589370.64</v>
          </cell>
          <cell r="L2370">
            <v>0</v>
          </cell>
          <cell r="M2370">
            <v>0</v>
          </cell>
          <cell r="N2370">
            <v>7220.36</v>
          </cell>
          <cell r="O2370">
            <v>2589370.64</v>
          </cell>
          <cell r="P2370">
            <v>3187753.49</v>
          </cell>
          <cell r="Q2370" t="str">
            <v>A</v>
          </cell>
          <cell r="R2370" t="str">
            <v>Y</v>
          </cell>
          <cell r="S2370" t="str">
            <v>001400000000000000000003633971</v>
          </cell>
        </row>
        <row r="2372">
          <cell r="A2372">
            <v>39172</v>
          </cell>
          <cell r="B2372" t="str">
            <v>2004-07-26-03.44.47.422434</v>
          </cell>
          <cell r="C2372" t="str">
            <v>2004-07-26-03.44.47.422434</v>
          </cell>
          <cell r="D2372" t="str">
            <v>ขาย</v>
          </cell>
          <cell r="E2372" t="str">
            <v>61899310676</v>
          </cell>
          <cell r="F2372" t="b">
            <v>0</v>
          </cell>
          <cell r="G2372" t="str">
            <v>ชัยวัฒน์ เลิศวัฒนากูล,อุดมเนตร เลิศวัฒนากูล</v>
          </cell>
          <cell r="H2372" t="str">
            <v>2005090122180140</v>
          </cell>
          <cell r="I2372" t="str">
            <v>99</v>
          </cell>
          <cell r="J2372">
            <v>693572.79</v>
          </cell>
          <cell r="K2372">
            <v>692572.79</v>
          </cell>
          <cell r="L2372">
            <v>0</v>
          </cell>
          <cell r="M2372">
            <v>0</v>
          </cell>
          <cell r="N2372">
            <v>0</v>
          </cell>
          <cell r="O2372">
            <v>692572.79</v>
          </cell>
          <cell r="P2372">
            <v>595010.41</v>
          </cell>
          <cell r="Q2372" t="str">
            <v>A</v>
          </cell>
          <cell r="R2372" t="str">
            <v>N</v>
          </cell>
          <cell r="S2372" t="str">
            <v>001400000000000000000003055210</v>
          </cell>
        </row>
        <row r="2374">
          <cell r="A2374">
            <v>39172</v>
          </cell>
          <cell r="B2374" t="str">
            <v>2000-04-06-13.05.15.606387</v>
          </cell>
          <cell r="C2374" t="str">
            <v>2000-04-06-13.05.15.606387</v>
          </cell>
          <cell r="D2374" t="str">
            <v>ไม่ขาย</v>
          </cell>
          <cell r="E2374" t="str">
            <v>62030002553</v>
          </cell>
          <cell r="F2374" t="b">
            <v>0</v>
          </cell>
          <cell r="G2374" t="str">
            <v>พัชรา จั่นเพชร</v>
          </cell>
          <cell r="H2374" t="str">
            <v>1998100420582506</v>
          </cell>
          <cell r="I2374" t="str">
            <v>30</v>
          </cell>
          <cell r="J2374">
            <v>2000000</v>
          </cell>
          <cell r="K2374">
            <v>1134763.21</v>
          </cell>
          <cell r="L2374">
            <v>0</v>
          </cell>
          <cell r="M2374">
            <v>0</v>
          </cell>
          <cell r="N2374">
            <v>0</v>
          </cell>
          <cell r="O2374">
            <v>1134763.21</v>
          </cell>
          <cell r="P2374">
            <v>190779.69</v>
          </cell>
          <cell r="Q2374" t="str">
            <v>N</v>
          </cell>
          <cell r="R2374" t="str">
            <v>Y</v>
          </cell>
          <cell r="S2374" t="str">
            <v>001400000000000000000000058628</v>
          </cell>
        </row>
        <row r="2375">
          <cell r="A2375">
            <v>39172</v>
          </cell>
          <cell r="B2375" t="str">
            <v>2003-07-16-15.02.32.399033</v>
          </cell>
          <cell r="C2375" t="str">
            <v>2003-07-16-15.02.32.399033</v>
          </cell>
          <cell r="D2375" t="str">
            <v>ขาย</v>
          </cell>
          <cell r="E2375" t="str">
            <v>62030003509</v>
          </cell>
          <cell r="F2375" t="b">
            <v>0</v>
          </cell>
          <cell r="G2375" t="str">
            <v>คนึง เหล่ารอด,สุวิทย์ เหล่ารอด</v>
          </cell>
          <cell r="H2375" t="str">
            <v>2001010107002154</v>
          </cell>
          <cell r="I2375" t="str">
            <v>30</v>
          </cell>
          <cell r="J2375">
            <v>550000</v>
          </cell>
          <cell r="K2375">
            <v>240944.08</v>
          </cell>
          <cell r="L2375">
            <v>0</v>
          </cell>
          <cell r="M2375">
            <v>0</v>
          </cell>
          <cell r="N2375">
            <v>1289.3499999999999</v>
          </cell>
          <cell r="O2375">
            <v>240944.08</v>
          </cell>
          <cell r="P2375">
            <v>32378.93</v>
          </cell>
          <cell r="Q2375" t="str">
            <v>A</v>
          </cell>
          <cell r="R2375" t="str">
            <v>N</v>
          </cell>
          <cell r="S2375" t="str">
            <v>001400000000000000000003768405</v>
          </cell>
        </row>
        <row r="2377">
          <cell r="A2377">
            <v>39172</v>
          </cell>
          <cell r="B2377" t="str">
            <v>2003-02-07-14.32.23.451235</v>
          </cell>
          <cell r="C2377" t="str">
            <v>2003-02-07-14.32.23.451235</v>
          </cell>
          <cell r="D2377" t="str">
            <v>ขาย</v>
          </cell>
          <cell r="E2377" t="str">
            <v>62030003559</v>
          </cell>
          <cell r="F2377" t="b">
            <v>0</v>
          </cell>
          <cell r="G2377" t="str">
            <v>นันทวัน เย็นใจดี,พิพัฒน์ เย็นใจดี</v>
          </cell>
          <cell r="H2377" t="str">
            <v>2001010107002159</v>
          </cell>
          <cell r="I2377" t="str">
            <v>30</v>
          </cell>
          <cell r="J2377">
            <v>800000</v>
          </cell>
          <cell r="K2377">
            <v>439823.65</v>
          </cell>
          <cell r="L2377">
            <v>0</v>
          </cell>
          <cell r="M2377">
            <v>0</v>
          </cell>
          <cell r="N2377">
            <v>0</v>
          </cell>
          <cell r="O2377">
            <v>439823.65</v>
          </cell>
          <cell r="P2377">
            <v>159180.07</v>
          </cell>
          <cell r="Q2377" t="str">
            <v>A</v>
          </cell>
          <cell r="R2377" t="str">
            <v>Y</v>
          </cell>
          <cell r="S2377" t="str">
            <v>001400000000000000000002900753</v>
          </cell>
        </row>
        <row r="2379">
          <cell r="A2379">
            <v>39172</v>
          </cell>
          <cell r="B2379" t="str">
            <v>2003-07-16-15.02.32.399033</v>
          </cell>
          <cell r="C2379" t="str">
            <v>2003-07-16-15.02.32.399033</v>
          </cell>
          <cell r="D2379" t="str">
            <v>ขาย</v>
          </cell>
          <cell r="E2379" t="str">
            <v>62030003591</v>
          </cell>
          <cell r="F2379" t="b">
            <v>0</v>
          </cell>
          <cell r="G2379" t="str">
            <v>คนึง เหล่ารอด,สุวิทย์ เหล่ารอด</v>
          </cell>
          <cell r="H2379" t="str">
            <v>2001010107002154</v>
          </cell>
          <cell r="I2379" t="str">
            <v>30</v>
          </cell>
          <cell r="J2379">
            <v>90000</v>
          </cell>
          <cell r="K2379">
            <v>37599.99</v>
          </cell>
          <cell r="L2379">
            <v>0</v>
          </cell>
          <cell r="M2379">
            <v>0</v>
          </cell>
          <cell r="N2379">
            <v>0</v>
          </cell>
          <cell r="O2379">
            <v>37599.99</v>
          </cell>
          <cell r="P2379">
            <v>5052.82</v>
          </cell>
          <cell r="Q2379" t="str">
            <v>A</v>
          </cell>
          <cell r="R2379" t="str">
            <v>N</v>
          </cell>
          <cell r="S2379" t="str">
            <v>001400000000000000000003768405</v>
          </cell>
        </row>
        <row r="2381">
          <cell r="A2381">
            <v>39172</v>
          </cell>
          <cell r="B2381" t="str">
            <v>2003-10-22-03.30.13.454475</v>
          </cell>
          <cell r="C2381" t="str">
            <v>2003-10-22-03.30.13.454475</v>
          </cell>
          <cell r="D2381" t="str">
            <v>ขาย</v>
          </cell>
          <cell r="E2381" t="str">
            <v>62030003753</v>
          </cell>
          <cell r="F2381" t="b">
            <v>0</v>
          </cell>
          <cell r="G2381" t="str">
            <v>พีระ จันทรังษี,สุนิตย์ จันทรังษี</v>
          </cell>
          <cell r="H2381" t="str">
            <v>2000120118112048</v>
          </cell>
          <cell r="I2381" t="str">
            <v>30</v>
          </cell>
          <cell r="J2381">
            <v>1000000</v>
          </cell>
          <cell r="K2381">
            <v>699746.34</v>
          </cell>
          <cell r="L2381">
            <v>4902.71</v>
          </cell>
          <cell r="M2381">
            <v>0</v>
          </cell>
          <cell r="N2381">
            <v>0</v>
          </cell>
          <cell r="O2381">
            <v>699746.34</v>
          </cell>
          <cell r="P2381">
            <v>9224.27</v>
          </cell>
          <cell r="Q2381" t="str">
            <v>N</v>
          </cell>
          <cell r="R2381" t="str">
            <v>Y</v>
          </cell>
          <cell r="S2381" t="str">
            <v>001400000000000000000004933045</v>
          </cell>
        </row>
        <row r="2383">
          <cell r="A2383">
            <v>39172</v>
          </cell>
          <cell r="B2383" t="str">
            <v>2003-06-25-10.26.55.764330</v>
          </cell>
          <cell r="C2383" t="str">
            <v>2003-06-25-10.26.55.764330</v>
          </cell>
          <cell r="D2383" t="str">
            <v>ขาย</v>
          </cell>
          <cell r="E2383" t="str">
            <v>62030003826</v>
          </cell>
          <cell r="F2383" t="b">
            <v>0</v>
          </cell>
          <cell r="G2383" t="str">
            <v>นันทวัน เย็นใจดี,พิพัฒน์ เย็นใจดี</v>
          </cell>
          <cell r="H2383" t="str">
            <v>2001010107002159</v>
          </cell>
          <cell r="I2383" t="str">
            <v>30</v>
          </cell>
          <cell r="J2383">
            <v>200000</v>
          </cell>
          <cell r="K2383">
            <v>174245.2</v>
          </cell>
          <cell r="L2383">
            <v>0</v>
          </cell>
          <cell r="M2383">
            <v>0</v>
          </cell>
          <cell r="N2383">
            <v>19544.62</v>
          </cell>
          <cell r="O2383">
            <v>174245.2</v>
          </cell>
          <cell r="P2383">
            <v>60625.37</v>
          </cell>
          <cell r="Q2383" t="str">
            <v>A</v>
          </cell>
          <cell r="R2383" t="str">
            <v>Y</v>
          </cell>
          <cell r="S2383" t="str">
            <v>001400000000000000000003768321</v>
          </cell>
        </row>
        <row r="2386">
          <cell r="A2386">
            <v>39172</v>
          </cell>
          <cell r="B2386" t="str">
            <v>2003-07-16-15.02.32.399033</v>
          </cell>
          <cell r="C2386" t="str">
            <v>2003-07-16-15.02.32.399033</v>
          </cell>
          <cell r="D2386" t="str">
            <v>ขาย</v>
          </cell>
          <cell r="E2386" t="str">
            <v>62030003834</v>
          </cell>
          <cell r="F2386" t="b">
            <v>0</v>
          </cell>
          <cell r="G2386" t="str">
            <v>คนึง เหล่ารอด,สุวิทย์ เหล่ารอด</v>
          </cell>
          <cell r="H2386" t="str">
            <v>2001010107002154</v>
          </cell>
          <cell r="I2386" t="str">
            <v>30</v>
          </cell>
          <cell r="J2386">
            <v>900000</v>
          </cell>
          <cell r="K2386">
            <v>772581.93</v>
          </cell>
          <cell r="L2386">
            <v>0</v>
          </cell>
          <cell r="M2386">
            <v>0</v>
          </cell>
          <cell r="N2386">
            <v>0</v>
          </cell>
          <cell r="O2386">
            <v>772581.93</v>
          </cell>
          <cell r="P2386">
            <v>95955.67</v>
          </cell>
          <cell r="Q2386" t="str">
            <v>A</v>
          </cell>
          <cell r="R2386" t="str">
            <v>N</v>
          </cell>
          <cell r="S2386" t="str">
            <v>001400000000000000000003768405</v>
          </cell>
        </row>
        <row r="2388">
          <cell r="A2388">
            <v>39172</v>
          </cell>
          <cell r="B2388" t="str">
            <v>2003-10-22-03.30.13.454475</v>
          </cell>
          <cell r="C2388" t="str">
            <v>2003-10-22-03.30.13.454475</v>
          </cell>
          <cell r="D2388" t="str">
            <v>ขาย</v>
          </cell>
          <cell r="E2388" t="str">
            <v>62030003876</v>
          </cell>
          <cell r="F2388" t="b">
            <v>0</v>
          </cell>
          <cell r="G2388" t="str">
            <v>พีระ จันทรังษี,สุนิตย์ จันทรังษี</v>
          </cell>
          <cell r="H2388" t="str">
            <v>2000120118112048</v>
          </cell>
          <cell r="I2388" t="str">
            <v>30</v>
          </cell>
          <cell r="J2388">
            <v>1320812.81</v>
          </cell>
          <cell r="K2388">
            <v>1041516.97</v>
          </cell>
          <cell r="L2388">
            <v>0</v>
          </cell>
          <cell r="M2388">
            <v>0</v>
          </cell>
          <cell r="N2388">
            <v>0</v>
          </cell>
          <cell r="O2388">
            <v>1041516.97</v>
          </cell>
          <cell r="P2388">
            <v>19732.080000000002</v>
          </cell>
          <cell r="Q2388" t="str">
            <v>N</v>
          </cell>
          <cell r="R2388" t="str">
            <v>Y</v>
          </cell>
          <cell r="S2388" t="str">
            <v>001400000000000000000004933045</v>
          </cell>
        </row>
        <row r="2390">
          <cell r="A2390">
            <v>39172</v>
          </cell>
          <cell r="B2390" t="str">
            <v>2002-11-20-03.33.17.123478</v>
          </cell>
          <cell r="C2390" t="str">
            <v>2002-11-20-03.33.17.123478</v>
          </cell>
          <cell r="D2390" t="str">
            <v>ขาย</v>
          </cell>
          <cell r="E2390" t="str">
            <v>62030003949</v>
          </cell>
          <cell r="F2390" t="b">
            <v>0</v>
          </cell>
          <cell r="G2390" t="str">
            <v>วิไล ทัดทอง</v>
          </cell>
          <cell r="H2390" t="str">
            <v>2006050114541272</v>
          </cell>
          <cell r="I2390" t="str">
            <v>30</v>
          </cell>
          <cell r="J2390">
            <v>4867482.6500000004</v>
          </cell>
          <cell r="K2390">
            <v>4784093.21</v>
          </cell>
          <cell r="L2390">
            <v>0</v>
          </cell>
          <cell r="M2390">
            <v>0</v>
          </cell>
          <cell r="N2390">
            <v>0</v>
          </cell>
          <cell r="O2390">
            <v>4784093.21</v>
          </cell>
          <cell r="P2390">
            <v>1268788.3500000001</v>
          </cell>
          <cell r="Q2390" t="str">
            <v>N</v>
          </cell>
          <cell r="R2390" t="str">
            <v>Y</v>
          </cell>
          <cell r="S2390" t="str">
            <v>001400000000000000000006246715</v>
          </cell>
        </row>
        <row r="2391">
          <cell r="A2391">
            <v>39172</v>
          </cell>
          <cell r="B2391" t="str">
            <v>2001-06-02-08.52.11.799876</v>
          </cell>
          <cell r="C2391" t="str">
            <v>2001-06-02-08.52.11.799876</v>
          </cell>
          <cell r="D2391" t="str">
            <v>ขาย</v>
          </cell>
          <cell r="E2391" t="str">
            <v>62031004176</v>
          </cell>
          <cell r="F2391" t="b">
            <v>0</v>
          </cell>
          <cell r="G2391" t="str">
            <v>ชรินทร์ สารีเป๊ะ,สวิก สารีเป๊ะ</v>
          </cell>
          <cell r="H2391" t="str">
            <v>2000010114391819</v>
          </cell>
          <cell r="I2391" t="str">
            <v>31</v>
          </cell>
          <cell r="J2391">
            <v>1600000</v>
          </cell>
          <cell r="K2391">
            <v>1522872.42</v>
          </cell>
          <cell r="L2391">
            <v>0</v>
          </cell>
          <cell r="M2391">
            <v>0</v>
          </cell>
          <cell r="N2391">
            <v>20203.849999999999</v>
          </cell>
          <cell r="O2391">
            <v>1522872.42</v>
          </cell>
          <cell r="P2391">
            <v>1124201.6599999999</v>
          </cell>
          <cell r="Q2391" t="str">
            <v>A</v>
          </cell>
          <cell r="R2391" t="str">
            <v>N</v>
          </cell>
          <cell r="S2391" t="str">
            <v>001400000000000000000003643925</v>
          </cell>
        </row>
        <row r="2393">
          <cell r="A2393">
            <v>39172</v>
          </cell>
          <cell r="B2393" t="str">
            <v>2003-10-22-03.30.13.454475</v>
          </cell>
          <cell r="C2393" t="str">
            <v>2003-10-22-03.30.13.454475</v>
          </cell>
          <cell r="D2393" t="str">
            <v>ขาย</v>
          </cell>
          <cell r="E2393" t="str">
            <v>62031004613</v>
          </cell>
          <cell r="F2393" t="b">
            <v>0</v>
          </cell>
          <cell r="G2393" t="str">
            <v>พีระ จันทรังษี,สุนิตย์ จันทรังษี</v>
          </cell>
          <cell r="H2393" t="str">
            <v>2000120118112048</v>
          </cell>
          <cell r="I2393" t="str">
            <v>31</v>
          </cell>
          <cell r="J2393">
            <v>1000000</v>
          </cell>
          <cell r="K2393">
            <v>719874.9</v>
          </cell>
          <cell r="L2393">
            <v>121.97</v>
          </cell>
          <cell r="M2393">
            <v>0</v>
          </cell>
          <cell r="N2393">
            <v>0</v>
          </cell>
          <cell r="O2393">
            <v>719874.9</v>
          </cell>
          <cell r="P2393">
            <v>21318.28</v>
          </cell>
          <cell r="Q2393" t="str">
            <v>N</v>
          </cell>
          <cell r="R2393" t="str">
            <v>Y</v>
          </cell>
          <cell r="S2393" t="str">
            <v>001400000000000000000004933045</v>
          </cell>
        </row>
        <row r="2395">
          <cell r="A2395">
            <v>39172</v>
          </cell>
          <cell r="B2395" t="str">
            <v>2003-02-07-14.32.23.451235</v>
          </cell>
          <cell r="C2395" t="str">
            <v>2003-02-07-14.32.23.451235</v>
          </cell>
          <cell r="D2395" t="str">
            <v>ขาย</v>
          </cell>
          <cell r="E2395" t="str">
            <v>62031004972</v>
          </cell>
          <cell r="F2395" t="b">
            <v>0</v>
          </cell>
          <cell r="G2395" t="str">
            <v>นันทวัน เย็นใจดี,พิพัฒน์ เย็นใจดี</v>
          </cell>
          <cell r="H2395" t="str">
            <v>2001010107002159</v>
          </cell>
          <cell r="I2395" t="str">
            <v>31</v>
          </cell>
          <cell r="J2395">
            <v>200000</v>
          </cell>
          <cell r="K2395">
            <v>176561.31</v>
          </cell>
          <cell r="L2395">
            <v>0</v>
          </cell>
          <cell r="M2395">
            <v>0</v>
          </cell>
          <cell r="N2395">
            <v>0</v>
          </cell>
          <cell r="O2395">
            <v>176561.31</v>
          </cell>
          <cell r="P2395">
            <v>63690.17</v>
          </cell>
          <cell r="Q2395" t="str">
            <v>A</v>
          </cell>
          <cell r="R2395" t="str">
            <v>Y</v>
          </cell>
          <cell r="S2395" t="str">
            <v>001400000000000000000002900753</v>
          </cell>
        </row>
        <row r="2397">
          <cell r="A2397">
            <v>39172</v>
          </cell>
          <cell r="B2397" t="str">
            <v>2003-05-20-15.22.36.272485</v>
          </cell>
          <cell r="C2397" t="str">
            <v>2003-05-20-15.22.36.272485</v>
          </cell>
          <cell r="D2397" t="str">
            <v>ขาย</v>
          </cell>
          <cell r="E2397" t="str">
            <v>62031005017</v>
          </cell>
          <cell r="F2397" t="b">
            <v>0</v>
          </cell>
          <cell r="G2397" t="str">
            <v>นาย ปราณี ปิ่นกระจาย  และ  นาง บุญสิน ปิ่นกระจาย</v>
          </cell>
          <cell r="H2397" t="str">
            <v>2003060313431989</v>
          </cell>
          <cell r="I2397" t="str">
            <v>31</v>
          </cell>
          <cell r="J2397">
            <v>900000</v>
          </cell>
          <cell r="K2397">
            <v>766577.92</v>
          </cell>
          <cell r="L2397">
            <v>0</v>
          </cell>
          <cell r="M2397">
            <v>0</v>
          </cell>
          <cell r="N2397">
            <v>0</v>
          </cell>
          <cell r="O2397">
            <v>766577.92</v>
          </cell>
          <cell r="P2397">
            <v>91036.32</v>
          </cell>
          <cell r="Q2397" t="str">
            <v>A</v>
          </cell>
          <cell r="R2397" t="str">
            <v>N</v>
          </cell>
          <cell r="S2397" t="str">
            <v>001400000000000000000006717137</v>
          </cell>
        </row>
        <row r="2399">
          <cell r="A2399">
            <v>39172</v>
          </cell>
          <cell r="B2399" t="str">
            <v>2002-04-07-16.29.53.025506</v>
          </cell>
          <cell r="C2399" t="str">
            <v>2002-04-07-16.29.53.025506</v>
          </cell>
          <cell r="D2399" t="str">
            <v>ขาย</v>
          </cell>
          <cell r="E2399" t="str">
            <v>62032000086</v>
          </cell>
          <cell r="F2399" t="b">
            <v>0</v>
          </cell>
          <cell r="G2399" t="str">
            <v>หจก.สุรีย์โรจน์( L)</v>
          </cell>
          <cell r="H2399" t="str">
            <v>1998081409235646</v>
          </cell>
          <cell r="I2399" t="str">
            <v>32</v>
          </cell>
          <cell r="J2399">
            <v>2600000</v>
          </cell>
          <cell r="K2399">
            <v>0</v>
          </cell>
          <cell r="L2399">
            <v>0</v>
          </cell>
          <cell r="M2399">
            <v>0</v>
          </cell>
          <cell r="N2399">
            <v>0</v>
          </cell>
          <cell r="O2399">
            <v>0</v>
          </cell>
          <cell r="P2399">
            <v>0</v>
          </cell>
          <cell r="Q2399" t="str">
            <v>N</v>
          </cell>
          <cell r="R2399" t="str">
            <v>N</v>
          </cell>
          <cell r="S2399" t="str">
            <v>001400000000000000000003579642</v>
          </cell>
        </row>
        <row r="2400">
          <cell r="A2400">
            <v>39172</v>
          </cell>
          <cell r="B2400" t="str">
            <v>2002-11-20-03.33.17.123478</v>
          </cell>
          <cell r="C2400" t="str">
            <v>2002-11-20-03.33.17.123478</v>
          </cell>
          <cell r="D2400" t="str">
            <v>ขาย</v>
          </cell>
          <cell r="E2400" t="str">
            <v>62060000660</v>
          </cell>
          <cell r="F2400" t="b">
            <v>0</v>
          </cell>
          <cell r="G2400" t="str">
            <v>วิไล ทัดทอง</v>
          </cell>
          <cell r="H2400" t="str">
            <v>2003090108451856</v>
          </cell>
          <cell r="I2400" t="str">
            <v>60</v>
          </cell>
          <cell r="J2400">
            <v>60000</v>
          </cell>
          <cell r="K2400">
            <v>0</v>
          </cell>
          <cell r="L2400">
            <v>0</v>
          </cell>
          <cell r="M2400">
            <v>0</v>
          </cell>
          <cell r="N2400">
            <v>0</v>
          </cell>
          <cell r="O2400">
            <v>0</v>
          </cell>
          <cell r="P2400">
            <v>0</v>
          </cell>
          <cell r="Q2400" t="str">
            <v>N</v>
          </cell>
          <cell r="R2400" t="str">
            <v>N</v>
          </cell>
          <cell r="S2400" t="str">
            <v>001400000000000000000006246715</v>
          </cell>
        </row>
        <row r="2401">
          <cell r="A2401">
            <v>39172</v>
          </cell>
          <cell r="B2401" t="str">
            <v>2002-04-07-16.29.53.025506</v>
          </cell>
          <cell r="C2401" t="str">
            <v>2002-04-07-16.29.53.025506</v>
          </cell>
          <cell r="D2401" t="str">
            <v>ขาย</v>
          </cell>
          <cell r="E2401" t="str">
            <v>62099030034</v>
          </cell>
          <cell r="F2401" t="b">
            <v>0</v>
          </cell>
          <cell r="G2401" t="str">
            <v>สุรีย์โรจน์</v>
          </cell>
          <cell r="H2401" t="str">
            <v>2000080215400220</v>
          </cell>
          <cell r="I2401" t="str">
            <v>99</v>
          </cell>
          <cell r="J2401">
            <v>7035027.8099999996</v>
          </cell>
          <cell r="K2401">
            <v>5291402.22</v>
          </cell>
          <cell r="L2401">
            <v>0</v>
          </cell>
          <cell r="M2401">
            <v>23000</v>
          </cell>
          <cell r="N2401">
            <v>0</v>
          </cell>
          <cell r="O2401">
            <v>5291402.22</v>
          </cell>
          <cell r="P2401">
            <v>8674565.0600000005</v>
          </cell>
          <cell r="Q2401" t="str">
            <v>A</v>
          </cell>
          <cell r="R2401" t="str">
            <v>Y</v>
          </cell>
          <cell r="S2401" t="str">
            <v>001400000000000000000003579642</v>
          </cell>
        </row>
        <row r="2402">
          <cell r="A2402">
            <v>39172</v>
          </cell>
          <cell r="B2402" t="str">
            <v>2002-04-07-16.29.53.025506</v>
          </cell>
          <cell r="C2402" t="str">
            <v>2002-04-07-16.29.53.025506</v>
          </cell>
          <cell r="D2402" t="str">
            <v>ขาย</v>
          </cell>
          <cell r="E2402" t="str">
            <v>62099300138</v>
          </cell>
          <cell r="F2402" t="b">
            <v>0</v>
          </cell>
          <cell r="G2402" t="str">
            <v>สุรีย์โรจน์</v>
          </cell>
          <cell r="H2402" t="str">
            <v>2000080215400220</v>
          </cell>
          <cell r="I2402" t="str">
            <v>99</v>
          </cell>
          <cell r="J2402">
            <v>3172499.95</v>
          </cell>
          <cell r="K2402">
            <v>2250000</v>
          </cell>
          <cell r="L2402">
            <v>0</v>
          </cell>
          <cell r="M2402">
            <v>0</v>
          </cell>
          <cell r="N2402">
            <v>0</v>
          </cell>
          <cell r="O2402">
            <v>2250000</v>
          </cell>
          <cell r="P2402">
            <v>3869660.79</v>
          </cell>
          <cell r="Q2402" t="str">
            <v>A</v>
          </cell>
          <cell r="R2402" t="str">
            <v>Y</v>
          </cell>
          <cell r="S2402" t="str">
            <v>001400000000000000000003579642</v>
          </cell>
        </row>
        <row r="2403">
          <cell r="A2403">
            <v>39172</v>
          </cell>
          <cell r="B2403" t="str">
            <v>2001-06-02-08.57.55.087545</v>
          </cell>
          <cell r="C2403" t="str">
            <v>2001-06-02-08.57.55.087545</v>
          </cell>
          <cell r="D2403" t="str">
            <v>ขาย</v>
          </cell>
          <cell r="E2403" t="str">
            <v>62099310351</v>
          </cell>
          <cell r="F2403" t="b">
            <v>0</v>
          </cell>
          <cell r="G2403" t="str">
            <v>ยุพิน,พิเชษฐ หทัยสุวรรณ</v>
          </cell>
          <cell r="H2403" t="str">
            <v>1998081409210888</v>
          </cell>
          <cell r="I2403" t="str">
            <v>99</v>
          </cell>
          <cell r="J2403">
            <v>1120226.05</v>
          </cell>
          <cell r="K2403">
            <v>963566.17</v>
          </cell>
          <cell r="L2403">
            <v>0</v>
          </cell>
          <cell r="M2403">
            <v>7005</v>
          </cell>
          <cell r="N2403">
            <v>0</v>
          </cell>
          <cell r="O2403">
            <v>963566.17</v>
          </cell>
          <cell r="P2403">
            <v>1790689.85</v>
          </cell>
          <cell r="Q2403" t="str">
            <v>A</v>
          </cell>
          <cell r="R2403" t="str">
            <v>N</v>
          </cell>
          <cell r="S2403" t="str">
            <v>001400000000000000000003644196</v>
          </cell>
        </row>
        <row r="2405">
          <cell r="A2405">
            <v>39172</v>
          </cell>
          <cell r="B2405" t="str">
            <v>2002-04-07-16.29.53.025506</v>
          </cell>
          <cell r="C2405" t="str">
            <v>2002-04-07-16.29.53.025506</v>
          </cell>
          <cell r="D2405" t="str">
            <v>ขาย</v>
          </cell>
          <cell r="E2405" t="str">
            <v>62099320011</v>
          </cell>
          <cell r="F2405" t="b">
            <v>0</v>
          </cell>
          <cell r="G2405" t="str">
            <v>สุรีย์โรจน์</v>
          </cell>
          <cell r="H2405" t="str">
            <v>2000080215400220</v>
          </cell>
          <cell r="I2405" t="str">
            <v>99</v>
          </cell>
          <cell r="J2405">
            <v>1959261.49</v>
          </cell>
          <cell r="K2405">
            <v>1600000</v>
          </cell>
          <cell r="L2405">
            <v>0</v>
          </cell>
          <cell r="M2405">
            <v>0</v>
          </cell>
          <cell r="N2405">
            <v>0</v>
          </cell>
          <cell r="O2405">
            <v>1600000</v>
          </cell>
          <cell r="P2405">
            <v>2455020.31</v>
          </cell>
          <cell r="Q2405" t="str">
            <v>A</v>
          </cell>
          <cell r="R2405" t="str">
            <v>Y</v>
          </cell>
          <cell r="S2405" t="str">
            <v>001400000000000000000003579642</v>
          </cell>
        </row>
        <row r="2406">
          <cell r="A2406">
            <v>39172</v>
          </cell>
          <cell r="B2406" t="str">
            <v>2003-01-15-15.15.24.116128</v>
          </cell>
          <cell r="C2406" t="str">
            <v>2003-01-15-15.15.24.116128</v>
          </cell>
          <cell r="D2406" t="str">
            <v>ขาย</v>
          </cell>
          <cell r="E2406" t="str">
            <v>62099320053</v>
          </cell>
          <cell r="F2406" t="b">
            <v>0</v>
          </cell>
          <cell r="G2406" t="str">
            <v>ประทีป ทองบ่อ ,ทองพูน ทองบ่อ</v>
          </cell>
          <cell r="H2406" t="str">
            <v>2006040113330125</v>
          </cell>
          <cell r="I2406" t="str">
            <v>99</v>
          </cell>
          <cell r="J2406">
            <v>1305784.24</v>
          </cell>
          <cell r="K2406">
            <v>1256332.3</v>
          </cell>
          <cell r="L2406">
            <v>0</v>
          </cell>
          <cell r="M2406">
            <v>0</v>
          </cell>
          <cell r="N2406">
            <v>0</v>
          </cell>
          <cell r="O2406">
            <v>1256332.3</v>
          </cell>
          <cell r="P2406">
            <v>560714.15</v>
          </cell>
          <cell r="Q2406" t="str">
            <v>A</v>
          </cell>
          <cell r="R2406" t="str">
            <v>N</v>
          </cell>
          <cell r="S2406" t="str">
            <v>001400000000000000000003768352</v>
          </cell>
        </row>
        <row r="2408">
          <cell r="A2408">
            <v>39172</v>
          </cell>
          <cell r="B2408" t="str">
            <v>2003-10-22-03.30.11.958264</v>
          </cell>
          <cell r="C2408" t="str">
            <v>2003-10-22-03.30.11.958264</v>
          </cell>
          <cell r="D2408" t="str">
            <v>ขาย</v>
          </cell>
          <cell r="E2408" t="str">
            <v>62099320061</v>
          </cell>
          <cell r="F2408" t="b">
            <v>0</v>
          </cell>
          <cell r="G2408" t="str">
            <v>นาย สมาน เสือทวี และ                     นาง สุทิน เสือทวี</v>
          </cell>
          <cell r="H2408" t="str">
            <v>2006040113330124</v>
          </cell>
          <cell r="I2408" t="str">
            <v>99</v>
          </cell>
          <cell r="J2408">
            <v>548784</v>
          </cell>
          <cell r="K2408">
            <v>548784</v>
          </cell>
          <cell r="L2408">
            <v>0</v>
          </cell>
          <cell r="M2408">
            <v>2467.5</v>
          </cell>
          <cell r="N2408">
            <v>2955.34</v>
          </cell>
          <cell r="O2408">
            <v>548784</v>
          </cell>
          <cell r="P2408">
            <v>277317.78000000003</v>
          </cell>
          <cell r="Q2408" t="str">
            <v>A</v>
          </cell>
          <cell r="R2408" t="str">
            <v>N</v>
          </cell>
          <cell r="S2408" t="str">
            <v>001400000000000000000003768313</v>
          </cell>
        </row>
        <row r="2410">
          <cell r="A2410">
            <v>39172</v>
          </cell>
          <cell r="B2410" t="str">
            <v>2003-10-22-03.30.12.369293</v>
          </cell>
          <cell r="C2410" t="str">
            <v>2003-10-22-03.30.12.369293</v>
          </cell>
          <cell r="D2410" t="str">
            <v>ขาย</v>
          </cell>
          <cell r="E2410" t="str">
            <v>62099320079</v>
          </cell>
          <cell r="F2410" t="b">
            <v>0</v>
          </cell>
          <cell r="G2410" t="str">
            <v>นายสันติ โชติช่วง และนางพงพรรณ์ โชติช่วง</v>
          </cell>
          <cell r="H2410" t="str">
            <v>2006110123300229</v>
          </cell>
          <cell r="I2410" t="str">
            <v>99</v>
          </cell>
          <cell r="J2410">
            <v>2640879.77</v>
          </cell>
          <cell r="K2410">
            <v>2479872.21</v>
          </cell>
          <cell r="L2410">
            <v>0</v>
          </cell>
          <cell r="M2410">
            <v>0</v>
          </cell>
          <cell r="N2410">
            <v>0</v>
          </cell>
          <cell r="O2410">
            <v>2479872.21</v>
          </cell>
          <cell r="P2410">
            <v>835226.78</v>
          </cell>
          <cell r="Q2410" t="str">
            <v>A</v>
          </cell>
          <cell r="R2410" t="str">
            <v>N</v>
          </cell>
          <cell r="S2410" t="str">
            <v>001400000000000000000002761747</v>
          </cell>
        </row>
        <row r="2412">
          <cell r="A2412">
            <v>39172</v>
          </cell>
          <cell r="B2412" t="str">
            <v>2000-04-24-19.25.20.686205</v>
          </cell>
          <cell r="C2412" t="str">
            <v>2000-04-24-19.25.20.686205</v>
          </cell>
          <cell r="D2412" t="str">
            <v>ขาย</v>
          </cell>
          <cell r="E2412" t="str">
            <v>62199030464</v>
          </cell>
          <cell r="F2412" t="b">
            <v>0</v>
          </cell>
          <cell r="G2412" t="str">
            <v>ณรงค์ จิตต์สะอาด</v>
          </cell>
          <cell r="H2412" t="str">
            <v>1998081409304879</v>
          </cell>
          <cell r="I2412" t="str">
            <v>99</v>
          </cell>
          <cell r="J2412">
            <v>2854901.85</v>
          </cell>
          <cell r="K2412">
            <v>905912.88</v>
          </cell>
          <cell r="L2412">
            <v>0</v>
          </cell>
          <cell r="M2412">
            <v>0</v>
          </cell>
          <cell r="N2412">
            <v>0</v>
          </cell>
          <cell r="O2412">
            <v>905912.88</v>
          </cell>
          <cell r="P2412">
            <v>5447874.5899999999</v>
          </cell>
          <cell r="Q2412" t="str">
            <v>A</v>
          </cell>
          <cell r="R2412" t="str">
            <v>Y</v>
          </cell>
          <cell r="S2412" t="str">
            <v>001400000000000000000001983819</v>
          </cell>
        </row>
        <row r="2413">
          <cell r="A2413">
            <v>39172</v>
          </cell>
          <cell r="B2413" t="str">
            <v>2001-05-05-11.22.47.610585</v>
          </cell>
          <cell r="C2413" t="str">
            <v>2001-05-05-11.22.47.610585</v>
          </cell>
          <cell r="D2413" t="str">
            <v>ขาย</v>
          </cell>
          <cell r="E2413" t="str">
            <v>62199030731</v>
          </cell>
          <cell r="F2413" t="b">
            <v>0</v>
          </cell>
          <cell r="G2413" t="str">
            <v>เสริมสิทธิ์ สินธุบดี</v>
          </cell>
          <cell r="H2413" t="str">
            <v>1998081409395815</v>
          </cell>
          <cell r="I2413" t="str">
            <v>99</v>
          </cell>
          <cell r="J2413">
            <v>3241449.92</v>
          </cell>
          <cell r="K2413">
            <v>1190000</v>
          </cell>
          <cell r="L2413">
            <v>0</v>
          </cell>
          <cell r="M2413">
            <v>0</v>
          </cell>
          <cell r="N2413">
            <v>0</v>
          </cell>
          <cell r="O2413">
            <v>1190000</v>
          </cell>
          <cell r="P2413">
            <v>2056935.78</v>
          </cell>
          <cell r="Q2413" t="str">
            <v>A</v>
          </cell>
          <cell r="R2413" t="str">
            <v>Y</v>
          </cell>
          <cell r="S2413" t="str">
            <v>001400000000000000000003606499</v>
          </cell>
        </row>
        <row r="2414">
          <cell r="A2414">
            <v>39172</v>
          </cell>
          <cell r="B2414" t="str">
            <v>2001-05-05-11.22.47.610585</v>
          </cell>
          <cell r="C2414" t="str">
            <v>2001-05-05-11.22.47.610585</v>
          </cell>
          <cell r="D2414" t="str">
            <v>ขาย</v>
          </cell>
          <cell r="E2414" t="str">
            <v>62199300787</v>
          </cell>
          <cell r="F2414" t="b">
            <v>0</v>
          </cell>
          <cell r="G2414" t="str">
            <v>เสริมสิทธิ์ สินธุบดี</v>
          </cell>
          <cell r="H2414" t="str">
            <v>1998081409395815</v>
          </cell>
          <cell r="I2414" t="str">
            <v>99</v>
          </cell>
          <cell r="J2414">
            <v>2267118.4300000002</v>
          </cell>
          <cell r="K2414">
            <v>1354808.26</v>
          </cell>
          <cell r="L2414">
            <v>0</v>
          </cell>
          <cell r="M2414">
            <v>0</v>
          </cell>
          <cell r="N2414">
            <v>0</v>
          </cell>
          <cell r="O2414">
            <v>1354808.26</v>
          </cell>
          <cell r="P2414">
            <v>1619445.82</v>
          </cell>
          <cell r="Q2414" t="str">
            <v>A</v>
          </cell>
          <cell r="R2414" t="str">
            <v>Y</v>
          </cell>
          <cell r="S2414" t="str">
            <v>001400000000000000000003606499</v>
          </cell>
        </row>
        <row r="2415">
          <cell r="A2415">
            <v>39172</v>
          </cell>
          <cell r="B2415" t="str">
            <v>2000-04-16-13.18.54.970429</v>
          </cell>
          <cell r="C2415" t="str">
            <v>2000-04-16-13.18.54.970429</v>
          </cell>
          <cell r="D2415" t="str">
            <v>ขาย</v>
          </cell>
          <cell r="E2415" t="str">
            <v>62199310615</v>
          </cell>
          <cell r="F2415" t="b">
            <v>0</v>
          </cell>
          <cell r="G2415" t="str">
            <v>กนกภรณ์ นิติเจริญพงศ์</v>
          </cell>
          <cell r="H2415" t="str">
            <v>2005030317210172</v>
          </cell>
          <cell r="I2415" t="str">
            <v>99</v>
          </cell>
          <cell r="J2415">
            <v>1492945.93</v>
          </cell>
          <cell r="K2415">
            <v>1492945.93</v>
          </cell>
          <cell r="L2415">
            <v>0</v>
          </cell>
          <cell r="M2415">
            <v>0</v>
          </cell>
          <cell r="N2415">
            <v>0</v>
          </cell>
          <cell r="O2415">
            <v>1492945.93</v>
          </cell>
          <cell r="P2415">
            <v>1880160.45</v>
          </cell>
          <cell r="Q2415" t="str">
            <v>N</v>
          </cell>
          <cell r="R2415" t="str">
            <v>Y</v>
          </cell>
          <cell r="S2415" t="str">
            <v>001400000000000000000000785948</v>
          </cell>
        </row>
        <row r="2416">
          <cell r="A2416">
            <v>39172</v>
          </cell>
          <cell r="B2416" t="str">
            <v>2001-06-02-08.28.10.210274</v>
          </cell>
          <cell r="C2416" t="str">
            <v>2001-06-02-08.28.10.210274</v>
          </cell>
          <cell r="D2416" t="str">
            <v>ขาย</v>
          </cell>
          <cell r="E2416" t="str">
            <v>62199310665</v>
          </cell>
          <cell r="F2416" t="b">
            <v>0</v>
          </cell>
          <cell r="G2416" t="str">
            <v>นาง ปราณี ทองเหล็ง</v>
          </cell>
          <cell r="H2416" t="str">
            <v>2005050120390107</v>
          </cell>
          <cell r="I2416" t="str">
            <v>99</v>
          </cell>
          <cell r="J2416">
            <v>2230000</v>
          </cell>
          <cell r="K2416">
            <v>2067547.33</v>
          </cell>
          <cell r="L2416">
            <v>0</v>
          </cell>
          <cell r="M2416">
            <v>0</v>
          </cell>
          <cell r="N2416">
            <v>0</v>
          </cell>
          <cell r="O2416">
            <v>2067547.33</v>
          </cell>
          <cell r="P2416">
            <v>1663745.25</v>
          </cell>
          <cell r="Q2416" t="str">
            <v>N</v>
          </cell>
          <cell r="R2416" t="str">
            <v>N</v>
          </cell>
          <cell r="S2416" t="str">
            <v>001400000000000000000003001325</v>
          </cell>
        </row>
        <row r="2417">
          <cell r="A2417">
            <v>39172</v>
          </cell>
          <cell r="B2417" t="str">
            <v>2001-06-02-08.52.13.489880</v>
          </cell>
          <cell r="C2417" t="str">
            <v>2001-06-02-08.52.13.489880</v>
          </cell>
          <cell r="D2417" t="str">
            <v>ขาย</v>
          </cell>
          <cell r="E2417" t="str">
            <v>62199310762</v>
          </cell>
          <cell r="F2417" t="b">
            <v>0</v>
          </cell>
          <cell r="G2417" t="str">
            <v>อภินันท์ สมวงศ์ใหญ่</v>
          </cell>
          <cell r="H2417" t="str">
            <v>2005090122180144</v>
          </cell>
          <cell r="I2417" t="str">
            <v>99</v>
          </cell>
          <cell r="J2417">
            <v>912775.31</v>
          </cell>
          <cell r="K2417">
            <v>772775.31</v>
          </cell>
          <cell r="L2417">
            <v>0</v>
          </cell>
          <cell r="M2417">
            <v>0</v>
          </cell>
          <cell r="N2417">
            <v>0</v>
          </cell>
          <cell r="O2417">
            <v>772775.31</v>
          </cell>
          <cell r="P2417">
            <v>571508.13</v>
          </cell>
          <cell r="Q2417" t="str">
            <v>N</v>
          </cell>
          <cell r="R2417" t="str">
            <v>Y</v>
          </cell>
          <cell r="S2417" t="str">
            <v>001400000000000000000003625834</v>
          </cell>
        </row>
        <row r="2418">
          <cell r="A2418">
            <v>39172</v>
          </cell>
          <cell r="B2418" t="str">
            <v>2001-06-02-08.38.21.722805</v>
          </cell>
          <cell r="C2418" t="str">
            <v>2001-06-02-08.38.21.722805</v>
          </cell>
          <cell r="D2418" t="str">
            <v>ขาย</v>
          </cell>
          <cell r="E2418" t="str">
            <v>62299300255</v>
          </cell>
          <cell r="F2418" t="b">
            <v>0</v>
          </cell>
          <cell r="G2418" t="str">
            <v>ประวิทย์ เปลี่ยนเฉย,ประสิทธิ์ เซียงคำ</v>
          </cell>
          <cell r="H2418" t="str">
            <v>2002010317140248</v>
          </cell>
          <cell r="I2418" t="str">
            <v>99</v>
          </cell>
          <cell r="J2418">
            <v>706695.44</v>
          </cell>
          <cell r="K2418">
            <v>449379.78</v>
          </cell>
          <cell r="L2418">
            <v>0</v>
          </cell>
          <cell r="M2418">
            <v>17667.5</v>
          </cell>
          <cell r="N2418">
            <v>0</v>
          </cell>
          <cell r="O2418">
            <v>449379.78</v>
          </cell>
          <cell r="P2418">
            <v>679671.08</v>
          </cell>
          <cell r="Q2418" t="str">
            <v>A</v>
          </cell>
          <cell r="R2418" t="str">
            <v>N</v>
          </cell>
          <cell r="S2418" t="str">
            <v>001400000000000000000002962457</v>
          </cell>
        </row>
        <row r="2420">
          <cell r="A2420">
            <v>39172</v>
          </cell>
          <cell r="B2420" t="str">
            <v>2001-06-24-03.54.48.627514</v>
          </cell>
          <cell r="C2420" t="str">
            <v>2001-06-24-03.54.48.627514</v>
          </cell>
          <cell r="D2420" t="str">
            <v>ขาย</v>
          </cell>
          <cell r="E2420" t="str">
            <v>62403014440</v>
          </cell>
          <cell r="F2420" t="b">
            <v>0</v>
          </cell>
          <cell r="G2420" t="str">
            <v>บริษัท จำกัด โฮเต็ล-สปา-ทัวร์ แอนด์ทราเวล</v>
          </cell>
          <cell r="H2420" t="str">
            <v>2004080107422942</v>
          </cell>
          <cell r="I2420" t="str">
            <v>03</v>
          </cell>
          <cell r="J2420">
            <v>2000000</v>
          </cell>
          <cell r="K2420">
            <v>2078055.24</v>
          </cell>
          <cell r="L2420">
            <v>0</v>
          </cell>
          <cell r="M2420">
            <v>0</v>
          </cell>
          <cell r="N2420">
            <v>0</v>
          </cell>
          <cell r="O2420">
            <v>0</v>
          </cell>
          <cell r="P2420">
            <v>505513.69</v>
          </cell>
          <cell r="Q2420" t="str">
            <v>A</v>
          </cell>
          <cell r="R2420" t="str">
            <v>Y</v>
          </cell>
          <cell r="S2420" t="str">
            <v>001400000000000000000003005056</v>
          </cell>
        </row>
        <row r="2421">
          <cell r="A2421">
            <v>39172</v>
          </cell>
          <cell r="B2421" t="str">
            <v>2003-02-18-18.14.27.108442</v>
          </cell>
          <cell r="C2421" t="str">
            <v>2003-02-18-18.14.27.108442</v>
          </cell>
          <cell r="D2421" t="str">
            <v>ขาย</v>
          </cell>
          <cell r="E2421" t="str">
            <v>62430005371</v>
          </cell>
          <cell r="F2421" t="b">
            <v>0</v>
          </cell>
          <cell r="G2421" t="str">
            <v>บริษัท จำกัด โฮเต็ล-สปา-ทัวร์ แอนด์ทราเวล</v>
          </cell>
          <cell r="H2421" t="str">
            <v>2004080107422942</v>
          </cell>
          <cell r="I2421" t="str">
            <v>30</v>
          </cell>
          <cell r="J2421">
            <v>20000000</v>
          </cell>
          <cell r="K2421">
            <v>19089005.649999999</v>
          </cell>
          <cell r="L2421">
            <v>0</v>
          </cell>
          <cell r="M2421">
            <v>0</v>
          </cell>
          <cell r="N2421">
            <v>0</v>
          </cell>
          <cell r="O2421">
            <v>19089005.649999999</v>
          </cell>
          <cell r="P2421">
            <v>5568949.8799999999</v>
          </cell>
          <cell r="Q2421" t="str">
            <v>A</v>
          </cell>
          <cell r="R2421" t="str">
            <v>Y</v>
          </cell>
          <cell r="S2421" t="str">
            <v>001400000000000000000006560053</v>
          </cell>
        </row>
        <row r="2422">
          <cell r="A2422">
            <v>39172</v>
          </cell>
          <cell r="B2422" t="str">
            <v>2001-06-24-03.54.48.627514</v>
          </cell>
          <cell r="C2422" t="str">
            <v>2001-06-24-03.54.48.627514</v>
          </cell>
          <cell r="D2422" t="str">
            <v>ขาย</v>
          </cell>
          <cell r="E2422" t="str">
            <v>62430005389</v>
          </cell>
          <cell r="F2422" t="b">
            <v>0</v>
          </cell>
          <cell r="G2422" t="str">
            <v>บริษัท จำกัด โฮเต็ล-สปา-ทัวร์ แอนด์ทราเวล</v>
          </cell>
          <cell r="H2422" t="str">
            <v>2004080107422942</v>
          </cell>
          <cell r="I2422" t="str">
            <v>30</v>
          </cell>
          <cell r="J2422">
            <v>30000000</v>
          </cell>
          <cell r="K2422">
            <v>29267394.199999999</v>
          </cell>
          <cell r="L2422">
            <v>0</v>
          </cell>
          <cell r="M2422">
            <v>0</v>
          </cell>
          <cell r="N2422">
            <v>0</v>
          </cell>
          <cell r="O2422">
            <v>29267394.199999999</v>
          </cell>
          <cell r="P2422">
            <v>8555252.1400000006</v>
          </cell>
          <cell r="Q2422" t="str">
            <v>A</v>
          </cell>
          <cell r="R2422" t="str">
            <v>Y</v>
          </cell>
          <cell r="S2422" t="str">
            <v>001400000000000000000003005056</v>
          </cell>
        </row>
        <row r="2423">
          <cell r="A2423">
            <v>39172</v>
          </cell>
          <cell r="B2423" t="str">
            <v>2001-06-24-03.54.48.627514</v>
          </cell>
          <cell r="C2423" t="str">
            <v>2001-06-24-03.54.48.627514</v>
          </cell>
          <cell r="D2423" t="str">
            <v>ขาย</v>
          </cell>
          <cell r="E2423" t="str">
            <v>62460001541</v>
          </cell>
          <cell r="F2423" t="b">
            <v>0</v>
          </cell>
          <cell r="G2423" t="str">
            <v>นาย นพพร สูงนารถ</v>
          </cell>
          <cell r="H2423" t="str">
            <v>2004090207480239</v>
          </cell>
          <cell r="I2423" t="str">
            <v>60</v>
          </cell>
          <cell r="J2423">
            <v>140000</v>
          </cell>
          <cell r="K2423">
            <v>0</v>
          </cell>
          <cell r="L2423">
            <v>0</v>
          </cell>
          <cell r="M2423">
            <v>0</v>
          </cell>
          <cell r="N2423">
            <v>0</v>
          </cell>
          <cell r="O2423">
            <v>0</v>
          </cell>
          <cell r="P2423">
            <v>0</v>
          </cell>
          <cell r="Q2423" t="str">
            <v>A</v>
          </cell>
          <cell r="R2423" t="str">
            <v>N</v>
          </cell>
          <cell r="S2423" t="str">
            <v>001400000000000000000003005056</v>
          </cell>
        </row>
        <row r="2424">
          <cell r="A2424">
            <v>39172</v>
          </cell>
          <cell r="B2424" t="str">
            <v>2000-04-24-19.26.54.984873</v>
          </cell>
          <cell r="C2424" t="str">
            <v>2000-04-24-19.26.54.984873</v>
          </cell>
          <cell r="D2424" t="str">
            <v>ขาย</v>
          </cell>
          <cell r="E2424" t="str">
            <v>62503006966</v>
          </cell>
          <cell r="F2424" t="b">
            <v>0</v>
          </cell>
          <cell r="G2424" t="str">
            <v>เพชร ติลานนท์</v>
          </cell>
          <cell r="H2424" t="str">
            <v>1998090821171437</v>
          </cell>
          <cell r="I2424" t="str">
            <v>03</v>
          </cell>
          <cell r="J2424">
            <v>1550000</v>
          </cell>
          <cell r="K2424">
            <v>1587213.14</v>
          </cell>
          <cell r="L2424">
            <v>0</v>
          </cell>
          <cell r="M2424">
            <v>0</v>
          </cell>
          <cell r="N2424">
            <v>0</v>
          </cell>
          <cell r="O2424">
            <v>0</v>
          </cell>
          <cell r="P2424">
            <v>626308.85</v>
          </cell>
          <cell r="Q2424" t="str">
            <v>A</v>
          </cell>
          <cell r="R2424" t="str">
            <v>N</v>
          </cell>
          <cell r="S2424" t="str">
            <v>001400000000000000000001988928</v>
          </cell>
        </row>
        <row r="2425">
          <cell r="A2425">
            <v>39172</v>
          </cell>
          <cell r="B2425" t="str">
            <v>2000-04-24-19.26.54.984873</v>
          </cell>
          <cell r="C2425" t="str">
            <v>2000-04-24-19.26.54.984873</v>
          </cell>
          <cell r="D2425" t="str">
            <v>ขาย</v>
          </cell>
          <cell r="E2425" t="str">
            <v>62530005069</v>
          </cell>
          <cell r="F2425" t="b">
            <v>0</v>
          </cell>
          <cell r="G2425" t="str">
            <v>เพชร ติลานนท์</v>
          </cell>
          <cell r="H2425" t="str">
            <v>1998090821171437</v>
          </cell>
          <cell r="I2425" t="str">
            <v>30</v>
          </cell>
          <cell r="J2425">
            <v>450000</v>
          </cell>
          <cell r="K2425">
            <v>121899.3</v>
          </cell>
          <cell r="L2425">
            <v>0</v>
          </cell>
          <cell r="M2425">
            <v>0</v>
          </cell>
          <cell r="N2425">
            <v>5534.04</v>
          </cell>
          <cell r="O2425">
            <v>121899.3</v>
          </cell>
          <cell r="P2425">
            <v>40992.39</v>
          </cell>
          <cell r="Q2425" t="str">
            <v>A</v>
          </cell>
          <cell r="R2425" t="str">
            <v>N</v>
          </cell>
          <cell r="S2425" t="str">
            <v>001400000000000000000001988928</v>
          </cell>
        </row>
        <row r="2426">
          <cell r="A2426">
            <v>39172</v>
          </cell>
          <cell r="B2426" t="str">
            <v>2002-05-11-04.29.40.545741</v>
          </cell>
          <cell r="C2426" t="str">
            <v>2002-05-11-04.29.40.545741</v>
          </cell>
          <cell r="D2426" t="str">
            <v>ขาย</v>
          </cell>
          <cell r="E2426" t="str">
            <v>62631005988</v>
          </cell>
          <cell r="F2426" t="b">
            <v>0</v>
          </cell>
          <cell r="G2426" t="str">
            <v>จันทร์เพ็ญ นาคพายัพ,สำอาง เตรียมบรรจง</v>
          </cell>
          <cell r="H2426" t="str">
            <v>1998100420593866</v>
          </cell>
          <cell r="I2426" t="str">
            <v>31</v>
          </cell>
          <cell r="J2426">
            <v>920000</v>
          </cell>
          <cell r="K2426">
            <v>403577.83</v>
          </cell>
          <cell r="L2426">
            <v>0</v>
          </cell>
          <cell r="M2426">
            <v>0</v>
          </cell>
          <cell r="N2426">
            <v>0</v>
          </cell>
          <cell r="O2426">
            <v>403577.83</v>
          </cell>
          <cell r="P2426">
            <v>165.85</v>
          </cell>
          <cell r="Q2426" t="str">
            <v>N</v>
          </cell>
          <cell r="R2426" t="str">
            <v>Y</v>
          </cell>
          <cell r="S2426" t="str">
            <v>001400000000000000000003322105</v>
          </cell>
        </row>
        <row r="2428">
          <cell r="A2428">
            <v>39172</v>
          </cell>
          <cell r="B2428" t="str">
            <v>2001-06-28-09.45.14.248570</v>
          </cell>
          <cell r="C2428" t="str">
            <v>2001-06-28-09.45.14.248570</v>
          </cell>
          <cell r="D2428" t="str">
            <v>ขาย</v>
          </cell>
          <cell r="E2428" t="str">
            <v>62661000021</v>
          </cell>
          <cell r="F2428" t="b">
            <v>0</v>
          </cell>
          <cell r="G2428" t="str">
            <v>บำรุง รวมทรัพย์ นาย</v>
          </cell>
          <cell r="H2428" t="str">
            <v>2005010417380368</v>
          </cell>
          <cell r="I2428" t="str">
            <v>61</v>
          </cell>
          <cell r="J2428">
            <v>9000000</v>
          </cell>
          <cell r="K2428">
            <v>0</v>
          </cell>
          <cell r="L2428">
            <v>0</v>
          </cell>
          <cell r="M2428">
            <v>0</v>
          </cell>
          <cell r="N2428">
            <v>0</v>
          </cell>
          <cell r="O2428">
            <v>0</v>
          </cell>
          <cell r="P2428">
            <v>0</v>
          </cell>
          <cell r="Q2428" t="str">
            <v>N</v>
          </cell>
          <cell r="R2428" t="str">
            <v>Y</v>
          </cell>
          <cell r="S2428" t="str">
            <v>001400000000000000000003875584</v>
          </cell>
        </row>
        <row r="2429">
          <cell r="A2429">
            <v>39172</v>
          </cell>
          <cell r="B2429" t="str">
            <v>2001-10-31-04.34.24.680791</v>
          </cell>
          <cell r="C2429" t="str">
            <v>2001-10-31-04.34.24.680791</v>
          </cell>
          <cell r="D2429" t="str">
            <v>ขาย</v>
          </cell>
          <cell r="E2429" t="str">
            <v>62699030189</v>
          </cell>
          <cell r="F2429" t="b">
            <v>0</v>
          </cell>
          <cell r="G2429" t="str">
            <v>อาคม ทองพันชั่ง</v>
          </cell>
          <cell r="H2429" t="str">
            <v>2000090509030150</v>
          </cell>
          <cell r="I2429" t="str">
            <v>99</v>
          </cell>
          <cell r="J2429">
            <v>1304151.01</v>
          </cell>
          <cell r="K2429">
            <v>557135.86</v>
          </cell>
          <cell r="L2429">
            <v>0</v>
          </cell>
          <cell r="M2429">
            <v>0</v>
          </cell>
          <cell r="N2429">
            <v>0</v>
          </cell>
          <cell r="O2429">
            <v>557135.86</v>
          </cell>
          <cell r="P2429">
            <v>1910639.46</v>
          </cell>
          <cell r="Q2429" t="str">
            <v>A</v>
          </cell>
          <cell r="R2429" t="str">
            <v>N</v>
          </cell>
          <cell r="S2429" t="str">
            <v>001400000000000000000002940770</v>
          </cell>
        </row>
        <row r="2430">
          <cell r="A2430">
            <v>39172</v>
          </cell>
          <cell r="B2430" t="str">
            <v>2001-06-28-09.45.14.248570</v>
          </cell>
          <cell r="C2430" t="str">
            <v>2001-06-28-09.45.14.248570</v>
          </cell>
          <cell r="D2430" t="str">
            <v>ขาย</v>
          </cell>
          <cell r="E2430" t="str">
            <v>62699030210</v>
          </cell>
          <cell r="F2430" t="b">
            <v>0</v>
          </cell>
          <cell r="G2430" t="str">
            <v>บำรุง รวมทรัพย์</v>
          </cell>
          <cell r="H2430" t="str">
            <v>1998081410214166</v>
          </cell>
          <cell r="I2430" t="str">
            <v>99</v>
          </cell>
          <cell r="J2430">
            <v>504962.22</v>
          </cell>
          <cell r="K2430">
            <v>0</v>
          </cell>
          <cell r="L2430">
            <v>0</v>
          </cell>
          <cell r="M2430">
            <v>0</v>
          </cell>
          <cell r="N2430">
            <v>0</v>
          </cell>
          <cell r="O2430">
            <v>0</v>
          </cell>
          <cell r="P2430">
            <v>769092.24</v>
          </cell>
          <cell r="Q2430" t="str">
            <v>A</v>
          </cell>
          <cell r="R2430" t="str">
            <v>N</v>
          </cell>
          <cell r="S2430" t="str">
            <v>001400000000000000000003875584</v>
          </cell>
        </row>
        <row r="2431">
          <cell r="A2431">
            <v>39172</v>
          </cell>
          <cell r="B2431" t="str">
            <v>2002-10-28-02.17.21.653323</v>
          </cell>
          <cell r="C2431" t="str">
            <v>2002-10-28-02.17.21.653323</v>
          </cell>
          <cell r="D2431" t="str">
            <v>ขาย</v>
          </cell>
          <cell r="E2431" t="str">
            <v>62699300245</v>
          </cell>
          <cell r="F2431" t="b">
            <v>0</v>
          </cell>
          <cell r="G2431" t="str">
            <v>อาคม ทองพันชั่ง</v>
          </cell>
          <cell r="H2431" t="str">
            <v>2000090509030150</v>
          </cell>
          <cell r="I2431" t="str">
            <v>99</v>
          </cell>
          <cell r="J2431">
            <v>8682620.7200000007</v>
          </cell>
          <cell r="K2431">
            <v>5687562.1100000003</v>
          </cell>
          <cell r="L2431">
            <v>0</v>
          </cell>
          <cell r="M2431">
            <v>0</v>
          </cell>
          <cell r="N2431">
            <v>0</v>
          </cell>
          <cell r="O2431">
            <v>5687562.1100000003</v>
          </cell>
          <cell r="P2431">
            <v>9576621.3900000006</v>
          </cell>
          <cell r="Q2431" t="str">
            <v>A</v>
          </cell>
          <cell r="R2431" t="str">
            <v>N</v>
          </cell>
          <cell r="S2431" t="str">
            <v>001400000000000000000002940770</v>
          </cell>
        </row>
        <row r="2433">
          <cell r="A2433">
            <v>39172</v>
          </cell>
          <cell r="B2433" t="str">
            <v>2001-06-28-09.45.14.248570</v>
          </cell>
          <cell r="C2433" t="str">
            <v>2001-06-28-09.45.14.248570</v>
          </cell>
          <cell r="D2433" t="str">
            <v>ขาย</v>
          </cell>
          <cell r="E2433" t="str">
            <v>62699300253</v>
          </cell>
          <cell r="F2433" t="b">
            <v>0</v>
          </cell>
          <cell r="G2433" t="str">
            <v>บำรุง รวมทรัพย์</v>
          </cell>
          <cell r="H2433" t="str">
            <v>1998081410214166</v>
          </cell>
          <cell r="I2433" t="str">
            <v>99</v>
          </cell>
          <cell r="J2433">
            <v>3265827.84</v>
          </cell>
          <cell r="K2433">
            <v>2355808.92</v>
          </cell>
          <cell r="L2433">
            <v>0</v>
          </cell>
          <cell r="M2433">
            <v>0</v>
          </cell>
          <cell r="N2433">
            <v>0</v>
          </cell>
          <cell r="O2433">
            <v>2355808.92</v>
          </cell>
          <cell r="P2433">
            <v>2228531.02</v>
          </cell>
          <cell r="Q2433" t="str">
            <v>A</v>
          </cell>
          <cell r="R2433" t="str">
            <v>N</v>
          </cell>
          <cell r="S2433" t="str">
            <v>001400000000000000000003875584</v>
          </cell>
        </row>
        <row r="2434">
          <cell r="A2434">
            <v>39172</v>
          </cell>
          <cell r="B2434" t="str">
            <v>2001-06-28-09.45.14.248570</v>
          </cell>
          <cell r="C2434" t="str">
            <v>2001-06-28-09.45.14.248570</v>
          </cell>
          <cell r="D2434" t="str">
            <v>ขาย</v>
          </cell>
          <cell r="E2434" t="str">
            <v>62699300261</v>
          </cell>
          <cell r="F2434" t="b">
            <v>0</v>
          </cell>
          <cell r="G2434" t="str">
            <v>บำรุง รวมทรัพย์</v>
          </cell>
          <cell r="H2434" t="str">
            <v>1998081410214166</v>
          </cell>
          <cell r="I2434" t="str">
            <v>99</v>
          </cell>
          <cell r="J2434">
            <v>10722283.4</v>
          </cell>
          <cell r="K2434">
            <v>7190459.2800000003</v>
          </cell>
          <cell r="L2434">
            <v>0</v>
          </cell>
          <cell r="M2434">
            <v>0</v>
          </cell>
          <cell r="N2434">
            <v>0</v>
          </cell>
          <cell r="O2434">
            <v>7190459.2800000003</v>
          </cell>
          <cell r="P2434">
            <v>7297288.5700000003</v>
          </cell>
          <cell r="Q2434" t="str">
            <v>A</v>
          </cell>
          <cell r="R2434" t="str">
            <v>N</v>
          </cell>
          <cell r="S2434" t="str">
            <v>001400000000000000000003875584</v>
          </cell>
        </row>
        <row r="2435">
          <cell r="A2435">
            <v>39172</v>
          </cell>
          <cell r="B2435" t="str">
            <v>2000-04-21-00.09.28.830756</v>
          </cell>
          <cell r="C2435" t="str">
            <v>2000-04-21-00.09.28.830756</v>
          </cell>
          <cell r="D2435" t="str">
            <v>ขาย</v>
          </cell>
          <cell r="E2435" t="str">
            <v>63130002302</v>
          </cell>
          <cell r="F2435" t="b">
            <v>0</v>
          </cell>
          <cell r="G2435" t="str">
            <v>บุญชม โตวิรัตน์</v>
          </cell>
          <cell r="H2435" t="str">
            <v>1999040311130856</v>
          </cell>
          <cell r="I2435" t="str">
            <v>30</v>
          </cell>
          <cell r="J2435">
            <v>1393744.26</v>
          </cell>
          <cell r="K2435">
            <v>1063607.96</v>
          </cell>
          <cell r="L2435">
            <v>0</v>
          </cell>
          <cell r="M2435">
            <v>0</v>
          </cell>
          <cell r="N2435">
            <v>0</v>
          </cell>
          <cell r="O2435">
            <v>1063607.96</v>
          </cell>
          <cell r="P2435">
            <v>695480.48</v>
          </cell>
          <cell r="Q2435" t="str">
            <v>A</v>
          </cell>
          <cell r="R2435" t="str">
            <v>Y</v>
          </cell>
          <cell r="S2435" t="str">
            <v>001400000000000000000001576364</v>
          </cell>
        </row>
        <row r="2436">
          <cell r="A2436">
            <v>39172</v>
          </cell>
          <cell r="B2436" t="str">
            <v>2001-06-02-08.38.37.387814</v>
          </cell>
          <cell r="C2436" t="str">
            <v>2001-06-02-08.38.37.387814</v>
          </cell>
          <cell r="D2436" t="str">
            <v>ขาย</v>
          </cell>
          <cell r="E2436" t="str">
            <v>63230000022</v>
          </cell>
          <cell r="F2436" t="b">
            <v>0</v>
          </cell>
          <cell r="G2436" t="str">
            <v>ลูกชิ้น คณาฤทธิ์</v>
          </cell>
          <cell r="H2436" t="str">
            <v>1998081410374071</v>
          </cell>
          <cell r="I2436" t="str">
            <v>30</v>
          </cell>
          <cell r="J2436">
            <v>300000</v>
          </cell>
          <cell r="K2436">
            <v>84917.3</v>
          </cell>
          <cell r="L2436">
            <v>0</v>
          </cell>
          <cell r="M2436">
            <v>0</v>
          </cell>
          <cell r="N2436">
            <v>0</v>
          </cell>
          <cell r="O2436">
            <v>84917.3</v>
          </cell>
          <cell r="P2436">
            <v>3254.18</v>
          </cell>
          <cell r="Q2436" t="str">
            <v>A</v>
          </cell>
          <cell r="R2436" t="str">
            <v>Y</v>
          </cell>
          <cell r="S2436" t="str">
            <v>001400000000000000000003616523</v>
          </cell>
        </row>
        <row r="2437">
          <cell r="A2437">
            <v>39172</v>
          </cell>
          <cell r="B2437" t="str">
            <v>2001-06-02-08.28.20.366762</v>
          </cell>
          <cell r="C2437" t="str">
            <v>2001-06-02-08.28.20.366762</v>
          </cell>
          <cell r="D2437" t="str">
            <v>ขาย</v>
          </cell>
          <cell r="E2437" t="str">
            <v>63260000018</v>
          </cell>
          <cell r="F2437" t="b">
            <v>0</v>
          </cell>
          <cell r="G2437" t="str">
            <v>พิเชษฐ์  พงษ์พจมาน</v>
          </cell>
          <cell r="H2437" t="str">
            <v>2000080316590300</v>
          </cell>
          <cell r="I2437" t="str">
            <v>60</v>
          </cell>
          <cell r="J2437">
            <v>40000</v>
          </cell>
          <cell r="K2437">
            <v>0</v>
          </cell>
          <cell r="L2437">
            <v>0</v>
          </cell>
          <cell r="M2437">
            <v>0</v>
          </cell>
          <cell r="N2437">
            <v>0</v>
          </cell>
          <cell r="O2437">
            <v>0</v>
          </cell>
          <cell r="P2437">
            <v>0</v>
          </cell>
          <cell r="Q2437" t="str">
            <v>A</v>
          </cell>
          <cell r="R2437" t="str">
            <v>N</v>
          </cell>
          <cell r="S2437" t="str">
            <v>001400000000000000000003044130</v>
          </cell>
        </row>
        <row r="2438">
          <cell r="A2438">
            <v>39172</v>
          </cell>
          <cell r="B2438" t="str">
            <v>2001-06-02-08.28.20.366762</v>
          </cell>
          <cell r="C2438" t="str">
            <v>2001-06-02-08.28.20.366762</v>
          </cell>
          <cell r="D2438" t="str">
            <v>ขาย</v>
          </cell>
          <cell r="E2438" t="str">
            <v>63299310018</v>
          </cell>
          <cell r="F2438" t="b">
            <v>0</v>
          </cell>
          <cell r="G2438" t="str">
            <v>พิเชษฐ์  พงษ์พจมาน</v>
          </cell>
          <cell r="H2438" t="str">
            <v>2000080316590300</v>
          </cell>
          <cell r="I2438" t="str">
            <v>99</v>
          </cell>
          <cell r="J2438">
            <v>2938936.74</v>
          </cell>
          <cell r="K2438">
            <v>0</v>
          </cell>
          <cell r="L2438">
            <v>0</v>
          </cell>
          <cell r="M2438">
            <v>0</v>
          </cell>
          <cell r="N2438">
            <v>0</v>
          </cell>
          <cell r="O2438">
            <v>0</v>
          </cell>
          <cell r="P2438">
            <v>1419931.79</v>
          </cell>
          <cell r="Q2438" t="str">
            <v>A</v>
          </cell>
          <cell r="R2438" t="str">
            <v>N</v>
          </cell>
          <cell r="S2438" t="str">
            <v>001400000000000000000003044130</v>
          </cell>
        </row>
        <row r="2439">
          <cell r="A2439">
            <v>39172</v>
          </cell>
          <cell r="B2439" t="str">
            <v>2000-04-11-18.23.41.745475</v>
          </cell>
          <cell r="C2439" t="str">
            <v>2000-04-11-18.23.41.745475</v>
          </cell>
          <cell r="D2439" t="str">
            <v>ขาย</v>
          </cell>
          <cell r="E2439" t="str">
            <v>63499030091</v>
          </cell>
          <cell r="F2439" t="b">
            <v>0</v>
          </cell>
          <cell r="G2439" t="str">
            <v>เดชฤทธิ์ มิ่งมีไชย</v>
          </cell>
          <cell r="H2439" t="str">
            <v>1998081411050161</v>
          </cell>
          <cell r="I2439" t="str">
            <v>99</v>
          </cell>
          <cell r="J2439">
            <v>1576655.15</v>
          </cell>
          <cell r="K2439">
            <v>1332663.03</v>
          </cell>
          <cell r="L2439">
            <v>0</v>
          </cell>
          <cell r="M2439">
            <v>0</v>
          </cell>
          <cell r="N2439">
            <v>0</v>
          </cell>
          <cell r="O2439">
            <v>1332663.03</v>
          </cell>
          <cell r="P2439">
            <v>3068205.54</v>
          </cell>
          <cell r="Q2439" t="str">
            <v>A</v>
          </cell>
          <cell r="S2439" t="str">
            <v>001400000000000000000000688542</v>
          </cell>
        </row>
        <row r="2440">
          <cell r="A2440">
            <v>39172</v>
          </cell>
          <cell r="B2440" t="str">
            <v>2000-04-11-18.23.41.745475</v>
          </cell>
          <cell r="C2440" t="str">
            <v>2000-04-11-18.23.41.745475</v>
          </cell>
          <cell r="D2440" t="str">
            <v>ขาย</v>
          </cell>
          <cell r="E2440" t="str">
            <v>63499300190</v>
          </cell>
          <cell r="F2440" t="b">
            <v>0</v>
          </cell>
          <cell r="G2440" t="str">
            <v>เดชฤทธิ์ มิ่งมีไชย</v>
          </cell>
          <cell r="H2440" t="str">
            <v>1998081411050161</v>
          </cell>
          <cell r="I2440" t="str">
            <v>99</v>
          </cell>
          <cell r="J2440">
            <v>2128444.13</v>
          </cell>
          <cell r="K2440">
            <v>1594836</v>
          </cell>
          <cell r="L2440">
            <v>0</v>
          </cell>
          <cell r="M2440">
            <v>9302.5</v>
          </cell>
          <cell r="N2440">
            <v>0</v>
          </cell>
          <cell r="O2440">
            <v>1594836</v>
          </cell>
          <cell r="P2440">
            <v>3440753.85</v>
          </cell>
          <cell r="Q2440" t="str">
            <v>A</v>
          </cell>
          <cell r="S2440" t="str">
            <v>001400000000000000000000688542</v>
          </cell>
        </row>
        <row r="2441">
          <cell r="A2441">
            <v>39172</v>
          </cell>
          <cell r="B2441" t="str">
            <v>2002-05-22-16.22.43.611070</v>
          </cell>
          <cell r="C2441" t="str">
            <v>2002-05-22-16.22.43.611070</v>
          </cell>
          <cell r="D2441" t="str">
            <v>ขาย</v>
          </cell>
          <cell r="E2441" t="str">
            <v>63530001249</v>
          </cell>
          <cell r="F2441" t="b">
            <v>0</v>
          </cell>
          <cell r="G2441" t="str">
            <v>นายประกาย(ประกายเพชร)อาณาเขตต์           และ นางจำรูญศรี อาณาเขตต์</v>
          </cell>
          <cell r="H2441" t="str">
            <v>2005030314401992</v>
          </cell>
          <cell r="I2441" t="str">
            <v>30</v>
          </cell>
          <cell r="J2441">
            <v>7642210.0300000003</v>
          </cell>
          <cell r="K2441">
            <v>7642210.0300000003</v>
          </cell>
          <cell r="L2441">
            <v>0</v>
          </cell>
          <cell r="M2441">
            <v>0</v>
          </cell>
          <cell r="N2441">
            <v>0</v>
          </cell>
          <cell r="O2441">
            <v>7642210.0300000003</v>
          </cell>
          <cell r="P2441">
            <v>2276989.15</v>
          </cell>
          <cell r="Q2441" t="str">
            <v>A</v>
          </cell>
          <cell r="R2441" t="str">
            <v>Y</v>
          </cell>
          <cell r="S2441" t="str">
            <v>001400000000000000000005694286</v>
          </cell>
        </row>
        <row r="2443">
          <cell r="A2443">
            <v>39172</v>
          </cell>
          <cell r="B2443" t="str">
            <v>2001-06-02-08.52.49.602042</v>
          </cell>
          <cell r="C2443" t="str">
            <v>2001-06-02-08.52.49.602042</v>
          </cell>
          <cell r="D2443" t="str">
            <v>ขาย</v>
          </cell>
          <cell r="E2443" t="str">
            <v>63631001095</v>
          </cell>
          <cell r="F2443" t="b">
            <v>0</v>
          </cell>
          <cell r="G2443" t="str">
            <v>ประพันธ์ สุโพธิ์มากุล</v>
          </cell>
          <cell r="H2443" t="str">
            <v>1998100420594737</v>
          </cell>
          <cell r="I2443" t="str">
            <v>31</v>
          </cell>
          <cell r="J2443">
            <v>450000</v>
          </cell>
          <cell r="K2443">
            <v>256324.29</v>
          </cell>
          <cell r="L2443">
            <v>0</v>
          </cell>
          <cell r="M2443">
            <v>0</v>
          </cell>
          <cell r="N2443">
            <v>0</v>
          </cell>
          <cell r="O2443">
            <v>256324.29</v>
          </cell>
          <cell r="P2443">
            <v>3323.44</v>
          </cell>
          <cell r="Q2443" t="str">
            <v>N</v>
          </cell>
          <cell r="R2443" t="str">
            <v>Y</v>
          </cell>
          <cell r="S2443" t="str">
            <v>001400000000000000000003639732</v>
          </cell>
        </row>
        <row r="2444">
          <cell r="A2444">
            <v>39172</v>
          </cell>
          <cell r="B2444" t="str">
            <v>2001-06-02-08.52.52.550959</v>
          </cell>
          <cell r="C2444" t="str">
            <v>2001-06-02-08.52.52.550959</v>
          </cell>
          <cell r="D2444" t="str">
            <v>ขาย</v>
          </cell>
          <cell r="E2444" t="str">
            <v>63699311696</v>
          </cell>
          <cell r="F2444" t="b">
            <v>0</v>
          </cell>
          <cell r="G2444" t="str">
            <v>ธนวัฒน์ ธิวัง</v>
          </cell>
          <cell r="H2444" t="str">
            <v>2005060210290223</v>
          </cell>
          <cell r="I2444" t="str">
            <v>99</v>
          </cell>
          <cell r="J2444">
            <v>333255.8</v>
          </cell>
          <cell r="K2444">
            <v>333255.8</v>
          </cell>
          <cell r="L2444">
            <v>0</v>
          </cell>
          <cell r="M2444">
            <v>10215</v>
          </cell>
          <cell r="N2444">
            <v>0</v>
          </cell>
          <cell r="O2444">
            <v>333255.8</v>
          </cell>
          <cell r="P2444">
            <v>189954.87</v>
          </cell>
          <cell r="Q2444" t="str">
            <v>A</v>
          </cell>
          <cell r="R2444" t="str">
            <v>N</v>
          </cell>
          <cell r="S2444" t="str">
            <v>001400000000000000000003642557</v>
          </cell>
        </row>
        <row r="2445">
          <cell r="A2445">
            <v>39172</v>
          </cell>
          <cell r="B2445" t="str">
            <v>2001-06-02-08.52.52.576245</v>
          </cell>
          <cell r="C2445" t="str">
            <v>2001-06-02-08.52.52.576245</v>
          </cell>
          <cell r="D2445" t="str">
            <v>ขาย</v>
          </cell>
          <cell r="E2445" t="str">
            <v>63699311719</v>
          </cell>
          <cell r="F2445" t="b">
            <v>0</v>
          </cell>
          <cell r="G2445" t="str">
            <v>นาง นันทนา ฤทธิ์พริ้ง</v>
          </cell>
          <cell r="H2445" t="str">
            <v>2006020116260168</v>
          </cell>
          <cell r="I2445" t="str">
            <v>99</v>
          </cell>
          <cell r="J2445">
            <v>540327.46</v>
          </cell>
          <cell r="K2445">
            <v>540327.46</v>
          </cell>
          <cell r="L2445">
            <v>0</v>
          </cell>
          <cell r="M2445">
            <v>19682.5</v>
          </cell>
          <cell r="N2445">
            <v>0</v>
          </cell>
          <cell r="O2445">
            <v>540327.46</v>
          </cell>
          <cell r="P2445">
            <v>378472.49</v>
          </cell>
          <cell r="Q2445" t="str">
            <v>A</v>
          </cell>
          <cell r="R2445" t="str">
            <v>N</v>
          </cell>
          <cell r="S2445" t="str">
            <v>001400000000000000000002949390</v>
          </cell>
        </row>
        <row r="2446">
          <cell r="A2446">
            <v>39172</v>
          </cell>
          <cell r="B2446" t="str">
            <v>2004-08-30-02.05.18.764007</v>
          </cell>
          <cell r="C2446" t="str">
            <v>2004-08-30-02.05.18.764007</v>
          </cell>
          <cell r="D2446" t="str">
            <v>ขาย</v>
          </cell>
          <cell r="E2446" t="str">
            <v>63999030415</v>
          </cell>
          <cell r="F2446" t="b">
            <v>0</v>
          </cell>
          <cell r="G2446" t="str">
            <v>เดชาวุฒิ เครือผดุงกุล,เรือนคำ เครือผดุงกุล</v>
          </cell>
          <cell r="H2446" t="str">
            <v>2001120406180245</v>
          </cell>
          <cell r="I2446" t="str">
            <v>99</v>
          </cell>
          <cell r="J2446">
            <v>4263852.6500000004</v>
          </cell>
          <cell r="K2446">
            <v>1408666.7</v>
          </cell>
          <cell r="L2446">
            <v>0</v>
          </cell>
          <cell r="M2446">
            <v>0</v>
          </cell>
          <cell r="N2446">
            <v>0</v>
          </cell>
          <cell r="O2446">
            <v>1408666.7</v>
          </cell>
          <cell r="P2446">
            <v>3961711.7</v>
          </cell>
          <cell r="Q2446" t="str">
            <v>A</v>
          </cell>
          <cell r="R2446" t="str">
            <v>N</v>
          </cell>
          <cell r="S2446" t="str">
            <v>001400000000000000000005091921</v>
          </cell>
        </row>
        <row r="2448">
          <cell r="A2448">
            <v>39172</v>
          </cell>
          <cell r="B2448" t="str">
            <v>2001-05-05-11.22.56.346863</v>
          </cell>
          <cell r="C2448" t="str">
            <v>2001-05-05-11.22.56.346863</v>
          </cell>
          <cell r="D2448" t="str">
            <v>ขาย</v>
          </cell>
          <cell r="E2448" t="str">
            <v>63999620054</v>
          </cell>
          <cell r="F2448" t="b">
            <v>0</v>
          </cell>
          <cell r="G2448" t="str">
            <v>นาย เรืองชัย คำเงิน</v>
          </cell>
          <cell r="H2448" t="str">
            <v>2006090118120204</v>
          </cell>
          <cell r="I2448" t="str">
            <v>99</v>
          </cell>
          <cell r="J2448">
            <v>920000</v>
          </cell>
          <cell r="K2448">
            <v>579800</v>
          </cell>
          <cell r="L2448">
            <v>0</v>
          </cell>
          <cell r="M2448">
            <v>0</v>
          </cell>
          <cell r="N2448">
            <v>0</v>
          </cell>
          <cell r="O2448">
            <v>579800</v>
          </cell>
          <cell r="P2448">
            <v>1560595.91</v>
          </cell>
          <cell r="Q2448" t="str">
            <v>A</v>
          </cell>
          <cell r="R2448" t="str">
            <v>N</v>
          </cell>
          <cell r="S2448" t="str">
            <v>001400000000000000000002815149</v>
          </cell>
        </row>
        <row r="2449">
          <cell r="A2449">
            <v>39172</v>
          </cell>
          <cell r="B2449" t="str">
            <v>2001-06-02-08.52.56.563665</v>
          </cell>
          <cell r="C2449" t="str">
            <v>2001-06-02-08.52.56.563665</v>
          </cell>
          <cell r="D2449" t="e">
            <v>#N/A</v>
          </cell>
          <cell r="E2449" t="str">
            <v>64099310840</v>
          </cell>
          <cell r="F2449" t="b">
            <v>0</v>
          </cell>
          <cell r="G2449" t="str">
            <v>ทัศนีย์วัลย์ พรมอารักษ์</v>
          </cell>
          <cell r="H2449" t="str">
            <v>2000010114411876</v>
          </cell>
          <cell r="I2449" t="str">
            <v>99</v>
          </cell>
          <cell r="J2449">
            <v>0</v>
          </cell>
          <cell r="K2449">
            <v>0</v>
          </cell>
          <cell r="L2449">
            <v>0</v>
          </cell>
          <cell r="M2449">
            <v>0</v>
          </cell>
          <cell r="N2449">
            <v>0</v>
          </cell>
          <cell r="O2449">
            <v>0</v>
          </cell>
          <cell r="P2449">
            <v>0</v>
          </cell>
          <cell r="Q2449" t="str">
            <v>X</v>
          </cell>
          <cell r="R2449" t="str">
            <v>Y</v>
          </cell>
          <cell r="S2449" t="str">
            <v>001400000000000000000003635229</v>
          </cell>
        </row>
        <row r="2450">
          <cell r="A2450">
            <v>39172</v>
          </cell>
          <cell r="B2450" t="str">
            <v>2002-10-06-13.26.05.228515</v>
          </cell>
          <cell r="C2450" t="str">
            <v>2002-10-06-13.26.05.228515</v>
          </cell>
          <cell r="D2450" t="str">
            <v>ขาย</v>
          </cell>
          <cell r="E2450" t="str">
            <v>64299030377</v>
          </cell>
          <cell r="F2450" t="b">
            <v>0</v>
          </cell>
          <cell r="G2450" t="str">
            <v>จินดา ติยวัฒน์</v>
          </cell>
          <cell r="H2450" t="str">
            <v>2001100210210170</v>
          </cell>
          <cell r="I2450" t="str">
            <v>99</v>
          </cell>
          <cell r="J2450">
            <v>5230224.8499999996</v>
          </cell>
          <cell r="K2450">
            <v>5022454.92</v>
          </cell>
          <cell r="L2450">
            <v>0</v>
          </cell>
          <cell r="M2450">
            <v>0</v>
          </cell>
          <cell r="N2450">
            <v>0</v>
          </cell>
          <cell r="O2450">
            <v>5022454.92</v>
          </cell>
          <cell r="P2450">
            <v>9269642.9000000004</v>
          </cell>
          <cell r="Q2450" t="str">
            <v>A</v>
          </cell>
          <cell r="R2450" t="str">
            <v>Y</v>
          </cell>
          <cell r="S2450" t="str">
            <v>001400000000000000000006111739</v>
          </cell>
        </row>
        <row r="2451">
          <cell r="A2451">
            <v>39172</v>
          </cell>
          <cell r="B2451" t="str">
            <v>2002-10-06-13.26.05.228515</v>
          </cell>
          <cell r="C2451" t="str">
            <v>2002-10-06-13.26.05.228515</v>
          </cell>
          <cell r="D2451" t="str">
            <v>ขาย</v>
          </cell>
          <cell r="E2451" t="str">
            <v>64299300126</v>
          </cell>
          <cell r="F2451" t="b">
            <v>0</v>
          </cell>
          <cell r="G2451" t="str">
            <v>จินดา ติยวัฒน์</v>
          </cell>
          <cell r="H2451" t="str">
            <v>2001100210210170</v>
          </cell>
          <cell r="I2451" t="str">
            <v>99</v>
          </cell>
          <cell r="J2451">
            <v>4517811.63</v>
          </cell>
          <cell r="K2451">
            <v>3927559.22</v>
          </cell>
          <cell r="L2451">
            <v>0</v>
          </cell>
          <cell r="M2451">
            <v>0</v>
          </cell>
          <cell r="N2451">
            <v>0</v>
          </cell>
          <cell r="O2451">
            <v>3927559.22</v>
          </cell>
          <cell r="P2451">
            <v>7443728.2999999998</v>
          </cell>
          <cell r="Q2451" t="str">
            <v>A</v>
          </cell>
          <cell r="R2451" t="str">
            <v>Y</v>
          </cell>
          <cell r="S2451" t="str">
            <v>001400000000000000000006111739</v>
          </cell>
        </row>
        <row r="2452">
          <cell r="A2452">
            <v>39172</v>
          </cell>
          <cell r="B2452" t="str">
            <v>2000-04-21-00.19.47.214630</v>
          </cell>
          <cell r="C2452" t="str">
            <v>2000-04-21-00.19.47.214630</v>
          </cell>
          <cell r="D2452" t="str">
            <v>ขาย</v>
          </cell>
          <cell r="E2452" t="str">
            <v>64299310682</v>
          </cell>
          <cell r="F2452" t="b">
            <v>0</v>
          </cell>
          <cell r="G2452" t="str">
            <v>เรวัตร  สนแย้ม</v>
          </cell>
          <cell r="H2452" t="str">
            <v>2003050314430093</v>
          </cell>
          <cell r="I2452" t="str">
            <v>99</v>
          </cell>
          <cell r="J2452">
            <v>2752248.68</v>
          </cell>
          <cell r="K2452">
            <v>1809889.88</v>
          </cell>
          <cell r="L2452">
            <v>0</v>
          </cell>
          <cell r="M2452">
            <v>60000</v>
          </cell>
          <cell r="N2452">
            <v>0</v>
          </cell>
          <cell r="O2452">
            <v>1809889.88</v>
          </cell>
          <cell r="P2452">
            <v>1012891.53</v>
          </cell>
          <cell r="Q2452" t="str">
            <v>N</v>
          </cell>
          <cell r="R2452" t="str">
            <v>N</v>
          </cell>
          <cell r="S2452" t="str">
            <v>001400000000000000000001590849</v>
          </cell>
        </row>
        <row r="2453">
          <cell r="A2453">
            <v>39172</v>
          </cell>
          <cell r="B2453" t="str">
            <v>2000-04-27-11.13.25.050907</v>
          </cell>
          <cell r="C2453" t="str">
            <v>2000-04-27-11.13.25.050907</v>
          </cell>
          <cell r="D2453" t="str">
            <v>ขาย</v>
          </cell>
          <cell r="E2453" t="str">
            <v>64499600047</v>
          </cell>
          <cell r="F2453" t="b">
            <v>0</v>
          </cell>
          <cell r="G2453" t="str">
            <v>นาง ดวงใจ ไชยานุพัทธกุล</v>
          </cell>
          <cell r="H2453" t="str">
            <v>2006070114570210</v>
          </cell>
          <cell r="I2453" t="str">
            <v>99</v>
          </cell>
          <cell r="J2453">
            <v>2138568.91</v>
          </cell>
          <cell r="K2453">
            <v>2138568.91</v>
          </cell>
          <cell r="L2453">
            <v>0</v>
          </cell>
          <cell r="M2453">
            <v>0</v>
          </cell>
          <cell r="N2453">
            <v>0</v>
          </cell>
          <cell r="O2453">
            <v>2138568.91</v>
          </cell>
          <cell r="P2453">
            <v>1515354.28</v>
          </cell>
          <cell r="Q2453" t="str">
            <v>A</v>
          </cell>
          <cell r="R2453" t="str">
            <v>N</v>
          </cell>
          <cell r="S2453" t="str">
            <v>001400000000000000000002191060</v>
          </cell>
        </row>
        <row r="2454">
          <cell r="A2454">
            <v>39172</v>
          </cell>
          <cell r="B2454" t="str">
            <v>2001-09-13-05.32.34.880272</v>
          </cell>
          <cell r="C2454" t="str">
            <v>2001-09-13-05.32.34.880272</v>
          </cell>
          <cell r="D2454" t="str">
            <v>ขาย</v>
          </cell>
          <cell r="E2454" t="str">
            <v>64499600063</v>
          </cell>
          <cell r="F2454" t="b">
            <v>0</v>
          </cell>
          <cell r="G2454" t="str">
            <v>เดอะซีบอร์ดกรุ๊ป</v>
          </cell>
          <cell r="H2454" t="str">
            <v>2005070117260291</v>
          </cell>
          <cell r="I2454" t="str">
            <v>99</v>
          </cell>
          <cell r="J2454">
            <v>11357270.99</v>
          </cell>
          <cell r="K2454">
            <v>10505561.41</v>
          </cell>
          <cell r="L2454">
            <v>0</v>
          </cell>
          <cell r="M2454">
            <v>0</v>
          </cell>
          <cell r="N2454">
            <v>0</v>
          </cell>
          <cell r="O2454">
            <v>10505561.41</v>
          </cell>
          <cell r="P2454">
            <v>8401604.1400000006</v>
          </cell>
          <cell r="Q2454" t="str">
            <v>A</v>
          </cell>
          <cell r="R2454" t="str">
            <v>N</v>
          </cell>
          <cell r="S2454" t="str">
            <v>001400000000000000000003589534</v>
          </cell>
        </row>
        <row r="2455">
          <cell r="A2455">
            <v>39172</v>
          </cell>
          <cell r="B2455" t="str">
            <v>2000-05-05-08.36.18.043001</v>
          </cell>
          <cell r="C2455" t="str">
            <v>2000-05-05-08.36.18.043001</v>
          </cell>
          <cell r="D2455" t="str">
            <v>ขาย</v>
          </cell>
          <cell r="E2455" t="str">
            <v>64799030513</v>
          </cell>
          <cell r="F2455" t="b">
            <v>0</v>
          </cell>
          <cell r="G2455" t="str">
            <v>ดำรงค์ สิทธิคุณ</v>
          </cell>
          <cell r="H2455" t="str">
            <v>1998081412400732</v>
          </cell>
          <cell r="I2455" t="str">
            <v>99</v>
          </cell>
          <cell r="J2455">
            <v>982387.12</v>
          </cell>
          <cell r="K2455">
            <v>494506.28</v>
          </cell>
          <cell r="L2455">
            <v>0</v>
          </cell>
          <cell r="M2455">
            <v>3160</v>
          </cell>
          <cell r="N2455">
            <v>0</v>
          </cell>
          <cell r="O2455">
            <v>494506.28</v>
          </cell>
          <cell r="P2455">
            <v>1032282.95</v>
          </cell>
          <cell r="Q2455" t="str">
            <v>A</v>
          </cell>
          <cell r="R2455" t="str">
            <v>N</v>
          </cell>
          <cell r="S2455" t="str">
            <v>001400000000000000000002198788</v>
          </cell>
        </row>
        <row r="2456">
          <cell r="A2456">
            <v>39172</v>
          </cell>
          <cell r="B2456" t="str">
            <v>2001-05-05-11.22.58.769400</v>
          </cell>
          <cell r="C2456" t="str">
            <v>2001-05-05-11.22.58.769400</v>
          </cell>
          <cell r="D2456" t="str">
            <v>ขาย</v>
          </cell>
          <cell r="E2456" t="str">
            <v>64799300228</v>
          </cell>
          <cell r="F2456" t="b">
            <v>0</v>
          </cell>
          <cell r="G2456" t="str">
            <v>ธวัชชัย อรรถประจง</v>
          </cell>
          <cell r="H2456" t="str">
            <v>1998081412400958</v>
          </cell>
          <cell r="I2456" t="str">
            <v>99</v>
          </cell>
          <cell r="J2456">
            <v>1175957.1299999999</v>
          </cell>
          <cell r="K2456">
            <v>829076.07</v>
          </cell>
          <cell r="L2456">
            <v>0</v>
          </cell>
          <cell r="M2456">
            <v>0</v>
          </cell>
          <cell r="N2456">
            <v>0</v>
          </cell>
          <cell r="O2456">
            <v>829076.07</v>
          </cell>
          <cell r="P2456">
            <v>1093015.6499999999</v>
          </cell>
          <cell r="Q2456" t="str">
            <v>A</v>
          </cell>
          <cell r="R2456" t="str">
            <v>N</v>
          </cell>
          <cell r="S2456" t="str">
            <v>001400000000000000000003614124</v>
          </cell>
        </row>
        <row r="2457">
          <cell r="A2457">
            <v>39172</v>
          </cell>
          <cell r="B2457" t="str">
            <v>2001-06-02-08.53.13.531440</v>
          </cell>
          <cell r="C2457" t="str">
            <v>2001-06-02-08.53.13.531440</v>
          </cell>
          <cell r="D2457" t="str">
            <v>ขาย</v>
          </cell>
          <cell r="E2457" t="str">
            <v>64799311366</v>
          </cell>
          <cell r="F2457" t="b">
            <v>0</v>
          </cell>
          <cell r="G2457" t="str">
            <v>นิรันดร์ โอดพิมพ์</v>
          </cell>
          <cell r="H2457" t="str">
            <v>1998100420595806</v>
          </cell>
          <cell r="I2457" t="str">
            <v>99</v>
          </cell>
          <cell r="J2457">
            <v>251836.18</v>
          </cell>
          <cell r="K2457">
            <v>172406.45</v>
          </cell>
          <cell r="L2457">
            <v>0</v>
          </cell>
          <cell r="M2457">
            <v>6295</v>
          </cell>
          <cell r="N2457">
            <v>0</v>
          </cell>
          <cell r="O2457">
            <v>172406.45</v>
          </cell>
          <cell r="P2457">
            <v>232257.41</v>
          </cell>
          <cell r="Q2457" t="str">
            <v>A</v>
          </cell>
          <cell r="R2457" t="str">
            <v>N</v>
          </cell>
          <cell r="S2457" t="str">
            <v>001400000000000000000003015574</v>
          </cell>
        </row>
        <row r="2458">
          <cell r="A2458">
            <v>39172</v>
          </cell>
          <cell r="B2458" t="str">
            <v>2001-06-02-08.53.23.628687</v>
          </cell>
          <cell r="C2458" t="str">
            <v>2001-06-02-08.53.23.628687</v>
          </cell>
          <cell r="D2458" t="str">
            <v>ไม่ขาย</v>
          </cell>
          <cell r="E2458" t="str">
            <v>64931001652</v>
          </cell>
          <cell r="F2458" t="b">
            <v>0</v>
          </cell>
          <cell r="G2458" t="str">
            <v>พุทธวัฒน์ ธนรัตนสุทธิ์</v>
          </cell>
          <cell r="H2458" t="str">
            <v>1999120118571737</v>
          </cell>
          <cell r="I2458" t="str">
            <v>31</v>
          </cell>
          <cell r="J2458">
            <v>1538415.73</v>
          </cell>
          <cell r="K2458">
            <v>638130.93999999994</v>
          </cell>
          <cell r="L2458">
            <v>0</v>
          </cell>
          <cell r="M2458">
            <v>0</v>
          </cell>
          <cell r="N2458">
            <v>0</v>
          </cell>
          <cell r="O2458">
            <v>638130.93999999994</v>
          </cell>
          <cell r="P2458">
            <v>216262.63</v>
          </cell>
          <cell r="Q2458" t="str">
            <v>N</v>
          </cell>
          <cell r="R2458" t="str">
            <v>Y</v>
          </cell>
          <cell r="S2458" t="str">
            <v>001400000000000000000003646390</v>
          </cell>
        </row>
        <row r="2459">
          <cell r="A2459">
            <v>39172</v>
          </cell>
          <cell r="B2459" t="str">
            <v>2001-06-02-08.53.38.688244</v>
          </cell>
          <cell r="C2459" t="str">
            <v>2001-06-02-08.53.38.688244</v>
          </cell>
          <cell r="D2459" t="str">
            <v>ขาย</v>
          </cell>
          <cell r="E2459" t="str">
            <v>64999030022</v>
          </cell>
          <cell r="F2459" t="b">
            <v>0</v>
          </cell>
          <cell r="G2459" t="str">
            <v>พรทิพย์ อินทนาศักดิ์</v>
          </cell>
          <cell r="H2459" t="str">
            <v>1998081412592098</v>
          </cell>
          <cell r="I2459" t="str">
            <v>99</v>
          </cell>
          <cell r="J2459">
            <v>0</v>
          </cell>
          <cell r="K2459">
            <v>0</v>
          </cell>
          <cell r="L2459">
            <v>0</v>
          </cell>
          <cell r="M2459">
            <v>0</v>
          </cell>
          <cell r="N2459">
            <v>0</v>
          </cell>
          <cell r="O2459">
            <v>0</v>
          </cell>
          <cell r="P2459">
            <v>0</v>
          </cell>
          <cell r="Q2459" t="str">
            <v>A</v>
          </cell>
          <cell r="R2459" t="str">
            <v>N</v>
          </cell>
          <cell r="S2459" t="str">
            <v>001400000000000000000003592142</v>
          </cell>
        </row>
        <row r="2460">
          <cell r="A2460">
            <v>39172</v>
          </cell>
          <cell r="B2460" t="str">
            <v>2001-06-02-08.53.38.688244</v>
          </cell>
          <cell r="C2460" t="str">
            <v>2001-06-02-08.53.38.688244</v>
          </cell>
          <cell r="D2460" t="str">
            <v>ขาย</v>
          </cell>
          <cell r="E2460" t="str">
            <v>64999030048</v>
          </cell>
          <cell r="F2460" t="b">
            <v>0</v>
          </cell>
          <cell r="G2460" t="str">
            <v>พรทิพย์ อินทนาศักดิ์</v>
          </cell>
          <cell r="H2460" t="str">
            <v>2003030406240108</v>
          </cell>
          <cell r="I2460" t="str">
            <v>99</v>
          </cell>
          <cell r="J2460">
            <v>2883389.27</v>
          </cell>
          <cell r="K2460">
            <v>2560324.92</v>
          </cell>
          <cell r="L2460">
            <v>0</v>
          </cell>
          <cell r="M2460">
            <v>0</v>
          </cell>
          <cell r="N2460">
            <v>8243.02</v>
          </cell>
          <cell r="O2460">
            <v>2560324.92</v>
          </cell>
          <cell r="P2460">
            <v>2694162.48</v>
          </cell>
          <cell r="Q2460" t="str">
            <v>A</v>
          </cell>
          <cell r="R2460" t="str">
            <v>N</v>
          </cell>
          <cell r="S2460" t="str">
            <v>001400000000000000000003592142</v>
          </cell>
        </row>
        <row r="2461">
          <cell r="A2461">
            <v>39172</v>
          </cell>
          <cell r="B2461" t="str">
            <v>2000-04-24-19.34.24.034049</v>
          </cell>
          <cell r="C2461" t="str">
            <v>2000-04-24-19.34.24.034049</v>
          </cell>
          <cell r="D2461" t="str">
            <v>ขาย</v>
          </cell>
          <cell r="E2461" t="str">
            <v>64999310118</v>
          </cell>
          <cell r="F2461" t="b">
            <v>0</v>
          </cell>
          <cell r="G2461" t="str">
            <v>รันดาดคาร โคเกเคล</v>
          </cell>
          <cell r="H2461" t="str">
            <v>2006070114570213</v>
          </cell>
          <cell r="I2461" t="str">
            <v>99</v>
          </cell>
          <cell r="J2461">
            <v>812553.07</v>
          </cell>
          <cell r="K2461">
            <v>800348.86</v>
          </cell>
          <cell r="L2461">
            <v>0</v>
          </cell>
          <cell r="M2461">
            <v>0</v>
          </cell>
          <cell r="N2461">
            <v>0</v>
          </cell>
          <cell r="O2461">
            <v>800348.86</v>
          </cell>
          <cell r="P2461">
            <v>273399.34000000003</v>
          </cell>
          <cell r="Q2461" t="str">
            <v>A</v>
          </cell>
          <cell r="R2461" t="str">
            <v>N</v>
          </cell>
          <cell r="S2461" t="str">
            <v>001400000000000000000002012782</v>
          </cell>
        </row>
        <row r="2462">
          <cell r="A2462">
            <v>39172</v>
          </cell>
          <cell r="B2462" t="str">
            <v>2002-05-10-10.39.18.527443</v>
          </cell>
          <cell r="C2462" t="str">
            <v>2002-05-10-10.39.18.527443</v>
          </cell>
          <cell r="D2462" t="str">
            <v>ขาย</v>
          </cell>
          <cell r="E2462" t="str">
            <v>65030001000</v>
          </cell>
          <cell r="F2462" t="b">
            <v>0</v>
          </cell>
          <cell r="G2462" t="str">
            <v>ธนวุฒิ อู่เจริญพงศ์ และศิริจันทรา สุนทรสีมะ</v>
          </cell>
          <cell r="H2462" t="str">
            <v>2006100113571489</v>
          </cell>
          <cell r="I2462" t="str">
            <v>30</v>
          </cell>
          <cell r="J2462">
            <v>153635.68</v>
          </cell>
          <cell r="K2462">
            <v>142480.34</v>
          </cell>
          <cell r="L2462">
            <v>0</v>
          </cell>
          <cell r="M2462">
            <v>0</v>
          </cell>
          <cell r="N2462">
            <v>0</v>
          </cell>
          <cell r="O2462">
            <v>142480.34</v>
          </cell>
          <cell r="P2462">
            <v>38362.519999999997</v>
          </cell>
          <cell r="Q2462" t="str">
            <v>N</v>
          </cell>
          <cell r="R2462" t="str">
            <v>Y</v>
          </cell>
          <cell r="S2462" t="str">
            <v>001400000000000000000005619776</v>
          </cell>
        </row>
        <row r="2464">
          <cell r="A2464">
            <v>39172</v>
          </cell>
          <cell r="B2464" t="str">
            <v>2002-05-10-10.39.18.527443</v>
          </cell>
          <cell r="C2464" t="str">
            <v>2002-05-10-10.39.18.527443</v>
          </cell>
          <cell r="D2464" t="str">
            <v>ขาย</v>
          </cell>
          <cell r="E2464" t="str">
            <v>65030001018</v>
          </cell>
          <cell r="F2464" t="b">
            <v>0</v>
          </cell>
          <cell r="G2464" t="str">
            <v>ธนวุฒิ อู่เจริญพงศ์ และศิริจันทรา สุนทรสีมะ</v>
          </cell>
          <cell r="H2464" t="str">
            <v>2006100113571489</v>
          </cell>
          <cell r="I2464" t="str">
            <v>30</v>
          </cell>
          <cell r="J2464">
            <v>1034671.41</v>
          </cell>
          <cell r="K2464">
            <v>1023401.08</v>
          </cell>
          <cell r="L2464">
            <v>0</v>
          </cell>
          <cell r="M2464">
            <v>0</v>
          </cell>
          <cell r="N2464">
            <v>0</v>
          </cell>
          <cell r="O2464">
            <v>1023401.08</v>
          </cell>
          <cell r="P2464">
            <v>121563.5</v>
          </cell>
          <cell r="Q2464" t="str">
            <v>N</v>
          </cell>
          <cell r="R2464" t="str">
            <v>Y</v>
          </cell>
          <cell r="S2464" t="str">
            <v>001400000000000000000005619776</v>
          </cell>
        </row>
        <row r="2466">
          <cell r="A2466">
            <v>39172</v>
          </cell>
          <cell r="B2466" t="str">
            <v>2002-04-07-16.30.01.737769</v>
          </cell>
          <cell r="C2466" t="str">
            <v>2002-04-07-16.30.01.737769</v>
          </cell>
          <cell r="D2466" t="str">
            <v>ขาย</v>
          </cell>
          <cell r="E2466" t="str">
            <v>65099030166</v>
          </cell>
          <cell r="F2466" t="b">
            <v>0</v>
          </cell>
          <cell r="G2466" t="str">
            <v>บุญเสริม ถาวรกูล</v>
          </cell>
          <cell r="H2466" t="str">
            <v>1998081413001047</v>
          </cell>
          <cell r="I2466" t="str">
            <v>99</v>
          </cell>
          <cell r="J2466">
            <v>2418312.46</v>
          </cell>
          <cell r="K2466">
            <v>1899982.07</v>
          </cell>
          <cell r="L2466">
            <v>0</v>
          </cell>
          <cell r="M2466">
            <v>0</v>
          </cell>
          <cell r="N2466">
            <v>0</v>
          </cell>
          <cell r="O2466">
            <v>1899982.07</v>
          </cell>
          <cell r="P2466">
            <v>2149802.36</v>
          </cell>
          <cell r="Q2466" t="str">
            <v>A</v>
          </cell>
          <cell r="R2466" t="str">
            <v>Y</v>
          </cell>
          <cell r="S2466" t="str">
            <v>001400000000000000000004330835</v>
          </cell>
        </row>
        <row r="2467">
          <cell r="A2467">
            <v>39172</v>
          </cell>
          <cell r="B2467" t="str">
            <v>2002-04-07-16.30.01.737769</v>
          </cell>
          <cell r="C2467" t="str">
            <v>2002-04-07-16.30.01.737769</v>
          </cell>
          <cell r="D2467" t="str">
            <v>ขาย</v>
          </cell>
          <cell r="E2467" t="str">
            <v>65099300128</v>
          </cell>
          <cell r="F2467" t="b">
            <v>0</v>
          </cell>
          <cell r="G2467" t="str">
            <v>บุญเสริม ถาวรกูล</v>
          </cell>
          <cell r="H2467" t="str">
            <v>1998081413001047</v>
          </cell>
          <cell r="I2467" t="str">
            <v>99</v>
          </cell>
          <cell r="J2467">
            <v>2219431.02</v>
          </cell>
          <cell r="K2467">
            <v>1437499.08</v>
          </cell>
          <cell r="L2467">
            <v>0</v>
          </cell>
          <cell r="M2467">
            <v>0</v>
          </cell>
          <cell r="N2467">
            <v>0</v>
          </cell>
          <cell r="O2467">
            <v>1437499.08</v>
          </cell>
          <cell r="P2467">
            <v>1947329.43</v>
          </cell>
          <cell r="Q2467" t="str">
            <v>A</v>
          </cell>
          <cell r="R2467" t="str">
            <v>Y</v>
          </cell>
          <cell r="S2467" t="str">
            <v>001400000000000000000004330835</v>
          </cell>
        </row>
        <row r="2468">
          <cell r="A2468">
            <v>39172</v>
          </cell>
          <cell r="B2468" t="str">
            <v>2001-06-02-08.58.08.452112</v>
          </cell>
          <cell r="C2468" t="str">
            <v>2001-06-02-08.58.08.452112</v>
          </cell>
          <cell r="D2468" t="e">
            <v>#N/A</v>
          </cell>
          <cell r="E2468" t="str">
            <v>65399310465</v>
          </cell>
          <cell r="F2468" t="b">
            <v>0</v>
          </cell>
          <cell r="G2468" t="str">
            <v>บุญธรรม จันทรสิทธิผล</v>
          </cell>
          <cell r="H2468" t="str">
            <v>1998081413205035</v>
          </cell>
          <cell r="I2468" t="str">
            <v>99</v>
          </cell>
          <cell r="J2468">
            <v>1877835</v>
          </cell>
          <cell r="K2468">
            <v>1620000</v>
          </cell>
          <cell r="L2468">
            <v>0</v>
          </cell>
          <cell r="M2468">
            <v>5883.5</v>
          </cell>
          <cell r="N2468">
            <v>0</v>
          </cell>
          <cell r="O2468">
            <v>1620000</v>
          </cell>
          <cell r="P2468">
            <v>3623041.07</v>
          </cell>
          <cell r="Q2468" t="str">
            <v>A</v>
          </cell>
          <cell r="S2468" t="str">
            <v>001400000000000000000002942078</v>
          </cell>
        </row>
        <row r="2469">
          <cell r="A2469">
            <v>39172</v>
          </cell>
          <cell r="B2469" t="str">
            <v>2001-06-02-08.58.09.173262</v>
          </cell>
          <cell r="C2469" t="str">
            <v>2001-06-02-08.58.09.173262</v>
          </cell>
          <cell r="D2469" t="e">
            <v>#N/A</v>
          </cell>
          <cell r="E2469" t="str">
            <v>65399311144</v>
          </cell>
          <cell r="F2469" t="b">
            <v>0</v>
          </cell>
          <cell r="G2469" t="str">
            <v>อุดม เงินส่องแสง</v>
          </cell>
          <cell r="H2469" t="str">
            <v>1998081413434190</v>
          </cell>
          <cell r="I2469" t="str">
            <v>99</v>
          </cell>
          <cell r="J2469">
            <v>2077134.29</v>
          </cell>
          <cell r="K2469">
            <v>1576823.82</v>
          </cell>
          <cell r="L2469">
            <v>0</v>
          </cell>
          <cell r="M2469">
            <v>7045</v>
          </cell>
          <cell r="N2469">
            <v>0</v>
          </cell>
          <cell r="O2469">
            <v>1576823.82</v>
          </cell>
          <cell r="P2469">
            <v>3599395.6</v>
          </cell>
          <cell r="Q2469" t="str">
            <v>A</v>
          </cell>
          <cell r="S2469" t="str">
            <v>001400000000000000000003629466</v>
          </cell>
        </row>
        <row r="2470">
          <cell r="A2470">
            <v>39172</v>
          </cell>
          <cell r="B2470" t="str">
            <v>2001-06-02-08.58.09.250680</v>
          </cell>
          <cell r="C2470" t="str">
            <v>2001-06-02-08.58.09.250680</v>
          </cell>
          <cell r="D2470" t="e">
            <v>#N/A</v>
          </cell>
          <cell r="E2470" t="str">
            <v>65399311241</v>
          </cell>
          <cell r="F2470" t="b">
            <v>0</v>
          </cell>
          <cell r="G2470" t="str">
            <v>วัชราภรณ์ ผนิดา</v>
          </cell>
          <cell r="H2470" t="str">
            <v>1998081413273444</v>
          </cell>
          <cell r="I2470" t="str">
            <v>99</v>
          </cell>
          <cell r="J2470">
            <v>1069490.7</v>
          </cell>
          <cell r="K2470">
            <v>797653.19</v>
          </cell>
          <cell r="L2470">
            <v>0</v>
          </cell>
          <cell r="M2470">
            <v>3349.5</v>
          </cell>
          <cell r="N2470">
            <v>0</v>
          </cell>
          <cell r="O2470">
            <v>797653.19</v>
          </cell>
          <cell r="P2470">
            <v>1821000.16</v>
          </cell>
          <cell r="Q2470" t="str">
            <v>A</v>
          </cell>
          <cell r="S2470" t="str">
            <v>001400000000000000000003625184</v>
          </cell>
        </row>
        <row r="2471">
          <cell r="A2471">
            <v>39172</v>
          </cell>
          <cell r="B2471" t="str">
            <v>2001-06-02-08.58.09.265371</v>
          </cell>
          <cell r="C2471" t="str">
            <v>2001-06-02-08.58.09.265371</v>
          </cell>
          <cell r="D2471" t="e">
            <v>#N/A</v>
          </cell>
          <cell r="E2471" t="str">
            <v>65399311275</v>
          </cell>
          <cell r="F2471" t="b">
            <v>0</v>
          </cell>
          <cell r="G2471" t="str">
            <v>ศุภฤกษ์ โรจนสิงห์</v>
          </cell>
          <cell r="H2471" t="str">
            <v>1998081413292632</v>
          </cell>
          <cell r="I2471" t="str">
            <v>99</v>
          </cell>
          <cell r="J2471">
            <v>1047028.21</v>
          </cell>
          <cell r="K2471">
            <v>797653.19</v>
          </cell>
          <cell r="L2471">
            <v>0</v>
          </cell>
          <cell r="M2471">
            <v>1235</v>
          </cell>
          <cell r="N2471">
            <v>0</v>
          </cell>
          <cell r="O2471">
            <v>797653.19</v>
          </cell>
          <cell r="P2471">
            <v>1801028.95</v>
          </cell>
          <cell r="Q2471" t="str">
            <v>A</v>
          </cell>
          <cell r="S2471" t="str">
            <v>001400000000000000000003647047</v>
          </cell>
        </row>
        <row r="2472">
          <cell r="A2472">
            <v>39172</v>
          </cell>
          <cell r="B2472" t="str">
            <v>2001-09-13-05.34.58.951452</v>
          </cell>
          <cell r="C2472" t="str">
            <v>2001-09-13-05.34.58.951452</v>
          </cell>
          <cell r="D2472" t="str">
            <v>ขาย</v>
          </cell>
          <cell r="E2472" t="str">
            <v>65403007630</v>
          </cell>
          <cell r="F2472" t="b">
            <v>0</v>
          </cell>
          <cell r="G2472" t="str">
            <v>ไทย เอ จี</v>
          </cell>
          <cell r="H2472" t="str">
            <v>1998100420596925</v>
          </cell>
          <cell r="I2472" t="str">
            <v>03</v>
          </cell>
          <cell r="J2472">
            <v>1000000</v>
          </cell>
          <cell r="K2472">
            <v>1001688.72</v>
          </cell>
          <cell r="L2472">
            <v>0</v>
          </cell>
          <cell r="M2472">
            <v>0</v>
          </cell>
          <cell r="N2472">
            <v>0</v>
          </cell>
          <cell r="O2472">
            <v>0</v>
          </cell>
          <cell r="P2472">
            <v>0</v>
          </cell>
          <cell r="Q2472" t="str">
            <v>N</v>
          </cell>
          <cell r="R2472" t="str">
            <v>Y</v>
          </cell>
          <cell r="S2472" t="str">
            <v>001400000000000000000003587313</v>
          </cell>
        </row>
        <row r="2473">
          <cell r="A2473">
            <v>39172</v>
          </cell>
          <cell r="B2473" t="str">
            <v>2002-05-17-04.21.52.349054</v>
          </cell>
          <cell r="C2473" t="str">
            <v>2002-05-17-04.21.52.349054</v>
          </cell>
          <cell r="D2473" t="str">
            <v>ขาย</v>
          </cell>
          <cell r="E2473" t="str">
            <v>65403007648</v>
          </cell>
          <cell r="F2473" t="b">
            <v>0</v>
          </cell>
          <cell r="G2473" t="str">
            <v>ชุมพรอินเตอร์ฟีด</v>
          </cell>
          <cell r="H2473" t="str">
            <v>1998090821350950</v>
          </cell>
          <cell r="I2473" t="str">
            <v>03</v>
          </cell>
          <cell r="J2473">
            <v>1000000</v>
          </cell>
          <cell r="K2473">
            <v>996285.02</v>
          </cell>
          <cell r="L2473">
            <v>0</v>
          </cell>
          <cell r="M2473">
            <v>0</v>
          </cell>
          <cell r="N2473">
            <v>0</v>
          </cell>
          <cell r="O2473">
            <v>0</v>
          </cell>
          <cell r="P2473">
            <v>0</v>
          </cell>
          <cell r="Q2473" t="str">
            <v>N</v>
          </cell>
          <cell r="R2473" t="str">
            <v>Y</v>
          </cell>
          <cell r="S2473" t="str">
            <v>001400000000000000000004125633</v>
          </cell>
        </row>
        <row r="2474">
          <cell r="A2474">
            <v>39172</v>
          </cell>
          <cell r="B2474" t="str">
            <v>2001-06-28-03.05.54.228703</v>
          </cell>
          <cell r="C2474" t="str">
            <v>2001-06-28-03.05.54.228703</v>
          </cell>
          <cell r="D2474" t="str">
            <v>ขาย</v>
          </cell>
          <cell r="E2474" t="str">
            <v>65403007698</v>
          </cell>
          <cell r="F2474" t="b">
            <v>0</v>
          </cell>
          <cell r="G2474" t="str">
            <v>SOMMAY / MAYUREE</v>
          </cell>
          <cell r="H2474" t="str">
            <v>2001050304580164</v>
          </cell>
          <cell r="I2474" t="str">
            <v>03</v>
          </cell>
          <cell r="J2474">
            <v>0</v>
          </cell>
          <cell r="K2474">
            <v>0</v>
          </cell>
          <cell r="L2474">
            <v>0</v>
          </cell>
          <cell r="M2474">
            <v>0</v>
          </cell>
          <cell r="N2474">
            <v>0</v>
          </cell>
          <cell r="O2474">
            <v>0</v>
          </cell>
          <cell r="P2474">
            <v>0</v>
          </cell>
          <cell r="Q2474" t="str">
            <v>N</v>
          </cell>
          <cell r="R2474" t="str">
            <v>N</v>
          </cell>
          <cell r="S2474" t="str">
            <v>001400000000000000000003609164</v>
          </cell>
        </row>
        <row r="2476">
          <cell r="A2476">
            <v>39172</v>
          </cell>
          <cell r="B2476" t="str">
            <v>2001-09-13-05.34.58.951452</v>
          </cell>
          <cell r="C2476" t="str">
            <v>2001-09-13-05.34.58.951452</v>
          </cell>
          <cell r="D2476" t="str">
            <v>ขาย</v>
          </cell>
          <cell r="E2476" t="str">
            <v>65430002559</v>
          </cell>
          <cell r="F2476" t="b">
            <v>0</v>
          </cell>
          <cell r="G2476" t="str">
            <v>ไทย เอ จี</v>
          </cell>
          <cell r="H2476" t="str">
            <v>1998100420596925</v>
          </cell>
          <cell r="I2476" t="str">
            <v>30</v>
          </cell>
          <cell r="J2476">
            <v>10350000</v>
          </cell>
          <cell r="K2476">
            <v>5750000</v>
          </cell>
          <cell r="L2476">
            <v>0</v>
          </cell>
          <cell r="M2476">
            <v>0</v>
          </cell>
          <cell r="N2476">
            <v>0</v>
          </cell>
          <cell r="O2476">
            <v>5750000</v>
          </cell>
          <cell r="P2476">
            <v>4104974.29</v>
          </cell>
          <cell r="Q2476" t="str">
            <v>N</v>
          </cell>
          <cell r="R2476" t="str">
            <v>Y</v>
          </cell>
          <cell r="S2476" t="str">
            <v>001400000000000000000003587313</v>
          </cell>
        </row>
        <row r="2477">
          <cell r="A2477">
            <v>39172</v>
          </cell>
          <cell r="B2477" t="str">
            <v>2002-05-17-04.21.52.349054</v>
          </cell>
          <cell r="C2477" t="str">
            <v>2002-05-17-04.21.52.349054</v>
          </cell>
          <cell r="D2477" t="str">
            <v>ขาย</v>
          </cell>
          <cell r="E2477" t="str">
            <v>65430002567</v>
          </cell>
          <cell r="F2477" t="b">
            <v>0</v>
          </cell>
          <cell r="G2477" t="str">
            <v>ชุมพรอินเตอร์ฟีด</v>
          </cell>
          <cell r="H2477" t="str">
            <v>1998090821350950</v>
          </cell>
          <cell r="I2477" t="str">
            <v>30</v>
          </cell>
          <cell r="J2477">
            <v>19327000</v>
          </cell>
          <cell r="K2477">
            <v>18163845.539999999</v>
          </cell>
          <cell r="L2477">
            <v>0</v>
          </cell>
          <cell r="M2477">
            <v>0</v>
          </cell>
          <cell r="N2477">
            <v>0</v>
          </cell>
          <cell r="O2477">
            <v>18163845.539999999</v>
          </cell>
          <cell r="P2477">
            <v>8765102.1099999994</v>
          </cell>
          <cell r="Q2477" t="str">
            <v>N</v>
          </cell>
          <cell r="R2477" t="str">
            <v>Y</v>
          </cell>
          <cell r="S2477" t="str">
            <v>001400000000000000000004125633</v>
          </cell>
        </row>
        <row r="2478">
          <cell r="A2478">
            <v>39172</v>
          </cell>
          <cell r="B2478" t="str">
            <v>2001-06-28-03.05.54.228703</v>
          </cell>
          <cell r="C2478" t="str">
            <v>2001-06-28-03.05.54.228703</v>
          </cell>
          <cell r="D2478" t="str">
            <v>ขาย</v>
          </cell>
          <cell r="E2478" t="str">
            <v>65430002703</v>
          </cell>
          <cell r="F2478" t="b">
            <v>0</v>
          </cell>
          <cell r="G2478" t="str">
            <v>สมหมาย และ มยุรีย์  อินทนาคม</v>
          </cell>
          <cell r="H2478" t="str">
            <v>1999060123441730</v>
          </cell>
          <cell r="I2478" t="str">
            <v>30</v>
          </cell>
          <cell r="J2478">
            <v>6086000</v>
          </cell>
          <cell r="K2478">
            <v>4139910.62</v>
          </cell>
          <cell r="L2478">
            <v>455976.51</v>
          </cell>
          <cell r="M2478">
            <v>0</v>
          </cell>
          <cell r="N2478">
            <v>0</v>
          </cell>
          <cell r="O2478">
            <v>4139910.62</v>
          </cell>
          <cell r="P2478">
            <v>4371142.87</v>
          </cell>
          <cell r="Q2478" t="str">
            <v>A</v>
          </cell>
          <cell r="R2478" t="str">
            <v>Y</v>
          </cell>
          <cell r="S2478" t="str">
            <v>001400000000000000000003609164</v>
          </cell>
        </row>
        <row r="2480">
          <cell r="A2480">
            <v>39172</v>
          </cell>
          <cell r="B2480" t="str">
            <v>2001-09-13-05.34.58.951452</v>
          </cell>
          <cell r="C2480" t="str">
            <v>2001-09-13-05.34.58.951452</v>
          </cell>
          <cell r="D2480" t="str">
            <v>ขาย</v>
          </cell>
          <cell r="E2480" t="str">
            <v>65460000519</v>
          </cell>
          <cell r="F2480" t="b">
            <v>0</v>
          </cell>
          <cell r="G2480" t="str">
            <v>ไทย เอ จี</v>
          </cell>
          <cell r="H2480" t="str">
            <v>1998122016464341</v>
          </cell>
          <cell r="I2480" t="str">
            <v>60</v>
          </cell>
          <cell r="J2480">
            <v>2000000</v>
          </cell>
          <cell r="K2480">
            <v>0</v>
          </cell>
          <cell r="L2480">
            <v>0</v>
          </cell>
          <cell r="M2480">
            <v>0</v>
          </cell>
          <cell r="N2480">
            <v>0</v>
          </cell>
          <cell r="O2480">
            <v>0</v>
          </cell>
          <cell r="P2480">
            <v>0</v>
          </cell>
          <cell r="Q2480" t="str">
            <v>N</v>
          </cell>
          <cell r="R2480" t="str">
            <v>Y</v>
          </cell>
          <cell r="S2480" t="str">
            <v>001400000000000000000003587313</v>
          </cell>
        </row>
        <row r="2481">
          <cell r="A2481">
            <v>39172</v>
          </cell>
          <cell r="B2481" t="str">
            <v>2001-06-02-08.57.30.366320</v>
          </cell>
          <cell r="C2481" t="str">
            <v>2001-06-02-08.57.30.366320</v>
          </cell>
          <cell r="D2481" t="str">
            <v>CS</v>
          </cell>
          <cell r="E2481" t="str">
            <v>65499030037</v>
          </cell>
          <cell r="F2481" t="b">
            <v>0</v>
          </cell>
          <cell r="G2481" t="str">
            <v>พันตำรวจเอก พงศ์ชัย สุขะหุต</v>
          </cell>
          <cell r="H2481" t="str">
            <v>1999071512123900</v>
          </cell>
          <cell r="I2481" t="str">
            <v>99</v>
          </cell>
          <cell r="J2481">
            <v>2613752.7599999998</v>
          </cell>
          <cell r="K2481">
            <v>0</v>
          </cell>
          <cell r="L2481">
            <v>0</v>
          </cell>
          <cell r="M2481">
            <v>0</v>
          </cell>
          <cell r="N2481">
            <v>0</v>
          </cell>
          <cell r="O2481">
            <v>0</v>
          </cell>
          <cell r="P2481">
            <v>929338.09</v>
          </cell>
          <cell r="Q2481" t="str">
            <v>X</v>
          </cell>
          <cell r="R2481" t="str">
            <v>N</v>
          </cell>
          <cell r="S2481" t="str">
            <v>001400000000000000000003626702</v>
          </cell>
        </row>
        <row r="2482">
          <cell r="A2482">
            <v>39172</v>
          </cell>
          <cell r="B2482" t="str">
            <v>2002-12-16-04.08.17.271082</v>
          </cell>
          <cell r="C2482" t="str">
            <v>2002-12-16-04.08.17.271082</v>
          </cell>
          <cell r="D2482" t="str">
            <v>ขาย</v>
          </cell>
          <cell r="E2482" t="str">
            <v>65499030192</v>
          </cell>
          <cell r="F2482" t="b">
            <v>0</v>
          </cell>
          <cell r="G2482" t="str">
            <v>สมทรัพย์  สุขนาถวนิชย์กุล</v>
          </cell>
          <cell r="H2482" t="str">
            <v>1998090822022160</v>
          </cell>
          <cell r="I2482" t="str">
            <v>99</v>
          </cell>
          <cell r="J2482">
            <v>6296956.3200000003</v>
          </cell>
          <cell r="K2482">
            <v>800442.12</v>
          </cell>
          <cell r="L2482">
            <v>0</v>
          </cell>
          <cell r="M2482">
            <v>0</v>
          </cell>
          <cell r="N2482">
            <v>0</v>
          </cell>
          <cell r="O2482">
            <v>800442.12</v>
          </cell>
          <cell r="P2482">
            <v>8405401.7799999993</v>
          </cell>
          <cell r="Q2482" t="str">
            <v>A</v>
          </cell>
          <cell r="R2482" t="str">
            <v>Y</v>
          </cell>
          <cell r="S2482" t="str">
            <v>001400000000000000000004191851</v>
          </cell>
        </row>
        <row r="2483">
          <cell r="A2483">
            <v>39172</v>
          </cell>
          <cell r="B2483" t="str">
            <v>2002-04-07-16.30.02.381232</v>
          </cell>
          <cell r="C2483" t="str">
            <v>2002-04-07-16.30.02.381232</v>
          </cell>
          <cell r="D2483" t="str">
            <v>ขาย</v>
          </cell>
          <cell r="E2483" t="str">
            <v>65499030338</v>
          </cell>
          <cell r="F2483" t="b">
            <v>0</v>
          </cell>
          <cell r="G2483" t="str">
            <v>พี.เอ็น.ที.เซอร์วิส</v>
          </cell>
          <cell r="H2483" t="str">
            <v>1998091717081745</v>
          </cell>
          <cell r="I2483" t="str">
            <v>99</v>
          </cell>
          <cell r="J2483">
            <v>21101787.289999999</v>
          </cell>
          <cell r="K2483">
            <v>10802210</v>
          </cell>
          <cell r="L2483">
            <v>0</v>
          </cell>
          <cell r="M2483">
            <v>0</v>
          </cell>
          <cell r="N2483">
            <v>0</v>
          </cell>
          <cell r="O2483">
            <v>10802210</v>
          </cell>
          <cell r="P2483">
            <v>22393856</v>
          </cell>
          <cell r="Q2483" t="str">
            <v>A</v>
          </cell>
          <cell r="R2483" t="str">
            <v>Y</v>
          </cell>
          <cell r="S2483" t="str">
            <v>001400000000000000000003954866</v>
          </cell>
        </row>
        <row r="2484">
          <cell r="A2484">
            <v>39172</v>
          </cell>
          <cell r="B2484" t="str">
            <v>2001-06-02-08.57.30.366320</v>
          </cell>
          <cell r="C2484" t="str">
            <v>2001-06-02-08.57.30.366320</v>
          </cell>
          <cell r="D2484" t="str">
            <v>CS</v>
          </cell>
          <cell r="E2484" t="str">
            <v>65499300029</v>
          </cell>
          <cell r="F2484" t="b">
            <v>0</v>
          </cell>
          <cell r="G2484" t="str">
            <v>พันตำรวจเอก พงศ์ชัย สุขะหุต</v>
          </cell>
          <cell r="H2484" t="str">
            <v>1999071512123900</v>
          </cell>
          <cell r="I2484" t="str">
            <v>99</v>
          </cell>
          <cell r="J2484">
            <v>3894022.3</v>
          </cell>
          <cell r="K2484">
            <v>0</v>
          </cell>
          <cell r="L2484">
            <v>0</v>
          </cell>
          <cell r="M2484">
            <v>0</v>
          </cell>
          <cell r="N2484">
            <v>0</v>
          </cell>
          <cell r="O2484">
            <v>0</v>
          </cell>
          <cell r="P2484">
            <v>1236182.31</v>
          </cell>
          <cell r="Q2484" t="str">
            <v>X</v>
          </cell>
          <cell r="R2484" t="str">
            <v>N</v>
          </cell>
          <cell r="S2484" t="str">
            <v>001400000000000000000003626702</v>
          </cell>
        </row>
        <row r="2485">
          <cell r="A2485">
            <v>39172</v>
          </cell>
          <cell r="B2485" t="str">
            <v>2001-06-02-08.57.30.366320</v>
          </cell>
          <cell r="C2485" t="str">
            <v>2001-06-02-08.57.30.366320</v>
          </cell>
          <cell r="D2485" t="str">
            <v>CS</v>
          </cell>
          <cell r="E2485" t="str">
            <v>65499300037</v>
          </cell>
          <cell r="F2485" t="b">
            <v>0</v>
          </cell>
          <cell r="G2485" t="str">
            <v>พันตำรวจเอก พงศ์ชัย สุขะหุต</v>
          </cell>
          <cell r="H2485" t="str">
            <v>1999071512123900</v>
          </cell>
          <cell r="I2485" t="str">
            <v>99</v>
          </cell>
          <cell r="J2485">
            <v>6414371.4699999997</v>
          </cell>
          <cell r="K2485">
            <v>0</v>
          </cell>
          <cell r="L2485">
            <v>0</v>
          </cell>
          <cell r="M2485">
            <v>0</v>
          </cell>
          <cell r="N2485">
            <v>0</v>
          </cell>
          <cell r="O2485">
            <v>0</v>
          </cell>
          <cell r="P2485">
            <v>2316812.2400000002</v>
          </cell>
          <cell r="Q2485" t="str">
            <v>X</v>
          </cell>
          <cell r="R2485" t="str">
            <v>N</v>
          </cell>
          <cell r="S2485" t="str">
            <v>001400000000000000000003626702</v>
          </cell>
        </row>
        <row r="2486">
          <cell r="A2486">
            <v>39172</v>
          </cell>
          <cell r="B2486" t="str">
            <v>2002-04-07-16.30.02.381232</v>
          </cell>
          <cell r="C2486" t="str">
            <v>2002-04-07-16.30.02.381232</v>
          </cell>
          <cell r="D2486" t="str">
            <v>ขาย</v>
          </cell>
          <cell r="E2486" t="str">
            <v>65499300273</v>
          </cell>
          <cell r="F2486" t="b">
            <v>0</v>
          </cell>
          <cell r="G2486" t="str">
            <v>พี.เอ็น.ที.เซอร์วิส</v>
          </cell>
          <cell r="H2486" t="str">
            <v>1998091717081745</v>
          </cell>
          <cell r="I2486" t="str">
            <v>99</v>
          </cell>
          <cell r="J2486">
            <v>947756.47</v>
          </cell>
          <cell r="K2486">
            <v>0</v>
          </cell>
          <cell r="L2486">
            <v>0</v>
          </cell>
          <cell r="M2486">
            <v>0</v>
          </cell>
          <cell r="N2486">
            <v>0</v>
          </cell>
          <cell r="O2486">
            <v>0</v>
          </cell>
          <cell r="P2486">
            <v>516598.95</v>
          </cell>
          <cell r="Q2486" t="str">
            <v>A</v>
          </cell>
          <cell r="R2486" t="str">
            <v>Y</v>
          </cell>
          <cell r="S2486" t="str">
            <v>001400000000000000000003954866</v>
          </cell>
        </row>
        <row r="2487">
          <cell r="A2487">
            <v>39172</v>
          </cell>
          <cell r="B2487" t="str">
            <v>2002-12-16-04.08.17.271082</v>
          </cell>
          <cell r="C2487" t="str">
            <v>2002-12-16-04.08.17.271082</v>
          </cell>
          <cell r="D2487" t="str">
            <v>ขาย</v>
          </cell>
          <cell r="E2487" t="str">
            <v>65499310404</v>
          </cell>
          <cell r="F2487" t="b">
            <v>0</v>
          </cell>
          <cell r="G2487" t="str">
            <v>สมทรัพย์  สุขนาถวนิชย์กุล</v>
          </cell>
          <cell r="H2487" t="str">
            <v>1998090822022160</v>
          </cell>
          <cell r="I2487" t="str">
            <v>99</v>
          </cell>
          <cell r="J2487">
            <v>3691571.91</v>
          </cell>
          <cell r="K2487">
            <v>2774568.12</v>
          </cell>
          <cell r="L2487">
            <v>0</v>
          </cell>
          <cell r="M2487">
            <v>0</v>
          </cell>
          <cell r="N2487">
            <v>0</v>
          </cell>
          <cell r="O2487">
            <v>2774568.12</v>
          </cell>
          <cell r="P2487">
            <v>4240176.21</v>
          </cell>
          <cell r="Q2487" t="str">
            <v>A</v>
          </cell>
          <cell r="R2487" t="str">
            <v>Y</v>
          </cell>
          <cell r="S2487" t="str">
            <v>001400000000000000000004191851</v>
          </cell>
        </row>
        <row r="2488">
          <cell r="A2488">
            <v>39172</v>
          </cell>
          <cell r="B2488" t="str">
            <v>2001-06-02-08.53.38.688244</v>
          </cell>
          <cell r="C2488" t="str">
            <v>2001-06-02-08.53.38.688244</v>
          </cell>
          <cell r="D2488" t="str">
            <v>ขาย</v>
          </cell>
          <cell r="E2488" t="str">
            <v>65499310519</v>
          </cell>
          <cell r="F2488" t="b">
            <v>0</v>
          </cell>
          <cell r="G2488" t="str">
            <v>พรทิพย์ อินทนาศักดิ์</v>
          </cell>
          <cell r="H2488" t="str">
            <v>1998081413490217</v>
          </cell>
          <cell r="I2488" t="str">
            <v>99</v>
          </cell>
          <cell r="J2488">
            <v>1839343.45</v>
          </cell>
          <cell r="K2488">
            <v>458569.89</v>
          </cell>
          <cell r="L2488">
            <v>0</v>
          </cell>
          <cell r="M2488">
            <v>0</v>
          </cell>
          <cell r="N2488">
            <v>8715.39</v>
          </cell>
          <cell r="O2488">
            <v>458569.89</v>
          </cell>
          <cell r="P2488">
            <v>1655599.74</v>
          </cell>
          <cell r="Q2488" t="str">
            <v>A</v>
          </cell>
          <cell r="R2488" t="str">
            <v>N</v>
          </cell>
          <cell r="S2488" t="str">
            <v>001400000000000000000003592142</v>
          </cell>
        </row>
        <row r="2489">
          <cell r="A2489">
            <v>39172</v>
          </cell>
          <cell r="B2489" t="str">
            <v>2001-09-14-05.37.49.257632</v>
          </cell>
          <cell r="C2489" t="str">
            <v>2001-09-14-05.37.49.257632</v>
          </cell>
          <cell r="D2489" t="str">
            <v>ขาย</v>
          </cell>
          <cell r="E2489" t="str">
            <v>65503001551</v>
          </cell>
          <cell r="F2489" t="b">
            <v>0</v>
          </cell>
          <cell r="G2489" t="str">
            <v>สาโรช จันทร์เกษมพร</v>
          </cell>
          <cell r="H2489" t="str">
            <v>1998090821354915</v>
          </cell>
          <cell r="I2489" t="str">
            <v>03</v>
          </cell>
          <cell r="J2489">
            <v>1700000</v>
          </cell>
          <cell r="K2489">
            <v>1756335</v>
          </cell>
          <cell r="L2489">
            <v>0</v>
          </cell>
          <cell r="M2489">
            <v>0</v>
          </cell>
          <cell r="N2489">
            <v>0</v>
          </cell>
          <cell r="O2489">
            <v>0</v>
          </cell>
          <cell r="P2489">
            <v>853030.32</v>
          </cell>
          <cell r="Q2489" t="str">
            <v>A</v>
          </cell>
          <cell r="S2489" t="str">
            <v>001400000000000000000004009796</v>
          </cell>
        </row>
        <row r="2490">
          <cell r="A2490">
            <v>39172</v>
          </cell>
          <cell r="B2490" t="str">
            <v>2002-03-05-05.36.27.044899</v>
          </cell>
          <cell r="C2490" t="str">
            <v>2002-03-05-05.36.27.044899</v>
          </cell>
          <cell r="D2490" t="str">
            <v>ขาย</v>
          </cell>
          <cell r="E2490" t="str">
            <v>65599030140</v>
          </cell>
          <cell r="F2490" t="b">
            <v>0</v>
          </cell>
          <cell r="G2490" t="str">
            <v>รอมือลี หะยีดอเลาะ</v>
          </cell>
          <cell r="H2490" t="str">
            <v>1998081414130473</v>
          </cell>
          <cell r="I2490" t="str">
            <v>99</v>
          </cell>
          <cell r="J2490">
            <v>851168.42</v>
          </cell>
          <cell r="K2490">
            <v>549047.47</v>
          </cell>
          <cell r="L2490">
            <v>0</v>
          </cell>
          <cell r="M2490">
            <v>0</v>
          </cell>
          <cell r="N2490">
            <v>0</v>
          </cell>
          <cell r="O2490">
            <v>549047.47</v>
          </cell>
          <cell r="P2490">
            <v>684869.91</v>
          </cell>
          <cell r="Q2490" t="str">
            <v>A</v>
          </cell>
          <cell r="R2490" t="str">
            <v>Y</v>
          </cell>
          <cell r="S2490" t="str">
            <v>001400000000000000000004533958</v>
          </cell>
        </row>
        <row r="2491">
          <cell r="A2491">
            <v>39172</v>
          </cell>
          <cell r="B2491" t="str">
            <v>2002-03-10-13.38.15.673563</v>
          </cell>
          <cell r="C2491" t="str">
            <v>2002-03-10-13.38.15.673563</v>
          </cell>
          <cell r="D2491" t="str">
            <v>ขาย</v>
          </cell>
          <cell r="E2491" t="str">
            <v>65599030174</v>
          </cell>
          <cell r="F2491" t="b">
            <v>0</v>
          </cell>
          <cell r="G2491" t="str">
            <v>มารีรัตน์ อูเซ็ง</v>
          </cell>
          <cell r="H2491" t="str">
            <v>1998081414081149</v>
          </cell>
          <cell r="I2491" t="str">
            <v>99</v>
          </cell>
          <cell r="J2491">
            <v>723059.93</v>
          </cell>
          <cell r="K2491">
            <v>260827.05</v>
          </cell>
          <cell r="L2491">
            <v>0</v>
          </cell>
          <cell r="M2491">
            <v>0</v>
          </cell>
          <cell r="N2491">
            <v>0</v>
          </cell>
          <cell r="O2491">
            <v>260827.05</v>
          </cell>
          <cell r="P2491">
            <v>244185.9</v>
          </cell>
          <cell r="Q2491" t="str">
            <v>A</v>
          </cell>
          <cell r="R2491" t="str">
            <v>Y</v>
          </cell>
          <cell r="S2491" t="str">
            <v>001400000000000000000004688738</v>
          </cell>
        </row>
        <row r="2492">
          <cell r="A2492">
            <v>39172</v>
          </cell>
          <cell r="B2492" t="str">
            <v>2001-06-02-08.28.31.564620</v>
          </cell>
          <cell r="C2492" t="str">
            <v>2001-06-02-08.28.31.564620</v>
          </cell>
          <cell r="D2492" t="str">
            <v>ขาย</v>
          </cell>
          <cell r="E2492" t="str">
            <v>65599030205</v>
          </cell>
          <cell r="F2492" t="b">
            <v>0</v>
          </cell>
          <cell r="G2492" t="str">
            <v>พีรวัฒน์ เทพสุวรรณ</v>
          </cell>
          <cell r="H2492" t="str">
            <v>1998081414130292</v>
          </cell>
          <cell r="I2492" t="str">
            <v>99</v>
          </cell>
          <cell r="J2492">
            <v>5519886.5499999998</v>
          </cell>
          <cell r="K2492">
            <v>3789811.93</v>
          </cell>
          <cell r="L2492">
            <v>0</v>
          </cell>
          <cell r="M2492">
            <v>0</v>
          </cell>
          <cell r="N2492">
            <v>0</v>
          </cell>
          <cell r="O2492">
            <v>3789811.93</v>
          </cell>
          <cell r="P2492">
            <v>3749018.79</v>
          </cell>
          <cell r="Q2492" t="str">
            <v>A</v>
          </cell>
          <cell r="R2492" t="str">
            <v>Y</v>
          </cell>
          <cell r="S2492" t="str">
            <v>001400000000000000000003620894</v>
          </cell>
        </row>
        <row r="2493">
          <cell r="A2493">
            <v>39172</v>
          </cell>
          <cell r="B2493" t="str">
            <v>2002-04-28-14.54.05.749979</v>
          </cell>
          <cell r="C2493" t="str">
            <v>2002-04-28-14.54.05.749979</v>
          </cell>
          <cell r="D2493" t="str">
            <v>ขาย</v>
          </cell>
          <cell r="E2493" t="str">
            <v>65599030239</v>
          </cell>
          <cell r="F2493" t="b">
            <v>0</v>
          </cell>
          <cell r="G2493" t="str">
            <v>นราธิวาสลิสซิ่ง</v>
          </cell>
          <cell r="H2493" t="str">
            <v>1998100420597076</v>
          </cell>
          <cell r="I2493" t="str">
            <v>99</v>
          </cell>
          <cell r="J2493">
            <v>1735428.06</v>
          </cell>
          <cell r="K2493">
            <v>1068330.3999999999</v>
          </cell>
          <cell r="L2493">
            <v>0</v>
          </cell>
          <cell r="M2493">
            <v>0</v>
          </cell>
          <cell r="N2493">
            <v>0</v>
          </cell>
          <cell r="O2493">
            <v>1068330.3999999999</v>
          </cell>
          <cell r="P2493">
            <v>1591668.05</v>
          </cell>
          <cell r="Q2493" t="str">
            <v>A</v>
          </cell>
          <cell r="R2493" t="str">
            <v>Y</v>
          </cell>
          <cell r="S2493" t="str">
            <v>001400000000000000000004125960</v>
          </cell>
        </row>
        <row r="2494">
          <cell r="A2494">
            <v>39172</v>
          </cell>
          <cell r="B2494" t="str">
            <v>2001-06-02-08.53.41.453599</v>
          </cell>
          <cell r="C2494" t="str">
            <v>2001-06-02-08.53.41.453599</v>
          </cell>
          <cell r="D2494" t="str">
            <v>ขาย</v>
          </cell>
          <cell r="E2494" t="str">
            <v>65599030247</v>
          </cell>
          <cell r="F2494" t="b">
            <v>0</v>
          </cell>
          <cell r="G2494" t="str">
            <v>เจริญ เทพสุวรรณ</v>
          </cell>
          <cell r="H2494" t="str">
            <v>1998081414165756</v>
          </cell>
          <cell r="I2494" t="str">
            <v>99</v>
          </cell>
          <cell r="J2494">
            <v>1037038.57</v>
          </cell>
          <cell r="K2494">
            <v>0</v>
          </cell>
          <cell r="L2494">
            <v>0</v>
          </cell>
          <cell r="M2494">
            <v>0</v>
          </cell>
          <cell r="N2494">
            <v>0</v>
          </cell>
          <cell r="O2494">
            <v>0</v>
          </cell>
          <cell r="P2494">
            <v>849585.85</v>
          </cell>
          <cell r="Q2494" t="str">
            <v>A</v>
          </cell>
          <cell r="R2494" t="str">
            <v>Y</v>
          </cell>
          <cell r="S2494" t="str">
            <v>001400000000000000000003652909</v>
          </cell>
        </row>
        <row r="2495">
          <cell r="A2495">
            <v>39172</v>
          </cell>
          <cell r="B2495" t="str">
            <v>2001-11-03-20.41.42.994766</v>
          </cell>
          <cell r="C2495" t="str">
            <v>2001-11-03-20.41.42.994766</v>
          </cell>
          <cell r="D2495" t="str">
            <v>ขาย</v>
          </cell>
          <cell r="E2495" t="str">
            <v>65599030289</v>
          </cell>
          <cell r="F2495" t="b">
            <v>0</v>
          </cell>
          <cell r="G2495" t="str">
            <v>มูฮัมหมัด ภูยุทธานนท์</v>
          </cell>
          <cell r="H2495" t="str">
            <v>2001120406190257</v>
          </cell>
          <cell r="I2495" t="str">
            <v>99</v>
          </cell>
          <cell r="J2495">
            <v>1589880.18</v>
          </cell>
          <cell r="K2495">
            <v>1138474.8999999999</v>
          </cell>
          <cell r="L2495">
            <v>0</v>
          </cell>
          <cell r="M2495">
            <v>42035</v>
          </cell>
          <cell r="N2495">
            <v>0</v>
          </cell>
          <cell r="O2495">
            <v>1138474.8999999999</v>
          </cell>
          <cell r="P2495">
            <v>1432341.76</v>
          </cell>
          <cell r="Q2495" t="str">
            <v>A</v>
          </cell>
          <cell r="R2495" t="str">
            <v>N</v>
          </cell>
          <cell r="S2495" t="str">
            <v>001400000000000000000004204909</v>
          </cell>
        </row>
        <row r="2496">
          <cell r="A2496">
            <v>39172</v>
          </cell>
          <cell r="B2496" t="str">
            <v>2000-04-04-13.33.01.075457</v>
          </cell>
          <cell r="C2496" t="str">
            <v>2000-04-04-13.33.01.075457</v>
          </cell>
          <cell r="D2496" t="str">
            <v>ขาย</v>
          </cell>
          <cell r="E2496" t="str">
            <v>65599030344</v>
          </cell>
          <cell r="F2496" t="b">
            <v>0</v>
          </cell>
          <cell r="G2496" t="str">
            <v>สมาน บินดอเลาะ</v>
          </cell>
          <cell r="H2496" t="str">
            <v>1998081414150205</v>
          </cell>
          <cell r="I2496" t="str">
            <v>99</v>
          </cell>
          <cell r="J2496">
            <v>1472059.43</v>
          </cell>
          <cell r="K2496">
            <v>584052.81000000006</v>
          </cell>
          <cell r="L2496">
            <v>0</v>
          </cell>
          <cell r="M2496">
            <v>0</v>
          </cell>
          <cell r="N2496">
            <v>768.26</v>
          </cell>
          <cell r="O2496">
            <v>584052.81000000006</v>
          </cell>
          <cell r="P2496">
            <v>1535073.25</v>
          </cell>
          <cell r="Q2496" t="str">
            <v>A</v>
          </cell>
          <cell r="R2496" t="str">
            <v>N</v>
          </cell>
          <cell r="S2496" t="str">
            <v>001400000000000000000000024681</v>
          </cell>
        </row>
        <row r="2497">
          <cell r="A2497">
            <v>39172</v>
          </cell>
          <cell r="B2497" t="str">
            <v>2002-03-10-13.38.15.673563</v>
          </cell>
          <cell r="C2497" t="str">
            <v>2002-03-10-13.38.15.673563</v>
          </cell>
          <cell r="D2497" t="str">
            <v>ขาย</v>
          </cell>
          <cell r="E2497" t="str">
            <v>65599300238</v>
          </cell>
          <cell r="F2497" t="b">
            <v>0</v>
          </cell>
          <cell r="G2497" t="str">
            <v>มารีรัตน์ อูเซ็ง</v>
          </cell>
          <cell r="H2497" t="str">
            <v>1998081414081149</v>
          </cell>
          <cell r="I2497" t="str">
            <v>99</v>
          </cell>
          <cell r="J2497">
            <v>1270152.22</v>
          </cell>
          <cell r="K2497">
            <v>679369.61</v>
          </cell>
          <cell r="L2497">
            <v>0</v>
          </cell>
          <cell r="M2497">
            <v>0</v>
          </cell>
          <cell r="N2497">
            <v>0</v>
          </cell>
          <cell r="O2497">
            <v>679369.61</v>
          </cell>
          <cell r="P2497">
            <v>1161266.95</v>
          </cell>
          <cell r="Q2497" t="str">
            <v>A</v>
          </cell>
          <cell r="R2497" t="str">
            <v>Y</v>
          </cell>
          <cell r="S2497" t="str">
            <v>001400000000000000000004688738</v>
          </cell>
        </row>
        <row r="2498">
          <cell r="A2498">
            <v>39172</v>
          </cell>
          <cell r="B2498" t="str">
            <v>2001-06-02-08.28.31.564620</v>
          </cell>
          <cell r="C2498" t="str">
            <v>2001-06-02-08.28.31.564620</v>
          </cell>
          <cell r="D2498" t="str">
            <v>ขาย</v>
          </cell>
          <cell r="E2498" t="str">
            <v>65599300288</v>
          </cell>
          <cell r="F2498" t="b">
            <v>0</v>
          </cell>
          <cell r="G2498" t="str">
            <v>พีรวัฒน์ เทพสุวรรณ</v>
          </cell>
          <cell r="H2498" t="str">
            <v>1998081414130292</v>
          </cell>
          <cell r="I2498" t="str">
            <v>99</v>
          </cell>
          <cell r="J2498">
            <v>7473842.5099999998</v>
          </cell>
          <cell r="K2498">
            <v>4850778.9400000004</v>
          </cell>
          <cell r="L2498">
            <v>0</v>
          </cell>
          <cell r="M2498">
            <v>0</v>
          </cell>
          <cell r="N2498">
            <v>0</v>
          </cell>
          <cell r="O2498">
            <v>4850778.9400000004</v>
          </cell>
          <cell r="P2498">
            <v>4510880.41</v>
          </cell>
          <cell r="Q2498" t="str">
            <v>A</v>
          </cell>
          <cell r="R2498" t="str">
            <v>Y</v>
          </cell>
          <cell r="S2498" t="str">
            <v>001400000000000000000003620894</v>
          </cell>
        </row>
        <row r="2499">
          <cell r="A2499">
            <v>39172</v>
          </cell>
          <cell r="B2499" t="str">
            <v>2002-07-01-22.07.57.818366</v>
          </cell>
          <cell r="C2499" t="str">
            <v>2002-07-01-22.07.57.818366</v>
          </cell>
          <cell r="D2499" t="str">
            <v>ขาย</v>
          </cell>
          <cell r="E2499" t="str">
            <v>65599300296</v>
          </cell>
          <cell r="F2499" t="b">
            <v>0</v>
          </cell>
          <cell r="G2499" t="str">
            <v>สุรเดช ดารายีสอฮอ</v>
          </cell>
          <cell r="H2499" t="str">
            <v>1998081414155835</v>
          </cell>
          <cell r="I2499" t="str">
            <v>99</v>
          </cell>
          <cell r="J2499">
            <v>928389.25</v>
          </cell>
          <cell r="K2499">
            <v>628132.92000000004</v>
          </cell>
          <cell r="L2499">
            <v>0</v>
          </cell>
          <cell r="M2499">
            <v>2852.5</v>
          </cell>
          <cell r="N2499">
            <v>0</v>
          </cell>
          <cell r="O2499">
            <v>628132.92000000004</v>
          </cell>
          <cell r="P2499">
            <v>873578.18</v>
          </cell>
          <cell r="Q2499" t="str">
            <v>A</v>
          </cell>
          <cell r="R2499" t="str">
            <v>Y</v>
          </cell>
          <cell r="S2499" t="str">
            <v>001400000000000000000005182295</v>
          </cell>
        </row>
        <row r="2500">
          <cell r="A2500">
            <v>39172</v>
          </cell>
          <cell r="B2500" t="str">
            <v>2002-04-28-14.54.05.749979</v>
          </cell>
          <cell r="C2500" t="str">
            <v>2002-04-28-14.54.05.749979</v>
          </cell>
          <cell r="D2500" t="str">
            <v>ขาย</v>
          </cell>
          <cell r="E2500" t="str">
            <v>65599300319</v>
          </cell>
          <cell r="F2500" t="b">
            <v>0</v>
          </cell>
          <cell r="G2500" t="str">
            <v>นราธิวาสลิสซิ่ง</v>
          </cell>
          <cell r="H2500" t="str">
            <v>1998100420597076</v>
          </cell>
          <cell r="I2500" t="str">
            <v>99</v>
          </cell>
          <cell r="J2500">
            <v>566037.51</v>
          </cell>
          <cell r="K2500">
            <v>386784.66</v>
          </cell>
          <cell r="L2500">
            <v>0</v>
          </cell>
          <cell r="M2500">
            <v>0</v>
          </cell>
          <cell r="N2500">
            <v>0</v>
          </cell>
          <cell r="O2500">
            <v>386784.66</v>
          </cell>
          <cell r="P2500">
            <v>415081.54</v>
          </cell>
          <cell r="Q2500" t="str">
            <v>A</v>
          </cell>
          <cell r="R2500" t="str">
            <v>Y</v>
          </cell>
          <cell r="S2500" t="str">
            <v>001400000000000000000004125960</v>
          </cell>
        </row>
        <row r="2501">
          <cell r="A2501">
            <v>39172</v>
          </cell>
          <cell r="B2501" t="str">
            <v>2001-06-02-08.53.41.453599</v>
          </cell>
          <cell r="C2501" t="str">
            <v>2001-06-02-08.53.41.453599</v>
          </cell>
          <cell r="D2501" t="str">
            <v>ขาย</v>
          </cell>
          <cell r="E2501" t="str">
            <v>65599300327</v>
          </cell>
          <cell r="F2501" t="b">
            <v>0</v>
          </cell>
          <cell r="G2501" t="str">
            <v>เจริญ เทพสุวรรณ</v>
          </cell>
          <cell r="H2501" t="str">
            <v>1998081414165756</v>
          </cell>
          <cell r="I2501" t="str">
            <v>99</v>
          </cell>
          <cell r="J2501">
            <v>1528915.65</v>
          </cell>
          <cell r="K2501">
            <v>0</v>
          </cell>
          <cell r="L2501">
            <v>0</v>
          </cell>
          <cell r="M2501">
            <v>0</v>
          </cell>
          <cell r="N2501">
            <v>0</v>
          </cell>
          <cell r="O2501">
            <v>0</v>
          </cell>
          <cell r="P2501">
            <v>927307.32</v>
          </cell>
          <cell r="Q2501" t="str">
            <v>A</v>
          </cell>
          <cell r="R2501" t="str">
            <v>Y</v>
          </cell>
          <cell r="S2501" t="str">
            <v>001400000000000000000003652909</v>
          </cell>
        </row>
        <row r="2502">
          <cell r="A2502">
            <v>39172</v>
          </cell>
          <cell r="B2502" t="str">
            <v>2001-06-02-08.53.41.453599</v>
          </cell>
          <cell r="C2502" t="str">
            <v>2001-06-02-08.53.41.453599</v>
          </cell>
          <cell r="D2502" t="str">
            <v>ขาย</v>
          </cell>
          <cell r="E2502" t="str">
            <v>65599300335</v>
          </cell>
          <cell r="F2502" t="b">
            <v>0</v>
          </cell>
          <cell r="G2502" t="str">
            <v>เจริญ เทพสุวรรณ</v>
          </cell>
          <cell r="H2502" t="str">
            <v>1998081414165756</v>
          </cell>
          <cell r="I2502" t="str">
            <v>99</v>
          </cell>
          <cell r="J2502">
            <v>1186111.29</v>
          </cell>
          <cell r="K2502">
            <v>0</v>
          </cell>
          <cell r="L2502">
            <v>0</v>
          </cell>
          <cell r="M2502">
            <v>0</v>
          </cell>
          <cell r="N2502">
            <v>0</v>
          </cell>
          <cell r="O2502">
            <v>0</v>
          </cell>
          <cell r="P2502">
            <v>719254.88</v>
          </cell>
          <cell r="Q2502" t="str">
            <v>A</v>
          </cell>
          <cell r="R2502" t="str">
            <v>Y</v>
          </cell>
          <cell r="S2502" t="str">
            <v>001400000000000000000003652909</v>
          </cell>
        </row>
        <row r="2503">
          <cell r="A2503">
            <v>39172</v>
          </cell>
          <cell r="B2503" t="str">
            <v>2001-06-02-08.38.58.875131</v>
          </cell>
          <cell r="C2503" t="str">
            <v>2001-06-02-08.38.58.875131</v>
          </cell>
          <cell r="D2503" t="str">
            <v>ขาย</v>
          </cell>
          <cell r="E2503" t="str">
            <v>65599300408</v>
          </cell>
          <cell r="F2503" t="b">
            <v>0</v>
          </cell>
          <cell r="G2503" t="str">
            <v>ทำนุ ธำรงทรัพย์</v>
          </cell>
          <cell r="H2503" t="str">
            <v>1998081414110648</v>
          </cell>
          <cell r="I2503" t="str">
            <v>99</v>
          </cell>
          <cell r="J2503">
            <v>718288.42</v>
          </cell>
          <cell r="K2503">
            <v>449294.84</v>
          </cell>
          <cell r="L2503">
            <v>0</v>
          </cell>
          <cell r="M2503">
            <v>0</v>
          </cell>
          <cell r="N2503">
            <v>0</v>
          </cell>
          <cell r="O2503">
            <v>449294.84</v>
          </cell>
          <cell r="P2503">
            <v>501850.57</v>
          </cell>
          <cell r="Q2503" t="str">
            <v>A</v>
          </cell>
          <cell r="R2503" t="str">
            <v>Y</v>
          </cell>
          <cell r="S2503" t="str">
            <v>001400000000000000000003620763</v>
          </cell>
        </row>
        <row r="2504">
          <cell r="A2504">
            <v>39172</v>
          </cell>
          <cell r="B2504" t="str">
            <v>2001-06-02-08.38.59.183203</v>
          </cell>
          <cell r="C2504" t="str">
            <v>2001-06-02-08.38.59.183203</v>
          </cell>
          <cell r="D2504" t="str">
            <v>ขาย</v>
          </cell>
          <cell r="E2504" t="str">
            <v>65599300432</v>
          </cell>
          <cell r="F2504" t="b">
            <v>0</v>
          </cell>
          <cell r="G2504" t="str">
            <v>จุฑารัตน์ พลาศัย</v>
          </cell>
          <cell r="H2504" t="str">
            <v>1998081414023089</v>
          </cell>
          <cell r="I2504" t="str">
            <v>99</v>
          </cell>
          <cell r="J2504">
            <v>2744271.95</v>
          </cell>
          <cell r="K2504">
            <v>1883421.78</v>
          </cell>
          <cell r="L2504">
            <v>0</v>
          </cell>
          <cell r="M2504">
            <v>0</v>
          </cell>
          <cell r="N2504">
            <v>0</v>
          </cell>
          <cell r="O2504">
            <v>1883421.78</v>
          </cell>
          <cell r="P2504">
            <v>1676863.57</v>
          </cell>
          <cell r="Q2504" t="str">
            <v>A</v>
          </cell>
          <cell r="R2504" t="str">
            <v>Y</v>
          </cell>
          <cell r="S2504" t="str">
            <v>001400000000000000000003621693</v>
          </cell>
        </row>
        <row r="2505">
          <cell r="A2505">
            <v>39172</v>
          </cell>
          <cell r="B2505" t="str">
            <v>2002-05-17-04.22.25.009190</v>
          </cell>
          <cell r="C2505" t="str">
            <v>2002-05-17-04.22.25.009190</v>
          </cell>
          <cell r="D2505" t="str">
            <v>ขาย</v>
          </cell>
          <cell r="E2505" t="str">
            <v>65599300490</v>
          </cell>
          <cell r="F2505" t="b">
            <v>0</v>
          </cell>
          <cell r="G2505" t="str">
            <v>ซีวิลบีแอล</v>
          </cell>
          <cell r="H2505" t="str">
            <v>1998081414175523</v>
          </cell>
          <cell r="I2505" t="str">
            <v>99</v>
          </cell>
          <cell r="J2505">
            <v>3830332.36</v>
          </cell>
          <cell r="K2505">
            <v>2432973.7200000002</v>
          </cell>
          <cell r="L2505">
            <v>0</v>
          </cell>
          <cell r="M2505">
            <v>0</v>
          </cell>
          <cell r="N2505">
            <v>0</v>
          </cell>
          <cell r="O2505">
            <v>2432973.7200000002</v>
          </cell>
          <cell r="P2505">
            <v>2809269.13</v>
          </cell>
          <cell r="Q2505" t="str">
            <v>A</v>
          </cell>
          <cell r="R2505" t="str">
            <v>Y</v>
          </cell>
          <cell r="S2505" t="str">
            <v>001400000000000000000004125945</v>
          </cell>
        </row>
        <row r="2506">
          <cell r="A2506">
            <v>39172</v>
          </cell>
          <cell r="B2506" t="str">
            <v>2001-06-02-08.53.41.943207</v>
          </cell>
          <cell r="C2506" t="str">
            <v>2001-06-02-08.53.41.943207</v>
          </cell>
          <cell r="D2506" t="str">
            <v>ขาย</v>
          </cell>
          <cell r="E2506" t="str">
            <v>65599310176</v>
          </cell>
          <cell r="F2506" t="b">
            <v>0</v>
          </cell>
          <cell r="G2506" t="str">
            <v>แดง ยั่งยืน</v>
          </cell>
          <cell r="H2506" t="str">
            <v>1998100420597230</v>
          </cell>
          <cell r="I2506" t="str">
            <v>99</v>
          </cell>
          <cell r="J2506">
            <v>471632.96</v>
          </cell>
          <cell r="K2506">
            <v>335204</v>
          </cell>
          <cell r="L2506">
            <v>0</v>
          </cell>
          <cell r="M2506">
            <v>0</v>
          </cell>
          <cell r="N2506">
            <v>645.21</v>
          </cell>
          <cell r="O2506">
            <v>335204</v>
          </cell>
          <cell r="P2506">
            <v>437197.9</v>
          </cell>
          <cell r="Q2506" t="str">
            <v>A</v>
          </cell>
          <cell r="R2506" t="str">
            <v>N</v>
          </cell>
          <cell r="S2506" t="str">
            <v>001400000000000000000003652848</v>
          </cell>
        </row>
        <row r="2507">
          <cell r="A2507">
            <v>39172</v>
          </cell>
          <cell r="B2507" t="str">
            <v>2001-06-02-08.53.41.453599</v>
          </cell>
          <cell r="C2507" t="str">
            <v>2001-06-02-08.53.41.453599</v>
          </cell>
          <cell r="D2507" t="str">
            <v>ขาย</v>
          </cell>
          <cell r="E2507" t="str">
            <v>65599310257</v>
          </cell>
          <cell r="F2507" t="b">
            <v>0</v>
          </cell>
          <cell r="G2507" t="str">
            <v>เจริญ เทพสุวรรณ</v>
          </cell>
          <cell r="H2507" t="str">
            <v>1998081414165756</v>
          </cell>
          <cell r="I2507" t="str">
            <v>99</v>
          </cell>
          <cell r="J2507">
            <v>5995646.5800000001</v>
          </cell>
          <cell r="K2507">
            <v>1667412.36</v>
          </cell>
          <cell r="L2507">
            <v>0</v>
          </cell>
          <cell r="M2507">
            <v>0</v>
          </cell>
          <cell r="N2507">
            <v>0</v>
          </cell>
          <cell r="O2507">
            <v>1667412.36</v>
          </cell>
          <cell r="P2507">
            <v>4451001.41</v>
          </cell>
          <cell r="Q2507" t="str">
            <v>A</v>
          </cell>
          <cell r="R2507" t="str">
            <v>Y</v>
          </cell>
          <cell r="S2507" t="str">
            <v>001400000000000000000003652909</v>
          </cell>
        </row>
        <row r="2508">
          <cell r="A2508">
            <v>39172</v>
          </cell>
          <cell r="B2508" t="str">
            <v>2001-06-02-08.28.31.564620</v>
          </cell>
          <cell r="C2508" t="str">
            <v>2001-06-02-08.28.31.564620</v>
          </cell>
          <cell r="D2508" t="str">
            <v>ขาย</v>
          </cell>
          <cell r="E2508" t="str">
            <v>65599600012</v>
          </cell>
          <cell r="F2508" t="b">
            <v>0</v>
          </cell>
          <cell r="G2508" t="str">
            <v>พีรวัฒน์ เทพสุวรรณ</v>
          </cell>
          <cell r="H2508" t="str">
            <v>1998081414130292</v>
          </cell>
          <cell r="I2508" t="str">
            <v>99</v>
          </cell>
          <cell r="J2508">
            <v>1807719.68</v>
          </cell>
          <cell r="K2508">
            <v>547423.31000000006</v>
          </cell>
          <cell r="L2508">
            <v>0</v>
          </cell>
          <cell r="M2508">
            <v>0</v>
          </cell>
          <cell r="N2508">
            <v>0</v>
          </cell>
          <cell r="O2508">
            <v>547423.31000000006</v>
          </cell>
          <cell r="P2508">
            <v>459758.87</v>
          </cell>
          <cell r="Q2508" t="str">
            <v>A</v>
          </cell>
          <cell r="R2508" t="str">
            <v>Y</v>
          </cell>
          <cell r="S2508" t="str">
            <v>001400000000000000000003620894</v>
          </cell>
        </row>
        <row r="2509">
          <cell r="A2509">
            <v>39172</v>
          </cell>
          <cell r="B2509" t="str">
            <v>2001-06-02-08.53.40.794555</v>
          </cell>
          <cell r="C2509" t="str">
            <v>2001-06-02-08.53.40.794555</v>
          </cell>
          <cell r="D2509" t="str">
            <v>ขาย</v>
          </cell>
          <cell r="E2509" t="str">
            <v>65599600040</v>
          </cell>
          <cell r="F2509" t="b">
            <v>0</v>
          </cell>
          <cell r="G2509" t="str">
            <v>ธีระ ฉัตรอุบล</v>
          </cell>
          <cell r="H2509" t="str">
            <v>2005060210300224</v>
          </cell>
          <cell r="I2509" t="str">
            <v>99</v>
          </cell>
          <cell r="J2509">
            <v>113677.44</v>
          </cell>
          <cell r="K2509">
            <v>92477.440000000002</v>
          </cell>
          <cell r="L2509">
            <v>0</v>
          </cell>
          <cell r="M2509">
            <v>0</v>
          </cell>
          <cell r="N2509">
            <v>0</v>
          </cell>
          <cell r="O2509">
            <v>92477.440000000002</v>
          </cell>
          <cell r="P2509">
            <v>39708.11</v>
          </cell>
          <cell r="Q2509" t="str">
            <v>A</v>
          </cell>
          <cell r="R2509" t="str">
            <v>N</v>
          </cell>
          <cell r="S2509" t="str">
            <v>001400000000000000000003652901</v>
          </cell>
        </row>
        <row r="2510">
          <cell r="A2510">
            <v>39172</v>
          </cell>
          <cell r="B2510" t="str">
            <v>2001-06-02-08.53.41.891362</v>
          </cell>
          <cell r="C2510" t="str">
            <v>2001-06-02-08.53.41.891362</v>
          </cell>
          <cell r="D2510" t="str">
            <v>ขาย</v>
          </cell>
          <cell r="E2510" t="str">
            <v>65599600139</v>
          </cell>
          <cell r="F2510" t="b">
            <v>0</v>
          </cell>
          <cell r="G2510" t="str">
            <v>สมพงศ์ ปิ่นทองพันธุ์,สุวิภา ปิ่นทองพันธุ์</v>
          </cell>
          <cell r="H2510" t="str">
            <v>1998100420597225</v>
          </cell>
          <cell r="I2510" t="str">
            <v>99</v>
          </cell>
          <cell r="J2510">
            <v>1428553.17</v>
          </cell>
          <cell r="K2510">
            <v>1428553.17</v>
          </cell>
          <cell r="L2510">
            <v>0</v>
          </cell>
          <cell r="M2510">
            <v>5522.5</v>
          </cell>
          <cell r="N2510">
            <v>4538.9399999999996</v>
          </cell>
          <cell r="O2510">
            <v>1428553.17</v>
          </cell>
          <cell r="P2510">
            <v>569503.46</v>
          </cell>
          <cell r="Q2510" t="str">
            <v>A</v>
          </cell>
          <cell r="R2510" t="str">
            <v>N</v>
          </cell>
          <cell r="S2510" t="str">
            <v>001400000000000000000003652865</v>
          </cell>
        </row>
        <row r="2512">
          <cell r="A2512">
            <v>39172</v>
          </cell>
          <cell r="B2512" t="str">
            <v>2000-04-11-18.24.28.873111</v>
          </cell>
          <cell r="C2512" t="str">
            <v>2000-04-11-18.24.28.873111</v>
          </cell>
          <cell r="D2512" t="str">
            <v>ไม่ขาย</v>
          </cell>
          <cell r="E2512" t="str">
            <v>65899300116</v>
          </cell>
          <cell r="F2512" t="b">
            <v>0</v>
          </cell>
          <cell r="G2512" t="str">
            <v>ปรีดี มนตรี</v>
          </cell>
          <cell r="H2512" t="str">
            <v>1998081414253573</v>
          </cell>
          <cell r="I2512" t="str">
            <v>99</v>
          </cell>
          <cell r="J2512">
            <v>632038.39</v>
          </cell>
          <cell r="K2512">
            <v>0</v>
          </cell>
          <cell r="L2512">
            <v>0</v>
          </cell>
          <cell r="M2512">
            <v>0</v>
          </cell>
          <cell r="N2512">
            <v>0</v>
          </cell>
          <cell r="O2512">
            <v>0</v>
          </cell>
          <cell r="P2512">
            <v>637330</v>
          </cell>
          <cell r="Q2512" t="str">
            <v>A</v>
          </cell>
          <cell r="S2512" t="str">
            <v>001400000000000000000000688695</v>
          </cell>
        </row>
        <row r="2513">
          <cell r="A2513">
            <v>39172</v>
          </cell>
          <cell r="B2513" t="str">
            <v>2004-09-15-23.27.56.636980</v>
          </cell>
          <cell r="C2513" t="str">
            <v>2004-09-15-23.27.56.636980</v>
          </cell>
          <cell r="D2513" t="str">
            <v>ขาย</v>
          </cell>
          <cell r="E2513" t="str">
            <v>65899300344</v>
          </cell>
          <cell r="F2513" t="b">
            <v>0</v>
          </cell>
          <cell r="G2513" t="str">
            <v>ประเสริฐ ดำสุด</v>
          </cell>
          <cell r="H2513" t="str">
            <v>1998081414253485</v>
          </cell>
          <cell r="I2513" t="str">
            <v>99</v>
          </cell>
          <cell r="J2513">
            <v>509753.74</v>
          </cell>
          <cell r="K2513">
            <v>0</v>
          </cell>
          <cell r="L2513">
            <v>0</v>
          </cell>
          <cell r="M2513">
            <v>0</v>
          </cell>
          <cell r="N2513">
            <v>0</v>
          </cell>
          <cell r="O2513">
            <v>0</v>
          </cell>
          <cell r="P2513">
            <v>783486.13</v>
          </cell>
          <cell r="Q2513" t="str">
            <v>A</v>
          </cell>
          <cell r="S2513" t="str">
            <v>001400000000000000000008428334</v>
          </cell>
        </row>
        <row r="2514">
          <cell r="A2514">
            <v>39172</v>
          </cell>
          <cell r="B2514" t="str">
            <v>2001-06-02-08.53.47.372384</v>
          </cell>
          <cell r="C2514" t="str">
            <v>2001-06-02-08.53.47.372384</v>
          </cell>
          <cell r="D2514" t="str">
            <v>ขาย</v>
          </cell>
          <cell r="E2514" t="str">
            <v>65899310892</v>
          </cell>
          <cell r="F2514" t="b">
            <v>0</v>
          </cell>
          <cell r="G2514" t="str">
            <v>ธวัชชัย กาญจนพันธุ์</v>
          </cell>
          <cell r="H2514" t="str">
            <v>1998100420597542</v>
          </cell>
          <cell r="I2514" t="str">
            <v>99</v>
          </cell>
          <cell r="J2514">
            <v>954184.68</v>
          </cell>
          <cell r="K2514">
            <v>528483.31999999995</v>
          </cell>
          <cell r="L2514">
            <v>0</v>
          </cell>
          <cell r="M2514">
            <v>15800</v>
          </cell>
          <cell r="N2514">
            <v>0</v>
          </cell>
          <cell r="O2514">
            <v>528483.31999999995</v>
          </cell>
          <cell r="P2514">
            <v>399414.44</v>
          </cell>
          <cell r="Q2514" t="str">
            <v>N</v>
          </cell>
          <cell r="R2514" t="str">
            <v>Y</v>
          </cell>
          <cell r="S2514" t="str">
            <v>001400000000000000000003652186</v>
          </cell>
        </row>
        <row r="2515">
          <cell r="A2515">
            <v>39172</v>
          </cell>
          <cell r="B2515" t="str">
            <v>2003-01-28-04.10.17.094549</v>
          </cell>
          <cell r="C2515" t="str">
            <v>2003-01-28-04.10.17.094549</v>
          </cell>
          <cell r="D2515" t="str">
            <v>ขาย</v>
          </cell>
          <cell r="E2515" t="str">
            <v>66003010670</v>
          </cell>
          <cell r="F2515" t="b">
            <v>0</v>
          </cell>
          <cell r="G2515" t="str">
            <v>สาธิต จันสดใส</v>
          </cell>
          <cell r="H2515" t="str">
            <v>2003050316352118</v>
          </cell>
          <cell r="I2515" t="str">
            <v>03</v>
          </cell>
          <cell r="J2515">
            <v>1700000</v>
          </cell>
          <cell r="K2515">
            <v>1707099.68</v>
          </cell>
          <cell r="L2515">
            <v>0</v>
          </cell>
          <cell r="M2515">
            <v>0</v>
          </cell>
          <cell r="N2515">
            <v>0</v>
          </cell>
          <cell r="O2515">
            <v>0</v>
          </cell>
          <cell r="P2515">
            <v>0</v>
          </cell>
          <cell r="Q2515" t="str">
            <v>A</v>
          </cell>
          <cell r="R2515" t="str">
            <v>N</v>
          </cell>
          <cell r="S2515" t="str">
            <v>001400000000000000000006475439</v>
          </cell>
        </row>
        <row r="2516">
          <cell r="A2516">
            <v>39172</v>
          </cell>
          <cell r="B2516" t="str">
            <v>2001-05-05-11.21.20.804717</v>
          </cell>
          <cell r="C2516" t="str">
            <v>2001-05-05-11.21.20.804717</v>
          </cell>
          <cell r="D2516" t="str">
            <v>ขาย</v>
          </cell>
          <cell r="E2516" t="str">
            <v>66003010832</v>
          </cell>
          <cell r="F2516" t="b">
            <v>0</v>
          </cell>
          <cell r="G2516" t="str">
            <v>พงษ์พันธ์ กรรณกุลสุนทร</v>
          </cell>
          <cell r="H2516" t="str">
            <v>2003090204300310</v>
          </cell>
          <cell r="I2516" t="str">
            <v>03</v>
          </cell>
          <cell r="J2516">
            <v>1600000</v>
          </cell>
          <cell r="K2516">
            <v>1651347.26</v>
          </cell>
          <cell r="L2516">
            <v>0</v>
          </cell>
          <cell r="M2516">
            <v>0</v>
          </cell>
          <cell r="N2516">
            <v>0</v>
          </cell>
          <cell r="O2516">
            <v>0</v>
          </cell>
          <cell r="P2516">
            <v>387395.43</v>
          </cell>
          <cell r="Q2516" t="str">
            <v>A</v>
          </cell>
          <cell r="R2516" t="str">
            <v>N</v>
          </cell>
          <cell r="S2516" t="str">
            <v>001400000000000000000003024291</v>
          </cell>
        </row>
        <row r="2517">
          <cell r="A2517">
            <v>39172</v>
          </cell>
          <cell r="B2517" t="str">
            <v>2003-01-28-04.10.17.094549</v>
          </cell>
          <cell r="C2517" t="str">
            <v>2003-01-28-04.10.17.094549</v>
          </cell>
          <cell r="D2517" t="str">
            <v>ขาย</v>
          </cell>
          <cell r="E2517" t="str">
            <v>66031007128</v>
          </cell>
          <cell r="F2517" t="b">
            <v>0</v>
          </cell>
          <cell r="G2517" t="str">
            <v>สาธิต จันสดใส</v>
          </cell>
          <cell r="H2517" t="str">
            <v>2003050316352118</v>
          </cell>
          <cell r="I2517" t="str">
            <v>31</v>
          </cell>
          <cell r="J2517">
            <v>4800000</v>
          </cell>
          <cell r="K2517">
            <v>4278400.8600000003</v>
          </cell>
          <cell r="L2517">
            <v>0</v>
          </cell>
          <cell r="M2517">
            <v>0</v>
          </cell>
          <cell r="N2517">
            <v>0</v>
          </cell>
          <cell r="O2517">
            <v>4278400.8600000003</v>
          </cell>
          <cell r="P2517">
            <v>676718.31</v>
          </cell>
          <cell r="Q2517" t="str">
            <v>A</v>
          </cell>
          <cell r="R2517" t="str">
            <v>N</v>
          </cell>
          <cell r="S2517" t="str">
            <v>001400000000000000000006475439</v>
          </cell>
        </row>
        <row r="2518">
          <cell r="A2518">
            <v>39172</v>
          </cell>
          <cell r="B2518" t="str">
            <v>2000-06-20-10.13.32.989633</v>
          </cell>
          <cell r="C2518" t="str">
            <v>2000-06-20-10.13.32.989633</v>
          </cell>
          <cell r="D2518" t="str">
            <v>ขาย</v>
          </cell>
          <cell r="E2518" t="str">
            <v>66031007631</v>
          </cell>
          <cell r="F2518" t="b">
            <v>0</v>
          </cell>
          <cell r="G2518" t="str">
            <v>ประทุม จิณเสน</v>
          </cell>
          <cell r="H2518" t="str">
            <v>2004060109512609</v>
          </cell>
          <cell r="I2518" t="str">
            <v>31</v>
          </cell>
          <cell r="J2518">
            <v>2527000</v>
          </cell>
          <cell r="K2518">
            <v>2401729.38</v>
          </cell>
          <cell r="L2518">
            <v>0</v>
          </cell>
          <cell r="M2518">
            <v>0</v>
          </cell>
          <cell r="N2518">
            <v>0</v>
          </cell>
          <cell r="O2518">
            <v>2401729.38</v>
          </cell>
          <cell r="P2518">
            <v>151746.79999999999</v>
          </cell>
          <cell r="Q2518" t="str">
            <v>A</v>
          </cell>
          <cell r="R2518" t="str">
            <v>N</v>
          </cell>
          <cell r="S2518" t="str">
            <v>001400000000000000000002248426</v>
          </cell>
        </row>
        <row r="2519">
          <cell r="A2519">
            <v>39172</v>
          </cell>
          <cell r="B2519" t="str">
            <v>2003-01-28-04.10.17.094549</v>
          </cell>
          <cell r="C2519" t="str">
            <v>2003-01-28-04.10.17.094549</v>
          </cell>
          <cell r="D2519" t="str">
            <v>ขาย</v>
          </cell>
          <cell r="E2519" t="str">
            <v>66031008603</v>
          </cell>
          <cell r="F2519" t="b">
            <v>0</v>
          </cell>
          <cell r="G2519" t="str">
            <v>สาธิต จันสดใส</v>
          </cell>
          <cell r="H2519" t="str">
            <v>2003050316352118</v>
          </cell>
          <cell r="I2519" t="str">
            <v>31</v>
          </cell>
          <cell r="J2519">
            <v>8700000</v>
          </cell>
          <cell r="K2519">
            <v>8608307.3100000005</v>
          </cell>
          <cell r="L2519">
            <v>0</v>
          </cell>
          <cell r="M2519">
            <v>0</v>
          </cell>
          <cell r="N2519">
            <v>0</v>
          </cell>
          <cell r="O2519">
            <v>8608307.3100000005</v>
          </cell>
          <cell r="P2519">
            <v>1676564.62</v>
          </cell>
          <cell r="Q2519" t="str">
            <v>A</v>
          </cell>
          <cell r="R2519" t="str">
            <v>N</v>
          </cell>
          <cell r="S2519" t="str">
            <v>001400000000000000000006475439</v>
          </cell>
        </row>
        <row r="2520">
          <cell r="A2520">
            <v>39172</v>
          </cell>
          <cell r="B2520" t="str">
            <v>2002-05-17-04.22.37.660457</v>
          </cell>
          <cell r="C2520" t="str">
            <v>2002-05-17-04.22.37.660457</v>
          </cell>
          <cell r="D2520" t="str">
            <v>ขาย</v>
          </cell>
          <cell r="E2520" t="str">
            <v>66034000141</v>
          </cell>
          <cell r="F2520" t="b">
            <v>0</v>
          </cell>
          <cell r="G2520" t="str">
            <v>มณีกมล</v>
          </cell>
          <cell r="H2520" t="str">
            <v>1998122016464237</v>
          </cell>
          <cell r="I2520" t="str">
            <v>34</v>
          </cell>
          <cell r="J2520">
            <v>2000000</v>
          </cell>
          <cell r="K2520">
            <v>0</v>
          </cell>
          <cell r="L2520">
            <v>0</v>
          </cell>
          <cell r="M2520">
            <v>0</v>
          </cell>
          <cell r="N2520">
            <v>0</v>
          </cell>
          <cell r="O2520">
            <v>0</v>
          </cell>
          <cell r="P2520">
            <v>0</v>
          </cell>
          <cell r="Q2520" t="str">
            <v>A</v>
          </cell>
          <cell r="R2520" t="str">
            <v>Y</v>
          </cell>
          <cell r="S2520" t="str">
            <v>001400000000000000000003955351</v>
          </cell>
        </row>
        <row r="2521">
          <cell r="A2521">
            <v>39172</v>
          </cell>
          <cell r="B2521" t="str">
            <v>2000-04-25-18.02.54.179778</v>
          </cell>
          <cell r="C2521" t="str">
            <v>2000-04-25-18.02.54.179778</v>
          </cell>
          <cell r="D2521" t="str">
            <v>ขาย</v>
          </cell>
          <cell r="E2521" t="str">
            <v>66099300271</v>
          </cell>
          <cell r="F2521" t="b">
            <v>0</v>
          </cell>
          <cell r="G2521" t="str">
            <v>พงษ์ทิพย์ ศรลัมภ์</v>
          </cell>
          <cell r="H2521" t="str">
            <v>1998090821392191</v>
          </cell>
          <cell r="I2521" t="str">
            <v>99</v>
          </cell>
          <cell r="J2521">
            <v>1716916.91</v>
          </cell>
          <cell r="K2521">
            <v>887429.45</v>
          </cell>
          <cell r="L2521">
            <v>0</v>
          </cell>
          <cell r="M2521">
            <v>0</v>
          </cell>
          <cell r="N2521">
            <v>0</v>
          </cell>
          <cell r="O2521">
            <v>887429.45</v>
          </cell>
          <cell r="P2521">
            <v>950657.41</v>
          </cell>
          <cell r="Q2521" t="str">
            <v>N</v>
          </cell>
          <cell r="S2521" t="str">
            <v>001400000000000000000002142189</v>
          </cell>
        </row>
        <row r="2522">
          <cell r="A2522">
            <v>39172</v>
          </cell>
          <cell r="B2522" t="str">
            <v>2001-06-02-08.39.02.516248</v>
          </cell>
          <cell r="C2522" t="str">
            <v>2001-06-02-08.39.02.516248</v>
          </cell>
          <cell r="D2522" t="str">
            <v>ขาย</v>
          </cell>
          <cell r="E2522" t="str">
            <v>66099310913</v>
          </cell>
          <cell r="F2522" t="b">
            <v>0</v>
          </cell>
          <cell r="G2522" t="str">
            <v>สมชาย โกมลวิชญ์</v>
          </cell>
          <cell r="H2522" t="str">
            <v>2005030317250193</v>
          </cell>
          <cell r="I2522" t="str">
            <v>99</v>
          </cell>
          <cell r="J2522">
            <v>1336964.3700000001</v>
          </cell>
          <cell r="K2522">
            <v>1250913</v>
          </cell>
          <cell r="L2522">
            <v>0</v>
          </cell>
          <cell r="M2522">
            <v>0</v>
          </cell>
          <cell r="N2522">
            <v>0</v>
          </cell>
          <cell r="O2522">
            <v>1250913</v>
          </cell>
          <cell r="P2522">
            <v>326506.90999999997</v>
          </cell>
          <cell r="Q2522" t="str">
            <v>N</v>
          </cell>
          <cell r="R2522" t="str">
            <v>N</v>
          </cell>
          <cell r="S2522" t="str">
            <v>001400000000000000000003138166</v>
          </cell>
        </row>
        <row r="2523">
          <cell r="A2523">
            <v>39172</v>
          </cell>
          <cell r="B2523" t="str">
            <v>2001-05-25-05.01.32.708054</v>
          </cell>
          <cell r="C2523" t="str">
            <v>2001-05-25-05.01.32.708054</v>
          </cell>
          <cell r="D2523" t="str">
            <v>ขาย</v>
          </cell>
          <cell r="E2523" t="str">
            <v>66130000811</v>
          </cell>
          <cell r="F2523" t="b">
            <v>0</v>
          </cell>
          <cell r="G2523" t="str">
            <v>ศรีคูณ จอมปัญญาเลิศ</v>
          </cell>
          <cell r="H2523" t="str">
            <v>2001080201331971</v>
          </cell>
          <cell r="I2523" t="str">
            <v>30</v>
          </cell>
          <cell r="J2523">
            <v>3149379.93</v>
          </cell>
          <cell r="K2523">
            <v>2734915.2</v>
          </cell>
          <cell r="L2523">
            <v>0</v>
          </cell>
          <cell r="M2523">
            <v>0</v>
          </cell>
          <cell r="N2523">
            <v>0</v>
          </cell>
          <cell r="O2523">
            <v>2734915.2</v>
          </cell>
          <cell r="P2523">
            <v>4746.41</v>
          </cell>
          <cell r="Q2523" t="str">
            <v>N</v>
          </cell>
          <cell r="R2523" t="str">
            <v>Y</v>
          </cell>
          <cell r="S2523" t="str">
            <v>001400000000000000000003294912</v>
          </cell>
        </row>
        <row r="2524">
          <cell r="A2524">
            <v>39172</v>
          </cell>
          <cell r="B2524" t="str">
            <v>2001-06-02-08.54.00.882150</v>
          </cell>
          <cell r="C2524" t="str">
            <v>2001-06-02-08.54.00.882150</v>
          </cell>
          <cell r="D2524" t="str">
            <v>ขาย</v>
          </cell>
          <cell r="E2524" t="str">
            <v>66130000845</v>
          </cell>
          <cell r="F2524" t="b">
            <v>0</v>
          </cell>
          <cell r="G2524" t="str">
            <v>นิเวช แก้วคำเลิศ</v>
          </cell>
          <cell r="H2524" t="str">
            <v>1998100421008050</v>
          </cell>
          <cell r="I2524" t="str">
            <v>30</v>
          </cell>
          <cell r="J2524">
            <v>793656.16</v>
          </cell>
          <cell r="K2524">
            <v>683179.12</v>
          </cell>
          <cell r="L2524">
            <v>0</v>
          </cell>
          <cell r="M2524">
            <v>0</v>
          </cell>
          <cell r="N2524">
            <v>645.21</v>
          </cell>
          <cell r="O2524">
            <v>683179.12</v>
          </cell>
          <cell r="P2524">
            <v>178765.3</v>
          </cell>
          <cell r="Q2524" t="str">
            <v>A</v>
          </cell>
          <cell r="R2524" t="str">
            <v>N</v>
          </cell>
          <cell r="S2524" t="str">
            <v>001400000000000000000003295918</v>
          </cell>
        </row>
        <row r="2525">
          <cell r="A2525">
            <v>39172</v>
          </cell>
          <cell r="B2525" t="str">
            <v>2001-06-23-05.25.17.175146</v>
          </cell>
          <cell r="C2525" t="str">
            <v>2001-06-23-05.25.17.175146</v>
          </cell>
          <cell r="D2525" t="str">
            <v>ขาย</v>
          </cell>
          <cell r="E2525" t="str">
            <v>66131000806</v>
          </cell>
          <cell r="F2525" t="b">
            <v>0</v>
          </cell>
          <cell r="G2525" t="str">
            <v>แฉล้ม อุดมธนพิพัฒน์</v>
          </cell>
          <cell r="H2525" t="str">
            <v>2002030205281633</v>
          </cell>
          <cell r="I2525" t="str">
            <v>31</v>
          </cell>
          <cell r="J2525">
            <v>300000</v>
          </cell>
          <cell r="K2525">
            <v>239261.92</v>
          </cell>
          <cell r="L2525">
            <v>0</v>
          </cell>
          <cell r="M2525">
            <v>0</v>
          </cell>
          <cell r="N2525">
            <v>0</v>
          </cell>
          <cell r="O2525">
            <v>239261.92</v>
          </cell>
          <cell r="P2525">
            <v>54295.01</v>
          </cell>
          <cell r="Q2525" t="str">
            <v>A</v>
          </cell>
          <cell r="R2525" t="str">
            <v>N</v>
          </cell>
          <cell r="S2525" t="str">
            <v>001400000000000000000003338008</v>
          </cell>
        </row>
        <row r="2526">
          <cell r="A2526">
            <v>39172</v>
          </cell>
          <cell r="B2526" t="str">
            <v>2002-07-18-15.09.17.400173</v>
          </cell>
          <cell r="C2526" t="str">
            <v>2002-07-18-15.09.17.400173</v>
          </cell>
          <cell r="D2526" t="str">
            <v>ขาย</v>
          </cell>
          <cell r="E2526" t="str">
            <v>66131000898</v>
          </cell>
          <cell r="F2526" t="b">
            <v>0</v>
          </cell>
          <cell r="G2526" t="str">
            <v>นัติยา ภาบุรี,นิภา ภาบุรี</v>
          </cell>
          <cell r="H2526" t="str">
            <v>2002080216331735</v>
          </cell>
          <cell r="I2526" t="str">
            <v>31</v>
          </cell>
          <cell r="J2526">
            <v>850000</v>
          </cell>
          <cell r="K2526">
            <v>836386.98</v>
          </cell>
          <cell r="L2526">
            <v>227.18</v>
          </cell>
          <cell r="M2526">
            <v>0</v>
          </cell>
          <cell r="N2526">
            <v>0</v>
          </cell>
          <cell r="O2526">
            <v>836386.98</v>
          </cell>
          <cell r="P2526">
            <v>103376.51</v>
          </cell>
          <cell r="Q2526" t="str">
            <v>A</v>
          </cell>
          <cell r="R2526" t="str">
            <v>Y</v>
          </cell>
          <cell r="S2526" t="str">
            <v>001400000000000000000001399203</v>
          </cell>
        </row>
        <row r="2528">
          <cell r="A2528">
            <v>39172</v>
          </cell>
          <cell r="B2528" t="str">
            <v>2003-04-11-10.30.26.150533</v>
          </cell>
          <cell r="C2528" t="str">
            <v>2003-04-11-10.30.26.150533</v>
          </cell>
          <cell r="D2528" t="str">
            <v>ขาย</v>
          </cell>
          <cell r="E2528" t="str">
            <v>66131001030</v>
          </cell>
          <cell r="F2528" t="b">
            <v>0</v>
          </cell>
          <cell r="G2528" t="str">
            <v>ปวีณา พรหมเสนใจ,วนาศรี พรหมเสนใจ</v>
          </cell>
          <cell r="H2528" t="str">
            <v>2003050316352119</v>
          </cell>
          <cell r="I2528" t="str">
            <v>31</v>
          </cell>
          <cell r="J2528">
            <v>690000</v>
          </cell>
          <cell r="K2528">
            <v>638177.14</v>
          </cell>
          <cell r="L2528">
            <v>0</v>
          </cell>
          <cell r="M2528">
            <v>0</v>
          </cell>
          <cell r="N2528">
            <v>0</v>
          </cell>
          <cell r="O2528">
            <v>638177.14</v>
          </cell>
          <cell r="P2528">
            <v>209077.31</v>
          </cell>
          <cell r="Q2528" t="str">
            <v>A</v>
          </cell>
          <cell r="R2528" t="str">
            <v>N</v>
          </cell>
          <cell r="S2528" t="str">
            <v>001400000000000000000005852131</v>
          </cell>
        </row>
        <row r="2530">
          <cell r="A2530">
            <v>39172</v>
          </cell>
          <cell r="B2530" t="str">
            <v>2003-10-02-08.46.22.207083</v>
          </cell>
          <cell r="C2530" t="str">
            <v>2003-10-02-08.46.22.207083</v>
          </cell>
          <cell r="D2530" t="str">
            <v>ขาย</v>
          </cell>
          <cell r="E2530" t="str">
            <v>66131001179</v>
          </cell>
          <cell r="F2530" t="b">
            <v>0</v>
          </cell>
          <cell r="G2530" t="str">
            <v>ปิติมา อังสุรังษี,สุรพงษ์ ขวัญชัย</v>
          </cell>
          <cell r="H2530" t="str">
            <v>2003110117292552</v>
          </cell>
          <cell r="I2530" t="str">
            <v>31</v>
          </cell>
          <cell r="J2530">
            <v>3730000</v>
          </cell>
          <cell r="K2530">
            <v>3470773.1</v>
          </cell>
          <cell r="L2530">
            <v>0</v>
          </cell>
          <cell r="M2530">
            <v>0</v>
          </cell>
          <cell r="N2530">
            <v>7280.28</v>
          </cell>
          <cell r="O2530">
            <v>3470773.1</v>
          </cell>
          <cell r="P2530">
            <v>959487.55</v>
          </cell>
          <cell r="Q2530" t="str">
            <v>A</v>
          </cell>
          <cell r="R2530" t="str">
            <v>N</v>
          </cell>
          <cell r="S2530" t="str">
            <v>001400000000000000000002184591</v>
          </cell>
        </row>
        <row r="2532">
          <cell r="A2532">
            <v>39172</v>
          </cell>
          <cell r="B2532" t="str">
            <v>2001-06-23-05.25.17.175146</v>
          </cell>
          <cell r="C2532" t="str">
            <v>2001-06-23-05.25.17.175146</v>
          </cell>
          <cell r="D2532" t="str">
            <v>ขาย</v>
          </cell>
          <cell r="E2532" t="str">
            <v>66131001349</v>
          </cell>
          <cell r="F2532" t="b">
            <v>0</v>
          </cell>
          <cell r="G2532" t="str">
            <v>แฉล้ม อุดมธนพิพัฒน์</v>
          </cell>
          <cell r="H2532" t="str">
            <v>2002030205281633</v>
          </cell>
          <cell r="I2532" t="str">
            <v>31</v>
          </cell>
          <cell r="J2532">
            <v>200000</v>
          </cell>
          <cell r="K2532">
            <v>156078.07</v>
          </cell>
          <cell r="L2532">
            <v>0</v>
          </cell>
          <cell r="M2532">
            <v>0</v>
          </cell>
          <cell r="N2532">
            <v>0</v>
          </cell>
          <cell r="O2532">
            <v>156078.07</v>
          </cell>
          <cell r="P2532">
            <v>25161.25</v>
          </cell>
          <cell r="Q2532" t="str">
            <v>A</v>
          </cell>
          <cell r="R2532" t="str">
            <v>N</v>
          </cell>
          <cell r="S2532" t="str">
            <v>001400000000000000000003338008</v>
          </cell>
        </row>
        <row r="2533">
          <cell r="A2533">
            <v>39172</v>
          </cell>
          <cell r="B2533" t="str">
            <v>2003-10-02-08.46.22.207083</v>
          </cell>
          <cell r="C2533" t="str">
            <v>2003-10-02-08.46.22.207083</v>
          </cell>
          <cell r="D2533" t="str">
            <v>ขาย</v>
          </cell>
          <cell r="E2533" t="str">
            <v>66131001488</v>
          </cell>
          <cell r="F2533" t="b">
            <v>0</v>
          </cell>
          <cell r="G2533" t="str">
            <v>ปิติมา อังสุรังษี,สุรพงษ์ ขวัญชัย</v>
          </cell>
          <cell r="H2533" t="str">
            <v>2003110117292552</v>
          </cell>
          <cell r="I2533" t="str">
            <v>31</v>
          </cell>
          <cell r="J2533">
            <v>620000</v>
          </cell>
          <cell r="K2533">
            <v>558755.81000000006</v>
          </cell>
          <cell r="L2533">
            <v>0</v>
          </cell>
          <cell r="M2533">
            <v>0</v>
          </cell>
          <cell r="N2533">
            <v>0</v>
          </cell>
          <cell r="O2533">
            <v>558755.81000000006</v>
          </cell>
          <cell r="P2533">
            <v>153336.37</v>
          </cell>
          <cell r="Q2533" t="str">
            <v>A</v>
          </cell>
          <cell r="R2533" t="str">
            <v>N</v>
          </cell>
          <cell r="S2533" t="str">
            <v>001400000000000000000002184591</v>
          </cell>
        </row>
        <row r="2535">
          <cell r="A2535">
            <v>39172</v>
          </cell>
          <cell r="B2535" t="str">
            <v>2004-07-27-09.23.34.880374</v>
          </cell>
          <cell r="C2535" t="str">
            <v>2004-07-27-09.23.34.880374</v>
          </cell>
          <cell r="D2535" t="str">
            <v>ขาย</v>
          </cell>
          <cell r="E2535" t="str">
            <v>66131001535</v>
          </cell>
          <cell r="F2535" t="b">
            <v>0</v>
          </cell>
          <cell r="G2535" t="str">
            <v>อภิชาติ ชูเหมือน,อภิลักษณ์ ชูเหมือน</v>
          </cell>
          <cell r="H2535" t="str">
            <v>2004080107433169</v>
          </cell>
          <cell r="I2535" t="str">
            <v>31</v>
          </cell>
          <cell r="J2535">
            <v>1017000</v>
          </cell>
          <cell r="K2535">
            <v>1014177.91</v>
          </cell>
          <cell r="L2535">
            <v>0</v>
          </cell>
          <cell r="M2535">
            <v>0</v>
          </cell>
          <cell r="N2535">
            <v>0</v>
          </cell>
          <cell r="O2535">
            <v>1014177.91</v>
          </cell>
          <cell r="P2535">
            <v>317306.21999999997</v>
          </cell>
          <cell r="Q2535" t="str">
            <v>A</v>
          </cell>
          <cell r="R2535" t="str">
            <v>N</v>
          </cell>
          <cell r="S2535" t="str">
            <v>001400000000000000000008064233</v>
          </cell>
        </row>
        <row r="2537">
          <cell r="A2537">
            <v>39172</v>
          </cell>
          <cell r="B2537" t="str">
            <v>2002-06-02-21.25.48.483303</v>
          </cell>
          <cell r="C2537" t="str">
            <v>2002-06-02-21.25.48.483303</v>
          </cell>
          <cell r="D2537" t="str">
            <v>ขาย</v>
          </cell>
          <cell r="E2537" t="str">
            <v>66199030048</v>
          </cell>
          <cell r="F2537" t="b">
            <v>0</v>
          </cell>
          <cell r="G2537" t="str">
            <v>เป็ง เรือนรักเรา</v>
          </cell>
          <cell r="H2537" t="str">
            <v>1998081414510606</v>
          </cell>
          <cell r="I2537" t="str">
            <v>99</v>
          </cell>
          <cell r="J2537">
            <v>1054860.71</v>
          </cell>
          <cell r="K2537">
            <v>1017542.04</v>
          </cell>
          <cell r="L2537">
            <v>0</v>
          </cell>
          <cell r="M2537">
            <v>0</v>
          </cell>
          <cell r="N2537">
            <v>0</v>
          </cell>
          <cell r="O2537">
            <v>1017542.04</v>
          </cell>
          <cell r="P2537">
            <v>1621794.26</v>
          </cell>
          <cell r="Q2537" t="str">
            <v>A</v>
          </cell>
          <cell r="R2537" t="str">
            <v>Y</v>
          </cell>
          <cell r="S2537" t="str">
            <v>001400000000000000000005151173</v>
          </cell>
        </row>
        <row r="2538">
          <cell r="A2538">
            <v>39172</v>
          </cell>
          <cell r="B2538" t="str">
            <v>2002-04-07-16.30.05.382870</v>
          </cell>
          <cell r="C2538" t="str">
            <v>2002-04-07-16.30.05.382870</v>
          </cell>
          <cell r="D2538" t="str">
            <v>ไม่ขาย</v>
          </cell>
          <cell r="E2538" t="str">
            <v>66199030218</v>
          </cell>
          <cell r="F2538" t="b">
            <v>0</v>
          </cell>
          <cell r="G2538" t="str">
            <v>สุรพันธ์ นันทะชัย</v>
          </cell>
          <cell r="H2538" t="str">
            <v>2004060204320093</v>
          </cell>
          <cell r="I2538" t="str">
            <v>99</v>
          </cell>
          <cell r="J2538">
            <v>356915.3</v>
          </cell>
          <cell r="K2538">
            <v>261180.83</v>
          </cell>
          <cell r="L2538">
            <v>0</v>
          </cell>
          <cell r="M2538">
            <v>0</v>
          </cell>
          <cell r="N2538">
            <v>3666.89</v>
          </cell>
          <cell r="O2538">
            <v>261180.83</v>
          </cell>
          <cell r="P2538">
            <v>523233.65</v>
          </cell>
          <cell r="Q2538" t="str">
            <v>A</v>
          </cell>
          <cell r="R2538" t="str">
            <v>N</v>
          </cell>
          <cell r="S2538" t="str">
            <v>001400000000000000000004371221</v>
          </cell>
        </row>
        <row r="2539">
          <cell r="A2539">
            <v>39172</v>
          </cell>
          <cell r="B2539" t="str">
            <v>2000-04-11-18.25.25.323088</v>
          </cell>
          <cell r="C2539" t="str">
            <v>2000-04-11-18.25.25.323088</v>
          </cell>
          <cell r="D2539" t="str">
            <v>ขาย</v>
          </cell>
          <cell r="E2539" t="str">
            <v>66199030399</v>
          </cell>
          <cell r="F2539" t="b">
            <v>0</v>
          </cell>
          <cell r="G2539" t="str">
            <v>อุทัย อุดมศิลปทรัพย์</v>
          </cell>
          <cell r="H2539" t="str">
            <v>2004060204320110</v>
          </cell>
          <cell r="I2539" t="str">
            <v>99</v>
          </cell>
          <cell r="J2539">
            <v>282247.52</v>
          </cell>
          <cell r="K2539">
            <v>278030.92</v>
          </cell>
          <cell r="L2539">
            <v>0</v>
          </cell>
          <cell r="M2539">
            <v>0</v>
          </cell>
          <cell r="N2539">
            <v>0</v>
          </cell>
          <cell r="O2539">
            <v>278030.92</v>
          </cell>
          <cell r="P2539">
            <v>480383.5</v>
          </cell>
          <cell r="Q2539" t="str">
            <v>A</v>
          </cell>
          <cell r="R2539" t="str">
            <v>N</v>
          </cell>
          <cell r="S2539" t="str">
            <v>001400000000000000000000688883</v>
          </cell>
        </row>
        <row r="2540">
          <cell r="A2540">
            <v>39172</v>
          </cell>
          <cell r="B2540" t="str">
            <v>2002-10-06-13.26.39.151531</v>
          </cell>
          <cell r="C2540" t="str">
            <v>2002-10-06-13.26.39.151531</v>
          </cell>
          <cell r="D2540" t="str">
            <v>ขาย</v>
          </cell>
          <cell r="E2540" t="str">
            <v>66199030446</v>
          </cell>
          <cell r="F2540" t="b">
            <v>0</v>
          </cell>
          <cell r="G2540" t="str">
            <v>ศักดิ์ชาย ยางงาม</v>
          </cell>
          <cell r="H2540" t="str">
            <v>2004060204320115</v>
          </cell>
          <cell r="I2540" t="str">
            <v>99</v>
          </cell>
          <cell r="J2540">
            <v>411300.11</v>
          </cell>
          <cell r="K2540">
            <v>326217.67</v>
          </cell>
          <cell r="L2540">
            <v>0</v>
          </cell>
          <cell r="M2540">
            <v>0</v>
          </cell>
          <cell r="N2540">
            <v>2642.9</v>
          </cell>
          <cell r="O2540">
            <v>326217.67</v>
          </cell>
          <cell r="P2540">
            <v>385627.06</v>
          </cell>
          <cell r="Q2540" t="str">
            <v>N</v>
          </cell>
          <cell r="R2540" t="str">
            <v>Y</v>
          </cell>
          <cell r="S2540" t="str">
            <v>001400000000000000000006113065</v>
          </cell>
        </row>
        <row r="2541">
          <cell r="A2541">
            <v>39172</v>
          </cell>
          <cell r="B2541" t="str">
            <v>2002-04-07-16.30.05.382870</v>
          </cell>
          <cell r="C2541" t="str">
            <v>2002-04-07-16.30.05.382870</v>
          </cell>
          <cell r="D2541" t="str">
            <v>ไม่ขาย</v>
          </cell>
          <cell r="E2541" t="str">
            <v>66199300066</v>
          </cell>
          <cell r="F2541" t="b">
            <v>0</v>
          </cell>
          <cell r="G2541" t="str">
            <v>สุรพันธ์ นันทะชัย</v>
          </cell>
          <cell r="H2541" t="str">
            <v>2004060204320093</v>
          </cell>
          <cell r="I2541" t="str">
            <v>99</v>
          </cell>
          <cell r="J2541">
            <v>305139.67</v>
          </cell>
          <cell r="K2541">
            <v>213639.65</v>
          </cell>
          <cell r="L2541">
            <v>0</v>
          </cell>
          <cell r="M2541">
            <v>0</v>
          </cell>
          <cell r="N2541">
            <v>0</v>
          </cell>
          <cell r="O2541">
            <v>213639.65</v>
          </cell>
          <cell r="P2541">
            <v>420654</v>
          </cell>
          <cell r="Q2541" t="str">
            <v>A</v>
          </cell>
          <cell r="R2541" t="str">
            <v>N</v>
          </cell>
          <cell r="S2541" t="str">
            <v>001400000000000000000004371221</v>
          </cell>
        </row>
        <row r="2542">
          <cell r="A2542">
            <v>39172</v>
          </cell>
          <cell r="B2542" t="str">
            <v>2000-04-11-18.25.25.323088</v>
          </cell>
          <cell r="C2542" t="str">
            <v>2000-04-11-18.25.25.323088</v>
          </cell>
          <cell r="D2542" t="str">
            <v>ขาย</v>
          </cell>
          <cell r="E2542" t="str">
            <v>66199300278</v>
          </cell>
          <cell r="F2542" t="b">
            <v>0</v>
          </cell>
          <cell r="G2542" t="str">
            <v>อุทัย อุดมศิลปทรัพย์</v>
          </cell>
          <cell r="H2542" t="str">
            <v>2004060204320110</v>
          </cell>
          <cell r="I2542" t="str">
            <v>99</v>
          </cell>
          <cell r="J2542">
            <v>287470.90999999997</v>
          </cell>
          <cell r="K2542">
            <v>254161.81</v>
          </cell>
          <cell r="L2542">
            <v>0</v>
          </cell>
          <cell r="M2542">
            <v>0</v>
          </cell>
          <cell r="N2542">
            <v>0</v>
          </cell>
          <cell r="O2542">
            <v>254161.81</v>
          </cell>
          <cell r="P2542">
            <v>459528.38</v>
          </cell>
          <cell r="Q2542" t="str">
            <v>A</v>
          </cell>
          <cell r="R2542" t="str">
            <v>N</v>
          </cell>
          <cell r="S2542" t="str">
            <v>001400000000000000000000688883</v>
          </cell>
        </row>
        <row r="2543">
          <cell r="A2543">
            <v>39172</v>
          </cell>
          <cell r="B2543" t="str">
            <v>2002-10-06-13.26.39.151531</v>
          </cell>
          <cell r="C2543" t="str">
            <v>2002-10-06-13.26.39.151531</v>
          </cell>
          <cell r="D2543" t="str">
            <v>ขาย</v>
          </cell>
          <cell r="E2543" t="str">
            <v>66199300325</v>
          </cell>
          <cell r="F2543" t="b">
            <v>0</v>
          </cell>
          <cell r="G2543" t="str">
            <v>ศักดิ์ชาย ยางงาม</v>
          </cell>
          <cell r="H2543" t="str">
            <v>2004060204320115</v>
          </cell>
          <cell r="I2543" t="str">
            <v>99</v>
          </cell>
          <cell r="J2543">
            <v>243517.9</v>
          </cell>
          <cell r="K2543">
            <v>216458.19</v>
          </cell>
          <cell r="L2543">
            <v>0</v>
          </cell>
          <cell r="M2543">
            <v>0</v>
          </cell>
          <cell r="N2543">
            <v>0</v>
          </cell>
          <cell r="O2543">
            <v>216458.19</v>
          </cell>
          <cell r="P2543">
            <v>212625.78</v>
          </cell>
          <cell r="Q2543" t="str">
            <v>N</v>
          </cell>
          <cell r="R2543" t="str">
            <v>Y</v>
          </cell>
          <cell r="S2543" t="str">
            <v>001400000000000000000006113065</v>
          </cell>
        </row>
        <row r="2544">
          <cell r="A2544">
            <v>39172</v>
          </cell>
          <cell r="B2544" t="str">
            <v>2000-04-25-18.35.28.350445</v>
          </cell>
          <cell r="C2544" t="str">
            <v>2000-04-25-18.35.28.350445</v>
          </cell>
          <cell r="D2544" t="str">
            <v>ขาย</v>
          </cell>
          <cell r="E2544" t="str">
            <v>66199300333</v>
          </cell>
          <cell r="F2544" t="b">
            <v>0</v>
          </cell>
          <cell r="G2544" t="str">
            <v>เกรียงไกร เหลืองไพรัตน์</v>
          </cell>
          <cell r="H2544" t="str">
            <v>2004060204320136</v>
          </cell>
          <cell r="I2544" t="str">
            <v>99</v>
          </cell>
          <cell r="J2544">
            <v>980626.69</v>
          </cell>
          <cell r="K2544">
            <v>723404.48</v>
          </cell>
          <cell r="L2544">
            <v>0</v>
          </cell>
          <cell r="M2544">
            <v>0</v>
          </cell>
          <cell r="N2544">
            <v>0</v>
          </cell>
          <cell r="O2544">
            <v>723404.48</v>
          </cell>
          <cell r="P2544">
            <v>924520.12</v>
          </cell>
          <cell r="Q2544" t="str">
            <v>A</v>
          </cell>
          <cell r="R2544" t="str">
            <v>N</v>
          </cell>
          <cell r="S2544" t="str">
            <v>001400000000000000000002184886</v>
          </cell>
        </row>
        <row r="2545">
          <cell r="A2545">
            <v>39172</v>
          </cell>
          <cell r="B2545" t="str">
            <v>2004-07-05-01.21.22.682971</v>
          </cell>
          <cell r="C2545" t="str">
            <v>2004-07-05-01.21.22.682971</v>
          </cell>
          <cell r="D2545" t="str">
            <v>ขาย</v>
          </cell>
          <cell r="E2545" t="str">
            <v>66199310213</v>
          </cell>
          <cell r="F2545" t="b">
            <v>0</v>
          </cell>
          <cell r="G2545" t="str">
            <v>สุรสิทธิ์ สิทธิชัย</v>
          </cell>
          <cell r="H2545" t="str">
            <v>2004060204320147</v>
          </cell>
          <cell r="I2545" t="str">
            <v>99</v>
          </cell>
          <cell r="J2545">
            <v>1040833.17</v>
          </cell>
          <cell r="K2545">
            <v>820127.49</v>
          </cell>
          <cell r="L2545">
            <v>0</v>
          </cell>
          <cell r="M2545">
            <v>0</v>
          </cell>
          <cell r="N2545">
            <v>1034.69</v>
          </cell>
          <cell r="O2545">
            <v>820127.49</v>
          </cell>
          <cell r="P2545">
            <v>1330250.6100000001</v>
          </cell>
          <cell r="Q2545" t="str">
            <v>A</v>
          </cell>
          <cell r="R2545" t="str">
            <v>N</v>
          </cell>
          <cell r="S2545" t="str">
            <v>001400000000000000000003639828</v>
          </cell>
        </row>
        <row r="2546">
          <cell r="A2546">
            <v>39172</v>
          </cell>
          <cell r="B2546" t="str">
            <v>2004-07-05-01.21.22.818200</v>
          </cell>
          <cell r="C2546" t="str">
            <v>2004-07-05-01.21.22.818200</v>
          </cell>
          <cell r="D2546" t="str">
            <v>ขาย</v>
          </cell>
          <cell r="E2546" t="str">
            <v>66199310221</v>
          </cell>
          <cell r="F2546" t="b">
            <v>0</v>
          </cell>
          <cell r="G2546" t="str">
            <v>ร่มฟ้า จันคณา</v>
          </cell>
          <cell r="H2546" t="str">
            <v>2004060204320148</v>
          </cell>
          <cell r="I2546" t="str">
            <v>99</v>
          </cell>
          <cell r="J2546">
            <v>287209.21999999997</v>
          </cell>
          <cell r="K2546">
            <v>242064.67</v>
          </cell>
          <cell r="L2546">
            <v>0</v>
          </cell>
          <cell r="M2546">
            <v>0</v>
          </cell>
          <cell r="N2546">
            <v>0</v>
          </cell>
          <cell r="O2546">
            <v>242064.67</v>
          </cell>
          <cell r="P2546">
            <v>452377.38</v>
          </cell>
          <cell r="Q2546" t="str">
            <v>A</v>
          </cell>
          <cell r="R2546" t="str">
            <v>N</v>
          </cell>
          <cell r="S2546" t="str">
            <v>001400000000000000000003307083</v>
          </cell>
        </row>
        <row r="2547">
          <cell r="A2547">
            <v>39172</v>
          </cell>
          <cell r="B2547" t="str">
            <v>2001-06-02-08.54.00.866555</v>
          </cell>
          <cell r="C2547" t="str">
            <v>2001-06-02-08.54.00.866555</v>
          </cell>
          <cell r="D2547" t="str">
            <v>ขาย</v>
          </cell>
          <cell r="E2547" t="str">
            <v>66199310263</v>
          </cell>
          <cell r="F2547" t="b">
            <v>0</v>
          </cell>
          <cell r="G2547" t="str">
            <v>บุตร ก๋องคำมูล</v>
          </cell>
          <cell r="H2547" t="str">
            <v>2004090207510100</v>
          </cell>
          <cell r="I2547" t="str">
            <v>99</v>
          </cell>
          <cell r="J2547">
            <v>482644.73</v>
          </cell>
          <cell r="K2547">
            <v>321266.49</v>
          </cell>
          <cell r="L2547">
            <v>0</v>
          </cell>
          <cell r="M2547">
            <v>0</v>
          </cell>
          <cell r="N2547">
            <v>0</v>
          </cell>
          <cell r="O2547">
            <v>321266.49</v>
          </cell>
          <cell r="P2547">
            <v>160278.44</v>
          </cell>
          <cell r="Q2547" t="str">
            <v>N</v>
          </cell>
          <cell r="R2547" t="str">
            <v>Y</v>
          </cell>
          <cell r="S2547" t="str">
            <v>001400000000000000000003639502</v>
          </cell>
        </row>
        <row r="2548">
          <cell r="A2548">
            <v>39172</v>
          </cell>
          <cell r="B2548" t="str">
            <v>2001-09-13-05.36.18.306901</v>
          </cell>
          <cell r="C2548" t="str">
            <v>2001-09-13-05.36.18.306901</v>
          </cell>
          <cell r="D2548" t="str">
            <v>ขาย</v>
          </cell>
          <cell r="E2548" t="str">
            <v>66199600022</v>
          </cell>
          <cell r="F2548" t="b">
            <v>0</v>
          </cell>
          <cell r="G2548" t="str">
            <v>มยุรา คำแดง</v>
          </cell>
          <cell r="H2548" t="str">
            <v>2005040122080101</v>
          </cell>
          <cell r="I2548" t="str">
            <v>99</v>
          </cell>
          <cell r="J2548">
            <v>602352.44999999995</v>
          </cell>
          <cell r="K2548">
            <v>602352.44999999995</v>
          </cell>
          <cell r="L2548">
            <v>7932.92</v>
          </cell>
          <cell r="M2548">
            <v>0</v>
          </cell>
          <cell r="N2548">
            <v>0</v>
          </cell>
          <cell r="O2548">
            <v>602352.44999999995</v>
          </cell>
          <cell r="P2548">
            <v>227954.21</v>
          </cell>
          <cell r="Q2548" t="str">
            <v>A</v>
          </cell>
          <cell r="R2548" t="str">
            <v>N</v>
          </cell>
          <cell r="S2548" t="str">
            <v>001400000000000000000003524713</v>
          </cell>
        </row>
        <row r="2549">
          <cell r="A2549">
            <v>39172</v>
          </cell>
          <cell r="B2549" t="str">
            <v>2001-06-24-04.35.48.144802</v>
          </cell>
          <cell r="C2549" t="str">
            <v>2001-06-24-04.35.48.144802</v>
          </cell>
          <cell r="D2549" t="str">
            <v>ขาย</v>
          </cell>
          <cell r="E2549" t="str">
            <v>66199600030</v>
          </cell>
          <cell r="F2549" t="b">
            <v>0</v>
          </cell>
          <cell r="G2549" t="str">
            <v>จินตนา จันทร์ชัยศรี</v>
          </cell>
          <cell r="H2549" t="str">
            <v>2005070117260299</v>
          </cell>
          <cell r="I2549" t="str">
            <v>99</v>
          </cell>
          <cell r="J2549">
            <v>245088.46</v>
          </cell>
          <cell r="K2549">
            <v>245088.46</v>
          </cell>
          <cell r="L2549">
            <v>0</v>
          </cell>
          <cell r="M2549">
            <v>200</v>
          </cell>
          <cell r="N2549">
            <v>1262.5999999999999</v>
          </cell>
          <cell r="O2549">
            <v>245088.46</v>
          </cell>
          <cell r="P2549">
            <v>133346.54</v>
          </cell>
          <cell r="Q2549" t="str">
            <v>A</v>
          </cell>
          <cell r="R2549" t="str">
            <v>N</v>
          </cell>
          <cell r="S2549" t="str">
            <v>001400000000000000000003021807</v>
          </cell>
        </row>
        <row r="2550">
          <cell r="A2550">
            <v>39172</v>
          </cell>
          <cell r="B2550" t="str">
            <v>2002-09-13-14.34.50.297953</v>
          </cell>
          <cell r="C2550" t="str">
            <v>2002-09-13-14.34.50.297953</v>
          </cell>
          <cell r="D2550" t="str">
            <v>ขาย</v>
          </cell>
          <cell r="E2550" t="str">
            <v>66199600048</v>
          </cell>
          <cell r="F2550" t="b">
            <v>0</v>
          </cell>
          <cell r="G2550" t="str">
            <v>นาย ชูศักดิ์ ไชยยาวุฒิ และ               นาง ทัศนีย์ ไชยยาวุฒิ</v>
          </cell>
          <cell r="H2550" t="str">
            <v>2005100115060197</v>
          </cell>
          <cell r="I2550" t="str">
            <v>99</v>
          </cell>
          <cell r="J2550">
            <v>869587.74</v>
          </cell>
          <cell r="K2550">
            <v>869587.74</v>
          </cell>
          <cell r="L2550">
            <v>0</v>
          </cell>
          <cell r="M2550">
            <v>0</v>
          </cell>
          <cell r="N2550">
            <v>0</v>
          </cell>
          <cell r="O2550">
            <v>869587.74</v>
          </cell>
          <cell r="P2550">
            <v>308932.15999999997</v>
          </cell>
          <cell r="Q2550" t="str">
            <v>A</v>
          </cell>
          <cell r="R2550" t="str">
            <v>Y</v>
          </cell>
          <cell r="S2550" t="str">
            <v>001400000000000000000003024656</v>
          </cell>
        </row>
        <row r="2552">
          <cell r="A2552">
            <v>39172</v>
          </cell>
          <cell r="B2552" t="str">
            <v>2001-09-14-04.49.37.131312</v>
          </cell>
          <cell r="C2552" t="str">
            <v>2001-09-14-04.49.37.131312</v>
          </cell>
          <cell r="D2552" t="str">
            <v>ขาย</v>
          </cell>
          <cell r="E2552" t="str">
            <v>66203000419</v>
          </cell>
          <cell r="F2552" t="b">
            <v>0</v>
          </cell>
          <cell r="G2552" t="str">
            <v>จีระค้าไม้</v>
          </cell>
          <cell r="H2552" t="str">
            <v>1998081415131751</v>
          </cell>
          <cell r="I2552" t="str">
            <v>03</v>
          </cell>
          <cell r="J2552">
            <v>6000000</v>
          </cell>
          <cell r="K2552">
            <v>8243924.6100000003</v>
          </cell>
          <cell r="L2552">
            <v>0</v>
          </cell>
          <cell r="M2552">
            <v>0</v>
          </cell>
          <cell r="N2552">
            <v>0</v>
          </cell>
          <cell r="O2552">
            <v>0</v>
          </cell>
          <cell r="P2552">
            <v>11507752.27</v>
          </cell>
          <cell r="Q2552" t="str">
            <v>A</v>
          </cell>
          <cell r="R2552" t="str">
            <v>N</v>
          </cell>
          <cell r="S2552" t="str">
            <v>001400000000000000000003955025</v>
          </cell>
        </row>
        <row r="2553">
          <cell r="A2553">
            <v>39172</v>
          </cell>
          <cell r="B2553" t="str">
            <v>2001-09-14-04.49.37.131312</v>
          </cell>
          <cell r="C2553" t="str">
            <v>2001-09-14-04.49.37.131312</v>
          </cell>
          <cell r="D2553" t="str">
            <v>ขาย</v>
          </cell>
          <cell r="E2553" t="str">
            <v>66230000981</v>
          </cell>
          <cell r="F2553" t="b">
            <v>0</v>
          </cell>
          <cell r="G2553" t="str">
            <v>จีระค้าไม้</v>
          </cell>
          <cell r="H2553" t="str">
            <v>1998081415131751</v>
          </cell>
          <cell r="I2553" t="str">
            <v>30</v>
          </cell>
          <cell r="J2553">
            <v>700000</v>
          </cell>
          <cell r="K2553">
            <v>232723.91</v>
          </cell>
          <cell r="L2553">
            <v>0</v>
          </cell>
          <cell r="M2553">
            <v>0</v>
          </cell>
          <cell r="N2553">
            <v>0</v>
          </cell>
          <cell r="O2553">
            <v>232723.91</v>
          </cell>
          <cell r="P2553">
            <v>594279.35</v>
          </cell>
          <cell r="Q2553" t="str">
            <v>A</v>
          </cell>
          <cell r="R2553" t="str">
            <v>N</v>
          </cell>
          <cell r="S2553" t="str">
            <v>001400000000000000000003955025</v>
          </cell>
        </row>
        <row r="2554">
          <cell r="A2554">
            <v>39172</v>
          </cell>
          <cell r="B2554" t="str">
            <v>2001-09-14-04.49.37.131312</v>
          </cell>
          <cell r="C2554" t="str">
            <v>2001-09-14-04.49.37.131312</v>
          </cell>
          <cell r="D2554" t="str">
            <v>ขาย</v>
          </cell>
          <cell r="E2554" t="str">
            <v>66230001204</v>
          </cell>
          <cell r="F2554" t="b">
            <v>0</v>
          </cell>
          <cell r="G2554" t="str">
            <v>จีระค้าไม้</v>
          </cell>
          <cell r="H2554" t="str">
            <v>1998081415131751</v>
          </cell>
          <cell r="I2554" t="str">
            <v>30</v>
          </cell>
          <cell r="J2554">
            <v>1000000</v>
          </cell>
          <cell r="K2554">
            <v>919097.82</v>
          </cell>
          <cell r="L2554">
            <v>0</v>
          </cell>
          <cell r="M2554">
            <v>0</v>
          </cell>
          <cell r="N2554">
            <v>773.61</v>
          </cell>
          <cell r="O2554">
            <v>919097.82</v>
          </cell>
          <cell r="P2554">
            <v>1411583.11</v>
          </cell>
          <cell r="Q2554" t="str">
            <v>A</v>
          </cell>
          <cell r="R2554" t="str">
            <v>N</v>
          </cell>
          <cell r="S2554" t="str">
            <v>001400000000000000000003955025</v>
          </cell>
        </row>
        <row r="2555">
          <cell r="A2555">
            <v>39172</v>
          </cell>
          <cell r="B2555" t="str">
            <v>2001-09-14-04.49.37.131312</v>
          </cell>
          <cell r="C2555" t="str">
            <v>2001-09-14-04.49.37.131312</v>
          </cell>
          <cell r="D2555" t="str">
            <v>ขาย</v>
          </cell>
          <cell r="E2555" t="str">
            <v>66230001212</v>
          </cell>
          <cell r="F2555" t="b">
            <v>0</v>
          </cell>
          <cell r="G2555" t="str">
            <v>จีระค้าไม้</v>
          </cell>
          <cell r="H2555" t="str">
            <v>1998081415131751</v>
          </cell>
          <cell r="I2555" t="str">
            <v>30</v>
          </cell>
          <cell r="J2555">
            <v>1000000</v>
          </cell>
          <cell r="K2555">
            <v>0</v>
          </cell>
          <cell r="L2555">
            <v>0</v>
          </cell>
          <cell r="M2555">
            <v>0</v>
          </cell>
          <cell r="N2555">
            <v>0</v>
          </cell>
          <cell r="O2555">
            <v>0</v>
          </cell>
          <cell r="P2555">
            <v>623385.07999999996</v>
          </cell>
          <cell r="Q2555" t="str">
            <v>A</v>
          </cell>
          <cell r="R2555" t="str">
            <v>N</v>
          </cell>
          <cell r="S2555" t="str">
            <v>001400000000000000000003955025</v>
          </cell>
        </row>
        <row r="2556">
          <cell r="A2556">
            <v>39172</v>
          </cell>
          <cell r="B2556" t="str">
            <v>2001-06-02-08.39.04.816762</v>
          </cell>
          <cell r="C2556" t="str">
            <v>2001-06-02-08.39.04.816762</v>
          </cell>
          <cell r="D2556" t="str">
            <v>ขาย</v>
          </cell>
          <cell r="E2556" t="str">
            <v>66230001547</v>
          </cell>
          <cell r="F2556" t="b">
            <v>0</v>
          </cell>
          <cell r="G2556" t="str">
            <v>ซำซูน เตซาน</v>
          </cell>
          <cell r="H2556" t="str">
            <v>1998090821403193</v>
          </cell>
          <cell r="I2556" t="str">
            <v>30</v>
          </cell>
          <cell r="J2556">
            <v>666814.15</v>
          </cell>
          <cell r="K2556">
            <v>649109.13</v>
          </cell>
          <cell r="L2556">
            <v>0</v>
          </cell>
          <cell r="M2556">
            <v>0</v>
          </cell>
          <cell r="N2556">
            <v>1223.01</v>
          </cell>
          <cell r="O2556">
            <v>649109.13</v>
          </cell>
          <cell r="P2556">
            <v>475237.83</v>
          </cell>
          <cell r="Q2556" t="str">
            <v>A</v>
          </cell>
          <cell r="R2556" t="str">
            <v>N</v>
          </cell>
          <cell r="S2556" t="str">
            <v>001400000000000000000003621691</v>
          </cell>
        </row>
        <row r="2557">
          <cell r="A2557">
            <v>39172</v>
          </cell>
          <cell r="B2557" t="str">
            <v>2001-06-02-08.39.04.978731</v>
          </cell>
          <cell r="C2557" t="str">
            <v>2001-06-02-08.39.04.978731</v>
          </cell>
          <cell r="D2557" t="str">
            <v>ขาย</v>
          </cell>
          <cell r="E2557" t="str">
            <v>66230001830</v>
          </cell>
          <cell r="F2557" t="b">
            <v>0</v>
          </cell>
          <cell r="G2557" t="str">
            <v>ปัญจ์จิราค้าไม้ (นายปัญจนาถ พระเนตร)</v>
          </cell>
          <cell r="H2557" t="str">
            <v>1998081415131630</v>
          </cell>
          <cell r="I2557" t="str">
            <v>30</v>
          </cell>
          <cell r="J2557">
            <v>8230522.9299999997</v>
          </cell>
          <cell r="K2557">
            <v>7620522.9299999997</v>
          </cell>
          <cell r="L2557">
            <v>0</v>
          </cell>
          <cell r="M2557">
            <v>0</v>
          </cell>
          <cell r="N2557">
            <v>0</v>
          </cell>
          <cell r="O2557">
            <v>7620522.9299999997</v>
          </cell>
          <cell r="P2557">
            <v>11211859.34</v>
          </cell>
          <cell r="Q2557" t="str">
            <v>A</v>
          </cell>
          <cell r="R2557" t="str">
            <v>Y</v>
          </cell>
          <cell r="S2557" t="str">
            <v>001400000000000000000003578783</v>
          </cell>
        </row>
        <row r="2558">
          <cell r="A2558">
            <v>39172</v>
          </cell>
          <cell r="B2558" t="str">
            <v>2000-04-07-19.52.20.038941</v>
          </cell>
          <cell r="C2558" t="str">
            <v>2000-04-07-19.52.20.038941</v>
          </cell>
          <cell r="D2558" t="str">
            <v>ขาย</v>
          </cell>
          <cell r="E2558" t="str">
            <v>66231004849</v>
          </cell>
          <cell r="F2558" t="b">
            <v>0</v>
          </cell>
          <cell r="G2558" t="str">
            <v>ภัทรชัย สาลัย</v>
          </cell>
          <cell r="H2558" t="str">
            <v>1998081415040216</v>
          </cell>
          <cell r="I2558" t="str">
            <v>31</v>
          </cell>
          <cell r="J2558">
            <v>325373.28999999998</v>
          </cell>
          <cell r="K2558">
            <v>298687.25</v>
          </cell>
          <cell r="L2558">
            <v>0</v>
          </cell>
          <cell r="M2558">
            <v>0</v>
          </cell>
          <cell r="N2558">
            <v>0</v>
          </cell>
          <cell r="O2558">
            <v>298687.25</v>
          </cell>
          <cell r="P2558">
            <v>263114.78999999998</v>
          </cell>
          <cell r="Q2558" t="str">
            <v>A</v>
          </cell>
          <cell r="R2558" t="str">
            <v>Y</v>
          </cell>
          <cell r="S2558" t="str">
            <v>001400000000000000000000401301</v>
          </cell>
        </row>
        <row r="2559">
          <cell r="A2559">
            <v>39172</v>
          </cell>
          <cell r="B2559" t="str">
            <v>2002-04-28-16.55.32.630978</v>
          </cell>
          <cell r="C2559" t="str">
            <v>2002-04-28-16.55.32.630978</v>
          </cell>
          <cell r="D2559" t="str">
            <v>ขาย</v>
          </cell>
          <cell r="E2559" t="str">
            <v>66231005031</v>
          </cell>
          <cell r="F2559" t="b">
            <v>0</v>
          </cell>
          <cell r="G2559" t="str">
            <v>สุธาสินี วิสิทธิ์</v>
          </cell>
          <cell r="H2559" t="str">
            <v>1999110116192051</v>
          </cell>
          <cell r="I2559" t="str">
            <v>31</v>
          </cell>
          <cell r="J2559">
            <v>560000</v>
          </cell>
          <cell r="K2559">
            <v>413463.01</v>
          </cell>
          <cell r="L2559">
            <v>0</v>
          </cell>
          <cell r="M2559">
            <v>0</v>
          </cell>
          <cell r="N2559">
            <v>1955.96</v>
          </cell>
          <cell r="O2559">
            <v>413463.01</v>
          </cell>
          <cell r="P2559">
            <v>106112.72</v>
          </cell>
          <cell r="Q2559" t="str">
            <v>A</v>
          </cell>
          <cell r="R2559" t="str">
            <v>N</v>
          </cell>
          <cell r="S2559" t="str">
            <v>001400000000000000000005132692</v>
          </cell>
        </row>
        <row r="2560">
          <cell r="A2560">
            <v>39172</v>
          </cell>
          <cell r="B2560" t="str">
            <v>2003-04-23-13.58.26.900233</v>
          </cell>
          <cell r="C2560" t="str">
            <v>2003-04-23-13.58.26.900233</v>
          </cell>
          <cell r="D2560" t="str">
            <v>ขาย</v>
          </cell>
          <cell r="E2560" t="str">
            <v>66231006469</v>
          </cell>
          <cell r="F2560" t="b">
            <v>0</v>
          </cell>
          <cell r="G2560" t="str">
            <v>กุศล เจิมขวัญ</v>
          </cell>
          <cell r="H2560" t="str">
            <v>2003100209212608</v>
          </cell>
          <cell r="I2560" t="str">
            <v>31</v>
          </cell>
          <cell r="J2560">
            <v>590000</v>
          </cell>
          <cell r="K2560">
            <v>563449</v>
          </cell>
          <cell r="L2560">
            <v>0</v>
          </cell>
          <cell r="M2560">
            <v>0</v>
          </cell>
          <cell r="N2560">
            <v>1524.75</v>
          </cell>
          <cell r="O2560">
            <v>563449</v>
          </cell>
          <cell r="P2560">
            <v>214226.38</v>
          </cell>
          <cell r="Q2560" t="str">
            <v>A</v>
          </cell>
          <cell r="R2560" t="str">
            <v>N</v>
          </cell>
          <cell r="S2560" t="str">
            <v>001400000000000000000006743175</v>
          </cell>
        </row>
        <row r="2561">
          <cell r="A2561">
            <v>39172</v>
          </cell>
          <cell r="B2561" t="str">
            <v>2005-04-27-12.08.54.741692</v>
          </cell>
          <cell r="C2561" t="str">
            <v>2005-04-27-12.08.54.741692</v>
          </cell>
          <cell r="D2561" t="str">
            <v>ขาย</v>
          </cell>
          <cell r="E2561" t="str">
            <v>66231007237</v>
          </cell>
          <cell r="F2561" t="b">
            <v>0</v>
          </cell>
          <cell r="G2561" t="str">
            <v>เจะมิง ตรอโป,รอม๊ะห์ ซาเล็ง</v>
          </cell>
          <cell r="H2561" t="str">
            <v>2005050118352134</v>
          </cell>
          <cell r="I2561" t="str">
            <v>31</v>
          </cell>
          <cell r="J2561">
            <v>380000</v>
          </cell>
          <cell r="K2561">
            <v>379238.39</v>
          </cell>
          <cell r="L2561">
            <v>0</v>
          </cell>
          <cell r="M2561">
            <v>0</v>
          </cell>
          <cell r="N2561">
            <v>4415.8900000000003</v>
          </cell>
          <cell r="O2561">
            <v>379238.39</v>
          </cell>
          <cell r="P2561">
            <v>99531.57</v>
          </cell>
          <cell r="Q2561" t="str">
            <v>A</v>
          </cell>
          <cell r="R2561" t="str">
            <v>N</v>
          </cell>
          <cell r="S2561" t="str">
            <v>001400000000000000000009529929</v>
          </cell>
        </row>
        <row r="2563">
          <cell r="A2563">
            <v>39172</v>
          </cell>
          <cell r="B2563" t="str">
            <v>2004-04-21-14.27.36.932147</v>
          </cell>
          <cell r="C2563" t="str">
            <v>2004-04-21-14.27.36.932147</v>
          </cell>
          <cell r="D2563" t="str">
            <v>ขาย</v>
          </cell>
          <cell r="E2563" t="str">
            <v>66231007334</v>
          </cell>
          <cell r="F2563" t="b">
            <v>0</v>
          </cell>
          <cell r="G2563" t="str">
            <v>สูไฮลา สาฆอ</v>
          </cell>
          <cell r="H2563" t="str">
            <v>2005090120252663</v>
          </cell>
          <cell r="I2563" t="str">
            <v>31</v>
          </cell>
          <cell r="J2563">
            <v>1060000</v>
          </cell>
          <cell r="K2563">
            <v>1038625.91</v>
          </cell>
          <cell r="L2563">
            <v>0</v>
          </cell>
          <cell r="M2563">
            <v>0</v>
          </cell>
          <cell r="N2563">
            <v>1140.6199999999999</v>
          </cell>
          <cell r="O2563">
            <v>1038625.91</v>
          </cell>
          <cell r="P2563">
            <v>188766.7</v>
          </cell>
          <cell r="Q2563" t="str">
            <v>A</v>
          </cell>
          <cell r="R2563" t="str">
            <v>N</v>
          </cell>
          <cell r="S2563" t="str">
            <v>001400000000000000000007792807</v>
          </cell>
        </row>
        <row r="2564">
          <cell r="A2564">
            <v>39172</v>
          </cell>
          <cell r="B2564" t="str">
            <v>2002-10-06-13.26.16.882225</v>
          </cell>
          <cell r="C2564" t="str">
            <v>2002-10-06-13.26.16.882225</v>
          </cell>
          <cell r="D2564" t="str">
            <v>ขาย</v>
          </cell>
          <cell r="E2564" t="str">
            <v>66299030177</v>
          </cell>
          <cell r="F2564" t="b">
            <v>0</v>
          </cell>
          <cell r="G2564" t="str">
            <v>อับดุลรอฮับ อับดุลลาคิม</v>
          </cell>
          <cell r="H2564" t="str">
            <v>1998081415080718</v>
          </cell>
          <cell r="I2564" t="str">
            <v>99</v>
          </cell>
          <cell r="J2564">
            <v>2437067.13</v>
          </cell>
          <cell r="K2564">
            <v>1590811.86</v>
          </cell>
          <cell r="L2564">
            <v>0</v>
          </cell>
          <cell r="M2564">
            <v>0</v>
          </cell>
          <cell r="N2564">
            <v>0</v>
          </cell>
          <cell r="O2564">
            <v>1590811.86</v>
          </cell>
          <cell r="P2564">
            <v>2591661.71</v>
          </cell>
          <cell r="Q2564" t="str">
            <v>A</v>
          </cell>
          <cell r="R2564" t="str">
            <v>N</v>
          </cell>
          <cell r="S2564" t="str">
            <v>001400000000000000000006125473</v>
          </cell>
        </row>
        <row r="2565">
          <cell r="A2565">
            <v>39172</v>
          </cell>
          <cell r="B2565" t="str">
            <v>2002-10-06-13.26.16.882225</v>
          </cell>
          <cell r="C2565" t="str">
            <v>2002-10-06-13.26.16.882225</v>
          </cell>
          <cell r="D2565" t="str">
            <v>ขาย</v>
          </cell>
          <cell r="E2565" t="str">
            <v>66299300160</v>
          </cell>
          <cell r="F2565" t="b">
            <v>0</v>
          </cell>
          <cell r="G2565" t="str">
            <v>อับดุลรอฮับ อับดุลลาคิม</v>
          </cell>
          <cell r="H2565" t="str">
            <v>1998081415080718</v>
          </cell>
          <cell r="I2565" t="str">
            <v>99</v>
          </cell>
          <cell r="J2565">
            <v>2298042.87</v>
          </cell>
          <cell r="K2565">
            <v>1452933.61</v>
          </cell>
          <cell r="L2565">
            <v>0</v>
          </cell>
          <cell r="M2565">
            <v>118377.5</v>
          </cell>
          <cell r="N2565">
            <v>0</v>
          </cell>
          <cell r="O2565">
            <v>1452933.61</v>
          </cell>
          <cell r="P2565">
            <v>2298440.92</v>
          </cell>
          <cell r="Q2565" t="str">
            <v>A</v>
          </cell>
          <cell r="R2565" t="str">
            <v>N</v>
          </cell>
          <cell r="S2565" t="str">
            <v>001400000000000000000006125473</v>
          </cell>
        </row>
        <row r="2566">
          <cell r="A2566">
            <v>39172</v>
          </cell>
          <cell r="B2566" t="str">
            <v>2001-03-21-05.55.04.495811</v>
          </cell>
          <cell r="C2566" t="str">
            <v>2001-03-21-05.55.04.495811</v>
          </cell>
          <cell r="D2566" t="str">
            <v>ขาย</v>
          </cell>
          <cell r="E2566" t="str">
            <v>66299300186</v>
          </cell>
          <cell r="F2566" t="b">
            <v>0</v>
          </cell>
          <cell r="G2566" t="str">
            <v>พิพัฒน์ อาแว</v>
          </cell>
          <cell r="H2566" t="str">
            <v>1998081415015753</v>
          </cell>
          <cell r="I2566" t="str">
            <v>99</v>
          </cell>
          <cell r="J2566">
            <v>714875.1</v>
          </cell>
          <cell r="K2566">
            <v>462018.26</v>
          </cell>
          <cell r="L2566">
            <v>0</v>
          </cell>
          <cell r="M2566">
            <v>17872.5</v>
          </cell>
          <cell r="N2566">
            <v>0</v>
          </cell>
          <cell r="O2566">
            <v>462018.26</v>
          </cell>
          <cell r="P2566">
            <v>700191.76</v>
          </cell>
          <cell r="Q2566" t="str">
            <v>A</v>
          </cell>
          <cell r="R2566" t="str">
            <v>N</v>
          </cell>
          <cell r="S2566" t="str">
            <v>001400000000000000000003373260</v>
          </cell>
        </row>
        <row r="2567">
          <cell r="A2567">
            <v>39172</v>
          </cell>
          <cell r="B2567" t="str">
            <v>2001-02-08-07.48.08.727642</v>
          </cell>
          <cell r="C2567" t="str">
            <v>2001-02-08-07.48.08.727642</v>
          </cell>
          <cell r="D2567" t="str">
            <v>ขาย</v>
          </cell>
          <cell r="E2567" t="str">
            <v>66299310529</v>
          </cell>
          <cell r="F2567" t="b">
            <v>0</v>
          </cell>
          <cell r="G2567" t="str">
            <v>ทัศนัย อัศวนุรักษ์</v>
          </cell>
          <cell r="H2567" t="str">
            <v>1998081414594407</v>
          </cell>
          <cell r="I2567" t="str">
            <v>99</v>
          </cell>
          <cell r="J2567">
            <v>581134.73</v>
          </cell>
          <cell r="K2567">
            <v>298700</v>
          </cell>
          <cell r="L2567">
            <v>0</v>
          </cell>
          <cell r="M2567">
            <v>0</v>
          </cell>
          <cell r="N2567">
            <v>0</v>
          </cell>
          <cell r="O2567">
            <v>298700</v>
          </cell>
          <cell r="P2567">
            <v>547864.57999999996</v>
          </cell>
          <cell r="Q2567" t="str">
            <v>A</v>
          </cell>
          <cell r="R2567" t="str">
            <v>N</v>
          </cell>
          <cell r="S2567" t="str">
            <v>001400000000000000000003357933</v>
          </cell>
        </row>
        <row r="2568">
          <cell r="A2568">
            <v>39172</v>
          </cell>
          <cell r="B2568" t="str">
            <v>2001-03-02-07.19.41.437180</v>
          </cell>
          <cell r="C2568" t="str">
            <v>2001-03-02-07.19.41.437180</v>
          </cell>
          <cell r="D2568" t="str">
            <v>ขาย</v>
          </cell>
          <cell r="E2568" t="str">
            <v>66299310579</v>
          </cell>
          <cell r="F2568" t="b">
            <v>0</v>
          </cell>
          <cell r="G2568" t="str">
            <v>ล่อง รอดหนู</v>
          </cell>
          <cell r="H2568" t="str">
            <v>1998081415050016</v>
          </cell>
          <cell r="I2568" t="str">
            <v>99</v>
          </cell>
          <cell r="J2568">
            <v>644513.98</v>
          </cell>
          <cell r="K2568">
            <v>390475.1</v>
          </cell>
          <cell r="L2568">
            <v>0</v>
          </cell>
          <cell r="M2568">
            <v>0</v>
          </cell>
          <cell r="N2568">
            <v>0</v>
          </cell>
          <cell r="O2568">
            <v>390475.1</v>
          </cell>
          <cell r="P2568">
            <v>330058.95</v>
          </cell>
          <cell r="Q2568" t="str">
            <v>A</v>
          </cell>
          <cell r="R2568" t="str">
            <v>N</v>
          </cell>
          <cell r="S2568" t="str">
            <v>001400000000000000000003365640</v>
          </cell>
        </row>
        <row r="2569">
          <cell r="A2569">
            <v>39172</v>
          </cell>
          <cell r="B2569" t="str">
            <v>2000-04-06-18.25.52.223380</v>
          </cell>
          <cell r="C2569" t="str">
            <v>2000-04-06-18.25.52.223380</v>
          </cell>
          <cell r="D2569" t="str">
            <v>ขาย</v>
          </cell>
          <cell r="E2569" t="str">
            <v>66299310707</v>
          </cell>
          <cell r="F2569" t="b">
            <v>0</v>
          </cell>
          <cell r="G2569" t="str">
            <v>อับดุลหาดี มฮำมัด</v>
          </cell>
          <cell r="H2569" t="str">
            <v>2004090207510101</v>
          </cell>
          <cell r="I2569" t="str">
            <v>99</v>
          </cell>
          <cell r="J2569">
            <v>130795.81</v>
          </cell>
          <cell r="K2569">
            <v>60462.57</v>
          </cell>
          <cell r="L2569">
            <v>0</v>
          </cell>
          <cell r="M2569">
            <v>200</v>
          </cell>
          <cell r="N2569">
            <v>0</v>
          </cell>
          <cell r="O2569">
            <v>60462.57</v>
          </cell>
          <cell r="P2569">
            <v>96348.7</v>
          </cell>
          <cell r="Q2569" t="str">
            <v>A</v>
          </cell>
          <cell r="R2569" t="str">
            <v>N</v>
          </cell>
          <cell r="S2569" t="str">
            <v>001400000000000000000000229767</v>
          </cell>
        </row>
        <row r="2570">
          <cell r="A2570">
            <v>39172</v>
          </cell>
          <cell r="B2570" t="str">
            <v>2000-04-07-19.56.19.717396</v>
          </cell>
          <cell r="C2570" t="str">
            <v>2000-04-07-19.56.19.717396</v>
          </cell>
          <cell r="D2570" t="str">
            <v>ขาย</v>
          </cell>
          <cell r="E2570" t="str">
            <v>66299310755</v>
          </cell>
          <cell r="F2570" t="b">
            <v>0</v>
          </cell>
          <cell r="G2570" t="str">
            <v>นันทนา สังหาญ</v>
          </cell>
          <cell r="H2570" t="str">
            <v>1998081414551691</v>
          </cell>
          <cell r="I2570" t="str">
            <v>99</v>
          </cell>
          <cell r="J2570">
            <v>1956406.83</v>
          </cell>
          <cell r="K2570">
            <v>1924406.83</v>
          </cell>
          <cell r="L2570">
            <v>0</v>
          </cell>
          <cell r="M2570">
            <v>0</v>
          </cell>
          <cell r="N2570">
            <v>0</v>
          </cell>
          <cell r="O2570">
            <v>1924406.83</v>
          </cell>
          <cell r="P2570">
            <v>1827672.09</v>
          </cell>
          <cell r="Q2570" t="str">
            <v>A</v>
          </cell>
          <cell r="R2570" t="str">
            <v>N</v>
          </cell>
          <cell r="S2570" t="str">
            <v>001400000000000000000000404843</v>
          </cell>
        </row>
        <row r="2571">
          <cell r="A2571">
            <v>39172</v>
          </cell>
          <cell r="B2571" t="str">
            <v>2001-06-02-08.39.04.314787</v>
          </cell>
          <cell r="C2571" t="str">
            <v>2001-06-02-08.39.04.314787</v>
          </cell>
          <cell r="D2571" t="str">
            <v>ขาย</v>
          </cell>
          <cell r="E2571" t="str">
            <v>66299310763</v>
          </cell>
          <cell r="F2571" t="b">
            <v>0</v>
          </cell>
          <cell r="G2571" t="str">
            <v>ชวลิต อรุณเกียรติ</v>
          </cell>
          <cell r="H2571" t="str">
            <v>2005080119380097</v>
          </cell>
          <cell r="I2571" t="str">
            <v>99</v>
          </cell>
          <cell r="J2571">
            <v>1830067.41</v>
          </cell>
          <cell r="K2571">
            <v>1711067.41</v>
          </cell>
          <cell r="L2571">
            <v>0</v>
          </cell>
          <cell r="M2571">
            <v>0</v>
          </cell>
          <cell r="N2571">
            <v>0</v>
          </cell>
          <cell r="O2571">
            <v>1711067.41</v>
          </cell>
          <cell r="P2571">
            <v>1819287.42</v>
          </cell>
          <cell r="Q2571" t="str">
            <v>A</v>
          </cell>
          <cell r="R2571" t="str">
            <v>Y</v>
          </cell>
          <cell r="S2571" t="str">
            <v>001400000000000000000003620862</v>
          </cell>
        </row>
        <row r="2572">
          <cell r="A2572">
            <v>39172</v>
          </cell>
          <cell r="B2572" t="str">
            <v>2000-04-11-13.38.58.422965</v>
          </cell>
          <cell r="C2572" t="str">
            <v>2000-04-11-13.38.58.422965</v>
          </cell>
          <cell r="D2572" t="str">
            <v>ขาย</v>
          </cell>
          <cell r="E2572" t="str">
            <v>66299310797</v>
          </cell>
          <cell r="F2572" t="b">
            <v>0</v>
          </cell>
          <cell r="G2572" t="str">
            <v>อับดุลรอแม ดอนิ</v>
          </cell>
          <cell r="H2572" t="str">
            <v>1998090821402079</v>
          </cell>
          <cell r="I2572" t="str">
            <v>99</v>
          </cell>
          <cell r="J2572">
            <v>483488.29</v>
          </cell>
          <cell r="K2572">
            <v>386488.29</v>
          </cell>
          <cell r="L2572">
            <v>0</v>
          </cell>
          <cell r="M2572">
            <v>0</v>
          </cell>
          <cell r="N2572">
            <v>0</v>
          </cell>
          <cell r="O2572">
            <v>386488.29</v>
          </cell>
          <cell r="P2572">
            <v>171384.43</v>
          </cell>
          <cell r="Q2572" t="str">
            <v>A</v>
          </cell>
          <cell r="S2572" t="str">
            <v>001400000000000000000000625907</v>
          </cell>
        </row>
        <row r="2573">
          <cell r="A2573">
            <v>39172</v>
          </cell>
          <cell r="B2573" t="str">
            <v>2000-04-06-19.35.07.474976</v>
          </cell>
          <cell r="C2573" t="str">
            <v>2000-04-06-19.35.07.474976</v>
          </cell>
          <cell r="D2573" t="str">
            <v>ขาย</v>
          </cell>
          <cell r="E2573" t="str">
            <v>66299310810</v>
          </cell>
          <cell r="F2573" t="b">
            <v>0</v>
          </cell>
          <cell r="G2573" t="str">
            <v>แสงเทียน ณ สงขลา</v>
          </cell>
          <cell r="H2573" t="str">
            <v>1998100421008184</v>
          </cell>
          <cell r="I2573" t="str">
            <v>99</v>
          </cell>
          <cell r="J2573">
            <v>243790.27</v>
          </cell>
          <cell r="K2573">
            <v>243790.27</v>
          </cell>
          <cell r="L2573">
            <v>0</v>
          </cell>
          <cell r="M2573">
            <v>8787.5</v>
          </cell>
          <cell r="N2573">
            <v>0</v>
          </cell>
          <cell r="O2573">
            <v>243790.27</v>
          </cell>
          <cell r="P2573">
            <v>211289.1</v>
          </cell>
          <cell r="Q2573" t="str">
            <v>A</v>
          </cell>
          <cell r="R2573" t="str">
            <v>N</v>
          </cell>
          <cell r="S2573" t="str">
            <v>001400000000000000000000263191</v>
          </cell>
        </row>
        <row r="2574">
          <cell r="A2574">
            <v>39172</v>
          </cell>
          <cell r="B2574" t="str">
            <v>2000-04-06-19.08.20.499689</v>
          </cell>
          <cell r="C2574" t="str">
            <v>2000-04-06-19.08.20.499689</v>
          </cell>
          <cell r="D2574" t="str">
            <v>ขาย</v>
          </cell>
          <cell r="E2574" t="str">
            <v>66299310828</v>
          </cell>
          <cell r="F2574" t="b">
            <v>0</v>
          </cell>
          <cell r="G2574" t="str">
            <v>คมฤทธิ์ หนูเสน</v>
          </cell>
          <cell r="H2574" t="str">
            <v>1998100421008113</v>
          </cell>
          <cell r="I2574" t="str">
            <v>99</v>
          </cell>
          <cell r="J2574">
            <v>323917.15000000002</v>
          </cell>
          <cell r="K2574">
            <v>323917.15000000002</v>
          </cell>
          <cell r="L2574">
            <v>0</v>
          </cell>
          <cell r="M2574">
            <v>13580</v>
          </cell>
          <cell r="N2574">
            <v>1128.8499999999999</v>
          </cell>
          <cell r="O2574">
            <v>323917.15000000002</v>
          </cell>
          <cell r="P2574">
            <v>351221.55</v>
          </cell>
          <cell r="Q2574" t="str">
            <v>A</v>
          </cell>
          <cell r="R2574" t="str">
            <v>N</v>
          </cell>
          <cell r="S2574" t="str">
            <v>001400000000000000000000249418</v>
          </cell>
        </row>
        <row r="2575">
          <cell r="A2575">
            <v>39172</v>
          </cell>
          <cell r="B2575" t="str">
            <v>2004-08-23-03.29.40.523643</v>
          </cell>
          <cell r="C2575" t="str">
            <v>2004-08-23-03.29.40.523643</v>
          </cell>
          <cell r="D2575" t="str">
            <v>ขาย</v>
          </cell>
          <cell r="E2575" t="str">
            <v>66299310894</v>
          </cell>
          <cell r="F2575" t="b">
            <v>0</v>
          </cell>
          <cell r="G2575" t="str">
            <v>ทวี นุชนารถ</v>
          </cell>
          <cell r="H2575" t="str">
            <v>1998100421008213</v>
          </cell>
          <cell r="I2575" t="str">
            <v>99</v>
          </cell>
          <cell r="J2575">
            <v>141137.63</v>
          </cell>
          <cell r="K2575">
            <v>141137.63</v>
          </cell>
          <cell r="L2575">
            <v>0</v>
          </cell>
          <cell r="M2575">
            <v>200</v>
          </cell>
          <cell r="N2575">
            <v>0</v>
          </cell>
          <cell r="O2575">
            <v>141137.63</v>
          </cell>
          <cell r="P2575">
            <v>154146.45000000001</v>
          </cell>
          <cell r="Q2575" t="str">
            <v>A</v>
          </cell>
          <cell r="R2575" t="str">
            <v>N</v>
          </cell>
          <cell r="S2575" t="str">
            <v>001400000000000000000008099063</v>
          </cell>
        </row>
        <row r="2576">
          <cell r="A2576">
            <v>39172</v>
          </cell>
          <cell r="B2576" t="str">
            <v>2002-06-23-17.51.32.637484</v>
          </cell>
          <cell r="C2576" t="str">
            <v>2002-06-23-17.51.32.637484</v>
          </cell>
          <cell r="D2576" t="str">
            <v>ขาย</v>
          </cell>
          <cell r="E2576" t="str">
            <v>66299310917</v>
          </cell>
          <cell r="F2576" t="b">
            <v>0</v>
          </cell>
          <cell r="G2576" t="str">
            <v>ชไมพร หะยีเจ๊าะอาแซ</v>
          </cell>
          <cell r="H2576" t="str">
            <v>2005120122510233</v>
          </cell>
          <cell r="I2576" t="str">
            <v>99</v>
          </cell>
          <cell r="J2576">
            <v>91708.06</v>
          </cell>
          <cell r="K2576">
            <v>91708.06</v>
          </cell>
          <cell r="L2576">
            <v>0</v>
          </cell>
          <cell r="M2576">
            <v>200</v>
          </cell>
          <cell r="N2576">
            <v>0</v>
          </cell>
          <cell r="O2576">
            <v>91708.06</v>
          </cell>
          <cell r="P2576">
            <v>51256</v>
          </cell>
          <cell r="Q2576" t="str">
            <v>A</v>
          </cell>
          <cell r="R2576" t="str">
            <v>N</v>
          </cell>
          <cell r="S2576" t="str">
            <v>001400000000000000000004972827</v>
          </cell>
        </row>
        <row r="2577">
          <cell r="A2577">
            <v>39172</v>
          </cell>
          <cell r="B2577" t="str">
            <v>2000-04-06-13.40.06.356536</v>
          </cell>
          <cell r="C2577" t="str">
            <v>2000-04-06-13.40.06.356536</v>
          </cell>
          <cell r="D2577" t="str">
            <v>ขาย</v>
          </cell>
          <cell r="E2577" t="str">
            <v>66299310925</v>
          </cell>
          <cell r="F2577" t="b">
            <v>0</v>
          </cell>
          <cell r="G2577" t="str">
            <v>สุดารัตน์ โชคตระกูลเกียรติ</v>
          </cell>
          <cell r="H2577" t="str">
            <v>1998100421008157</v>
          </cell>
          <cell r="I2577" t="str">
            <v>99</v>
          </cell>
          <cell r="J2577">
            <v>148210.26</v>
          </cell>
          <cell r="K2577">
            <v>148210.26</v>
          </cell>
          <cell r="L2577">
            <v>0</v>
          </cell>
          <cell r="M2577">
            <v>7522.5</v>
          </cell>
          <cell r="N2577">
            <v>0</v>
          </cell>
          <cell r="O2577">
            <v>148210.26</v>
          </cell>
          <cell r="P2577">
            <v>215645.84</v>
          </cell>
          <cell r="Q2577" t="str">
            <v>A</v>
          </cell>
          <cell r="R2577" t="str">
            <v>N</v>
          </cell>
          <cell r="S2577" t="str">
            <v>001400000000000000000000084139</v>
          </cell>
        </row>
        <row r="2578">
          <cell r="A2578">
            <v>39172</v>
          </cell>
          <cell r="B2578" t="str">
            <v>2001-06-02-08.39.04.883175</v>
          </cell>
          <cell r="C2578" t="str">
            <v>2001-06-02-08.39.04.883175</v>
          </cell>
          <cell r="D2578" t="str">
            <v>ขาย</v>
          </cell>
          <cell r="E2578" t="str">
            <v>66299310975</v>
          </cell>
          <cell r="F2578" t="b">
            <v>0</v>
          </cell>
          <cell r="G2578" t="str">
            <v>ภูริภัตร์ ดือราแม</v>
          </cell>
          <cell r="H2578" t="str">
            <v>1999120118571755</v>
          </cell>
          <cell r="I2578" t="str">
            <v>99</v>
          </cell>
          <cell r="J2578">
            <v>734000</v>
          </cell>
          <cell r="K2578">
            <v>734000</v>
          </cell>
          <cell r="L2578">
            <v>0</v>
          </cell>
          <cell r="M2578">
            <v>35867.5</v>
          </cell>
          <cell r="N2578">
            <v>0</v>
          </cell>
          <cell r="O2578">
            <v>734000</v>
          </cell>
          <cell r="P2578">
            <v>835480.15</v>
          </cell>
          <cell r="Q2578" t="str">
            <v>A</v>
          </cell>
          <cell r="R2578" t="str">
            <v>N</v>
          </cell>
          <cell r="S2578" t="str">
            <v>001400000000000000000003620839</v>
          </cell>
        </row>
        <row r="2579">
          <cell r="A2579">
            <v>39172</v>
          </cell>
          <cell r="B2579" t="str">
            <v>2002-02-17-06.08.44.577553</v>
          </cell>
          <cell r="C2579" t="str">
            <v>2002-02-17-06.08.44.577553</v>
          </cell>
          <cell r="D2579" t="str">
            <v>ขาย</v>
          </cell>
          <cell r="E2579" t="str">
            <v>66299310991</v>
          </cell>
          <cell r="F2579" t="b">
            <v>0</v>
          </cell>
          <cell r="G2579" t="str">
            <v>ปัญจ์จิราค้าไม้ (นายปัญจนาถ พระเนตร)</v>
          </cell>
          <cell r="H2579" t="str">
            <v>1998081415131630</v>
          </cell>
          <cell r="I2579" t="str">
            <v>99</v>
          </cell>
          <cell r="J2579">
            <v>680469.81</v>
          </cell>
          <cell r="K2579">
            <v>680469.81</v>
          </cell>
          <cell r="L2579">
            <v>0</v>
          </cell>
          <cell r="M2579">
            <v>33285</v>
          </cell>
          <cell r="N2579">
            <v>0</v>
          </cell>
          <cell r="O2579">
            <v>680469.81</v>
          </cell>
          <cell r="P2579">
            <v>892224.42</v>
          </cell>
          <cell r="Q2579" t="str">
            <v>A</v>
          </cell>
          <cell r="R2579" t="str">
            <v>Y</v>
          </cell>
          <cell r="S2579" t="str">
            <v>001400000000000000000003620859</v>
          </cell>
        </row>
        <row r="2580">
          <cell r="A2580">
            <v>39172</v>
          </cell>
          <cell r="B2580" t="str">
            <v>2000-04-06-16.24.22.390962</v>
          </cell>
          <cell r="C2580" t="str">
            <v>2000-04-06-16.24.22.390962</v>
          </cell>
          <cell r="D2580" t="str">
            <v>ขาย</v>
          </cell>
          <cell r="E2580" t="str">
            <v>66299311028</v>
          </cell>
          <cell r="F2580" t="b">
            <v>0</v>
          </cell>
          <cell r="G2580" t="str">
            <v>สุราช คล้ายดวง</v>
          </cell>
          <cell r="H2580" t="str">
            <v>1998081414573252</v>
          </cell>
          <cell r="I2580" t="str">
            <v>99</v>
          </cell>
          <cell r="J2580">
            <v>326282.51</v>
          </cell>
          <cell r="K2580">
            <v>326282.51</v>
          </cell>
          <cell r="L2580">
            <v>0</v>
          </cell>
          <cell r="M2580">
            <v>11855</v>
          </cell>
          <cell r="N2580">
            <v>0</v>
          </cell>
          <cell r="O2580">
            <v>326282.51</v>
          </cell>
          <cell r="P2580">
            <v>266564.58</v>
          </cell>
          <cell r="Q2580" t="str">
            <v>A</v>
          </cell>
          <cell r="R2580" t="str">
            <v>N</v>
          </cell>
          <cell r="S2580" t="str">
            <v>001400000000000000000000177874</v>
          </cell>
        </row>
        <row r="2581">
          <cell r="A2581">
            <v>39172</v>
          </cell>
          <cell r="B2581" t="str">
            <v>2002-04-28-16.55.26.593623</v>
          </cell>
          <cell r="C2581" t="str">
            <v>2002-04-28-16.55.26.593623</v>
          </cell>
          <cell r="D2581" t="str">
            <v>ขาย</v>
          </cell>
          <cell r="E2581" t="str">
            <v>66299311036</v>
          </cell>
          <cell r="F2581" t="b">
            <v>0</v>
          </cell>
          <cell r="G2581" t="str">
            <v>สะมะแอ รอมะลี</v>
          </cell>
          <cell r="H2581" t="str">
            <v>1998100421008231</v>
          </cell>
          <cell r="I2581" t="str">
            <v>99</v>
          </cell>
          <cell r="J2581">
            <v>875372.4</v>
          </cell>
          <cell r="K2581">
            <v>875372.4</v>
          </cell>
          <cell r="L2581">
            <v>0</v>
          </cell>
          <cell r="M2581">
            <v>31732.5</v>
          </cell>
          <cell r="N2581">
            <v>0</v>
          </cell>
          <cell r="O2581">
            <v>875372.4</v>
          </cell>
          <cell r="P2581">
            <v>717325.7</v>
          </cell>
          <cell r="Q2581" t="str">
            <v>A</v>
          </cell>
          <cell r="R2581" t="str">
            <v>N</v>
          </cell>
          <cell r="S2581" t="str">
            <v>001400000000000000000005132355</v>
          </cell>
        </row>
        <row r="2582">
          <cell r="A2582">
            <v>39172</v>
          </cell>
          <cell r="B2582" t="str">
            <v>2000-04-07-18.44.01.309018</v>
          </cell>
          <cell r="C2582" t="str">
            <v>2000-04-07-18.44.01.309018</v>
          </cell>
          <cell r="D2582" t="str">
            <v>ขาย</v>
          </cell>
          <cell r="E2582" t="str">
            <v>66299311052</v>
          </cell>
          <cell r="F2582" t="b">
            <v>0</v>
          </cell>
          <cell r="G2582" t="str">
            <v>สุเทพ ราหู</v>
          </cell>
          <cell r="H2582" t="str">
            <v>1998100421008152</v>
          </cell>
          <cell r="I2582" t="str">
            <v>99</v>
          </cell>
          <cell r="J2582">
            <v>220585.69</v>
          </cell>
          <cell r="K2582">
            <v>220585.69</v>
          </cell>
          <cell r="L2582">
            <v>0</v>
          </cell>
          <cell r="M2582">
            <v>200</v>
          </cell>
          <cell r="N2582">
            <v>0</v>
          </cell>
          <cell r="O2582">
            <v>220585.69</v>
          </cell>
          <cell r="P2582">
            <v>143172.66</v>
          </cell>
          <cell r="Q2582" t="str">
            <v>A</v>
          </cell>
          <cell r="R2582" t="str">
            <v>N</v>
          </cell>
          <cell r="S2582" t="str">
            <v>001400000000000000000000362586</v>
          </cell>
        </row>
        <row r="2583">
          <cell r="A2583">
            <v>39172</v>
          </cell>
          <cell r="B2583" t="str">
            <v>2000-04-11-18.25.37.357643</v>
          </cell>
          <cell r="C2583" t="str">
            <v>2000-04-11-18.25.37.357643</v>
          </cell>
          <cell r="D2583" t="str">
            <v>ขาย</v>
          </cell>
          <cell r="E2583" t="str">
            <v>66299311060</v>
          </cell>
          <cell r="F2583" t="b">
            <v>0</v>
          </cell>
          <cell r="G2583" t="str">
            <v>วิชาญ ว่องวณิชชา</v>
          </cell>
          <cell r="H2583" t="str">
            <v>1998100421008222</v>
          </cell>
          <cell r="I2583" t="str">
            <v>99</v>
          </cell>
          <cell r="J2583">
            <v>237284.68</v>
          </cell>
          <cell r="K2583">
            <v>237284.68</v>
          </cell>
          <cell r="L2583">
            <v>0</v>
          </cell>
          <cell r="M2583">
            <v>9745</v>
          </cell>
          <cell r="N2583">
            <v>671.96</v>
          </cell>
          <cell r="O2583">
            <v>237284.68</v>
          </cell>
          <cell r="P2583">
            <v>246285.32</v>
          </cell>
          <cell r="Q2583" t="str">
            <v>A</v>
          </cell>
          <cell r="R2583" t="str">
            <v>N</v>
          </cell>
          <cell r="S2583" t="str">
            <v>001400000000000000000000688974</v>
          </cell>
        </row>
        <row r="2584">
          <cell r="A2584">
            <v>39172</v>
          </cell>
          <cell r="B2584" t="str">
            <v>2002-06-20-13.57.52.095779</v>
          </cell>
          <cell r="C2584" t="str">
            <v>2002-06-20-13.57.52.095779</v>
          </cell>
          <cell r="D2584" t="str">
            <v>ขาย</v>
          </cell>
          <cell r="E2584" t="str">
            <v>66299311175</v>
          </cell>
          <cell r="F2584" t="b">
            <v>0</v>
          </cell>
          <cell r="G2584" t="str">
            <v>ณัฐพล แก่นจันทร์,รุ่งนภา แก่นจันทร์</v>
          </cell>
          <cell r="H2584" t="str">
            <v>2002070110161980</v>
          </cell>
          <cell r="I2584" t="str">
            <v>99</v>
          </cell>
          <cell r="J2584">
            <v>285617.56</v>
          </cell>
          <cell r="K2584">
            <v>285617.56</v>
          </cell>
          <cell r="L2584">
            <v>0</v>
          </cell>
          <cell r="M2584">
            <v>9900</v>
          </cell>
          <cell r="N2584">
            <v>0</v>
          </cell>
          <cell r="O2584">
            <v>285617.56</v>
          </cell>
          <cell r="P2584">
            <v>109166.54</v>
          </cell>
          <cell r="Q2584" t="str">
            <v>A</v>
          </cell>
          <cell r="R2584" t="str">
            <v>N</v>
          </cell>
          <cell r="S2584" t="str">
            <v>001400000000000000000005782715</v>
          </cell>
        </row>
        <row r="2586">
          <cell r="A2586">
            <v>39172</v>
          </cell>
          <cell r="B2586" t="str">
            <v>2002-11-11-01.24.38.862026</v>
          </cell>
          <cell r="C2586" t="str">
            <v>2002-11-11-01.24.38.862026</v>
          </cell>
          <cell r="D2586" t="str">
            <v>ขาย</v>
          </cell>
          <cell r="E2586" t="str">
            <v>66299311183</v>
          </cell>
          <cell r="F2586" t="b">
            <v>0</v>
          </cell>
          <cell r="G2586" t="str">
            <v>ดาหวัน นิลเสถียร</v>
          </cell>
          <cell r="H2586" t="str">
            <v>2003050316352125</v>
          </cell>
          <cell r="I2586" t="str">
            <v>99</v>
          </cell>
          <cell r="J2586">
            <v>564568.76</v>
          </cell>
          <cell r="K2586">
            <v>564568.76</v>
          </cell>
          <cell r="L2586">
            <v>0</v>
          </cell>
          <cell r="M2586">
            <v>17810</v>
          </cell>
          <cell r="N2586">
            <v>0</v>
          </cell>
          <cell r="O2586">
            <v>564568.76</v>
          </cell>
          <cell r="P2586">
            <v>147629.59</v>
          </cell>
          <cell r="Q2586" t="str">
            <v>A</v>
          </cell>
          <cell r="R2586" t="str">
            <v>N</v>
          </cell>
          <cell r="S2586" t="str">
            <v>001400000000000000000005899313</v>
          </cell>
        </row>
        <row r="2587">
          <cell r="A2587">
            <v>39172</v>
          </cell>
          <cell r="B2587" t="str">
            <v>2000-04-21-00.03.15.443826</v>
          </cell>
          <cell r="C2587" t="str">
            <v>2000-04-21-00.03.15.443826</v>
          </cell>
          <cell r="D2587" t="str">
            <v>ขาย</v>
          </cell>
          <cell r="E2587" t="str">
            <v>66299311191</v>
          </cell>
          <cell r="F2587" t="b">
            <v>0</v>
          </cell>
          <cell r="G2587" t="str">
            <v>ธนัชพร ทัดหล่อ</v>
          </cell>
          <cell r="H2587" t="str">
            <v>1999040220243115</v>
          </cell>
          <cell r="I2587" t="str">
            <v>99</v>
          </cell>
          <cell r="J2587">
            <v>280245.17</v>
          </cell>
          <cell r="K2587">
            <v>280245.17</v>
          </cell>
          <cell r="L2587">
            <v>0</v>
          </cell>
          <cell r="M2587">
            <v>7590</v>
          </cell>
          <cell r="N2587">
            <v>0</v>
          </cell>
          <cell r="O2587">
            <v>280245.17</v>
          </cell>
          <cell r="P2587">
            <v>65531.3</v>
          </cell>
          <cell r="Q2587" t="str">
            <v>A</v>
          </cell>
          <cell r="R2587" t="str">
            <v>N</v>
          </cell>
          <cell r="S2587" t="str">
            <v>001400000000000000000001568936</v>
          </cell>
        </row>
        <row r="2588">
          <cell r="A2588">
            <v>39172</v>
          </cell>
          <cell r="B2588" t="str">
            <v>2004-08-02-02.44.48.014594</v>
          </cell>
          <cell r="C2588" t="str">
            <v>2004-08-02-02.44.48.014594</v>
          </cell>
          <cell r="D2588" t="str">
            <v>ขาย</v>
          </cell>
          <cell r="E2588" t="str">
            <v>66299311206</v>
          </cell>
          <cell r="F2588" t="b">
            <v>0</v>
          </cell>
          <cell r="G2588" t="str">
            <v>มีนา กิจวัตนโรจน์,สุรชัย กิจวัตนโรจน์</v>
          </cell>
          <cell r="H2588" t="str">
            <v>2000020117271867</v>
          </cell>
          <cell r="I2588" t="str">
            <v>99</v>
          </cell>
          <cell r="J2588">
            <v>249908.99</v>
          </cell>
          <cell r="K2588">
            <v>249908.99</v>
          </cell>
          <cell r="L2588">
            <v>0</v>
          </cell>
          <cell r="M2588">
            <v>200</v>
          </cell>
          <cell r="N2588">
            <v>0</v>
          </cell>
          <cell r="O2588">
            <v>249908.99</v>
          </cell>
          <cell r="P2588">
            <v>48997.56</v>
          </cell>
          <cell r="Q2588" t="str">
            <v>A</v>
          </cell>
          <cell r="R2588" t="str">
            <v>N</v>
          </cell>
          <cell r="S2588" t="str">
            <v>001400000000000000000008091813</v>
          </cell>
        </row>
        <row r="2590">
          <cell r="A2590">
            <v>39172</v>
          </cell>
          <cell r="B2590" t="str">
            <v>2001-06-02-08.39.04.892836</v>
          </cell>
          <cell r="C2590" t="str">
            <v>2001-06-02-08.39.04.892836</v>
          </cell>
          <cell r="D2590" t="str">
            <v>ขาย</v>
          </cell>
          <cell r="E2590" t="str">
            <v>66299311214</v>
          </cell>
          <cell r="F2590" t="b">
            <v>0</v>
          </cell>
          <cell r="G2590" t="str">
            <v>เจะนิ เจะนิ</v>
          </cell>
          <cell r="H2590" t="str">
            <v>1999120118571756</v>
          </cell>
          <cell r="I2590" t="str">
            <v>99</v>
          </cell>
          <cell r="J2590">
            <v>421000</v>
          </cell>
          <cell r="K2590">
            <v>421000</v>
          </cell>
          <cell r="L2590">
            <v>0</v>
          </cell>
          <cell r="M2590">
            <v>36160</v>
          </cell>
          <cell r="N2590">
            <v>0</v>
          </cell>
          <cell r="O2590">
            <v>421000</v>
          </cell>
          <cell r="P2590">
            <v>1063632.05</v>
          </cell>
          <cell r="Q2590" t="str">
            <v>A</v>
          </cell>
          <cell r="R2590" t="str">
            <v>N</v>
          </cell>
          <cell r="S2590" t="str">
            <v>001400000000000000000003620838</v>
          </cell>
        </row>
        <row r="2591">
          <cell r="A2591">
            <v>39172</v>
          </cell>
          <cell r="B2591" t="str">
            <v>2000-04-06-19.09.42.890316</v>
          </cell>
          <cell r="C2591" t="str">
            <v>2000-04-06-19.09.42.890316</v>
          </cell>
          <cell r="D2591" t="str">
            <v>ขาย</v>
          </cell>
          <cell r="E2591" t="str">
            <v>66299311222</v>
          </cell>
          <cell r="F2591" t="b">
            <v>0</v>
          </cell>
          <cell r="G2591" t="str">
            <v>สุรินทร์  อับดุลเลาะ</v>
          </cell>
          <cell r="H2591" t="str">
            <v>1998100421008103</v>
          </cell>
          <cell r="I2591" t="str">
            <v>99</v>
          </cell>
          <cell r="J2591">
            <v>176561.82</v>
          </cell>
          <cell r="K2591">
            <v>176561.82</v>
          </cell>
          <cell r="L2591">
            <v>0</v>
          </cell>
          <cell r="M2591">
            <v>0</v>
          </cell>
          <cell r="N2591">
            <v>0</v>
          </cell>
          <cell r="O2591">
            <v>176561.82</v>
          </cell>
          <cell r="P2591">
            <v>44739.99</v>
          </cell>
          <cell r="Q2591" t="str">
            <v>A</v>
          </cell>
          <cell r="R2591" t="str">
            <v>N</v>
          </cell>
          <cell r="S2591" t="str">
            <v>001400000000000000000000251302</v>
          </cell>
        </row>
        <row r="2592">
          <cell r="A2592">
            <v>39172</v>
          </cell>
          <cell r="B2592" t="str">
            <v>2002-10-06-13.26.21.105535</v>
          </cell>
          <cell r="C2592" t="str">
            <v>2002-10-06-13.26.21.105535</v>
          </cell>
          <cell r="D2592" t="str">
            <v>ขาย</v>
          </cell>
          <cell r="E2592" t="str">
            <v>66599300200</v>
          </cell>
          <cell r="F2592" t="b">
            <v>0</v>
          </cell>
          <cell r="G2592" t="str">
            <v>พัฒนา ทัตพงษ์ศรีธร</v>
          </cell>
          <cell r="H2592" t="str">
            <v>1998100421008364</v>
          </cell>
          <cell r="I2592" t="str">
            <v>99</v>
          </cell>
          <cell r="J2592">
            <v>1398991.83</v>
          </cell>
          <cell r="K2592">
            <v>1062809.9099999999</v>
          </cell>
          <cell r="L2592">
            <v>0</v>
          </cell>
          <cell r="M2592">
            <v>0</v>
          </cell>
          <cell r="N2592">
            <v>0</v>
          </cell>
          <cell r="O2592">
            <v>1062809.9099999999</v>
          </cell>
          <cell r="P2592">
            <v>1214794.4099999999</v>
          </cell>
          <cell r="Q2592" t="str">
            <v>A</v>
          </cell>
          <cell r="R2592" t="str">
            <v>Y</v>
          </cell>
          <cell r="S2592" t="str">
            <v>001400000000000000000003614663</v>
          </cell>
        </row>
        <row r="2593">
          <cell r="A2593">
            <v>39172</v>
          </cell>
          <cell r="B2593" t="str">
            <v>2001-06-02-08.58.16.078196</v>
          </cell>
          <cell r="C2593" t="str">
            <v>2001-06-02-08.58.16.078196</v>
          </cell>
          <cell r="D2593" t="str">
            <v>ขาย</v>
          </cell>
          <cell r="E2593" t="str">
            <v>66599310782</v>
          </cell>
          <cell r="F2593" t="b">
            <v>0</v>
          </cell>
          <cell r="G2593" t="str">
            <v>บุปผา นิตยา</v>
          </cell>
          <cell r="H2593" t="str">
            <v>1998081415450348</v>
          </cell>
          <cell r="I2593" t="str">
            <v>99</v>
          </cell>
          <cell r="J2593">
            <v>459989.93</v>
          </cell>
          <cell r="K2593">
            <v>338852.72</v>
          </cell>
          <cell r="L2593">
            <v>0</v>
          </cell>
          <cell r="M2593">
            <v>0</v>
          </cell>
          <cell r="N2593">
            <v>0</v>
          </cell>
          <cell r="O2593">
            <v>338852.72</v>
          </cell>
          <cell r="P2593">
            <v>364007.82</v>
          </cell>
          <cell r="Q2593" t="str">
            <v>A</v>
          </cell>
          <cell r="R2593" t="str">
            <v>N</v>
          </cell>
          <cell r="S2593" t="str">
            <v>001400000000000000000003649842</v>
          </cell>
        </row>
        <row r="2594">
          <cell r="A2594">
            <v>39172</v>
          </cell>
          <cell r="B2594" t="str">
            <v>2001-06-02-08.54.07.151728</v>
          </cell>
          <cell r="C2594" t="str">
            <v>2001-06-02-08.54.07.151728</v>
          </cell>
          <cell r="D2594" t="str">
            <v>ขาย</v>
          </cell>
          <cell r="E2594" t="str">
            <v>66599310863</v>
          </cell>
          <cell r="F2594" t="b">
            <v>0</v>
          </cell>
          <cell r="G2594" t="str">
            <v>สวัสดิ์ จิมขุนทด</v>
          </cell>
          <cell r="H2594" t="str">
            <v>1998100421008696</v>
          </cell>
          <cell r="I2594" t="str">
            <v>99</v>
          </cell>
          <cell r="J2594">
            <v>154421.18</v>
          </cell>
          <cell r="K2594">
            <v>134573.5</v>
          </cell>
          <cell r="L2594">
            <v>0</v>
          </cell>
          <cell r="M2594">
            <v>3860</v>
          </cell>
          <cell r="N2594">
            <v>0</v>
          </cell>
          <cell r="O2594">
            <v>134573.5</v>
          </cell>
          <cell r="P2594">
            <v>143268.13</v>
          </cell>
          <cell r="Q2594" t="str">
            <v>A</v>
          </cell>
          <cell r="R2594" t="str">
            <v>N</v>
          </cell>
          <cell r="S2594" t="str">
            <v>001400000000000000000003633422</v>
          </cell>
        </row>
        <row r="2595">
          <cell r="A2595">
            <v>39172</v>
          </cell>
          <cell r="B2595" t="str">
            <v>2001-06-02-08.54.04.748445</v>
          </cell>
          <cell r="C2595" t="str">
            <v>2001-06-02-08.54.04.748445</v>
          </cell>
          <cell r="D2595" t="str">
            <v>ขาย</v>
          </cell>
          <cell r="E2595" t="str">
            <v>66599311534</v>
          </cell>
          <cell r="F2595" t="b">
            <v>0</v>
          </cell>
          <cell r="G2595" t="str">
            <v>วัลชลี  โตประดิษฐ์</v>
          </cell>
          <cell r="H2595" t="str">
            <v>2003080205230122</v>
          </cell>
          <cell r="I2595" t="str">
            <v>99</v>
          </cell>
          <cell r="J2595">
            <v>102550.47</v>
          </cell>
          <cell r="K2595">
            <v>92270.56</v>
          </cell>
          <cell r="L2595">
            <v>0</v>
          </cell>
          <cell r="M2595">
            <v>2565</v>
          </cell>
          <cell r="N2595">
            <v>0</v>
          </cell>
          <cell r="O2595">
            <v>92270.56</v>
          </cell>
          <cell r="P2595">
            <v>83616.039999999994</v>
          </cell>
          <cell r="Q2595" t="str">
            <v>A</v>
          </cell>
          <cell r="R2595" t="str">
            <v>N</v>
          </cell>
          <cell r="S2595" t="str">
            <v>001400000000000000000003633135</v>
          </cell>
        </row>
        <row r="2596">
          <cell r="A2596">
            <v>39172</v>
          </cell>
          <cell r="B2596" t="str">
            <v>2000-04-08-12.29.23.761080</v>
          </cell>
          <cell r="C2596" t="str">
            <v>2000-04-08-12.29.23.761080</v>
          </cell>
          <cell r="D2596" t="str">
            <v>ขาย</v>
          </cell>
          <cell r="E2596" t="str">
            <v>66599311542</v>
          </cell>
          <cell r="F2596" t="b">
            <v>0</v>
          </cell>
          <cell r="G2596" t="str">
            <v>ชวัลรัตน์ ทองสุวรรณ</v>
          </cell>
          <cell r="H2596" t="str">
            <v>1998081415423963</v>
          </cell>
          <cell r="I2596" t="str">
            <v>99</v>
          </cell>
          <cell r="J2596">
            <v>412822.3</v>
          </cell>
          <cell r="K2596">
            <v>360586.65</v>
          </cell>
          <cell r="L2596">
            <v>0</v>
          </cell>
          <cell r="M2596">
            <v>10320</v>
          </cell>
          <cell r="N2596">
            <v>0</v>
          </cell>
          <cell r="O2596">
            <v>360586.65</v>
          </cell>
          <cell r="P2596">
            <v>251496.81</v>
          </cell>
          <cell r="Q2596" t="str">
            <v>A</v>
          </cell>
          <cell r="R2596" t="str">
            <v>Y</v>
          </cell>
          <cell r="S2596" t="str">
            <v>001400000000000000000000519416</v>
          </cell>
        </row>
        <row r="2597">
          <cell r="A2597">
            <v>39172</v>
          </cell>
          <cell r="B2597" t="str">
            <v>2004-09-24-23.18.00.097168</v>
          </cell>
          <cell r="C2597" t="str">
            <v>2004-09-24-23.18.00.097168</v>
          </cell>
          <cell r="D2597" t="str">
            <v>ขาย</v>
          </cell>
          <cell r="E2597" t="str">
            <v>66599311720</v>
          </cell>
          <cell r="F2597" t="b">
            <v>0</v>
          </cell>
          <cell r="G2597" t="str">
            <v>นพพร บุญวิจิตร์</v>
          </cell>
          <cell r="H2597" t="str">
            <v>2000120118122192</v>
          </cell>
          <cell r="I2597" t="str">
            <v>99</v>
          </cell>
          <cell r="J2597">
            <v>143689.07999999999</v>
          </cell>
          <cell r="K2597">
            <v>83643.360000000001</v>
          </cell>
          <cell r="L2597">
            <v>0</v>
          </cell>
          <cell r="M2597">
            <v>0</v>
          </cell>
          <cell r="N2597">
            <v>0</v>
          </cell>
          <cell r="O2597">
            <v>83643.360000000001</v>
          </cell>
          <cell r="P2597">
            <v>80801.259999999995</v>
          </cell>
          <cell r="Q2597" t="str">
            <v>A</v>
          </cell>
          <cell r="R2597" t="str">
            <v>Y</v>
          </cell>
          <cell r="S2597" t="str">
            <v>001400000000000000000008462147</v>
          </cell>
        </row>
        <row r="2598">
          <cell r="A2598">
            <v>39172</v>
          </cell>
          <cell r="B2598" t="str">
            <v>2001-06-02-08.54.05.451728</v>
          </cell>
          <cell r="C2598" t="str">
            <v>2001-06-02-08.54.05.451728</v>
          </cell>
          <cell r="D2598" t="str">
            <v>ไม่ขาย</v>
          </cell>
          <cell r="E2598" t="str">
            <v>66599311875</v>
          </cell>
          <cell r="F2598" t="b">
            <v>0</v>
          </cell>
          <cell r="G2598" t="str">
            <v>ชลิดา ปิหึน</v>
          </cell>
          <cell r="H2598" t="str">
            <v>1998100421008579</v>
          </cell>
          <cell r="I2598" t="str">
            <v>99</v>
          </cell>
          <cell r="J2598">
            <v>66467.48</v>
          </cell>
          <cell r="K2598">
            <v>48767.48</v>
          </cell>
          <cell r="L2598">
            <v>0</v>
          </cell>
          <cell r="M2598">
            <v>0</v>
          </cell>
          <cell r="N2598">
            <v>0</v>
          </cell>
          <cell r="O2598">
            <v>48767.48</v>
          </cell>
          <cell r="P2598">
            <v>21971.79</v>
          </cell>
          <cell r="Q2598" t="str">
            <v>A</v>
          </cell>
          <cell r="R2598" t="str">
            <v>N</v>
          </cell>
          <cell r="S2598" t="str">
            <v>001400000000000000000003632844</v>
          </cell>
        </row>
        <row r="2599">
          <cell r="A2599">
            <v>39172</v>
          </cell>
          <cell r="B2599" t="str">
            <v>2003-10-22-03.30.32.207341</v>
          </cell>
          <cell r="C2599" t="str">
            <v>2003-10-22-03.30.32.207341</v>
          </cell>
          <cell r="D2599" t="str">
            <v>ขาย</v>
          </cell>
          <cell r="E2599" t="str">
            <v>66599311914</v>
          </cell>
          <cell r="F2599" t="b">
            <v>0</v>
          </cell>
          <cell r="G2599" t="str">
            <v>กาญจนา มุสิกะ,สมเกียรติ มุสิกะ</v>
          </cell>
          <cell r="H2599" t="str">
            <v>1998100421008536</v>
          </cell>
          <cell r="I2599" t="str">
            <v>99</v>
          </cell>
          <cell r="J2599">
            <v>193090.62</v>
          </cell>
          <cell r="K2599">
            <v>175290.62</v>
          </cell>
          <cell r="L2599">
            <v>0</v>
          </cell>
          <cell r="M2599">
            <v>0</v>
          </cell>
          <cell r="N2599">
            <v>0</v>
          </cell>
          <cell r="O2599">
            <v>175290.62</v>
          </cell>
          <cell r="P2599">
            <v>115533.95</v>
          </cell>
          <cell r="Q2599" t="str">
            <v>A</v>
          </cell>
          <cell r="R2599" t="str">
            <v>Y</v>
          </cell>
          <cell r="S2599" t="str">
            <v>001400000000000000000003649292</v>
          </cell>
        </row>
        <row r="2601">
          <cell r="A2601">
            <v>39172</v>
          </cell>
          <cell r="B2601" t="str">
            <v>2003-02-24-01.14.47.430815</v>
          </cell>
          <cell r="C2601" t="str">
            <v>2003-02-24-01.14.47.430815</v>
          </cell>
          <cell r="D2601" t="str">
            <v>ขาย</v>
          </cell>
          <cell r="E2601" t="str">
            <v>66699030349</v>
          </cell>
          <cell r="F2601" t="b">
            <v>0</v>
          </cell>
          <cell r="G2601" t="str">
            <v>จัดสันต์ มันสันเทียะ</v>
          </cell>
          <cell r="H2601" t="str">
            <v>2001050316310200</v>
          </cell>
          <cell r="I2601" t="str">
            <v>99</v>
          </cell>
          <cell r="J2601">
            <v>2113655.73</v>
          </cell>
          <cell r="K2601">
            <v>988819.89</v>
          </cell>
          <cell r="L2601">
            <v>0</v>
          </cell>
          <cell r="M2601">
            <v>0</v>
          </cell>
          <cell r="N2601">
            <v>0</v>
          </cell>
          <cell r="O2601">
            <v>988819.89</v>
          </cell>
          <cell r="P2601">
            <v>2813460.94</v>
          </cell>
          <cell r="Q2601" t="str">
            <v>N</v>
          </cell>
          <cell r="R2601" t="str">
            <v>N</v>
          </cell>
          <cell r="S2601" t="str">
            <v>001400000000000000000003596446</v>
          </cell>
        </row>
        <row r="2602">
          <cell r="A2602">
            <v>39172</v>
          </cell>
          <cell r="B2602" t="str">
            <v>2001-06-02-08.54.22.608751</v>
          </cell>
          <cell r="C2602" t="str">
            <v>2001-06-02-08.54.22.608751</v>
          </cell>
          <cell r="D2602" t="str">
            <v>ขาย</v>
          </cell>
          <cell r="E2602" t="str">
            <v>66831000902</v>
          </cell>
          <cell r="F2602" t="b">
            <v>0</v>
          </cell>
          <cell r="G2602" t="str">
            <v>นายเสวก ถือทอง</v>
          </cell>
          <cell r="H2602" t="str">
            <v>1998100421009440</v>
          </cell>
          <cell r="J2602">
            <v>0</v>
          </cell>
          <cell r="K2602">
            <v>0</v>
          </cell>
          <cell r="L2602">
            <v>0</v>
          </cell>
          <cell r="M2602">
            <v>0</v>
          </cell>
          <cell r="N2602">
            <v>0</v>
          </cell>
          <cell r="O2602">
            <v>0</v>
          </cell>
          <cell r="P2602">
            <v>0</v>
          </cell>
          <cell r="Q2602" t="str">
            <v>X</v>
          </cell>
          <cell r="R2602" t="str">
            <v>N</v>
          </cell>
          <cell r="S2602" t="str">
            <v>001400000000000000000003647809</v>
          </cell>
        </row>
        <row r="2603">
          <cell r="A2603">
            <v>39172</v>
          </cell>
          <cell r="B2603" t="str">
            <v>2000-04-11-18.24.49.976544</v>
          </cell>
          <cell r="C2603" t="str">
            <v>2000-04-11-18.24.49.976544</v>
          </cell>
          <cell r="D2603" t="str">
            <v>ขาย</v>
          </cell>
          <cell r="E2603" t="str">
            <v>66899030191</v>
          </cell>
          <cell r="F2603" t="b">
            <v>0</v>
          </cell>
          <cell r="G2603" t="str">
            <v>วิโชติ เกตุชาติ</v>
          </cell>
          <cell r="H2603" t="str">
            <v>1998081416353350</v>
          </cell>
          <cell r="I2603" t="str">
            <v>99</v>
          </cell>
          <cell r="J2603">
            <v>2882508.26</v>
          </cell>
          <cell r="K2603">
            <v>1423428.51</v>
          </cell>
          <cell r="L2603">
            <v>0</v>
          </cell>
          <cell r="M2603">
            <v>0</v>
          </cell>
          <cell r="N2603">
            <v>0</v>
          </cell>
          <cell r="O2603">
            <v>1423428.51</v>
          </cell>
          <cell r="P2603">
            <v>4681135.0599999996</v>
          </cell>
          <cell r="Q2603" t="str">
            <v>A</v>
          </cell>
          <cell r="R2603" t="str">
            <v>Y</v>
          </cell>
          <cell r="S2603" t="str">
            <v>001400000000000000000000688781</v>
          </cell>
        </row>
        <row r="2604">
          <cell r="A2604">
            <v>39172</v>
          </cell>
          <cell r="B2604" t="str">
            <v>2000-04-20-18.58.19.061573</v>
          </cell>
          <cell r="C2604" t="str">
            <v>2000-04-20-18.58.19.061573</v>
          </cell>
          <cell r="D2604" t="str">
            <v>ขาย</v>
          </cell>
          <cell r="E2604" t="str">
            <v>66899030256</v>
          </cell>
          <cell r="F2604" t="b">
            <v>0</v>
          </cell>
          <cell r="G2604" t="str">
            <v>สมจิตร กาญจันทร์ดี</v>
          </cell>
          <cell r="H2604" t="str">
            <v>1998081416274696</v>
          </cell>
          <cell r="I2604" t="str">
            <v>99</v>
          </cell>
          <cell r="J2604">
            <v>1358999.55</v>
          </cell>
          <cell r="K2604">
            <v>0</v>
          </cell>
          <cell r="L2604">
            <v>0</v>
          </cell>
          <cell r="M2604">
            <v>0</v>
          </cell>
          <cell r="N2604">
            <v>0</v>
          </cell>
          <cell r="O2604">
            <v>0</v>
          </cell>
          <cell r="P2604">
            <v>902313.16</v>
          </cell>
          <cell r="Q2604" t="str">
            <v>A</v>
          </cell>
          <cell r="R2604" t="str">
            <v>Y</v>
          </cell>
          <cell r="S2604" t="str">
            <v>001400000000000000000001398625</v>
          </cell>
        </row>
        <row r="2605">
          <cell r="A2605">
            <v>39172</v>
          </cell>
          <cell r="B2605" t="str">
            <v>2000-04-11-18.24.50.224371</v>
          </cell>
          <cell r="C2605" t="str">
            <v>2000-04-11-18.24.50.224371</v>
          </cell>
          <cell r="D2605" t="str">
            <v>ขาย</v>
          </cell>
          <cell r="E2605" t="str">
            <v>66899300073</v>
          </cell>
          <cell r="F2605" t="b">
            <v>0</v>
          </cell>
          <cell r="G2605" t="str">
            <v>ลำหย๊ะ บิลเต๊ะ</v>
          </cell>
          <cell r="H2605" t="str">
            <v>1998081416274652</v>
          </cell>
          <cell r="I2605" t="str">
            <v>99</v>
          </cell>
          <cell r="J2605">
            <v>217015.98</v>
          </cell>
          <cell r="K2605">
            <v>179698.76</v>
          </cell>
          <cell r="L2605">
            <v>0</v>
          </cell>
          <cell r="M2605">
            <v>0</v>
          </cell>
          <cell r="N2605">
            <v>0</v>
          </cell>
          <cell r="O2605">
            <v>179698.76</v>
          </cell>
          <cell r="P2605">
            <v>330742.08</v>
          </cell>
          <cell r="Q2605" t="str">
            <v>A</v>
          </cell>
          <cell r="R2605" t="str">
            <v>Y</v>
          </cell>
          <cell r="S2605" t="str">
            <v>001400000000000000000000688784</v>
          </cell>
        </row>
        <row r="2606">
          <cell r="A2606">
            <v>39172</v>
          </cell>
          <cell r="B2606" t="str">
            <v>2000-04-20-18.58.19.061573</v>
          </cell>
          <cell r="C2606" t="str">
            <v>2000-04-20-18.58.19.061573</v>
          </cell>
          <cell r="D2606" t="str">
            <v>ขาย</v>
          </cell>
          <cell r="E2606" t="str">
            <v>66899310173</v>
          </cell>
          <cell r="F2606" t="b">
            <v>0</v>
          </cell>
          <cell r="G2606" t="str">
            <v>สมจิตร กาญจันทร์ดี</v>
          </cell>
          <cell r="H2606" t="str">
            <v>1998081416274696</v>
          </cell>
          <cell r="I2606" t="str">
            <v>99</v>
          </cell>
          <cell r="J2606">
            <v>528985.64</v>
          </cell>
          <cell r="K2606">
            <v>0</v>
          </cell>
          <cell r="L2606">
            <v>0</v>
          </cell>
          <cell r="M2606">
            <v>0</v>
          </cell>
          <cell r="N2606">
            <v>0</v>
          </cell>
          <cell r="O2606">
            <v>0</v>
          </cell>
          <cell r="P2606">
            <v>320051.51</v>
          </cell>
          <cell r="Q2606" t="str">
            <v>A</v>
          </cell>
          <cell r="R2606" t="str">
            <v>Y</v>
          </cell>
          <cell r="S2606" t="str">
            <v>001400000000000000000001398625</v>
          </cell>
        </row>
        <row r="2607">
          <cell r="A2607">
            <v>39172</v>
          </cell>
          <cell r="B2607" t="str">
            <v>2000-04-20-18.58.19.061573</v>
          </cell>
          <cell r="C2607" t="str">
            <v>2000-04-20-18.58.19.061573</v>
          </cell>
          <cell r="D2607" t="str">
            <v>ขาย</v>
          </cell>
          <cell r="E2607" t="str">
            <v>66899310181</v>
          </cell>
          <cell r="F2607" t="b">
            <v>0</v>
          </cell>
          <cell r="G2607" t="str">
            <v>สมจิตร กาญจันทร์ดี</v>
          </cell>
          <cell r="H2607" t="str">
            <v>1998081416274696</v>
          </cell>
          <cell r="I2607" t="str">
            <v>99</v>
          </cell>
          <cell r="J2607">
            <v>578888.62</v>
          </cell>
          <cell r="K2607">
            <v>0</v>
          </cell>
          <cell r="L2607">
            <v>0</v>
          </cell>
          <cell r="M2607">
            <v>0</v>
          </cell>
          <cell r="N2607">
            <v>0</v>
          </cell>
          <cell r="O2607">
            <v>0</v>
          </cell>
          <cell r="P2607">
            <v>388068.3</v>
          </cell>
          <cell r="Q2607" t="str">
            <v>A</v>
          </cell>
          <cell r="R2607" t="str">
            <v>Y</v>
          </cell>
          <cell r="S2607" t="str">
            <v>001400000000000000000001398625</v>
          </cell>
        </row>
        <row r="2608">
          <cell r="A2608">
            <v>39172</v>
          </cell>
          <cell r="B2608" t="str">
            <v>2001-06-02-08.54.22.608751</v>
          </cell>
          <cell r="C2608" t="str">
            <v>2001-06-02-08.54.22.608751</v>
          </cell>
          <cell r="D2608" t="str">
            <v>ขาย</v>
          </cell>
          <cell r="E2608" t="str">
            <v>66899310309</v>
          </cell>
          <cell r="F2608" t="b">
            <v>0</v>
          </cell>
          <cell r="G2608" t="str">
            <v>นาย เสวก ถือทอง</v>
          </cell>
          <cell r="H2608" t="str">
            <v>2005040122080106</v>
          </cell>
          <cell r="I2608" t="str">
            <v>99</v>
          </cell>
          <cell r="J2608">
            <v>113511.91</v>
          </cell>
          <cell r="K2608">
            <v>113511.91</v>
          </cell>
          <cell r="L2608">
            <v>0</v>
          </cell>
          <cell r="M2608">
            <v>200</v>
          </cell>
          <cell r="N2608">
            <v>0</v>
          </cell>
          <cell r="O2608">
            <v>113511.91</v>
          </cell>
          <cell r="P2608">
            <v>90835.16</v>
          </cell>
          <cell r="Q2608" t="str">
            <v>A</v>
          </cell>
          <cell r="R2608" t="str">
            <v>N</v>
          </cell>
          <cell r="S2608" t="str">
            <v>001400000000000000000003647809</v>
          </cell>
        </row>
        <row r="2609">
          <cell r="A2609">
            <v>39172</v>
          </cell>
          <cell r="B2609" t="str">
            <v>2001-06-02-08.54.24.692299</v>
          </cell>
          <cell r="C2609" t="str">
            <v>2001-06-02-08.54.24.692299</v>
          </cell>
          <cell r="D2609" t="str">
            <v>ขาย</v>
          </cell>
          <cell r="E2609" t="str">
            <v>66999310316</v>
          </cell>
          <cell r="F2609" t="b">
            <v>0</v>
          </cell>
          <cell r="G2609" t="str">
            <v>สมทรง เผือดผ่อง</v>
          </cell>
          <cell r="H2609" t="str">
            <v>2001080219150262</v>
          </cell>
          <cell r="I2609" t="str">
            <v>99</v>
          </cell>
          <cell r="J2609">
            <v>536895.44999999995</v>
          </cell>
          <cell r="K2609">
            <v>112279.38</v>
          </cell>
          <cell r="L2609">
            <v>0</v>
          </cell>
          <cell r="M2609">
            <v>0</v>
          </cell>
          <cell r="N2609">
            <v>1536.52</v>
          </cell>
          <cell r="O2609">
            <v>112279.38</v>
          </cell>
          <cell r="P2609">
            <v>343535.93</v>
          </cell>
          <cell r="Q2609" t="str">
            <v>A</v>
          </cell>
          <cell r="R2609" t="str">
            <v>N</v>
          </cell>
          <cell r="S2609" t="str">
            <v>001400000000000000000003630968</v>
          </cell>
        </row>
        <row r="2611">
          <cell r="A2611">
            <v>39172</v>
          </cell>
          <cell r="B2611" t="str">
            <v>2002-04-07-16.30.02.842522</v>
          </cell>
          <cell r="C2611" t="str">
            <v>2002-04-07-16.30.02.842522</v>
          </cell>
          <cell r="D2611" t="str">
            <v>ขาย</v>
          </cell>
          <cell r="E2611" t="str">
            <v>67003002137</v>
          </cell>
          <cell r="F2611" t="b">
            <v>0</v>
          </cell>
          <cell r="G2611" t="str">
            <v>วี ที ซี โพลีแซด</v>
          </cell>
          <cell r="H2611" t="str">
            <v>2005011218320451</v>
          </cell>
          <cell r="I2611" t="str">
            <v>03</v>
          </cell>
          <cell r="J2611">
            <v>0</v>
          </cell>
          <cell r="K2611">
            <v>0</v>
          </cell>
          <cell r="L2611">
            <v>0</v>
          </cell>
          <cell r="M2611">
            <v>0</v>
          </cell>
          <cell r="N2611">
            <v>0</v>
          </cell>
          <cell r="O2611">
            <v>0</v>
          </cell>
          <cell r="P2611">
            <v>0</v>
          </cell>
          <cell r="Q2611" t="str">
            <v>A</v>
          </cell>
          <cell r="R2611" t="str">
            <v>Y</v>
          </cell>
          <cell r="S2611" t="str">
            <v>001400000000000000000003955150</v>
          </cell>
        </row>
        <row r="2612">
          <cell r="A2612">
            <v>39172</v>
          </cell>
          <cell r="B2612" t="str">
            <v>2001-06-24-04.14.55.260917</v>
          </cell>
          <cell r="C2612" t="str">
            <v>2001-06-24-04.14.55.260917</v>
          </cell>
          <cell r="D2612" t="str">
            <v>ขาย</v>
          </cell>
          <cell r="E2612" t="str">
            <v>67099030047</v>
          </cell>
          <cell r="F2612" t="b">
            <v>0</v>
          </cell>
          <cell r="G2612" t="str">
            <v>วิรัตน์ เทพดลไชย</v>
          </cell>
          <cell r="H2612" t="str">
            <v>2001041813301600</v>
          </cell>
          <cell r="I2612" t="str">
            <v>99</v>
          </cell>
          <cell r="J2612">
            <v>2032313.06</v>
          </cell>
          <cell r="K2612">
            <v>1735423.92</v>
          </cell>
          <cell r="L2612">
            <v>0</v>
          </cell>
          <cell r="M2612">
            <v>0</v>
          </cell>
          <cell r="N2612">
            <v>0</v>
          </cell>
          <cell r="O2612">
            <v>1735423.92</v>
          </cell>
          <cell r="P2612">
            <v>2742283.41</v>
          </cell>
          <cell r="Q2612" t="str">
            <v>A</v>
          </cell>
          <cell r="R2612" t="str">
            <v>Y</v>
          </cell>
          <cell r="S2612" t="str">
            <v>001400000000000000000002951042</v>
          </cell>
        </row>
        <row r="2613">
          <cell r="A2613">
            <v>39172</v>
          </cell>
          <cell r="B2613" t="str">
            <v>2002-04-07-16.30.02.842522</v>
          </cell>
          <cell r="C2613" t="str">
            <v>2002-04-07-16.30.02.842522</v>
          </cell>
          <cell r="D2613" t="str">
            <v>ขาย</v>
          </cell>
          <cell r="E2613" t="str">
            <v>67099030055</v>
          </cell>
          <cell r="F2613" t="b">
            <v>0</v>
          </cell>
          <cell r="G2613" t="str">
            <v>วี ที ซี โพลีแซด</v>
          </cell>
          <cell r="H2613" t="str">
            <v>2005011218320451</v>
          </cell>
          <cell r="I2613" t="str">
            <v>99</v>
          </cell>
          <cell r="J2613">
            <v>3900745.66</v>
          </cell>
          <cell r="K2613">
            <v>3147230.74</v>
          </cell>
          <cell r="L2613">
            <v>0</v>
          </cell>
          <cell r="M2613">
            <v>0</v>
          </cell>
          <cell r="N2613">
            <v>0</v>
          </cell>
          <cell r="O2613">
            <v>3147230.74</v>
          </cell>
          <cell r="P2613">
            <v>5213864.99</v>
          </cell>
          <cell r="Q2613" t="str">
            <v>A</v>
          </cell>
          <cell r="R2613" t="str">
            <v>Y</v>
          </cell>
          <cell r="S2613" t="str">
            <v>001400000000000000000003955150</v>
          </cell>
        </row>
        <row r="2614">
          <cell r="A2614">
            <v>39172</v>
          </cell>
          <cell r="B2614" t="str">
            <v>2002-04-07-16.30.02.842522</v>
          </cell>
          <cell r="C2614" t="str">
            <v>2002-04-07-16.30.02.842522</v>
          </cell>
          <cell r="D2614" t="str">
            <v>ขาย</v>
          </cell>
          <cell r="E2614" t="str">
            <v>67099030102</v>
          </cell>
          <cell r="F2614" t="b">
            <v>0</v>
          </cell>
          <cell r="G2614" t="str">
            <v>วี ที ซี โพลีแซด</v>
          </cell>
          <cell r="H2614" t="str">
            <v>2005011218320451</v>
          </cell>
          <cell r="I2614" t="str">
            <v>99</v>
          </cell>
          <cell r="J2614">
            <v>4151883.32</v>
          </cell>
          <cell r="K2614">
            <v>3545848.29</v>
          </cell>
          <cell r="L2614">
            <v>0</v>
          </cell>
          <cell r="M2614">
            <v>0</v>
          </cell>
          <cell r="N2614">
            <v>0</v>
          </cell>
          <cell r="O2614">
            <v>3545848.29</v>
          </cell>
          <cell r="P2614">
            <v>6736843.2000000002</v>
          </cell>
          <cell r="Q2614" t="str">
            <v>A</v>
          </cell>
          <cell r="R2614" t="str">
            <v>Y</v>
          </cell>
          <cell r="S2614" t="str">
            <v>001400000000000000000003955150</v>
          </cell>
        </row>
        <row r="2615">
          <cell r="A2615">
            <v>39172</v>
          </cell>
          <cell r="B2615" t="str">
            <v>2001-06-24-04.14.55.260917</v>
          </cell>
          <cell r="C2615" t="str">
            <v>2001-06-24-04.14.55.260917</v>
          </cell>
          <cell r="D2615" t="str">
            <v>ขาย</v>
          </cell>
          <cell r="E2615" t="str">
            <v>67099300057</v>
          </cell>
          <cell r="F2615" t="b">
            <v>0</v>
          </cell>
          <cell r="G2615" t="str">
            <v>วิรัตน์ เทพดลไชย</v>
          </cell>
          <cell r="H2615" t="str">
            <v>2001041813301600</v>
          </cell>
          <cell r="I2615" t="str">
            <v>99</v>
          </cell>
          <cell r="J2615">
            <v>8142249.9199999999</v>
          </cell>
          <cell r="K2615">
            <v>6271756.6600000001</v>
          </cell>
          <cell r="L2615">
            <v>0</v>
          </cell>
          <cell r="M2615">
            <v>0</v>
          </cell>
          <cell r="N2615">
            <v>0</v>
          </cell>
          <cell r="O2615">
            <v>6271756.6600000001</v>
          </cell>
          <cell r="P2615">
            <v>10386127.6</v>
          </cell>
          <cell r="Q2615" t="str">
            <v>A</v>
          </cell>
          <cell r="R2615" t="str">
            <v>Y</v>
          </cell>
          <cell r="S2615" t="str">
            <v>001400000000000000000002951042</v>
          </cell>
        </row>
        <row r="2616">
          <cell r="A2616">
            <v>39172</v>
          </cell>
          <cell r="B2616" t="str">
            <v>2001-06-24-04.14.55.260917</v>
          </cell>
          <cell r="C2616" t="str">
            <v>2001-06-24-04.14.55.260917</v>
          </cell>
          <cell r="D2616" t="str">
            <v>ขาย</v>
          </cell>
          <cell r="E2616" t="str">
            <v>67099300065</v>
          </cell>
          <cell r="F2616" t="b">
            <v>0</v>
          </cell>
          <cell r="G2616" t="str">
            <v>วิรัตน์ เทพดลไชย</v>
          </cell>
          <cell r="H2616" t="str">
            <v>2001041813301600</v>
          </cell>
          <cell r="I2616" t="str">
            <v>99</v>
          </cell>
          <cell r="J2616">
            <v>8144058.1200000001</v>
          </cell>
          <cell r="K2616">
            <v>6286000</v>
          </cell>
          <cell r="L2616">
            <v>0</v>
          </cell>
          <cell r="M2616">
            <v>0</v>
          </cell>
          <cell r="N2616">
            <v>0</v>
          </cell>
          <cell r="O2616">
            <v>6286000</v>
          </cell>
          <cell r="P2616">
            <v>10395007.82</v>
          </cell>
          <cell r="Q2616" t="str">
            <v>A</v>
          </cell>
          <cell r="R2616" t="str">
            <v>Y</v>
          </cell>
          <cell r="S2616" t="str">
            <v>001400000000000000000002951042</v>
          </cell>
        </row>
        <row r="2617">
          <cell r="A2617">
            <v>39172</v>
          </cell>
          <cell r="B2617" t="str">
            <v>2002-04-07-16.30.02.842522</v>
          </cell>
          <cell r="C2617" t="str">
            <v>2002-04-07-16.30.02.842522</v>
          </cell>
          <cell r="D2617" t="str">
            <v>ขาย</v>
          </cell>
          <cell r="E2617" t="str">
            <v>67099300099</v>
          </cell>
          <cell r="F2617" t="b">
            <v>0</v>
          </cell>
          <cell r="G2617" t="str">
            <v>วี ที ซี โพลีแซด</v>
          </cell>
          <cell r="H2617" t="str">
            <v>2005011218320451</v>
          </cell>
          <cell r="I2617" t="str">
            <v>99</v>
          </cell>
          <cell r="J2617">
            <v>2504360.62</v>
          </cell>
          <cell r="K2617">
            <v>1932566.96</v>
          </cell>
          <cell r="L2617">
            <v>0</v>
          </cell>
          <cell r="M2617">
            <v>0</v>
          </cell>
          <cell r="N2617">
            <v>0</v>
          </cell>
          <cell r="O2617">
            <v>1932566.96</v>
          </cell>
          <cell r="P2617">
            <v>3177846.47</v>
          </cell>
          <cell r="Q2617" t="str">
            <v>A</v>
          </cell>
          <cell r="R2617" t="str">
            <v>Y</v>
          </cell>
          <cell r="S2617" t="str">
            <v>001400000000000000000003955150</v>
          </cell>
        </row>
        <row r="2618">
          <cell r="A2618">
            <v>39172</v>
          </cell>
          <cell r="B2618" t="str">
            <v>2002-04-07-16.30.02.842522</v>
          </cell>
          <cell r="C2618" t="str">
            <v>2002-04-07-16.30.02.842522</v>
          </cell>
          <cell r="D2618" t="str">
            <v>ขาย</v>
          </cell>
          <cell r="E2618" t="str">
            <v>67099320011</v>
          </cell>
          <cell r="F2618" t="b">
            <v>0</v>
          </cell>
          <cell r="G2618" t="str">
            <v>วี ที ซี โพลีแซด</v>
          </cell>
          <cell r="H2618" t="str">
            <v>2005011218320451</v>
          </cell>
          <cell r="I2618" t="str">
            <v>99</v>
          </cell>
          <cell r="J2618">
            <v>3122333.47</v>
          </cell>
          <cell r="K2618">
            <v>2416000</v>
          </cell>
          <cell r="L2618">
            <v>0</v>
          </cell>
          <cell r="M2618">
            <v>0</v>
          </cell>
          <cell r="N2618">
            <v>0</v>
          </cell>
          <cell r="O2618">
            <v>2416000</v>
          </cell>
          <cell r="P2618">
            <v>3872198.22</v>
          </cell>
          <cell r="Q2618" t="str">
            <v>A</v>
          </cell>
          <cell r="R2618" t="str">
            <v>Y</v>
          </cell>
          <cell r="S2618" t="str">
            <v>001400000000000000000003955150</v>
          </cell>
        </row>
        <row r="2619">
          <cell r="A2619">
            <v>39172</v>
          </cell>
          <cell r="B2619" t="str">
            <v>2002-10-16-06.54.40.540638</v>
          </cell>
          <cell r="C2619" t="str">
            <v>2002-10-16-06.54.40.540638</v>
          </cell>
          <cell r="D2619" t="str">
            <v>ขาย</v>
          </cell>
          <cell r="E2619" t="str">
            <v>67403001858</v>
          </cell>
          <cell r="F2619" t="b">
            <v>0</v>
          </cell>
          <cell r="G2619" t="str">
            <v>ต.ทองอ๊อกซิเย่น์</v>
          </cell>
          <cell r="H2619" t="str">
            <v>2000010114441954</v>
          </cell>
          <cell r="I2619" t="str">
            <v>03</v>
          </cell>
          <cell r="J2619">
            <v>0</v>
          </cell>
          <cell r="K2619">
            <v>0</v>
          </cell>
          <cell r="L2619">
            <v>0</v>
          </cell>
          <cell r="M2619">
            <v>0</v>
          </cell>
          <cell r="N2619">
            <v>0</v>
          </cell>
          <cell r="O2619">
            <v>0</v>
          </cell>
          <cell r="P2619">
            <v>0</v>
          </cell>
          <cell r="Q2619" t="str">
            <v>A</v>
          </cell>
          <cell r="R2619" t="str">
            <v>N</v>
          </cell>
          <cell r="S2619" t="str">
            <v>001400000000000000000004122558</v>
          </cell>
        </row>
        <row r="2620">
          <cell r="A2620">
            <v>39172</v>
          </cell>
          <cell r="B2620" t="str">
            <v>2002-10-16-06.54.40.540638</v>
          </cell>
          <cell r="C2620" t="str">
            <v>2002-10-16-06.54.40.540638</v>
          </cell>
          <cell r="D2620" t="str">
            <v>ขาย</v>
          </cell>
          <cell r="E2620" t="str">
            <v>67430000753</v>
          </cell>
          <cell r="F2620" t="b">
            <v>0</v>
          </cell>
          <cell r="G2620" t="str">
            <v>ต.ทองอ๊อกซิเย่น์</v>
          </cell>
          <cell r="H2620" t="str">
            <v>2000010114441954</v>
          </cell>
          <cell r="I2620" t="str">
            <v>30</v>
          </cell>
          <cell r="J2620">
            <v>1033165.59</v>
          </cell>
          <cell r="K2620">
            <v>934533.2</v>
          </cell>
          <cell r="L2620">
            <v>0</v>
          </cell>
          <cell r="M2620">
            <v>0</v>
          </cell>
          <cell r="N2620">
            <v>1309.68</v>
          </cell>
          <cell r="O2620">
            <v>934533.2</v>
          </cell>
          <cell r="P2620">
            <v>309641.96000000002</v>
          </cell>
          <cell r="Q2620" t="str">
            <v>A</v>
          </cell>
          <cell r="R2620" t="str">
            <v>N</v>
          </cell>
          <cell r="S2620" t="str">
            <v>001400000000000000000004122558</v>
          </cell>
        </row>
        <row r="2621">
          <cell r="A2621">
            <v>39172</v>
          </cell>
          <cell r="B2621" t="str">
            <v>2002-10-16-06.54.40.540638</v>
          </cell>
          <cell r="C2621" t="str">
            <v>2002-10-16-06.54.40.540638</v>
          </cell>
          <cell r="D2621" t="str">
            <v>ขาย</v>
          </cell>
          <cell r="E2621" t="str">
            <v>67460000066</v>
          </cell>
          <cell r="F2621" t="b">
            <v>0</v>
          </cell>
          <cell r="G2621" t="str">
            <v>ต.ทองอ๊อกซิเย่น์</v>
          </cell>
          <cell r="H2621" t="str">
            <v>2000010114441954</v>
          </cell>
          <cell r="I2621" t="str">
            <v>60</v>
          </cell>
          <cell r="J2621">
            <v>500000</v>
          </cell>
          <cell r="K2621">
            <v>0</v>
          </cell>
          <cell r="L2621">
            <v>0</v>
          </cell>
          <cell r="M2621">
            <v>0</v>
          </cell>
          <cell r="N2621">
            <v>0</v>
          </cell>
          <cell r="O2621">
            <v>0</v>
          </cell>
          <cell r="P2621">
            <v>0</v>
          </cell>
          <cell r="Q2621" t="str">
            <v>A</v>
          </cell>
          <cell r="R2621" t="str">
            <v>N</v>
          </cell>
          <cell r="S2621" t="str">
            <v>001400000000000000000004122558</v>
          </cell>
        </row>
        <row r="2622">
          <cell r="A2622">
            <v>39172</v>
          </cell>
          <cell r="B2622" t="str">
            <v>2002-11-25-02.57.46.259781</v>
          </cell>
          <cell r="C2622" t="str">
            <v>2002-11-25-02.57.46.259781</v>
          </cell>
          <cell r="D2622" t="str">
            <v>ขาย</v>
          </cell>
          <cell r="E2622" t="str">
            <v>67499030099</v>
          </cell>
          <cell r="F2622" t="b">
            <v>0</v>
          </cell>
          <cell r="G2622" t="str">
            <v>มานิตา รวบรวม</v>
          </cell>
          <cell r="H2622" t="str">
            <v>1998090821454026</v>
          </cell>
          <cell r="I2622" t="str">
            <v>99</v>
          </cell>
          <cell r="J2622">
            <v>380678.56</v>
          </cell>
          <cell r="K2622">
            <v>336613.24</v>
          </cell>
          <cell r="L2622">
            <v>0</v>
          </cell>
          <cell r="M2622">
            <v>0</v>
          </cell>
          <cell r="N2622">
            <v>0</v>
          </cell>
          <cell r="O2622">
            <v>336613.24</v>
          </cell>
          <cell r="P2622">
            <v>435696.35</v>
          </cell>
          <cell r="Q2622" t="str">
            <v>A</v>
          </cell>
          <cell r="R2622" t="str">
            <v>Y</v>
          </cell>
          <cell r="S2622" t="str">
            <v>001400000000000000000003212104</v>
          </cell>
        </row>
        <row r="2623">
          <cell r="A2623">
            <v>39172</v>
          </cell>
          <cell r="B2623" t="str">
            <v>2002-04-28-17.19.06.779935</v>
          </cell>
          <cell r="C2623" t="str">
            <v>2002-04-28-17.19.06.779935</v>
          </cell>
          <cell r="D2623" t="str">
            <v>ขาย</v>
          </cell>
          <cell r="E2623" t="str">
            <v>67499300063</v>
          </cell>
          <cell r="F2623" t="b">
            <v>0</v>
          </cell>
          <cell r="G2623" t="str">
            <v>อานัน ทองแสง</v>
          </cell>
          <cell r="H2623" t="str">
            <v>1998081416485459</v>
          </cell>
          <cell r="I2623" t="str">
            <v>99</v>
          </cell>
          <cell r="J2623">
            <v>266702.44</v>
          </cell>
          <cell r="K2623">
            <v>111000</v>
          </cell>
          <cell r="L2623">
            <v>0</v>
          </cell>
          <cell r="M2623">
            <v>0</v>
          </cell>
          <cell r="N2623">
            <v>0</v>
          </cell>
          <cell r="O2623">
            <v>111000</v>
          </cell>
          <cell r="P2623">
            <v>242252.18</v>
          </cell>
          <cell r="Q2623" t="str">
            <v>A</v>
          </cell>
          <cell r="R2623" t="str">
            <v>Y</v>
          </cell>
          <cell r="S2623" t="str">
            <v>001400000000000000000005151574</v>
          </cell>
        </row>
        <row r="2624">
          <cell r="A2624">
            <v>39172</v>
          </cell>
          <cell r="B2624" t="str">
            <v>2000-04-06-13.35.03.377912</v>
          </cell>
          <cell r="C2624" t="str">
            <v>2000-04-06-13.35.03.377912</v>
          </cell>
          <cell r="D2624" t="str">
            <v>ขาย</v>
          </cell>
          <cell r="E2624" t="str">
            <v>67499300102</v>
          </cell>
          <cell r="F2624" t="b">
            <v>0</v>
          </cell>
          <cell r="G2624" t="str">
            <v>บุญยิ่ง ชินวงศ์จุ้ย</v>
          </cell>
          <cell r="H2624" t="str">
            <v>1998090821454027</v>
          </cell>
          <cell r="I2624" t="str">
            <v>99</v>
          </cell>
          <cell r="J2624">
            <v>2274712.5499999998</v>
          </cell>
          <cell r="K2624">
            <v>1716601.91</v>
          </cell>
          <cell r="L2624">
            <v>0</v>
          </cell>
          <cell r="M2624">
            <v>0</v>
          </cell>
          <cell r="N2624">
            <v>0</v>
          </cell>
          <cell r="O2624">
            <v>1716601.91</v>
          </cell>
          <cell r="P2624">
            <v>2015086.52</v>
          </cell>
          <cell r="Q2624" t="str">
            <v>A</v>
          </cell>
          <cell r="R2624" t="str">
            <v>N</v>
          </cell>
          <cell r="S2624" t="str">
            <v>001400000000000000000000079954</v>
          </cell>
        </row>
        <row r="2625">
          <cell r="A2625">
            <v>39172</v>
          </cell>
          <cell r="B2625" t="str">
            <v>2001-06-02-08.39.15.053657</v>
          </cell>
          <cell r="C2625" t="str">
            <v>2001-06-02-08.39.15.053657</v>
          </cell>
          <cell r="D2625" t="str">
            <v>ขาย</v>
          </cell>
          <cell r="E2625" t="str">
            <v>67499300110</v>
          </cell>
          <cell r="F2625" t="b">
            <v>0</v>
          </cell>
          <cell r="G2625" t="str">
            <v>สำเริง แถลงกิจ</v>
          </cell>
          <cell r="H2625" t="str">
            <v>1998081416485080</v>
          </cell>
          <cell r="I2625" t="str">
            <v>99</v>
          </cell>
          <cell r="J2625">
            <v>328102.40000000002</v>
          </cell>
          <cell r="K2625">
            <v>189564.19</v>
          </cell>
          <cell r="L2625">
            <v>0</v>
          </cell>
          <cell r="M2625">
            <v>0</v>
          </cell>
          <cell r="N2625">
            <v>0</v>
          </cell>
          <cell r="O2625">
            <v>189564.19</v>
          </cell>
          <cell r="P2625">
            <v>286496.84999999998</v>
          </cell>
          <cell r="Q2625" t="str">
            <v>A</v>
          </cell>
          <cell r="R2625" t="str">
            <v>Y</v>
          </cell>
          <cell r="S2625" t="str">
            <v>001400000000000000000003611429</v>
          </cell>
        </row>
        <row r="2626">
          <cell r="A2626">
            <v>39172</v>
          </cell>
          <cell r="B2626" t="str">
            <v>2001-06-02-08.39.15.115409</v>
          </cell>
          <cell r="C2626" t="str">
            <v>2001-06-02-08.39.15.115409</v>
          </cell>
          <cell r="D2626" t="str">
            <v>ขาย</v>
          </cell>
          <cell r="E2626" t="str">
            <v>67499300128</v>
          </cell>
          <cell r="F2626" t="b">
            <v>0</v>
          </cell>
          <cell r="G2626" t="str">
            <v>ปาน พงษ์ภักดีสกุล</v>
          </cell>
          <cell r="H2626" t="str">
            <v>1998081416473863</v>
          </cell>
          <cell r="I2626" t="str">
            <v>99</v>
          </cell>
          <cell r="J2626">
            <v>191280.35</v>
          </cell>
          <cell r="K2626">
            <v>154767.69</v>
          </cell>
          <cell r="L2626">
            <v>0</v>
          </cell>
          <cell r="M2626">
            <v>670</v>
          </cell>
          <cell r="N2626">
            <v>0</v>
          </cell>
          <cell r="O2626">
            <v>154767.69</v>
          </cell>
          <cell r="P2626">
            <v>131271.79999999999</v>
          </cell>
          <cell r="Q2626" t="str">
            <v>A</v>
          </cell>
          <cell r="R2626" t="str">
            <v>Y</v>
          </cell>
          <cell r="S2626" t="str">
            <v>001400000000000000000003612314</v>
          </cell>
        </row>
        <row r="2627">
          <cell r="A2627">
            <v>39172</v>
          </cell>
          <cell r="B2627" t="str">
            <v>2001-06-02-08.58.17.635965</v>
          </cell>
          <cell r="C2627" t="str">
            <v>2001-06-02-08.58.17.635965</v>
          </cell>
          <cell r="D2627" t="str">
            <v>ไม่ขาย</v>
          </cell>
          <cell r="E2627" t="str">
            <v>67499310040</v>
          </cell>
          <cell r="F2627" t="b">
            <v>0</v>
          </cell>
          <cell r="G2627" t="str">
            <v>ฉลอง ขุนแสน</v>
          </cell>
          <cell r="H2627" t="str">
            <v>2000021413050438</v>
          </cell>
          <cell r="I2627" t="str">
            <v>99</v>
          </cell>
          <cell r="J2627">
            <v>254107.17</v>
          </cell>
          <cell r="K2627">
            <v>212515.66</v>
          </cell>
          <cell r="L2627">
            <v>0</v>
          </cell>
          <cell r="M2627">
            <v>782</v>
          </cell>
          <cell r="N2627">
            <v>0</v>
          </cell>
          <cell r="O2627">
            <v>212515.66</v>
          </cell>
          <cell r="P2627">
            <v>427420.96</v>
          </cell>
          <cell r="Q2627" t="str">
            <v>A</v>
          </cell>
          <cell r="R2627" t="str">
            <v>N</v>
          </cell>
          <cell r="S2627" t="str">
            <v>001400000000000000000003645674</v>
          </cell>
        </row>
        <row r="2628">
          <cell r="A2628">
            <v>39172</v>
          </cell>
          <cell r="B2628" t="str">
            <v>2004-12-03-23.24.04.486988</v>
          </cell>
          <cell r="C2628" t="str">
            <v>2004-12-03-23.24.04.486988</v>
          </cell>
          <cell r="D2628" t="str">
            <v>ขาย</v>
          </cell>
          <cell r="E2628" t="str">
            <v>67499310236</v>
          </cell>
          <cell r="F2628" t="b">
            <v>0</v>
          </cell>
          <cell r="G2628" t="str">
            <v>ธวัช ไตรศรี</v>
          </cell>
          <cell r="H2628" t="str">
            <v>2005010417541661</v>
          </cell>
          <cell r="I2628" t="str">
            <v>99</v>
          </cell>
          <cell r="J2628">
            <v>206895.78</v>
          </cell>
          <cell r="K2628">
            <v>159881.12</v>
          </cell>
          <cell r="L2628">
            <v>0</v>
          </cell>
          <cell r="M2628">
            <v>0</v>
          </cell>
          <cell r="N2628">
            <v>0</v>
          </cell>
          <cell r="O2628">
            <v>159881.12</v>
          </cell>
          <cell r="P2628">
            <v>81302.41</v>
          </cell>
          <cell r="Q2628" t="str">
            <v>A</v>
          </cell>
          <cell r="R2628" t="str">
            <v>N</v>
          </cell>
          <cell r="S2628" t="str">
            <v>001400000000000000000008674243</v>
          </cell>
        </row>
        <row r="2629">
          <cell r="A2629">
            <v>39172</v>
          </cell>
          <cell r="B2629" t="str">
            <v>2001-06-02-08.39.15.751320</v>
          </cell>
          <cell r="C2629" t="str">
            <v>2001-06-02-08.39.15.751320</v>
          </cell>
          <cell r="D2629" t="str">
            <v>ขาย</v>
          </cell>
          <cell r="E2629" t="str">
            <v>67499310242</v>
          </cell>
          <cell r="F2629" t="b">
            <v>0</v>
          </cell>
          <cell r="G2629" t="str">
            <v>ประเสริฐ โกวิทาธร</v>
          </cell>
          <cell r="H2629" t="str">
            <v>2005050120390134</v>
          </cell>
          <cell r="I2629" t="str">
            <v>99</v>
          </cell>
          <cell r="J2629">
            <v>490000</v>
          </cell>
          <cell r="K2629">
            <v>490000</v>
          </cell>
          <cell r="L2629">
            <v>0</v>
          </cell>
          <cell r="M2629">
            <v>1957.5</v>
          </cell>
          <cell r="N2629">
            <v>0</v>
          </cell>
          <cell r="O2629">
            <v>490000</v>
          </cell>
          <cell r="P2629">
            <v>316198.89</v>
          </cell>
          <cell r="Q2629" t="str">
            <v>A</v>
          </cell>
          <cell r="R2629" t="str">
            <v>N</v>
          </cell>
          <cell r="S2629" t="str">
            <v>001400000000000000000003130398</v>
          </cell>
        </row>
        <row r="2630">
          <cell r="A2630">
            <v>39172</v>
          </cell>
          <cell r="B2630" t="str">
            <v>2001-06-02-08.54.29.923570</v>
          </cell>
          <cell r="C2630" t="str">
            <v>2001-06-02-08.54.29.923570</v>
          </cell>
          <cell r="D2630" t="str">
            <v>ขาย</v>
          </cell>
          <cell r="E2630" t="str">
            <v>67499310276</v>
          </cell>
          <cell r="F2630" t="b">
            <v>0</v>
          </cell>
          <cell r="G2630" t="str">
            <v>พิชญ์ศิณี ศรีกาญจนาภรณ์</v>
          </cell>
          <cell r="H2630" t="str">
            <v>2005100115070206</v>
          </cell>
          <cell r="I2630" t="str">
            <v>99</v>
          </cell>
          <cell r="J2630">
            <v>446748.06</v>
          </cell>
          <cell r="K2630">
            <v>446748.06</v>
          </cell>
          <cell r="L2630">
            <v>0</v>
          </cell>
          <cell r="M2630">
            <v>14252.5</v>
          </cell>
          <cell r="N2630">
            <v>0</v>
          </cell>
          <cell r="O2630">
            <v>446748.06</v>
          </cell>
          <cell r="P2630">
            <v>274618.7</v>
          </cell>
          <cell r="Q2630" t="str">
            <v>A</v>
          </cell>
          <cell r="R2630" t="str">
            <v>N</v>
          </cell>
          <cell r="S2630" t="str">
            <v>001400000000000000000003645971</v>
          </cell>
        </row>
        <row r="2631">
          <cell r="A2631">
            <v>39172</v>
          </cell>
          <cell r="B2631" t="str">
            <v>2001-06-02-08.39.16.757475</v>
          </cell>
          <cell r="C2631" t="str">
            <v>2001-06-02-08.39.16.757475</v>
          </cell>
          <cell r="D2631" t="str">
            <v>ขาย</v>
          </cell>
          <cell r="E2631" t="str">
            <v>67530001683</v>
          </cell>
          <cell r="F2631" t="b">
            <v>0</v>
          </cell>
          <cell r="G2631" t="str">
            <v>ม.ชูเมืองรุ่งเรือง</v>
          </cell>
          <cell r="H2631" t="str">
            <v>1998090821461665</v>
          </cell>
          <cell r="I2631" t="str">
            <v>30</v>
          </cell>
          <cell r="J2631">
            <v>1058698</v>
          </cell>
          <cell r="K2631">
            <v>577858.31000000006</v>
          </cell>
          <cell r="L2631">
            <v>0</v>
          </cell>
          <cell r="M2631">
            <v>0</v>
          </cell>
          <cell r="N2631">
            <v>16482.28</v>
          </cell>
          <cell r="O2631">
            <v>577858.31000000006</v>
          </cell>
          <cell r="P2631">
            <v>262792.93</v>
          </cell>
          <cell r="Q2631" t="str">
            <v>A</v>
          </cell>
          <cell r="R2631" t="str">
            <v>N</v>
          </cell>
          <cell r="S2631" t="str">
            <v>001400000000000000000003580130</v>
          </cell>
        </row>
        <row r="2632">
          <cell r="A2632">
            <v>39172</v>
          </cell>
          <cell r="B2632" t="str">
            <v>2001-06-02-08.39.16.429037</v>
          </cell>
          <cell r="C2632" t="str">
            <v>2001-06-02-08.39.16.429037</v>
          </cell>
          <cell r="D2632" t="str">
            <v>ขาย</v>
          </cell>
          <cell r="E2632" t="str">
            <v>67530001845</v>
          </cell>
          <cell r="F2632" t="b">
            <v>0</v>
          </cell>
          <cell r="G2632" t="str">
            <v>วิโรจน์ ผดุงกลิ่น</v>
          </cell>
          <cell r="H2632" t="str">
            <v>1998100421009898</v>
          </cell>
          <cell r="I2632" t="str">
            <v>30</v>
          </cell>
          <cell r="J2632">
            <v>140529.14000000001</v>
          </cell>
          <cell r="K2632">
            <v>101738.57</v>
          </cell>
          <cell r="L2632">
            <v>0</v>
          </cell>
          <cell r="M2632">
            <v>0</v>
          </cell>
          <cell r="N2632">
            <v>1935.63</v>
          </cell>
          <cell r="O2632">
            <v>101738.57</v>
          </cell>
          <cell r="P2632">
            <v>54158.35</v>
          </cell>
          <cell r="Q2632" t="str">
            <v>A</v>
          </cell>
          <cell r="R2632" t="str">
            <v>N</v>
          </cell>
          <cell r="S2632" t="str">
            <v>001400000000000000000003611637</v>
          </cell>
        </row>
        <row r="2633">
          <cell r="A2633">
            <v>39172</v>
          </cell>
          <cell r="B2633" t="str">
            <v>2000-04-25-14.41.50.938660</v>
          </cell>
          <cell r="C2633" t="str">
            <v>2000-04-25-14.41.50.938660</v>
          </cell>
          <cell r="D2633" t="str">
            <v>ขาย</v>
          </cell>
          <cell r="E2633" t="str">
            <v>67531003264</v>
          </cell>
          <cell r="F2633" t="b">
            <v>0</v>
          </cell>
          <cell r="G2633" t="str">
            <v>ประสิทธิ์ เพ็งอิ่ม</v>
          </cell>
          <cell r="H2633" t="str">
            <v>2004030111062062</v>
          </cell>
          <cell r="I2633" t="str">
            <v>31</v>
          </cell>
          <cell r="J2633">
            <v>320000</v>
          </cell>
          <cell r="K2633">
            <v>320000</v>
          </cell>
          <cell r="L2633">
            <v>0</v>
          </cell>
          <cell r="M2633">
            <v>0</v>
          </cell>
          <cell r="N2633">
            <v>646.28</v>
          </cell>
          <cell r="O2633">
            <v>320000</v>
          </cell>
          <cell r="P2633">
            <v>136395.88</v>
          </cell>
          <cell r="Q2633" t="str">
            <v>A</v>
          </cell>
          <cell r="R2633" t="str">
            <v>N</v>
          </cell>
          <cell r="S2633" t="str">
            <v>001400000000000000000002115314</v>
          </cell>
        </row>
        <row r="2634">
          <cell r="A2634">
            <v>39172</v>
          </cell>
          <cell r="B2634" t="str">
            <v>2001-06-02-08.54.31.571432</v>
          </cell>
          <cell r="C2634" t="str">
            <v>2001-06-02-08.54.31.571432</v>
          </cell>
          <cell r="D2634" t="str">
            <v>ขาย</v>
          </cell>
          <cell r="E2634" t="str">
            <v>67599310186</v>
          </cell>
          <cell r="F2634" t="b">
            <v>0</v>
          </cell>
          <cell r="G2634" t="str">
            <v>สมพร เผ่าน้อย</v>
          </cell>
          <cell r="H2634" t="str">
            <v>1998081416500550</v>
          </cell>
          <cell r="I2634" t="str">
            <v>99</v>
          </cell>
          <cell r="J2634">
            <v>172377.51</v>
          </cell>
          <cell r="K2634">
            <v>150817.12</v>
          </cell>
          <cell r="L2634">
            <v>0</v>
          </cell>
          <cell r="M2634">
            <v>0</v>
          </cell>
          <cell r="N2634">
            <v>2433.1799999999998</v>
          </cell>
          <cell r="O2634">
            <v>150817.12</v>
          </cell>
          <cell r="P2634">
            <v>88935.15</v>
          </cell>
          <cell r="Q2634" t="str">
            <v>A</v>
          </cell>
          <cell r="R2634" t="str">
            <v>Y</v>
          </cell>
          <cell r="S2634" t="str">
            <v>001400000000000000000003628053</v>
          </cell>
        </row>
        <row r="2635">
          <cell r="A2635">
            <v>39172</v>
          </cell>
          <cell r="B2635" t="str">
            <v>2003-01-27-04.50.16.198487</v>
          </cell>
          <cell r="C2635" t="str">
            <v>2003-01-27-04.50.16.198487</v>
          </cell>
          <cell r="D2635" t="str">
            <v>ขาย</v>
          </cell>
          <cell r="E2635" t="str">
            <v>67599310233</v>
          </cell>
          <cell r="F2635" t="b">
            <v>0</v>
          </cell>
          <cell r="G2635" t="str">
            <v>วิภาวี โชติรัตน์</v>
          </cell>
          <cell r="H2635" t="str">
            <v>2002100215530131</v>
          </cell>
          <cell r="I2635" t="str">
            <v>99</v>
          </cell>
          <cell r="J2635">
            <v>2702049.64</v>
          </cell>
          <cell r="K2635">
            <v>1945871.41</v>
          </cell>
          <cell r="L2635">
            <v>0</v>
          </cell>
          <cell r="M2635">
            <v>8550</v>
          </cell>
          <cell r="N2635">
            <v>0</v>
          </cell>
          <cell r="O2635">
            <v>1945871.41</v>
          </cell>
          <cell r="P2635">
            <v>2269159.87</v>
          </cell>
          <cell r="Q2635" t="str">
            <v>A</v>
          </cell>
          <cell r="R2635" t="str">
            <v>N</v>
          </cell>
          <cell r="S2635" t="str">
            <v>001400000000000000000003622440</v>
          </cell>
        </row>
        <row r="2636">
          <cell r="A2636">
            <v>39172</v>
          </cell>
          <cell r="B2636" t="str">
            <v>2001-06-02-08.39.16.863257</v>
          </cell>
          <cell r="C2636" t="str">
            <v>2001-06-02-08.39.16.863257</v>
          </cell>
          <cell r="D2636" t="str">
            <v>ขาย</v>
          </cell>
          <cell r="E2636" t="str">
            <v>67599310354</v>
          </cell>
          <cell r="F2636" t="b">
            <v>0</v>
          </cell>
          <cell r="G2636" t="str">
            <v>นาย ธวัช แสนโสต และ                      น.ส.ศิริพร เสนสาลี</v>
          </cell>
          <cell r="H2636" t="str">
            <v>2006070114580215</v>
          </cell>
          <cell r="I2636" t="str">
            <v>99</v>
          </cell>
          <cell r="J2636">
            <v>723318.97</v>
          </cell>
          <cell r="K2636">
            <v>723318.97</v>
          </cell>
          <cell r="L2636">
            <v>0</v>
          </cell>
          <cell r="M2636">
            <v>23840</v>
          </cell>
          <cell r="N2636">
            <v>0</v>
          </cell>
          <cell r="O2636">
            <v>723318.97</v>
          </cell>
          <cell r="P2636">
            <v>485012.66</v>
          </cell>
          <cell r="Q2636" t="str">
            <v>A</v>
          </cell>
          <cell r="R2636" t="str">
            <v>N</v>
          </cell>
          <cell r="S2636" t="str">
            <v>001400000000000000000003611812</v>
          </cell>
        </row>
        <row r="2638">
          <cell r="A2638">
            <v>39172</v>
          </cell>
          <cell r="B2638" t="str">
            <v>2001-06-02-08.39.16.613860</v>
          </cell>
          <cell r="C2638" t="str">
            <v>2001-06-02-08.39.16.613860</v>
          </cell>
          <cell r="D2638" t="str">
            <v>ขาย</v>
          </cell>
          <cell r="E2638" t="str">
            <v>67599310388</v>
          </cell>
          <cell r="F2638" t="b">
            <v>0</v>
          </cell>
          <cell r="G2638" t="str">
            <v>นาง รสสุคนธ์ สุจริตจันทร์</v>
          </cell>
          <cell r="H2638" t="str">
            <v>2006080120080176</v>
          </cell>
          <cell r="I2638" t="str">
            <v>99</v>
          </cell>
          <cell r="J2638">
            <v>725812</v>
          </cell>
          <cell r="K2638">
            <v>725812</v>
          </cell>
          <cell r="L2638">
            <v>0</v>
          </cell>
          <cell r="M2638">
            <v>27297.5</v>
          </cell>
          <cell r="N2638">
            <v>0</v>
          </cell>
          <cell r="O2638">
            <v>725812</v>
          </cell>
          <cell r="P2638">
            <v>488845.76</v>
          </cell>
          <cell r="Q2638" t="str">
            <v>A</v>
          </cell>
          <cell r="R2638" t="str">
            <v>N</v>
          </cell>
          <cell r="S2638" t="str">
            <v>001400000000000000000003393116</v>
          </cell>
        </row>
        <row r="2639">
          <cell r="A2639">
            <v>39172</v>
          </cell>
          <cell r="B2639" t="str">
            <v>2001-06-02-08.54.41.796624</v>
          </cell>
          <cell r="C2639" t="str">
            <v>2001-06-02-08.54.41.796624</v>
          </cell>
          <cell r="D2639" t="str">
            <v>ขาย</v>
          </cell>
          <cell r="E2639" t="str">
            <v>67899310137</v>
          </cell>
          <cell r="F2639" t="b">
            <v>0</v>
          </cell>
          <cell r="G2639" t="str">
            <v>สุนทร แผนสมบูรณ์</v>
          </cell>
          <cell r="H2639" t="str">
            <v>1998100421010337</v>
          </cell>
          <cell r="I2639" t="str">
            <v>99</v>
          </cell>
          <cell r="J2639">
            <v>685374.77</v>
          </cell>
          <cell r="K2639">
            <v>575175.24</v>
          </cell>
          <cell r="L2639">
            <v>0</v>
          </cell>
          <cell r="M2639">
            <v>0</v>
          </cell>
          <cell r="N2639">
            <v>0</v>
          </cell>
          <cell r="O2639">
            <v>575175.24</v>
          </cell>
          <cell r="P2639">
            <v>346904.49</v>
          </cell>
          <cell r="Q2639" t="str">
            <v>A</v>
          </cell>
          <cell r="R2639" t="str">
            <v>Y</v>
          </cell>
          <cell r="S2639" t="str">
            <v>001400000000000000000002823466</v>
          </cell>
        </row>
        <row r="2640">
          <cell r="A2640">
            <v>39172</v>
          </cell>
          <cell r="B2640" t="str">
            <v>2001-10-29-14.00.50.667899</v>
          </cell>
          <cell r="C2640" t="str">
            <v>2001-10-29-14.00.50.667899</v>
          </cell>
          <cell r="D2640" t="str">
            <v>ขาย</v>
          </cell>
          <cell r="E2640" t="str">
            <v>67899310177</v>
          </cell>
          <cell r="F2640" t="b">
            <v>0</v>
          </cell>
          <cell r="G2640" t="str">
            <v>กิ่งดาว เสร็จกิจดี,อรอนงค์ เสร็จกิจดี</v>
          </cell>
          <cell r="H2640" t="str">
            <v>2005050120390138</v>
          </cell>
          <cell r="I2640" t="str">
            <v>99</v>
          </cell>
          <cell r="J2640">
            <v>246820.77</v>
          </cell>
          <cell r="K2640">
            <v>245595.9</v>
          </cell>
          <cell r="L2640">
            <v>0</v>
          </cell>
          <cell r="M2640">
            <v>0</v>
          </cell>
          <cell r="N2640">
            <v>0</v>
          </cell>
          <cell r="O2640">
            <v>245595.9</v>
          </cell>
          <cell r="P2640">
            <v>92923.55</v>
          </cell>
          <cell r="Q2640" t="str">
            <v>N</v>
          </cell>
          <cell r="R2640" t="str">
            <v>N</v>
          </cell>
          <cell r="S2640" t="str">
            <v>001400000000000000000004203514</v>
          </cell>
        </row>
        <row r="2642">
          <cell r="A2642">
            <v>39172</v>
          </cell>
          <cell r="B2642" t="str">
            <v>2005-04-29-06.30.29.384119</v>
          </cell>
          <cell r="C2642" t="str">
            <v>2005-04-29-06.30.29.384119</v>
          </cell>
          <cell r="D2642" t="str">
            <v>ขาย</v>
          </cell>
          <cell r="E2642" t="str">
            <v>67899310185</v>
          </cell>
          <cell r="F2642" t="b">
            <v>0</v>
          </cell>
          <cell r="G2642" t="str">
            <v>สมชาย ชำนาญชื่น</v>
          </cell>
          <cell r="H2642" t="str">
            <v>2005060209262402</v>
          </cell>
          <cell r="I2642" t="str">
            <v>99</v>
          </cell>
          <cell r="J2642">
            <v>320000</v>
          </cell>
          <cell r="K2642">
            <v>320000</v>
          </cell>
          <cell r="L2642">
            <v>0</v>
          </cell>
          <cell r="M2642">
            <v>0</v>
          </cell>
          <cell r="N2642">
            <v>0</v>
          </cell>
          <cell r="O2642">
            <v>320000</v>
          </cell>
          <cell r="P2642">
            <v>73073.7</v>
          </cell>
          <cell r="Q2642" t="str">
            <v>A</v>
          </cell>
          <cell r="R2642" t="str">
            <v>N</v>
          </cell>
          <cell r="S2642" t="str">
            <v>001400000000000000000009542392</v>
          </cell>
        </row>
        <row r="2643">
          <cell r="A2643">
            <v>39172</v>
          </cell>
          <cell r="B2643" t="str">
            <v>2002-05-26-20.36.17.631420</v>
          </cell>
          <cell r="C2643" t="str">
            <v>2002-05-26-20.36.17.631420</v>
          </cell>
          <cell r="D2643" t="str">
            <v>ขาย</v>
          </cell>
          <cell r="E2643" t="str">
            <v>67931001024</v>
          </cell>
          <cell r="F2643" t="b">
            <v>0</v>
          </cell>
          <cell r="G2643" t="str">
            <v>กิ่งไทร โยคี</v>
          </cell>
          <cell r="H2643" t="str">
            <v>2001080201332005</v>
          </cell>
          <cell r="I2643" t="str">
            <v>31</v>
          </cell>
          <cell r="J2643">
            <v>77355.45</v>
          </cell>
          <cell r="K2643">
            <v>30050.15</v>
          </cell>
          <cell r="L2643">
            <v>0</v>
          </cell>
          <cell r="M2643">
            <v>0</v>
          </cell>
          <cell r="N2643">
            <v>0</v>
          </cell>
          <cell r="O2643">
            <v>30050.15</v>
          </cell>
          <cell r="P2643">
            <v>185.24</v>
          </cell>
          <cell r="Q2643" t="str">
            <v>N</v>
          </cell>
          <cell r="R2643" t="str">
            <v>Y</v>
          </cell>
          <cell r="S2643" t="str">
            <v>001400000000000000000005487158</v>
          </cell>
        </row>
        <row r="2644">
          <cell r="A2644">
            <v>39172</v>
          </cell>
          <cell r="B2644" t="str">
            <v>2001-06-24-04.17.38.350959</v>
          </cell>
          <cell r="C2644" t="str">
            <v>2001-06-24-04.17.38.350959</v>
          </cell>
          <cell r="D2644" t="str">
            <v>ขาย</v>
          </cell>
          <cell r="E2644" t="str">
            <v>67931001731</v>
          </cell>
          <cell r="F2644" t="b">
            <v>0</v>
          </cell>
          <cell r="G2644" t="str">
            <v>เพ็ญนภา เที่ยงแท้</v>
          </cell>
          <cell r="H2644" t="str">
            <v>2003110117302616</v>
          </cell>
          <cell r="I2644" t="str">
            <v>31</v>
          </cell>
          <cell r="J2644">
            <v>3706973.97</v>
          </cell>
          <cell r="K2644">
            <v>3677633.98</v>
          </cell>
          <cell r="L2644">
            <v>0</v>
          </cell>
          <cell r="M2644">
            <v>0</v>
          </cell>
          <cell r="N2644">
            <v>0</v>
          </cell>
          <cell r="O2644">
            <v>3677633.98</v>
          </cell>
          <cell r="P2644">
            <v>1630434.04</v>
          </cell>
          <cell r="Q2644" t="str">
            <v>A</v>
          </cell>
          <cell r="R2644" t="str">
            <v>N</v>
          </cell>
          <cell r="S2644" t="str">
            <v>001400000000000000000003068405</v>
          </cell>
        </row>
        <row r="2645">
          <cell r="A2645">
            <v>39172</v>
          </cell>
          <cell r="B2645" t="str">
            <v>2000-04-20-22.08.38.899284</v>
          </cell>
          <cell r="C2645" t="str">
            <v>2000-04-20-22.08.38.899284</v>
          </cell>
          <cell r="D2645" t="str">
            <v>ขาย</v>
          </cell>
          <cell r="E2645" t="str">
            <v>67999300026</v>
          </cell>
          <cell r="F2645" t="b">
            <v>0</v>
          </cell>
          <cell r="G2645" t="str">
            <v>สมจิต เจริญมฤคทัต</v>
          </cell>
          <cell r="H2645" t="str">
            <v>2001110215020248</v>
          </cell>
          <cell r="I2645" t="str">
            <v>99</v>
          </cell>
          <cell r="J2645">
            <v>1801397.35</v>
          </cell>
          <cell r="K2645">
            <v>1400710.8</v>
          </cell>
          <cell r="L2645">
            <v>0</v>
          </cell>
          <cell r="M2645">
            <v>8740</v>
          </cell>
          <cell r="N2645">
            <v>0</v>
          </cell>
          <cell r="O2645">
            <v>1400710.8</v>
          </cell>
          <cell r="P2645">
            <v>1953172.99</v>
          </cell>
          <cell r="Q2645" t="str">
            <v>A</v>
          </cell>
          <cell r="R2645" t="str">
            <v>N</v>
          </cell>
          <cell r="S2645" t="str">
            <v>001400000000000000000001485615</v>
          </cell>
        </row>
        <row r="2646">
          <cell r="A2646">
            <v>39172</v>
          </cell>
          <cell r="B2646" t="str">
            <v>2001-10-30-13.48.39.134632</v>
          </cell>
          <cell r="C2646" t="str">
            <v>2001-10-30-13.48.39.134632</v>
          </cell>
          <cell r="D2646" t="str">
            <v>ขาย</v>
          </cell>
          <cell r="E2646" t="str">
            <v>67999310053</v>
          </cell>
          <cell r="F2646" t="b">
            <v>0</v>
          </cell>
          <cell r="G2646" t="str">
            <v>สมจิต เจริญมฤคทัต</v>
          </cell>
          <cell r="H2646" t="str">
            <v>2001110215020248</v>
          </cell>
          <cell r="I2646" t="str">
            <v>99</v>
          </cell>
          <cell r="J2646">
            <v>964157.75</v>
          </cell>
          <cell r="K2646">
            <v>739939.63</v>
          </cell>
          <cell r="L2646">
            <v>0</v>
          </cell>
          <cell r="M2646">
            <v>0</v>
          </cell>
          <cell r="N2646">
            <v>0</v>
          </cell>
          <cell r="O2646">
            <v>739939.63</v>
          </cell>
          <cell r="P2646">
            <v>1044334.76</v>
          </cell>
          <cell r="Q2646" t="str">
            <v>A</v>
          </cell>
          <cell r="R2646" t="str">
            <v>N</v>
          </cell>
          <cell r="S2646" t="str">
            <v>001400000000000000000004203873</v>
          </cell>
        </row>
        <row r="2647">
          <cell r="A2647">
            <v>39172</v>
          </cell>
          <cell r="B2647" t="str">
            <v>2001-06-02-08.39.19.219612</v>
          </cell>
          <cell r="C2647" t="str">
            <v>2001-06-02-08.39.19.219612</v>
          </cell>
          <cell r="D2647" t="str">
            <v>ขาย</v>
          </cell>
          <cell r="E2647" t="str">
            <v>67999310255</v>
          </cell>
          <cell r="F2647" t="b">
            <v>0</v>
          </cell>
          <cell r="G2647" t="str">
            <v>ทองอิน นมัสศิลา,ประยนต์ นมัสศิลา</v>
          </cell>
          <cell r="H2647" t="str">
            <v>2005050120390141</v>
          </cell>
          <cell r="I2647" t="str">
            <v>99</v>
          </cell>
          <cell r="J2647">
            <v>694174.74</v>
          </cell>
          <cell r="K2647">
            <v>601704.94999999995</v>
          </cell>
          <cell r="L2647">
            <v>0</v>
          </cell>
          <cell r="M2647">
            <v>0</v>
          </cell>
          <cell r="N2647">
            <v>0</v>
          </cell>
          <cell r="O2647">
            <v>601704.94999999995</v>
          </cell>
          <cell r="P2647">
            <v>687749.47</v>
          </cell>
          <cell r="Q2647" t="str">
            <v>A</v>
          </cell>
          <cell r="R2647" t="str">
            <v>N</v>
          </cell>
          <cell r="S2647" t="str">
            <v>001400000000000000000003617281</v>
          </cell>
        </row>
        <row r="2649">
          <cell r="A2649">
            <v>39172</v>
          </cell>
          <cell r="B2649" t="str">
            <v>2004-07-21-11.56.44.418144</v>
          </cell>
          <cell r="C2649" t="str">
            <v>2004-07-21-11.56.44.418144</v>
          </cell>
          <cell r="D2649" t="str">
            <v>ขาย</v>
          </cell>
          <cell r="E2649" t="str">
            <v>67999310263</v>
          </cell>
          <cell r="F2649" t="b">
            <v>0</v>
          </cell>
          <cell r="G2649" t="str">
            <v>ยุทธชัย ไหลแหวน,ศรีสมร ไหลแหวน</v>
          </cell>
          <cell r="H2649" t="str">
            <v>2004080107443242</v>
          </cell>
          <cell r="I2649" t="str">
            <v>99</v>
          </cell>
          <cell r="J2649">
            <v>647040.38</v>
          </cell>
          <cell r="K2649">
            <v>647040.38</v>
          </cell>
          <cell r="L2649">
            <v>0</v>
          </cell>
          <cell r="M2649">
            <v>2467.5</v>
          </cell>
          <cell r="N2649">
            <v>0</v>
          </cell>
          <cell r="O2649">
            <v>647040.38</v>
          </cell>
          <cell r="P2649">
            <v>166772.34</v>
          </cell>
          <cell r="Q2649" t="str">
            <v>A</v>
          </cell>
          <cell r="R2649" t="str">
            <v>N</v>
          </cell>
          <cell r="S2649" t="str">
            <v>001400000000000000000005720615</v>
          </cell>
        </row>
        <row r="2651">
          <cell r="A2651">
            <v>39172</v>
          </cell>
          <cell r="B2651" t="str">
            <v>2002-04-28-14.59.54.438969</v>
          </cell>
          <cell r="C2651" t="str">
            <v>2002-04-28-14.59.54.438969</v>
          </cell>
          <cell r="D2651" t="str">
            <v>ไม่ขายตามไฟล์ confirm</v>
          </cell>
          <cell r="E2651" t="str">
            <v>68099030036</v>
          </cell>
          <cell r="F2651" t="b">
            <v>0</v>
          </cell>
          <cell r="G2651" t="str">
            <v>ภคิน 96</v>
          </cell>
          <cell r="H2651" t="str">
            <v>1998090821481840</v>
          </cell>
          <cell r="I2651" t="str">
            <v>99</v>
          </cell>
          <cell r="J2651">
            <v>3946359.81</v>
          </cell>
          <cell r="K2651">
            <v>3223108.07</v>
          </cell>
          <cell r="L2651">
            <v>0</v>
          </cell>
          <cell r="M2651">
            <v>0</v>
          </cell>
          <cell r="N2651">
            <v>0</v>
          </cell>
          <cell r="O2651">
            <v>3223108.07</v>
          </cell>
          <cell r="P2651">
            <v>3240454.02</v>
          </cell>
          <cell r="Q2651" t="str">
            <v>A</v>
          </cell>
          <cell r="R2651" t="str">
            <v>Y</v>
          </cell>
          <cell r="S2651" t="str">
            <v>001400000000000000000003955562</v>
          </cell>
        </row>
        <row r="2652">
          <cell r="A2652">
            <v>39172</v>
          </cell>
          <cell r="B2652" t="str">
            <v>2002-04-28-14.59.54.438969</v>
          </cell>
          <cell r="C2652" t="str">
            <v>2002-04-28-14.59.54.438969</v>
          </cell>
          <cell r="D2652" t="str">
            <v>ไม่ขายตามไฟล์ confirm</v>
          </cell>
          <cell r="E2652" t="str">
            <v>68099300061</v>
          </cell>
          <cell r="F2652" t="b">
            <v>0</v>
          </cell>
          <cell r="G2652" t="str">
            <v>ภคิน 96</v>
          </cell>
          <cell r="H2652" t="str">
            <v>1998090821481840</v>
          </cell>
          <cell r="I2652" t="str">
            <v>99</v>
          </cell>
          <cell r="J2652">
            <v>2774630.98</v>
          </cell>
          <cell r="K2652">
            <v>2151400</v>
          </cell>
          <cell r="L2652">
            <v>0</v>
          </cell>
          <cell r="M2652">
            <v>0</v>
          </cell>
          <cell r="N2652">
            <v>0</v>
          </cell>
          <cell r="O2652">
            <v>2151400</v>
          </cell>
          <cell r="P2652">
            <v>2175098.4</v>
          </cell>
          <cell r="Q2652" t="str">
            <v>A</v>
          </cell>
          <cell r="R2652" t="str">
            <v>Y</v>
          </cell>
          <cell r="S2652" t="str">
            <v>001400000000000000000003955562</v>
          </cell>
        </row>
        <row r="2653">
          <cell r="A2653">
            <v>39172</v>
          </cell>
          <cell r="B2653" t="str">
            <v>2002-04-12-03.46.21.895527</v>
          </cell>
          <cell r="C2653" t="str">
            <v>2002-04-12-03.46.21.895527</v>
          </cell>
          <cell r="D2653" t="str">
            <v>ขาย</v>
          </cell>
          <cell r="E2653" t="str">
            <v>68103005481</v>
          </cell>
          <cell r="F2653" t="b">
            <v>0</v>
          </cell>
          <cell r="G2653" t="str">
            <v>สอนใหม่แอนด์ดิ๊กซัน</v>
          </cell>
          <cell r="H2653" t="str">
            <v>2001030212020213</v>
          </cell>
          <cell r="I2653" t="str">
            <v>03</v>
          </cell>
          <cell r="J2653">
            <v>0</v>
          </cell>
          <cell r="K2653">
            <v>0</v>
          </cell>
          <cell r="L2653">
            <v>0</v>
          </cell>
          <cell r="M2653">
            <v>0</v>
          </cell>
          <cell r="N2653">
            <v>0</v>
          </cell>
          <cell r="O2653">
            <v>0</v>
          </cell>
          <cell r="P2653">
            <v>0</v>
          </cell>
          <cell r="Q2653" t="str">
            <v>A</v>
          </cell>
          <cell r="R2653" t="str">
            <v>Y</v>
          </cell>
          <cell r="S2653" t="str">
            <v>001400000000000000000003587528</v>
          </cell>
        </row>
        <row r="2654">
          <cell r="A2654">
            <v>39172</v>
          </cell>
          <cell r="B2654" t="str">
            <v>2002-04-07-18.04.49.592970</v>
          </cell>
          <cell r="C2654" t="str">
            <v>2002-04-07-18.04.49.592970</v>
          </cell>
          <cell r="D2654" t="str">
            <v>ขาย</v>
          </cell>
          <cell r="E2654" t="str">
            <v>68103011856</v>
          </cell>
          <cell r="F2654" t="b">
            <v>0</v>
          </cell>
          <cell r="G2654" t="str">
            <v>เชียงใหม่ทีดวู้ด เฟอร์นิเจอร์(1998)</v>
          </cell>
          <cell r="H2654" t="str">
            <v>2004080107443244</v>
          </cell>
          <cell r="I2654" t="str">
            <v>03</v>
          </cell>
          <cell r="J2654">
            <v>3000000</v>
          </cell>
          <cell r="K2654">
            <v>3099083.8</v>
          </cell>
          <cell r="L2654">
            <v>0</v>
          </cell>
          <cell r="M2654">
            <v>0</v>
          </cell>
          <cell r="N2654">
            <v>0</v>
          </cell>
          <cell r="O2654">
            <v>0</v>
          </cell>
          <cell r="P2654">
            <v>0</v>
          </cell>
          <cell r="Q2654" t="str">
            <v>A</v>
          </cell>
          <cell r="R2654" t="str">
            <v>N</v>
          </cell>
          <cell r="S2654" t="str">
            <v>001400000000000000000004885935</v>
          </cell>
        </row>
        <row r="2655">
          <cell r="A2655">
            <v>39172</v>
          </cell>
          <cell r="B2655" t="str">
            <v>2001-06-02-08.39.21.188213</v>
          </cell>
          <cell r="C2655" t="str">
            <v>2001-06-02-08.39.21.188213</v>
          </cell>
          <cell r="D2655" t="str">
            <v>ขาย</v>
          </cell>
          <cell r="E2655" t="str">
            <v>68130001576</v>
          </cell>
          <cell r="F2655" t="b">
            <v>0</v>
          </cell>
          <cell r="G2655" t="str">
            <v>ม.ร.ว.พรรณนภา ชมพูนุท</v>
          </cell>
          <cell r="H2655" t="str">
            <v>1998081417242537</v>
          </cell>
          <cell r="I2655" t="str">
            <v>30</v>
          </cell>
          <cell r="J2655">
            <v>73967914.329999998</v>
          </cell>
          <cell r="K2655">
            <v>76554707.859999999</v>
          </cell>
          <cell r="L2655">
            <v>0</v>
          </cell>
          <cell r="M2655">
            <v>0</v>
          </cell>
          <cell r="N2655">
            <v>33941.47</v>
          </cell>
          <cell r="O2655">
            <v>76554707.859999999</v>
          </cell>
          <cell r="P2655">
            <v>71223711.180000007</v>
          </cell>
          <cell r="Q2655" t="str">
            <v>A</v>
          </cell>
          <cell r="R2655" t="str">
            <v>Y</v>
          </cell>
          <cell r="S2655" t="str">
            <v>001400000000000000000003608661</v>
          </cell>
        </row>
        <row r="2656">
          <cell r="A2656">
            <v>39172</v>
          </cell>
          <cell r="B2656" t="str">
            <v>2002-04-12-03.46.21.895527</v>
          </cell>
          <cell r="C2656" t="str">
            <v>2002-04-12-03.46.21.895527</v>
          </cell>
          <cell r="D2656" t="str">
            <v>ขาย</v>
          </cell>
          <cell r="E2656" t="str">
            <v>68130001754</v>
          </cell>
          <cell r="F2656" t="b">
            <v>0</v>
          </cell>
          <cell r="G2656" t="str">
            <v>สอนใหม่และดิ๊กสันดีไซน์เวิร์คส์</v>
          </cell>
          <cell r="H2656" t="str">
            <v>2004040107542895</v>
          </cell>
          <cell r="I2656" t="str">
            <v>30</v>
          </cell>
          <cell r="J2656">
            <v>3950112.4</v>
          </cell>
          <cell r="K2656">
            <v>3873235.36</v>
          </cell>
          <cell r="L2656">
            <v>0</v>
          </cell>
          <cell r="M2656">
            <v>0</v>
          </cell>
          <cell r="N2656">
            <v>0</v>
          </cell>
          <cell r="O2656">
            <v>3873235.36</v>
          </cell>
          <cell r="P2656">
            <v>1771729.99</v>
          </cell>
          <cell r="Q2656" t="str">
            <v>A</v>
          </cell>
          <cell r="R2656" t="str">
            <v>Y</v>
          </cell>
          <cell r="S2656" t="str">
            <v>001400000000000000000003587528</v>
          </cell>
        </row>
        <row r="2657">
          <cell r="A2657">
            <v>39172</v>
          </cell>
          <cell r="B2657" t="str">
            <v>2002-04-07-18.04.49.592970</v>
          </cell>
          <cell r="C2657" t="str">
            <v>2002-04-07-18.04.49.592970</v>
          </cell>
          <cell r="D2657" t="str">
            <v>ขาย</v>
          </cell>
          <cell r="E2657" t="str">
            <v>68130001796</v>
          </cell>
          <cell r="F2657" t="b">
            <v>0</v>
          </cell>
          <cell r="G2657" t="str">
            <v>เชียงใหม่ทีดวู้ด เฟอร์นิเจอร์(1998)</v>
          </cell>
          <cell r="H2657" t="str">
            <v>2004080107443244</v>
          </cell>
          <cell r="I2657" t="str">
            <v>30</v>
          </cell>
          <cell r="J2657">
            <v>5000000</v>
          </cell>
          <cell r="K2657">
            <v>4276334.1500000004</v>
          </cell>
          <cell r="L2657">
            <v>0</v>
          </cell>
          <cell r="M2657">
            <v>0</v>
          </cell>
          <cell r="N2657">
            <v>0</v>
          </cell>
          <cell r="O2657">
            <v>4276334.1500000004</v>
          </cell>
          <cell r="P2657">
            <v>742536.64</v>
          </cell>
          <cell r="Q2657" t="str">
            <v>A</v>
          </cell>
          <cell r="R2657" t="str">
            <v>N</v>
          </cell>
          <cell r="S2657" t="str">
            <v>001400000000000000000004885935</v>
          </cell>
        </row>
        <row r="2658">
          <cell r="A2658">
            <v>39172</v>
          </cell>
          <cell r="B2658" t="str">
            <v>2001-06-02-08.54.48.610920</v>
          </cell>
          <cell r="C2658" t="str">
            <v>2001-06-02-08.54.48.610920</v>
          </cell>
          <cell r="D2658" t="str">
            <v>ขาย</v>
          </cell>
          <cell r="E2658" t="str">
            <v>68131003246</v>
          </cell>
          <cell r="F2658" t="b">
            <v>0</v>
          </cell>
          <cell r="G2658" t="str">
            <v>สุวัฒน์ สังฆมาตร และ สุนทรี กลั่นจิตต์</v>
          </cell>
          <cell r="H2658" t="str">
            <v>1998100421010612</v>
          </cell>
          <cell r="I2658" t="str">
            <v>31</v>
          </cell>
          <cell r="J2658">
            <v>624348.63</v>
          </cell>
          <cell r="K2658">
            <v>546351.4</v>
          </cell>
          <cell r="L2658">
            <v>0</v>
          </cell>
          <cell r="M2658">
            <v>0</v>
          </cell>
          <cell r="N2658">
            <v>0</v>
          </cell>
          <cell r="O2658">
            <v>546351.4</v>
          </cell>
          <cell r="P2658">
            <v>254070.08</v>
          </cell>
          <cell r="Q2658" t="str">
            <v>A</v>
          </cell>
          <cell r="R2658" t="str">
            <v>Y</v>
          </cell>
          <cell r="S2658" t="str">
            <v>001400000000000000000003639592</v>
          </cell>
        </row>
        <row r="2660">
          <cell r="A2660">
            <v>39172</v>
          </cell>
          <cell r="B2660" t="str">
            <v>2000-04-25-10.01.04.972682</v>
          </cell>
          <cell r="C2660" t="str">
            <v>2000-04-25-10.01.04.972682</v>
          </cell>
          <cell r="D2660" t="str">
            <v>ขาย</v>
          </cell>
          <cell r="E2660" t="str">
            <v>68131003393</v>
          </cell>
          <cell r="F2660" t="b">
            <v>0</v>
          </cell>
          <cell r="G2660" t="str">
            <v>อัษฎา แซ่เตีย(TDR 04/46)</v>
          </cell>
          <cell r="H2660" t="str">
            <v>1998100421010610</v>
          </cell>
          <cell r="I2660" t="str">
            <v>31</v>
          </cell>
          <cell r="J2660">
            <v>518422.51</v>
          </cell>
          <cell r="K2660">
            <v>391092.85</v>
          </cell>
          <cell r="L2660">
            <v>0</v>
          </cell>
          <cell r="M2660">
            <v>0</v>
          </cell>
          <cell r="N2660">
            <v>0</v>
          </cell>
          <cell r="O2660">
            <v>391092.85</v>
          </cell>
          <cell r="P2660">
            <v>197409.29</v>
          </cell>
          <cell r="Q2660" t="str">
            <v>N</v>
          </cell>
          <cell r="R2660" t="str">
            <v>Y</v>
          </cell>
          <cell r="S2660" t="str">
            <v>001400000000000000000002052315</v>
          </cell>
        </row>
        <row r="2661">
          <cell r="A2661">
            <v>39172</v>
          </cell>
          <cell r="B2661" t="str">
            <v>2001-06-02-08.54.46.578470</v>
          </cell>
          <cell r="C2661" t="str">
            <v>2001-06-02-08.54.46.578470</v>
          </cell>
          <cell r="D2661" t="str">
            <v>ขาย</v>
          </cell>
          <cell r="E2661" t="str">
            <v>68131003555</v>
          </cell>
          <cell r="F2661" t="b">
            <v>0</v>
          </cell>
          <cell r="G2661" t="str">
            <v>นริศรา ไล้เลิศ,รักรบ ไล้เลิศ(TDR 12/09/46)</v>
          </cell>
          <cell r="H2661" t="str">
            <v>1998100421010577</v>
          </cell>
          <cell r="I2661" t="str">
            <v>31</v>
          </cell>
          <cell r="J2661">
            <v>567871.29</v>
          </cell>
          <cell r="K2661">
            <v>515181.69</v>
          </cell>
          <cell r="L2661">
            <v>0</v>
          </cell>
          <cell r="M2661">
            <v>0</v>
          </cell>
          <cell r="N2661">
            <v>1290.42</v>
          </cell>
          <cell r="O2661">
            <v>515181.69</v>
          </cell>
          <cell r="P2661">
            <v>301943.03999999998</v>
          </cell>
          <cell r="Q2661" t="str">
            <v>N</v>
          </cell>
          <cell r="R2661" t="str">
            <v>N</v>
          </cell>
          <cell r="S2661" t="str">
            <v>001400000000000000000003641850</v>
          </cell>
        </row>
        <row r="2663">
          <cell r="A2663">
            <v>39172</v>
          </cell>
          <cell r="B2663" t="str">
            <v>2003-10-22-03.30.47.908271</v>
          </cell>
          <cell r="C2663" t="str">
            <v>2003-10-22-03.30.47.908271</v>
          </cell>
          <cell r="D2663" t="str">
            <v>ขาย</v>
          </cell>
          <cell r="E2663" t="str">
            <v>68131003563</v>
          </cell>
          <cell r="F2663" t="b">
            <v>0</v>
          </cell>
          <cell r="G2663" t="str">
            <v>สังวาลย์  บุญกิจ/อัฐฐพงษ์  บุญกิจ</v>
          </cell>
          <cell r="H2663" t="str">
            <v>2000090110332478</v>
          </cell>
          <cell r="I2663" t="str">
            <v>31</v>
          </cell>
          <cell r="J2663">
            <v>756000</v>
          </cell>
          <cell r="K2663">
            <v>625206.87</v>
          </cell>
          <cell r="L2663">
            <v>0</v>
          </cell>
          <cell r="M2663">
            <v>0</v>
          </cell>
          <cell r="N2663">
            <v>0</v>
          </cell>
          <cell r="O2663">
            <v>625206.87</v>
          </cell>
          <cell r="P2663">
            <v>130140.77</v>
          </cell>
          <cell r="Q2663" t="str">
            <v>A</v>
          </cell>
          <cell r="R2663" t="str">
            <v>Y</v>
          </cell>
          <cell r="S2663" t="str">
            <v>001400000000000000000006648634</v>
          </cell>
        </row>
        <row r="2665">
          <cell r="A2665">
            <v>39172</v>
          </cell>
          <cell r="B2665" t="str">
            <v>2003-10-22-03.30.48.423938</v>
          </cell>
          <cell r="C2665" t="str">
            <v>2003-10-22-03.30.48.423938</v>
          </cell>
          <cell r="D2665" t="str">
            <v>ขาย</v>
          </cell>
          <cell r="E2665" t="str">
            <v>68131003660</v>
          </cell>
          <cell r="F2665" t="b">
            <v>0</v>
          </cell>
          <cell r="G2665" t="str">
            <v>นุจรี ภัทรายุตวรรตน์(TDR 02/46)</v>
          </cell>
          <cell r="H2665" t="str">
            <v>1998100421010632</v>
          </cell>
          <cell r="I2665" t="str">
            <v>31</v>
          </cell>
          <cell r="J2665">
            <v>590268.26</v>
          </cell>
          <cell r="K2665">
            <v>500894.87</v>
          </cell>
          <cell r="L2665">
            <v>0</v>
          </cell>
          <cell r="M2665">
            <v>0</v>
          </cell>
          <cell r="N2665">
            <v>645.21</v>
          </cell>
          <cell r="O2665">
            <v>500894.87</v>
          </cell>
          <cell r="P2665">
            <v>350376.74</v>
          </cell>
          <cell r="Q2665" t="str">
            <v>A</v>
          </cell>
          <cell r="R2665" t="str">
            <v>N</v>
          </cell>
          <cell r="S2665" t="str">
            <v>001400000000000000000003653279</v>
          </cell>
        </row>
        <row r="2667">
          <cell r="A2667">
            <v>39172</v>
          </cell>
          <cell r="B2667" t="str">
            <v>2002-04-07-18.04.49.592970</v>
          </cell>
          <cell r="C2667" t="str">
            <v>2002-04-07-18.04.49.592970</v>
          </cell>
          <cell r="D2667" t="str">
            <v>ขาย</v>
          </cell>
          <cell r="E2667" t="str">
            <v>68132000097</v>
          </cell>
          <cell r="F2667" t="b">
            <v>0</v>
          </cell>
          <cell r="G2667" t="str">
            <v>เชียงใหม่ทีดวู้ด เฟอร์นิเจอร์(1998)</v>
          </cell>
          <cell r="H2667" t="str">
            <v>2004080107443244</v>
          </cell>
          <cell r="I2667" t="str">
            <v>32</v>
          </cell>
          <cell r="J2667">
            <v>2000000</v>
          </cell>
          <cell r="K2667">
            <v>2000000</v>
          </cell>
          <cell r="L2667">
            <v>0</v>
          </cell>
          <cell r="M2667">
            <v>0</v>
          </cell>
          <cell r="N2667">
            <v>0</v>
          </cell>
          <cell r="O2667">
            <v>0</v>
          </cell>
          <cell r="P2667">
            <v>307232.87</v>
          </cell>
          <cell r="Q2667" t="str">
            <v>A</v>
          </cell>
          <cell r="R2667" t="str">
            <v>N</v>
          </cell>
          <cell r="S2667" t="str">
            <v>001400000000000000000004885935</v>
          </cell>
        </row>
        <row r="2668">
          <cell r="A2668">
            <v>39172</v>
          </cell>
          <cell r="B2668" t="str">
            <v>2002-04-07-18.04.49.592970</v>
          </cell>
          <cell r="C2668" t="str">
            <v>2002-04-07-18.04.49.592970</v>
          </cell>
          <cell r="D2668" t="str">
            <v>ขาย</v>
          </cell>
          <cell r="E2668" t="str">
            <v>68132000102</v>
          </cell>
          <cell r="F2668" t="b">
            <v>0</v>
          </cell>
          <cell r="G2668" t="str">
            <v>เชียงใหม่ทีดวู้ด เฟอร์นิเจอร์(1998)</v>
          </cell>
          <cell r="H2668" t="str">
            <v>2004080107443244</v>
          </cell>
          <cell r="I2668" t="str">
            <v>32</v>
          </cell>
          <cell r="J2668">
            <v>1</v>
          </cell>
          <cell r="K2668">
            <v>0</v>
          </cell>
          <cell r="L2668">
            <v>0</v>
          </cell>
          <cell r="M2668">
            <v>0</v>
          </cell>
          <cell r="N2668">
            <v>0</v>
          </cell>
          <cell r="O2668">
            <v>0</v>
          </cell>
          <cell r="P2668">
            <v>0</v>
          </cell>
          <cell r="Q2668" t="str">
            <v>A</v>
          </cell>
          <cell r="R2668" t="str">
            <v>N</v>
          </cell>
          <cell r="S2668" t="str">
            <v>001400000000000000000004885935</v>
          </cell>
        </row>
        <row r="2669">
          <cell r="A2669">
            <v>39172</v>
          </cell>
          <cell r="B2669" t="str">
            <v>2000-04-11-19.45.19.708259</v>
          </cell>
          <cell r="C2669" t="str">
            <v>2000-04-11-19.45.19.708259</v>
          </cell>
          <cell r="D2669" t="str">
            <v>ขาย</v>
          </cell>
          <cell r="E2669" t="str">
            <v>68160000354</v>
          </cell>
          <cell r="F2669" t="b">
            <v>0</v>
          </cell>
          <cell r="G2669" t="str">
            <v>นายดนัย  ดาราล้อมวงศ์</v>
          </cell>
          <cell r="H2669" t="str">
            <v>2005010417363120</v>
          </cell>
          <cell r="I2669" t="str">
            <v>60</v>
          </cell>
          <cell r="J2669">
            <v>200000</v>
          </cell>
          <cell r="K2669">
            <v>0</v>
          </cell>
          <cell r="L2669">
            <v>0</v>
          </cell>
          <cell r="M2669">
            <v>0</v>
          </cell>
          <cell r="N2669">
            <v>0</v>
          </cell>
          <cell r="O2669">
            <v>0</v>
          </cell>
          <cell r="P2669">
            <v>0</v>
          </cell>
          <cell r="Q2669" t="str">
            <v>N</v>
          </cell>
          <cell r="R2669" t="str">
            <v>N</v>
          </cell>
          <cell r="S2669" t="str">
            <v>001400000000000000000000729871</v>
          </cell>
        </row>
        <row r="2670">
          <cell r="A2670">
            <v>39172</v>
          </cell>
          <cell r="B2670" t="str">
            <v>2000-04-11-19.45.19.708259</v>
          </cell>
          <cell r="C2670" t="str">
            <v>2000-04-11-19.45.19.708259</v>
          </cell>
          <cell r="D2670" t="str">
            <v>ขาย</v>
          </cell>
          <cell r="E2670" t="str">
            <v>68199030246</v>
          </cell>
          <cell r="F2670" t="b">
            <v>0</v>
          </cell>
          <cell r="G2670" t="str">
            <v>ดนัย ดาราล้อมวงศ์</v>
          </cell>
          <cell r="H2670" t="str">
            <v>1998100421010608</v>
          </cell>
          <cell r="I2670" t="str">
            <v>99</v>
          </cell>
          <cell r="J2670">
            <v>899081.17</v>
          </cell>
          <cell r="K2670">
            <v>290751.62</v>
          </cell>
          <cell r="L2670">
            <v>0</v>
          </cell>
          <cell r="M2670">
            <v>0</v>
          </cell>
          <cell r="N2670">
            <v>7600.21</v>
          </cell>
          <cell r="O2670">
            <v>290751.62</v>
          </cell>
          <cell r="P2670">
            <v>551608.97</v>
          </cell>
          <cell r="Q2670" t="str">
            <v>A</v>
          </cell>
          <cell r="R2670" t="str">
            <v>N</v>
          </cell>
          <cell r="S2670" t="str">
            <v>001400000000000000000000729871</v>
          </cell>
        </row>
        <row r="2671">
          <cell r="A2671">
            <v>39172</v>
          </cell>
          <cell r="B2671" t="str">
            <v>2000-04-25-13.14.44.130029</v>
          </cell>
          <cell r="C2671" t="str">
            <v>2000-04-25-13.14.44.130029</v>
          </cell>
          <cell r="D2671" t="str">
            <v>ขาย</v>
          </cell>
          <cell r="E2671" t="str">
            <v>68199300246</v>
          </cell>
          <cell r="F2671" t="b">
            <v>0</v>
          </cell>
          <cell r="G2671" t="str">
            <v>พิสมัย ใจพรหมมา</v>
          </cell>
          <cell r="H2671" t="str">
            <v>2001110115531553</v>
          </cell>
          <cell r="I2671" t="str">
            <v>99</v>
          </cell>
          <cell r="J2671">
            <v>261164.45</v>
          </cell>
          <cell r="K2671">
            <v>188220.23</v>
          </cell>
          <cell r="L2671">
            <v>0</v>
          </cell>
          <cell r="M2671">
            <v>0</v>
          </cell>
          <cell r="N2671">
            <v>0</v>
          </cell>
          <cell r="O2671">
            <v>188220.23</v>
          </cell>
          <cell r="P2671">
            <v>143638</v>
          </cell>
          <cell r="Q2671" t="str">
            <v>A</v>
          </cell>
          <cell r="R2671" t="str">
            <v>Y</v>
          </cell>
          <cell r="S2671" t="str">
            <v>001400000000000000000002076682</v>
          </cell>
        </row>
        <row r="2672">
          <cell r="A2672">
            <v>39172</v>
          </cell>
          <cell r="B2672" t="str">
            <v>2000-04-11-19.45.19.708259</v>
          </cell>
          <cell r="C2672" t="str">
            <v>2000-04-11-19.45.19.708259</v>
          </cell>
          <cell r="D2672" t="str">
            <v>ขาย</v>
          </cell>
          <cell r="E2672" t="str">
            <v>68199310710</v>
          </cell>
          <cell r="F2672" t="b">
            <v>0</v>
          </cell>
          <cell r="G2672" t="str">
            <v>ดนัย ดาราล้อมวงศ์</v>
          </cell>
          <cell r="H2672" t="str">
            <v>1998100421010608</v>
          </cell>
          <cell r="I2672" t="str">
            <v>99</v>
          </cell>
          <cell r="J2672">
            <v>1806087.86</v>
          </cell>
          <cell r="K2672">
            <v>1563112.59</v>
          </cell>
          <cell r="L2672">
            <v>0</v>
          </cell>
          <cell r="M2672">
            <v>0</v>
          </cell>
          <cell r="N2672">
            <v>0</v>
          </cell>
          <cell r="O2672">
            <v>1563112.59</v>
          </cell>
          <cell r="P2672">
            <v>1661339.34</v>
          </cell>
          <cell r="Q2672" t="str">
            <v>A</v>
          </cell>
          <cell r="R2672" t="str">
            <v>N</v>
          </cell>
          <cell r="S2672" t="str">
            <v>001400000000000000000000729871</v>
          </cell>
        </row>
        <row r="2673">
          <cell r="A2673">
            <v>39172</v>
          </cell>
          <cell r="B2673" t="str">
            <v>2001-06-02-08.54.47.173574</v>
          </cell>
          <cell r="C2673" t="str">
            <v>2001-06-02-08.54.47.173574</v>
          </cell>
          <cell r="D2673" t="str">
            <v>ขาย</v>
          </cell>
          <cell r="E2673" t="str">
            <v>68199310817</v>
          </cell>
          <cell r="F2673" t="b">
            <v>0</v>
          </cell>
          <cell r="G2673" t="str">
            <v>เสาวนีย์ คันธาแก้ว</v>
          </cell>
          <cell r="H2673" t="str">
            <v>2004080405300133</v>
          </cell>
          <cell r="I2673" t="str">
            <v>99</v>
          </cell>
          <cell r="J2673">
            <v>672594.97</v>
          </cell>
          <cell r="K2673">
            <v>450704.97</v>
          </cell>
          <cell r="L2673">
            <v>0</v>
          </cell>
          <cell r="M2673">
            <v>16815</v>
          </cell>
          <cell r="N2673">
            <v>0</v>
          </cell>
          <cell r="O2673">
            <v>450704.97</v>
          </cell>
          <cell r="P2673">
            <v>430819.53</v>
          </cell>
          <cell r="Q2673" t="str">
            <v>A</v>
          </cell>
          <cell r="R2673" t="str">
            <v>N</v>
          </cell>
          <cell r="S2673" t="str">
            <v>001400000000000000000003622870</v>
          </cell>
        </row>
        <row r="2674">
          <cell r="A2674">
            <v>39172</v>
          </cell>
          <cell r="B2674" t="str">
            <v>2001-06-24-04.19.05.494197</v>
          </cell>
          <cell r="C2674" t="str">
            <v>2001-06-24-04.19.05.494197</v>
          </cell>
          <cell r="D2674" t="str">
            <v>ไม่ขาย</v>
          </cell>
          <cell r="E2674" t="str">
            <v>68203005065</v>
          </cell>
          <cell r="F2674" t="b">
            <v>0</v>
          </cell>
          <cell r="G2674" t="str">
            <v>PIYADEJ KALAYANAM</v>
          </cell>
          <cell r="H2674" t="str">
            <v>2003110404120195</v>
          </cell>
          <cell r="I2674" t="str">
            <v>03</v>
          </cell>
          <cell r="J2674">
            <v>0</v>
          </cell>
          <cell r="K2674">
            <v>0</v>
          </cell>
          <cell r="L2674">
            <v>0</v>
          </cell>
          <cell r="M2674">
            <v>0</v>
          </cell>
          <cell r="N2674">
            <v>0</v>
          </cell>
          <cell r="O2674">
            <v>0</v>
          </cell>
          <cell r="P2674">
            <v>0</v>
          </cell>
          <cell r="Q2674" t="str">
            <v>N</v>
          </cell>
          <cell r="R2674" t="str">
            <v>N</v>
          </cell>
          <cell r="S2674" t="str">
            <v>001400000000000000000001860815</v>
          </cell>
        </row>
        <row r="2675">
          <cell r="A2675">
            <v>39172</v>
          </cell>
          <cell r="B2675" t="str">
            <v>2001-06-02-08.28.42.471708</v>
          </cell>
          <cell r="C2675" t="str">
            <v>2001-06-02-08.28.42.471708</v>
          </cell>
          <cell r="D2675" t="str">
            <v>ขาย</v>
          </cell>
          <cell r="E2675" t="str">
            <v>68260000563</v>
          </cell>
          <cell r="F2675" t="b">
            <v>0</v>
          </cell>
          <cell r="G2675" t="str">
            <v>เชียงใหม่มิตรเกษตร</v>
          </cell>
          <cell r="H2675" t="str">
            <v>2003110405110887</v>
          </cell>
          <cell r="I2675" t="str">
            <v>60</v>
          </cell>
          <cell r="J2675">
            <v>1497000</v>
          </cell>
          <cell r="K2675">
            <v>0</v>
          </cell>
          <cell r="L2675">
            <v>0</v>
          </cell>
          <cell r="M2675">
            <v>0</v>
          </cell>
          <cell r="N2675">
            <v>0</v>
          </cell>
          <cell r="O2675">
            <v>0</v>
          </cell>
          <cell r="P2675">
            <v>0</v>
          </cell>
          <cell r="Q2675" t="str">
            <v>A</v>
          </cell>
          <cell r="S2675" t="str">
            <v>001400000000000000000003578495</v>
          </cell>
        </row>
        <row r="2676">
          <cell r="A2676">
            <v>39172</v>
          </cell>
          <cell r="B2676" t="str">
            <v>2001-06-24-04.19.11.537526</v>
          </cell>
          <cell r="C2676" t="str">
            <v>2001-06-24-04.19.11.537526</v>
          </cell>
          <cell r="D2676" t="str">
            <v>ขาย</v>
          </cell>
          <cell r="E2676" t="str">
            <v>68299030804</v>
          </cell>
          <cell r="F2676" t="b">
            <v>0</v>
          </cell>
          <cell r="G2676" t="str">
            <v>สมชาย เชิงคำ</v>
          </cell>
          <cell r="H2676" t="str">
            <v>1998090821493249</v>
          </cell>
          <cell r="I2676" t="str">
            <v>99</v>
          </cell>
          <cell r="J2676">
            <v>6338268.1399999997</v>
          </cell>
          <cell r="K2676">
            <v>4471818.6100000003</v>
          </cell>
          <cell r="L2676">
            <v>0</v>
          </cell>
          <cell r="M2676">
            <v>0</v>
          </cell>
          <cell r="N2676">
            <v>0</v>
          </cell>
          <cell r="O2676">
            <v>4471818.6100000003</v>
          </cell>
          <cell r="P2676">
            <v>5286067.8899999997</v>
          </cell>
          <cell r="Q2676" t="str">
            <v>A</v>
          </cell>
          <cell r="R2676" t="str">
            <v>N</v>
          </cell>
          <cell r="S2676" t="str">
            <v>001400000000000000000003304067</v>
          </cell>
        </row>
        <row r="2677">
          <cell r="A2677">
            <v>39172</v>
          </cell>
          <cell r="B2677" t="str">
            <v>2001-06-02-08.28.41.927270</v>
          </cell>
          <cell r="C2677" t="str">
            <v>2001-06-02-08.28.41.927270</v>
          </cell>
          <cell r="D2677" t="str">
            <v>ขาย</v>
          </cell>
          <cell r="E2677" t="str">
            <v>68299030820</v>
          </cell>
          <cell r="F2677" t="b">
            <v>0</v>
          </cell>
          <cell r="G2677" t="str">
            <v>เชียงใหม่เอราวัณก่อสร้าง</v>
          </cell>
          <cell r="H2677" t="str">
            <v>1998100421010681</v>
          </cell>
          <cell r="I2677" t="str">
            <v>99</v>
          </cell>
          <cell r="J2677">
            <v>3147572.92</v>
          </cell>
          <cell r="K2677">
            <v>2750078.03</v>
          </cell>
          <cell r="L2677">
            <v>0</v>
          </cell>
          <cell r="M2677">
            <v>0</v>
          </cell>
          <cell r="N2677">
            <v>0</v>
          </cell>
          <cell r="O2677">
            <v>2750078.03</v>
          </cell>
          <cell r="P2677">
            <v>3231923.8</v>
          </cell>
          <cell r="Q2677" t="str">
            <v>A</v>
          </cell>
          <cell r="R2677" t="str">
            <v>N</v>
          </cell>
          <cell r="S2677" t="str">
            <v>001400000000000000000003578519</v>
          </cell>
        </row>
        <row r="2678">
          <cell r="A2678">
            <v>39172</v>
          </cell>
          <cell r="B2678" t="str">
            <v>2001-06-02-08.28.41.927270</v>
          </cell>
          <cell r="C2678" t="str">
            <v>2001-06-02-08.28.41.927270</v>
          </cell>
          <cell r="D2678" t="str">
            <v>ขาย</v>
          </cell>
          <cell r="E2678" t="str">
            <v>68299300714</v>
          </cell>
          <cell r="F2678" t="b">
            <v>0</v>
          </cell>
          <cell r="G2678" t="str">
            <v>เชียงใหม่เอราวัณก่อสร้าง</v>
          </cell>
          <cell r="H2678" t="str">
            <v>1998100421010681</v>
          </cell>
          <cell r="I2678" t="str">
            <v>99</v>
          </cell>
          <cell r="J2678">
            <v>3044016.01</v>
          </cell>
          <cell r="K2678">
            <v>799963.96</v>
          </cell>
          <cell r="L2678">
            <v>0</v>
          </cell>
          <cell r="M2678">
            <v>0</v>
          </cell>
          <cell r="N2678">
            <v>0</v>
          </cell>
          <cell r="O2678">
            <v>799963.96</v>
          </cell>
          <cell r="P2678">
            <v>2407347.16</v>
          </cell>
          <cell r="Q2678" t="str">
            <v>A</v>
          </cell>
          <cell r="R2678" t="str">
            <v>N</v>
          </cell>
          <cell r="S2678" t="str">
            <v>001400000000000000000003578519</v>
          </cell>
        </row>
        <row r="2679">
          <cell r="A2679">
            <v>39172</v>
          </cell>
          <cell r="B2679" t="str">
            <v>2001-06-02-08.39.26.454888</v>
          </cell>
          <cell r="C2679" t="str">
            <v>2001-06-02-08.39.26.454888</v>
          </cell>
          <cell r="D2679" t="str">
            <v>ไม่ขายตามไฟล์ confirm</v>
          </cell>
          <cell r="E2679" t="str">
            <v>68799300141</v>
          </cell>
          <cell r="F2679" t="b">
            <v>0</v>
          </cell>
          <cell r="G2679" t="str">
            <v>ฉันท์ชนิต คำประสงค์</v>
          </cell>
          <cell r="H2679" t="str">
            <v>1999040308280030</v>
          </cell>
          <cell r="I2679" t="str">
            <v>99</v>
          </cell>
          <cell r="J2679">
            <v>11453085.539999999</v>
          </cell>
          <cell r="K2679">
            <v>7740623.1900000004</v>
          </cell>
          <cell r="L2679">
            <v>0</v>
          </cell>
          <cell r="M2679">
            <v>0</v>
          </cell>
          <cell r="N2679">
            <v>0</v>
          </cell>
          <cell r="O2679">
            <v>7740623.1900000004</v>
          </cell>
          <cell r="P2679">
            <v>4625139.84</v>
          </cell>
          <cell r="Q2679" t="str">
            <v>N</v>
          </cell>
          <cell r="R2679" t="str">
            <v>Y</v>
          </cell>
          <cell r="S2679" t="str">
            <v>001400000000000000000003606072</v>
          </cell>
        </row>
        <row r="2680">
          <cell r="A2680">
            <v>39172</v>
          </cell>
          <cell r="B2680" t="str">
            <v>2001-05-25-05.01.51.475021</v>
          </cell>
          <cell r="C2680" t="str">
            <v>2001-05-25-05.01.51.475021</v>
          </cell>
          <cell r="D2680" t="str">
            <v>ไม่ขายตามไฟล์ confirm</v>
          </cell>
          <cell r="E2680" t="str">
            <v>68799310338</v>
          </cell>
          <cell r="F2680" t="b">
            <v>0</v>
          </cell>
          <cell r="G2680" t="str">
            <v>พิศาล ธนสารโสภณ</v>
          </cell>
          <cell r="H2680" t="str">
            <v>1998090821513720</v>
          </cell>
          <cell r="I2680" t="str">
            <v>99</v>
          </cell>
          <cell r="J2680">
            <v>2190952.41</v>
          </cell>
          <cell r="K2680">
            <v>521762.41</v>
          </cell>
          <cell r="L2680">
            <v>0</v>
          </cell>
          <cell r="M2680">
            <v>0</v>
          </cell>
          <cell r="N2680">
            <v>0</v>
          </cell>
          <cell r="O2680">
            <v>521762.41</v>
          </cell>
          <cell r="P2680">
            <v>1721672.98</v>
          </cell>
          <cell r="Q2680" t="str">
            <v>A</v>
          </cell>
          <cell r="R2680" t="str">
            <v>N</v>
          </cell>
          <cell r="S2680" t="str">
            <v>001400000000000000000003611882</v>
          </cell>
        </row>
        <row r="2681">
          <cell r="A2681">
            <v>39172</v>
          </cell>
          <cell r="B2681" t="str">
            <v>2001-06-02-08.58.21.738880</v>
          </cell>
          <cell r="C2681" t="str">
            <v>2001-06-02-08.58.21.738880</v>
          </cell>
          <cell r="D2681" t="str">
            <v>ขาย</v>
          </cell>
          <cell r="E2681" t="str">
            <v>68999310033</v>
          </cell>
          <cell r="F2681" t="b">
            <v>0</v>
          </cell>
          <cell r="G2681" t="str">
            <v>กลิ่น อสิสิงห์</v>
          </cell>
          <cell r="H2681" t="str">
            <v>1998081418101285</v>
          </cell>
          <cell r="I2681" t="str">
            <v>99</v>
          </cell>
          <cell r="J2681">
            <v>1627388.85</v>
          </cell>
          <cell r="K2681">
            <v>1205114.6200000001</v>
          </cell>
          <cell r="L2681">
            <v>0</v>
          </cell>
          <cell r="M2681">
            <v>0</v>
          </cell>
          <cell r="N2681">
            <v>0</v>
          </cell>
          <cell r="O2681">
            <v>1205114.6200000001</v>
          </cell>
          <cell r="P2681">
            <v>1922961.48</v>
          </cell>
          <cell r="Q2681" t="str">
            <v>A</v>
          </cell>
          <cell r="R2681" t="str">
            <v>N</v>
          </cell>
          <cell r="S2681" t="str">
            <v>001400000000000000000003624529</v>
          </cell>
        </row>
        <row r="2682">
          <cell r="A2682">
            <v>39172</v>
          </cell>
          <cell r="B2682" t="str">
            <v>2001-06-02-08.55.02.758696</v>
          </cell>
          <cell r="C2682" t="str">
            <v>2001-06-02-08.55.02.758696</v>
          </cell>
          <cell r="D2682" t="str">
            <v>ขาย</v>
          </cell>
          <cell r="E2682" t="str">
            <v>69131002296</v>
          </cell>
          <cell r="F2682" t="b">
            <v>0</v>
          </cell>
          <cell r="G2682" t="str">
            <v>สะลิหม๊ะ เจ๊ะดุหมัน</v>
          </cell>
          <cell r="H2682" t="str">
            <v>1998100421011406</v>
          </cell>
          <cell r="I2682" t="str">
            <v>31</v>
          </cell>
          <cell r="J2682">
            <v>765000</v>
          </cell>
          <cell r="K2682">
            <v>659774.01</v>
          </cell>
          <cell r="L2682">
            <v>0</v>
          </cell>
          <cell r="M2682">
            <v>0</v>
          </cell>
          <cell r="N2682">
            <v>0</v>
          </cell>
          <cell r="O2682">
            <v>659774.01</v>
          </cell>
          <cell r="P2682">
            <v>295251.17</v>
          </cell>
          <cell r="Q2682" t="str">
            <v>A</v>
          </cell>
          <cell r="R2682" t="str">
            <v>Y</v>
          </cell>
          <cell r="S2682" t="str">
            <v>001400000000000000000003651069</v>
          </cell>
        </row>
        <row r="2683">
          <cell r="A2683">
            <v>39172</v>
          </cell>
          <cell r="B2683" t="str">
            <v>2002-10-06-12.25.01.790224</v>
          </cell>
          <cell r="C2683" t="str">
            <v>2002-10-06-12.25.01.790224</v>
          </cell>
          <cell r="D2683" t="str">
            <v>ขาย</v>
          </cell>
          <cell r="E2683" t="str">
            <v>69199030510</v>
          </cell>
          <cell r="F2683" t="b">
            <v>0</v>
          </cell>
          <cell r="G2683" t="str">
            <v>นันทชัยออโต้เซลส์</v>
          </cell>
          <cell r="H2683" t="str">
            <v>1998100421011299</v>
          </cell>
          <cell r="I2683" t="str">
            <v>99</v>
          </cell>
          <cell r="J2683">
            <v>4607066.6500000004</v>
          </cell>
          <cell r="K2683">
            <v>570583.05000000005</v>
          </cell>
          <cell r="L2683">
            <v>0</v>
          </cell>
          <cell r="M2683">
            <v>0</v>
          </cell>
          <cell r="N2683">
            <v>0</v>
          </cell>
          <cell r="O2683">
            <v>570583.05000000005</v>
          </cell>
          <cell r="P2683">
            <v>4693780.3099999996</v>
          </cell>
          <cell r="Q2683" t="str">
            <v>A</v>
          </cell>
          <cell r="R2683" t="str">
            <v>N</v>
          </cell>
          <cell r="S2683" t="str">
            <v>001400000000000000000004126910</v>
          </cell>
        </row>
        <row r="2684">
          <cell r="A2684">
            <v>39172</v>
          </cell>
          <cell r="B2684" t="str">
            <v>2000-04-11-18.25.12.402598</v>
          </cell>
          <cell r="C2684" t="str">
            <v>2000-04-11-18.25.12.402598</v>
          </cell>
          <cell r="D2684" t="str">
            <v>ขาย</v>
          </cell>
          <cell r="E2684" t="str">
            <v>69199310465</v>
          </cell>
          <cell r="F2684" t="b">
            <v>0</v>
          </cell>
          <cell r="G2684" t="str">
            <v>จำเนียร จันทร์ช่วย</v>
          </cell>
          <cell r="H2684" t="str">
            <v>1998081418153378</v>
          </cell>
          <cell r="I2684" t="str">
            <v>99</v>
          </cell>
          <cell r="J2684">
            <v>865084.85</v>
          </cell>
          <cell r="K2684">
            <v>420961.13</v>
          </cell>
          <cell r="L2684">
            <v>0</v>
          </cell>
          <cell r="M2684">
            <v>0</v>
          </cell>
          <cell r="N2684">
            <v>0</v>
          </cell>
          <cell r="O2684">
            <v>420961.13</v>
          </cell>
          <cell r="P2684">
            <v>1232579.52</v>
          </cell>
          <cell r="Q2684" t="str">
            <v>A</v>
          </cell>
          <cell r="S2684" t="str">
            <v>001400000000000000000000688847</v>
          </cell>
        </row>
        <row r="2685">
          <cell r="A2685">
            <v>39172</v>
          </cell>
          <cell r="B2685" t="str">
            <v>2001-06-02-08.55.02.780213</v>
          </cell>
          <cell r="C2685" t="str">
            <v>2001-06-02-08.55.02.780213</v>
          </cell>
          <cell r="D2685" t="str">
            <v>ขาย</v>
          </cell>
          <cell r="E2685" t="str">
            <v>69199310693</v>
          </cell>
          <cell r="F2685" t="b">
            <v>0</v>
          </cell>
          <cell r="G2685" t="str">
            <v>ดลกอเดช หมวดมะ</v>
          </cell>
          <cell r="H2685" t="str">
            <v>1998100421011409</v>
          </cell>
          <cell r="I2685" t="str">
            <v>99</v>
          </cell>
          <cell r="J2685">
            <v>560719.17000000004</v>
          </cell>
          <cell r="K2685">
            <v>345237.6</v>
          </cell>
          <cell r="L2685">
            <v>0</v>
          </cell>
          <cell r="M2685">
            <v>0</v>
          </cell>
          <cell r="N2685">
            <v>0</v>
          </cell>
          <cell r="O2685">
            <v>345237.6</v>
          </cell>
          <cell r="P2685">
            <v>253266.82</v>
          </cell>
          <cell r="Q2685" t="str">
            <v>A</v>
          </cell>
          <cell r="R2685" t="str">
            <v>Y</v>
          </cell>
          <cell r="S2685" t="str">
            <v>001400000000000000000003649939</v>
          </cell>
        </row>
        <row r="2686">
          <cell r="A2686">
            <v>39172</v>
          </cell>
          <cell r="B2686" t="str">
            <v>2001-06-02-08.39.28.839298</v>
          </cell>
          <cell r="C2686" t="str">
            <v>2001-06-02-08.39.28.839298</v>
          </cell>
          <cell r="D2686" t="str">
            <v>ขาย</v>
          </cell>
          <cell r="E2686" t="str">
            <v>69199610033</v>
          </cell>
          <cell r="F2686" t="b">
            <v>0</v>
          </cell>
          <cell r="G2686" t="str">
            <v>สุหนัน หมัดเจริญ</v>
          </cell>
          <cell r="H2686" t="str">
            <v>1999030312360004</v>
          </cell>
          <cell r="I2686" t="str">
            <v>99</v>
          </cell>
          <cell r="J2686">
            <v>1197621.9099999999</v>
          </cell>
          <cell r="K2686">
            <v>1097621.9099999999</v>
          </cell>
          <cell r="L2686">
            <v>0</v>
          </cell>
          <cell r="M2686">
            <v>0</v>
          </cell>
          <cell r="N2686">
            <v>0</v>
          </cell>
          <cell r="O2686">
            <v>1097621.9099999999</v>
          </cell>
          <cell r="P2686">
            <v>1261329.22</v>
          </cell>
          <cell r="Q2686" t="str">
            <v>A</v>
          </cell>
          <cell r="R2686" t="str">
            <v>N</v>
          </cell>
          <cell r="S2686" t="str">
            <v>001400000000000000000003428858</v>
          </cell>
        </row>
        <row r="2687">
          <cell r="A2687">
            <v>39172</v>
          </cell>
          <cell r="B2687" t="str">
            <v>2001-06-02-08.39.29.120694</v>
          </cell>
          <cell r="C2687" t="str">
            <v>2001-06-02-08.39.29.120694</v>
          </cell>
          <cell r="D2687" t="str">
            <v>ขาย</v>
          </cell>
          <cell r="E2687" t="str">
            <v>69199610041</v>
          </cell>
          <cell r="F2687" t="b">
            <v>0</v>
          </cell>
          <cell r="G2687" t="str">
            <v>สัญญา วัชรพันธุ์</v>
          </cell>
          <cell r="H2687" t="str">
            <v>1998090821532075</v>
          </cell>
          <cell r="I2687" t="str">
            <v>99</v>
          </cell>
          <cell r="J2687">
            <v>1112149.72</v>
          </cell>
          <cell r="K2687">
            <v>1027149.72</v>
          </cell>
          <cell r="L2687">
            <v>0</v>
          </cell>
          <cell r="M2687">
            <v>0</v>
          </cell>
          <cell r="N2687">
            <v>0</v>
          </cell>
          <cell r="O2687">
            <v>1027149.72</v>
          </cell>
          <cell r="P2687">
            <v>957539.65</v>
          </cell>
          <cell r="Q2687" t="str">
            <v>A</v>
          </cell>
          <cell r="R2687" t="str">
            <v>N</v>
          </cell>
          <cell r="S2687" t="str">
            <v>001400000000000000000003619723</v>
          </cell>
        </row>
        <row r="2688">
          <cell r="A2688">
            <v>39172</v>
          </cell>
          <cell r="B2688" t="str">
            <v>2001-06-02-08.55.02.664458</v>
          </cell>
          <cell r="C2688" t="str">
            <v>2001-06-02-08.55.02.664458</v>
          </cell>
          <cell r="D2688" t="str">
            <v>ขาย</v>
          </cell>
          <cell r="E2688" t="str">
            <v>69199610083</v>
          </cell>
          <cell r="F2688" t="b">
            <v>0</v>
          </cell>
          <cell r="G2688" t="str">
            <v>โกสุม โกศลกาญจน์</v>
          </cell>
          <cell r="H2688" t="str">
            <v>1998100421011399</v>
          </cell>
          <cell r="I2688" t="str">
            <v>99</v>
          </cell>
          <cell r="J2688">
            <v>783796.28</v>
          </cell>
          <cell r="K2688">
            <v>689368.11</v>
          </cell>
          <cell r="L2688">
            <v>0</v>
          </cell>
          <cell r="M2688">
            <v>0</v>
          </cell>
          <cell r="N2688">
            <v>0</v>
          </cell>
          <cell r="O2688">
            <v>689368.11</v>
          </cell>
          <cell r="P2688">
            <v>753121.61</v>
          </cell>
          <cell r="Q2688" t="str">
            <v>A</v>
          </cell>
          <cell r="R2688" t="str">
            <v>N</v>
          </cell>
          <cell r="S2688" t="str">
            <v>001400000000000000000003654520</v>
          </cell>
        </row>
        <row r="2689">
          <cell r="A2689">
            <v>39172</v>
          </cell>
          <cell r="B2689" t="str">
            <v>2001-06-02-08.39.29.092927</v>
          </cell>
          <cell r="C2689" t="str">
            <v>2001-06-02-08.39.29.092927</v>
          </cell>
          <cell r="D2689" t="str">
            <v>ขาย</v>
          </cell>
          <cell r="E2689" t="str">
            <v>69199610122</v>
          </cell>
          <cell r="F2689" t="b">
            <v>0</v>
          </cell>
          <cell r="G2689" t="str">
            <v>สิริพงศ์ ลิมะพันธ์</v>
          </cell>
          <cell r="H2689" t="str">
            <v>1998090821525945</v>
          </cell>
          <cell r="I2689" t="str">
            <v>99</v>
          </cell>
          <cell r="J2689">
            <v>717313.84</v>
          </cell>
          <cell r="K2689">
            <v>0</v>
          </cell>
          <cell r="L2689">
            <v>0</v>
          </cell>
          <cell r="M2689">
            <v>0</v>
          </cell>
          <cell r="N2689">
            <v>0</v>
          </cell>
          <cell r="O2689">
            <v>0</v>
          </cell>
          <cell r="P2689">
            <v>0</v>
          </cell>
          <cell r="Q2689" t="str">
            <v>X</v>
          </cell>
          <cell r="R2689" t="str">
            <v>N</v>
          </cell>
          <cell r="S2689" t="str">
            <v>001400000000000000000003619727</v>
          </cell>
        </row>
        <row r="2690">
          <cell r="A2690">
            <v>39172</v>
          </cell>
          <cell r="B2690" t="str">
            <v>2001-06-02-08.39.27.982553</v>
          </cell>
          <cell r="C2690" t="str">
            <v>2001-06-02-08.39.27.982553</v>
          </cell>
          <cell r="D2690" t="str">
            <v>ขาย</v>
          </cell>
          <cell r="E2690" t="str">
            <v>69199610156</v>
          </cell>
          <cell r="F2690" t="b">
            <v>0</v>
          </cell>
          <cell r="G2690" t="str">
            <v>ธัญลักษณ์ ทวีผ่อง</v>
          </cell>
          <cell r="H2690" t="str">
            <v>1998081418194540</v>
          </cell>
          <cell r="I2690" t="str">
            <v>99</v>
          </cell>
          <cell r="J2690">
            <v>701358.34</v>
          </cell>
          <cell r="K2690">
            <v>671881.61</v>
          </cell>
          <cell r="L2690">
            <v>0</v>
          </cell>
          <cell r="M2690">
            <v>0</v>
          </cell>
          <cell r="N2690">
            <v>0</v>
          </cell>
          <cell r="O2690">
            <v>671881.61</v>
          </cell>
          <cell r="P2690">
            <v>589215.53</v>
          </cell>
          <cell r="Q2690" t="str">
            <v>A</v>
          </cell>
          <cell r="R2690" t="str">
            <v>N</v>
          </cell>
          <cell r="S2690" t="str">
            <v>001400000000000000000003606133</v>
          </cell>
        </row>
        <row r="2691">
          <cell r="A2691">
            <v>39172</v>
          </cell>
          <cell r="B2691" t="str">
            <v>2003-07-04-08.56.40.378789</v>
          </cell>
          <cell r="C2691" t="str">
            <v>2003-07-04-08.56.40.378789</v>
          </cell>
          <cell r="D2691" t="str">
            <v>ขาย</v>
          </cell>
          <cell r="E2691" t="str">
            <v>69199610164</v>
          </cell>
          <cell r="F2691" t="b">
            <v>0</v>
          </cell>
          <cell r="G2691" t="str">
            <v>สกล วงศ์ทอง</v>
          </cell>
          <cell r="H2691" t="str">
            <v>2006040113340131</v>
          </cell>
          <cell r="I2691" t="str">
            <v>99</v>
          </cell>
          <cell r="J2691">
            <v>893806</v>
          </cell>
          <cell r="K2691">
            <v>893806</v>
          </cell>
          <cell r="L2691">
            <v>0</v>
          </cell>
          <cell r="M2691">
            <v>0</v>
          </cell>
          <cell r="N2691">
            <v>0</v>
          </cell>
          <cell r="O2691">
            <v>893806</v>
          </cell>
          <cell r="P2691">
            <v>183162.37</v>
          </cell>
          <cell r="Q2691" t="str">
            <v>A</v>
          </cell>
          <cell r="R2691" t="str">
            <v>N</v>
          </cell>
          <cell r="S2691" t="str">
            <v>001400000000000000000006927191</v>
          </cell>
        </row>
        <row r="2692">
          <cell r="A2692">
            <v>39172</v>
          </cell>
          <cell r="B2692" t="str">
            <v>2001-06-02-08.55.06.041940</v>
          </cell>
          <cell r="C2692" t="str">
            <v>2001-06-02-08.55.06.041940</v>
          </cell>
          <cell r="D2692" t="str">
            <v>ขาย</v>
          </cell>
          <cell r="E2692" t="str">
            <v>69231001661</v>
          </cell>
          <cell r="F2692" t="b">
            <v>0</v>
          </cell>
          <cell r="G2692" t="str">
            <v>ธรรมรัตน์ เอนกรัตมนตรี,สุวิมล เอนกรัตมนตรี</v>
          </cell>
          <cell r="H2692" t="str">
            <v>1998100421011901</v>
          </cell>
          <cell r="I2692" t="str">
            <v>31</v>
          </cell>
          <cell r="J2692">
            <v>1471029.23</v>
          </cell>
          <cell r="K2692">
            <v>1471029.23</v>
          </cell>
          <cell r="L2692">
            <v>83983.08</v>
          </cell>
          <cell r="M2692">
            <v>0</v>
          </cell>
          <cell r="N2692">
            <v>1921.72</v>
          </cell>
          <cell r="O2692">
            <v>1471029.23</v>
          </cell>
          <cell r="P2692">
            <v>543103.57999999996</v>
          </cell>
          <cell r="Q2692" t="str">
            <v>A</v>
          </cell>
          <cell r="R2692" t="str">
            <v>N</v>
          </cell>
          <cell r="S2692" t="str">
            <v>001400000000000000000003140102</v>
          </cell>
        </row>
        <row r="2694">
          <cell r="A2694">
            <v>39172</v>
          </cell>
          <cell r="B2694" t="str">
            <v>2001-06-02-08.57.09.247302</v>
          </cell>
          <cell r="C2694" t="str">
            <v>2001-06-02-08.57.09.247302</v>
          </cell>
          <cell r="D2694" t="str">
            <v>ขาย</v>
          </cell>
          <cell r="E2694" t="str">
            <v>69303000620</v>
          </cell>
          <cell r="F2694" t="b">
            <v>0</v>
          </cell>
          <cell r="G2694" t="str">
            <v>วรรณพร ศศิสุริยาภูมิ</v>
          </cell>
          <cell r="H2694" t="str">
            <v>2004080405140337</v>
          </cell>
          <cell r="I2694" t="str">
            <v>03</v>
          </cell>
          <cell r="J2694">
            <v>0</v>
          </cell>
          <cell r="K2694">
            <v>0</v>
          </cell>
          <cell r="L2694">
            <v>0</v>
          </cell>
          <cell r="M2694">
            <v>0</v>
          </cell>
          <cell r="N2694">
            <v>0</v>
          </cell>
          <cell r="O2694">
            <v>0</v>
          </cell>
          <cell r="P2694">
            <v>0</v>
          </cell>
          <cell r="Q2694" t="str">
            <v>N</v>
          </cell>
          <cell r="R2694" t="str">
            <v>N</v>
          </cell>
          <cell r="S2694" t="str">
            <v>001400000000000000000003063393</v>
          </cell>
        </row>
        <row r="2695">
          <cell r="A2695">
            <v>39172</v>
          </cell>
          <cell r="B2695" t="str">
            <v>2001-06-02-08.55.10.954904</v>
          </cell>
          <cell r="C2695" t="str">
            <v>2001-06-02-08.55.10.954904</v>
          </cell>
          <cell r="D2695" t="str">
            <v>ขาย</v>
          </cell>
          <cell r="E2695" t="str">
            <v>69731004606</v>
          </cell>
          <cell r="F2695" t="b">
            <v>0</v>
          </cell>
          <cell r="G2695" t="str">
            <v>ผจญ สุยะ</v>
          </cell>
          <cell r="H2695" t="str">
            <v>1998100421012030</v>
          </cell>
          <cell r="I2695" t="str">
            <v>31</v>
          </cell>
          <cell r="J2695">
            <v>1539466.56</v>
          </cell>
          <cell r="K2695">
            <v>0</v>
          </cell>
          <cell r="L2695">
            <v>0</v>
          </cell>
          <cell r="M2695">
            <v>0</v>
          </cell>
          <cell r="N2695">
            <v>3357.66</v>
          </cell>
          <cell r="O2695">
            <v>0</v>
          </cell>
          <cell r="P2695">
            <v>0</v>
          </cell>
          <cell r="Q2695" t="str">
            <v>N</v>
          </cell>
          <cell r="R2695" t="str">
            <v>N</v>
          </cell>
          <cell r="S2695" t="str">
            <v>001400000000000000000003641295</v>
          </cell>
        </row>
        <row r="2696">
          <cell r="A2696">
            <v>39172</v>
          </cell>
          <cell r="B2696" t="str">
            <v>2000-04-06-15.06.14.225631</v>
          </cell>
          <cell r="C2696" t="str">
            <v>2000-04-06-15.06.14.225631</v>
          </cell>
          <cell r="D2696" t="str">
            <v>ขาย</v>
          </cell>
          <cell r="E2696" t="str">
            <v>69731005416</v>
          </cell>
          <cell r="F2696" t="b">
            <v>0</v>
          </cell>
          <cell r="G2696" t="str">
            <v>สมพงษ์ อินต๊ะวงค์</v>
          </cell>
          <cell r="H2696" t="str">
            <v>2002060121332003</v>
          </cell>
          <cell r="I2696" t="str">
            <v>31</v>
          </cell>
          <cell r="J2696">
            <v>300000</v>
          </cell>
          <cell r="K2696">
            <v>250567.8</v>
          </cell>
          <cell r="L2696">
            <v>0</v>
          </cell>
          <cell r="M2696">
            <v>0</v>
          </cell>
          <cell r="N2696">
            <v>0</v>
          </cell>
          <cell r="O2696">
            <v>250567.8</v>
          </cell>
          <cell r="P2696">
            <v>32385.02</v>
          </cell>
          <cell r="Q2696" t="str">
            <v>A</v>
          </cell>
          <cell r="R2696" t="str">
            <v>N</v>
          </cell>
          <cell r="S2696" t="str">
            <v>001400000000000000000000133991</v>
          </cell>
        </row>
        <row r="2697">
          <cell r="A2697">
            <v>39172</v>
          </cell>
          <cell r="B2697" t="str">
            <v>2001-06-02-08.55.10.954904</v>
          </cell>
          <cell r="C2697" t="str">
            <v>2001-06-02-08.55.10.954904</v>
          </cell>
          <cell r="D2697" t="str">
            <v>ขาย</v>
          </cell>
          <cell r="E2697" t="str">
            <v>69799310148</v>
          </cell>
          <cell r="F2697" t="b">
            <v>0</v>
          </cell>
          <cell r="G2697" t="str">
            <v>ผจญ สุยะ</v>
          </cell>
          <cell r="H2697" t="str">
            <v>2005100115070209</v>
          </cell>
          <cell r="I2697" t="str">
            <v>99</v>
          </cell>
          <cell r="J2697">
            <v>1515254.36</v>
          </cell>
          <cell r="K2697">
            <v>1510259.81</v>
          </cell>
          <cell r="L2697">
            <v>0</v>
          </cell>
          <cell r="M2697">
            <v>0</v>
          </cell>
          <cell r="N2697">
            <v>0</v>
          </cell>
          <cell r="O2697">
            <v>1510259.81</v>
          </cell>
          <cell r="P2697">
            <v>969504.64</v>
          </cell>
          <cell r="Q2697" t="str">
            <v>A</v>
          </cell>
          <cell r="R2697" t="str">
            <v>N</v>
          </cell>
          <cell r="S2697" t="str">
            <v>001400000000000000000003641295</v>
          </cell>
        </row>
        <row r="2698">
          <cell r="A2698">
            <v>39172</v>
          </cell>
          <cell r="B2698" t="str">
            <v>2000-04-11-19.44.07.889259</v>
          </cell>
          <cell r="C2698" t="str">
            <v>2000-04-11-19.44.07.889259</v>
          </cell>
          <cell r="D2698" t="str">
            <v>ไม่ขาย</v>
          </cell>
          <cell r="E2698" t="str">
            <v>69803002525</v>
          </cell>
          <cell r="F2698" t="b">
            <v>0</v>
          </cell>
          <cell r="G2698" t="str">
            <v>สุวัฒน์ เกตุเวชสุริยา</v>
          </cell>
          <cell r="H2698" t="str">
            <v>2000050315491592</v>
          </cell>
          <cell r="I2698" t="str">
            <v>03</v>
          </cell>
          <cell r="J2698">
            <v>0</v>
          </cell>
          <cell r="K2698">
            <v>0</v>
          </cell>
          <cell r="L2698">
            <v>0</v>
          </cell>
          <cell r="M2698">
            <v>0</v>
          </cell>
          <cell r="N2698">
            <v>0</v>
          </cell>
          <cell r="O2698">
            <v>0</v>
          </cell>
          <cell r="P2698">
            <v>0</v>
          </cell>
          <cell r="Q2698" t="str">
            <v>A</v>
          </cell>
          <cell r="R2698" t="str">
            <v>Y</v>
          </cell>
          <cell r="S2698" t="str">
            <v>001400000000000000000000728921</v>
          </cell>
        </row>
        <row r="2699">
          <cell r="A2699">
            <v>39172</v>
          </cell>
          <cell r="B2699" t="str">
            <v>2003-07-24-12.00.44.778963</v>
          </cell>
          <cell r="C2699" t="str">
            <v>2003-07-24-12.00.44.778963</v>
          </cell>
          <cell r="D2699" t="str">
            <v>ขาย</v>
          </cell>
          <cell r="E2699" t="str">
            <v>69803002981</v>
          </cell>
          <cell r="F2699" t="b">
            <v>0</v>
          </cell>
          <cell r="G2699" t="str">
            <v>นาง รัตติกาล จีหนู และ/หรือ นาย ศักดา จีหนู</v>
          </cell>
          <cell r="H2699" t="str">
            <v>2003080204350329</v>
          </cell>
          <cell r="I2699" t="str">
            <v>03</v>
          </cell>
          <cell r="J2699">
            <v>1000000</v>
          </cell>
          <cell r="K2699">
            <v>1048987.04</v>
          </cell>
          <cell r="L2699">
            <v>0</v>
          </cell>
          <cell r="M2699">
            <v>0</v>
          </cell>
          <cell r="N2699">
            <v>0</v>
          </cell>
          <cell r="O2699">
            <v>0</v>
          </cell>
          <cell r="P2699">
            <v>25588.11</v>
          </cell>
          <cell r="Q2699" t="str">
            <v>A</v>
          </cell>
          <cell r="R2699" t="str">
            <v>N</v>
          </cell>
          <cell r="S2699" t="str">
            <v>001400000000000000000003170125</v>
          </cell>
        </row>
        <row r="2701">
          <cell r="A2701">
            <v>39172</v>
          </cell>
          <cell r="B2701" t="str">
            <v>2000-04-11-19.44.07.889259</v>
          </cell>
          <cell r="C2701" t="str">
            <v>2000-04-11-19.44.07.889259</v>
          </cell>
          <cell r="D2701" t="str">
            <v>ไม่ขาย</v>
          </cell>
          <cell r="E2701" t="str">
            <v>69830003109</v>
          </cell>
          <cell r="F2701" t="b">
            <v>0</v>
          </cell>
          <cell r="G2701" t="str">
            <v>สุวัฒน์ เกตุเวชสุริยา</v>
          </cell>
          <cell r="H2701" t="str">
            <v>2004090112593331</v>
          </cell>
          <cell r="I2701" t="str">
            <v>30</v>
          </cell>
          <cell r="J2701">
            <v>1000000</v>
          </cell>
          <cell r="K2701">
            <v>187517.44</v>
          </cell>
          <cell r="L2701">
            <v>0</v>
          </cell>
          <cell r="M2701">
            <v>0</v>
          </cell>
          <cell r="N2701">
            <v>0</v>
          </cell>
          <cell r="O2701">
            <v>187517.44</v>
          </cell>
          <cell r="P2701">
            <v>205.5</v>
          </cell>
          <cell r="Q2701" t="str">
            <v>N</v>
          </cell>
          <cell r="R2701" t="str">
            <v>Y</v>
          </cell>
          <cell r="S2701" t="str">
            <v>001400000000000000000000728921</v>
          </cell>
        </row>
        <row r="2702">
          <cell r="A2702">
            <v>39172</v>
          </cell>
          <cell r="B2702" t="str">
            <v>2001-06-02-08.39.35.947515</v>
          </cell>
          <cell r="C2702" t="str">
            <v>2001-06-02-08.39.35.947515</v>
          </cell>
          <cell r="D2702" t="str">
            <v>ขาย</v>
          </cell>
          <cell r="E2702" t="str">
            <v>69830003159</v>
          </cell>
          <cell r="F2702" t="b">
            <v>0</v>
          </cell>
          <cell r="G2702" t="str">
            <v>ใย (TDR) ,สมยศ นิยมชน</v>
          </cell>
          <cell r="H2702" t="str">
            <v>1998100421012255</v>
          </cell>
          <cell r="I2702" t="str">
            <v>30</v>
          </cell>
          <cell r="J2702">
            <v>2000000</v>
          </cell>
          <cell r="K2702">
            <v>1969722.53</v>
          </cell>
          <cell r="L2702">
            <v>336058.82</v>
          </cell>
          <cell r="M2702">
            <v>0</v>
          </cell>
          <cell r="N2702">
            <v>0</v>
          </cell>
          <cell r="O2702">
            <v>1969722.53</v>
          </cell>
          <cell r="P2702">
            <v>813503.75</v>
          </cell>
          <cell r="Q2702" t="str">
            <v>N</v>
          </cell>
          <cell r="R2702" t="str">
            <v>Y</v>
          </cell>
          <cell r="S2702" t="str">
            <v>001400000000000000000003616794</v>
          </cell>
        </row>
        <row r="2704">
          <cell r="A2704">
            <v>39172</v>
          </cell>
          <cell r="B2704" t="str">
            <v>2000-04-11-19.44.07.889259</v>
          </cell>
          <cell r="C2704" t="str">
            <v>2000-04-11-19.44.07.889259</v>
          </cell>
          <cell r="D2704" t="str">
            <v>ไม่ขาย</v>
          </cell>
          <cell r="E2704" t="str">
            <v>69830004024</v>
          </cell>
          <cell r="F2704" t="b">
            <v>0</v>
          </cell>
          <cell r="G2704" t="str">
            <v>สุวัฒน์ เกตุเวชสุริยา</v>
          </cell>
          <cell r="H2704" t="str">
            <v>2004090112593331</v>
          </cell>
          <cell r="I2704" t="str">
            <v>30</v>
          </cell>
          <cell r="J2704">
            <v>1409859.93</v>
          </cell>
          <cell r="K2704">
            <v>1376487.04</v>
          </cell>
          <cell r="L2704">
            <v>0</v>
          </cell>
          <cell r="M2704">
            <v>0</v>
          </cell>
          <cell r="N2704">
            <v>0</v>
          </cell>
          <cell r="O2704">
            <v>1376487.04</v>
          </cell>
          <cell r="P2704">
            <v>122682.56</v>
          </cell>
          <cell r="Q2704" t="str">
            <v>N</v>
          </cell>
          <cell r="R2704" t="str">
            <v>Y</v>
          </cell>
          <cell r="S2704" t="str">
            <v>001400000000000000000000728921</v>
          </cell>
        </row>
        <row r="2705">
          <cell r="A2705">
            <v>39172</v>
          </cell>
          <cell r="B2705" t="str">
            <v>2003-07-24-12.00.44.778963</v>
          </cell>
          <cell r="C2705" t="str">
            <v>2003-07-24-12.00.44.778963</v>
          </cell>
          <cell r="D2705" t="str">
            <v>ขาย</v>
          </cell>
          <cell r="E2705" t="str">
            <v>69830004032</v>
          </cell>
          <cell r="F2705" t="b">
            <v>0</v>
          </cell>
          <cell r="G2705" t="str">
            <v>นาง รัตติกาล จีหนู และ/หรือ นาย ศักดา จีหนู</v>
          </cell>
          <cell r="H2705" t="str">
            <v>2003080204350329</v>
          </cell>
          <cell r="I2705" t="str">
            <v>30</v>
          </cell>
          <cell r="J2705">
            <v>956000</v>
          </cell>
          <cell r="K2705">
            <v>904230.71</v>
          </cell>
          <cell r="L2705">
            <v>0</v>
          </cell>
          <cell r="M2705">
            <v>0</v>
          </cell>
          <cell r="N2705">
            <v>0</v>
          </cell>
          <cell r="O2705">
            <v>904230.71</v>
          </cell>
          <cell r="P2705">
            <v>155021.81</v>
          </cell>
          <cell r="Q2705" t="str">
            <v>A</v>
          </cell>
          <cell r="R2705" t="str">
            <v>N</v>
          </cell>
          <cell r="S2705" t="str">
            <v>001400000000000000000003170125</v>
          </cell>
        </row>
        <row r="2707">
          <cell r="A2707">
            <v>39172</v>
          </cell>
          <cell r="B2707" t="str">
            <v>2003-07-24-12.00.44.778963</v>
          </cell>
          <cell r="C2707" t="str">
            <v>2003-07-24-12.00.44.778963</v>
          </cell>
          <cell r="D2707" t="str">
            <v>ขาย</v>
          </cell>
          <cell r="E2707" t="str">
            <v>69830004040</v>
          </cell>
          <cell r="F2707" t="b">
            <v>0</v>
          </cell>
          <cell r="G2707" t="str">
            <v>นาง รัตติกาล จีหนู และ/หรือ นาย ศักดา จีหนู</v>
          </cell>
          <cell r="H2707" t="str">
            <v>2003080204350329</v>
          </cell>
          <cell r="I2707" t="str">
            <v>30</v>
          </cell>
          <cell r="J2707">
            <v>500000</v>
          </cell>
          <cell r="K2707">
            <v>481267.18</v>
          </cell>
          <cell r="L2707">
            <v>0</v>
          </cell>
          <cell r="M2707">
            <v>0</v>
          </cell>
          <cell r="N2707">
            <v>0</v>
          </cell>
          <cell r="O2707">
            <v>481267.18</v>
          </cell>
          <cell r="P2707">
            <v>114086.69</v>
          </cell>
          <cell r="Q2707" t="str">
            <v>A</v>
          </cell>
          <cell r="R2707" t="str">
            <v>N</v>
          </cell>
          <cell r="S2707" t="str">
            <v>001400000000000000000003170125</v>
          </cell>
        </row>
        <row r="2709">
          <cell r="A2709">
            <v>39172</v>
          </cell>
          <cell r="B2709" t="str">
            <v>2001-09-14-04.50.59.103416</v>
          </cell>
          <cell r="C2709" t="str">
            <v>2001-09-14-04.50.59.103416</v>
          </cell>
          <cell r="D2709" t="str">
            <v>ไม่ขาย</v>
          </cell>
          <cell r="E2709" t="str">
            <v>69830004058</v>
          </cell>
          <cell r="F2709" t="b">
            <v>0</v>
          </cell>
          <cell r="G2709" t="str">
            <v>รัศมี ทองวัง</v>
          </cell>
          <cell r="H2709" t="str">
            <v>2005070116303132</v>
          </cell>
          <cell r="I2709" t="str">
            <v>30</v>
          </cell>
          <cell r="J2709">
            <v>1501174.68</v>
          </cell>
          <cell r="K2709">
            <v>1437522.27</v>
          </cell>
          <cell r="L2709">
            <v>0</v>
          </cell>
          <cell r="M2709">
            <v>0</v>
          </cell>
          <cell r="N2709">
            <v>0</v>
          </cell>
          <cell r="O2709">
            <v>1437522.27</v>
          </cell>
          <cell r="P2709">
            <v>218773.54</v>
          </cell>
          <cell r="Q2709" t="str">
            <v>N</v>
          </cell>
          <cell r="R2709" t="str">
            <v>N</v>
          </cell>
          <cell r="S2709" t="str">
            <v>001400000000000000000003883761</v>
          </cell>
        </row>
        <row r="2710">
          <cell r="A2710">
            <v>39172</v>
          </cell>
          <cell r="B2710" t="str">
            <v>2001-06-23-04.53.02.743289</v>
          </cell>
          <cell r="C2710" t="str">
            <v>2001-06-23-04.53.02.743289</v>
          </cell>
          <cell r="D2710" t="str">
            <v>ขาย</v>
          </cell>
          <cell r="E2710" t="str">
            <v>69831001778</v>
          </cell>
          <cell r="F2710" t="b">
            <v>0</v>
          </cell>
          <cell r="G2710" t="str">
            <v>เชิดเกียรติ เกราะชูกุล</v>
          </cell>
          <cell r="H2710" t="str">
            <v>2003100209222713</v>
          </cell>
          <cell r="I2710" t="str">
            <v>31</v>
          </cell>
          <cell r="J2710">
            <v>660000</v>
          </cell>
          <cell r="K2710">
            <v>607748.41</v>
          </cell>
          <cell r="L2710">
            <v>0</v>
          </cell>
          <cell r="M2710">
            <v>0</v>
          </cell>
          <cell r="N2710">
            <v>0</v>
          </cell>
          <cell r="O2710">
            <v>607748.41</v>
          </cell>
          <cell r="P2710">
            <v>122648.57</v>
          </cell>
          <cell r="Q2710" t="str">
            <v>A</v>
          </cell>
          <cell r="R2710" t="str">
            <v>N</v>
          </cell>
          <cell r="S2710" t="str">
            <v>001400000000000000000002845403</v>
          </cell>
        </row>
        <row r="2711">
          <cell r="A2711">
            <v>39172</v>
          </cell>
          <cell r="B2711" t="str">
            <v>2003-12-02-16.15.43.507916</v>
          </cell>
          <cell r="C2711" t="str">
            <v>2003-12-02-16.15.43.507916</v>
          </cell>
          <cell r="D2711" t="str">
            <v>ไม่ขาย</v>
          </cell>
          <cell r="E2711" t="str">
            <v>69831001833</v>
          </cell>
          <cell r="F2711" t="b">
            <v>0</v>
          </cell>
          <cell r="G2711" t="str">
            <v>สุพัฒน์ เซี่ยงหลิว และวิยะดา เซี่ยงหลิว</v>
          </cell>
          <cell r="H2711" t="str">
            <v>2004010107524621</v>
          </cell>
          <cell r="I2711" t="str">
            <v>31</v>
          </cell>
          <cell r="J2711">
            <v>1430000</v>
          </cell>
          <cell r="K2711">
            <v>1399552.15</v>
          </cell>
          <cell r="L2711">
            <v>0</v>
          </cell>
          <cell r="M2711">
            <v>0</v>
          </cell>
          <cell r="N2711">
            <v>0</v>
          </cell>
          <cell r="O2711">
            <v>1399552.15</v>
          </cell>
          <cell r="P2711">
            <v>235162.03</v>
          </cell>
          <cell r="Q2711" t="str">
            <v>N</v>
          </cell>
          <cell r="R2711" t="str">
            <v>Y</v>
          </cell>
          <cell r="S2711" t="str">
            <v>001400000000000000000007196733</v>
          </cell>
        </row>
        <row r="2713">
          <cell r="A2713">
            <v>39172</v>
          </cell>
          <cell r="B2713" t="str">
            <v>2004-01-16-11.31.26.180688</v>
          </cell>
          <cell r="C2713" t="str">
            <v>2004-01-16-11.31.26.180688</v>
          </cell>
          <cell r="D2713" t="str">
            <v>ขาย</v>
          </cell>
          <cell r="E2713" t="str">
            <v>69831001906</v>
          </cell>
          <cell r="F2713" t="b">
            <v>0</v>
          </cell>
          <cell r="G2713" t="str">
            <v>บุญส่ง อ้นพา</v>
          </cell>
          <cell r="H2713" t="str">
            <v>2004050110442494</v>
          </cell>
          <cell r="I2713" t="str">
            <v>31</v>
          </cell>
          <cell r="J2713">
            <v>1240000</v>
          </cell>
          <cell r="K2713">
            <v>1199924.6399999999</v>
          </cell>
          <cell r="L2713">
            <v>0</v>
          </cell>
          <cell r="M2713">
            <v>0</v>
          </cell>
          <cell r="N2713">
            <v>0</v>
          </cell>
          <cell r="O2713">
            <v>1199924.6399999999</v>
          </cell>
          <cell r="P2713">
            <v>331708.45</v>
          </cell>
          <cell r="Q2713" t="str">
            <v>A</v>
          </cell>
          <cell r="R2713" t="str">
            <v>N</v>
          </cell>
          <cell r="S2713" t="str">
            <v>001400000000000000000007532028</v>
          </cell>
        </row>
        <row r="2714">
          <cell r="A2714">
            <v>39172</v>
          </cell>
          <cell r="B2714" t="str">
            <v>2003-07-24-12.00.44.778963</v>
          </cell>
          <cell r="C2714" t="str">
            <v>2003-07-24-12.00.44.778963</v>
          </cell>
          <cell r="D2714" t="str">
            <v>ขาย</v>
          </cell>
          <cell r="E2714" t="str">
            <v>69831002237</v>
          </cell>
          <cell r="F2714" t="b">
            <v>0</v>
          </cell>
          <cell r="G2714" t="str">
            <v>นาง รัตติกาล จีหนู และ/หรือ นาย ศักดา จีหนู</v>
          </cell>
          <cell r="H2714" t="str">
            <v>2003080204350329</v>
          </cell>
          <cell r="I2714" t="str">
            <v>31</v>
          </cell>
          <cell r="J2714">
            <v>854000</v>
          </cell>
          <cell r="K2714">
            <v>842964.68</v>
          </cell>
          <cell r="L2714">
            <v>0</v>
          </cell>
          <cell r="M2714">
            <v>0</v>
          </cell>
          <cell r="N2714">
            <v>0</v>
          </cell>
          <cell r="O2714">
            <v>842964.68</v>
          </cell>
          <cell r="P2714">
            <v>192149.75</v>
          </cell>
          <cell r="Q2714" t="str">
            <v>A</v>
          </cell>
          <cell r="R2714" t="str">
            <v>N</v>
          </cell>
          <cell r="S2714" t="str">
            <v>001400000000000000000003170125</v>
          </cell>
        </row>
        <row r="2716">
          <cell r="A2716">
            <v>39172</v>
          </cell>
          <cell r="B2716" t="str">
            <v>2003-07-21-15.35.38.755186</v>
          </cell>
          <cell r="C2716" t="str">
            <v>2003-07-21-15.35.38.755186</v>
          </cell>
          <cell r="D2716" t="str">
            <v>ขาย</v>
          </cell>
          <cell r="E2716" t="str">
            <v>69831002384</v>
          </cell>
          <cell r="F2716" t="b">
            <v>0</v>
          </cell>
          <cell r="G2716" t="str">
            <v>นาง ประภาพรรณ คงศิริสมบัติ</v>
          </cell>
          <cell r="H2716" t="str">
            <v>2005110100052376</v>
          </cell>
          <cell r="I2716" t="str">
            <v>31</v>
          </cell>
          <cell r="J2716">
            <v>1100000</v>
          </cell>
          <cell r="K2716">
            <v>1075643.3700000001</v>
          </cell>
          <cell r="L2716">
            <v>0</v>
          </cell>
          <cell r="M2716">
            <v>0</v>
          </cell>
          <cell r="N2716">
            <v>0</v>
          </cell>
          <cell r="O2716">
            <v>1075643.3700000001</v>
          </cell>
          <cell r="P2716">
            <v>68266.58</v>
          </cell>
          <cell r="Q2716" t="str">
            <v>A</v>
          </cell>
          <cell r="R2716" t="str">
            <v>N</v>
          </cell>
          <cell r="S2716" t="str">
            <v>001400000000000000000006965531</v>
          </cell>
        </row>
        <row r="2717">
          <cell r="A2717">
            <v>39172</v>
          </cell>
          <cell r="B2717" t="str">
            <v>2002-04-28-17.19.11.408997</v>
          </cell>
          <cell r="C2717" t="str">
            <v>2002-04-28-17.19.11.408997</v>
          </cell>
          <cell r="D2717" t="str">
            <v>ขาย</v>
          </cell>
          <cell r="E2717" t="str">
            <v>69899030029</v>
          </cell>
          <cell r="F2717" t="b">
            <v>0</v>
          </cell>
          <cell r="G2717" t="str">
            <v>เณรตาก้องกำแพงเพชร</v>
          </cell>
          <cell r="H2717" t="str">
            <v>1998081419202262</v>
          </cell>
          <cell r="I2717" t="str">
            <v>99</v>
          </cell>
          <cell r="J2717">
            <v>4520004.88</v>
          </cell>
          <cell r="K2717">
            <v>0</v>
          </cell>
          <cell r="L2717">
            <v>0</v>
          </cell>
          <cell r="M2717">
            <v>0</v>
          </cell>
          <cell r="N2717">
            <v>0</v>
          </cell>
          <cell r="O2717">
            <v>0</v>
          </cell>
          <cell r="P2717">
            <v>1889560.83</v>
          </cell>
          <cell r="Q2717" t="str">
            <v>N</v>
          </cell>
          <cell r="R2717" t="str">
            <v>Y</v>
          </cell>
          <cell r="S2717" t="str">
            <v>001400000000000000000004092466</v>
          </cell>
        </row>
        <row r="2718">
          <cell r="A2718">
            <v>39172</v>
          </cell>
          <cell r="B2718" t="str">
            <v>2002-10-06-12.25.02.121535</v>
          </cell>
          <cell r="C2718" t="str">
            <v>2002-10-06-12.25.02.121535</v>
          </cell>
          <cell r="D2718" t="str">
            <v>ขาย</v>
          </cell>
          <cell r="E2718" t="str">
            <v>69899030053</v>
          </cell>
          <cell r="F2718" t="b">
            <v>0</v>
          </cell>
          <cell r="G2718" t="str">
            <v>วี.เอส.ซี.กำแพงเพชร</v>
          </cell>
          <cell r="H2718" t="str">
            <v>2000090509030176</v>
          </cell>
          <cell r="I2718" t="str">
            <v>99</v>
          </cell>
          <cell r="J2718">
            <v>2344416.86</v>
          </cell>
          <cell r="K2718">
            <v>1727045.68</v>
          </cell>
          <cell r="L2718">
            <v>0</v>
          </cell>
          <cell r="M2718">
            <v>0</v>
          </cell>
          <cell r="N2718">
            <v>0</v>
          </cell>
          <cell r="O2718">
            <v>1727045.68</v>
          </cell>
          <cell r="P2718">
            <v>1728328.05</v>
          </cell>
          <cell r="Q2718" t="str">
            <v>N</v>
          </cell>
          <cell r="R2718" t="str">
            <v>N</v>
          </cell>
          <cell r="S2718" t="str">
            <v>001400000000000000000004125372</v>
          </cell>
        </row>
        <row r="2719">
          <cell r="A2719">
            <v>39172</v>
          </cell>
          <cell r="B2719" t="str">
            <v>2001-06-02-08.39.33.802343</v>
          </cell>
          <cell r="C2719" t="str">
            <v>2001-06-02-08.39.33.802343</v>
          </cell>
          <cell r="D2719" t="str">
            <v>ขาย</v>
          </cell>
          <cell r="E2719" t="str">
            <v>69899300055</v>
          </cell>
          <cell r="F2719" t="b">
            <v>0</v>
          </cell>
          <cell r="G2719" t="str">
            <v>วิรัช พันธุ์วิทยากูล</v>
          </cell>
          <cell r="H2719" t="str">
            <v>1998080300000667</v>
          </cell>
          <cell r="I2719" t="str">
            <v>99</v>
          </cell>
          <cell r="J2719">
            <v>973525.17</v>
          </cell>
          <cell r="K2719">
            <v>491000</v>
          </cell>
          <cell r="L2719">
            <v>0</v>
          </cell>
          <cell r="M2719">
            <v>0</v>
          </cell>
          <cell r="N2719">
            <v>0</v>
          </cell>
          <cell r="O2719">
            <v>491000</v>
          </cell>
          <cell r="P2719">
            <v>550429.9</v>
          </cell>
          <cell r="Q2719" t="str">
            <v>N</v>
          </cell>
          <cell r="R2719" t="str">
            <v>N</v>
          </cell>
          <cell r="S2719" t="str">
            <v>001400000000000000000003616783</v>
          </cell>
        </row>
        <row r="2720">
          <cell r="A2720">
            <v>39172</v>
          </cell>
          <cell r="B2720" t="str">
            <v>2001-10-13-04.06.29.746308</v>
          </cell>
          <cell r="C2720" t="str">
            <v>2001-10-13-04.06.29.746308</v>
          </cell>
          <cell r="D2720" t="str">
            <v>ขาย</v>
          </cell>
          <cell r="E2720" t="str">
            <v>69899300275</v>
          </cell>
          <cell r="F2720" t="b">
            <v>0</v>
          </cell>
          <cell r="G2720" t="str">
            <v>กล่อม เจตะนะเสน</v>
          </cell>
          <cell r="H2720" t="str">
            <v>2004010607220102</v>
          </cell>
          <cell r="I2720" t="str">
            <v>99</v>
          </cell>
          <cell r="J2720">
            <v>485165.44</v>
          </cell>
          <cell r="K2720">
            <v>311000</v>
          </cell>
          <cell r="L2720">
            <v>0</v>
          </cell>
          <cell r="M2720">
            <v>10600</v>
          </cell>
          <cell r="N2720">
            <v>0</v>
          </cell>
          <cell r="O2720">
            <v>311000</v>
          </cell>
          <cell r="P2720">
            <v>173378.37</v>
          </cell>
          <cell r="Q2720" t="str">
            <v>N</v>
          </cell>
          <cell r="R2720" t="str">
            <v>Y</v>
          </cell>
          <cell r="S2720" t="str">
            <v>001400000000000000000003616762</v>
          </cell>
        </row>
        <row r="2721">
          <cell r="A2721">
            <v>39172</v>
          </cell>
          <cell r="B2721" t="str">
            <v>2002-04-28-17.19.11.408997</v>
          </cell>
          <cell r="C2721" t="str">
            <v>2002-04-28-17.19.11.408997</v>
          </cell>
          <cell r="D2721" t="str">
            <v>ขาย</v>
          </cell>
          <cell r="E2721" t="str">
            <v>69899320027</v>
          </cell>
          <cell r="F2721" t="b">
            <v>0</v>
          </cell>
          <cell r="G2721" t="str">
            <v>เณรตาก้องกำแพงเพชร</v>
          </cell>
          <cell r="H2721" t="str">
            <v>1998081419202262</v>
          </cell>
          <cell r="I2721" t="str">
            <v>99</v>
          </cell>
          <cell r="J2721">
            <v>6197239.0899999999</v>
          </cell>
          <cell r="K2721">
            <v>2715713.16</v>
          </cell>
          <cell r="L2721">
            <v>0</v>
          </cell>
          <cell r="M2721">
            <v>0</v>
          </cell>
          <cell r="N2721">
            <v>0</v>
          </cell>
          <cell r="O2721">
            <v>2715713.16</v>
          </cell>
          <cell r="P2721">
            <v>4216938.2</v>
          </cell>
          <cell r="Q2721" t="str">
            <v>N</v>
          </cell>
          <cell r="R2721" t="str">
            <v>Y</v>
          </cell>
          <cell r="S2721" t="str">
            <v>001400000000000000000004092466</v>
          </cell>
        </row>
        <row r="2722">
          <cell r="A2722">
            <v>39172</v>
          </cell>
          <cell r="B2722" t="str">
            <v>2000-04-27-11.11.55.955888</v>
          </cell>
          <cell r="C2722" t="str">
            <v>2000-04-27-11.11.55.955888</v>
          </cell>
          <cell r="D2722" t="str">
            <v>ขาย</v>
          </cell>
          <cell r="E2722" t="str">
            <v>69899320069</v>
          </cell>
          <cell r="F2722" t="b">
            <v>0</v>
          </cell>
          <cell r="G2722" t="str">
            <v>เจริญ เจริญสุกาญจน์</v>
          </cell>
          <cell r="H2722" t="str">
            <v>2005040122080116</v>
          </cell>
          <cell r="I2722" t="str">
            <v>99</v>
          </cell>
          <cell r="J2722">
            <v>6592564.4100000001</v>
          </cell>
          <cell r="K2722">
            <v>6592564.4100000001</v>
          </cell>
          <cell r="L2722">
            <v>0</v>
          </cell>
          <cell r="M2722">
            <v>20795</v>
          </cell>
          <cell r="N2722">
            <v>0</v>
          </cell>
          <cell r="O2722">
            <v>6592564.4100000001</v>
          </cell>
          <cell r="P2722">
            <v>2250339.46</v>
          </cell>
          <cell r="Q2722" t="str">
            <v>N</v>
          </cell>
          <cell r="R2722" t="str">
            <v>Y</v>
          </cell>
          <cell r="S2722" t="str">
            <v>001400000000000000000002190836</v>
          </cell>
        </row>
        <row r="2723">
          <cell r="A2723">
            <v>39172</v>
          </cell>
          <cell r="B2723" t="str">
            <v>2001-06-02-08.39.37.497142</v>
          </cell>
          <cell r="C2723" t="str">
            <v>2001-06-02-08.39.37.497142</v>
          </cell>
          <cell r="D2723" t="str">
            <v>ขาย</v>
          </cell>
          <cell r="E2723" t="str">
            <v>69899320077</v>
          </cell>
          <cell r="F2723" t="b">
            <v>0</v>
          </cell>
          <cell r="G2723" t="str">
            <v>ธีรพงษ์ เจริญสุกาญจน์</v>
          </cell>
          <cell r="H2723" t="str">
            <v>2005040122080117</v>
          </cell>
          <cell r="I2723" t="str">
            <v>99</v>
          </cell>
          <cell r="J2723">
            <v>2289636.87</v>
          </cell>
          <cell r="K2723">
            <v>2289636.87</v>
          </cell>
          <cell r="L2723">
            <v>0</v>
          </cell>
          <cell r="M2723">
            <v>0</v>
          </cell>
          <cell r="N2723">
            <v>0</v>
          </cell>
          <cell r="O2723">
            <v>2289636.87</v>
          </cell>
          <cell r="P2723">
            <v>856292.49</v>
          </cell>
          <cell r="Q2723" t="str">
            <v>N</v>
          </cell>
          <cell r="R2723" t="str">
            <v>Y</v>
          </cell>
          <cell r="S2723" t="str">
            <v>001400000000000000000003532061</v>
          </cell>
        </row>
        <row r="2724">
          <cell r="A2724">
            <v>39172</v>
          </cell>
          <cell r="B2724" t="str">
            <v>2002-03-10-13.47.33.269722</v>
          </cell>
          <cell r="C2724" t="str">
            <v>2002-03-10-13.47.33.269722</v>
          </cell>
          <cell r="D2724" t="str">
            <v>ขาย</v>
          </cell>
          <cell r="E2724" t="str">
            <v>69899320108</v>
          </cell>
          <cell r="F2724" t="b">
            <v>0</v>
          </cell>
          <cell r="G2724" t="str">
            <v>นาย รุ่งโรจน์ วรามิตร</v>
          </cell>
          <cell r="H2724" t="str">
            <v>2006100115260164</v>
          </cell>
          <cell r="I2724" t="str">
            <v>99</v>
          </cell>
          <cell r="J2724">
            <v>2300000</v>
          </cell>
          <cell r="K2724">
            <v>2300000</v>
          </cell>
          <cell r="L2724">
            <v>0</v>
          </cell>
          <cell r="M2724">
            <v>5529.9</v>
          </cell>
          <cell r="N2724">
            <v>2681.42</v>
          </cell>
          <cell r="O2724">
            <v>2300000</v>
          </cell>
          <cell r="P2724">
            <v>721291.56</v>
          </cell>
          <cell r="Q2724" t="str">
            <v>A</v>
          </cell>
          <cell r="R2724" t="str">
            <v>N</v>
          </cell>
          <cell r="S2724" t="str">
            <v>001400000000000000000004660564</v>
          </cell>
        </row>
        <row r="2725">
          <cell r="A2725">
            <v>39172</v>
          </cell>
          <cell r="B2725" t="str">
            <v>2000-04-20-22.13.22.082446</v>
          </cell>
          <cell r="C2725" t="str">
            <v>2000-04-20-22.13.22.082446</v>
          </cell>
          <cell r="D2725" t="str">
            <v>ขาย</v>
          </cell>
          <cell r="E2725" t="str">
            <v>69899320116</v>
          </cell>
          <cell r="F2725" t="b">
            <v>0</v>
          </cell>
          <cell r="G2725" t="str">
            <v>นาง สังเวียน นาคทอง</v>
          </cell>
          <cell r="H2725" t="str">
            <v>2006100115260165</v>
          </cell>
          <cell r="I2725" t="str">
            <v>99</v>
          </cell>
          <cell r="J2725">
            <v>1161355.8799999999</v>
          </cell>
          <cell r="K2725">
            <v>1161355.8799999999</v>
          </cell>
          <cell r="L2725">
            <v>0</v>
          </cell>
          <cell r="M2725">
            <v>0</v>
          </cell>
          <cell r="N2725">
            <v>0</v>
          </cell>
          <cell r="O2725">
            <v>1161355.8799999999</v>
          </cell>
          <cell r="P2725">
            <v>272465.40999999997</v>
          </cell>
          <cell r="Q2725" t="str">
            <v>A</v>
          </cell>
          <cell r="R2725" t="str">
            <v>N</v>
          </cell>
          <cell r="S2725" t="str">
            <v>001400000000000000000001487248</v>
          </cell>
        </row>
        <row r="2726">
          <cell r="A2726">
            <v>39172</v>
          </cell>
          <cell r="B2726" t="str">
            <v>2003-12-02-16.50.31.468102</v>
          </cell>
          <cell r="C2726" t="str">
            <v>2003-12-02-16.50.31.468102</v>
          </cell>
          <cell r="D2726" t="str">
            <v>ไม่ขาย</v>
          </cell>
          <cell r="E2726" t="str">
            <v>69899320124</v>
          </cell>
          <cell r="F2726" t="b">
            <v>0</v>
          </cell>
          <cell r="G2726" t="str">
            <v>วุฒิชัย ทองงามขำ , ธมนวรรณ ศิริพงษ์ นาง</v>
          </cell>
          <cell r="H2726" t="str">
            <v>2006110123310239</v>
          </cell>
          <cell r="I2726" t="str">
            <v>99</v>
          </cell>
          <cell r="J2726">
            <v>544055.49</v>
          </cell>
          <cell r="K2726">
            <v>544055.49</v>
          </cell>
          <cell r="L2726">
            <v>0</v>
          </cell>
          <cell r="M2726">
            <v>2037.5</v>
          </cell>
          <cell r="N2726">
            <v>0</v>
          </cell>
          <cell r="O2726">
            <v>544055.49</v>
          </cell>
          <cell r="P2726">
            <v>185561.94</v>
          </cell>
          <cell r="Q2726" t="str">
            <v>A</v>
          </cell>
          <cell r="R2726" t="str">
            <v>N</v>
          </cell>
          <cell r="S2726" t="str">
            <v>001400000000000000000007244606</v>
          </cell>
        </row>
        <row r="2728">
          <cell r="A2728">
            <v>39172</v>
          </cell>
          <cell r="B2728" t="str">
            <v>2000-04-06-13.46.47.967478</v>
          </cell>
          <cell r="C2728" t="str">
            <v>2000-04-06-13.46.47.967478</v>
          </cell>
          <cell r="D2728" t="str">
            <v>ขาย</v>
          </cell>
          <cell r="E2728" t="str">
            <v>69999030108</v>
          </cell>
          <cell r="F2728" t="b">
            <v>0</v>
          </cell>
          <cell r="G2728" t="str">
            <v>สุวิทย์ ชูวงศ์</v>
          </cell>
          <cell r="H2728" t="str">
            <v>1998090822203951</v>
          </cell>
          <cell r="I2728" t="str">
            <v>99</v>
          </cell>
          <cell r="J2728">
            <v>592829.98</v>
          </cell>
          <cell r="K2728">
            <v>245835.12</v>
          </cell>
          <cell r="L2728">
            <v>0</v>
          </cell>
          <cell r="M2728">
            <v>14820</v>
          </cell>
          <cell r="N2728">
            <v>0</v>
          </cell>
          <cell r="O2728">
            <v>245835.12</v>
          </cell>
          <cell r="P2728">
            <v>685235.27</v>
          </cell>
          <cell r="Q2728" t="str">
            <v>A</v>
          </cell>
          <cell r="R2728" t="str">
            <v>N</v>
          </cell>
          <cell r="S2728" t="str">
            <v>001400000000000000000000088821</v>
          </cell>
        </row>
        <row r="2729">
          <cell r="A2729">
            <v>39172</v>
          </cell>
          <cell r="B2729" t="str">
            <v>2001-06-02-08.58.22.630256</v>
          </cell>
          <cell r="C2729" t="str">
            <v>2001-06-02-08.58.22.630256</v>
          </cell>
          <cell r="D2729" t="str">
            <v>ไม่ขาย</v>
          </cell>
          <cell r="E2729" t="str">
            <v>69999310013</v>
          </cell>
          <cell r="F2729" t="b">
            <v>0</v>
          </cell>
          <cell r="G2729" t="str">
            <v>สัญญา งามสมบัติ</v>
          </cell>
          <cell r="H2729" t="str">
            <v>1998081419303438</v>
          </cell>
          <cell r="I2729" t="str">
            <v>99</v>
          </cell>
          <cell r="J2729">
            <v>166915.62</v>
          </cell>
          <cell r="K2729">
            <v>0</v>
          </cell>
          <cell r="L2729">
            <v>0</v>
          </cell>
          <cell r="M2729">
            <v>0</v>
          </cell>
          <cell r="N2729">
            <v>0</v>
          </cell>
          <cell r="O2729">
            <v>0</v>
          </cell>
          <cell r="P2729">
            <v>0</v>
          </cell>
          <cell r="Q2729" t="str">
            <v>X</v>
          </cell>
          <cell r="R2729" t="str">
            <v>N</v>
          </cell>
          <cell r="S2729" t="str">
            <v>001400000000000000000003168989</v>
          </cell>
        </row>
        <row r="2730">
          <cell r="A2730">
            <v>39172</v>
          </cell>
          <cell r="B2730" t="str">
            <v>2001-06-24-04.24.07.338143</v>
          </cell>
          <cell r="C2730" t="str">
            <v>2001-06-24-04.24.07.338143</v>
          </cell>
          <cell r="D2730" t="str">
            <v>ไม่ขาย</v>
          </cell>
          <cell r="E2730" t="str">
            <v>69999310304</v>
          </cell>
          <cell r="F2730" t="b">
            <v>0</v>
          </cell>
          <cell r="G2730" t="str">
            <v>ศรินทิพย์ สมมาก</v>
          </cell>
          <cell r="H2730" t="str">
            <v>2006040113340134</v>
          </cell>
          <cell r="I2730" t="str">
            <v>99</v>
          </cell>
          <cell r="J2730">
            <v>467543.2</v>
          </cell>
          <cell r="K2730">
            <v>0</v>
          </cell>
          <cell r="L2730">
            <v>0</v>
          </cell>
          <cell r="M2730">
            <v>0</v>
          </cell>
          <cell r="N2730">
            <v>0</v>
          </cell>
          <cell r="O2730">
            <v>0</v>
          </cell>
          <cell r="P2730">
            <v>201487.58</v>
          </cell>
          <cell r="Q2730" t="str">
            <v>A</v>
          </cell>
          <cell r="R2730" t="str">
            <v>N</v>
          </cell>
          <cell r="S2730" t="str">
            <v>001400000000000000000003079641</v>
          </cell>
        </row>
        <row r="2731">
          <cell r="A2731">
            <v>39172</v>
          </cell>
          <cell r="B2731" t="str">
            <v>2003-06-30-01.42.05.283602</v>
          </cell>
          <cell r="C2731" t="str">
            <v>2003-06-30-01.42.05.283602</v>
          </cell>
          <cell r="D2731" t="str">
            <v>ขาย</v>
          </cell>
          <cell r="E2731" t="str">
            <v>70203004506</v>
          </cell>
          <cell r="F2731" t="b">
            <v>0</v>
          </cell>
          <cell r="G2731" t="str">
            <v>เอ.เอฟ.เอฟ.คอนกรีต</v>
          </cell>
          <cell r="H2731" t="str">
            <v>1999040311130870</v>
          </cell>
          <cell r="I2731" t="str">
            <v>03</v>
          </cell>
          <cell r="J2731">
            <v>1000000</v>
          </cell>
          <cell r="K2731">
            <v>1040214.03</v>
          </cell>
          <cell r="L2731">
            <v>0</v>
          </cell>
          <cell r="M2731">
            <v>0</v>
          </cell>
          <cell r="N2731">
            <v>0</v>
          </cell>
          <cell r="O2731">
            <v>0</v>
          </cell>
          <cell r="P2731">
            <v>182597.81</v>
          </cell>
          <cell r="Q2731" t="str">
            <v>A</v>
          </cell>
          <cell r="R2731" t="str">
            <v>N</v>
          </cell>
          <cell r="S2731" t="str">
            <v>001400000000000000000006901971</v>
          </cell>
        </row>
        <row r="2732">
          <cell r="A2732">
            <v>39172</v>
          </cell>
          <cell r="B2732" t="str">
            <v>2001-06-02-08.20.27.119557</v>
          </cell>
          <cell r="C2732" t="str">
            <v>2001-06-02-08.20.27.119557</v>
          </cell>
          <cell r="D2732" t="str">
            <v>ขาย</v>
          </cell>
          <cell r="E2732" t="str">
            <v>70203005073</v>
          </cell>
          <cell r="F2732" t="b">
            <v>0</v>
          </cell>
          <cell r="G2732" t="str">
            <v>มาสด้า ออโต้คิม</v>
          </cell>
          <cell r="H2732" t="str">
            <v>2000100311002684</v>
          </cell>
          <cell r="I2732" t="str">
            <v>03</v>
          </cell>
          <cell r="J2732">
            <v>2000000</v>
          </cell>
          <cell r="K2732">
            <v>1127271.05</v>
          </cell>
          <cell r="L2732">
            <v>0</v>
          </cell>
          <cell r="M2732">
            <v>0</v>
          </cell>
          <cell r="N2732">
            <v>0</v>
          </cell>
          <cell r="O2732">
            <v>0</v>
          </cell>
          <cell r="P2732">
            <v>0</v>
          </cell>
          <cell r="Q2732" t="str">
            <v>N</v>
          </cell>
          <cell r="R2732" t="str">
            <v>Y</v>
          </cell>
          <cell r="S2732" t="str">
            <v>001400000000000000000003580135</v>
          </cell>
        </row>
        <row r="2733">
          <cell r="A2733">
            <v>39172</v>
          </cell>
          <cell r="B2733" t="str">
            <v>2003-06-30-01.42.05.283602</v>
          </cell>
          <cell r="C2733" t="str">
            <v>2003-06-30-01.42.05.283602</v>
          </cell>
          <cell r="D2733" t="str">
            <v>ขาย</v>
          </cell>
          <cell r="E2733" t="str">
            <v>70230000702</v>
          </cell>
          <cell r="F2733" t="b">
            <v>0</v>
          </cell>
          <cell r="G2733" t="str">
            <v>เอ.เอฟ.เอฟ.คอนกรีต</v>
          </cell>
          <cell r="H2733" t="str">
            <v>1999040311130870</v>
          </cell>
          <cell r="I2733" t="str">
            <v>30</v>
          </cell>
          <cell r="J2733">
            <v>4992590.5199999996</v>
          </cell>
          <cell r="K2733">
            <v>3726935.25</v>
          </cell>
          <cell r="L2733">
            <v>0</v>
          </cell>
          <cell r="M2733">
            <v>0</v>
          </cell>
          <cell r="N2733">
            <v>4480.09</v>
          </cell>
          <cell r="O2733">
            <v>3726935.25</v>
          </cell>
          <cell r="P2733">
            <v>1232044.5</v>
          </cell>
          <cell r="Q2733" t="str">
            <v>A</v>
          </cell>
          <cell r="R2733" t="str">
            <v>N</v>
          </cell>
          <cell r="S2733" t="str">
            <v>001400000000000000000006901971</v>
          </cell>
        </row>
        <row r="2734">
          <cell r="A2734">
            <v>39172</v>
          </cell>
          <cell r="B2734" t="str">
            <v>2001-06-02-08.20.27.119557</v>
          </cell>
          <cell r="C2734" t="str">
            <v>2001-06-02-08.20.27.119557</v>
          </cell>
          <cell r="D2734" t="str">
            <v>ขาย</v>
          </cell>
          <cell r="E2734" t="str">
            <v>70230000736</v>
          </cell>
          <cell r="F2734" t="b">
            <v>0</v>
          </cell>
          <cell r="G2734" t="str">
            <v>มาสด้า ออโต้คิม</v>
          </cell>
          <cell r="H2734" t="str">
            <v>2000100311002684</v>
          </cell>
          <cell r="I2734" t="str">
            <v>30</v>
          </cell>
          <cell r="J2734">
            <v>13500000</v>
          </cell>
          <cell r="K2734">
            <v>10283631.539999999</v>
          </cell>
          <cell r="L2734">
            <v>0</v>
          </cell>
          <cell r="M2734">
            <v>0</v>
          </cell>
          <cell r="N2734">
            <v>0</v>
          </cell>
          <cell r="O2734">
            <v>10283631.539999999</v>
          </cell>
          <cell r="P2734">
            <v>2768716.02</v>
          </cell>
          <cell r="Q2734" t="str">
            <v>N</v>
          </cell>
          <cell r="R2734" t="str">
            <v>Y</v>
          </cell>
          <cell r="S2734" t="str">
            <v>001400000000000000000003580135</v>
          </cell>
        </row>
        <row r="2735">
          <cell r="A2735">
            <v>39172</v>
          </cell>
          <cell r="B2735" t="str">
            <v>2001-06-02-08.54.47.674265</v>
          </cell>
          <cell r="C2735" t="str">
            <v>2001-06-02-08.54.47.674265</v>
          </cell>
          <cell r="D2735" t="str">
            <v>ขาย</v>
          </cell>
          <cell r="E2735" t="str">
            <v>70231001840</v>
          </cell>
          <cell r="F2735" t="b">
            <v>0</v>
          </cell>
          <cell r="G2735" t="str">
            <v>กุญชลี ณ เชียงใหม่</v>
          </cell>
          <cell r="H2735" t="str">
            <v>2001090318310467</v>
          </cell>
          <cell r="I2735" t="str">
            <v>31</v>
          </cell>
          <cell r="J2735">
            <v>2300000</v>
          </cell>
          <cell r="K2735">
            <v>2004110.72</v>
          </cell>
          <cell r="L2735">
            <v>0</v>
          </cell>
          <cell r="M2735">
            <v>0</v>
          </cell>
          <cell r="N2735">
            <v>0</v>
          </cell>
          <cell r="O2735">
            <v>2004110.72</v>
          </cell>
          <cell r="P2735">
            <v>263628.52</v>
          </cell>
          <cell r="Q2735" t="str">
            <v>A</v>
          </cell>
          <cell r="R2735" t="str">
            <v>Y</v>
          </cell>
          <cell r="S2735" t="str">
            <v>001400000000000000000003640551</v>
          </cell>
        </row>
        <row r="2736">
          <cell r="A2736">
            <v>39172</v>
          </cell>
          <cell r="B2736" t="str">
            <v>2005-09-13-04.19.17.159661</v>
          </cell>
          <cell r="C2736" t="str">
            <v>2005-09-13-04.19.17.159661</v>
          </cell>
          <cell r="D2736" t="str">
            <v>ขาย</v>
          </cell>
          <cell r="E2736" t="str">
            <v>70231004539</v>
          </cell>
          <cell r="F2736" t="b">
            <v>0</v>
          </cell>
          <cell r="G2736" t="str">
            <v>นาย เกรียงไกร จันทาพูน และ               นาง กรรณิกา จันทาพูน</v>
          </cell>
          <cell r="H2736" t="str">
            <v>2005100114103097</v>
          </cell>
          <cell r="I2736" t="str">
            <v>31</v>
          </cell>
          <cell r="J2736">
            <v>1831000</v>
          </cell>
          <cell r="K2736">
            <v>1823751.73</v>
          </cell>
          <cell r="L2736">
            <v>0</v>
          </cell>
          <cell r="M2736">
            <v>0</v>
          </cell>
          <cell r="N2736">
            <v>2471.6999999999998</v>
          </cell>
          <cell r="O2736">
            <v>1823751.73</v>
          </cell>
          <cell r="P2736">
            <v>373544.33</v>
          </cell>
          <cell r="Q2736" t="str">
            <v>A</v>
          </cell>
          <cell r="R2736" t="str">
            <v>N</v>
          </cell>
          <cell r="S2736" t="str">
            <v>001400000000000000000010115326</v>
          </cell>
        </row>
        <row r="2738">
          <cell r="A2738">
            <v>39172</v>
          </cell>
          <cell r="B2738" t="str">
            <v>2001-06-02-08.20.27.119557</v>
          </cell>
          <cell r="C2738" t="str">
            <v>2001-06-02-08.20.27.119557</v>
          </cell>
          <cell r="D2738" t="str">
            <v>ขาย</v>
          </cell>
          <cell r="E2738" t="str">
            <v>70260000057</v>
          </cell>
          <cell r="F2738" t="b">
            <v>0</v>
          </cell>
          <cell r="G2738" t="str">
            <v>มาสด้า ออโต้คิม</v>
          </cell>
          <cell r="H2738" t="str">
            <v>2000100311002684</v>
          </cell>
          <cell r="I2738" t="str">
            <v>60</v>
          </cell>
          <cell r="J2738">
            <v>773000</v>
          </cell>
          <cell r="K2738">
            <v>0</v>
          </cell>
          <cell r="L2738">
            <v>0</v>
          </cell>
          <cell r="M2738">
            <v>0</v>
          </cell>
          <cell r="N2738">
            <v>0</v>
          </cell>
          <cell r="O2738">
            <v>0</v>
          </cell>
          <cell r="P2738">
            <v>0</v>
          </cell>
          <cell r="Q2738" t="str">
            <v>N</v>
          </cell>
          <cell r="R2738" t="str">
            <v>Y</v>
          </cell>
          <cell r="S2738" t="str">
            <v>001400000000000000000003580135</v>
          </cell>
        </row>
        <row r="2739">
          <cell r="A2739">
            <v>39172</v>
          </cell>
          <cell r="B2739" t="str">
            <v>2003-06-30-01.42.05.283602</v>
          </cell>
          <cell r="C2739" t="str">
            <v>2003-06-30-01.42.05.283602</v>
          </cell>
          <cell r="D2739" t="str">
            <v>ขาย</v>
          </cell>
          <cell r="E2739" t="str">
            <v>70260000073</v>
          </cell>
          <cell r="F2739" t="b">
            <v>0</v>
          </cell>
          <cell r="G2739" t="str">
            <v>A.F.F. CONKREAT LTD,PART</v>
          </cell>
          <cell r="H2739" t="str">
            <v>2000080316540454</v>
          </cell>
          <cell r="I2739" t="str">
            <v>60</v>
          </cell>
          <cell r="J2739">
            <v>64000</v>
          </cell>
          <cell r="K2739">
            <v>0</v>
          </cell>
          <cell r="L2739">
            <v>0</v>
          </cell>
          <cell r="M2739">
            <v>0</v>
          </cell>
          <cell r="N2739">
            <v>0</v>
          </cell>
          <cell r="O2739">
            <v>0</v>
          </cell>
          <cell r="P2739">
            <v>0</v>
          </cell>
          <cell r="Q2739" t="str">
            <v>N</v>
          </cell>
          <cell r="R2739" t="str">
            <v>N</v>
          </cell>
          <cell r="S2739" t="str">
            <v>001400000000000000000006901971</v>
          </cell>
        </row>
        <row r="2740">
          <cell r="A2740">
            <v>39172</v>
          </cell>
          <cell r="B2740" t="str">
            <v>2002-05-17-04.22.37.660457</v>
          </cell>
          <cell r="C2740" t="str">
            <v>2002-05-17-04.22.37.660457</v>
          </cell>
          <cell r="D2740" t="str">
            <v>ขาย</v>
          </cell>
          <cell r="E2740" t="str">
            <v>70260000154</v>
          </cell>
          <cell r="F2740" t="b">
            <v>0</v>
          </cell>
          <cell r="G2740" t="str">
            <v>มณีกมล</v>
          </cell>
          <cell r="H2740" t="str">
            <v>2000080219240632</v>
          </cell>
          <cell r="I2740" t="str">
            <v>60</v>
          </cell>
          <cell r="J2740">
            <v>2000000</v>
          </cell>
          <cell r="K2740">
            <v>0</v>
          </cell>
          <cell r="L2740">
            <v>0</v>
          </cell>
          <cell r="M2740">
            <v>0</v>
          </cell>
          <cell r="N2740">
            <v>0</v>
          </cell>
          <cell r="O2740">
            <v>0</v>
          </cell>
          <cell r="P2740">
            <v>0</v>
          </cell>
          <cell r="Q2740" t="str">
            <v>A</v>
          </cell>
          <cell r="R2740" t="str">
            <v>N</v>
          </cell>
          <cell r="S2740" t="str">
            <v>001400000000000000000003955351</v>
          </cell>
        </row>
        <row r="2741">
          <cell r="A2741">
            <v>39172</v>
          </cell>
          <cell r="B2741" t="str">
            <v>2002-05-17-04.22.37.660457</v>
          </cell>
          <cell r="C2741" t="str">
            <v>2002-05-17-04.22.37.660457</v>
          </cell>
          <cell r="D2741" t="str">
            <v>ขาย</v>
          </cell>
          <cell r="E2741" t="str">
            <v>70299300119</v>
          </cell>
          <cell r="F2741" t="b">
            <v>0</v>
          </cell>
          <cell r="G2741" t="str">
            <v>มณีกมล</v>
          </cell>
          <cell r="H2741" t="str">
            <v>1999040308290090</v>
          </cell>
          <cell r="I2741" t="str">
            <v>99</v>
          </cell>
          <cell r="J2741">
            <v>57323322.909999996</v>
          </cell>
          <cell r="K2741">
            <v>39245372.32</v>
          </cell>
          <cell r="L2741">
            <v>0</v>
          </cell>
          <cell r="M2741">
            <v>0</v>
          </cell>
          <cell r="N2741">
            <v>0</v>
          </cell>
          <cell r="O2741">
            <v>39245372.32</v>
          </cell>
          <cell r="P2741">
            <v>28876267.870000001</v>
          </cell>
          <cell r="Q2741" t="str">
            <v>A</v>
          </cell>
          <cell r="R2741" t="str">
            <v>Y</v>
          </cell>
          <cell r="S2741" t="str">
            <v>001400000000000000000003955351</v>
          </cell>
        </row>
        <row r="2742">
          <cell r="B2742" t="str">
            <v>2003-07-14-01.20.38.814347</v>
          </cell>
          <cell r="C2742" t="str">
            <v>2001-06-02-08.39.40.529971</v>
          </cell>
          <cell r="D2742" t="str">
            <v>ขาย</v>
          </cell>
          <cell r="E2742" t="str">
            <v>70299300127</v>
          </cell>
          <cell r="F2742" t="b">
            <v>0</v>
          </cell>
          <cell r="G2742" t="str">
            <v>โชติมา มณีวงศ์,มาโนช มณีวงศ์</v>
          </cell>
          <cell r="S2742" t="str">
            <v>001400000000000000000003620801</v>
          </cell>
        </row>
        <row r="2743">
          <cell r="A2743">
            <v>39172</v>
          </cell>
          <cell r="B2743" t="str">
            <v>2002-04-22-17.55.19.149910</v>
          </cell>
          <cell r="C2743" t="str">
            <v>2002-04-22-17.55.19.149910</v>
          </cell>
          <cell r="D2743" t="str">
            <v>ขาย</v>
          </cell>
          <cell r="E2743" t="str">
            <v>70299310217</v>
          </cell>
          <cell r="F2743" t="b">
            <v>0</v>
          </cell>
          <cell r="G2743" t="str">
            <v>นาย ประสงค์ สุวรรณเมือง  และ             นาง ธัญญรัตน์ สุวรรณเมือง</v>
          </cell>
          <cell r="H2743" t="str">
            <v>2006100115260166</v>
          </cell>
          <cell r="I2743" t="str">
            <v>99</v>
          </cell>
          <cell r="J2743">
            <v>961244.34</v>
          </cell>
          <cell r="K2743">
            <v>961244.34</v>
          </cell>
          <cell r="L2743">
            <v>0</v>
          </cell>
          <cell r="M2743">
            <v>0</v>
          </cell>
          <cell r="N2743">
            <v>0</v>
          </cell>
          <cell r="O2743">
            <v>961244.34</v>
          </cell>
          <cell r="P2743">
            <v>366307.72</v>
          </cell>
          <cell r="Q2743" t="str">
            <v>A</v>
          </cell>
          <cell r="R2743" t="str">
            <v>N</v>
          </cell>
          <cell r="S2743" t="str">
            <v>001400000000000000000005575535</v>
          </cell>
        </row>
        <row r="2745">
          <cell r="A2745">
            <v>39172</v>
          </cell>
          <cell r="B2745" t="str">
            <v>2004-01-26-09.44.35.987899</v>
          </cell>
          <cell r="C2745" t="str">
            <v>2004-01-26-09.44.35.987899</v>
          </cell>
          <cell r="D2745" t="str">
            <v>ขาย</v>
          </cell>
          <cell r="E2745" t="str">
            <v>70299310241</v>
          </cell>
          <cell r="F2745" t="b">
            <v>0</v>
          </cell>
          <cell r="G2745" t="str">
            <v>นาย สุทัศน์ เครือคำ  และ</v>
          </cell>
          <cell r="H2745" t="str">
            <v>2006100115260169</v>
          </cell>
          <cell r="I2745" t="str">
            <v>99</v>
          </cell>
          <cell r="J2745">
            <v>507412.59</v>
          </cell>
          <cell r="K2745">
            <v>507412.59</v>
          </cell>
          <cell r="L2745">
            <v>0</v>
          </cell>
          <cell r="M2745">
            <v>0</v>
          </cell>
          <cell r="N2745">
            <v>0</v>
          </cell>
          <cell r="O2745">
            <v>507412.59</v>
          </cell>
          <cell r="P2745">
            <v>104729.27</v>
          </cell>
          <cell r="Q2745" t="str">
            <v>A</v>
          </cell>
          <cell r="R2745" t="str">
            <v>N</v>
          </cell>
          <cell r="S2745" t="str">
            <v>001400000000000000000007513950</v>
          </cell>
        </row>
        <row r="2747">
          <cell r="A2747">
            <v>39172</v>
          </cell>
          <cell r="B2747" t="str">
            <v>2004-05-31-09.49.25.872080</v>
          </cell>
          <cell r="C2747" t="str">
            <v>2004-05-31-09.49.25.872080</v>
          </cell>
          <cell r="D2747" t="str">
            <v>ขาย</v>
          </cell>
          <cell r="E2747" t="str">
            <v>70299310259</v>
          </cell>
          <cell r="F2747" t="b">
            <v>0</v>
          </cell>
          <cell r="G2747" t="str">
            <v>นาง อุสา กันทะตัน  และ                  นาย นิทัศน์ กันทะตัน</v>
          </cell>
          <cell r="H2747" t="str">
            <v>2006100115260170</v>
          </cell>
          <cell r="I2747" t="str">
            <v>99</v>
          </cell>
          <cell r="J2747">
            <v>1997286.74</v>
          </cell>
          <cell r="K2747">
            <v>1997286.74</v>
          </cell>
          <cell r="L2747">
            <v>0</v>
          </cell>
          <cell r="M2747">
            <v>0</v>
          </cell>
          <cell r="N2747">
            <v>0</v>
          </cell>
          <cell r="O2747">
            <v>1997286.74</v>
          </cell>
          <cell r="P2747">
            <v>303799.93</v>
          </cell>
          <cell r="Q2747" t="str">
            <v>A</v>
          </cell>
          <cell r="R2747" t="str">
            <v>N</v>
          </cell>
          <cell r="S2747" t="str">
            <v>001400000000000000000007906228</v>
          </cell>
        </row>
        <row r="2749">
          <cell r="A2749">
            <v>39172</v>
          </cell>
          <cell r="B2749" t="str">
            <v>2000-04-21-18.26.13.346624</v>
          </cell>
          <cell r="C2749" t="str">
            <v>2000-04-21-18.26.13.346624</v>
          </cell>
          <cell r="D2749" t="str">
            <v>ไม่ขาย</v>
          </cell>
          <cell r="E2749" t="str">
            <v>70899300064</v>
          </cell>
          <cell r="F2749" t="b">
            <v>0</v>
          </cell>
          <cell r="G2749" t="str">
            <v>ผาณิต   สุนทรวิภาค</v>
          </cell>
          <cell r="H2749" t="str">
            <v>1998081708071596</v>
          </cell>
          <cell r="I2749" t="str">
            <v>99</v>
          </cell>
          <cell r="J2749">
            <v>5917924.8600000003</v>
          </cell>
          <cell r="K2749">
            <v>4006550.86</v>
          </cell>
          <cell r="L2749">
            <v>0</v>
          </cell>
          <cell r="M2749">
            <v>0</v>
          </cell>
          <cell r="N2749">
            <v>0</v>
          </cell>
          <cell r="O2749">
            <v>4006550.86</v>
          </cell>
          <cell r="P2749">
            <v>5364784.82</v>
          </cell>
          <cell r="Q2749" t="str">
            <v>N</v>
          </cell>
          <cell r="R2749" t="str">
            <v>Y</v>
          </cell>
          <cell r="S2749" t="str">
            <v>001400000000000000000001660576</v>
          </cell>
        </row>
        <row r="2750">
          <cell r="A2750">
            <v>39172</v>
          </cell>
          <cell r="B2750" t="str">
            <v>2003-12-20-03.37.00.153875</v>
          </cell>
          <cell r="C2750" t="str">
            <v>2003-12-20-03.37.00.153875</v>
          </cell>
          <cell r="D2750" t="str">
            <v>ขาย</v>
          </cell>
          <cell r="E2750" t="str">
            <v>71231002012</v>
          </cell>
          <cell r="F2750" t="b">
            <v>0</v>
          </cell>
          <cell r="G2750" t="str">
            <v>ศักดา จันทร์ลอย</v>
          </cell>
          <cell r="H2750" t="str">
            <v>2005060209272516</v>
          </cell>
          <cell r="I2750" t="str">
            <v>31</v>
          </cell>
          <cell r="J2750">
            <v>2000000</v>
          </cell>
          <cell r="K2750">
            <v>1996479.45</v>
          </cell>
          <cell r="L2750">
            <v>0</v>
          </cell>
          <cell r="M2750">
            <v>0</v>
          </cell>
          <cell r="N2750">
            <v>0</v>
          </cell>
          <cell r="O2750">
            <v>1996479.45</v>
          </cell>
          <cell r="P2750">
            <v>437064.54</v>
          </cell>
          <cell r="Q2750" t="str">
            <v>A</v>
          </cell>
          <cell r="R2750" t="str">
            <v>N</v>
          </cell>
          <cell r="S2750" t="str">
            <v>001400000000000000000007377683</v>
          </cell>
        </row>
        <row r="2751">
          <cell r="A2751">
            <v>39172</v>
          </cell>
          <cell r="B2751" t="str">
            <v>2002-07-11-16.17.53.979226</v>
          </cell>
          <cell r="C2751" t="str">
            <v>2002-07-11-16.17.53.979226</v>
          </cell>
          <cell r="D2751" t="str">
            <v>ขาย</v>
          </cell>
          <cell r="E2751" t="str">
            <v>71299310051</v>
          </cell>
          <cell r="F2751" t="b">
            <v>0</v>
          </cell>
          <cell r="G2751" t="str">
            <v>ไพบูลย์ บุญมาก</v>
          </cell>
          <cell r="H2751" t="str">
            <v>2005070117270317</v>
          </cell>
          <cell r="I2751" t="str">
            <v>99</v>
          </cell>
          <cell r="J2751">
            <v>236448.43</v>
          </cell>
          <cell r="K2751">
            <v>234932.75</v>
          </cell>
          <cell r="L2751">
            <v>0</v>
          </cell>
          <cell r="M2751">
            <v>0</v>
          </cell>
          <cell r="N2751">
            <v>0</v>
          </cell>
          <cell r="O2751">
            <v>234932.75</v>
          </cell>
          <cell r="P2751">
            <v>75987.759999999995</v>
          </cell>
          <cell r="Q2751" t="str">
            <v>N</v>
          </cell>
          <cell r="R2751" t="str">
            <v>N</v>
          </cell>
          <cell r="S2751" t="str">
            <v>001400000000000000000005838738</v>
          </cell>
        </row>
        <row r="2753">
          <cell r="A2753">
            <v>39172</v>
          </cell>
          <cell r="B2753" t="str">
            <v>2003-08-06-16.07.44.735496</v>
          </cell>
          <cell r="C2753" t="str">
            <v>2003-08-06-16.07.44.735496</v>
          </cell>
          <cell r="D2753" t="str">
            <v>ขาย</v>
          </cell>
          <cell r="E2753" t="str">
            <v>71299310085</v>
          </cell>
          <cell r="F2753" t="b">
            <v>0</v>
          </cell>
          <cell r="G2753" t="str">
            <v>กฤษณะชัย กองแก้ว</v>
          </cell>
          <cell r="H2753" t="str">
            <v>2005100115070212</v>
          </cell>
          <cell r="I2753" t="str">
            <v>99</v>
          </cell>
          <cell r="J2753">
            <v>269679.46000000002</v>
          </cell>
          <cell r="K2753">
            <v>266479.46000000002</v>
          </cell>
          <cell r="L2753">
            <v>0</v>
          </cell>
          <cell r="M2753">
            <v>732.5</v>
          </cell>
          <cell r="N2753">
            <v>0</v>
          </cell>
          <cell r="O2753">
            <v>266479.46000000002</v>
          </cell>
          <cell r="P2753">
            <v>109337.33</v>
          </cell>
          <cell r="Q2753" t="str">
            <v>A</v>
          </cell>
          <cell r="R2753" t="str">
            <v>N</v>
          </cell>
          <cell r="S2753" t="str">
            <v>001400000000000000000006994792</v>
          </cell>
        </row>
        <row r="2754">
          <cell r="A2754">
            <v>39172</v>
          </cell>
          <cell r="B2754" t="str">
            <v>2003-01-20-03.48.26.459351</v>
          </cell>
          <cell r="C2754" t="str">
            <v>2003-01-20-03.48.26.459351</v>
          </cell>
          <cell r="D2754" t="str">
            <v>ขาย</v>
          </cell>
          <cell r="E2754" t="str">
            <v>71299310108</v>
          </cell>
          <cell r="F2754" t="b">
            <v>0</v>
          </cell>
          <cell r="G2754" t="str">
            <v>ละมาย หงษ์เวียงจันทร์,สุวรรณ หงษ์เวียงจันทร์</v>
          </cell>
          <cell r="H2754" t="str">
            <v>2005120122520261</v>
          </cell>
          <cell r="I2754" t="str">
            <v>99</v>
          </cell>
          <cell r="J2754">
            <v>1095990.68</v>
          </cell>
          <cell r="K2754">
            <v>1095990.68</v>
          </cell>
          <cell r="L2754">
            <v>0</v>
          </cell>
          <cell r="M2754">
            <v>0</v>
          </cell>
          <cell r="N2754">
            <v>0</v>
          </cell>
          <cell r="O2754">
            <v>1095990.68</v>
          </cell>
          <cell r="P2754">
            <v>470158.77</v>
          </cell>
          <cell r="Q2754" t="str">
            <v>N</v>
          </cell>
          <cell r="R2754" t="str">
            <v>N</v>
          </cell>
          <cell r="S2754" t="str">
            <v>001400000000000000000004203477</v>
          </cell>
        </row>
        <row r="2756">
          <cell r="A2756">
            <v>39172</v>
          </cell>
          <cell r="B2756" t="str">
            <v>2005-11-29-07.04.04.368763</v>
          </cell>
          <cell r="C2756" t="str">
            <v>2005-11-29-07.04.04.368763</v>
          </cell>
          <cell r="D2756" t="str">
            <v>ขาย</v>
          </cell>
          <cell r="E2756" t="str">
            <v>71299310116</v>
          </cell>
          <cell r="F2756" t="b">
            <v>0</v>
          </cell>
          <cell r="G2756" t="str">
            <v>เจริญ ตั้งเจริญทรัพย์ , แก้วนภา ตั้งเจริญทรัพย์</v>
          </cell>
          <cell r="H2756" t="str">
            <v>2005120122520262</v>
          </cell>
          <cell r="I2756" t="str">
            <v>99</v>
          </cell>
          <cell r="J2756">
            <v>728624.48</v>
          </cell>
          <cell r="K2756">
            <v>728624.48</v>
          </cell>
          <cell r="L2756">
            <v>0</v>
          </cell>
          <cell r="M2756">
            <v>0</v>
          </cell>
          <cell r="N2756">
            <v>0</v>
          </cell>
          <cell r="O2756">
            <v>728624.48</v>
          </cell>
          <cell r="P2756">
            <v>322129.25</v>
          </cell>
          <cell r="Q2756" t="str">
            <v>A</v>
          </cell>
          <cell r="R2756" t="str">
            <v>N</v>
          </cell>
          <cell r="S2756" t="str">
            <v>001400000000000000000003068920</v>
          </cell>
        </row>
        <row r="2760">
          <cell r="A2760">
            <v>39172</v>
          </cell>
          <cell r="B2760" t="str">
            <v>2001-06-02-08.58.23.072553</v>
          </cell>
          <cell r="C2760" t="str">
            <v>2001-06-02-08.58.23.072553</v>
          </cell>
          <cell r="D2760" t="str">
            <v>ขาย</v>
          </cell>
          <cell r="E2760" t="str">
            <v>71899030150</v>
          </cell>
          <cell r="F2760" t="b">
            <v>0</v>
          </cell>
          <cell r="G2760" t="str">
            <v>ชำนาญ เกษสุวรรณ</v>
          </cell>
          <cell r="H2760" t="str">
            <v>1998081708072480</v>
          </cell>
          <cell r="I2760" t="str">
            <v>99</v>
          </cell>
          <cell r="J2760">
            <v>6858679.79</v>
          </cell>
          <cell r="K2760">
            <v>4680846.91</v>
          </cell>
          <cell r="L2760">
            <v>0</v>
          </cell>
          <cell r="M2760">
            <v>0</v>
          </cell>
          <cell r="N2760">
            <v>0</v>
          </cell>
          <cell r="O2760">
            <v>4680846.91</v>
          </cell>
          <cell r="P2760">
            <v>8829636.8900000006</v>
          </cell>
          <cell r="Q2760" t="str">
            <v>A</v>
          </cell>
          <cell r="R2760" t="str">
            <v>N</v>
          </cell>
          <cell r="S2760" t="str">
            <v>001400000000000000000002946154</v>
          </cell>
        </row>
        <row r="2761">
          <cell r="A2761">
            <v>39172</v>
          </cell>
          <cell r="B2761" t="str">
            <v>2002-04-28-17.19.12.810572</v>
          </cell>
          <cell r="C2761" t="str">
            <v>2002-04-28-17.19.12.810572</v>
          </cell>
          <cell r="D2761" t="str">
            <v>ขาย</v>
          </cell>
          <cell r="E2761" t="str">
            <v>71899300159</v>
          </cell>
          <cell r="F2761" t="b">
            <v>0</v>
          </cell>
          <cell r="G2761" t="str">
            <v>สมศักดิ์ ถนอมฐิติพงศ์</v>
          </cell>
          <cell r="H2761" t="str">
            <v>1999070115042487</v>
          </cell>
          <cell r="I2761" t="str">
            <v>99</v>
          </cell>
          <cell r="J2761">
            <v>582272.24</v>
          </cell>
          <cell r="K2761">
            <v>268113.55</v>
          </cell>
          <cell r="L2761">
            <v>0</v>
          </cell>
          <cell r="M2761">
            <v>0</v>
          </cell>
          <cell r="N2761">
            <v>874.19</v>
          </cell>
          <cell r="O2761">
            <v>268113.55</v>
          </cell>
          <cell r="P2761">
            <v>457565.33</v>
          </cell>
          <cell r="Q2761" t="str">
            <v>A</v>
          </cell>
          <cell r="R2761" t="str">
            <v>Y</v>
          </cell>
          <cell r="S2761" t="str">
            <v>001400000000000000000005150843</v>
          </cell>
        </row>
        <row r="2762">
          <cell r="A2762">
            <v>39172</v>
          </cell>
          <cell r="B2762" t="str">
            <v>2000-04-25-14.11.01.191495</v>
          </cell>
          <cell r="C2762" t="str">
            <v>2000-04-25-14.11.01.191495</v>
          </cell>
          <cell r="D2762" t="str">
            <v>ขาย</v>
          </cell>
          <cell r="E2762" t="str">
            <v>71899310055</v>
          </cell>
          <cell r="F2762" t="b">
            <v>0</v>
          </cell>
          <cell r="G2762" t="str">
            <v>รำเพย ปราบไพรินทร์</v>
          </cell>
          <cell r="H2762" t="str">
            <v>1998081708072145</v>
          </cell>
          <cell r="I2762" t="str">
            <v>99</v>
          </cell>
          <cell r="J2762">
            <v>936531.95</v>
          </cell>
          <cell r="K2762">
            <v>324946.01</v>
          </cell>
          <cell r="L2762">
            <v>0</v>
          </cell>
          <cell r="M2762">
            <v>0</v>
          </cell>
          <cell r="N2762">
            <v>0</v>
          </cell>
          <cell r="O2762">
            <v>324946.01</v>
          </cell>
          <cell r="P2762">
            <v>1114600.78</v>
          </cell>
          <cell r="Q2762" t="str">
            <v>A</v>
          </cell>
          <cell r="R2762" t="str">
            <v>N</v>
          </cell>
          <cell r="S2762" t="str">
            <v>001400000000000000000002102113</v>
          </cell>
        </row>
        <row r="2763">
          <cell r="A2763">
            <v>39172</v>
          </cell>
          <cell r="B2763" t="str">
            <v>2001-06-02-08.58.23.072553</v>
          </cell>
          <cell r="C2763" t="str">
            <v>2001-06-02-08.58.23.072553</v>
          </cell>
          <cell r="D2763" t="str">
            <v>ขาย</v>
          </cell>
          <cell r="E2763" t="str">
            <v>71899310144</v>
          </cell>
          <cell r="F2763" t="b">
            <v>0</v>
          </cell>
          <cell r="G2763" t="str">
            <v>ชำนาญ เกษสุวรรณ</v>
          </cell>
          <cell r="H2763" t="str">
            <v>1998081708072480</v>
          </cell>
          <cell r="I2763" t="str">
            <v>99</v>
          </cell>
          <cell r="J2763">
            <v>6072751.3200000003</v>
          </cell>
          <cell r="K2763">
            <v>1128608.6100000001</v>
          </cell>
          <cell r="L2763">
            <v>0</v>
          </cell>
          <cell r="M2763">
            <v>0</v>
          </cell>
          <cell r="N2763">
            <v>0</v>
          </cell>
          <cell r="O2763">
            <v>1128608.6100000001</v>
          </cell>
          <cell r="P2763">
            <v>5480675.8200000003</v>
          </cell>
          <cell r="Q2763" t="str">
            <v>A</v>
          </cell>
          <cell r="R2763" t="str">
            <v>N</v>
          </cell>
          <cell r="S2763" t="str">
            <v>001400000000000000000002946154</v>
          </cell>
        </row>
        <row r="2764">
          <cell r="A2764">
            <v>39172</v>
          </cell>
          <cell r="B2764" t="str">
            <v>2001-06-02-08.39.43.430483</v>
          </cell>
          <cell r="C2764" t="str">
            <v>2001-06-02-08.39.43.430483</v>
          </cell>
          <cell r="D2764" t="str">
            <v>ขาย</v>
          </cell>
          <cell r="E2764" t="str">
            <v>72030000564</v>
          </cell>
          <cell r="F2764" t="b">
            <v>0</v>
          </cell>
          <cell r="G2764" t="str">
            <v>สวงค์  ชูกลิ่น</v>
          </cell>
          <cell r="H2764" t="str">
            <v>1998100421022902</v>
          </cell>
          <cell r="I2764" t="str">
            <v>30</v>
          </cell>
          <cell r="J2764">
            <v>1000000</v>
          </cell>
          <cell r="K2764">
            <v>413825.67</v>
          </cell>
          <cell r="L2764">
            <v>0</v>
          </cell>
          <cell r="M2764">
            <v>0</v>
          </cell>
          <cell r="N2764">
            <v>0</v>
          </cell>
          <cell r="O2764">
            <v>413825.67</v>
          </cell>
          <cell r="P2764">
            <v>5453.05</v>
          </cell>
          <cell r="Q2764" t="str">
            <v>A</v>
          </cell>
          <cell r="R2764" t="str">
            <v>Y</v>
          </cell>
          <cell r="S2764" t="str">
            <v>001400000000000000000003618573</v>
          </cell>
        </row>
        <row r="2765">
          <cell r="A2765">
            <v>39172</v>
          </cell>
          <cell r="B2765" t="str">
            <v>2001-06-02-08.55.26.619467</v>
          </cell>
          <cell r="C2765" t="str">
            <v>2001-06-02-08.55.26.619467</v>
          </cell>
          <cell r="D2765" t="str">
            <v>ขาย</v>
          </cell>
          <cell r="E2765" t="str">
            <v>72099310259</v>
          </cell>
          <cell r="F2765" t="b">
            <v>0</v>
          </cell>
          <cell r="G2765" t="str">
            <v>สุชีพ นาครัตน์</v>
          </cell>
          <cell r="H2765" t="str">
            <v>1998100421022963</v>
          </cell>
          <cell r="I2765" t="str">
            <v>99</v>
          </cell>
          <cell r="J2765">
            <v>246753.35</v>
          </cell>
          <cell r="K2765">
            <v>154432.39000000001</v>
          </cell>
          <cell r="L2765">
            <v>0</v>
          </cell>
          <cell r="M2765">
            <v>0</v>
          </cell>
          <cell r="N2765">
            <v>0</v>
          </cell>
          <cell r="O2765">
            <v>154432.39000000001</v>
          </cell>
          <cell r="P2765">
            <v>729.86</v>
          </cell>
          <cell r="Q2765" t="str">
            <v>N</v>
          </cell>
          <cell r="R2765" t="str">
            <v>Y</v>
          </cell>
          <cell r="S2765" t="str">
            <v>001400000000000000000003626781</v>
          </cell>
        </row>
        <row r="2766">
          <cell r="A2766">
            <v>39172</v>
          </cell>
          <cell r="B2766" t="str">
            <v>2001-06-02-08.39.46.473539</v>
          </cell>
          <cell r="C2766" t="str">
            <v>2001-06-02-08.39.46.473539</v>
          </cell>
          <cell r="D2766" t="str">
            <v>ขาย</v>
          </cell>
          <cell r="E2766" t="str">
            <v>72230001239</v>
          </cell>
          <cell r="F2766" t="b">
            <v>0</v>
          </cell>
          <cell r="G2766" t="str">
            <v>แก้ว แจวเจริญ</v>
          </cell>
          <cell r="H2766" t="str">
            <v>1998090822031861</v>
          </cell>
          <cell r="I2766" t="str">
            <v>30</v>
          </cell>
          <cell r="J2766">
            <v>6968578.7199999997</v>
          </cell>
          <cell r="K2766">
            <v>6886260.9500000002</v>
          </cell>
          <cell r="L2766">
            <v>0</v>
          </cell>
          <cell r="M2766">
            <v>0</v>
          </cell>
          <cell r="N2766">
            <v>0</v>
          </cell>
          <cell r="O2766">
            <v>6886260.9500000002</v>
          </cell>
          <cell r="P2766">
            <v>4508271.74</v>
          </cell>
          <cell r="Q2766" t="str">
            <v>A</v>
          </cell>
          <cell r="R2766" t="str">
            <v>Y</v>
          </cell>
          <cell r="S2766" t="str">
            <v>001400000000000000000003218250</v>
          </cell>
        </row>
        <row r="2767">
          <cell r="A2767">
            <v>39172</v>
          </cell>
          <cell r="B2767" t="str">
            <v>2001-06-02-08.39.45.719672</v>
          </cell>
          <cell r="C2767" t="str">
            <v>2001-06-02-08.39.45.719672</v>
          </cell>
          <cell r="D2767" t="str">
            <v>ขาย</v>
          </cell>
          <cell r="E2767" t="str">
            <v>72230001417</v>
          </cell>
          <cell r="F2767" t="b">
            <v>0</v>
          </cell>
          <cell r="G2767" t="str">
            <v>ประสาท ลิ้มพิพัฒนกุล</v>
          </cell>
          <cell r="H2767" t="str">
            <v>1999040308290120</v>
          </cell>
          <cell r="I2767" t="str">
            <v>30</v>
          </cell>
          <cell r="J2767">
            <v>4633410.74</v>
          </cell>
          <cell r="K2767">
            <v>4588267.24</v>
          </cell>
          <cell r="L2767">
            <v>0</v>
          </cell>
          <cell r="M2767">
            <v>0</v>
          </cell>
          <cell r="N2767">
            <v>10754.57</v>
          </cell>
          <cell r="O2767">
            <v>4588267.24</v>
          </cell>
          <cell r="P2767">
            <v>2705373.71</v>
          </cell>
          <cell r="Q2767" t="str">
            <v>A</v>
          </cell>
          <cell r="R2767" t="str">
            <v>N</v>
          </cell>
          <cell r="S2767" t="str">
            <v>001400000000000000000003218403</v>
          </cell>
        </row>
        <row r="2768">
          <cell r="A2768">
            <v>39172</v>
          </cell>
          <cell r="B2768" t="str">
            <v>2001-06-02-08.20.43.362771</v>
          </cell>
          <cell r="C2768" t="str">
            <v>2001-06-02-08.20.43.362771</v>
          </cell>
          <cell r="D2768" t="str">
            <v>ขาย</v>
          </cell>
          <cell r="E2768" t="str">
            <v>72260000180</v>
          </cell>
          <cell r="F2768" t="b">
            <v>0</v>
          </cell>
          <cell r="G2768" t="str">
            <v>นิภาพรรณ เจริญไกรกมล / สมบูรณ์ เกตุมณี</v>
          </cell>
          <cell r="H2768" t="str">
            <v>2000080316591296</v>
          </cell>
          <cell r="I2768" t="str">
            <v>60</v>
          </cell>
          <cell r="J2768">
            <v>40000</v>
          </cell>
          <cell r="K2768">
            <v>0</v>
          </cell>
          <cell r="L2768">
            <v>0</v>
          </cell>
          <cell r="M2768">
            <v>0</v>
          </cell>
          <cell r="N2768">
            <v>0</v>
          </cell>
          <cell r="O2768">
            <v>0</v>
          </cell>
          <cell r="P2768">
            <v>0</v>
          </cell>
          <cell r="Q2768" t="str">
            <v>A</v>
          </cell>
          <cell r="R2768" t="str">
            <v>Y</v>
          </cell>
          <cell r="S2768" t="str">
            <v>001400000000000000000003130929</v>
          </cell>
        </row>
        <row r="2770">
          <cell r="A2770">
            <v>39172</v>
          </cell>
          <cell r="B2770" t="str">
            <v>2001-06-02-08.39.46.473539</v>
          </cell>
          <cell r="C2770" t="str">
            <v>2001-06-02-08.39.46.473539</v>
          </cell>
          <cell r="D2770" t="str">
            <v>ขาย</v>
          </cell>
          <cell r="E2770" t="str">
            <v>72260000481</v>
          </cell>
          <cell r="F2770" t="b">
            <v>0</v>
          </cell>
          <cell r="G2770" t="str">
            <v>นาย แก้ว แจวเจริญ</v>
          </cell>
          <cell r="H2770" t="str">
            <v>2003050314380269</v>
          </cell>
          <cell r="I2770" t="str">
            <v>60</v>
          </cell>
          <cell r="J2770">
            <v>323500</v>
          </cell>
          <cell r="K2770">
            <v>0</v>
          </cell>
          <cell r="L2770">
            <v>0</v>
          </cell>
          <cell r="M2770">
            <v>0</v>
          </cell>
          <cell r="N2770">
            <v>0</v>
          </cell>
          <cell r="O2770">
            <v>0</v>
          </cell>
          <cell r="P2770">
            <v>0</v>
          </cell>
          <cell r="Q2770" t="str">
            <v>N</v>
          </cell>
          <cell r="R2770" t="str">
            <v>N</v>
          </cell>
          <cell r="S2770" t="str">
            <v>001400000000000000000003218250</v>
          </cell>
        </row>
        <row r="2771">
          <cell r="A2771">
            <v>39172</v>
          </cell>
          <cell r="B2771" t="str">
            <v>2001-06-02-08.20.43.362771</v>
          </cell>
          <cell r="C2771" t="str">
            <v>2001-06-02-08.20.43.362771</v>
          </cell>
          <cell r="D2771" t="str">
            <v>ขาย</v>
          </cell>
          <cell r="E2771" t="str">
            <v>72299310293</v>
          </cell>
          <cell r="F2771" t="b">
            <v>0</v>
          </cell>
          <cell r="G2771" t="str">
            <v>นิภาพรรณ เจริญไกรกมล / สมบูรณ์ เกตุมณี</v>
          </cell>
          <cell r="H2771" t="str">
            <v>2005040122080118</v>
          </cell>
          <cell r="I2771" t="str">
            <v>99</v>
          </cell>
          <cell r="J2771">
            <v>4177286.95</v>
          </cell>
          <cell r="K2771">
            <v>4177286.95</v>
          </cell>
          <cell r="L2771">
            <v>139052.15</v>
          </cell>
          <cell r="M2771">
            <v>169580</v>
          </cell>
          <cell r="N2771">
            <v>0</v>
          </cell>
          <cell r="O2771">
            <v>4177286.95</v>
          </cell>
          <cell r="P2771">
            <v>5153533.4400000004</v>
          </cell>
          <cell r="Q2771" t="str">
            <v>A</v>
          </cell>
          <cell r="R2771" t="str">
            <v>N</v>
          </cell>
          <cell r="S2771" t="str">
            <v>001400000000000000000003130929</v>
          </cell>
        </row>
        <row r="2773">
          <cell r="A2773">
            <v>39172</v>
          </cell>
          <cell r="B2773" t="str">
            <v>2004-07-06-11.03.10.038146</v>
          </cell>
          <cell r="C2773" t="str">
            <v>2004-07-06-11.03.10.038146</v>
          </cell>
          <cell r="D2773" t="str">
            <v>ขาย</v>
          </cell>
          <cell r="E2773" t="str">
            <v>72999310315</v>
          </cell>
          <cell r="F2773" t="b">
            <v>0</v>
          </cell>
          <cell r="G2773" t="str">
            <v>สุพิล อุไรพันธ์</v>
          </cell>
          <cell r="H2773" t="str">
            <v>2004080107453442</v>
          </cell>
          <cell r="I2773" t="str">
            <v>99</v>
          </cell>
          <cell r="J2773">
            <v>214028.94</v>
          </cell>
          <cell r="K2773">
            <v>214028.94</v>
          </cell>
          <cell r="L2773">
            <v>0</v>
          </cell>
          <cell r="M2773">
            <v>200</v>
          </cell>
          <cell r="N2773">
            <v>0</v>
          </cell>
          <cell r="O2773">
            <v>214028.94</v>
          </cell>
          <cell r="P2773">
            <v>53866.3</v>
          </cell>
          <cell r="Q2773" t="str">
            <v>A</v>
          </cell>
          <cell r="R2773" t="str">
            <v>N</v>
          </cell>
          <cell r="S2773" t="str">
            <v>001400000000000000000008099924</v>
          </cell>
        </row>
        <row r="2774">
          <cell r="A2774">
            <v>39172</v>
          </cell>
          <cell r="B2774" t="str">
            <v>2001-06-02-08.39.50.615432</v>
          </cell>
          <cell r="C2774" t="str">
            <v>2001-06-02-08.39.50.615432</v>
          </cell>
          <cell r="D2774" t="str">
            <v>ขาย</v>
          </cell>
          <cell r="E2774" t="str">
            <v>73230000580</v>
          </cell>
          <cell r="F2774" t="b">
            <v>0</v>
          </cell>
          <cell r="G2774" t="str">
            <v>นริสสา อรุณราษฎร์</v>
          </cell>
          <cell r="H2774" t="str">
            <v>1998090822050565</v>
          </cell>
          <cell r="I2774" t="str">
            <v>30</v>
          </cell>
          <cell r="J2774">
            <v>3308757.23</v>
          </cell>
          <cell r="K2774">
            <v>3136368.29</v>
          </cell>
          <cell r="L2774">
            <v>0</v>
          </cell>
          <cell r="M2774">
            <v>0</v>
          </cell>
          <cell r="N2774">
            <v>4554.99</v>
          </cell>
          <cell r="O2774">
            <v>3136368.29</v>
          </cell>
          <cell r="P2774">
            <v>2089491.44</v>
          </cell>
          <cell r="Q2774" t="str">
            <v>A</v>
          </cell>
          <cell r="R2774" t="str">
            <v>N</v>
          </cell>
          <cell r="S2774" t="str">
            <v>001400000000000000000003616178</v>
          </cell>
        </row>
        <row r="2775">
          <cell r="A2775">
            <v>39172</v>
          </cell>
          <cell r="B2775" t="str">
            <v>2001-06-02-08.39.50.615432</v>
          </cell>
          <cell r="C2775" t="str">
            <v>2001-06-02-08.39.50.615432</v>
          </cell>
          <cell r="D2775" t="str">
            <v>ขาย</v>
          </cell>
          <cell r="E2775" t="str">
            <v>73231000062</v>
          </cell>
          <cell r="F2775" t="b">
            <v>0</v>
          </cell>
          <cell r="G2775" t="str">
            <v>นริสสา อรุณราษฎร์</v>
          </cell>
          <cell r="H2775" t="str">
            <v>1998090822050565</v>
          </cell>
          <cell r="I2775" t="str">
            <v>31</v>
          </cell>
          <cell r="J2775">
            <v>4000000</v>
          </cell>
          <cell r="K2775">
            <v>2923072.5</v>
          </cell>
          <cell r="L2775">
            <v>0</v>
          </cell>
          <cell r="M2775">
            <v>0</v>
          </cell>
          <cell r="N2775">
            <v>3175.76</v>
          </cell>
          <cell r="O2775">
            <v>2923072.5</v>
          </cell>
          <cell r="P2775">
            <v>1580068.14</v>
          </cell>
          <cell r="Q2775" t="str">
            <v>A</v>
          </cell>
          <cell r="R2775" t="str">
            <v>N</v>
          </cell>
          <cell r="S2775" t="str">
            <v>001400000000000000000003616178</v>
          </cell>
        </row>
        <row r="2776">
          <cell r="A2776">
            <v>39172</v>
          </cell>
          <cell r="B2776" t="str">
            <v>2005-07-14-08.10.20.578971</v>
          </cell>
          <cell r="C2776" t="str">
            <v>2005-07-14-08.10.20.578971</v>
          </cell>
          <cell r="D2776" t="str">
            <v>ขาย</v>
          </cell>
          <cell r="E2776" t="str">
            <v>73231123991</v>
          </cell>
          <cell r="F2776" t="b">
            <v>0</v>
          </cell>
          <cell r="G2776" t="str">
            <v>เกรียงศักดิ์ มะโนแสน,ชูชาติ มะโนแสน</v>
          </cell>
          <cell r="H2776" t="str">
            <v>2005080118522456</v>
          </cell>
          <cell r="I2776" t="str">
            <v>31</v>
          </cell>
          <cell r="J2776">
            <v>450000</v>
          </cell>
          <cell r="K2776">
            <v>422592.21</v>
          </cell>
          <cell r="L2776">
            <v>0</v>
          </cell>
          <cell r="M2776">
            <v>0</v>
          </cell>
          <cell r="N2776">
            <v>0</v>
          </cell>
          <cell r="O2776">
            <v>422592.21</v>
          </cell>
          <cell r="P2776">
            <v>68801.490000000005</v>
          </cell>
          <cell r="Q2776" t="str">
            <v>A</v>
          </cell>
          <cell r="R2776" t="str">
            <v>N</v>
          </cell>
          <cell r="S2776" t="str">
            <v>001400000000000000000002163406</v>
          </cell>
        </row>
        <row r="2778">
          <cell r="A2778">
            <v>39172</v>
          </cell>
          <cell r="B2778" t="str">
            <v>2001-09-14-03.43.27.724095</v>
          </cell>
          <cell r="C2778" t="str">
            <v>2001-09-14-03.43.27.724095</v>
          </cell>
          <cell r="D2778" t="str">
            <v>ขาย</v>
          </cell>
          <cell r="E2778" t="str">
            <v>73260000495</v>
          </cell>
          <cell r="F2778" t="b">
            <v>0</v>
          </cell>
          <cell r="G2778" t="str">
            <v>สวัสดีคอนกรีต</v>
          </cell>
          <cell r="H2778" t="str">
            <v>1998090822051789</v>
          </cell>
          <cell r="I2778" t="str">
            <v>60</v>
          </cell>
          <cell r="J2778">
            <v>48000</v>
          </cell>
          <cell r="K2778">
            <v>0</v>
          </cell>
          <cell r="L2778">
            <v>0</v>
          </cell>
          <cell r="M2778">
            <v>0</v>
          </cell>
          <cell r="N2778">
            <v>0</v>
          </cell>
          <cell r="O2778">
            <v>0</v>
          </cell>
          <cell r="P2778">
            <v>0</v>
          </cell>
          <cell r="Q2778" t="str">
            <v>N</v>
          </cell>
          <cell r="S2778" t="str">
            <v>001400000000000000000003588011</v>
          </cell>
        </row>
        <row r="2779">
          <cell r="A2779">
            <v>39172</v>
          </cell>
          <cell r="B2779" t="str">
            <v>2001-09-14-03.43.27.724095</v>
          </cell>
          <cell r="C2779" t="str">
            <v>2001-09-14-03.43.27.724095</v>
          </cell>
          <cell r="D2779" t="str">
            <v>ขาย</v>
          </cell>
          <cell r="E2779" t="str">
            <v>73299310053</v>
          </cell>
          <cell r="F2779" t="b">
            <v>0</v>
          </cell>
          <cell r="G2779" t="str">
            <v>สวัสดีคอนกรีตอัดแรง</v>
          </cell>
          <cell r="H2779" t="str">
            <v>2005030317270213</v>
          </cell>
          <cell r="I2779" t="str">
            <v>99</v>
          </cell>
          <cell r="J2779">
            <v>1932818.72</v>
          </cell>
          <cell r="K2779">
            <v>1438719.72</v>
          </cell>
          <cell r="L2779">
            <v>0</v>
          </cell>
          <cell r="M2779">
            <v>0</v>
          </cell>
          <cell r="N2779">
            <v>0</v>
          </cell>
          <cell r="O2779">
            <v>1438719.72</v>
          </cell>
          <cell r="P2779">
            <v>986033.86</v>
          </cell>
          <cell r="Q2779" t="str">
            <v>A</v>
          </cell>
          <cell r="R2779" t="str">
            <v>N</v>
          </cell>
          <cell r="S2779" t="str">
            <v>001400000000000000000003588011</v>
          </cell>
        </row>
        <row r="2780">
          <cell r="A2780">
            <v>39172</v>
          </cell>
          <cell r="B2780" t="str">
            <v>2001-06-02-08.55.42.070735</v>
          </cell>
          <cell r="C2780" t="str">
            <v>2001-06-02-08.55.42.070735</v>
          </cell>
          <cell r="D2780" t="str">
            <v>ขาย</v>
          </cell>
          <cell r="E2780" t="str">
            <v>73299310095</v>
          </cell>
          <cell r="F2780" t="b">
            <v>0</v>
          </cell>
          <cell r="G2780" t="str">
            <v>นาย ฉัตรชัย  กิ่งแก้ว  และ               นาง บุญช่วย กิ่งแก้ว</v>
          </cell>
          <cell r="H2780" t="str">
            <v>2006080120090186</v>
          </cell>
          <cell r="I2780" t="str">
            <v>99</v>
          </cell>
          <cell r="J2780">
            <v>1129004.9099999999</v>
          </cell>
          <cell r="K2780">
            <v>1129004.9099999999</v>
          </cell>
          <cell r="L2780">
            <v>0</v>
          </cell>
          <cell r="M2780">
            <v>33345</v>
          </cell>
          <cell r="N2780">
            <v>0</v>
          </cell>
          <cell r="O2780">
            <v>1129004.9099999999</v>
          </cell>
          <cell r="P2780">
            <v>309865.78000000003</v>
          </cell>
          <cell r="Q2780" t="str">
            <v>A</v>
          </cell>
          <cell r="R2780" t="str">
            <v>N</v>
          </cell>
          <cell r="S2780" t="str">
            <v>001400000000000000000003641538</v>
          </cell>
        </row>
        <row r="2782">
          <cell r="A2782">
            <v>39172</v>
          </cell>
          <cell r="B2782" t="str">
            <v>2001-06-02-08.39.50.247585</v>
          </cell>
          <cell r="C2782" t="str">
            <v>2001-06-02-08.39.50.247585</v>
          </cell>
          <cell r="D2782" t="str">
            <v>ขาย</v>
          </cell>
          <cell r="E2782" t="str">
            <v>73299310100</v>
          </cell>
          <cell r="F2782" t="b">
            <v>0</v>
          </cell>
          <cell r="G2782" t="str">
            <v>นายอำนาจ วิสุทธิธาดา และ                 นางมะลิเครือ วิสุทธิธาดา</v>
          </cell>
          <cell r="H2782" t="str">
            <v>2006090118140217</v>
          </cell>
          <cell r="I2782" t="str">
            <v>99</v>
          </cell>
          <cell r="J2782">
            <v>3237625.49</v>
          </cell>
          <cell r="K2782">
            <v>3237625.49</v>
          </cell>
          <cell r="L2782">
            <v>66274.17</v>
          </cell>
          <cell r="M2782">
            <v>139255.07</v>
          </cell>
          <cell r="N2782">
            <v>0</v>
          </cell>
          <cell r="O2782">
            <v>3237625.49</v>
          </cell>
          <cell r="P2782">
            <v>2568730.59</v>
          </cell>
          <cell r="Q2782" t="str">
            <v>A</v>
          </cell>
          <cell r="R2782" t="str">
            <v>N</v>
          </cell>
          <cell r="S2782" t="str">
            <v>001400000000000000000003616181</v>
          </cell>
        </row>
        <row r="2784">
          <cell r="A2784">
            <v>39172</v>
          </cell>
          <cell r="B2784" t="str">
            <v>2004-04-28-03.54.20.698865</v>
          </cell>
          <cell r="C2784" t="str">
            <v>2004-04-28-03.54.20.698865</v>
          </cell>
          <cell r="D2784" t="str">
            <v>ขาย</v>
          </cell>
          <cell r="E2784" t="str">
            <v>73299310118</v>
          </cell>
          <cell r="F2784" t="b">
            <v>0</v>
          </cell>
          <cell r="G2784" t="str">
            <v>น.ส.วิมลศิริ วิมลรัตน์</v>
          </cell>
          <cell r="H2784" t="str">
            <v>2006110123310244</v>
          </cell>
          <cell r="I2784" t="str">
            <v>99</v>
          </cell>
          <cell r="J2784">
            <v>1186116.99</v>
          </cell>
          <cell r="K2784">
            <v>1186116.99</v>
          </cell>
          <cell r="L2784">
            <v>0</v>
          </cell>
          <cell r="M2784">
            <v>8422.5</v>
          </cell>
          <cell r="N2784">
            <v>0</v>
          </cell>
          <cell r="O2784">
            <v>1186116.99</v>
          </cell>
          <cell r="P2784">
            <v>288981.56</v>
          </cell>
          <cell r="Q2784" t="str">
            <v>A</v>
          </cell>
          <cell r="R2784" t="str">
            <v>N</v>
          </cell>
          <cell r="S2784" t="str">
            <v>001400000000000000000007812144</v>
          </cell>
        </row>
        <row r="2785">
          <cell r="A2785">
            <v>39172</v>
          </cell>
          <cell r="B2785" t="str">
            <v>2002-05-17-04.23.10.962606</v>
          </cell>
          <cell r="C2785" t="str">
            <v>2002-05-17-04.23.10.962606</v>
          </cell>
          <cell r="D2785" t="str">
            <v>ไม่ขาย</v>
          </cell>
          <cell r="E2785" t="str">
            <v>73330000236</v>
          </cell>
          <cell r="F2785" t="b">
            <v>0</v>
          </cell>
          <cell r="G2785" t="str">
            <v>วิชิตนาค 1995</v>
          </cell>
          <cell r="H2785" t="str">
            <v>2000080316591348</v>
          </cell>
          <cell r="I2785" t="str">
            <v>30</v>
          </cell>
          <cell r="J2785">
            <v>2500934.06</v>
          </cell>
          <cell r="K2785">
            <v>2239582.54</v>
          </cell>
          <cell r="L2785">
            <v>47890.45</v>
          </cell>
          <cell r="M2785">
            <v>0</v>
          </cell>
          <cell r="N2785">
            <v>0</v>
          </cell>
          <cell r="O2785">
            <v>2239582.54</v>
          </cell>
          <cell r="P2785">
            <v>333057.06</v>
          </cell>
          <cell r="Q2785" t="str">
            <v>N</v>
          </cell>
          <cell r="R2785" t="str">
            <v>Y</v>
          </cell>
          <cell r="S2785" t="str">
            <v>001400000000000000000004126224</v>
          </cell>
        </row>
        <row r="2786">
          <cell r="A2786">
            <v>39172</v>
          </cell>
          <cell r="B2786" t="str">
            <v>2002-05-14-15.06.39.298404</v>
          </cell>
          <cell r="C2786" t="str">
            <v>2002-05-14-15.06.39.298404</v>
          </cell>
          <cell r="D2786" t="str">
            <v>ขาย</v>
          </cell>
          <cell r="E2786" t="str">
            <v>73330000715</v>
          </cell>
          <cell r="F2786" t="b">
            <v>0</v>
          </cell>
          <cell r="G2786" t="str">
            <v>โอภาส รอดนิ่ม,นิภาวรรณ รอดนิ่ม</v>
          </cell>
          <cell r="H2786" t="str">
            <v>2003080120311828</v>
          </cell>
          <cell r="I2786" t="str">
            <v>30</v>
          </cell>
          <cell r="J2786">
            <v>1200000</v>
          </cell>
          <cell r="K2786">
            <v>701999.81</v>
          </cell>
          <cell r="L2786">
            <v>0</v>
          </cell>
          <cell r="M2786">
            <v>0</v>
          </cell>
          <cell r="N2786">
            <v>0</v>
          </cell>
          <cell r="O2786">
            <v>701999.81</v>
          </cell>
          <cell r="P2786">
            <v>22790.959999999999</v>
          </cell>
          <cell r="Q2786" t="str">
            <v>A</v>
          </cell>
          <cell r="R2786" t="str">
            <v>N</v>
          </cell>
          <cell r="S2786" t="str">
            <v>001400000000000000000005621260</v>
          </cell>
        </row>
        <row r="2788">
          <cell r="A2788">
            <v>39172</v>
          </cell>
          <cell r="B2788" t="str">
            <v>2003-03-19-15.26.57.165125</v>
          </cell>
          <cell r="C2788" t="str">
            <v>2003-03-19-15.26.57.165125</v>
          </cell>
          <cell r="D2788" t="str">
            <v>ขาย</v>
          </cell>
          <cell r="E2788" t="str">
            <v>73330000820</v>
          </cell>
          <cell r="F2788" t="b">
            <v>0</v>
          </cell>
          <cell r="G2788" t="str">
            <v>นิสิตา พรหมเมือง,บุญสร้าง พรหมเมือง</v>
          </cell>
          <cell r="H2788" t="str">
            <v>2003040120284134</v>
          </cell>
          <cell r="I2788" t="str">
            <v>30</v>
          </cell>
          <cell r="J2788">
            <v>2400000</v>
          </cell>
          <cell r="K2788">
            <v>2059919.79</v>
          </cell>
          <cell r="L2788">
            <v>0</v>
          </cell>
          <cell r="M2788">
            <v>0</v>
          </cell>
          <cell r="N2788">
            <v>0</v>
          </cell>
          <cell r="O2788">
            <v>2059919.79</v>
          </cell>
          <cell r="P2788">
            <v>453699.28</v>
          </cell>
          <cell r="Q2788" t="str">
            <v>N</v>
          </cell>
          <cell r="R2788" t="str">
            <v>Y</v>
          </cell>
          <cell r="S2788" t="str">
            <v>001400000000000000000004257554</v>
          </cell>
        </row>
        <row r="2790">
          <cell r="A2790">
            <v>39172</v>
          </cell>
          <cell r="B2790" t="str">
            <v>2002-05-14-15.06.39.298404</v>
          </cell>
          <cell r="C2790" t="str">
            <v>2002-05-14-15.06.39.298404</v>
          </cell>
          <cell r="D2790" t="str">
            <v>ขาย</v>
          </cell>
          <cell r="E2790" t="str">
            <v>73330000854</v>
          </cell>
          <cell r="F2790" t="b">
            <v>0</v>
          </cell>
          <cell r="G2790" t="str">
            <v>โอภาส รอดนิ่ม,นิภาวรรณ รอดนิ่ม</v>
          </cell>
          <cell r="H2790" t="str">
            <v>2003080120311828</v>
          </cell>
          <cell r="I2790" t="str">
            <v>30</v>
          </cell>
          <cell r="J2790">
            <v>2650000</v>
          </cell>
          <cell r="K2790">
            <v>2155142.91</v>
          </cell>
          <cell r="L2790">
            <v>0</v>
          </cell>
          <cell r="M2790">
            <v>0</v>
          </cell>
          <cell r="N2790">
            <v>0</v>
          </cell>
          <cell r="O2790">
            <v>2155142.91</v>
          </cell>
          <cell r="P2790">
            <v>326063.83</v>
          </cell>
          <cell r="Q2790" t="str">
            <v>A</v>
          </cell>
          <cell r="R2790" t="str">
            <v>N</v>
          </cell>
          <cell r="S2790" t="str">
            <v>001400000000000000000005621260</v>
          </cell>
        </row>
        <row r="2792">
          <cell r="A2792">
            <v>39172</v>
          </cell>
          <cell r="B2792" t="str">
            <v>2003-07-24-09.45.02.010359</v>
          </cell>
          <cell r="C2792" t="str">
            <v>2003-07-24-09.45.02.010359</v>
          </cell>
          <cell r="D2792" t="str">
            <v>ขาย</v>
          </cell>
          <cell r="E2792" t="str">
            <v>73330000862</v>
          </cell>
          <cell r="F2792" t="b">
            <v>0</v>
          </cell>
          <cell r="G2792" t="str">
            <v>นาย จิตรกร สรมหาจันทร์ และ นาย วรชาย ปราโมช ณ อยุธยา</v>
          </cell>
          <cell r="H2792" t="str">
            <v>2004110205510262</v>
          </cell>
          <cell r="I2792" t="str">
            <v>30</v>
          </cell>
          <cell r="J2792">
            <v>1800000</v>
          </cell>
          <cell r="K2792">
            <v>1720071.96</v>
          </cell>
          <cell r="L2792">
            <v>0</v>
          </cell>
          <cell r="M2792">
            <v>0</v>
          </cell>
          <cell r="N2792">
            <v>13922.84</v>
          </cell>
          <cell r="O2792">
            <v>1720071.96</v>
          </cell>
          <cell r="P2792">
            <v>612218.35</v>
          </cell>
          <cell r="Q2792" t="str">
            <v>A</v>
          </cell>
          <cell r="R2792" t="str">
            <v>N</v>
          </cell>
          <cell r="S2792" t="str">
            <v>001400000000000000000004533137</v>
          </cell>
        </row>
        <row r="2794">
          <cell r="A2794">
            <v>39172</v>
          </cell>
          <cell r="B2794" t="str">
            <v>2002-03-05-05.53.42.088891</v>
          </cell>
          <cell r="C2794" t="str">
            <v>2002-03-05-05.53.42.088891</v>
          </cell>
          <cell r="D2794" t="str">
            <v>ขาย</v>
          </cell>
          <cell r="E2794" t="str">
            <v>73330000919</v>
          </cell>
          <cell r="F2794" t="b">
            <v>0</v>
          </cell>
          <cell r="G2794" t="str">
            <v>สามารถ รักษ์ธัญญการ</v>
          </cell>
          <cell r="H2794" t="str">
            <v>2003100209222774</v>
          </cell>
          <cell r="I2794" t="str">
            <v>30</v>
          </cell>
          <cell r="J2794">
            <v>2500000</v>
          </cell>
          <cell r="K2794">
            <v>2263238.35</v>
          </cell>
          <cell r="L2794">
            <v>0</v>
          </cell>
          <cell r="M2794">
            <v>0</v>
          </cell>
          <cell r="N2794">
            <v>19080.240000000002</v>
          </cell>
          <cell r="O2794">
            <v>2263238.35</v>
          </cell>
          <cell r="P2794">
            <v>619228.19999999995</v>
          </cell>
          <cell r="Q2794" t="str">
            <v>A</v>
          </cell>
          <cell r="R2794" t="str">
            <v>N</v>
          </cell>
          <cell r="S2794" t="str">
            <v>001400000000000000000004380392</v>
          </cell>
        </row>
        <row r="2795">
          <cell r="A2795">
            <v>39172</v>
          </cell>
          <cell r="B2795" t="str">
            <v>2002-05-19-07.23.46.605970</v>
          </cell>
          <cell r="C2795" t="str">
            <v>2002-05-19-07.23.46.605970</v>
          </cell>
          <cell r="D2795" t="str">
            <v>ขาย</v>
          </cell>
          <cell r="E2795" t="str">
            <v>73330000943</v>
          </cell>
          <cell r="F2795" t="b">
            <v>0</v>
          </cell>
          <cell r="G2795" t="str">
            <v>บุญธรรม หยดย้อย</v>
          </cell>
          <cell r="H2795" t="str">
            <v>2003120104532546</v>
          </cell>
          <cell r="I2795" t="str">
            <v>30</v>
          </cell>
          <cell r="J2795">
            <v>2000000</v>
          </cell>
          <cell r="K2795">
            <v>1369948.41</v>
          </cell>
          <cell r="L2795">
            <v>0</v>
          </cell>
          <cell r="M2795">
            <v>0</v>
          </cell>
          <cell r="N2795">
            <v>0</v>
          </cell>
          <cell r="O2795">
            <v>1369948.41</v>
          </cell>
          <cell r="P2795">
            <v>47053.51</v>
          </cell>
          <cell r="Q2795" t="str">
            <v>N</v>
          </cell>
          <cell r="R2795" t="str">
            <v>Y</v>
          </cell>
          <cell r="S2795" t="str">
            <v>001400000000000000000005205213</v>
          </cell>
        </row>
        <row r="2796">
          <cell r="A2796">
            <v>39172</v>
          </cell>
          <cell r="B2796" t="str">
            <v>2002-03-27-17.11.41.997729</v>
          </cell>
          <cell r="C2796" t="str">
            <v>2002-03-27-17.11.41.997729</v>
          </cell>
          <cell r="D2796" t="str">
            <v>ไม่ขาย</v>
          </cell>
          <cell r="E2796" t="str">
            <v>73330000969</v>
          </cell>
          <cell r="F2796" t="b">
            <v>0</v>
          </cell>
          <cell r="G2796" t="str">
            <v>ใบสี แจ้งนิล,สมพงษ์ แจ้งนิล</v>
          </cell>
          <cell r="H2796" t="str">
            <v>2004010107524713</v>
          </cell>
          <cell r="I2796" t="str">
            <v>30</v>
          </cell>
          <cell r="J2796">
            <v>700000</v>
          </cell>
          <cell r="K2796">
            <v>339916.84</v>
          </cell>
          <cell r="L2796">
            <v>0</v>
          </cell>
          <cell r="M2796">
            <v>0</v>
          </cell>
          <cell r="N2796">
            <v>0</v>
          </cell>
          <cell r="O2796">
            <v>339916.84</v>
          </cell>
          <cell r="P2796">
            <v>18998.09</v>
          </cell>
          <cell r="Q2796" t="str">
            <v>A</v>
          </cell>
          <cell r="R2796" t="str">
            <v>N</v>
          </cell>
          <cell r="S2796" t="str">
            <v>001400000000000000000005267628</v>
          </cell>
        </row>
        <row r="2798">
          <cell r="A2798">
            <v>39172</v>
          </cell>
          <cell r="B2798" t="str">
            <v>2001-09-14-04.40.14.633289</v>
          </cell>
          <cell r="C2798" t="str">
            <v>2001-09-14-04.40.14.633289</v>
          </cell>
          <cell r="D2798" t="str">
            <v>ขาย</v>
          </cell>
          <cell r="E2798" t="str">
            <v>73330001101</v>
          </cell>
          <cell r="F2798" t="b">
            <v>0</v>
          </cell>
          <cell r="G2798" t="str">
            <v>บุญส่ง ภักดีสุข</v>
          </cell>
          <cell r="H2798" t="str">
            <v>2004110109522314</v>
          </cell>
          <cell r="I2798" t="str">
            <v>30</v>
          </cell>
          <cell r="J2798">
            <v>2650000</v>
          </cell>
          <cell r="K2798">
            <v>2157982.2200000002</v>
          </cell>
          <cell r="L2798">
            <v>0</v>
          </cell>
          <cell r="M2798">
            <v>0</v>
          </cell>
          <cell r="N2798">
            <v>0</v>
          </cell>
          <cell r="O2798">
            <v>2157982.2200000002</v>
          </cell>
          <cell r="P2798">
            <v>2364.92</v>
          </cell>
          <cell r="Q2798" t="str">
            <v>N</v>
          </cell>
          <cell r="R2798" t="str">
            <v>N</v>
          </cell>
          <cell r="S2798" t="str">
            <v>001400000000000000000003866482</v>
          </cell>
        </row>
        <row r="2799">
          <cell r="A2799">
            <v>39172</v>
          </cell>
          <cell r="B2799" t="str">
            <v>2002-03-28-09.43.00.810053</v>
          </cell>
          <cell r="C2799" t="str">
            <v>2002-03-28-09.43.00.810053</v>
          </cell>
          <cell r="D2799" t="str">
            <v>ขาย</v>
          </cell>
          <cell r="E2799" t="str">
            <v>73330001240</v>
          </cell>
          <cell r="F2799" t="b">
            <v>0</v>
          </cell>
          <cell r="G2799" t="str">
            <v>สิทธิพงศ์ สุทธิสารากร,สุมามาลย์ สุทธิสารากร</v>
          </cell>
          <cell r="H2799" t="str">
            <v>2003070120442380</v>
          </cell>
          <cell r="I2799" t="str">
            <v>30</v>
          </cell>
          <cell r="J2799">
            <v>8598548.5099999998</v>
          </cell>
          <cell r="K2799">
            <v>8557408.9399999995</v>
          </cell>
          <cell r="L2799">
            <v>0</v>
          </cell>
          <cell r="M2799">
            <v>0</v>
          </cell>
          <cell r="N2799">
            <v>0</v>
          </cell>
          <cell r="O2799">
            <v>8557408.9399999995</v>
          </cell>
          <cell r="P2799">
            <v>1936079.26</v>
          </cell>
          <cell r="Q2799" t="str">
            <v>N</v>
          </cell>
          <cell r="R2799" t="str">
            <v>N</v>
          </cell>
          <cell r="S2799" t="str">
            <v>001400000000000000000004925717</v>
          </cell>
        </row>
        <row r="2801">
          <cell r="A2801">
            <v>39172</v>
          </cell>
          <cell r="B2801" t="str">
            <v>2000-12-01-08.50.27.795377</v>
          </cell>
          <cell r="C2801" t="str">
            <v>2000-12-01-08.50.27.795377</v>
          </cell>
          <cell r="D2801" t="str">
            <v>ขาย</v>
          </cell>
          <cell r="E2801" t="str">
            <v>73331000679</v>
          </cell>
          <cell r="F2801" t="b">
            <v>0</v>
          </cell>
          <cell r="G2801" t="str">
            <v>ณัฐชลัท พิมพาภรณ์</v>
          </cell>
          <cell r="H2801" t="str">
            <v>2004110109522316</v>
          </cell>
          <cell r="I2801" t="str">
            <v>31</v>
          </cell>
          <cell r="J2801">
            <v>3910000</v>
          </cell>
          <cell r="K2801">
            <v>2541728.17</v>
          </cell>
          <cell r="L2801">
            <v>0</v>
          </cell>
          <cell r="M2801">
            <v>0</v>
          </cell>
          <cell r="N2801">
            <v>0</v>
          </cell>
          <cell r="O2801">
            <v>2541728.17</v>
          </cell>
          <cell r="P2801">
            <v>783481.46</v>
          </cell>
          <cell r="Q2801" t="str">
            <v>A</v>
          </cell>
          <cell r="R2801" t="str">
            <v>N</v>
          </cell>
          <cell r="S2801" t="str">
            <v>001400000000000000000003242048</v>
          </cell>
        </row>
        <row r="2802">
          <cell r="A2802">
            <v>39172</v>
          </cell>
          <cell r="B2802" t="str">
            <v>2002-03-28-09.43.00.810053</v>
          </cell>
          <cell r="C2802" t="str">
            <v>2002-03-28-09.43.00.810053</v>
          </cell>
          <cell r="D2802" t="str">
            <v>ขาย</v>
          </cell>
          <cell r="E2802" t="str">
            <v>73331001112</v>
          </cell>
          <cell r="F2802" t="b">
            <v>0</v>
          </cell>
          <cell r="G2802" t="str">
            <v>สิทธิพงศ์ สุทธิสารากร,สุมามาลย์ สุทธิสารากร</v>
          </cell>
          <cell r="H2802" t="str">
            <v>2003070120442380</v>
          </cell>
          <cell r="I2802" t="str">
            <v>31</v>
          </cell>
          <cell r="J2802">
            <v>200000</v>
          </cell>
          <cell r="K2802">
            <v>40198.35</v>
          </cell>
          <cell r="L2802">
            <v>0</v>
          </cell>
          <cell r="M2802">
            <v>0</v>
          </cell>
          <cell r="N2802">
            <v>0</v>
          </cell>
          <cell r="O2802">
            <v>40198.35</v>
          </cell>
          <cell r="P2802">
            <v>41.3</v>
          </cell>
          <cell r="Q2802" t="str">
            <v>N</v>
          </cell>
          <cell r="R2802" t="str">
            <v>N</v>
          </cell>
          <cell r="S2802" t="str">
            <v>001400000000000000000004925717</v>
          </cell>
        </row>
        <row r="2804">
          <cell r="A2804">
            <v>39172</v>
          </cell>
          <cell r="B2804" t="str">
            <v>2004-06-16-11.07.55.166722</v>
          </cell>
          <cell r="C2804" t="str">
            <v>2004-06-16-11.07.55.166722</v>
          </cell>
          <cell r="D2804" t="str">
            <v>ขาย</v>
          </cell>
          <cell r="E2804" t="str">
            <v>73331001471</v>
          </cell>
          <cell r="F2804" t="b">
            <v>0</v>
          </cell>
          <cell r="G2804" t="str">
            <v>นาง นิสา อินทนิล  และ  นาย ทวีศิลป์ อินทนิล</v>
          </cell>
          <cell r="H2804" t="str">
            <v>2004070123123621</v>
          </cell>
          <cell r="I2804" t="str">
            <v>31</v>
          </cell>
          <cell r="J2804">
            <v>460000</v>
          </cell>
          <cell r="K2804">
            <v>437146.09</v>
          </cell>
          <cell r="L2804">
            <v>0</v>
          </cell>
          <cell r="M2804">
            <v>0</v>
          </cell>
          <cell r="N2804">
            <v>0</v>
          </cell>
          <cell r="O2804">
            <v>437146.09</v>
          </cell>
          <cell r="P2804">
            <v>71260.11</v>
          </cell>
          <cell r="Q2804" t="str">
            <v>A</v>
          </cell>
          <cell r="R2804" t="str">
            <v>N</v>
          </cell>
          <cell r="S2804" t="str">
            <v>001400000000000000000004142546</v>
          </cell>
        </row>
        <row r="2806">
          <cell r="A2806">
            <v>39172</v>
          </cell>
          <cell r="B2806" t="str">
            <v>2000-12-01-08.50.27.795377</v>
          </cell>
          <cell r="C2806" t="str">
            <v>2000-12-01-08.50.27.795377</v>
          </cell>
          <cell r="D2806" t="str">
            <v>ขาย</v>
          </cell>
          <cell r="E2806" t="str">
            <v>73331001528</v>
          </cell>
          <cell r="F2806" t="b">
            <v>0</v>
          </cell>
          <cell r="G2806" t="str">
            <v>ณัฐชลัท พิมพาภรณ์</v>
          </cell>
          <cell r="H2806" t="str">
            <v>2004110109522316</v>
          </cell>
          <cell r="I2806" t="str">
            <v>31</v>
          </cell>
          <cell r="J2806">
            <v>1000000</v>
          </cell>
          <cell r="K2806">
            <v>1000000</v>
          </cell>
          <cell r="L2806">
            <v>0</v>
          </cell>
          <cell r="M2806">
            <v>0</v>
          </cell>
          <cell r="N2806">
            <v>0</v>
          </cell>
          <cell r="O2806">
            <v>1000000</v>
          </cell>
          <cell r="P2806">
            <v>353315.05</v>
          </cell>
          <cell r="Q2806" t="str">
            <v>A</v>
          </cell>
          <cell r="R2806" t="str">
            <v>N</v>
          </cell>
          <cell r="S2806" t="str">
            <v>001400000000000000000003242048</v>
          </cell>
        </row>
        <row r="2807">
          <cell r="A2807">
            <v>39172</v>
          </cell>
          <cell r="B2807" t="str">
            <v>2006-01-19-06.15.23.534345</v>
          </cell>
          <cell r="C2807" t="str">
            <v>2006-01-19-06.15.23.534345</v>
          </cell>
          <cell r="D2807" t="str">
            <v>ขาย</v>
          </cell>
          <cell r="E2807" t="str">
            <v>73331002053</v>
          </cell>
          <cell r="F2807" t="b">
            <v>0</v>
          </cell>
          <cell r="G2807" t="str">
            <v>นาย กิจจา รุ่งระวี</v>
          </cell>
          <cell r="H2807" t="str">
            <v>2006020115431454</v>
          </cell>
          <cell r="I2807" t="str">
            <v>31</v>
          </cell>
          <cell r="J2807">
            <v>1141000</v>
          </cell>
          <cell r="K2807">
            <v>1116127.32</v>
          </cell>
          <cell r="L2807">
            <v>0</v>
          </cell>
          <cell r="M2807">
            <v>0</v>
          </cell>
          <cell r="N2807">
            <v>0</v>
          </cell>
          <cell r="O2807">
            <v>1116127.32</v>
          </cell>
          <cell r="P2807">
            <v>119135.12</v>
          </cell>
          <cell r="Q2807" t="str">
            <v>A</v>
          </cell>
          <cell r="R2807" t="str">
            <v>N</v>
          </cell>
          <cell r="S2807" t="str">
            <v>001400000000000000000010605602</v>
          </cell>
        </row>
        <row r="2808">
          <cell r="A2808">
            <v>39172</v>
          </cell>
          <cell r="B2808" t="str">
            <v>2002-05-14-15.06.39.298404</v>
          </cell>
          <cell r="C2808" t="str">
            <v>2002-05-14-15.06.39.298404</v>
          </cell>
          <cell r="D2808" t="str">
            <v>ขาย</v>
          </cell>
          <cell r="E2808" t="str">
            <v>73360000159</v>
          </cell>
          <cell r="F2808" t="b">
            <v>0</v>
          </cell>
          <cell r="G2808" t="str">
            <v>โอภาส รอดนิ่ม,นิภาวรรณ รอดนิ่ม</v>
          </cell>
          <cell r="H2808" t="str">
            <v>2003080120311828</v>
          </cell>
          <cell r="I2808" t="str">
            <v>60</v>
          </cell>
          <cell r="J2808">
            <v>470000</v>
          </cell>
          <cell r="K2808">
            <v>0</v>
          </cell>
          <cell r="L2808">
            <v>0</v>
          </cell>
          <cell r="M2808">
            <v>0</v>
          </cell>
          <cell r="N2808">
            <v>0</v>
          </cell>
          <cell r="O2808">
            <v>0</v>
          </cell>
          <cell r="P2808">
            <v>0</v>
          </cell>
          <cell r="Q2808" t="str">
            <v>A</v>
          </cell>
          <cell r="R2808" t="str">
            <v>N</v>
          </cell>
          <cell r="S2808" t="str">
            <v>001400000000000000000005621260</v>
          </cell>
        </row>
        <row r="2810">
          <cell r="A2810">
            <v>39172</v>
          </cell>
          <cell r="B2810" t="str">
            <v>2002-05-17-04.23.10.962606</v>
          </cell>
          <cell r="C2810" t="str">
            <v>2002-05-17-04.23.10.962606</v>
          </cell>
          <cell r="D2810" t="str">
            <v>ไม่ขาย</v>
          </cell>
          <cell r="E2810" t="str">
            <v>73360000175</v>
          </cell>
          <cell r="F2810" t="b">
            <v>0</v>
          </cell>
          <cell r="G2810" t="str">
            <v>วิชิตนาค 1995</v>
          </cell>
          <cell r="H2810" t="str">
            <v>2000080316591348</v>
          </cell>
          <cell r="I2810" t="str">
            <v>60</v>
          </cell>
          <cell r="J2810">
            <v>40000</v>
          </cell>
          <cell r="K2810">
            <v>0</v>
          </cell>
          <cell r="L2810">
            <v>0</v>
          </cell>
          <cell r="M2810">
            <v>0</v>
          </cell>
          <cell r="N2810">
            <v>0</v>
          </cell>
          <cell r="O2810">
            <v>0</v>
          </cell>
          <cell r="P2810">
            <v>0</v>
          </cell>
          <cell r="Q2810" t="str">
            <v>N</v>
          </cell>
          <cell r="R2810" t="str">
            <v>Y</v>
          </cell>
          <cell r="S2810" t="str">
            <v>001400000000000000000004126224</v>
          </cell>
        </row>
        <row r="2811">
          <cell r="A2811">
            <v>39172</v>
          </cell>
          <cell r="B2811" t="str">
            <v>2002-03-28-09.43.00.810053</v>
          </cell>
          <cell r="C2811" t="str">
            <v>2002-03-28-09.43.00.810053</v>
          </cell>
          <cell r="D2811" t="str">
            <v>ขาย</v>
          </cell>
          <cell r="E2811" t="str">
            <v>73360000337</v>
          </cell>
          <cell r="F2811" t="b">
            <v>0</v>
          </cell>
          <cell r="G2811" t="str">
            <v>สิทธิพงศ์ สุทธิสารากร,สุมามาลย์ สุทธิสารากร</v>
          </cell>
          <cell r="H2811" t="str">
            <v>2003070120442380</v>
          </cell>
          <cell r="I2811" t="str">
            <v>60</v>
          </cell>
          <cell r="J2811">
            <v>920000</v>
          </cell>
          <cell r="K2811">
            <v>300000</v>
          </cell>
          <cell r="L2811">
            <v>0</v>
          </cell>
          <cell r="M2811">
            <v>0</v>
          </cell>
          <cell r="N2811">
            <v>0</v>
          </cell>
          <cell r="O2811">
            <v>0</v>
          </cell>
          <cell r="P2811">
            <v>3205.47</v>
          </cell>
          <cell r="Q2811" t="str">
            <v>N</v>
          </cell>
          <cell r="R2811" t="str">
            <v>N</v>
          </cell>
          <cell r="S2811" t="str">
            <v>001400000000000000000004925717</v>
          </cell>
        </row>
        <row r="2813">
          <cell r="A2813">
            <v>39172</v>
          </cell>
          <cell r="B2813" t="str">
            <v>2003-03-19-15.26.57.165125</v>
          </cell>
          <cell r="C2813" t="str">
            <v>2003-03-19-15.26.57.165125</v>
          </cell>
          <cell r="D2813" t="str">
            <v>ขาย</v>
          </cell>
          <cell r="E2813" t="str">
            <v>73360000379</v>
          </cell>
          <cell r="F2813" t="b">
            <v>0</v>
          </cell>
          <cell r="G2813" t="str">
            <v>นิสิตา พรหมเมือง , บุญสร้าง พรหมเมือง</v>
          </cell>
          <cell r="H2813" t="str">
            <v>2005010417363170</v>
          </cell>
          <cell r="I2813" t="str">
            <v>60</v>
          </cell>
          <cell r="J2813">
            <v>250000</v>
          </cell>
          <cell r="K2813">
            <v>0</v>
          </cell>
          <cell r="L2813">
            <v>0</v>
          </cell>
          <cell r="M2813">
            <v>0</v>
          </cell>
          <cell r="N2813">
            <v>0</v>
          </cell>
          <cell r="O2813">
            <v>0</v>
          </cell>
          <cell r="P2813">
            <v>0</v>
          </cell>
          <cell r="Q2813" t="str">
            <v>N</v>
          </cell>
          <cell r="R2813" t="str">
            <v>N</v>
          </cell>
          <cell r="S2813" t="str">
            <v>001400000000000000000004257554</v>
          </cell>
        </row>
        <row r="2815">
          <cell r="A2815">
            <v>39172</v>
          </cell>
          <cell r="B2815" t="str">
            <v>2003-07-24-09.45.02.010359</v>
          </cell>
          <cell r="C2815" t="str">
            <v>2003-07-24-09.45.02.010359</v>
          </cell>
          <cell r="D2815" t="str">
            <v>ขาย</v>
          </cell>
          <cell r="E2815" t="str">
            <v>73360000387</v>
          </cell>
          <cell r="F2815" t="b">
            <v>0</v>
          </cell>
          <cell r="G2815" t="str">
            <v>นาย จิตรกร สรมหาจันทร์ และ นาย วรชาย ปราโมช ณ อยุธยา</v>
          </cell>
          <cell r="H2815" t="str">
            <v>2004110205510262</v>
          </cell>
          <cell r="I2815" t="str">
            <v>60</v>
          </cell>
          <cell r="J2815">
            <v>200000</v>
          </cell>
          <cell r="K2815">
            <v>200000</v>
          </cell>
          <cell r="L2815">
            <v>0</v>
          </cell>
          <cell r="M2815">
            <v>0</v>
          </cell>
          <cell r="N2815">
            <v>0</v>
          </cell>
          <cell r="O2815">
            <v>0</v>
          </cell>
          <cell r="P2815">
            <v>34684.93</v>
          </cell>
          <cell r="Q2815" t="str">
            <v>A</v>
          </cell>
          <cell r="R2815" t="str">
            <v>N</v>
          </cell>
          <cell r="S2815" t="str">
            <v>001400000000000000000004533137</v>
          </cell>
        </row>
        <row r="2817">
          <cell r="A2817">
            <v>39172</v>
          </cell>
          <cell r="B2817" t="str">
            <v>2002-03-05-05.53.42.088891</v>
          </cell>
          <cell r="C2817" t="str">
            <v>2002-03-05-05.53.42.088891</v>
          </cell>
          <cell r="D2817" t="str">
            <v>ขาย</v>
          </cell>
          <cell r="E2817" t="str">
            <v>73360000418</v>
          </cell>
          <cell r="F2817" t="b">
            <v>0</v>
          </cell>
          <cell r="G2817" t="str">
            <v>สามารถ รักษ์ธัญญการ</v>
          </cell>
          <cell r="H2817" t="str">
            <v>2003100209222774</v>
          </cell>
          <cell r="I2817" t="str">
            <v>60</v>
          </cell>
          <cell r="J2817">
            <v>200000</v>
          </cell>
          <cell r="K2817">
            <v>0</v>
          </cell>
          <cell r="L2817">
            <v>0</v>
          </cell>
          <cell r="M2817">
            <v>0</v>
          </cell>
          <cell r="N2817">
            <v>0</v>
          </cell>
          <cell r="O2817">
            <v>0</v>
          </cell>
          <cell r="P2817">
            <v>0</v>
          </cell>
          <cell r="Q2817" t="str">
            <v>A</v>
          </cell>
          <cell r="R2817" t="str">
            <v>N</v>
          </cell>
          <cell r="S2817" t="str">
            <v>001400000000000000000004380392</v>
          </cell>
        </row>
        <row r="2818">
          <cell r="A2818">
            <v>39172</v>
          </cell>
          <cell r="B2818" t="str">
            <v>2000-04-11-13.40.02.156415</v>
          </cell>
          <cell r="C2818" t="str">
            <v>2000-04-11-13.40.02.156415</v>
          </cell>
          <cell r="D2818" t="str">
            <v>ขาย</v>
          </cell>
          <cell r="E2818" t="str">
            <v>73399600023</v>
          </cell>
          <cell r="F2818" t="b">
            <v>0</v>
          </cell>
          <cell r="G2818" t="str">
            <v>วิระ เทียนขาว</v>
          </cell>
          <cell r="H2818" t="str">
            <v>2005070117270322</v>
          </cell>
          <cell r="I2818" t="str">
            <v>99</v>
          </cell>
          <cell r="J2818">
            <v>3284323.46</v>
          </cell>
          <cell r="K2818">
            <v>3283756.46</v>
          </cell>
          <cell r="L2818">
            <v>0</v>
          </cell>
          <cell r="M2818">
            <v>0</v>
          </cell>
          <cell r="N2818">
            <v>0</v>
          </cell>
          <cell r="O2818">
            <v>3283756.46</v>
          </cell>
          <cell r="P2818">
            <v>743862.24</v>
          </cell>
          <cell r="Q2818" t="str">
            <v>A</v>
          </cell>
          <cell r="R2818" t="str">
            <v>N</v>
          </cell>
          <cell r="S2818" t="str">
            <v>001400000000000000000000626815</v>
          </cell>
        </row>
        <row r="2819">
          <cell r="A2819">
            <v>39172</v>
          </cell>
          <cell r="B2819" t="str">
            <v>2000-04-11-13.40.02.857960</v>
          </cell>
          <cell r="C2819" t="str">
            <v>2000-04-11-13.40.02.857960</v>
          </cell>
          <cell r="D2819" t="str">
            <v>ขาย</v>
          </cell>
          <cell r="E2819" t="str">
            <v>73403000606</v>
          </cell>
          <cell r="F2819" t="b">
            <v>0</v>
          </cell>
          <cell r="G2819" t="str">
            <v>พิเชษฐ์ ไชยวรณ์</v>
          </cell>
          <cell r="H2819" t="str">
            <v>1998090822054349</v>
          </cell>
          <cell r="I2819" t="str">
            <v>03</v>
          </cell>
          <cell r="J2819">
            <v>550000</v>
          </cell>
          <cell r="K2819">
            <v>569139.34</v>
          </cell>
          <cell r="L2819">
            <v>0</v>
          </cell>
          <cell r="M2819">
            <v>0</v>
          </cell>
          <cell r="N2819">
            <v>0</v>
          </cell>
          <cell r="O2819">
            <v>0</v>
          </cell>
          <cell r="P2819">
            <v>256480.91</v>
          </cell>
          <cell r="Q2819" t="str">
            <v>A</v>
          </cell>
          <cell r="S2819" t="str">
            <v>001400000000000000000000626825</v>
          </cell>
        </row>
        <row r="2820">
          <cell r="A2820">
            <v>39172</v>
          </cell>
          <cell r="B2820" t="str">
            <v>2001-06-02-08.55.46.557341</v>
          </cell>
          <cell r="C2820" t="str">
            <v>2001-06-02-08.55.46.557341</v>
          </cell>
          <cell r="D2820" t="str">
            <v>ขาย</v>
          </cell>
          <cell r="E2820" t="str">
            <v>73403002357</v>
          </cell>
          <cell r="F2820" t="b">
            <v>0</v>
          </cell>
          <cell r="G2820" t="str">
            <v>อุทัย ชุ่มใจ</v>
          </cell>
          <cell r="H2820" t="str">
            <v>2004060204180393</v>
          </cell>
          <cell r="I2820" t="str">
            <v>03</v>
          </cell>
          <cell r="J2820">
            <v>500000</v>
          </cell>
          <cell r="K2820">
            <v>520592.58</v>
          </cell>
          <cell r="L2820">
            <v>0</v>
          </cell>
          <cell r="M2820">
            <v>0</v>
          </cell>
          <cell r="N2820">
            <v>0</v>
          </cell>
          <cell r="O2820">
            <v>0</v>
          </cell>
          <cell r="P2820">
            <v>98154.559999999998</v>
          </cell>
          <cell r="Q2820" t="str">
            <v>A</v>
          </cell>
          <cell r="R2820" t="str">
            <v>N</v>
          </cell>
          <cell r="S2820" t="str">
            <v>001400000000000000000003639817</v>
          </cell>
        </row>
        <row r="2821">
          <cell r="A2821">
            <v>39172</v>
          </cell>
          <cell r="B2821" t="str">
            <v>2001-06-02-08.39.53.384644</v>
          </cell>
          <cell r="C2821" t="str">
            <v>2001-06-02-08.39.53.384644</v>
          </cell>
          <cell r="D2821" t="str">
            <v>ขาย</v>
          </cell>
          <cell r="E2821" t="str">
            <v>73599300087</v>
          </cell>
          <cell r="F2821" t="b">
            <v>0</v>
          </cell>
          <cell r="G2821" t="str">
            <v>สุควร สร้อยเสนา</v>
          </cell>
          <cell r="H2821" t="str">
            <v>1998090822055672</v>
          </cell>
          <cell r="I2821" t="str">
            <v>99</v>
          </cell>
          <cell r="J2821">
            <v>1464806.16</v>
          </cell>
          <cell r="K2821">
            <v>676790.12</v>
          </cell>
          <cell r="L2821">
            <v>0</v>
          </cell>
          <cell r="M2821">
            <v>0</v>
          </cell>
          <cell r="N2821">
            <v>0</v>
          </cell>
          <cell r="O2821">
            <v>676790.12</v>
          </cell>
          <cell r="P2821">
            <v>840877.26</v>
          </cell>
          <cell r="Q2821" t="str">
            <v>A</v>
          </cell>
          <cell r="R2821" t="str">
            <v>Y</v>
          </cell>
          <cell r="S2821" t="str">
            <v>001400000000000000000003615015</v>
          </cell>
        </row>
        <row r="2822">
          <cell r="A2822">
            <v>39172</v>
          </cell>
          <cell r="B2822" t="str">
            <v>2001-06-02-08.55.46.557341</v>
          </cell>
          <cell r="C2822" t="str">
            <v>2001-06-02-08.55.46.557341</v>
          </cell>
          <cell r="D2822" t="str">
            <v>ขาย</v>
          </cell>
          <cell r="E2822" t="str">
            <v>73630000821</v>
          </cell>
          <cell r="F2822" t="b">
            <v>0</v>
          </cell>
          <cell r="G2822" t="str">
            <v>อุทัย ชุ่มใจ</v>
          </cell>
          <cell r="H2822" t="str">
            <v>1998090822062123</v>
          </cell>
          <cell r="I2822" t="str">
            <v>30</v>
          </cell>
          <cell r="J2822">
            <v>1000000</v>
          </cell>
          <cell r="K2822">
            <v>923009.15</v>
          </cell>
          <cell r="L2822">
            <v>0</v>
          </cell>
          <cell r="M2822">
            <v>0</v>
          </cell>
          <cell r="N2822">
            <v>0</v>
          </cell>
          <cell r="O2822">
            <v>923009.15</v>
          </cell>
          <cell r="P2822">
            <v>183316.7</v>
          </cell>
          <cell r="Q2822" t="str">
            <v>A</v>
          </cell>
          <cell r="R2822" t="str">
            <v>Y</v>
          </cell>
          <cell r="S2822" t="str">
            <v>001400000000000000000003639817</v>
          </cell>
        </row>
        <row r="2823">
          <cell r="A2823">
            <v>39172</v>
          </cell>
          <cell r="B2823" t="str">
            <v>2001-06-02-08.55.45.810943</v>
          </cell>
          <cell r="C2823" t="str">
            <v>2001-06-02-08.55.45.810943</v>
          </cell>
          <cell r="D2823" t="str">
            <v>ขาย</v>
          </cell>
          <cell r="E2823" t="str">
            <v>73631000303</v>
          </cell>
          <cell r="F2823" t="b">
            <v>0</v>
          </cell>
          <cell r="G2823" t="str">
            <v>จำรัส จอมปัญญาเลิศ</v>
          </cell>
          <cell r="H2823" t="str">
            <v>1998100421023865</v>
          </cell>
          <cell r="I2823" t="str">
            <v>31</v>
          </cell>
          <cell r="J2823">
            <v>2500000</v>
          </cell>
          <cell r="K2823">
            <v>2180307.7599999998</v>
          </cell>
          <cell r="L2823">
            <v>0</v>
          </cell>
          <cell r="M2823">
            <v>0</v>
          </cell>
          <cell r="N2823">
            <v>0</v>
          </cell>
          <cell r="O2823">
            <v>2180307.7599999998</v>
          </cell>
          <cell r="P2823">
            <v>896.02</v>
          </cell>
          <cell r="Q2823" t="str">
            <v>N</v>
          </cell>
          <cell r="R2823" t="str">
            <v>Y</v>
          </cell>
          <cell r="S2823" t="str">
            <v>001400000000000000000003639759</v>
          </cell>
        </row>
        <row r="2824">
          <cell r="A2824">
            <v>39172</v>
          </cell>
          <cell r="B2824" t="str">
            <v>2001-06-02-08.55.46.557341</v>
          </cell>
          <cell r="C2824" t="str">
            <v>2001-06-02-08.55.46.557341</v>
          </cell>
          <cell r="D2824" t="str">
            <v>ขาย</v>
          </cell>
          <cell r="E2824" t="str">
            <v>73631000769</v>
          </cell>
          <cell r="F2824" t="b">
            <v>0</v>
          </cell>
          <cell r="G2824" t="str">
            <v>อุทัย ชุ่มใจ</v>
          </cell>
          <cell r="H2824" t="str">
            <v>1998090822062123</v>
          </cell>
          <cell r="I2824" t="str">
            <v>31</v>
          </cell>
          <cell r="J2824">
            <v>1000000</v>
          </cell>
          <cell r="K2824">
            <v>702845.59</v>
          </cell>
          <cell r="L2824">
            <v>0</v>
          </cell>
          <cell r="M2824">
            <v>0</v>
          </cell>
          <cell r="N2824">
            <v>0</v>
          </cell>
          <cell r="O2824">
            <v>702845.59</v>
          </cell>
          <cell r="P2824">
            <v>178747.28</v>
          </cell>
          <cell r="Q2824" t="str">
            <v>A</v>
          </cell>
          <cell r="R2824" t="str">
            <v>Y</v>
          </cell>
          <cell r="S2824" t="str">
            <v>001400000000000000000003639817</v>
          </cell>
        </row>
        <row r="2825">
          <cell r="A2825">
            <v>39172</v>
          </cell>
          <cell r="B2825" t="str">
            <v>2001-06-02-08.55.46.619997</v>
          </cell>
          <cell r="C2825" t="str">
            <v>2001-06-02-08.55.46.619997</v>
          </cell>
          <cell r="D2825" t="str">
            <v>ขาย</v>
          </cell>
          <cell r="E2825" t="str">
            <v>73631000816</v>
          </cell>
          <cell r="F2825" t="b">
            <v>0</v>
          </cell>
          <cell r="G2825" t="str">
            <v>พัชราภรณ์ ยอดสุยะ,วันชัย ยอดสุยะ</v>
          </cell>
          <cell r="H2825" t="str">
            <v>2000070108153272</v>
          </cell>
          <cell r="I2825" t="str">
            <v>31</v>
          </cell>
          <cell r="J2825">
            <v>500000</v>
          </cell>
          <cell r="K2825">
            <v>455621.5</v>
          </cell>
          <cell r="L2825">
            <v>0</v>
          </cell>
          <cell r="M2825">
            <v>0</v>
          </cell>
          <cell r="N2825">
            <v>0</v>
          </cell>
          <cell r="O2825">
            <v>455621.5</v>
          </cell>
          <cell r="P2825">
            <v>183316.98</v>
          </cell>
          <cell r="Q2825" t="str">
            <v>A</v>
          </cell>
          <cell r="R2825" t="str">
            <v>N</v>
          </cell>
          <cell r="S2825" t="str">
            <v>001400000000000000000002021762</v>
          </cell>
        </row>
        <row r="2827">
          <cell r="A2827">
            <v>39172</v>
          </cell>
          <cell r="B2827" t="str">
            <v>2001-06-02-08.55.46.667700</v>
          </cell>
          <cell r="C2827" t="str">
            <v>2001-06-02-08.55.46.667700</v>
          </cell>
          <cell r="D2827" t="str">
            <v>ขาย</v>
          </cell>
          <cell r="E2827" t="str">
            <v>73831000373</v>
          </cell>
          <cell r="F2827" t="b">
            <v>0</v>
          </cell>
          <cell r="G2827" t="str">
            <v>รวิวรรณ นิ้มเจริญสุข</v>
          </cell>
          <cell r="H2827" t="str">
            <v>1998100421025315</v>
          </cell>
          <cell r="I2827" t="str">
            <v>31</v>
          </cell>
          <cell r="J2827">
            <v>2560359.7200000002</v>
          </cell>
          <cell r="K2827">
            <v>2560359.7200000002</v>
          </cell>
          <cell r="L2827">
            <v>0</v>
          </cell>
          <cell r="M2827">
            <v>0</v>
          </cell>
          <cell r="N2827">
            <v>0</v>
          </cell>
          <cell r="O2827">
            <v>2560359.7200000002</v>
          </cell>
          <cell r="P2827">
            <v>1638040.42</v>
          </cell>
          <cell r="Q2827" t="str">
            <v>A</v>
          </cell>
          <cell r="R2827" t="str">
            <v>Y</v>
          </cell>
          <cell r="S2827" t="str">
            <v>001400000000000000000003632158</v>
          </cell>
        </row>
        <row r="2828">
          <cell r="A2828">
            <v>39172</v>
          </cell>
          <cell r="B2828" t="str">
            <v>2000-04-25-14.30.48.155793</v>
          </cell>
          <cell r="C2828" t="str">
            <v>2000-04-25-14.30.48.155793</v>
          </cell>
          <cell r="D2828" t="str">
            <v>ขาย</v>
          </cell>
          <cell r="E2828" t="str">
            <v>73931000388</v>
          </cell>
          <cell r="F2828" t="b">
            <v>0</v>
          </cell>
          <cell r="G2828" t="str">
            <v>โนรี จาริตย์</v>
          </cell>
          <cell r="H2828" t="str">
            <v>1998100421025375</v>
          </cell>
          <cell r="I2828" t="str">
            <v>31</v>
          </cell>
          <cell r="J2828">
            <v>580000</v>
          </cell>
          <cell r="K2828">
            <v>411132.53</v>
          </cell>
          <cell r="L2828">
            <v>0</v>
          </cell>
          <cell r="M2828">
            <v>0</v>
          </cell>
          <cell r="N2828">
            <v>1851.1</v>
          </cell>
          <cell r="O2828">
            <v>411132.53</v>
          </cell>
          <cell r="P2828">
            <v>142333.46</v>
          </cell>
          <cell r="Q2828" t="str">
            <v>A</v>
          </cell>
          <cell r="R2828" t="str">
            <v>N</v>
          </cell>
          <cell r="S2828" t="str">
            <v>001400000000000000000002109583</v>
          </cell>
        </row>
        <row r="2829">
          <cell r="A2829">
            <v>39172</v>
          </cell>
          <cell r="B2829" t="str">
            <v>2001-06-02-08.55.49.238698</v>
          </cell>
          <cell r="C2829" t="str">
            <v>2001-06-02-08.55.49.238698</v>
          </cell>
          <cell r="D2829" t="str">
            <v>ขาย</v>
          </cell>
          <cell r="E2829" t="str">
            <v>73931000875</v>
          </cell>
          <cell r="F2829" t="b">
            <v>0</v>
          </cell>
          <cell r="G2829" t="str">
            <v>สุริยะ แนวบัวผัน</v>
          </cell>
          <cell r="H2829" t="str">
            <v>1998100421025419</v>
          </cell>
          <cell r="J2829">
            <v>0</v>
          </cell>
          <cell r="K2829">
            <v>0</v>
          </cell>
          <cell r="L2829">
            <v>0</v>
          </cell>
          <cell r="M2829">
            <v>0</v>
          </cell>
          <cell r="N2829">
            <v>0</v>
          </cell>
          <cell r="O2829">
            <v>0</v>
          </cell>
          <cell r="P2829">
            <v>0</v>
          </cell>
          <cell r="Q2829" t="str">
            <v>X</v>
          </cell>
          <cell r="R2829" t="str">
            <v>N</v>
          </cell>
          <cell r="S2829" t="str">
            <v>001400000000000000000003623770</v>
          </cell>
        </row>
        <row r="2830">
          <cell r="A2830">
            <v>39172</v>
          </cell>
          <cell r="B2830" t="str">
            <v>2001-06-02-08.55.49.392998</v>
          </cell>
          <cell r="C2830" t="str">
            <v>2001-06-02-08.55.49.392998</v>
          </cell>
          <cell r="D2830" t="str">
            <v>ขาย</v>
          </cell>
          <cell r="E2830" t="str">
            <v>73931000922</v>
          </cell>
          <cell r="F2830" t="b">
            <v>0</v>
          </cell>
          <cell r="G2830" t="str">
            <v>ทเนตร์ ออมสิน</v>
          </cell>
          <cell r="H2830" t="str">
            <v>1998100421025423</v>
          </cell>
          <cell r="J2830">
            <v>0</v>
          </cell>
          <cell r="K2830">
            <v>0</v>
          </cell>
          <cell r="L2830">
            <v>0</v>
          </cell>
          <cell r="M2830">
            <v>0</v>
          </cell>
          <cell r="N2830">
            <v>0</v>
          </cell>
          <cell r="O2830">
            <v>0</v>
          </cell>
          <cell r="P2830">
            <v>0</v>
          </cell>
          <cell r="Q2830" t="str">
            <v>X</v>
          </cell>
          <cell r="R2830" t="str">
            <v>N</v>
          </cell>
          <cell r="S2830" t="str">
            <v>001400000000000000000002919455</v>
          </cell>
        </row>
        <row r="2831">
          <cell r="A2831">
            <v>39172</v>
          </cell>
          <cell r="B2831" t="str">
            <v>2001-06-02-08.55.49.961303</v>
          </cell>
          <cell r="C2831" t="str">
            <v>2001-06-02-08.55.49.961303</v>
          </cell>
          <cell r="D2831" t="str">
            <v>ขาย</v>
          </cell>
          <cell r="E2831" t="str">
            <v>73931001198</v>
          </cell>
          <cell r="F2831" t="b">
            <v>0</v>
          </cell>
          <cell r="G2831" t="str">
            <v>วันชัย ป้อมโคก,สุนิสา ศิริพันธ์</v>
          </cell>
          <cell r="H2831" t="str">
            <v>1998100421025443</v>
          </cell>
          <cell r="I2831" t="str">
            <v>31</v>
          </cell>
          <cell r="J2831">
            <v>0</v>
          </cell>
          <cell r="K2831">
            <v>0</v>
          </cell>
          <cell r="L2831">
            <v>0</v>
          </cell>
          <cell r="M2831">
            <v>0</v>
          </cell>
          <cell r="N2831">
            <v>0</v>
          </cell>
          <cell r="O2831">
            <v>0</v>
          </cell>
          <cell r="P2831">
            <v>0</v>
          </cell>
          <cell r="Q2831" t="str">
            <v>N</v>
          </cell>
          <cell r="R2831" t="str">
            <v>Y</v>
          </cell>
          <cell r="S2831" t="str">
            <v>001400000000000000000003638921</v>
          </cell>
        </row>
        <row r="2833">
          <cell r="A2833">
            <v>39172</v>
          </cell>
          <cell r="B2833" t="str">
            <v>2001-06-02-08.55.49.392998</v>
          </cell>
          <cell r="C2833" t="str">
            <v>2001-06-02-08.55.49.392998</v>
          </cell>
          <cell r="D2833" t="str">
            <v>ขาย</v>
          </cell>
          <cell r="E2833" t="str">
            <v>73999310638</v>
          </cell>
          <cell r="F2833" t="b">
            <v>0</v>
          </cell>
          <cell r="G2833" t="str">
            <v>นาย ทเนตร์ ออมสิน</v>
          </cell>
          <cell r="H2833" t="str">
            <v>2007030109360156</v>
          </cell>
          <cell r="I2833" t="str">
            <v>99</v>
          </cell>
          <cell r="J2833">
            <v>409115.44</v>
          </cell>
          <cell r="K2833">
            <v>409115.44</v>
          </cell>
          <cell r="L2833">
            <v>0</v>
          </cell>
          <cell r="M2833">
            <v>12452.5</v>
          </cell>
          <cell r="N2833">
            <v>0</v>
          </cell>
          <cell r="O2833">
            <v>409115.44</v>
          </cell>
          <cell r="P2833">
            <v>132717.26999999999</v>
          </cell>
          <cell r="Q2833" t="str">
            <v>A</v>
          </cell>
          <cell r="R2833" t="str">
            <v>N</v>
          </cell>
          <cell r="S2833" t="str">
            <v>001400000000000000000002919455</v>
          </cell>
        </row>
        <row r="2834">
          <cell r="A2834">
            <v>39172</v>
          </cell>
          <cell r="B2834" t="str">
            <v>2001-06-02-08.55.49.961303</v>
          </cell>
          <cell r="C2834" t="str">
            <v>2001-06-02-08.55.49.961303</v>
          </cell>
          <cell r="D2834" t="str">
            <v>ขาย</v>
          </cell>
          <cell r="E2834" t="str">
            <v>73999310654</v>
          </cell>
          <cell r="F2834" t="b">
            <v>0</v>
          </cell>
          <cell r="G2834" t="str">
            <v>นางสุนิสา ศิริพันธ์                      นายวันชัยหรือฤทธิเดช ป้อมโคก</v>
          </cell>
          <cell r="H2834" t="str">
            <v>2007040113310152</v>
          </cell>
          <cell r="I2834" t="str">
            <v>99</v>
          </cell>
          <cell r="J2834">
            <v>446205.55</v>
          </cell>
          <cell r="K2834">
            <v>446205.55</v>
          </cell>
          <cell r="L2834">
            <v>0</v>
          </cell>
          <cell r="M2834">
            <v>17192.5</v>
          </cell>
          <cell r="N2834">
            <v>0</v>
          </cell>
          <cell r="O2834">
            <v>446205.55</v>
          </cell>
          <cell r="P2834">
            <v>269152.96000000002</v>
          </cell>
          <cell r="Q2834" t="str">
            <v>A</v>
          </cell>
          <cell r="R2834" t="str">
            <v>N</v>
          </cell>
          <cell r="S2834" t="str">
            <v>001400000000000000000003638921</v>
          </cell>
        </row>
        <row r="2836">
          <cell r="A2836">
            <v>39172</v>
          </cell>
          <cell r="B2836" t="str">
            <v>2001-06-02-08.55.49.238698</v>
          </cell>
          <cell r="C2836" t="str">
            <v>2001-06-02-08.55.49.238698</v>
          </cell>
          <cell r="D2836" t="str">
            <v>ขาย</v>
          </cell>
          <cell r="E2836" t="str">
            <v>73999310670</v>
          </cell>
          <cell r="F2836" t="b">
            <v>0</v>
          </cell>
          <cell r="G2836" t="str">
            <v>นายสุริยะ แนวบัวผัน</v>
          </cell>
          <cell r="H2836" t="str">
            <v>2007040113310154</v>
          </cell>
          <cell r="I2836" t="str">
            <v>99</v>
          </cell>
          <cell r="J2836">
            <v>663454.97</v>
          </cell>
          <cell r="K2836">
            <v>663454.97</v>
          </cell>
          <cell r="L2836">
            <v>0</v>
          </cell>
          <cell r="M2836">
            <v>1657.5</v>
          </cell>
          <cell r="N2836">
            <v>0</v>
          </cell>
          <cell r="O2836">
            <v>663454.97</v>
          </cell>
          <cell r="P2836">
            <v>74228</v>
          </cell>
          <cell r="Q2836" t="str">
            <v>A</v>
          </cell>
          <cell r="R2836" t="str">
            <v>N</v>
          </cell>
          <cell r="S2836" t="str">
            <v>001400000000000000000003623770</v>
          </cell>
        </row>
        <row r="2837">
          <cell r="A2837">
            <v>39172</v>
          </cell>
          <cell r="B2837" t="str">
            <v>2001-09-13-05.21.26.799309</v>
          </cell>
          <cell r="C2837" t="str">
            <v>2001-09-13-05.21.26.799309</v>
          </cell>
          <cell r="D2837" t="str">
            <v>ขาย</v>
          </cell>
          <cell r="E2837" t="str">
            <v>74103002392</v>
          </cell>
          <cell r="F2837" t="b">
            <v>0</v>
          </cell>
          <cell r="G2837" t="str">
            <v>บริษัท จำกัด เฟอร์นิแฟค</v>
          </cell>
          <cell r="H2837" t="str">
            <v>2002010114412125</v>
          </cell>
          <cell r="I2837" t="str">
            <v>03</v>
          </cell>
          <cell r="J2837">
            <v>6000000</v>
          </cell>
          <cell r="K2837">
            <v>6022208.2699999996</v>
          </cell>
          <cell r="L2837">
            <v>0</v>
          </cell>
          <cell r="M2837">
            <v>0</v>
          </cell>
          <cell r="N2837">
            <v>0</v>
          </cell>
          <cell r="O2837">
            <v>0</v>
          </cell>
          <cell r="P2837">
            <v>969313.04</v>
          </cell>
          <cell r="Q2837" t="str">
            <v>A</v>
          </cell>
          <cell r="R2837" t="str">
            <v>N</v>
          </cell>
          <cell r="S2837" t="str">
            <v>001400000000000000000003588646</v>
          </cell>
        </row>
        <row r="2838">
          <cell r="A2838">
            <v>39172</v>
          </cell>
          <cell r="B2838" t="str">
            <v>2001-09-13-05.21.26.799309</v>
          </cell>
          <cell r="C2838" t="str">
            <v>2001-09-13-05.21.26.799309</v>
          </cell>
          <cell r="D2838" t="str">
            <v>ขาย</v>
          </cell>
          <cell r="E2838" t="str">
            <v>74130000262</v>
          </cell>
          <cell r="F2838" t="b">
            <v>0</v>
          </cell>
          <cell r="G2838" t="str">
            <v>บริษัท จำกัด เฟอร์นิแฟค</v>
          </cell>
          <cell r="H2838" t="str">
            <v>2002010114412125</v>
          </cell>
          <cell r="I2838" t="str">
            <v>30</v>
          </cell>
          <cell r="J2838">
            <v>8000000</v>
          </cell>
          <cell r="K2838">
            <v>3466565.22</v>
          </cell>
          <cell r="L2838">
            <v>0</v>
          </cell>
          <cell r="M2838">
            <v>0</v>
          </cell>
          <cell r="N2838">
            <v>52482.43</v>
          </cell>
          <cell r="O2838">
            <v>3466565.22</v>
          </cell>
          <cell r="P2838">
            <v>1162023.6100000001</v>
          </cell>
          <cell r="Q2838" t="str">
            <v>A</v>
          </cell>
          <cell r="R2838" t="str">
            <v>N</v>
          </cell>
          <cell r="S2838" t="str">
            <v>001400000000000000000003588646</v>
          </cell>
        </row>
        <row r="2839">
          <cell r="A2839">
            <v>39172</v>
          </cell>
          <cell r="B2839" t="str">
            <v>2001-09-13-05.21.26.799309</v>
          </cell>
          <cell r="C2839" t="str">
            <v>2001-09-13-05.21.26.799309</v>
          </cell>
          <cell r="D2839" t="str">
            <v>ขาย</v>
          </cell>
          <cell r="E2839" t="str">
            <v>74130000408</v>
          </cell>
          <cell r="F2839" t="b">
            <v>0</v>
          </cell>
          <cell r="G2839" t="str">
            <v>บริษัท จำกัด เฟอร์นิแฟค</v>
          </cell>
          <cell r="H2839" t="str">
            <v>2002010114412125</v>
          </cell>
          <cell r="I2839" t="str">
            <v>30</v>
          </cell>
          <cell r="J2839">
            <v>10000000</v>
          </cell>
          <cell r="K2839">
            <v>7877946.5499999998</v>
          </cell>
          <cell r="L2839">
            <v>0</v>
          </cell>
          <cell r="M2839">
            <v>0</v>
          </cell>
          <cell r="N2839">
            <v>0</v>
          </cell>
          <cell r="O2839">
            <v>7877946.5499999998</v>
          </cell>
          <cell r="P2839">
            <v>2664472.6</v>
          </cell>
          <cell r="Q2839" t="str">
            <v>A</v>
          </cell>
          <cell r="R2839" t="str">
            <v>N</v>
          </cell>
          <cell r="S2839" t="str">
            <v>001400000000000000000003588646</v>
          </cell>
        </row>
        <row r="2840">
          <cell r="A2840">
            <v>39172</v>
          </cell>
          <cell r="B2840" t="str">
            <v>2001-09-13-05.21.26.799309</v>
          </cell>
          <cell r="C2840" t="str">
            <v>2001-09-13-05.21.26.799309</v>
          </cell>
          <cell r="D2840" t="str">
            <v>ขาย</v>
          </cell>
          <cell r="E2840" t="str">
            <v>74132000080</v>
          </cell>
          <cell r="F2840" t="b">
            <v>0</v>
          </cell>
          <cell r="G2840" t="str">
            <v>บริษัท จำกัด เฟอร์นิแฟค</v>
          </cell>
          <cell r="H2840" t="str">
            <v>2002010114412125</v>
          </cell>
          <cell r="I2840" t="str">
            <v>32</v>
          </cell>
          <cell r="J2840">
            <v>11000000</v>
          </cell>
          <cell r="K2840">
            <v>11000000</v>
          </cell>
          <cell r="L2840">
            <v>0</v>
          </cell>
          <cell r="M2840">
            <v>0</v>
          </cell>
          <cell r="N2840">
            <v>0</v>
          </cell>
          <cell r="O2840">
            <v>0</v>
          </cell>
          <cell r="P2840">
            <v>3764712.31</v>
          </cell>
          <cell r="Q2840" t="str">
            <v>A</v>
          </cell>
          <cell r="R2840" t="str">
            <v>N</v>
          </cell>
          <cell r="S2840" t="str">
            <v>001400000000000000000003588646</v>
          </cell>
        </row>
        <row r="2841">
          <cell r="A2841">
            <v>39172</v>
          </cell>
          <cell r="B2841" t="str">
            <v>2001-09-13-05.21.26.799309</v>
          </cell>
          <cell r="C2841" t="str">
            <v>2001-09-13-05.21.26.799309</v>
          </cell>
          <cell r="D2841" t="str">
            <v>ขาย</v>
          </cell>
          <cell r="E2841" t="str">
            <v>74160000135</v>
          </cell>
          <cell r="F2841" t="b">
            <v>0</v>
          </cell>
          <cell r="G2841" t="str">
            <v>บริษัท จำกัด เฟอร์นิแฟค</v>
          </cell>
          <cell r="H2841" t="str">
            <v>2002010114412125</v>
          </cell>
          <cell r="I2841" t="str">
            <v>60</v>
          </cell>
          <cell r="J2841">
            <v>350000</v>
          </cell>
          <cell r="K2841">
            <v>0</v>
          </cell>
          <cell r="L2841">
            <v>0</v>
          </cell>
          <cell r="M2841">
            <v>0</v>
          </cell>
          <cell r="N2841">
            <v>0</v>
          </cell>
          <cell r="O2841">
            <v>0</v>
          </cell>
          <cell r="P2841">
            <v>0</v>
          </cell>
          <cell r="Q2841" t="str">
            <v>A</v>
          </cell>
          <cell r="R2841" t="str">
            <v>N</v>
          </cell>
          <cell r="S2841" t="str">
            <v>001400000000000000000003588646</v>
          </cell>
        </row>
        <row r="2842">
          <cell r="A2842">
            <v>39172</v>
          </cell>
          <cell r="B2842" t="str">
            <v>2004-05-17-11.24.40.117535</v>
          </cell>
          <cell r="C2842" t="str">
            <v>2004-05-17-11.24.40.117535</v>
          </cell>
          <cell r="D2842" t="str">
            <v>ขาย</v>
          </cell>
          <cell r="E2842" t="str">
            <v>74399310218</v>
          </cell>
          <cell r="F2842" t="b">
            <v>0</v>
          </cell>
          <cell r="G2842" t="str">
            <v>ประเสริฐ จันทร์เทาว์</v>
          </cell>
          <cell r="H2842" t="str">
            <v>2004060109522997</v>
          </cell>
          <cell r="I2842" t="str">
            <v>99</v>
          </cell>
          <cell r="J2842">
            <v>871438.01</v>
          </cell>
          <cell r="K2842">
            <v>871438.01</v>
          </cell>
          <cell r="L2842">
            <v>0</v>
          </cell>
          <cell r="M2842">
            <v>24472.5</v>
          </cell>
          <cell r="N2842">
            <v>0</v>
          </cell>
          <cell r="O2842">
            <v>871438.01</v>
          </cell>
          <cell r="P2842">
            <v>286146.28000000003</v>
          </cell>
          <cell r="Q2842" t="str">
            <v>A</v>
          </cell>
          <cell r="R2842" t="str">
            <v>N</v>
          </cell>
          <cell r="S2842" t="str">
            <v>001400000000000000000007876772</v>
          </cell>
        </row>
        <row r="2843">
          <cell r="A2843">
            <v>39172</v>
          </cell>
          <cell r="B2843" t="str">
            <v>2000-11-22-05.49.36.608577</v>
          </cell>
          <cell r="C2843" t="str">
            <v>2000-11-22-05.49.36.608577</v>
          </cell>
          <cell r="D2843" t="str">
            <v>ขาย</v>
          </cell>
          <cell r="E2843" t="str">
            <v>74430000205</v>
          </cell>
          <cell r="F2843" t="b">
            <v>0</v>
          </cell>
          <cell r="G2843" t="str">
            <v>ใส ล่าปวน,พรรณี ศรีมงคล</v>
          </cell>
          <cell r="H2843" t="str">
            <v>2000120118122326</v>
          </cell>
          <cell r="I2843" t="str">
            <v>30</v>
          </cell>
          <cell r="J2843">
            <v>500000</v>
          </cell>
          <cell r="K2843">
            <v>214915.24</v>
          </cell>
          <cell r="L2843">
            <v>0</v>
          </cell>
          <cell r="M2843">
            <v>0</v>
          </cell>
          <cell r="N2843">
            <v>4464.04</v>
          </cell>
          <cell r="O2843">
            <v>214915.24</v>
          </cell>
          <cell r="P2843">
            <v>48140.63</v>
          </cell>
          <cell r="Q2843" t="str">
            <v>A</v>
          </cell>
          <cell r="R2843" t="str">
            <v>N</v>
          </cell>
          <cell r="S2843" t="str">
            <v>001400000000000000000002767797</v>
          </cell>
        </row>
        <row r="2844">
          <cell r="A2844">
            <v>39172</v>
          </cell>
          <cell r="B2844" t="str">
            <v>2000-11-22-05.49.36.620234</v>
          </cell>
          <cell r="C2844" t="str">
            <v>2000-11-22-05.49.36.620234</v>
          </cell>
          <cell r="D2844" t="str">
            <v>ขาย</v>
          </cell>
          <cell r="E2844" t="str">
            <v>74430000213</v>
          </cell>
          <cell r="F2844" t="b">
            <v>0</v>
          </cell>
          <cell r="G2844" t="str">
            <v>ลำพรรณ หมีใจเจริญ,หลั่น หมีใจเจริญ</v>
          </cell>
          <cell r="H2844" t="str">
            <v>2000120118122327</v>
          </cell>
          <cell r="I2844" t="str">
            <v>30</v>
          </cell>
          <cell r="J2844">
            <v>800000</v>
          </cell>
          <cell r="K2844">
            <v>547462.49</v>
          </cell>
          <cell r="L2844">
            <v>0</v>
          </cell>
          <cell r="M2844">
            <v>0</v>
          </cell>
          <cell r="N2844">
            <v>14614.06</v>
          </cell>
          <cell r="O2844">
            <v>547462.49</v>
          </cell>
          <cell r="P2844">
            <v>235414.01</v>
          </cell>
          <cell r="Q2844" t="str">
            <v>A</v>
          </cell>
          <cell r="R2844" t="str">
            <v>Y</v>
          </cell>
          <cell r="S2844" t="str">
            <v>001400000000000000000002767798</v>
          </cell>
        </row>
        <row r="2845">
          <cell r="A2845">
            <v>39172</v>
          </cell>
          <cell r="B2845" t="str">
            <v>2001-03-27-07.13.51.421509</v>
          </cell>
          <cell r="C2845" t="str">
            <v>2001-03-27-07.13.51.421509</v>
          </cell>
          <cell r="D2845" t="str">
            <v>ขาย</v>
          </cell>
          <cell r="E2845" t="str">
            <v>74430000255</v>
          </cell>
          <cell r="F2845" t="b">
            <v>0</v>
          </cell>
          <cell r="G2845" t="str">
            <v>ลำพรรณ หมีใจเจริญ,หลั่น หมีใจเจริญ</v>
          </cell>
          <cell r="H2845" t="str">
            <v>2000120118122327</v>
          </cell>
          <cell r="I2845" t="str">
            <v>30</v>
          </cell>
          <cell r="J2845">
            <v>200000</v>
          </cell>
          <cell r="K2845">
            <v>138482.89000000001</v>
          </cell>
          <cell r="L2845">
            <v>0</v>
          </cell>
          <cell r="M2845">
            <v>0</v>
          </cell>
          <cell r="N2845">
            <v>0</v>
          </cell>
          <cell r="O2845">
            <v>138482.89000000001</v>
          </cell>
          <cell r="P2845">
            <v>84350.57</v>
          </cell>
          <cell r="Q2845" t="str">
            <v>A</v>
          </cell>
          <cell r="R2845" t="str">
            <v>Y</v>
          </cell>
          <cell r="S2845" t="str">
            <v>001400000000000000000003437364</v>
          </cell>
        </row>
        <row r="2846">
          <cell r="A2846">
            <v>39172</v>
          </cell>
          <cell r="B2846" t="str">
            <v>2002-10-06-13.26.40.928051</v>
          </cell>
          <cell r="C2846" t="str">
            <v>2002-10-06-13.26.40.928051</v>
          </cell>
          <cell r="D2846" t="str">
            <v>ขาย</v>
          </cell>
          <cell r="E2846" t="str">
            <v>74699030032</v>
          </cell>
          <cell r="F2846" t="b">
            <v>0</v>
          </cell>
          <cell r="G2846" t="str">
            <v>แสง มาแก้ว</v>
          </cell>
          <cell r="H2846" t="str">
            <v>1998081708093898</v>
          </cell>
          <cell r="I2846" t="str">
            <v>99</v>
          </cell>
          <cell r="J2846">
            <v>349036.62</v>
          </cell>
          <cell r="K2846">
            <v>242722.57</v>
          </cell>
          <cell r="L2846">
            <v>0</v>
          </cell>
          <cell r="M2846">
            <v>0</v>
          </cell>
          <cell r="N2846">
            <v>0</v>
          </cell>
          <cell r="O2846">
            <v>242722.57</v>
          </cell>
          <cell r="P2846">
            <v>316681.59999999998</v>
          </cell>
          <cell r="Q2846" t="str">
            <v>N</v>
          </cell>
          <cell r="R2846" t="str">
            <v>Y</v>
          </cell>
          <cell r="S2846" t="str">
            <v>001400000000000000000006119999</v>
          </cell>
        </row>
        <row r="2847">
          <cell r="A2847">
            <v>39172</v>
          </cell>
          <cell r="B2847" t="str">
            <v>2002-10-06-13.26.40.928051</v>
          </cell>
          <cell r="C2847" t="str">
            <v>2002-10-06-13.26.40.928051</v>
          </cell>
          <cell r="D2847" t="str">
            <v>ขาย</v>
          </cell>
          <cell r="E2847" t="str">
            <v>74699300030</v>
          </cell>
          <cell r="F2847" t="b">
            <v>0</v>
          </cell>
          <cell r="G2847" t="str">
            <v>แสง มาแก้ว</v>
          </cell>
          <cell r="H2847" t="str">
            <v>1998081708093898</v>
          </cell>
          <cell r="I2847" t="str">
            <v>99</v>
          </cell>
          <cell r="J2847">
            <v>108997.25</v>
          </cell>
          <cell r="K2847">
            <v>43558.16</v>
          </cell>
          <cell r="L2847">
            <v>0</v>
          </cell>
          <cell r="M2847">
            <v>0</v>
          </cell>
          <cell r="N2847">
            <v>0</v>
          </cell>
          <cell r="O2847">
            <v>43558.16</v>
          </cell>
          <cell r="P2847">
            <v>30347.68</v>
          </cell>
          <cell r="Q2847" t="str">
            <v>N</v>
          </cell>
          <cell r="R2847" t="str">
            <v>Y</v>
          </cell>
          <cell r="S2847" t="str">
            <v>001400000000000000000006119999</v>
          </cell>
        </row>
        <row r="2848">
          <cell r="A2848">
            <v>39172</v>
          </cell>
          <cell r="B2848" t="str">
            <v>2001-06-02-08.39.57.845195</v>
          </cell>
          <cell r="C2848" t="str">
            <v>2001-06-02-08.39.57.845195</v>
          </cell>
          <cell r="D2848" t="str">
            <v>ขาย</v>
          </cell>
          <cell r="E2848" t="str">
            <v>74699300072</v>
          </cell>
          <cell r="F2848" t="b">
            <v>0</v>
          </cell>
          <cell r="G2848" t="str">
            <v>ณรงค์ ยงยืน</v>
          </cell>
          <cell r="H2848" t="str">
            <v>2002110208330195</v>
          </cell>
          <cell r="I2848" t="str">
            <v>99</v>
          </cell>
          <cell r="J2848">
            <v>422887.82</v>
          </cell>
          <cell r="K2848">
            <v>284368.64000000001</v>
          </cell>
          <cell r="L2848">
            <v>0</v>
          </cell>
          <cell r="M2848">
            <v>0</v>
          </cell>
          <cell r="N2848">
            <v>0</v>
          </cell>
          <cell r="O2848">
            <v>284368.64000000001</v>
          </cell>
          <cell r="P2848">
            <v>180330.46</v>
          </cell>
          <cell r="Q2848" t="str">
            <v>N</v>
          </cell>
          <cell r="R2848" t="str">
            <v>N</v>
          </cell>
          <cell r="S2848" t="str">
            <v>001400000000000000000003616261</v>
          </cell>
        </row>
        <row r="2849">
          <cell r="A2849">
            <v>39172</v>
          </cell>
          <cell r="B2849" t="str">
            <v>2000-04-04-13.02.27.240085</v>
          </cell>
          <cell r="C2849" t="str">
            <v>2000-04-04-13.02.27.240085</v>
          </cell>
          <cell r="D2849" t="str">
            <v>ขาย</v>
          </cell>
          <cell r="E2849" t="str">
            <v>75499310027</v>
          </cell>
          <cell r="F2849" t="b">
            <v>0</v>
          </cell>
          <cell r="G2849" t="str">
            <v>ลัดดาวัลย์  อรุโณทัย</v>
          </cell>
          <cell r="H2849" t="str">
            <v>2001090514530233</v>
          </cell>
          <cell r="I2849" t="str">
            <v>99</v>
          </cell>
          <cell r="J2849">
            <v>82924.37</v>
          </cell>
          <cell r="K2849">
            <v>45594.98</v>
          </cell>
          <cell r="L2849">
            <v>0</v>
          </cell>
          <cell r="M2849">
            <v>0</v>
          </cell>
          <cell r="N2849">
            <v>0</v>
          </cell>
          <cell r="O2849">
            <v>45594.98</v>
          </cell>
          <cell r="P2849">
            <v>62615.65</v>
          </cell>
          <cell r="Q2849" t="str">
            <v>A</v>
          </cell>
          <cell r="R2849" t="str">
            <v>N</v>
          </cell>
          <cell r="S2849" t="str">
            <v>001400000000000000000000014498</v>
          </cell>
        </row>
        <row r="2850">
          <cell r="A2850">
            <v>39172</v>
          </cell>
          <cell r="B2850" t="str">
            <v>2001-06-02-08.56.12.107976</v>
          </cell>
          <cell r="C2850" t="str">
            <v>2001-06-02-08.56.12.107976</v>
          </cell>
          <cell r="D2850" t="str">
            <v>ขาย</v>
          </cell>
          <cell r="E2850" t="str">
            <v>76031000260</v>
          </cell>
          <cell r="F2850" t="b">
            <v>0</v>
          </cell>
          <cell r="G2850" t="str">
            <v>ขจร พวงศรี,ยืน พวงศรี</v>
          </cell>
          <cell r="H2850" t="str">
            <v>2000050315511667</v>
          </cell>
          <cell r="I2850" t="str">
            <v>31</v>
          </cell>
          <cell r="J2850">
            <v>470000</v>
          </cell>
          <cell r="K2850">
            <v>91317.69</v>
          </cell>
          <cell r="L2850">
            <v>0</v>
          </cell>
          <cell r="M2850">
            <v>0</v>
          </cell>
          <cell r="N2850">
            <v>0</v>
          </cell>
          <cell r="O2850">
            <v>91317.69</v>
          </cell>
          <cell r="P2850">
            <v>320.24</v>
          </cell>
          <cell r="Q2850" t="str">
            <v>N</v>
          </cell>
          <cell r="R2850" t="str">
            <v>N</v>
          </cell>
          <cell r="S2850" t="str">
            <v>001400000000000000000003654356</v>
          </cell>
        </row>
        <row r="2852">
          <cell r="A2852">
            <v>39172</v>
          </cell>
          <cell r="B2852" t="str">
            <v>2005-03-16-05.20.59.127478</v>
          </cell>
          <cell r="C2852" t="str">
            <v>2005-03-16-05.20.59.127478</v>
          </cell>
          <cell r="D2852" t="str">
            <v>ขาย</v>
          </cell>
          <cell r="E2852" t="str">
            <v>76231004331</v>
          </cell>
          <cell r="F2852" t="b">
            <v>0</v>
          </cell>
          <cell r="G2852" t="str">
            <v>พรพิทัย เถาสุด และ เรวัต เถาสุด และ ละม่อม กาฬสินธุ์</v>
          </cell>
          <cell r="H2852" t="str">
            <v>2005040121393264</v>
          </cell>
          <cell r="I2852" t="str">
            <v>31</v>
          </cell>
          <cell r="J2852">
            <v>1230000</v>
          </cell>
          <cell r="K2852">
            <v>1180480.67</v>
          </cell>
          <cell r="L2852">
            <v>0</v>
          </cell>
          <cell r="M2852">
            <v>0</v>
          </cell>
          <cell r="N2852">
            <v>0</v>
          </cell>
          <cell r="O2852">
            <v>1180480.67</v>
          </cell>
          <cell r="P2852">
            <v>170556.08</v>
          </cell>
          <cell r="Q2852" t="str">
            <v>A</v>
          </cell>
          <cell r="R2852" t="str">
            <v>N</v>
          </cell>
          <cell r="S2852" t="str">
            <v>001400000000000000000009392247</v>
          </cell>
        </row>
        <row r="2855">
          <cell r="A2855">
            <v>39172</v>
          </cell>
          <cell r="B2855" t="str">
            <v>2001-06-02-08.40.05.454531</v>
          </cell>
          <cell r="C2855" t="str">
            <v>2001-06-02-08.40.05.454531</v>
          </cell>
          <cell r="D2855" t="str">
            <v>ขาย</v>
          </cell>
          <cell r="E2855" t="str">
            <v>76499000024</v>
          </cell>
          <cell r="F2855" t="b">
            <v>0</v>
          </cell>
          <cell r="G2855" t="str">
            <v>จำลอง สุคนธมณี,พูนศักดิ์ สุคนธมณี</v>
          </cell>
          <cell r="H2855" t="str">
            <v>2005080119390105</v>
          </cell>
          <cell r="I2855" t="str">
            <v>99</v>
          </cell>
          <cell r="J2855">
            <v>3350655.91</v>
          </cell>
          <cell r="K2855">
            <v>3265343.1</v>
          </cell>
          <cell r="L2855">
            <v>0</v>
          </cell>
          <cell r="M2855">
            <v>2048.9899999999998</v>
          </cell>
          <cell r="N2855">
            <v>0</v>
          </cell>
          <cell r="O2855">
            <v>3265343.1</v>
          </cell>
          <cell r="P2855">
            <v>869716.95</v>
          </cell>
          <cell r="Q2855" t="str">
            <v>A</v>
          </cell>
          <cell r="R2855" t="str">
            <v>N</v>
          </cell>
          <cell r="S2855" t="str">
            <v>001400000000000000000003617903</v>
          </cell>
        </row>
        <row r="2857">
          <cell r="A2857">
            <v>39172</v>
          </cell>
          <cell r="B2857" t="str">
            <v>2000-04-24-19.36.54.425278</v>
          </cell>
          <cell r="C2857" t="str">
            <v>2000-04-24-19.36.54.425278</v>
          </cell>
          <cell r="D2857" t="str">
            <v>ขาย</v>
          </cell>
          <cell r="E2857" t="str">
            <v>77699310015</v>
          </cell>
          <cell r="F2857" t="b">
            <v>0</v>
          </cell>
          <cell r="G2857" t="str">
            <v>วีรวัฒน์ สินบำรุง</v>
          </cell>
          <cell r="H2857" t="str">
            <v>2004020310530095</v>
          </cell>
          <cell r="I2857" t="str">
            <v>99</v>
          </cell>
          <cell r="J2857">
            <v>778390.9</v>
          </cell>
          <cell r="K2857">
            <v>719324.32</v>
          </cell>
          <cell r="L2857">
            <v>0</v>
          </cell>
          <cell r="M2857">
            <v>0</v>
          </cell>
          <cell r="N2857">
            <v>0</v>
          </cell>
          <cell r="O2857">
            <v>719324.32</v>
          </cell>
          <cell r="P2857">
            <v>428786.5</v>
          </cell>
          <cell r="Q2857" t="str">
            <v>N</v>
          </cell>
          <cell r="R2857" t="str">
            <v>N</v>
          </cell>
          <cell r="S2857" t="str">
            <v>001400000000000000000002021516</v>
          </cell>
        </row>
        <row r="2858">
          <cell r="A2858">
            <v>39172</v>
          </cell>
          <cell r="B2858" t="str">
            <v>2000-04-24-19.36.54.425278</v>
          </cell>
          <cell r="C2858" t="str">
            <v>2000-04-24-19.36.54.425278</v>
          </cell>
          <cell r="D2858" t="str">
            <v>ขาย</v>
          </cell>
          <cell r="E2858" t="str">
            <v>77699310023</v>
          </cell>
          <cell r="F2858" t="b">
            <v>0</v>
          </cell>
          <cell r="G2858" t="str">
            <v>วีรวัฒน์ สินบำรุง</v>
          </cell>
          <cell r="H2858" t="str">
            <v>2004020310530095</v>
          </cell>
          <cell r="I2858" t="str">
            <v>99</v>
          </cell>
          <cell r="J2858">
            <v>208318.67</v>
          </cell>
          <cell r="K2858">
            <v>197132.5</v>
          </cell>
          <cell r="L2858">
            <v>0</v>
          </cell>
          <cell r="M2858">
            <v>0</v>
          </cell>
          <cell r="N2858">
            <v>0</v>
          </cell>
          <cell r="O2858">
            <v>197132.5</v>
          </cell>
          <cell r="P2858">
            <v>113200.87</v>
          </cell>
          <cell r="Q2858" t="str">
            <v>N</v>
          </cell>
          <cell r="R2858" t="str">
            <v>N</v>
          </cell>
          <cell r="S2858" t="str">
            <v>001400000000000000000002021516</v>
          </cell>
        </row>
        <row r="2859">
          <cell r="A2859">
            <v>39172</v>
          </cell>
          <cell r="B2859" t="str">
            <v>2001-09-14-03.59.26.198960</v>
          </cell>
          <cell r="C2859" t="str">
            <v>2001-09-14-03.59.26.198960</v>
          </cell>
          <cell r="D2859" t="str">
            <v>ขาย</v>
          </cell>
          <cell r="E2859" t="str">
            <v>77931000358</v>
          </cell>
          <cell r="F2859" t="b">
            <v>0</v>
          </cell>
          <cell r="G2859" t="str">
            <v>อนันต์ พรมแสงใส</v>
          </cell>
          <cell r="H2859" t="str">
            <v>2005100115070224</v>
          </cell>
          <cell r="I2859" t="str">
            <v>31</v>
          </cell>
          <cell r="J2859">
            <v>1458956.65</v>
          </cell>
          <cell r="K2859">
            <v>0</v>
          </cell>
          <cell r="L2859">
            <v>5536.92</v>
          </cell>
          <cell r="M2859">
            <v>0</v>
          </cell>
          <cell r="N2859">
            <v>0</v>
          </cell>
          <cell r="O2859">
            <v>0</v>
          </cell>
          <cell r="P2859">
            <v>0</v>
          </cell>
          <cell r="Q2859" t="str">
            <v>A</v>
          </cell>
          <cell r="R2859" t="str">
            <v>Y</v>
          </cell>
          <cell r="S2859" t="str">
            <v>001400000000000000000003517542</v>
          </cell>
        </row>
        <row r="2860">
          <cell r="A2860">
            <v>39172</v>
          </cell>
          <cell r="B2860" t="str">
            <v>2001-09-14-03.59.26.198960</v>
          </cell>
          <cell r="C2860" t="str">
            <v>2001-09-14-03.59.26.198960</v>
          </cell>
          <cell r="D2860" t="str">
            <v>ขาย</v>
          </cell>
          <cell r="E2860" t="str">
            <v>77999000041</v>
          </cell>
          <cell r="F2860" t="b">
            <v>0</v>
          </cell>
          <cell r="G2860" t="str">
            <v>อนันต์ พรมแสงใส</v>
          </cell>
          <cell r="H2860" t="str">
            <v>2005100115070224</v>
          </cell>
          <cell r="I2860" t="str">
            <v>99</v>
          </cell>
          <cell r="J2860">
            <v>1435252.5</v>
          </cell>
          <cell r="K2860">
            <v>1428198.78</v>
          </cell>
          <cell r="L2860">
            <v>0</v>
          </cell>
          <cell r="M2860">
            <v>0</v>
          </cell>
          <cell r="N2860">
            <v>0</v>
          </cell>
          <cell r="O2860">
            <v>1428198.78</v>
          </cell>
          <cell r="P2860">
            <v>527753.92000000004</v>
          </cell>
          <cell r="Q2860" t="str">
            <v>A</v>
          </cell>
          <cell r="R2860" t="str">
            <v>Y</v>
          </cell>
          <cell r="S2860" t="str">
            <v>001400000000000000000003517542</v>
          </cell>
        </row>
        <row r="2861">
          <cell r="A2861">
            <v>39172</v>
          </cell>
          <cell r="B2861" t="str">
            <v>2001-06-02-08.56.21.756145</v>
          </cell>
          <cell r="C2861" t="str">
            <v>2001-06-02-08.56.21.756145</v>
          </cell>
          <cell r="D2861" t="str">
            <v>ขาย</v>
          </cell>
          <cell r="E2861" t="str">
            <v>78130000127</v>
          </cell>
          <cell r="F2861" t="b">
            <v>0</v>
          </cell>
          <cell r="G2861" t="str">
            <v>อนันต์ บัวเทศ</v>
          </cell>
          <cell r="H2861" t="str">
            <v>2001080201342150</v>
          </cell>
          <cell r="I2861" t="str">
            <v>30</v>
          </cell>
          <cell r="J2861">
            <v>2624315.5</v>
          </cell>
          <cell r="K2861">
            <v>2616452.66</v>
          </cell>
          <cell r="L2861">
            <v>0</v>
          </cell>
          <cell r="M2861">
            <v>0</v>
          </cell>
          <cell r="N2861">
            <v>0</v>
          </cell>
          <cell r="O2861">
            <v>2616452.66</v>
          </cell>
          <cell r="P2861">
            <v>809059.23</v>
          </cell>
          <cell r="Q2861" t="str">
            <v>N</v>
          </cell>
          <cell r="R2861" t="str">
            <v>Y</v>
          </cell>
          <cell r="S2861" t="str">
            <v>001400000000000000000003203575</v>
          </cell>
        </row>
        <row r="2862">
          <cell r="A2862">
            <v>39172</v>
          </cell>
          <cell r="B2862" t="str">
            <v>2001-06-02-08.56.22.086851</v>
          </cell>
          <cell r="C2862" t="str">
            <v>2001-06-02-08.56.22.086851</v>
          </cell>
          <cell r="D2862" t="str">
            <v>ขาย</v>
          </cell>
          <cell r="E2862" t="str">
            <v>78203001114</v>
          </cell>
          <cell r="F2862" t="b">
            <v>0</v>
          </cell>
          <cell r="G2862" t="str">
            <v>จรรยา ออมสิน,ทเนตร์ ออมสิน</v>
          </cell>
          <cell r="H2862" t="str">
            <v>1999090119003470</v>
          </cell>
          <cell r="I2862" t="str">
            <v>03</v>
          </cell>
          <cell r="J2862">
            <v>400000</v>
          </cell>
          <cell r="K2862">
            <v>402147.38</v>
          </cell>
          <cell r="L2862">
            <v>0</v>
          </cell>
          <cell r="M2862">
            <v>0</v>
          </cell>
          <cell r="N2862">
            <v>0</v>
          </cell>
          <cell r="O2862">
            <v>0</v>
          </cell>
          <cell r="P2862">
            <v>99476.25</v>
          </cell>
          <cell r="Q2862" t="str">
            <v>A</v>
          </cell>
          <cell r="R2862" t="str">
            <v>N</v>
          </cell>
          <cell r="S2862" t="str">
            <v>001400000000000000000003627266</v>
          </cell>
        </row>
        <row r="2864">
          <cell r="A2864">
            <v>39172</v>
          </cell>
          <cell r="B2864" t="str">
            <v>2005-06-16-04.34.54.839520</v>
          </cell>
          <cell r="C2864" t="str">
            <v>2005-06-16-04.34.54.839520</v>
          </cell>
          <cell r="D2864" t="str">
            <v>ขาย</v>
          </cell>
          <cell r="E2864" t="str">
            <v>78203003360</v>
          </cell>
          <cell r="F2864" t="b">
            <v>0</v>
          </cell>
          <cell r="G2864" t="str">
            <v>จรัสพร พ่วงฟัก</v>
          </cell>
          <cell r="H2864" t="str">
            <v>2005090119380544</v>
          </cell>
          <cell r="I2864" t="str">
            <v>03</v>
          </cell>
          <cell r="J2864">
            <v>380000</v>
          </cell>
          <cell r="K2864">
            <v>389351.48</v>
          </cell>
          <cell r="L2864">
            <v>0</v>
          </cell>
          <cell r="M2864">
            <v>0</v>
          </cell>
          <cell r="N2864">
            <v>0</v>
          </cell>
          <cell r="O2864">
            <v>0</v>
          </cell>
          <cell r="P2864">
            <v>22358.880000000001</v>
          </cell>
          <cell r="Q2864" t="str">
            <v>A</v>
          </cell>
          <cell r="R2864" t="str">
            <v>N</v>
          </cell>
          <cell r="S2864" t="str">
            <v>001400000000000000000009745898</v>
          </cell>
        </row>
        <row r="2865">
          <cell r="A2865">
            <v>39172</v>
          </cell>
          <cell r="B2865" t="str">
            <v>2001-06-02-08.56.22.086851</v>
          </cell>
          <cell r="C2865" t="str">
            <v>2001-06-02-08.56.22.086851</v>
          </cell>
          <cell r="D2865" t="str">
            <v>ขาย</v>
          </cell>
          <cell r="E2865" t="str">
            <v>78231000046</v>
          </cell>
          <cell r="F2865" t="b">
            <v>0</v>
          </cell>
          <cell r="G2865" t="str">
            <v>จรรยา ออมสิน,ทเนตร์ ออมสิน</v>
          </cell>
          <cell r="H2865" t="str">
            <v>1999090119003470</v>
          </cell>
          <cell r="I2865" t="str">
            <v>31</v>
          </cell>
          <cell r="J2865">
            <v>1250000</v>
          </cell>
          <cell r="K2865">
            <v>763908.06</v>
          </cell>
          <cell r="L2865">
            <v>0</v>
          </cell>
          <cell r="M2865">
            <v>0</v>
          </cell>
          <cell r="N2865">
            <v>0</v>
          </cell>
          <cell r="O2865">
            <v>763908.06</v>
          </cell>
          <cell r="P2865">
            <v>200997.02</v>
          </cell>
          <cell r="Q2865" t="str">
            <v>A</v>
          </cell>
          <cell r="R2865" t="str">
            <v>N</v>
          </cell>
          <cell r="S2865" t="str">
            <v>001400000000000000000003627266</v>
          </cell>
        </row>
        <row r="2867">
          <cell r="A2867">
            <v>39172</v>
          </cell>
          <cell r="B2867" t="str">
            <v>2003-02-10-02.35.56.287686</v>
          </cell>
          <cell r="C2867" t="str">
            <v>2003-02-10-02.35.56.287686</v>
          </cell>
          <cell r="D2867" t="str">
            <v>ขาย</v>
          </cell>
          <cell r="E2867" t="str">
            <v>78231000410</v>
          </cell>
          <cell r="F2867" t="b">
            <v>0</v>
          </cell>
          <cell r="G2867" t="str">
            <v>จรรยา ออมสิน,ทเนตร์ ออมสิน</v>
          </cell>
          <cell r="H2867" t="str">
            <v>1999090119003470</v>
          </cell>
          <cell r="I2867" t="str">
            <v>31</v>
          </cell>
          <cell r="J2867">
            <v>300000</v>
          </cell>
          <cell r="K2867">
            <v>138882.35</v>
          </cell>
          <cell r="L2867">
            <v>0</v>
          </cell>
          <cell r="M2867">
            <v>0</v>
          </cell>
          <cell r="N2867">
            <v>0</v>
          </cell>
          <cell r="O2867">
            <v>138882.35</v>
          </cell>
          <cell r="P2867">
            <v>34495.85</v>
          </cell>
          <cell r="Q2867" t="str">
            <v>A</v>
          </cell>
          <cell r="R2867" t="str">
            <v>N</v>
          </cell>
          <cell r="S2867" t="str">
            <v>001400000000000000000002919455</v>
          </cell>
        </row>
        <row r="2870">
          <cell r="A2870">
            <v>39172</v>
          </cell>
          <cell r="B2870" t="str">
            <v>2005-06-16-04.34.54.839520</v>
          </cell>
          <cell r="C2870" t="str">
            <v>2005-06-16-04.34.54.839520</v>
          </cell>
          <cell r="D2870" t="str">
            <v>ขาย</v>
          </cell>
          <cell r="E2870" t="str">
            <v>78231004147</v>
          </cell>
          <cell r="F2870" t="b">
            <v>0</v>
          </cell>
          <cell r="G2870" t="str">
            <v>จรัสพร พ่วงฟัก</v>
          </cell>
          <cell r="H2870" t="str">
            <v>2005090119380544</v>
          </cell>
          <cell r="I2870" t="str">
            <v>31</v>
          </cell>
          <cell r="J2870">
            <v>281000</v>
          </cell>
          <cell r="K2870">
            <v>264712.61</v>
          </cell>
          <cell r="L2870">
            <v>0</v>
          </cell>
          <cell r="M2870">
            <v>0</v>
          </cell>
          <cell r="N2870">
            <v>0</v>
          </cell>
          <cell r="O2870">
            <v>264712.61</v>
          </cell>
          <cell r="P2870">
            <v>20968.73</v>
          </cell>
          <cell r="Q2870" t="str">
            <v>A</v>
          </cell>
          <cell r="R2870" t="str">
            <v>N</v>
          </cell>
          <cell r="S2870" t="str">
            <v>001400000000000000000009745898</v>
          </cell>
        </row>
        <row r="2871">
          <cell r="A2871">
            <v>39172</v>
          </cell>
          <cell r="B2871" t="str">
            <v>2000-09-09-01.41.27.076188</v>
          </cell>
          <cell r="C2871" t="str">
            <v>2000-09-09-01.41.27.076188</v>
          </cell>
          <cell r="D2871" t="str">
            <v>ขาย</v>
          </cell>
          <cell r="E2871" t="str">
            <v>79203000945</v>
          </cell>
          <cell r="F2871" t="b">
            <v>0</v>
          </cell>
          <cell r="G2871" t="str">
            <v>นาย วัชระ เกียรติชัยพัฒน</v>
          </cell>
          <cell r="H2871" t="str">
            <v>2004070303390021</v>
          </cell>
          <cell r="I2871" t="str">
            <v>03</v>
          </cell>
          <cell r="J2871">
            <v>5000000</v>
          </cell>
          <cell r="K2871">
            <v>4976264.66</v>
          </cell>
          <cell r="L2871">
            <v>0</v>
          </cell>
          <cell r="M2871">
            <v>0</v>
          </cell>
          <cell r="N2871">
            <v>0</v>
          </cell>
          <cell r="O2871">
            <v>0</v>
          </cell>
          <cell r="P2871">
            <v>0</v>
          </cell>
          <cell r="Q2871" t="str">
            <v>N</v>
          </cell>
          <cell r="R2871" t="str">
            <v>N</v>
          </cell>
          <cell r="S2871" t="str">
            <v>001400000000000000000002696271</v>
          </cell>
        </row>
        <row r="2872">
          <cell r="A2872">
            <v>39172</v>
          </cell>
          <cell r="B2872" t="str">
            <v>2004-06-15-12.25.38.336602</v>
          </cell>
          <cell r="C2872" t="str">
            <v>2004-06-15-12.25.38.336602</v>
          </cell>
          <cell r="D2872" t="str">
            <v>ขาย</v>
          </cell>
          <cell r="E2872" t="str">
            <v>79230000358</v>
          </cell>
          <cell r="F2872" t="b">
            <v>0</v>
          </cell>
          <cell r="G2872" t="str">
            <v>ห้างหุ้นส่วนจำกัด ไทยสมัยน้ำดื่มน้ำแข็ง</v>
          </cell>
          <cell r="H2872" t="str">
            <v>2004070123123926</v>
          </cell>
          <cell r="I2872" t="str">
            <v>30</v>
          </cell>
          <cell r="J2872">
            <v>35000000</v>
          </cell>
          <cell r="K2872">
            <v>29962529.039999999</v>
          </cell>
          <cell r="L2872">
            <v>0</v>
          </cell>
          <cell r="M2872">
            <v>0</v>
          </cell>
          <cell r="N2872">
            <v>63306.55</v>
          </cell>
          <cell r="O2872">
            <v>29962529.039999999</v>
          </cell>
          <cell r="P2872">
            <v>6570010.96</v>
          </cell>
          <cell r="Q2872" t="str">
            <v>A</v>
          </cell>
          <cell r="R2872" t="str">
            <v>N</v>
          </cell>
          <cell r="S2872" t="str">
            <v>001400000000000000000007997989</v>
          </cell>
        </row>
        <row r="2873">
          <cell r="A2873">
            <v>39172</v>
          </cell>
          <cell r="B2873" t="str">
            <v>2004-06-15-12.35.30.640267</v>
          </cell>
          <cell r="C2873" t="str">
            <v>2004-06-15-12.35.30.640267</v>
          </cell>
          <cell r="D2873" t="str">
            <v>ขาย</v>
          </cell>
          <cell r="E2873" t="str">
            <v>79230000366</v>
          </cell>
          <cell r="F2873" t="b">
            <v>0</v>
          </cell>
          <cell r="G2873" t="str">
            <v>ห้างหุ้นส่วนจำกัด ไทยสมัยพลาสติก</v>
          </cell>
          <cell r="H2873" t="str">
            <v>2004070123123927</v>
          </cell>
          <cell r="I2873" t="str">
            <v>30</v>
          </cell>
          <cell r="J2873">
            <v>30000000</v>
          </cell>
          <cell r="K2873">
            <v>25512095.359999999</v>
          </cell>
          <cell r="L2873">
            <v>0</v>
          </cell>
          <cell r="M2873">
            <v>0</v>
          </cell>
          <cell r="N2873">
            <v>48070.82</v>
          </cell>
          <cell r="O2873">
            <v>25512095.359999999</v>
          </cell>
          <cell r="P2873">
            <v>5163282.2</v>
          </cell>
          <cell r="Q2873" t="str">
            <v>A</v>
          </cell>
          <cell r="R2873" t="str">
            <v>N</v>
          </cell>
          <cell r="S2873" t="str">
            <v>001400000000000000000007998090</v>
          </cell>
        </row>
        <row r="2874">
          <cell r="A2874">
            <v>39172</v>
          </cell>
          <cell r="B2874" t="str">
            <v>2004-06-15-12.35.30.640267</v>
          </cell>
          <cell r="C2874" t="str">
            <v>2004-06-15-12.35.30.640267</v>
          </cell>
          <cell r="D2874" t="str">
            <v>ขาย</v>
          </cell>
          <cell r="E2874" t="str">
            <v>79230000455</v>
          </cell>
          <cell r="F2874" t="b">
            <v>0</v>
          </cell>
          <cell r="G2874" t="str">
            <v>ห้างหุ้นส่วนจำกัด ไทยสมัยพลาสติก</v>
          </cell>
          <cell r="H2874" t="str">
            <v>2004070123123927</v>
          </cell>
          <cell r="I2874" t="str">
            <v>30</v>
          </cell>
          <cell r="J2874">
            <v>20000000</v>
          </cell>
          <cell r="K2874">
            <v>19143878.48</v>
          </cell>
          <cell r="L2874">
            <v>0</v>
          </cell>
          <cell r="M2874">
            <v>0</v>
          </cell>
          <cell r="N2874">
            <v>41091.21</v>
          </cell>
          <cell r="O2874">
            <v>19143878.48</v>
          </cell>
          <cell r="P2874">
            <v>4198169.29</v>
          </cell>
          <cell r="Q2874" t="str">
            <v>A</v>
          </cell>
          <cell r="R2874" t="str">
            <v>N</v>
          </cell>
          <cell r="S2874" t="str">
            <v>001400000000000000000007998090</v>
          </cell>
        </row>
        <row r="2875">
          <cell r="A2875">
            <v>39172</v>
          </cell>
          <cell r="B2875" t="str">
            <v>2004-06-15-12.25.38.336602</v>
          </cell>
          <cell r="C2875" t="str">
            <v>2004-06-15-12.25.38.336602</v>
          </cell>
          <cell r="D2875" t="str">
            <v>ขาย</v>
          </cell>
          <cell r="E2875" t="str">
            <v>79232000273</v>
          </cell>
          <cell r="F2875" t="b">
            <v>0</v>
          </cell>
          <cell r="G2875" t="str">
            <v>ห้างหุ้นส่วนจำกัด ไทยสมัยน้ำดื่มน้ำแข็ง</v>
          </cell>
          <cell r="H2875" t="str">
            <v>2004070123123926</v>
          </cell>
          <cell r="I2875" t="str">
            <v>32</v>
          </cell>
          <cell r="J2875">
            <v>5000000</v>
          </cell>
          <cell r="K2875">
            <v>5000000</v>
          </cell>
          <cell r="L2875">
            <v>0</v>
          </cell>
          <cell r="M2875">
            <v>0</v>
          </cell>
          <cell r="N2875">
            <v>0</v>
          </cell>
          <cell r="O2875">
            <v>0</v>
          </cell>
          <cell r="P2875">
            <v>856849.31</v>
          </cell>
          <cell r="Q2875" t="str">
            <v>A</v>
          </cell>
          <cell r="R2875" t="str">
            <v>N</v>
          </cell>
          <cell r="S2875" t="str">
            <v>001400000000000000000007997989</v>
          </cell>
        </row>
        <row r="2876">
          <cell r="A2876">
            <v>39172</v>
          </cell>
          <cell r="B2876" t="str">
            <v>2004-06-15-12.35.30.640267</v>
          </cell>
          <cell r="C2876" t="str">
            <v>2004-06-15-12.35.30.640267</v>
          </cell>
          <cell r="D2876" t="str">
            <v>ขาย</v>
          </cell>
          <cell r="E2876" t="str">
            <v>79232000299</v>
          </cell>
          <cell r="F2876" t="b">
            <v>0</v>
          </cell>
          <cell r="G2876" t="str">
            <v>ห้างหุ้นส่วนจำกัด ไทยสมัยพลาสติก</v>
          </cell>
          <cell r="H2876" t="str">
            <v>2004070123123927</v>
          </cell>
          <cell r="I2876" t="str">
            <v>32</v>
          </cell>
          <cell r="J2876">
            <v>15000000</v>
          </cell>
          <cell r="K2876">
            <v>15000000</v>
          </cell>
          <cell r="L2876">
            <v>0</v>
          </cell>
          <cell r="M2876">
            <v>0</v>
          </cell>
          <cell r="N2876">
            <v>0</v>
          </cell>
          <cell r="O2876">
            <v>0</v>
          </cell>
          <cell r="P2876">
            <v>2570547.9300000002</v>
          </cell>
          <cell r="Q2876" t="str">
            <v>A</v>
          </cell>
          <cell r="R2876" t="str">
            <v>N</v>
          </cell>
          <cell r="S2876" t="str">
            <v>001400000000000000000007998090</v>
          </cell>
        </row>
        <row r="2877">
          <cell r="A2877">
            <v>39172</v>
          </cell>
          <cell r="B2877" t="str">
            <v>2000-09-09-01.41.27.076188</v>
          </cell>
          <cell r="C2877" t="str">
            <v>2000-09-09-01.41.27.076188</v>
          </cell>
          <cell r="D2877" t="str">
            <v>ขาย</v>
          </cell>
          <cell r="E2877" t="str">
            <v>79260000221</v>
          </cell>
          <cell r="F2877" t="b">
            <v>0</v>
          </cell>
          <cell r="G2877" t="str">
            <v>นาย วัชระ เกียรติชัยพัฒน</v>
          </cell>
          <cell r="H2877" t="str">
            <v>2004070303390021</v>
          </cell>
          <cell r="I2877" t="str">
            <v>60</v>
          </cell>
          <cell r="J2877">
            <v>5000000</v>
          </cell>
          <cell r="K2877">
            <v>0</v>
          </cell>
          <cell r="L2877">
            <v>0</v>
          </cell>
          <cell r="M2877">
            <v>0</v>
          </cell>
          <cell r="N2877">
            <v>0</v>
          </cell>
          <cell r="O2877">
            <v>0</v>
          </cell>
          <cell r="P2877">
            <v>0</v>
          </cell>
          <cell r="Q2877" t="str">
            <v>N</v>
          </cell>
          <cell r="R2877" t="str">
            <v>N</v>
          </cell>
          <cell r="S2877" t="str">
            <v>001400000000000000000002696271</v>
          </cell>
        </row>
        <row r="2878">
          <cell r="A2878">
            <v>39172</v>
          </cell>
          <cell r="B2878" t="str">
            <v>2005-08-11-07.58.53.686158</v>
          </cell>
          <cell r="C2878" t="str">
            <v>2005-08-11-07.58.53.686158</v>
          </cell>
          <cell r="D2878" t="str">
            <v>ขาย</v>
          </cell>
          <cell r="E2878" t="str">
            <v>79799000015</v>
          </cell>
          <cell r="F2878" t="b">
            <v>0</v>
          </cell>
          <cell r="G2878" t="str">
            <v>นาย พิเชษฐ ไทยมิตรชอบ</v>
          </cell>
          <cell r="H2878" t="str">
            <v>2005100114143553</v>
          </cell>
          <cell r="I2878" t="str">
            <v>99</v>
          </cell>
          <cell r="J2878">
            <v>3835082.34</v>
          </cell>
          <cell r="K2878">
            <v>3835082.34</v>
          </cell>
          <cell r="L2878">
            <v>0</v>
          </cell>
          <cell r="M2878">
            <v>13162.5</v>
          </cell>
          <cell r="N2878">
            <v>0</v>
          </cell>
          <cell r="O2878">
            <v>3835082.34</v>
          </cell>
          <cell r="P2878">
            <v>630687.14</v>
          </cell>
          <cell r="Q2878" t="str">
            <v>A</v>
          </cell>
          <cell r="R2878" t="str">
            <v>N</v>
          </cell>
          <cell r="S2878" t="str">
            <v>001400000000000000000008051428</v>
          </cell>
        </row>
        <row r="2879">
          <cell r="A2879">
            <v>39172</v>
          </cell>
          <cell r="B2879" t="str">
            <v>2005-08-30-04.16.59.351736</v>
          </cell>
          <cell r="C2879" t="str">
            <v>2005-08-30-04.16.59.351736</v>
          </cell>
          <cell r="D2879" t="str">
            <v>ขาย</v>
          </cell>
          <cell r="E2879" t="str">
            <v>85031000138</v>
          </cell>
          <cell r="F2879" t="b">
            <v>0</v>
          </cell>
          <cell r="G2879" t="str">
            <v>เพชรวิศนุ เพ็งสวัสดิ์</v>
          </cell>
          <cell r="H2879" t="str">
            <v>2005100114153685</v>
          </cell>
          <cell r="I2879" t="str">
            <v>31</v>
          </cell>
          <cell r="J2879">
            <v>940000</v>
          </cell>
          <cell r="K2879">
            <v>936694.58</v>
          </cell>
          <cell r="L2879">
            <v>0</v>
          </cell>
          <cell r="M2879">
            <v>0</v>
          </cell>
          <cell r="N2879">
            <v>0</v>
          </cell>
          <cell r="O2879">
            <v>936694.58</v>
          </cell>
          <cell r="P2879">
            <v>174653.65</v>
          </cell>
          <cell r="Q2879" t="str">
            <v>A</v>
          </cell>
          <cell r="R2879" t="str">
            <v>N</v>
          </cell>
          <cell r="S2879" t="str">
            <v>001400000000000000000010060558</v>
          </cell>
        </row>
        <row r="2880">
          <cell r="B2880" t="str">
            <v>2000-04-06-20.01.45.499426</v>
          </cell>
          <cell r="D2880" t="e">
            <v>#N/A</v>
          </cell>
          <cell r="E2880" t="str">
            <v>Put back SAM</v>
          </cell>
          <cell r="F2880" t="b">
            <v>0</v>
          </cell>
          <cell r="G2880" t="e">
            <v>#N/A</v>
          </cell>
          <cell r="S2880" t="str">
            <v>001400000000000000000000275861</v>
          </cell>
        </row>
        <row r="2881">
          <cell r="B2881" t="str">
            <v>2000-04-06-20.17.42.058513</v>
          </cell>
          <cell r="D2881" t="e">
            <v>#N/A</v>
          </cell>
          <cell r="E2881" t="str">
            <v>Put back SAM</v>
          </cell>
          <cell r="F2881">
            <v>0</v>
          </cell>
          <cell r="G2881" t="e">
            <v>#N/A</v>
          </cell>
          <cell r="S2881" t="str">
            <v>001400000000000000000000283474</v>
          </cell>
        </row>
        <row r="2882">
          <cell r="B2882" t="str">
            <v>2000-04-07-17.36.29.119346</v>
          </cell>
          <cell r="D2882" t="e">
            <v>#N/A</v>
          </cell>
          <cell r="E2882" t="str">
            <v>Put back SAM</v>
          </cell>
          <cell r="F2882">
            <v>0</v>
          </cell>
          <cell r="G2882" t="e">
            <v>#N/A</v>
          </cell>
          <cell r="S2882" t="str">
            <v>001400000000000000000000337955</v>
          </cell>
        </row>
        <row r="2883">
          <cell r="B2883" t="str">
            <v>2000-04-11-18.10.40.961226</v>
          </cell>
          <cell r="D2883" t="e">
            <v>#N/A</v>
          </cell>
          <cell r="E2883" t="str">
            <v>Put back SAM</v>
          </cell>
          <cell r="F2883">
            <v>0</v>
          </cell>
          <cell r="G2883" t="e">
            <v>#N/A</v>
          </cell>
          <cell r="S2883" t="str">
            <v>001400000000000000000000684303</v>
          </cell>
        </row>
        <row r="2884">
          <cell r="B2884" t="str">
            <v>2000-04-11-18.10.41.618648</v>
          </cell>
          <cell r="D2884" t="e">
            <v>#N/A</v>
          </cell>
          <cell r="E2884" t="str">
            <v>Put back SAM</v>
          </cell>
          <cell r="F2884">
            <v>0</v>
          </cell>
          <cell r="G2884" t="e">
            <v>#N/A</v>
          </cell>
          <cell r="S2884" t="str">
            <v>001400000000000000000000684309</v>
          </cell>
        </row>
        <row r="2885">
          <cell r="B2885" t="str">
            <v>2000-04-11-18.10.41.737998</v>
          </cell>
          <cell r="D2885" t="e">
            <v>#N/A</v>
          </cell>
          <cell r="E2885" t="str">
            <v>Put back SAM</v>
          </cell>
          <cell r="F2885">
            <v>0</v>
          </cell>
          <cell r="G2885" t="e">
            <v>#N/A</v>
          </cell>
          <cell r="S2885" t="str">
            <v>001400000000000000000000684311</v>
          </cell>
        </row>
        <row r="2886">
          <cell r="B2886" t="str">
            <v>2000-04-11-18.10.42.145213</v>
          </cell>
          <cell r="D2886" t="e">
            <v>#N/A</v>
          </cell>
          <cell r="E2886" t="str">
            <v>Put back SAM</v>
          </cell>
          <cell r="F2886">
            <v>0</v>
          </cell>
          <cell r="G2886" t="e">
            <v>#N/A</v>
          </cell>
          <cell r="S2886" t="str">
            <v>001400000000000000000000684313</v>
          </cell>
        </row>
        <row r="2887">
          <cell r="B2887" t="str">
            <v>2000-04-11-18.10.42.296014</v>
          </cell>
          <cell r="D2887" t="e">
            <v>#N/A</v>
          </cell>
          <cell r="E2887" t="str">
            <v>Put back SAM</v>
          </cell>
          <cell r="F2887">
            <v>0</v>
          </cell>
          <cell r="G2887" t="e">
            <v>#N/A</v>
          </cell>
          <cell r="S2887" t="str">
            <v>001400000000000000000000684316</v>
          </cell>
        </row>
        <row r="2888">
          <cell r="B2888" t="str">
            <v>2000-04-11-18.10.46.933275</v>
          </cell>
          <cell r="D2888" t="e">
            <v>#N/A</v>
          </cell>
          <cell r="E2888" t="str">
            <v>Put back SAM</v>
          </cell>
          <cell r="F2888">
            <v>0</v>
          </cell>
          <cell r="G2888" t="e">
            <v>#N/A</v>
          </cell>
          <cell r="S2888" t="str">
            <v>001400000000000000000000684361</v>
          </cell>
        </row>
        <row r="2889">
          <cell r="B2889" t="str">
            <v>2000-04-11-18.10.47.117567</v>
          </cell>
          <cell r="D2889" t="e">
            <v>#N/A</v>
          </cell>
          <cell r="E2889" t="str">
            <v>Put back SAM</v>
          </cell>
          <cell r="F2889">
            <v>0</v>
          </cell>
          <cell r="G2889" t="e">
            <v>#N/A</v>
          </cell>
          <cell r="S2889" t="str">
            <v>001400000000000000000000684365</v>
          </cell>
        </row>
        <row r="2890">
          <cell r="B2890" t="str">
            <v>2000-04-11-18.10.50.457135</v>
          </cell>
          <cell r="D2890" t="e">
            <v>#N/A</v>
          </cell>
          <cell r="E2890" t="str">
            <v>Put back SAM</v>
          </cell>
          <cell r="F2890">
            <v>0</v>
          </cell>
          <cell r="G2890" t="e">
            <v>#N/A</v>
          </cell>
          <cell r="S2890" t="str">
            <v>001400000000000000000000684399</v>
          </cell>
        </row>
        <row r="2891">
          <cell r="B2891" t="str">
            <v>2000-04-11-18.11.09.552342</v>
          </cell>
          <cell r="D2891" t="e">
            <v>#N/A</v>
          </cell>
          <cell r="E2891" t="str">
            <v>Put back SAM</v>
          </cell>
          <cell r="F2891">
            <v>0</v>
          </cell>
          <cell r="G2891" t="e">
            <v>#N/A</v>
          </cell>
          <cell r="S2891" t="str">
            <v>001400000000000000000000684564</v>
          </cell>
        </row>
        <row r="2892">
          <cell r="B2892" t="str">
            <v>2000-04-11-18.11.10.235442</v>
          </cell>
          <cell r="D2892" t="e">
            <v>#N/A</v>
          </cell>
          <cell r="E2892" t="str">
            <v>Put back SAM</v>
          </cell>
          <cell r="F2892">
            <v>0</v>
          </cell>
          <cell r="G2892" t="e">
            <v>#N/A</v>
          </cell>
          <cell r="S2892" t="str">
            <v>001400000000000000000000684570</v>
          </cell>
        </row>
        <row r="2893">
          <cell r="B2893" t="str">
            <v>2000-04-11-18.11.10.726520</v>
          </cell>
          <cell r="D2893" t="e">
            <v>#N/A</v>
          </cell>
          <cell r="E2893" t="str">
            <v>Put back SAM</v>
          </cell>
          <cell r="F2893">
            <v>0</v>
          </cell>
          <cell r="G2893" t="e">
            <v>#N/A</v>
          </cell>
          <cell r="S2893" t="str">
            <v>001400000000000000000000684574</v>
          </cell>
        </row>
        <row r="2894">
          <cell r="B2894" t="str">
            <v>2000-04-11-18.11.12.630288</v>
          </cell>
          <cell r="D2894" t="e">
            <v>#N/A</v>
          </cell>
          <cell r="E2894" t="str">
            <v>Put back SAM</v>
          </cell>
          <cell r="F2894">
            <v>0</v>
          </cell>
          <cell r="G2894" t="e">
            <v>#N/A</v>
          </cell>
          <cell r="S2894" t="str">
            <v>001400000000000000000000684590</v>
          </cell>
        </row>
        <row r="2895">
          <cell r="B2895" t="str">
            <v>2000-04-11-18.11.13.199651</v>
          </cell>
          <cell r="D2895" t="e">
            <v>#N/A</v>
          </cell>
          <cell r="E2895" t="str">
            <v>Put back SAM</v>
          </cell>
          <cell r="F2895">
            <v>0</v>
          </cell>
          <cell r="G2895" t="e">
            <v>#N/A</v>
          </cell>
          <cell r="S2895" t="str">
            <v>001400000000000000000000684596</v>
          </cell>
        </row>
        <row r="2896">
          <cell r="B2896" t="str">
            <v>2000-04-11-18.11.38.108157</v>
          </cell>
          <cell r="D2896" t="e">
            <v>#N/A</v>
          </cell>
          <cell r="E2896" t="str">
            <v>Put back SAM</v>
          </cell>
          <cell r="F2896">
            <v>0</v>
          </cell>
          <cell r="G2896" t="e">
            <v>#N/A</v>
          </cell>
          <cell r="S2896" t="str">
            <v>001400000000000000000000684763</v>
          </cell>
        </row>
        <row r="2897">
          <cell r="B2897" t="str">
            <v>2000-04-11-18.11.45.710237</v>
          </cell>
          <cell r="D2897" t="e">
            <v>#N/A</v>
          </cell>
          <cell r="E2897" t="str">
            <v>Put back SAM</v>
          </cell>
          <cell r="F2897">
            <v>0</v>
          </cell>
          <cell r="G2897" t="e">
            <v>#N/A</v>
          </cell>
          <cell r="S2897" t="str">
            <v>001400000000000000000000684810</v>
          </cell>
        </row>
        <row r="2898">
          <cell r="B2898" t="str">
            <v>2000-04-11-18.11.45.760021</v>
          </cell>
          <cell r="D2898" t="e">
            <v>#N/A</v>
          </cell>
          <cell r="E2898" t="str">
            <v>Put back SAM</v>
          </cell>
          <cell r="F2898">
            <v>0</v>
          </cell>
          <cell r="G2898" t="e">
            <v>#N/A</v>
          </cell>
          <cell r="S2898" t="str">
            <v>001400000000000000000000684811</v>
          </cell>
        </row>
        <row r="2899">
          <cell r="B2899" t="str">
            <v>2000-04-11-18.12.00.877784</v>
          </cell>
          <cell r="D2899" t="e">
            <v>#N/A</v>
          </cell>
          <cell r="E2899" t="str">
            <v>Put back SAM</v>
          </cell>
          <cell r="F2899">
            <v>0</v>
          </cell>
          <cell r="G2899" t="e">
            <v>#N/A</v>
          </cell>
          <cell r="S2899" t="str">
            <v>001400000000000000000000684882</v>
          </cell>
        </row>
        <row r="2900">
          <cell r="B2900" t="str">
            <v>2000-04-11-18.12.46.991542</v>
          </cell>
          <cell r="D2900" t="e">
            <v>#N/A</v>
          </cell>
          <cell r="E2900" t="str">
            <v>Put back SAM</v>
          </cell>
          <cell r="F2900">
            <v>0</v>
          </cell>
          <cell r="G2900" t="e">
            <v>#N/A</v>
          </cell>
          <cell r="S2900" t="str">
            <v>001400000000000000000000685142</v>
          </cell>
        </row>
        <row r="2901">
          <cell r="B2901" t="str">
            <v>2000-04-11-18.12.53.378404</v>
          </cell>
          <cell r="D2901" t="e">
            <v>#N/A</v>
          </cell>
          <cell r="E2901" t="str">
            <v>Put back SAM</v>
          </cell>
          <cell r="F2901">
            <v>0</v>
          </cell>
          <cell r="G2901" t="e">
            <v>#N/A</v>
          </cell>
          <cell r="S2901" t="str">
            <v>001400000000000000000000685182</v>
          </cell>
        </row>
        <row r="2902">
          <cell r="B2902" t="str">
            <v>2000-04-11-18.12.59.384482</v>
          </cell>
          <cell r="D2902" t="e">
            <v>#N/A</v>
          </cell>
          <cell r="E2902" t="str">
            <v>Put back SAM</v>
          </cell>
          <cell r="F2902">
            <v>0</v>
          </cell>
          <cell r="G2902" t="e">
            <v>#N/A</v>
          </cell>
          <cell r="S2902" t="str">
            <v>001400000000000000000000685226</v>
          </cell>
        </row>
        <row r="2903">
          <cell r="B2903" t="str">
            <v>2000-04-11-18.13.43.587328</v>
          </cell>
          <cell r="D2903" t="e">
            <v>#N/A</v>
          </cell>
          <cell r="E2903" t="str">
            <v>Put back SAM</v>
          </cell>
          <cell r="F2903">
            <v>0</v>
          </cell>
          <cell r="G2903" t="e">
            <v>#N/A</v>
          </cell>
          <cell r="S2903" t="str">
            <v>001400000000000000000000685442</v>
          </cell>
        </row>
        <row r="2904">
          <cell r="B2904" t="str">
            <v>2000-04-11-18.13.58.825532</v>
          </cell>
          <cell r="D2904" t="e">
            <v>#N/A</v>
          </cell>
          <cell r="E2904" t="str">
            <v>Put back SAM</v>
          </cell>
          <cell r="F2904">
            <v>0</v>
          </cell>
          <cell r="G2904" t="e">
            <v>#N/A</v>
          </cell>
          <cell r="S2904" t="str">
            <v>001400000000000000000000685547</v>
          </cell>
        </row>
        <row r="2905">
          <cell r="B2905" t="str">
            <v>2000-04-11-18.14.24.933562</v>
          </cell>
          <cell r="D2905" t="e">
            <v>#N/A</v>
          </cell>
          <cell r="E2905" t="str">
            <v>Put back SAM</v>
          </cell>
          <cell r="F2905">
            <v>0</v>
          </cell>
          <cell r="G2905" t="e">
            <v>#N/A</v>
          </cell>
          <cell r="S2905" t="str">
            <v>001400000000000000000000685645</v>
          </cell>
        </row>
        <row r="2906">
          <cell r="B2906" t="str">
            <v>2000-04-11-18.14.49.543113</v>
          </cell>
          <cell r="D2906" t="e">
            <v>#N/A</v>
          </cell>
          <cell r="E2906" t="str">
            <v>Put back SAM</v>
          </cell>
          <cell r="F2906">
            <v>0</v>
          </cell>
          <cell r="G2906" t="e">
            <v>#N/A</v>
          </cell>
          <cell r="S2906" t="str">
            <v>001400000000000000000000685819</v>
          </cell>
        </row>
        <row r="2907">
          <cell r="B2907" t="str">
            <v>2000-04-11-18.15.21.763739</v>
          </cell>
          <cell r="D2907" t="e">
            <v>#N/A</v>
          </cell>
          <cell r="E2907" t="str">
            <v>Put back SAM</v>
          </cell>
          <cell r="F2907">
            <v>0</v>
          </cell>
          <cell r="G2907" t="e">
            <v>#N/A</v>
          </cell>
          <cell r="S2907" t="str">
            <v>001400000000000000000000686034</v>
          </cell>
        </row>
        <row r="2908">
          <cell r="B2908" t="str">
            <v>2000-04-11-18.16.22.487249</v>
          </cell>
          <cell r="D2908" t="e">
            <v>#N/A</v>
          </cell>
          <cell r="E2908" t="str">
            <v>Put back SAM</v>
          </cell>
          <cell r="F2908">
            <v>0</v>
          </cell>
          <cell r="G2908" t="e">
            <v>#N/A</v>
          </cell>
          <cell r="S2908" t="str">
            <v>001400000000000000000000686443</v>
          </cell>
        </row>
        <row r="2909">
          <cell r="B2909" t="str">
            <v>2000-04-11-18.17.04.836042</v>
          </cell>
          <cell r="D2909" t="e">
            <v>#N/A</v>
          </cell>
          <cell r="E2909" t="str">
            <v>Put back SAM</v>
          </cell>
          <cell r="F2909">
            <v>0</v>
          </cell>
          <cell r="G2909" t="e">
            <v>#N/A</v>
          </cell>
          <cell r="S2909" t="str">
            <v>001400000000000000000000686686</v>
          </cell>
        </row>
        <row r="2910">
          <cell r="B2910" t="str">
            <v>2000-04-11-18.17.19.390539</v>
          </cell>
          <cell r="D2910" t="e">
            <v>#N/A</v>
          </cell>
          <cell r="E2910" t="str">
            <v>Put back SAM</v>
          </cell>
          <cell r="F2910">
            <v>0</v>
          </cell>
          <cell r="G2910" t="e">
            <v>#N/A</v>
          </cell>
          <cell r="S2910" t="str">
            <v>001400000000000000000000686759</v>
          </cell>
        </row>
        <row r="2911">
          <cell r="B2911" t="str">
            <v>2000-04-11-18.18.20.579645</v>
          </cell>
          <cell r="D2911" t="e">
            <v>#N/A</v>
          </cell>
          <cell r="E2911" t="str">
            <v>Put back SAM</v>
          </cell>
          <cell r="F2911">
            <v>0</v>
          </cell>
          <cell r="G2911" t="e">
            <v>#N/A</v>
          </cell>
          <cell r="S2911" t="str">
            <v>001400000000000000000000687055</v>
          </cell>
        </row>
        <row r="2912">
          <cell r="B2912" t="str">
            <v>2000-04-11-18.18.20.844905</v>
          </cell>
          <cell r="D2912" t="e">
            <v>#N/A</v>
          </cell>
          <cell r="E2912" t="str">
            <v>Put back SAM</v>
          </cell>
          <cell r="F2912">
            <v>0</v>
          </cell>
          <cell r="G2912" t="e">
            <v>#N/A</v>
          </cell>
          <cell r="S2912" t="str">
            <v>001400000000000000000000687060</v>
          </cell>
        </row>
        <row r="2913">
          <cell r="B2913" t="str">
            <v>2000-04-11-18.20.57.281635</v>
          </cell>
          <cell r="D2913" t="e">
            <v>#N/A</v>
          </cell>
          <cell r="E2913" t="str">
            <v>Put back SAM</v>
          </cell>
          <cell r="F2913">
            <v>0</v>
          </cell>
          <cell r="G2913" t="e">
            <v>#N/A</v>
          </cell>
          <cell r="S2913" t="str">
            <v>001400000000000000000000687781</v>
          </cell>
        </row>
        <row r="2914">
          <cell r="B2914" t="str">
            <v>2000-04-11-18.21.55.943989</v>
          </cell>
          <cell r="D2914" t="e">
            <v>#N/A</v>
          </cell>
          <cell r="E2914" t="str">
            <v>Put back SAM</v>
          </cell>
          <cell r="F2914">
            <v>0</v>
          </cell>
          <cell r="G2914" t="e">
            <v>#N/A</v>
          </cell>
          <cell r="S2914" t="str">
            <v>001400000000000000000000688103</v>
          </cell>
        </row>
        <row r="2915">
          <cell r="B2915" t="str">
            <v>2000-04-11-18.24.33.179733</v>
          </cell>
          <cell r="D2915" t="e">
            <v>#N/A</v>
          </cell>
          <cell r="E2915" t="str">
            <v>Put back SAM</v>
          </cell>
          <cell r="F2915">
            <v>0</v>
          </cell>
          <cell r="G2915" t="e">
            <v>#N/A</v>
          </cell>
          <cell r="S2915" t="str">
            <v>001400000000000000000000688706</v>
          </cell>
        </row>
        <row r="2916">
          <cell r="B2916" t="str">
            <v>2000-04-11-18.25.24.443611</v>
          </cell>
          <cell r="D2916" t="e">
            <v>#N/A</v>
          </cell>
          <cell r="E2916" t="str">
            <v>Put back SAM</v>
          </cell>
          <cell r="F2916">
            <v>0</v>
          </cell>
          <cell r="G2916" t="e">
            <v>#N/A</v>
          </cell>
          <cell r="S2916" t="str">
            <v>001400000000000000000000688881</v>
          </cell>
        </row>
        <row r="2917">
          <cell r="B2917" t="str">
            <v>2000-04-11-19.42.50.918800</v>
          </cell>
          <cell r="D2917" t="e">
            <v>#N/A</v>
          </cell>
          <cell r="E2917" t="str">
            <v>Put back SAM</v>
          </cell>
          <cell r="F2917">
            <v>0</v>
          </cell>
          <cell r="G2917" t="e">
            <v>#N/A</v>
          </cell>
          <cell r="S2917" t="str">
            <v>001400000000000000000000727320</v>
          </cell>
        </row>
        <row r="2918">
          <cell r="B2918" t="str">
            <v>2000-04-16-13.51.45.659261</v>
          </cell>
          <cell r="D2918" t="e">
            <v>#N/A</v>
          </cell>
          <cell r="E2918" t="str">
            <v>Put back SAM</v>
          </cell>
          <cell r="F2918">
            <v>0</v>
          </cell>
          <cell r="G2918" t="e">
            <v>#N/A</v>
          </cell>
          <cell r="S2918" t="str">
            <v>001400000000000000000000788887</v>
          </cell>
        </row>
        <row r="2919">
          <cell r="B2919" t="str">
            <v>2000-04-16-21.51.04.672856</v>
          </cell>
          <cell r="D2919" t="e">
            <v>#N/A</v>
          </cell>
          <cell r="E2919" t="str">
            <v>Put back SAM</v>
          </cell>
          <cell r="F2919">
            <v>0</v>
          </cell>
          <cell r="G2919" t="e">
            <v>#N/A</v>
          </cell>
          <cell r="S2919" t="str">
            <v>001400000000000000000000847208</v>
          </cell>
        </row>
        <row r="2920">
          <cell r="B2920" t="str">
            <v>2000-04-17-11.01.32.289460</v>
          </cell>
          <cell r="D2920" t="e">
            <v>#N/A</v>
          </cell>
          <cell r="E2920" t="str">
            <v>Put back SAM</v>
          </cell>
          <cell r="F2920">
            <v>0</v>
          </cell>
          <cell r="G2920" t="e">
            <v>#N/A</v>
          </cell>
          <cell r="S2920" t="str">
            <v>001400000000000000000000918350</v>
          </cell>
        </row>
        <row r="2921">
          <cell r="B2921" t="str">
            <v>2000-04-17-11.05.20.578314</v>
          </cell>
          <cell r="D2921" t="e">
            <v>#N/A</v>
          </cell>
          <cell r="E2921" t="str">
            <v>Put back SAM</v>
          </cell>
          <cell r="F2921">
            <v>0</v>
          </cell>
          <cell r="G2921" t="e">
            <v>#N/A</v>
          </cell>
          <cell r="S2921" t="str">
            <v>001400000000000000000000924658</v>
          </cell>
        </row>
        <row r="2922">
          <cell r="B2922" t="str">
            <v>2000-04-24-19.15.52.404054</v>
          </cell>
          <cell r="D2922" t="e">
            <v>#N/A</v>
          </cell>
          <cell r="E2922" t="str">
            <v>Put back SAM</v>
          </cell>
          <cell r="F2922">
            <v>0</v>
          </cell>
          <cell r="G2922" t="e">
            <v>#N/A</v>
          </cell>
          <cell r="S2922" t="str">
            <v>001400000000000000000001952939</v>
          </cell>
        </row>
        <row r="2923">
          <cell r="B2923" t="str">
            <v>2000-04-24-19.17.36.699805</v>
          </cell>
          <cell r="D2923" t="e">
            <v>#N/A</v>
          </cell>
          <cell r="E2923" t="str">
            <v>Put back SAM</v>
          </cell>
          <cell r="F2923">
            <v>0</v>
          </cell>
          <cell r="G2923" t="e">
            <v>#N/A</v>
          </cell>
          <cell r="S2923" t="str">
            <v>001400000000000000000001958538</v>
          </cell>
        </row>
        <row r="2924">
          <cell r="B2924" t="str">
            <v>2000-04-24-19.30.42.351739</v>
          </cell>
          <cell r="D2924" t="e">
            <v>#N/A</v>
          </cell>
          <cell r="E2924" t="str">
            <v>Put back SAM</v>
          </cell>
          <cell r="F2924">
            <v>0</v>
          </cell>
          <cell r="G2924" t="e">
            <v>#N/A</v>
          </cell>
          <cell r="S2924" t="str">
            <v>001400000000000000000002000374</v>
          </cell>
        </row>
        <row r="2925">
          <cell r="B2925" t="str">
            <v>2000-04-25-10.30.42.417460</v>
          </cell>
          <cell r="D2925" t="e">
            <v>#N/A</v>
          </cell>
          <cell r="E2925" t="str">
            <v>Put back SAM</v>
          </cell>
          <cell r="F2925">
            <v>0</v>
          </cell>
          <cell r="G2925" t="e">
            <v>#N/A</v>
          </cell>
          <cell r="S2925" t="str">
            <v>001400000000000000000002054174</v>
          </cell>
        </row>
        <row r="2926">
          <cell r="B2926" t="str">
            <v>2000-04-25-13.58.59.445542</v>
          </cell>
          <cell r="D2926" t="e">
            <v>#N/A</v>
          </cell>
          <cell r="E2926" t="str">
            <v>Put back SAM</v>
          </cell>
          <cell r="F2926">
            <v>0</v>
          </cell>
          <cell r="G2926" t="e">
            <v>#N/A</v>
          </cell>
          <cell r="S2926" t="str">
            <v>001400000000000000000002097919</v>
          </cell>
        </row>
        <row r="2927">
          <cell r="B2927" t="str">
            <v>2000-04-25-18.31.47.392868</v>
          </cell>
          <cell r="D2927" t="e">
            <v>#N/A</v>
          </cell>
          <cell r="E2927" t="str">
            <v>Put back SAM</v>
          </cell>
          <cell r="F2927">
            <v>0</v>
          </cell>
          <cell r="G2927" t="e">
            <v>#N/A</v>
          </cell>
          <cell r="S2927" t="str">
            <v>001400000000000000000002179823</v>
          </cell>
        </row>
        <row r="2928">
          <cell r="B2928" t="str">
            <v>2000-09-01-19.58.01.731366</v>
          </cell>
          <cell r="D2928" t="e">
            <v>#N/A</v>
          </cell>
          <cell r="E2928" t="str">
            <v>Put back SAM</v>
          </cell>
          <cell r="F2928">
            <v>0</v>
          </cell>
          <cell r="G2928" t="e">
            <v>#N/A</v>
          </cell>
          <cell r="S2928" t="str">
            <v>001400000000000000000002418390</v>
          </cell>
        </row>
        <row r="2929">
          <cell r="B2929" t="str">
            <v>2001-02-24-06.37.48.774007</v>
          </cell>
          <cell r="D2929" t="e">
            <v>#N/A</v>
          </cell>
          <cell r="E2929" t="str">
            <v>Put back SAM</v>
          </cell>
          <cell r="F2929">
            <v>0</v>
          </cell>
          <cell r="G2929" t="e">
            <v>#N/A</v>
          </cell>
          <cell r="S2929" t="str">
            <v>001400000000000000000003363588</v>
          </cell>
        </row>
        <row r="2930">
          <cell r="B2930" t="str">
            <v>2001-06-02-08.29.29.211135</v>
          </cell>
          <cell r="D2930" t="e">
            <v>#N/A</v>
          </cell>
          <cell r="E2930" t="str">
            <v>Put back SAM</v>
          </cell>
          <cell r="F2930">
            <v>0</v>
          </cell>
          <cell r="G2930" t="e">
            <v>#N/A</v>
          </cell>
          <cell r="S2930" t="str">
            <v>001400000000000000000003609657</v>
          </cell>
        </row>
        <row r="2931">
          <cell r="B2931" t="str">
            <v>2001-06-02-08.30.25.535271</v>
          </cell>
          <cell r="D2931" t="e">
            <v>#N/A</v>
          </cell>
          <cell r="E2931" t="str">
            <v>Put back SAM</v>
          </cell>
          <cell r="F2931">
            <v>0</v>
          </cell>
          <cell r="G2931" t="e">
            <v>#N/A</v>
          </cell>
          <cell r="S2931" t="str">
            <v>001400000000000000000003576494</v>
          </cell>
        </row>
        <row r="2932">
          <cell r="B2932" t="str">
            <v>2001-06-02-08.44.01.965722</v>
          </cell>
          <cell r="D2932" t="e">
            <v>#N/A</v>
          </cell>
          <cell r="E2932" t="str">
            <v>Put back SAM</v>
          </cell>
          <cell r="F2932">
            <v>0</v>
          </cell>
          <cell r="G2932" t="e">
            <v>#N/A</v>
          </cell>
          <cell r="S2932" t="str">
            <v>001400000000000000000003637064</v>
          </cell>
        </row>
        <row r="2933">
          <cell r="B2933" t="str">
            <v>2001-06-02-08.48.56.274350</v>
          </cell>
          <cell r="D2933" t="e">
            <v>#N/A</v>
          </cell>
          <cell r="E2933" t="str">
            <v>Put back SAM</v>
          </cell>
          <cell r="F2933">
            <v>0</v>
          </cell>
          <cell r="G2933" t="e">
            <v>#N/A</v>
          </cell>
          <cell r="S2933" t="str">
            <v>001400000000000000000003629415</v>
          </cell>
        </row>
        <row r="2934">
          <cell r="B2934" t="str">
            <v>2001-06-02-08.49.24.563714</v>
          </cell>
          <cell r="D2934" t="e">
            <v>#N/A</v>
          </cell>
          <cell r="E2934" t="str">
            <v>Put back SAM</v>
          </cell>
          <cell r="F2934">
            <v>0</v>
          </cell>
          <cell r="G2934" t="e">
            <v>#N/A</v>
          </cell>
          <cell r="S2934" t="str">
            <v>001400000000000000000002995720</v>
          </cell>
        </row>
        <row r="2935">
          <cell r="B2935" t="str">
            <v>2001-06-02-08.56.26.922184</v>
          </cell>
          <cell r="D2935" t="e">
            <v>#N/A</v>
          </cell>
          <cell r="E2935" t="str">
            <v>Put back SAM</v>
          </cell>
          <cell r="F2935">
            <v>0</v>
          </cell>
          <cell r="G2935" t="e">
            <v>#N/A</v>
          </cell>
          <cell r="S2935" t="str">
            <v>001400000000000000000003625228</v>
          </cell>
        </row>
        <row r="2936">
          <cell r="B2936" t="str">
            <v>2001-06-02-08.56.29.007192</v>
          </cell>
          <cell r="D2936" t="e">
            <v>#N/A</v>
          </cell>
          <cell r="E2936" t="str">
            <v>Put back SAM</v>
          </cell>
          <cell r="F2936">
            <v>0</v>
          </cell>
          <cell r="G2936" t="e">
            <v>#N/A</v>
          </cell>
          <cell r="S2936" t="str">
            <v>001400000000000000000003627598</v>
          </cell>
        </row>
        <row r="2937">
          <cell r="B2937" t="str">
            <v>2001-06-02-08.56.29.903671</v>
          </cell>
          <cell r="D2937" t="e">
            <v>#N/A</v>
          </cell>
          <cell r="E2937" t="str">
            <v>Put back SAM</v>
          </cell>
          <cell r="F2937">
            <v>0</v>
          </cell>
          <cell r="G2937" t="e">
            <v>#N/A</v>
          </cell>
          <cell r="S2937" t="str">
            <v>001400000000000000000003624364</v>
          </cell>
        </row>
        <row r="2938">
          <cell r="B2938" t="str">
            <v>2001-06-02-08.56.31.480063</v>
          </cell>
          <cell r="D2938" t="e">
            <v>#N/A</v>
          </cell>
          <cell r="E2938" t="str">
            <v>Put back SAM</v>
          </cell>
          <cell r="F2938">
            <v>0</v>
          </cell>
          <cell r="G2938" t="e">
            <v>#N/A</v>
          </cell>
          <cell r="S2938" t="str">
            <v>001400000000000000000003641042</v>
          </cell>
        </row>
        <row r="2939">
          <cell r="B2939" t="str">
            <v>2001-06-02-08.56.54.576963</v>
          </cell>
          <cell r="D2939" t="e">
            <v>#N/A</v>
          </cell>
          <cell r="E2939" t="str">
            <v>Put back SAM</v>
          </cell>
          <cell r="F2939">
            <v>0</v>
          </cell>
          <cell r="G2939" t="e">
            <v>#N/A</v>
          </cell>
          <cell r="S2939" t="str">
            <v>001400000000000000000003626139</v>
          </cell>
        </row>
        <row r="2940">
          <cell r="B2940" t="str">
            <v>2001-06-02-08.57.03.295341</v>
          </cell>
          <cell r="D2940" t="e">
            <v>#N/A</v>
          </cell>
          <cell r="E2940" t="str">
            <v>Put back SAM</v>
          </cell>
          <cell r="F2940">
            <v>0</v>
          </cell>
          <cell r="G2940" t="e">
            <v>#N/A</v>
          </cell>
          <cell r="S2940" t="str">
            <v>001400000000000000000003637901</v>
          </cell>
        </row>
        <row r="2941">
          <cell r="B2941" t="str">
            <v>2001-06-02-08.57.34.422284</v>
          </cell>
          <cell r="D2941" t="e">
            <v>#N/A</v>
          </cell>
          <cell r="E2941" t="str">
            <v>Put back SAM</v>
          </cell>
          <cell r="F2941">
            <v>0</v>
          </cell>
          <cell r="G2941" t="e">
            <v>#N/A</v>
          </cell>
          <cell r="S2941" t="str">
            <v>001400000000000000000003624272</v>
          </cell>
        </row>
        <row r="2942">
          <cell r="B2942" t="str">
            <v>2001-06-02-08.57.48.339540</v>
          </cell>
          <cell r="D2942" t="e">
            <v>#N/A</v>
          </cell>
          <cell r="E2942" t="str">
            <v>Put back SAM</v>
          </cell>
          <cell r="F2942">
            <v>0</v>
          </cell>
          <cell r="G2942" t="e">
            <v>#N/A</v>
          </cell>
          <cell r="S2942" t="str">
            <v>001400000000000000000003634601</v>
          </cell>
        </row>
        <row r="2943">
          <cell r="B2943" t="str">
            <v>2001-06-02-08.58.15.045026</v>
          </cell>
          <cell r="D2943" t="e">
            <v>#N/A</v>
          </cell>
          <cell r="E2943" t="str">
            <v>Put back SAM</v>
          </cell>
          <cell r="F2943">
            <v>0</v>
          </cell>
          <cell r="G2943" t="e">
            <v>#N/A</v>
          </cell>
          <cell r="S2943" t="str">
            <v>001400000000000000000003190997</v>
          </cell>
        </row>
        <row r="2944">
          <cell r="B2944" t="str">
            <v>2001-06-24-03.26.54.235497</v>
          </cell>
          <cell r="D2944" t="e">
            <v>#N/A</v>
          </cell>
          <cell r="E2944" t="str">
            <v>Put back SAM</v>
          </cell>
          <cell r="F2944">
            <v>0</v>
          </cell>
          <cell r="G2944" t="e">
            <v>#N/A</v>
          </cell>
          <cell r="S2944" t="str">
            <v>001400000000000000000002786148</v>
          </cell>
        </row>
        <row r="2945">
          <cell r="B2945" t="str">
            <v>2001-06-24-03.47.03.738920</v>
          </cell>
          <cell r="D2945" t="e">
            <v>#N/A</v>
          </cell>
          <cell r="E2945" t="str">
            <v>Put back SAM</v>
          </cell>
          <cell r="F2945">
            <v>0</v>
          </cell>
          <cell r="G2945" t="e">
            <v>#N/A</v>
          </cell>
          <cell r="S2945" t="str">
            <v>001400000000000000000003071686</v>
          </cell>
        </row>
        <row r="2946">
          <cell r="B2946" t="str">
            <v>2001-09-14-05.12.32.094344</v>
          </cell>
          <cell r="D2946" t="e">
            <v>#N/A</v>
          </cell>
          <cell r="E2946" t="str">
            <v>Put back SAM</v>
          </cell>
          <cell r="F2946">
            <v>0</v>
          </cell>
          <cell r="G2946" t="e">
            <v>#N/A</v>
          </cell>
          <cell r="S2946" t="str">
            <v>001400000000000000000003919000</v>
          </cell>
        </row>
        <row r="2947">
          <cell r="B2947" t="str">
            <v>2001-10-13-04.20.15.385243</v>
          </cell>
          <cell r="D2947" t="e">
            <v>#N/A</v>
          </cell>
          <cell r="E2947" t="str">
            <v>Put back SAM</v>
          </cell>
          <cell r="F2947">
            <v>0</v>
          </cell>
          <cell r="G2947" t="e">
            <v>#N/A</v>
          </cell>
          <cell r="S2947" t="str">
            <v>001400000000000000000003628205</v>
          </cell>
        </row>
        <row r="2948">
          <cell r="B2948" t="str">
            <v>2001-10-28-02.56.51.980849</v>
          </cell>
          <cell r="D2948" t="e">
            <v>#N/A</v>
          </cell>
          <cell r="E2948" t="str">
            <v>Put back SAM</v>
          </cell>
          <cell r="F2948">
            <v>0</v>
          </cell>
          <cell r="G2948" t="e">
            <v>#N/A</v>
          </cell>
          <cell r="S2948" t="str">
            <v>001400000000000000000003605794</v>
          </cell>
        </row>
        <row r="2949">
          <cell r="B2949" t="str">
            <v>2001-10-31-04.34.42.212773</v>
          </cell>
          <cell r="D2949" t="e">
            <v>#N/A</v>
          </cell>
          <cell r="E2949" t="str">
            <v>Put back SAM</v>
          </cell>
          <cell r="F2949">
            <v>0</v>
          </cell>
          <cell r="G2949" t="e">
            <v>#N/A</v>
          </cell>
          <cell r="S2949" t="str">
            <v>001400000000000000000004154554</v>
          </cell>
        </row>
        <row r="2950">
          <cell r="B2950" t="str">
            <v>2001-11-03-10.33.03.774859</v>
          </cell>
          <cell r="D2950" t="e">
            <v>#N/A</v>
          </cell>
          <cell r="E2950" t="str">
            <v>Put back SAM</v>
          </cell>
          <cell r="F2950">
            <v>0</v>
          </cell>
          <cell r="G2950" t="e">
            <v>#N/A</v>
          </cell>
          <cell r="S2950" t="str">
            <v>001400000000000000000003954140</v>
          </cell>
        </row>
        <row r="2951">
          <cell r="B2951" t="str">
            <v>2002-02-20-04.54.29.910622</v>
          </cell>
          <cell r="D2951" t="e">
            <v>#N/A</v>
          </cell>
          <cell r="E2951" t="str">
            <v>Put back SAM</v>
          </cell>
          <cell r="F2951">
            <v>0</v>
          </cell>
          <cell r="G2951" t="e">
            <v>#N/A</v>
          </cell>
          <cell r="S2951" t="str">
            <v>001400000000000000000004311869</v>
          </cell>
        </row>
        <row r="2952">
          <cell r="B2952" t="str">
            <v>2002-02-22-05.05.28.612063</v>
          </cell>
          <cell r="D2952" t="e">
            <v>#N/A</v>
          </cell>
          <cell r="E2952" t="str">
            <v>Put back SAM</v>
          </cell>
          <cell r="F2952">
            <v>0</v>
          </cell>
          <cell r="G2952" t="e">
            <v>#N/A</v>
          </cell>
          <cell r="S2952" t="str">
            <v>001400000000000000000004217129</v>
          </cell>
        </row>
        <row r="2953">
          <cell r="B2953" t="str">
            <v>2002-02-25-03.07.08.883880</v>
          </cell>
          <cell r="D2953" t="e">
            <v>#N/A</v>
          </cell>
          <cell r="E2953" t="str">
            <v>Put back SAM</v>
          </cell>
          <cell r="F2953">
            <v>0</v>
          </cell>
          <cell r="G2953" t="e">
            <v>#N/A</v>
          </cell>
          <cell r="S2953" t="str">
            <v>001400000000000000000004307761</v>
          </cell>
        </row>
        <row r="2954">
          <cell r="B2954" t="str">
            <v>2002-03-10-11.54.42.051388</v>
          </cell>
          <cell r="D2954" t="e">
            <v>#N/A</v>
          </cell>
          <cell r="E2954" t="str">
            <v>Put back SAM</v>
          </cell>
          <cell r="F2954">
            <v>0</v>
          </cell>
          <cell r="G2954" t="e">
            <v>#N/A</v>
          </cell>
          <cell r="S2954" t="str">
            <v>001400000000000000000004215840</v>
          </cell>
        </row>
        <row r="2955">
          <cell r="B2955" t="str">
            <v>2002-03-10-13.17.23.925499</v>
          </cell>
          <cell r="D2955" t="e">
            <v>#N/A</v>
          </cell>
          <cell r="E2955" t="str">
            <v>Put back SAM</v>
          </cell>
          <cell r="F2955">
            <v>0</v>
          </cell>
          <cell r="G2955" t="e">
            <v>#N/A</v>
          </cell>
          <cell r="S2955" t="str">
            <v>001400000000000000000003481478</v>
          </cell>
        </row>
        <row r="2956">
          <cell r="B2956" t="str">
            <v>2002-04-07-16.22.43.433777</v>
          </cell>
          <cell r="D2956" t="e">
            <v>#N/A</v>
          </cell>
          <cell r="E2956" t="str">
            <v>Put back SAM</v>
          </cell>
          <cell r="F2956">
            <v>0</v>
          </cell>
          <cell r="G2956" t="e">
            <v>#N/A</v>
          </cell>
          <cell r="S2956" t="str">
            <v>001400000000000000000004394910</v>
          </cell>
        </row>
        <row r="2957">
          <cell r="B2957" t="str">
            <v>2002-04-07-16.26.26.954210</v>
          </cell>
          <cell r="D2957" t="e">
            <v>#N/A</v>
          </cell>
          <cell r="E2957" t="str">
            <v>Put back SAM</v>
          </cell>
          <cell r="F2957">
            <v>0</v>
          </cell>
          <cell r="G2957" t="e">
            <v>#N/A</v>
          </cell>
          <cell r="S2957" t="str">
            <v>001400000000000000000004318011</v>
          </cell>
        </row>
        <row r="2958">
          <cell r="B2958" t="str">
            <v>2002-04-07-16.26.29.050664</v>
          </cell>
          <cell r="D2958" t="e">
            <v>#N/A</v>
          </cell>
          <cell r="E2958" t="str">
            <v>Put back SAM</v>
          </cell>
          <cell r="F2958">
            <v>0</v>
          </cell>
          <cell r="G2958" t="e">
            <v>#N/A</v>
          </cell>
          <cell r="S2958" t="str">
            <v>001400000000000000000004312613</v>
          </cell>
        </row>
        <row r="2959">
          <cell r="B2959" t="str">
            <v>2002-04-07-16.26.29.842083</v>
          </cell>
          <cell r="D2959" t="e">
            <v>#N/A</v>
          </cell>
          <cell r="E2959" t="str">
            <v>Put back SAM</v>
          </cell>
          <cell r="F2959">
            <v>0</v>
          </cell>
          <cell r="G2959" t="e">
            <v>#N/A</v>
          </cell>
          <cell r="S2959" t="str">
            <v>001400000000000000000004315400</v>
          </cell>
        </row>
        <row r="2960">
          <cell r="B2960" t="str">
            <v>2002-04-07-16.26.30.929170</v>
          </cell>
          <cell r="D2960" t="e">
            <v>#N/A</v>
          </cell>
          <cell r="E2960" t="str">
            <v>Put back SAM</v>
          </cell>
          <cell r="F2960">
            <v>0</v>
          </cell>
          <cell r="G2960" t="e">
            <v>#N/A</v>
          </cell>
          <cell r="S2960" t="str">
            <v>001400000000000000000004376502</v>
          </cell>
        </row>
        <row r="2961">
          <cell r="B2961" t="str">
            <v>2002-04-07-16.26.31.063569</v>
          </cell>
          <cell r="D2961" t="e">
            <v>#N/A</v>
          </cell>
          <cell r="E2961" t="str">
            <v>Put back SAM</v>
          </cell>
          <cell r="F2961">
            <v>0</v>
          </cell>
          <cell r="G2961" t="e">
            <v>#N/A</v>
          </cell>
          <cell r="S2961" t="str">
            <v>001400000000000000000004341095</v>
          </cell>
        </row>
        <row r="2962">
          <cell r="B2962" t="str">
            <v>2002-04-07-16.26.31.562472</v>
          </cell>
          <cell r="D2962" t="e">
            <v>#N/A</v>
          </cell>
          <cell r="E2962" t="str">
            <v>Put back SAM</v>
          </cell>
          <cell r="F2962">
            <v>0</v>
          </cell>
          <cell r="G2962" t="e">
            <v>#N/A</v>
          </cell>
          <cell r="S2962" t="str">
            <v>001400000000000000000004358017</v>
          </cell>
        </row>
        <row r="2963">
          <cell r="B2963" t="str">
            <v>2002-04-07-16.26.31.889382</v>
          </cell>
          <cell r="D2963" t="e">
            <v>#N/A</v>
          </cell>
          <cell r="E2963" t="str">
            <v>Put back SAM</v>
          </cell>
          <cell r="F2963">
            <v>0</v>
          </cell>
          <cell r="G2963" t="e">
            <v>#N/A</v>
          </cell>
          <cell r="S2963" t="str">
            <v>001400000000000000000004412358</v>
          </cell>
        </row>
        <row r="2964">
          <cell r="B2964" t="str">
            <v>2002-04-07-16.26.36.319965</v>
          </cell>
          <cell r="D2964" t="e">
            <v>#N/A</v>
          </cell>
          <cell r="E2964" t="str">
            <v>Put back SAM</v>
          </cell>
          <cell r="F2964">
            <v>0</v>
          </cell>
          <cell r="G2964" t="e">
            <v>#N/A</v>
          </cell>
          <cell r="S2964" t="str">
            <v>001400000000000000000004322722</v>
          </cell>
        </row>
        <row r="2965">
          <cell r="B2965" t="str">
            <v>2002-04-07-16.26.44.427497</v>
          </cell>
          <cell r="D2965" t="e">
            <v>#N/A</v>
          </cell>
          <cell r="E2965" t="str">
            <v>Put back SAM</v>
          </cell>
          <cell r="F2965">
            <v>0</v>
          </cell>
          <cell r="G2965" t="e">
            <v>#N/A</v>
          </cell>
          <cell r="S2965" t="str">
            <v>001400000000000000000004324749</v>
          </cell>
        </row>
        <row r="2966">
          <cell r="B2966" t="str">
            <v>2002-04-07-16.26.44.984457</v>
          </cell>
          <cell r="D2966" t="e">
            <v>#N/A</v>
          </cell>
          <cell r="E2966" t="str">
            <v>Put back SAM</v>
          </cell>
          <cell r="F2966">
            <v>0</v>
          </cell>
          <cell r="G2966" t="e">
            <v>#N/A</v>
          </cell>
          <cell r="S2966" t="str">
            <v>001400000000000000000004309319</v>
          </cell>
        </row>
        <row r="2967">
          <cell r="B2967" t="str">
            <v>2002-04-07-16.26.45.188505</v>
          </cell>
          <cell r="D2967" t="e">
            <v>#N/A</v>
          </cell>
          <cell r="E2967" t="str">
            <v>Put back SAM</v>
          </cell>
          <cell r="F2967">
            <v>0</v>
          </cell>
          <cell r="G2967" t="e">
            <v>#N/A</v>
          </cell>
          <cell r="S2967" t="str">
            <v>001400000000000000000004315744</v>
          </cell>
        </row>
        <row r="2968">
          <cell r="B2968" t="str">
            <v>2002-04-07-16.26.47.040437</v>
          </cell>
          <cell r="D2968" t="e">
            <v>#N/A</v>
          </cell>
          <cell r="E2968" t="str">
            <v>Put back SAM</v>
          </cell>
          <cell r="F2968">
            <v>0</v>
          </cell>
          <cell r="G2968" t="e">
            <v>#N/A</v>
          </cell>
          <cell r="S2968" t="str">
            <v>001400000000000000000004312823</v>
          </cell>
        </row>
        <row r="2969">
          <cell r="B2969" t="str">
            <v>2002-04-07-16.27.32.307792</v>
          </cell>
          <cell r="D2969" t="e">
            <v>#N/A</v>
          </cell>
          <cell r="E2969" t="str">
            <v>Put back SAM</v>
          </cell>
          <cell r="F2969">
            <v>0</v>
          </cell>
          <cell r="G2969" t="e">
            <v>#N/A</v>
          </cell>
          <cell r="S2969" t="str">
            <v>001400000000000000000004308207</v>
          </cell>
        </row>
        <row r="2970">
          <cell r="B2970" t="str">
            <v>2002-04-07-16.27.32.623564</v>
          </cell>
          <cell r="D2970" t="e">
            <v>#N/A</v>
          </cell>
          <cell r="E2970" t="str">
            <v>Put back SAM</v>
          </cell>
          <cell r="F2970">
            <v>0</v>
          </cell>
          <cell r="G2970" t="e">
            <v>#N/A</v>
          </cell>
          <cell r="S2970" t="str">
            <v>001400000000000000000004325980</v>
          </cell>
        </row>
        <row r="2971">
          <cell r="B2971" t="str">
            <v>2002-04-07-16.27.46.115322</v>
          </cell>
          <cell r="D2971" t="e">
            <v>#N/A</v>
          </cell>
          <cell r="E2971" t="str">
            <v>Put back SAM</v>
          </cell>
          <cell r="F2971">
            <v>0</v>
          </cell>
          <cell r="G2971" t="e">
            <v>#N/A</v>
          </cell>
          <cell r="S2971" t="str">
            <v>001400000000000000000004312655</v>
          </cell>
        </row>
        <row r="2972">
          <cell r="B2972" t="str">
            <v>2002-04-07-16.27.50.601366</v>
          </cell>
          <cell r="D2972" t="e">
            <v>#N/A</v>
          </cell>
          <cell r="E2972" t="str">
            <v>Put back SAM</v>
          </cell>
          <cell r="F2972">
            <v>0</v>
          </cell>
          <cell r="G2972" t="e">
            <v>#N/A</v>
          </cell>
          <cell r="S2972" t="str">
            <v>001400000000000000000004123006</v>
          </cell>
        </row>
        <row r="2973">
          <cell r="B2973" t="str">
            <v>2002-04-07-16.27.56.356790</v>
          </cell>
          <cell r="D2973" t="e">
            <v>#N/A</v>
          </cell>
          <cell r="E2973" t="str">
            <v>Put back SAM</v>
          </cell>
          <cell r="F2973">
            <v>0</v>
          </cell>
          <cell r="G2973" t="e">
            <v>#N/A</v>
          </cell>
          <cell r="S2973" t="str">
            <v>001400000000000000000003955761</v>
          </cell>
        </row>
        <row r="2974">
          <cell r="B2974" t="str">
            <v>2002-04-07-16.28.08.588708</v>
          </cell>
          <cell r="D2974" t="e">
            <v>#N/A</v>
          </cell>
          <cell r="E2974" t="str">
            <v>Put back SAM</v>
          </cell>
          <cell r="F2974">
            <v>0</v>
          </cell>
          <cell r="G2974" t="e">
            <v>#N/A</v>
          </cell>
          <cell r="S2974" t="str">
            <v>001400000000000000000004422610</v>
          </cell>
        </row>
        <row r="2975">
          <cell r="B2975" t="str">
            <v>2002-04-07-16.28.19.795836</v>
          </cell>
          <cell r="D2975" t="e">
            <v>#N/A</v>
          </cell>
          <cell r="E2975" t="str">
            <v>Put back SAM</v>
          </cell>
          <cell r="F2975">
            <v>0</v>
          </cell>
          <cell r="G2975" t="e">
            <v>#N/A</v>
          </cell>
          <cell r="S2975" t="str">
            <v>001400000000000000000004422873</v>
          </cell>
        </row>
        <row r="2976">
          <cell r="B2976" t="str">
            <v>2002-04-07-16.28.26.812004</v>
          </cell>
          <cell r="D2976" t="e">
            <v>#N/A</v>
          </cell>
          <cell r="E2976" t="str">
            <v>Put back SAM</v>
          </cell>
          <cell r="F2976">
            <v>0</v>
          </cell>
          <cell r="G2976" t="e">
            <v>#N/A</v>
          </cell>
          <cell r="S2976" t="str">
            <v>001400000000000000000004123215</v>
          </cell>
        </row>
        <row r="2977">
          <cell r="B2977" t="str">
            <v>2002-04-07-16.28.27.267432</v>
          </cell>
          <cell r="D2977" t="e">
            <v>#N/A</v>
          </cell>
          <cell r="E2977" t="str">
            <v>Put back SAM</v>
          </cell>
          <cell r="F2977">
            <v>0</v>
          </cell>
          <cell r="G2977" t="e">
            <v>#N/A</v>
          </cell>
          <cell r="S2977" t="str">
            <v>001400000000000000000003954817</v>
          </cell>
        </row>
        <row r="2978">
          <cell r="B2978" t="str">
            <v>2002-04-07-16.28.48.823821</v>
          </cell>
          <cell r="D2978" t="e">
            <v>#N/A</v>
          </cell>
          <cell r="E2978" t="str">
            <v>Put back SAM</v>
          </cell>
          <cell r="F2978">
            <v>0</v>
          </cell>
          <cell r="G2978" t="e">
            <v>#N/A</v>
          </cell>
          <cell r="S2978" t="str">
            <v>001400000000000000000004319086</v>
          </cell>
        </row>
        <row r="2979">
          <cell r="B2979" t="str">
            <v>2002-04-07-16.28.59.112093</v>
          </cell>
          <cell r="D2979" t="e">
            <v>#N/A</v>
          </cell>
          <cell r="E2979" t="str">
            <v>Put back SAM</v>
          </cell>
          <cell r="F2979">
            <v>0</v>
          </cell>
          <cell r="G2979" t="e">
            <v>#N/A</v>
          </cell>
          <cell r="S2979" t="str">
            <v>001400000000000000000004370473</v>
          </cell>
        </row>
        <row r="2980">
          <cell r="B2980" t="str">
            <v>2002-04-07-16.47.24.991235</v>
          </cell>
          <cell r="D2980" t="e">
            <v>#N/A</v>
          </cell>
          <cell r="E2980" t="str">
            <v>Put back SAM</v>
          </cell>
          <cell r="F2980">
            <v>0</v>
          </cell>
          <cell r="G2980" t="e">
            <v>#N/A</v>
          </cell>
          <cell r="S2980" t="str">
            <v>001400000000000000000004330838</v>
          </cell>
        </row>
        <row r="2981">
          <cell r="B2981" t="str">
            <v>2002-04-07-16.47.40.189842</v>
          </cell>
          <cell r="D2981" t="e">
            <v>#N/A</v>
          </cell>
          <cell r="E2981" t="str">
            <v>Put back SAM</v>
          </cell>
          <cell r="F2981">
            <v>0</v>
          </cell>
          <cell r="G2981" t="e">
            <v>#N/A</v>
          </cell>
          <cell r="S2981" t="str">
            <v>001400000000000000000004332518</v>
          </cell>
        </row>
        <row r="2982">
          <cell r="B2982" t="str">
            <v>2002-04-07-16.47.41.338759</v>
          </cell>
          <cell r="D2982" t="e">
            <v>#N/A</v>
          </cell>
          <cell r="E2982" t="str">
            <v>Put back SAM</v>
          </cell>
          <cell r="F2982">
            <v>0</v>
          </cell>
          <cell r="G2982" t="e">
            <v>#N/A</v>
          </cell>
          <cell r="S2982" t="str">
            <v>001400000000000000000004307905</v>
          </cell>
        </row>
        <row r="2983">
          <cell r="B2983" t="str">
            <v>2002-04-07-16.48.02.984846</v>
          </cell>
          <cell r="D2983" t="e">
            <v>#N/A</v>
          </cell>
          <cell r="E2983" t="str">
            <v>Put back SAM</v>
          </cell>
          <cell r="F2983">
            <v>0</v>
          </cell>
          <cell r="G2983" t="e">
            <v>#N/A</v>
          </cell>
          <cell r="S2983" t="str">
            <v>001400000000000000000004311081</v>
          </cell>
        </row>
        <row r="2984">
          <cell r="B2984" t="str">
            <v>2002-04-07-16.49.40.695575</v>
          </cell>
          <cell r="D2984" t="e">
            <v>#N/A</v>
          </cell>
          <cell r="E2984" t="str">
            <v>Put back SAM</v>
          </cell>
          <cell r="F2984">
            <v>0</v>
          </cell>
          <cell r="G2984" t="e">
            <v>#N/A</v>
          </cell>
          <cell r="S2984" t="str">
            <v>001400000000000000000003954529</v>
          </cell>
        </row>
        <row r="2985">
          <cell r="B2985" t="str">
            <v>2002-04-28-17.16.58.923955</v>
          </cell>
          <cell r="D2985" t="e">
            <v>#N/A</v>
          </cell>
          <cell r="E2985" t="str">
            <v>Put back SAM</v>
          </cell>
          <cell r="F2985">
            <v>0</v>
          </cell>
          <cell r="G2985" t="e">
            <v>#N/A</v>
          </cell>
          <cell r="S2985" t="str">
            <v>001400000000000000000005150510</v>
          </cell>
        </row>
        <row r="2986">
          <cell r="B2986" t="str">
            <v>2002-04-28-17.17.26.651689</v>
          </cell>
          <cell r="D2986" t="e">
            <v>#N/A</v>
          </cell>
          <cell r="E2986" t="str">
            <v>Put back SAM</v>
          </cell>
          <cell r="F2986">
            <v>0</v>
          </cell>
          <cell r="G2986" t="e">
            <v>#N/A</v>
          </cell>
          <cell r="S2986" t="str">
            <v>001400000000000000000004125036</v>
          </cell>
        </row>
        <row r="2987">
          <cell r="B2987" t="str">
            <v>2002-04-28-17.18.05.389931</v>
          </cell>
          <cell r="D2987" t="e">
            <v>#N/A</v>
          </cell>
          <cell r="E2987" t="str">
            <v>Put back SAM</v>
          </cell>
          <cell r="F2987">
            <v>0</v>
          </cell>
          <cell r="G2987" t="e">
            <v>#N/A</v>
          </cell>
          <cell r="S2987" t="str">
            <v>001400000000000000000003162978</v>
          </cell>
        </row>
        <row r="2988">
          <cell r="B2988" t="str">
            <v>2002-05-17-04.07.19.796488</v>
          </cell>
          <cell r="D2988" t="e">
            <v>#N/A</v>
          </cell>
          <cell r="E2988" t="str">
            <v>Put back SAM</v>
          </cell>
          <cell r="F2988">
            <v>0</v>
          </cell>
          <cell r="G2988" t="e">
            <v>#N/A</v>
          </cell>
          <cell r="S2988" t="str">
            <v>001400000000000000000004123736</v>
          </cell>
        </row>
        <row r="2989">
          <cell r="B2989" t="str">
            <v>2002-05-19-07.29.45.294717</v>
          </cell>
          <cell r="D2989" t="e">
            <v>#N/A</v>
          </cell>
          <cell r="E2989" t="str">
            <v>Put back SAM</v>
          </cell>
          <cell r="F2989">
            <v>0</v>
          </cell>
          <cell r="G2989" t="e">
            <v>#N/A</v>
          </cell>
          <cell r="S2989" t="str">
            <v>001400000000000000000005196030</v>
          </cell>
        </row>
        <row r="2990">
          <cell r="B2990" t="str">
            <v>2002-05-19-07.34.20.020878</v>
          </cell>
          <cell r="D2990" t="e">
            <v>#N/A</v>
          </cell>
          <cell r="E2990" t="str">
            <v>Put back SAM</v>
          </cell>
          <cell r="F2990">
            <v>0</v>
          </cell>
          <cell r="G2990" t="e">
            <v>#N/A</v>
          </cell>
          <cell r="S2990" t="str">
            <v>001400000000000000000003610617</v>
          </cell>
        </row>
        <row r="2991">
          <cell r="B2991" t="str">
            <v>2002-05-19-07.41.28.152219</v>
          </cell>
          <cell r="D2991" t="e">
            <v>#N/A</v>
          </cell>
          <cell r="E2991" t="str">
            <v>Put back SAM</v>
          </cell>
          <cell r="F2991">
            <v>0</v>
          </cell>
          <cell r="G2991" t="e">
            <v>#N/A</v>
          </cell>
          <cell r="S2991" t="str">
            <v>001400000000000000000004124136</v>
          </cell>
        </row>
        <row r="2992">
          <cell r="B2992" t="str">
            <v>2002-08-09-20.29.07.231457</v>
          </cell>
          <cell r="D2992" t="e">
            <v>#N/A</v>
          </cell>
          <cell r="E2992" t="str">
            <v>Put back SAM</v>
          </cell>
          <cell r="F2992">
            <v>0</v>
          </cell>
          <cell r="G2992" t="e">
            <v>#N/A</v>
          </cell>
          <cell r="S2992" t="str">
            <v>001400000000000000000006002914</v>
          </cell>
        </row>
        <row r="2993">
          <cell r="B2993" t="str">
            <v>2002-09-01-20.49.54.049725</v>
          </cell>
          <cell r="D2993" t="e">
            <v>#N/A</v>
          </cell>
          <cell r="E2993" t="str">
            <v>Put back SAM</v>
          </cell>
          <cell r="F2993">
            <v>0</v>
          </cell>
          <cell r="G2993" t="e">
            <v>#N/A</v>
          </cell>
          <cell r="S2993" t="str">
            <v>001400000000000000000004163564</v>
          </cell>
        </row>
        <row r="2994">
          <cell r="B2994" t="str">
            <v>2002-10-06-12.03.10.858383</v>
          </cell>
          <cell r="D2994" t="e">
            <v>#N/A</v>
          </cell>
          <cell r="E2994" t="str">
            <v>Put back SAM</v>
          </cell>
          <cell r="F2994">
            <v>0</v>
          </cell>
          <cell r="G2994" t="e">
            <v>#N/A</v>
          </cell>
          <cell r="S2994" t="str">
            <v>001400000000000000000003953870</v>
          </cell>
        </row>
        <row r="2995">
          <cell r="B2995" t="str">
            <v>2002-10-06-12.23.08.885133</v>
          </cell>
          <cell r="D2995" t="e">
            <v>#N/A</v>
          </cell>
          <cell r="E2995" t="str">
            <v>Put back SAM</v>
          </cell>
          <cell r="F2995">
            <v>0</v>
          </cell>
          <cell r="G2995" t="e">
            <v>#N/A</v>
          </cell>
          <cell r="S2995" t="str">
            <v>001400000000000000000004123998</v>
          </cell>
        </row>
        <row r="2996">
          <cell r="B2996" t="str">
            <v>2002-10-06-12.23.33.663051</v>
          </cell>
          <cell r="D2996" t="e">
            <v>#N/A</v>
          </cell>
          <cell r="E2996" t="str">
            <v>Put back SAM</v>
          </cell>
          <cell r="F2996">
            <v>0</v>
          </cell>
          <cell r="G2996" t="e">
            <v>#N/A</v>
          </cell>
          <cell r="S2996" t="str">
            <v>001400000000000000000004422552</v>
          </cell>
        </row>
        <row r="2997">
          <cell r="B2997" t="str">
            <v>2002-10-06-12.23.35.793794</v>
          </cell>
          <cell r="D2997" t="e">
            <v>#N/A</v>
          </cell>
          <cell r="E2997" t="str">
            <v>Put back SAM</v>
          </cell>
          <cell r="F2997">
            <v>0</v>
          </cell>
          <cell r="G2997" t="e">
            <v>#N/A</v>
          </cell>
          <cell r="S2997" t="str">
            <v>001400000000000000000004124792</v>
          </cell>
        </row>
        <row r="2998">
          <cell r="B2998" t="str">
            <v>2002-10-06-12.23.45.539359</v>
          </cell>
          <cell r="D2998" t="e">
            <v>#N/A</v>
          </cell>
          <cell r="E2998" t="str">
            <v>Put back SAM</v>
          </cell>
          <cell r="F2998">
            <v>0</v>
          </cell>
          <cell r="G2998" t="e">
            <v>#N/A</v>
          </cell>
          <cell r="S2998" t="str">
            <v>001400000000000000000004125184</v>
          </cell>
        </row>
        <row r="2999">
          <cell r="B2999" t="str">
            <v>2002-10-06-12.23.45.825386</v>
          </cell>
          <cell r="D2999" t="e">
            <v>#N/A</v>
          </cell>
          <cell r="E2999" t="str">
            <v>Put back SAM</v>
          </cell>
          <cell r="F2999">
            <v>0</v>
          </cell>
          <cell r="G2999" t="e">
            <v>#N/A</v>
          </cell>
          <cell r="S2999" t="str">
            <v>001400000000000000000004421330</v>
          </cell>
        </row>
        <row r="3000">
          <cell r="B3000" t="str">
            <v>2002-10-06-12.23.46.432475</v>
          </cell>
          <cell r="D3000" t="e">
            <v>#N/A</v>
          </cell>
          <cell r="E3000" t="str">
            <v>Put back SAM</v>
          </cell>
          <cell r="F3000">
            <v>0</v>
          </cell>
          <cell r="G3000" t="e">
            <v>#N/A</v>
          </cell>
          <cell r="S3000" t="str">
            <v>001400000000000000000004307956</v>
          </cell>
        </row>
        <row r="3001">
          <cell r="B3001" t="str">
            <v>2002-10-06-12.23.48.714772</v>
          </cell>
          <cell r="D3001" t="e">
            <v>#N/A</v>
          </cell>
          <cell r="E3001" t="str">
            <v>Put back SAM</v>
          </cell>
          <cell r="F3001">
            <v>0</v>
          </cell>
          <cell r="G3001" t="e">
            <v>#N/A</v>
          </cell>
          <cell r="S3001" t="str">
            <v>001400000000000000000003953347</v>
          </cell>
        </row>
        <row r="3002">
          <cell r="B3002" t="str">
            <v>2002-10-06-12.24.06.475595</v>
          </cell>
          <cell r="D3002" t="e">
            <v>#N/A</v>
          </cell>
          <cell r="E3002" t="str">
            <v>Put back SAM</v>
          </cell>
          <cell r="F3002">
            <v>0</v>
          </cell>
          <cell r="G3002" t="e">
            <v>#N/A</v>
          </cell>
          <cell r="S3002" t="str">
            <v>001400000000000000000005149189</v>
          </cell>
        </row>
        <row r="3003">
          <cell r="B3003" t="str">
            <v>2002-10-06-12.24.33.006446</v>
          </cell>
          <cell r="D3003" t="e">
            <v>#N/A</v>
          </cell>
          <cell r="E3003" t="str">
            <v>Put back SAM</v>
          </cell>
          <cell r="F3003">
            <v>0</v>
          </cell>
          <cell r="G3003" t="e">
            <v>#N/A</v>
          </cell>
          <cell r="S3003" t="str">
            <v>001400000000000000000003955381</v>
          </cell>
        </row>
        <row r="3004">
          <cell r="B3004" t="str">
            <v>2003-01-27-05.13.32.296292</v>
          </cell>
          <cell r="D3004" t="e">
            <v>#N/A</v>
          </cell>
          <cell r="E3004" t="str">
            <v>Put back SAM</v>
          </cell>
          <cell r="F3004">
            <v>0</v>
          </cell>
          <cell r="G3004" t="e">
            <v>#N/A</v>
          </cell>
          <cell r="S3004" t="str">
            <v>001400000000000000000003639583</v>
          </cell>
        </row>
        <row r="3005">
          <cell r="B3005" t="str">
            <v>2003-05-12-03.37.14.575468</v>
          </cell>
          <cell r="D3005" t="e">
            <v>#N/A</v>
          </cell>
          <cell r="E3005" t="str">
            <v>Put back SAM</v>
          </cell>
          <cell r="F3005">
            <v>0</v>
          </cell>
          <cell r="G3005" t="e">
            <v>#N/A</v>
          </cell>
          <cell r="S3005" t="str">
            <v>001400000000000000000006599136</v>
          </cell>
        </row>
        <row r="3006">
          <cell r="B3006" t="str">
            <v>2003-05-12-03.37.14.575468</v>
          </cell>
          <cell r="D3006" t="e">
            <v>#N/A</v>
          </cell>
          <cell r="E3006" t="str">
            <v>Put back SAM</v>
          </cell>
          <cell r="F3006">
            <v>0</v>
          </cell>
          <cell r="G3006" t="e">
            <v>#N/A</v>
          </cell>
          <cell r="S3006" t="str">
            <v>001400000000000000000005149113</v>
          </cell>
        </row>
        <row r="3007">
          <cell r="B3007" t="str">
            <v>2003-07-14-01.17.44.939602</v>
          </cell>
          <cell r="D3007" t="e">
            <v>#N/A</v>
          </cell>
          <cell r="E3007" t="str">
            <v>Put back SAM</v>
          </cell>
          <cell r="F3007">
            <v>0</v>
          </cell>
          <cell r="G3007" t="e">
            <v>#N/A</v>
          </cell>
          <cell r="S3007" t="str">
            <v>001400000000000000000005557331</v>
          </cell>
        </row>
        <row r="3008">
          <cell r="B3008" t="str">
            <v>2003-09-01-03.08.02.446028</v>
          </cell>
          <cell r="D3008" t="e">
            <v>#N/A</v>
          </cell>
          <cell r="E3008" t="str">
            <v>Put back SAM</v>
          </cell>
          <cell r="F3008">
            <v>0</v>
          </cell>
          <cell r="G3008" t="e">
            <v>#N/A</v>
          </cell>
          <cell r="S3008" t="str">
            <v>001400000000000000000007026129</v>
          </cell>
        </row>
        <row r="3009">
          <cell r="B3009" t="str">
            <v>2003-09-01-03.08.31.625237</v>
          </cell>
          <cell r="D3009" t="e">
            <v>#N/A</v>
          </cell>
          <cell r="E3009" t="str">
            <v>Put back SAM</v>
          </cell>
          <cell r="F3009">
            <v>0</v>
          </cell>
          <cell r="G3009" t="e">
            <v>#N/A</v>
          </cell>
          <cell r="S3009" t="str">
            <v>001400000000000000000007024785</v>
          </cell>
        </row>
        <row r="3010">
          <cell r="B3010" t="str">
            <v>2003-09-01-03.08.36.186314</v>
          </cell>
          <cell r="D3010" t="e">
            <v>#N/A</v>
          </cell>
          <cell r="E3010" t="str">
            <v>Put back SAM</v>
          </cell>
          <cell r="F3010">
            <v>0</v>
          </cell>
          <cell r="G3010" t="e">
            <v>#N/A</v>
          </cell>
          <cell r="S3010" t="str">
            <v>001400000000000000000007025676</v>
          </cell>
        </row>
        <row r="3011">
          <cell r="B3011" t="str">
            <v>2003-09-15-01.22.37.781391</v>
          </cell>
          <cell r="D3011" t="e">
            <v>#N/A</v>
          </cell>
          <cell r="E3011" t="str">
            <v>Put back SAM</v>
          </cell>
          <cell r="F3011">
            <v>0</v>
          </cell>
          <cell r="G3011" t="e">
            <v>#N/A</v>
          </cell>
          <cell r="S3011" t="str">
            <v>001400000000000000000007059393</v>
          </cell>
        </row>
        <row r="3012">
          <cell r="B3012" t="str">
            <v>2003-09-15-01.22.37.915430</v>
          </cell>
          <cell r="D3012" t="e">
            <v>#N/A</v>
          </cell>
          <cell r="E3012" t="str">
            <v>Put back SAM</v>
          </cell>
          <cell r="F3012">
            <v>0</v>
          </cell>
          <cell r="G3012" t="e">
            <v>#N/A</v>
          </cell>
          <cell r="S3012" t="str">
            <v>001400000000000000000007059400</v>
          </cell>
        </row>
        <row r="3013">
          <cell r="B3013" t="str">
            <v>2003-10-20-01.21.26.434508</v>
          </cell>
          <cell r="D3013" t="e">
            <v>#N/A</v>
          </cell>
          <cell r="E3013" t="str">
            <v>Put back SAM</v>
          </cell>
          <cell r="F3013">
            <v>0</v>
          </cell>
          <cell r="G3013" t="e">
            <v>#N/A</v>
          </cell>
          <cell r="S3013" t="str">
            <v>001400000000000000000004331713</v>
          </cell>
        </row>
        <row r="3014">
          <cell r="B3014" t="str">
            <v>2003-10-20-01.21.26.434508</v>
          </cell>
          <cell r="D3014" t="e">
            <v>#N/A</v>
          </cell>
          <cell r="E3014" t="str">
            <v>Put back SAM</v>
          </cell>
          <cell r="F3014">
            <v>0</v>
          </cell>
          <cell r="G3014" t="e">
            <v>#N/A</v>
          </cell>
          <cell r="S3014" t="str">
            <v>001400000000000000000006157830</v>
          </cell>
        </row>
        <row r="3015">
          <cell r="B3015" t="str">
            <v>2003-10-20-01.21.26.434508</v>
          </cell>
          <cell r="D3015" t="e">
            <v>#N/A</v>
          </cell>
          <cell r="E3015" t="str">
            <v>Put back SAM</v>
          </cell>
          <cell r="F3015">
            <v>0</v>
          </cell>
          <cell r="G3015" t="e">
            <v>#N/A</v>
          </cell>
          <cell r="S3015" t="str">
            <v>001400000000000000000006169004</v>
          </cell>
        </row>
        <row r="3016">
          <cell r="B3016" t="str">
            <v>2003-10-20-01.21.26.626238</v>
          </cell>
          <cell r="D3016" t="e">
            <v>#N/A</v>
          </cell>
          <cell r="E3016" t="str">
            <v>Put back SAM</v>
          </cell>
          <cell r="F3016">
            <v>0</v>
          </cell>
          <cell r="G3016" t="e">
            <v>#N/A</v>
          </cell>
          <cell r="S3016" t="str">
            <v>001400000000000000000002910232</v>
          </cell>
        </row>
        <row r="3017">
          <cell r="B3017" t="str">
            <v>2003-10-20-01.21.26.626238</v>
          </cell>
          <cell r="D3017" t="e">
            <v>#N/A</v>
          </cell>
          <cell r="E3017" t="str">
            <v>Put back SAM</v>
          </cell>
          <cell r="F3017">
            <v>0</v>
          </cell>
          <cell r="G3017" t="e">
            <v>#N/A</v>
          </cell>
          <cell r="S3017" t="str">
            <v>001400000000000000000006159684</v>
          </cell>
        </row>
        <row r="3018">
          <cell r="B3018" t="str">
            <v>2003-11-17-00.59.00.969628</v>
          </cell>
          <cell r="D3018" t="e">
            <v>#N/A</v>
          </cell>
          <cell r="E3018" t="str">
            <v>Put back SAM</v>
          </cell>
          <cell r="F3018">
            <v>0</v>
          </cell>
          <cell r="G3018" t="e">
            <v>#N/A</v>
          </cell>
          <cell r="S3018" t="str">
            <v>001400000000000000000005148957</v>
          </cell>
        </row>
        <row r="3019">
          <cell r="B3019" t="str">
            <v>2004-03-24-14.57.36.391819</v>
          </cell>
          <cell r="D3019" t="e">
            <v>#N/A</v>
          </cell>
          <cell r="E3019" t="str">
            <v>Put back SAM</v>
          </cell>
          <cell r="F3019">
            <v>0</v>
          </cell>
          <cell r="G3019" t="e">
            <v>#N/A</v>
          </cell>
          <cell r="S3019" t="str">
            <v>001400000000000000000003605338</v>
          </cell>
        </row>
        <row r="3020">
          <cell r="B3020" t="str">
            <v>2004-08-09-02.09.43.947950</v>
          </cell>
          <cell r="D3020" t="e">
            <v>#N/A</v>
          </cell>
          <cell r="E3020" t="str">
            <v>Put back SAM</v>
          </cell>
          <cell r="F3020">
            <v>0</v>
          </cell>
          <cell r="G3020" t="e">
            <v>#N/A</v>
          </cell>
          <cell r="S3020" t="str">
            <v>001400000000000000000000684372</v>
          </cell>
        </row>
        <row r="3021">
          <cell r="B3021" t="str">
            <v>2004-08-09-02.09.43.947950</v>
          </cell>
          <cell r="D3021" t="e">
            <v>#N/A</v>
          </cell>
          <cell r="E3021" t="str">
            <v>Put back SAM</v>
          </cell>
          <cell r="F3021">
            <v>0</v>
          </cell>
          <cell r="G3021" t="e">
            <v>#N/A</v>
          </cell>
          <cell r="S3021" t="str">
            <v>001400000000000000000008152288</v>
          </cell>
        </row>
        <row r="3022">
          <cell r="B3022" t="str">
            <v>2004-09-13-02.43.46.485431</v>
          </cell>
          <cell r="D3022" t="e">
            <v>#N/A</v>
          </cell>
          <cell r="E3022" t="str">
            <v>Put back SAM</v>
          </cell>
          <cell r="F3022">
            <v>0</v>
          </cell>
          <cell r="G3022" t="e">
            <v>#N/A</v>
          </cell>
          <cell r="S3022" t="str">
            <v>001400000000000000000008352751</v>
          </cell>
        </row>
        <row r="3023">
          <cell r="B3023" t="str">
            <v>2004-09-13-02.43.46.485431</v>
          </cell>
          <cell r="D3023" t="e">
            <v>#N/A</v>
          </cell>
          <cell r="E3023" t="str">
            <v>Put back SAM</v>
          </cell>
          <cell r="F3023">
            <v>0</v>
          </cell>
          <cell r="G3023" t="e">
            <v>#N/A</v>
          </cell>
          <cell r="S3023" t="str">
            <v>001400000000000000000008352725</v>
          </cell>
        </row>
      </sheetData>
      <sheetData sheetId="2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MCMD95"/>
      <sheetName val="SCB 1 - Current"/>
      <sheetName val="SCB 2 - Current"/>
      <sheetName val="K-5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เงินกู้ MGC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CIPA"/>
      <sheetName val="Reftable"/>
      <sheetName val="Disposal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Jun 06"/>
      <sheetName val="GLTable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10-1 Media"/>
      <sheetName val="10-cut"/>
      <sheetName val="BS-SCH"/>
      <sheetName val="Front"/>
      <sheetName val="141010"/>
      <sheetName val="ap"/>
      <sheetName val="065005s"/>
      <sheetName val="Juta"/>
      <sheetName val="TB_2001_Apr_01"/>
      <sheetName val="SCB_1_-_Current"/>
      <sheetName val="SCB_2_-_Current"/>
      <sheetName val="SCB_1___Current"/>
      <sheetName val="SCB_2___Current"/>
      <sheetName val="Other_Sch"/>
      <sheetName val=" Direct load "/>
      <sheetName val="ProductData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130709"/>
      <sheetName val="Cover2"/>
      <sheetName val="19"/>
      <sheetName val="Header"/>
      <sheetName val="ops tb"/>
      <sheetName val="pa group"/>
      <sheetName val="F1 Log On"/>
      <sheetName val="43"/>
      <sheetName val="MPT 07 Sale Forecast"/>
      <sheetName val="MPT 08 Sale Forecast"/>
      <sheetName val="TL Scrap rate"/>
      <sheetName val="BS-Thai"/>
      <sheetName val="Sale 0502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CST1198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Write off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Unrecorded Misstatement"/>
      <sheetName val="見積表紙原紙"/>
      <sheetName val="Main"/>
      <sheetName val="INV(未作成)"/>
      <sheetName val="MMRR"/>
      <sheetName val="Lead"/>
      <sheetName val="ctTBA"/>
      <sheetName val="gVL"/>
      <sheetName val="FF-3"/>
      <sheetName val="ADVANCE-STAFF"/>
      <sheetName val="Links"/>
      <sheetName val="Spa Sales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Write_off"/>
      <sheetName val="LOOSECHKLIST"/>
      <sheetName val="Newspaper"/>
      <sheetName val="Seagate _share_in_units"/>
      <sheetName val="B131 "/>
      <sheetName val="_BANK.XLS뉮׾_x0003_㌏Joint"/>
      <sheetName val="03_"/>
      <sheetName val="pa_group"/>
      <sheetName val="F1_Log_On"/>
      <sheetName val="pa_group1"/>
      <sheetName val="F1_Log_On1"/>
      <sheetName val="10-1_Media1"/>
      <sheetName val="Write_off1"/>
      <sheetName val="total"/>
      <sheetName val="STATEMENT"/>
      <sheetName val="AP-FAsb"/>
      <sheetName val="PLL"/>
      <sheetName val="PP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RPR3050"/>
      <sheetName val="Menu"/>
      <sheetName val="Parameters"/>
      <sheetName val="Detail_เงินให้กู้"/>
      <sheetName val="TB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[BANK.XLS뉮׾_x005f_x0003_㌏Joint"/>
      <sheetName val="PL"/>
      <sheetName val="CA Sheet"/>
      <sheetName val="_BANK_XLS뉮׾㌏Joint"/>
      <sheetName val="MISC"/>
      <sheetName val="Trial Balance"/>
      <sheetName val="dongia (2)"/>
      <sheetName val="warehouse fixed v var. (calcs)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10">
          <cell r="F10">
            <v>1746.43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10">
          <cell r="F10">
            <v>1746.43</v>
          </cell>
        </row>
      </sheetData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>
        <row r="10">
          <cell r="F10">
            <v>1746.43</v>
          </cell>
        </row>
      </sheetData>
      <sheetData sheetId="196">
        <row r="10">
          <cell r="F10">
            <v>1746.43</v>
          </cell>
        </row>
      </sheetData>
      <sheetData sheetId="197">
        <row r="10">
          <cell r="F10">
            <v>1746.43</v>
          </cell>
        </row>
      </sheetData>
      <sheetData sheetId="198">
        <row r="10">
          <cell r="F10">
            <v>1746.43</v>
          </cell>
        </row>
      </sheetData>
      <sheetData sheetId="199">
        <row r="10">
          <cell r="F10">
            <v>1746.43</v>
          </cell>
        </row>
      </sheetData>
      <sheetData sheetId="200">
        <row r="10">
          <cell r="F10">
            <v>1746.43</v>
          </cell>
        </row>
      </sheetData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 refreshError="1"/>
      <sheetData sheetId="217" refreshError="1"/>
      <sheetData sheetId="218" refreshError="1"/>
      <sheetData sheetId="219" refreshError="1"/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4">
          <cell r="B4">
            <v>111874</v>
          </cell>
        </row>
      </sheetData>
      <sheetData sheetId="254" refreshError="1"/>
      <sheetData sheetId="255">
        <row r="10">
          <cell r="F10">
            <v>1746.43</v>
          </cell>
        </row>
      </sheetData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>
        <row r="10">
          <cell r="F10">
            <v>1746.43</v>
          </cell>
        </row>
      </sheetData>
      <sheetData sheetId="290">
        <row r="10">
          <cell r="F10">
            <v>1746.43</v>
          </cell>
        </row>
      </sheetData>
      <sheetData sheetId="291">
        <row r="10">
          <cell r="F10">
            <v>1746.43</v>
          </cell>
        </row>
      </sheetData>
      <sheetData sheetId="292">
        <row r="10">
          <cell r="F10">
            <v>1746.43</v>
          </cell>
        </row>
      </sheetData>
      <sheetData sheetId="293">
        <row r="10">
          <cell r="F10">
            <v>1746.43</v>
          </cell>
        </row>
      </sheetData>
      <sheetData sheetId="294">
        <row r="10">
          <cell r="F10">
            <v>1746.43</v>
          </cell>
        </row>
      </sheetData>
      <sheetData sheetId="295">
        <row r="10">
          <cell r="F10">
            <v>1746.43</v>
          </cell>
        </row>
      </sheetData>
      <sheetData sheetId="296">
        <row r="10">
          <cell r="F10">
            <v>1746.43</v>
          </cell>
        </row>
      </sheetData>
      <sheetData sheetId="297" refreshError="1"/>
      <sheetData sheetId="298">
        <row r="10">
          <cell r="F10">
            <v>1746.43</v>
          </cell>
        </row>
      </sheetData>
      <sheetData sheetId="299" refreshError="1"/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10">
          <cell r="F10">
            <v>1746.43</v>
          </cell>
        </row>
      </sheetData>
      <sheetData sheetId="310">
        <row r="4">
          <cell r="B4">
            <v>111874</v>
          </cell>
        </row>
      </sheetData>
      <sheetData sheetId="311">
        <row r="10">
          <cell r="F10">
            <v>1746.43</v>
          </cell>
        </row>
      </sheetData>
      <sheetData sheetId="312">
        <row r="4">
          <cell r="B4">
            <v>111874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>
        <row r="10">
          <cell r="F10">
            <v>1746.43</v>
          </cell>
        </row>
      </sheetData>
      <sheetData sheetId="321">
        <row r="10">
          <cell r="F10">
            <v>1746.43</v>
          </cell>
        </row>
      </sheetData>
      <sheetData sheetId="322">
        <row r="10">
          <cell r="F10">
            <v>1746.43</v>
          </cell>
        </row>
      </sheetData>
      <sheetData sheetId="323">
        <row r="10">
          <cell r="F10">
            <v>1746.43</v>
          </cell>
        </row>
      </sheetData>
      <sheetData sheetId="324">
        <row r="4">
          <cell r="B4">
            <v>111874</v>
          </cell>
        </row>
      </sheetData>
      <sheetData sheetId="325">
        <row r="10">
          <cell r="F10">
            <v>1746.43</v>
          </cell>
        </row>
      </sheetData>
      <sheetData sheetId="326">
        <row r="4">
          <cell r="B4">
            <v>111874</v>
          </cell>
        </row>
      </sheetData>
      <sheetData sheetId="327">
        <row r="10">
          <cell r="F10">
            <v>1746.43</v>
          </cell>
        </row>
      </sheetData>
      <sheetData sheetId="328">
        <row r="4">
          <cell r="B4">
            <v>111874</v>
          </cell>
        </row>
      </sheetData>
      <sheetData sheetId="329">
        <row r="10">
          <cell r="F10">
            <v>1746.43</v>
          </cell>
        </row>
      </sheetData>
      <sheetData sheetId="330">
        <row r="4">
          <cell r="B4">
            <v>111874</v>
          </cell>
        </row>
      </sheetData>
      <sheetData sheetId="331">
        <row r="10">
          <cell r="F10">
            <v>1746.43</v>
          </cell>
        </row>
      </sheetData>
      <sheetData sheetId="332">
        <row r="10">
          <cell r="F10">
            <v>1746.43</v>
          </cell>
        </row>
      </sheetData>
      <sheetData sheetId="333">
        <row r="10">
          <cell r="F10">
            <v>1746.43</v>
          </cell>
        </row>
      </sheetData>
      <sheetData sheetId="334">
        <row r="10">
          <cell r="F10">
            <v>1746.43</v>
          </cell>
        </row>
      </sheetData>
      <sheetData sheetId="335"/>
      <sheetData sheetId="336"/>
      <sheetData sheetId="337"/>
      <sheetData sheetId="338"/>
      <sheetData sheetId="339">
        <row r="10">
          <cell r="F10">
            <v>1746.43</v>
          </cell>
        </row>
      </sheetData>
      <sheetData sheetId="340">
        <row r="10">
          <cell r="F10">
            <v>1746.43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>
        <row r="10">
          <cell r="F10">
            <v>1746.43</v>
          </cell>
        </row>
      </sheetData>
      <sheetData sheetId="392">
        <row r="10">
          <cell r="F10">
            <v>1746.43</v>
          </cell>
        </row>
      </sheetData>
      <sheetData sheetId="393">
        <row r="10">
          <cell r="F10">
            <v>1746.43</v>
          </cell>
        </row>
      </sheetData>
      <sheetData sheetId="394">
        <row r="10">
          <cell r="F10">
            <v>1746.43</v>
          </cell>
        </row>
      </sheetData>
      <sheetData sheetId="395">
        <row r="10">
          <cell r="F10">
            <v>1746.43</v>
          </cell>
        </row>
      </sheetData>
      <sheetData sheetId="396">
        <row r="10">
          <cell r="F10">
            <v>1746.43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SF_Segment"/>
      <sheetName val="SF_Channel"/>
      <sheetName val="SF_Product"/>
      <sheetName val="SF_Merchant"/>
      <sheetName val="Process"/>
      <sheetName val="DataSegment"/>
      <sheetName val="DataChannel"/>
      <sheetName val="DataProduct"/>
      <sheetName val="DataMerchant"/>
      <sheetName val="notes"/>
      <sheetName val="Data_Pd&amp;Int"/>
      <sheetName val="Data_Pd&amp;Tenor"/>
      <sheetName val="Data_Segment&amp;Teno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">
          <cell r="C4">
            <v>5</v>
          </cell>
          <cell r="D4">
            <v>47390</v>
          </cell>
          <cell r="H4">
            <v>0</v>
          </cell>
          <cell r="I4">
            <v>0</v>
          </cell>
          <cell r="J4">
            <v>10</v>
          </cell>
          <cell r="K4">
            <v>149144</v>
          </cell>
        </row>
        <row r="5">
          <cell r="A5" t="str">
            <v>00001</v>
          </cell>
          <cell r="B5" t="str">
            <v>Mobile and Accessories</v>
          </cell>
          <cell r="C5">
            <v>83</v>
          </cell>
          <cell r="D5">
            <v>961590</v>
          </cell>
          <cell r="H5" t="str">
            <v>00001</v>
          </cell>
          <cell r="I5" t="str">
            <v>Mobile and Accessories</v>
          </cell>
          <cell r="J5">
            <v>166</v>
          </cell>
          <cell r="K5">
            <v>1914139</v>
          </cell>
        </row>
        <row r="6">
          <cell r="A6" t="str">
            <v>00003</v>
          </cell>
          <cell r="B6" t="str">
            <v>Camera &amp; Photography medias</v>
          </cell>
          <cell r="C6">
            <v>2</v>
          </cell>
          <cell r="D6">
            <v>14480</v>
          </cell>
          <cell r="H6" t="str">
            <v>00002</v>
          </cell>
          <cell r="I6" t="str">
            <v>Office Automation</v>
          </cell>
          <cell r="J6">
            <v>1</v>
          </cell>
          <cell r="K6">
            <v>53390</v>
          </cell>
        </row>
        <row r="7">
          <cell r="A7" t="str">
            <v>00004</v>
          </cell>
          <cell r="B7" t="str">
            <v>Entertainment Electric Appliances</v>
          </cell>
          <cell r="C7">
            <v>10</v>
          </cell>
          <cell r="D7">
            <v>140340</v>
          </cell>
          <cell r="H7" t="str">
            <v>00003</v>
          </cell>
          <cell r="I7" t="str">
            <v>Camera &amp; Photography medias</v>
          </cell>
          <cell r="J7">
            <v>3</v>
          </cell>
          <cell r="K7">
            <v>65890</v>
          </cell>
        </row>
        <row r="8">
          <cell r="A8" t="str">
            <v>00005</v>
          </cell>
          <cell r="B8" t="str">
            <v>Home Use Electric Appliances</v>
          </cell>
          <cell r="C8">
            <v>5</v>
          </cell>
          <cell r="D8">
            <v>75740</v>
          </cell>
          <cell r="H8" t="str">
            <v>00004</v>
          </cell>
          <cell r="I8" t="str">
            <v>Entertainment Electric Appliances</v>
          </cell>
          <cell r="J8">
            <v>31</v>
          </cell>
          <cell r="K8">
            <v>340590</v>
          </cell>
        </row>
        <row r="9">
          <cell r="A9" t="str">
            <v>00006</v>
          </cell>
          <cell r="B9" t="str">
            <v>Furniture</v>
          </cell>
          <cell r="C9">
            <v>1</v>
          </cell>
          <cell r="D9">
            <v>6900</v>
          </cell>
          <cell r="H9" t="str">
            <v>00005</v>
          </cell>
          <cell r="I9" t="str">
            <v>Home Use Electric Appliances</v>
          </cell>
          <cell r="J9">
            <v>13</v>
          </cell>
          <cell r="K9">
            <v>124940</v>
          </cell>
        </row>
        <row r="10">
          <cell r="A10" t="str">
            <v>00018</v>
          </cell>
          <cell r="B10" t="str">
            <v>Miscellaneous</v>
          </cell>
          <cell r="C10">
            <v>4</v>
          </cell>
          <cell r="D10">
            <v>63800</v>
          </cell>
          <cell r="H10" t="str">
            <v>00006</v>
          </cell>
          <cell r="I10" t="str">
            <v>Furniture</v>
          </cell>
          <cell r="J10">
            <v>1</v>
          </cell>
          <cell r="K10">
            <v>10900</v>
          </cell>
        </row>
        <row r="11">
          <cell r="H11" t="str">
            <v>00009</v>
          </cell>
          <cell r="I11" t="str">
            <v>Car Accessories</v>
          </cell>
          <cell r="J11">
            <v>2</v>
          </cell>
          <cell r="K11">
            <v>18450</v>
          </cell>
        </row>
        <row r="12">
          <cell r="H12" t="str">
            <v>00018</v>
          </cell>
          <cell r="I12" t="str">
            <v>Miscellaneous</v>
          </cell>
          <cell r="J12">
            <v>1</v>
          </cell>
          <cell r="K12">
            <v>5000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1_accin_lcs_03"/>
      <sheetName val="1_accin_lcs_03 (2)"/>
    </sheetNames>
    <sheetDataSet>
      <sheetData sheetId="0" refreshError="1"/>
      <sheetData sheetId="1" refreshError="1">
        <row r="1">
          <cell r="A1" t="str">
            <v>LCS_DDLC</v>
          </cell>
          <cell r="B1" t="str">
            <v>cust_จากนุช</v>
          </cell>
          <cell r="C1" t="str">
            <v>CCSC_CUST_</v>
          </cell>
          <cell r="D1">
            <v>0</v>
          </cell>
          <cell r="E1" t="str">
            <v>IACCT</v>
          </cell>
          <cell r="F1">
            <v>0</v>
          </cell>
          <cell r="G1" t="str">
            <v>LCSC_PARTN</v>
          </cell>
          <cell r="H1" t="str">
            <v>LCSC_PARTI</v>
          </cell>
          <cell r="I1" t="str">
            <v>LCS_CACCT_</v>
          </cell>
          <cell r="J1" t="str">
            <v>LCS_ATOT_L</v>
          </cell>
          <cell r="K1" t="str">
            <v>LCS_ABAL</v>
          </cell>
          <cell r="L1" t="str">
            <v>LCS_AINT_B</v>
          </cell>
          <cell r="M1" t="str">
            <v>LCS_AFEE</v>
          </cell>
          <cell r="N1" t="str">
            <v>LCS_APREMI</v>
          </cell>
          <cell r="O1" t="str">
            <v>LCS_ABAL_S</v>
          </cell>
          <cell r="P1" t="str">
            <v>LCS_AINT_A</v>
          </cell>
          <cell r="Q1" t="str">
            <v>LCS_CSTAT_</v>
          </cell>
          <cell r="R1" t="str">
            <v>LCSC_CTDR_</v>
          </cell>
          <cell r="S1" t="str">
            <v>CUST_ID_RM</v>
          </cell>
        </row>
        <row r="2">
          <cell r="A2">
            <v>39172</v>
          </cell>
          <cell r="B2" t="str">
            <v>2002-04-04-04.43.29.914314</v>
          </cell>
          <cell r="C2" t="str">
            <v>2002-04-04-04.43.29.914314</v>
          </cell>
          <cell r="D2" t="str">
            <v>ขาย</v>
          </cell>
          <cell r="E2" t="str">
            <v>00103052517</v>
          </cell>
          <cell r="F2" t="b">
            <v>0</v>
          </cell>
          <cell r="G2" t="str">
            <v>นาย สันติ ศิวะเกื้อ</v>
          </cell>
          <cell r="H2" t="str">
            <v>1998090715094063</v>
          </cell>
          <cell r="I2" t="str">
            <v>03</v>
          </cell>
          <cell r="J2">
            <v>9000000</v>
          </cell>
          <cell r="K2">
            <v>9579829.5299999993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639092.24</v>
          </cell>
          <cell r="Q2" t="str">
            <v>A</v>
          </cell>
          <cell r="R2">
            <v>0</v>
          </cell>
          <cell r="S2" t="str">
            <v>001400000000000000000004096479</v>
          </cell>
        </row>
        <row r="3">
          <cell r="A3">
            <v>39172</v>
          </cell>
          <cell r="B3" t="str">
            <v>2000-04-06-17.14.36.601523</v>
          </cell>
          <cell r="C3" t="str">
            <v>2000-04-06-17.14.36.601523</v>
          </cell>
          <cell r="D3" t="str">
            <v>CS</v>
          </cell>
          <cell r="E3" t="str">
            <v>00103164047</v>
          </cell>
          <cell r="F3" t="b">
            <v>0</v>
          </cell>
          <cell r="G3" t="str">
            <v>SURACHAI KRAIWITC</v>
          </cell>
          <cell r="H3" t="str">
            <v>1998090715113395</v>
          </cell>
          <cell r="I3" t="str">
            <v>03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 t="str">
            <v>N</v>
          </cell>
          <cell r="R3">
            <v>0</v>
          </cell>
          <cell r="S3" t="str">
            <v>001400000000000000000000201129</v>
          </cell>
        </row>
        <row r="4">
          <cell r="A4">
            <v>39172</v>
          </cell>
          <cell r="B4" t="str">
            <v>2001-06-02-08.29.05.446277</v>
          </cell>
          <cell r="C4" t="str">
            <v>2001-06-02-08.29.05.446277</v>
          </cell>
          <cell r="D4" t="str">
            <v>CS</v>
          </cell>
          <cell r="E4" t="str">
            <v>00103197391</v>
          </cell>
          <cell r="F4" t="b">
            <v>0</v>
          </cell>
          <cell r="G4" t="str">
            <v>เอส ซี เอ็น เอ็นเตอร์ไพรส์</v>
          </cell>
          <cell r="H4" t="str">
            <v>1998081710335683</v>
          </cell>
          <cell r="I4" t="str">
            <v>03</v>
          </cell>
          <cell r="J4">
            <v>0</v>
          </cell>
          <cell r="K4">
            <v>41952.28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74674.600000000006</v>
          </cell>
          <cell r="Q4" t="str">
            <v>A</v>
          </cell>
          <cell r="R4" t="str">
            <v>N</v>
          </cell>
          <cell r="S4" t="str">
            <v>001400000000000000000003577379</v>
          </cell>
        </row>
        <row r="5">
          <cell r="A5">
            <v>39172</v>
          </cell>
          <cell r="B5" t="str">
            <v>2002-04-07-15.57.19.666813</v>
          </cell>
          <cell r="C5" t="str">
            <v>2002-04-07-15.57.19.666813</v>
          </cell>
          <cell r="D5" t="str">
            <v>CS</v>
          </cell>
          <cell r="E5" t="str">
            <v>00103197406</v>
          </cell>
          <cell r="F5" t="b">
            <v>0</v>
          </cell>
          <cell r="G5" t="str">
            <v>ทุนทำเรือน</v>
          </cell>
          <cell r="H5" t="str">
            <v>1999011910383000</v>
          </cell>
          <cell r="I5" t="str">
            <v>03</v>
          </cell>
          <cell r="J5">
            <v>0</v>
          </cell>
          <cell r="K5">
            <v>75663.69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134681.06</v>
          </cell>
          <cell r="Q5" t="str">
            <v>A</v>
          </cell>
          <cell r="R5" t="str">
            <v>N</v>
          </cell>
          <cell r="S5" t="str">
            <v>001400000000000000000004123727</v>
          </cell>
        </row>
        <row r="6">
          <cell r="A6">
            <v>39172</v>
          </cell>
          <cell r="B6" t="str">
            <v>2002-05-05-05.23.00.500958</v>
          </cell>
          <cell r="C6" t="str">
            <v>2002-05-05-05.23.00.500958</v>
          </cell>
          <cell r="D6" t="str">
            <v>CS</v>
          </cell>
          <cell r="E6" t="str">
            <v>00103206132</v>
          </cell>
          <cell r="F6" t="b">
            <v>0</v>
          </cell>
          <cell r="G6" t="str">
            <v>บริษัท จำกัด คลาสสิคจิวเวลเล่อร์</v>
          </cell>
          <cell r="H6" t="str">
            <v>1998081710270599</v>
          </cell>
          <cell r="I6" t="str">
            <v>03</v>
          </cell>
          <cell r="J6">
            <v>500000</v>
          </cell>
          <cell r="K6">
            <v>672462.93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2293139.13</v>
          </cell>
          <cell r="Q6" t="str">
            <v>A</v>
          </cell>
          <cell r="R6" t="str">
            <v>N</v>
          </cell>
          <cell r="S6" t="str">
            <v>001400000000000000000004124353</v>
          </cell>
        </row>
        <row r="7">
          <cell r="A7">
            <v>39172</v>
          </cell>
          <cell r="B7" t="str">
            <v>2000-04-27-11.11.58.275485</v>
          </cell>
          <cell r="C7" t="str">
            <v>2000-04-27-11.11.58.275485</v>
          </cell>
          <cell r="D7" t="str">
            <v>CS</v>
          </cell>
          <cell r="E7" t="str">
            <v>00103223299</v>
          </cell>
          <cell r="F7" t="b">
            <v>0</v>
          </cell>
          <cell r="G7" t="str">
            <v>นัท แอนด์ บูม</v>
          </cell>
          <cell r="H7" t="str">
            <v>1998081710284579</v>
          </cell>
          <cell r="I7" t="str">
            <v>03</v>
          </cell>
          <cell r="J7">
            <v>0</v>
          </cell>
          <cell r="K7">
            <v>55349.279999999999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98070.25</v>
          </cell>
          <cell r="Q7" t="str">
            <v>A</v>
          </cell>
          <cell r="R7" t="str">
            <v>N</v>
          </cell>
          <cell r="S7" t="str">
            <v>001400000000000000000002190846</v>
          </cell>
        </row>
        <row r="8">
          <cell r="A8">
            <v>39172</v>
          </cell>
          <cell r="B8" t="str">
            <v>2002-04-07-15.57.19.666813</v>
          </cell>
          <cell r="C8" t="str">
            <v>2002-04-07-15.57.19.666813</v>
          </cell>
          <cell r="D8" t="str">
            <v>CS</v>
          </cell>
          <cell r="E8" t="str">
            <v>00103237727</v>
          </cell>
          <cell r="F8" t="b">
            <v>0</v>
          </cell>
          <cell r="G8" t="str">
            <v>ทุนทำเรือน</v>
          </cell>
          <cell r="H8" t="str">
            <v>1999011910383000</v>
          </cell>
          <cell r="I8" t="str">
            <v>03</v>
          </cell>
          <cell r="J8">
            <v>0</v>
          </cell>
          <cell r="K8">
            <v>199406.14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354943.31</v>
          </cell>
          <cell r="Q8" t="str">
            <v>A</v>
          </cell>
          <cell r="R8" t="str">
            <v>N</v>
          </cell>
          <cell r="S8" t="str">
            <v>001400000000000000000004123727</v>
          </cell>
        </row>
        <row r="9">
          <cell r="A9">
            <v>39172</v>
          </cell>
          <cell r="B9" t="str">
            <v>2001-09-14-05.19.13.790387</v>
          </cell>
          <cell r="C9" t="str">
            <v>2001-09-14-05.19.13.790387</v>
          </cell>
          <cell r="D9" t="str">
            <v>ขาย</v>
          </cell>
          <cell r="E9" t="str">
            <v>00103252125</v>
          </cell>
          <cell r="F9" t="b">
            <v>0</v>
          </cell>
          <cell r="G9" t="str">
            <v>มหาบุญ โฮลดิ้ง</v>
          </cell>
          <cell r="H9" t="str">
            <v>1998090810331494</v>
          </cell>
          <cell r="I9" t="str">
            <v>03</v>
          </cell>
          <cell r="J9">
            <v>10000000</v>
          </cell>
          <cell r="K9">
            <v>10800000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12602528.890000001</v>
          </cell>
          <cell r="Q9" t="str">
            <v>A</v>
          </cell>
          <cell r="R9" t="str">
            <v>N</v>
          </cell>
          <cell r="S9" t="str">
            <v>001400000000000000000003953929</v>
          </cell>
        </row>
        <row r="10">
          <cell r="A10">
            <v>39172</v>
          </cell>
          <cell r="B10" t="str">
            <v>2001-05-24-05.08.08.736088</v>
          </cell>
          <cell r="C10" t="str">
            <v>2001-05-24-05.08.08.736088</v>
          </cell>
          <cell r="D10" t="str">
            <v>ขาย</v>
          </cell>
          <cell r="E10" t="str">
            <v>00103283215</v>
          </cell>
          <cell r="F10" t="b">
            <v>0</v>
          </cell>
          <cell r="G10" t="str">
            <v>สเปเชียลตี้สปอร์ต</v>
          </cell>
          <cell r="H10" t="str">
            <v>1999011909582300</v>
          </cell>
          <cell r="I10" t="str">
            <v>03</v>
          </cell>
          <cell r="J10">
            <v>1500000</v>
          </cell>
          <cell r="K10">
            <v>1476812.48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 t="str">
            <v>N</v>
          </cell>
          <cell r="R10" t="str">
            <v>Y</v>
          </cell>
          <cell r="S10" t="str">
            <v>001400000000000000000003576201</v>
          </cell>
        </row>
        <row r="11">
          <cell r="A11">
            <v>39172</v>
          </cell>
          <cell r="B11" t="str">
            <v>2002-04-07-15.57.19.666813</v>
          </cell>
          <cell r="C11" t="str">
            <v>2002-04-07-15.57.19.666813</v>
          </cell>
          <cell r="D11" t="str">
            <v>CS</v>
          </cell>
          <cell r="E11" t="str">
            <v>00103285380</v>
          </cell>
          <cell r="F11" t="b">
            <v>0</v>
          </cell>
          <cell r="G11" t="str">
            <v>ทุนทำเรือน</v>
          </cell>
          <cell r="H11" t="str">
            <v>1999011910383000</v>
          </cell>
          <cell r="I11" t="str">
            <v>03</v>
          </cell>
          <cell r="J11">
            <v>25000000</v>
          </cell>
          <cell r="K11">
            <v>27525195.190000001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45510099.969999999</v>
          </cell>
          <cell r="Q11" t="str">
            <v>A</v>
          </cell>
          <cell r="R11" t="str">
            <v>N</v>
          </cell>
          <cell r="S11" t="str">
            <v>001400000000000000000004123727</v>
          </cell>
        </row>
        <row r="12">
          <cell r="A12">
            <v>39172</v>
          </cell>
          <cell r="B12" t="str">
            <v>2001-10-06-04.02.21.285074</v>
          </cell>
          <cell r="C12" t="str">
            <v>2001-10-06-04.02.21.285074</v>
          </cell>
          <cell r="D12" t="str">
            <v>CS</v>
          </cell>
          <cell r="E12" t="str">
            <v>00103475951</v>
          </cell>
          <cell r="F12" t="b">
            <v>0</v>
          </cell>
          <cell r="G12" t="str">
            <v>บริษัท จำกัด ซึงรี แอนด์ ด่านขุนทด โค-ออป</v>
          </cell>
          <cell r="H12" t="str">
            <v>1998090811522393</v>
          </cell>
          <cell r="I12" t="str">
            <v>03</v>
          </cell>
          <cell r="J12">
            <v>2000000</v>
          </cell>
          <cell r="K12">
            <v>2004910.13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3473462.59</v>
          </cell>
          <cell r="Q12" t="str">
            <v>A</v>
          </cell>
          <cell r="R12" t="str">
            <v>N</v>
          </cell>
          <cell r="S12" t="str">
            <v>001400000000000000000003953268</v>
          </cell>
        </row>
        <row r="13">
          <cell r="A13">
            <v>39172</v>
          </cell>
          <cell r="B13" t="str">
            <v>2000-04-04-13.35.59.043427</v>
          </cell>
          <cell r="C13" t="str">
            <v>2000-04-04-13.35.59.043427</v>
          </cell>
          <cell r="D13" t="str">
            <v>CS</v>
          </cell>
          <cell r="E13" t="str">
            <v>00103480671</v>
          </cell>
          <cell r="F13" t="b">
            <v>0</v>
          </cell>
          <cell r="G13" t="str">
            <v>SUWAN BOOCHAR</v>
          </cell>
          <cell r="H13" t="str">
            <v>1998081710131217</v>
          </cell>
          <cell r="I13" t="str">
            <v>03</v>
          </cell>
          <cell r="J13">
            <v>200000</v>
          </cell>
          <cell r="K13">
            <v>229502.33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454095.48</v>
          </cell>
          <cell r="Q13" t="str">
            <v>A</v>
          </cell>
          <cell r="R13" t="str">
            <v>N</v>
          </cell>
          <cell r="S13" t="str">
            <v>001400000000000000000000025506</v>
          </cell>
        </row>
        <row r="14">
          <cell r="A14">
            <v>39172</v>
          </cell>
          <cell r="B14" t="str">
            <v>2001-12-01-21.08.04.630605</v>
          </cell>
          <cell r="C14" t="str">
            <v>2001-12-01-21.08.04.630605</v>
          </cell>
          <cell r="D14" t="str">
            <v>ขาย</v>
          </cell>
          <cell r="E14" t="str">
            <v>00103482479</v>
          </cell>
          <cell r="F14" t="b">
            <v>0</v>
          </cell>
          <cell r="G14" t="str">
            <v>นาย ชัชวาล เชาวนะโรจนารุจิ</v>
          </cell>
          <cell r="H14" t="str">
            <v>2003010306330003</v>
          </cell>
          <cell r="I14" t="str">
            <v>03</v>
          </cell>
          <cell r="J14">
            <v>700000</v>
          </cell>
          <cell r="K14">
            <v>730518.62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171374.96</v>
          </cell>
          <cell r="Q14" t="str">
            <v>A</v>
          </cell>
          <cell r="R14" t="str">
            <v>N</v>
          </cell>
          <cell r="S14" t="str">
            <v>001400000000000000000004292170</v>
          </cell>
        </row>
        <row r="15">
          <cell r="A15">
            <v>39172</v>
          </cell>
          <cell r="B15" t="str">
            <v>2001-11-03-10.33.30.852856</v>
          </cell>
          <cell r="C15" t="str">
            <v>2001-11-03-10.33.30.852856</v>
          </cell>
          <cell r="D15" t="str">
            <v>ขาย</v>
          </cell>
          <cell r="E15" t="str">
            <v>00103485134</v>
          </cell>
          <cell r="F15" t="b">
            <v>0</v>
          </cell>
          <cell r="G15" t="str">
            <v>เอเชี่ยน รีฟริ(ประเทศไทย)</v>
          </cell>
          <cell r="H15" t="str">
            <v>1998090811531759</v>
          </cell>
          <cell r="I15" t="str">
            <v>03</v>
          </cell>
          <cell r="J15">
            <v>1000000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 t="str">
            <v>A</v>
          </cell>
          <cell r="R15" t="str">
            <v>N</v>
          </cell>
          <cell r="S15" t="str">
            <v>001400000000000000000004122854</v>
          </cell>
        </row>
        <row r="16">
          <cell r="A16">
            <v>39172</v>
          </cell>
          <cell r="B16" t="str">
            <v>2001-09-18-15.19.40.305861</v>
          </cell>
          <cell r="C16" t="str">
            <v>2001-09-18-15.19.40.305861</v>
          </cell>
          <cell r="D16" t="str">
            <v>ขาย</v>
          </cell>
          <cell r="E16" t="str">
            <v>00103497199</v>
          </cell>
          <cell r="F16" t="b">
            <v>0</v>
          </cell>
          <cell r="G16" t="str">
            <v>บริษัท จำกัด เคเวน อินเตอร์เนชั่นแนล (ไทย)</v>
          </cell>
          <cell r="H16" t="str">
            <v>2002030205030002</v>
          </cell>
          <cell r="I16" t="str">
            <v>03</v>
          </cell>
          <cell r="J16">
            <v>8000000</v>
          </cell>
          <cell r="K16">
            <v>10091502.67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 t="str">
            <v>A</v>
          </cell>
          <cell r="R16" t="str">
            <v>N</v>
          </cell>
          <cell r="S16" t="str">
            <v>001400000000000000000004088542</v>
          </cell>
        </row>
        <row r="17">
          <cell r="A17">
            <v>39172</v>
          </cell>
          <cell r="B17" t="str">
            <v>2002-05-05-05.23.00.500958</v>
          </cell>
          <cell r="C17" t="str">
            <v>2002-05-05-05.23.00.500958</v>
          </cell>
          <cell r="D17" t="str">
            <v>CS</v>
          </cell>
          <cell r="E17" t="str">
            <v>00130052804</v>
          </cell>
          <cell r="F17" t="b">
            <v>0</v>
          </cell>
          <cell r="G17" t="str">
            <v>บริษัท จำกัด คลาสสิคจิวเวลเล่อร์</v>
          </cell>
          <cell r="H17" t="str">
            <v>1998081710270599</v>
          </cell>
          <cell r="I17" t="str">
            <v>30</v>
          </cell>
          <cell r="J17">
            <v>1000000</v>
          </cell>
          <cell r="K17">
            <v>607935.73</v>
          </cell>
          <cell r="L17">
            <v>0</v>
          </cell>
          <cell r="M17">
            <v>0</v>
          </cell>
          <cell r="N17">
            <v>18145.84</v>
          </cell>
          <cell r="O17">
            <v>607935.73</v>
          </cell>
          <cell r="P17">
            <v>1362441.75</v>
          </cell>
          <cell r="Q17" t="str">
            <v>A</v>
          </cell>
          <cell r="R17" t="str">
            <v>N</v>
          </cell>
          <cell r="S17" t="str">
            <v>001400000000000000000004124353</v>
          </cell>
        </row>
        <row r="18">
          <cell r="A18">
            <v>39172</v>
          </cell>
          <cell r="B18" t="str">
            <v>2002-04-07-15.57.19.666813</v>
          </cell>
          <cell r="C18" t="str">
            <v>2002-04-07-15.57.19.666813</v>
          </cell>
          <cell r="D18" t="str">
            <v>CS</v>
          </cell>
          <cell r="E18" t="str">
            <v>00130058834</v>
          </cell>
          <cell r="F18" t="b">
            <v>0</v>
          </cell>
          <cell r="G18" t="str">
            <v>ทุนทำเรือน</v>
          </cell>
          <cell r="H18" t="str">
            <v>1998081710282426</v>
          </cell>
          <cell r="I18" t="str">
            <v>30</v>
          </cell>
          <cell r="J18">
            <v>12296764</v>
          </cell>
          <cell r="K18">
            <v>12296764</v>
          </cell>
          <cell r="L18">
            <v>0</v>
          </cell>
          <cell r="M18">
            <v>0</v>
          </cell>
          <cell r="N18">
            <v>0</v>
          </cell>
          <cell r="O18">
            <v>12296764</v>
          </cell>
          <cell r="P18">
            <v>23731154.170000002</v>
          </cell>
          <cell r="Q18" t="str">
            <v>A</v>
          </cell>
          <cell r="R18" t="str">
            <v>N</v>
          </cell>
          <cell r="S18" t="str">
            <v>001400000000000000000004123727</v>
          </cell>
        </row>
        <row r="19">
          <cell r="A19">
            <v>39172</v>
          </cell>
          <cell r="B19" t="str">
            <v>2002-04-07-15.57.19.666813</v>
          </cell>
          <cell r="C19" t="str">
            <v>2002-04-07-15.57.19.666813</v>
          </cell>
          <cell r="D19" t="str">
            <v>CS</v>
          </cell>
          <cell r="E19" t="str">
            <v>00130059806</v>
          </cell>
          <cell r="F19" t="b">
            <v>0</v>
          </cell>
          <cell r="G19" t="str">
            <v>ทุนทำเรือน</v>
          </cell>
          <cell r="H19" t="str">
            <v>1998081710282426</v>
          </cell>
          <cell r="I19" t="str">
            <v>30</v>
          </cell>
          <cell r="J19">
            <v>16186580</v>
          </cell>
          <cell r="K19">
            <v>13186580</v>
          </cell>
          <cell r="L19">
            <v>0</v>
          </cell>
          <cell r="M19">
            <v>0</v>
          </cell>
          <cell r="N19">
            <v>0</v>
          </cell>
          <cell r="O19">
            <v>13186580</v>
          </cell>
          <cell r="P19">
            <v>25405030.120000001</v>
          </cell>
          <cell r="Q19" t="str">
            <v>A</v>
          </cell>
          <cell r="R19" t="str">
            <v>N</v>
          </cell>
          <cell r="S19" t="str">
            <v>001400000000000000000004123727</v>
          </cell>
        </row>
        <row r="20">
          <cell r="A20">
            <v>39172</v>
          </cell>
          <cell r="B20" t="str">
            <v>2002-04-07-15.57.19.666813</v>
          </cell>
          <cell r="C20" t="str">
            <v>2002-04-07-15.57.19.666813</v>
          </cell>
          <cell r="D20" t="str">
            <v>CS</v>
          </cell>
          <cell r="E20" t="str">
            <v>00130061382</v>
          </cell>
          <cell r="F20" t="b">
            <v>0</v>
          </cell>
          <cell r="G20" t="str">
            <v>ทุนทำเรือน</v>
          </cell>
          <cell r="H20" t="str">
            <v>1998081710282426</v>
          </cell>
          <cell r="I20" t="str">
            <v>30</v>
          </cell>
          <cell r="J20">
            <v>41516656</v>
          </cell>
          <cell r="K20">
            <v>38516656</v>
          </cell>
          <cell r="L20">
            <v>0</v>
          </cell>
          <cell r="M20">
            <v>0</v>
          </cell>
          <cell r="N20">
            <v>0</v>
          </cell>
          <cell r="O20">
            <v>38516656</v>
          </cell>
          <cell r="P20">
            <v>74205503.459999993</v>
          </cell>
          <cell r="Q20" t="str">
            <v>A</v>
          </cell>
          <cell r="R20" t="str">
            <v>N</v>
          </cell>
          <cell r="S20" t="str">
            <v>001400000000000000000004123727</v>
          </cell>
        </row>
        <row r="21">
          <cell r="A21">
            <v>39172</v>
          </cell>
          <cell r="B21" t="str">
            <v>2002-04-07-15.57.19.666813</v>
          </cell>
          <cell r="C21" t="str">
            <v>2002-04-07-15.57.19.666813</v>
          </cell>
          <cell r="D21" t="str">
            <v>CS</v>
          </cell>
          <cell r="E21" t="str">
            <v>00130066895</v>
          </cell>
          <cell r="F21" t="b">
            <v>0</v>
          </cell>
          <cell r="G21" t="str">
            <v>ทุนทำเรือน</v>
          </cell>
          <cell r="H21" t="str">
            <v>1998081710282426</v>
          </cell>
          <cell r="I21" t="str">
            <v>30</v>
          </cell>
          <cell r="J21">
            <v>15000000</v>
          </cell>
          <cell r="K21">
            <v>8397335</v>
          </cell>
          <cell r="L21">
            <v>0</v>
          </cell>
          <cell r="M21">
            <v>0</v>
          </cell>
          <cell r="N21">
            <v>0</v>
          </cell>
          <cell r="O21">
            <v>8397335</v>
          </cell>
          <cell r="P21">
            <v>16205763.65</v>
          </cell>
          <cell r="Q21" t="str">
            <v>A</v>
          </cell>
          <cell r="R21" t="str">
            <v>N</v>
          </cell>
          <cell r="S21" t="str">
            <v>001400000000000000000004123727</v>
          </cell>
        </row>
        <row r="22">
          <cell r="A22">
            <v>39172</v>
          </cell>
          <cell r="B22" t="str">
            <v>2002-04-07-15.57.19.666813</v>
          </cell>
          <cell r="C22" t="str">
            <v>2002-04-07-15.57.19.666813</v>
          </cell>
          <cell r="D22" t="str">
            <v>CS</v>
          </cell>
          <cell r="E22" t="str">
            <v>00130070022</v>
          </cell>
          <cell r="F22" t="b">
            <v>0</v>
          </cell>
          <cell r="G22" t="str">
            <v>ทุนทำเรือน</v>
          </cell>
          <cell r="H22" t="str">
            <v>1998081710282426</v>
          </cell>
          <cell r="I22" t="str">
            <v>30</v>
          </cell>
          <cell r="J22">
            <v>90000000</v>
          </cell>
          <cell r="K22">
            <v>7365000</v>
          </cell>
          <cell r="L22">
            <v>0</v>
          </cell>
          <cell r="M22">
            <v>0</v>
          </cell>
          <cell r="N22">
            <v>0</v>
          </cell>
          <cell r="O22">
            <v>7365000</v>
          </cell>
          <cell r="P22">
            <v>14201636.84</v>
          </cell>
          <cell r="Q22" t="str">
            <v>A</v>
          </cell>
          <cell r="R22" t="str">
            <v>N</v>
          </cell>
          <cell r="S22" t="str">
            <v>001400000000000000000004123727</v>
          </cell>
        </row>
        <row r="23">
          <cell r="A23">
            <v>39172</v>
          </cell>
          <cell r="B23" t="str">
            <v>2001-06-02-08.29.10.747327</v>
          </cell>
          <cell r="C23" t="str">
            <v>2001-06-02-08.29.10.747327</v>
          </cell>
          <cell r="D23" t="str">
            <v>ขาย</v>
          </cell>
          <cell r="E23" t="str">
            <v>00130074791</v>
          </cell>
          <cell r="F23" t="b">
            <v>0</v>
          </cell>
          <cell r="G23" t="str">
            <v>จี.เอ็ม.ไทย</v>
          </cell>
          <cell r="H23" t="str">
            <v>1999070114130005</v>
          </cell>
          <cell r="I23" t="str">
            <v>30</v>
          </cell>
          <cell r="J23">
            <v>42728487.340000004</v>
          </cell>
          <cell r="K23">
            <v>40451305.060000002</v>
          </cell>
          <cell r="L23">
            <v>0</v>
          </cell>
          <cell r="M23">
            <v>0</v>
          </cell>
          <cell r="N23">
            <v>0</v>
          </cell>
          <cell r="O23">
            <v>40451305.060000002</v>
          </cell>
          <cell r="P23">
            <v>33102224.25</v>
          </cell>
          <cell r="Q23" t="str">
            <v>N</v>
          </cell>
          <cell r="R23" t="str">
            <v>Y</v>
          </cell>
          <cell r="S23" t="str">
            <v>001400000000000000000003577132</v>
          </cell>
        </row>
        <row r="24">
          <cell r="A24">
            <v>39172</v>
          </cell>
          <cell r="B24" t="str">
            <v>2001-06-02-08.29.08.393142</v>
          </cell>
          <cell r="C24" t="str">
            <v>2001-06-02-08.29.08.393142</v>
          </cell>
          <cell r="D24" t="str">
            <v>ขาย</v>
          </cell>
          <cell r="E24" t="str">
            <v>00130075292</v>
          </cell>
          <cell r="F24" t="b">
            <v>0</v>
          </cell>
          <cell r="G24" t="str">
            <v>กัลวิงคาร์โก้ทรานสปอร์ต</v>
          </cell>
          <cell r="H24" t="str">
            <v>2000060114150002</v>
          </cell>
          <cell r="I24" t="str">
            <v>30</v>
          </cell>
          <cell r="J24">
            <v>6063028.1699999999</v>
          </cell>
          <cell r="K24">
            <v>5979414.0099999998</v>
          </cell>
          <cell r="L24">
            <v>0</v>
          </cell>
          <cell r="M24">
            <v>0</v>
          </cell>
          <cell r="N24">
            <v>1583.6</v>
          </cell>
          <cell r="O24">
            <v>5979414.0099999998</v>
          </cell>
          <cell r="P24">
            <v>5897366.96</v>
          </cell>
          <cell r="Q24" t="str">
            <v>A</v>
          </cell>
          <cell r="R24" t="str">
            <v>Y</v>
          </cell>
          <cell r="S24" t="str">
            <v>001400000000000000000003577718</v>
          </cell>
        </row>
        <row r="25">
          <cell r="A25">
            <v>39172</v>
          </cell>
          <cell r="B25" t="str">
            <v>2001-06-02-08.29.12.023153</v>
          </cell>
          <cell r="C25" t="str">
            <v>2001-06-02-08.29.12.023153</v>
          </cell>
          <cell r="D25" t="str">
            <v>ขาย</v>
          </cell>
          <cell r="E25" t="str">
            <v>00130075307</v>
          </cell>
          <cell r="F25" t="b">
            <v>0</v>
          </cell>
          <cell r="G25" t="str">
            <v>เวิลด์โคลด์</v>
          </cell>
          <cell r="H25" t="str">
            <v>2000060114150003</v>
          </cell>
          <cell r="I25" t="str">
            <v>30</v>
          </cell>
          <cell r="J25">
            <v>1989697.23</v>
          </cell>
          <cell r="K25">
            <v>1848634.52</v>
          </cell>
          <cell r="L25">
            <v>0</v>
          </cell>
          <cell r="M25">
            <v>0</v>
          </cell>
          <cell r="N25">
            <v>0</v>
          </cell>
          <cell r="O25">
            <v>1848634.52</v>
          </cell>
          <cell r="P25">
            <v>1953080.61</v>
          </cell>
          <cell r="Q25" t="str">
            <v>N</v>
          </cell>
          <cell r="R25" t="str">
            <v>Y</v>
          </cell>
          <cell r="S25" t="str">
            <v>001400000000000000000003576421</v>
          </cell>
        </row>
        <row r="26">
          <cell r="A26">
            <v>39172</v>
          </cell>
          <cell r="B26" t="str">
            <v>2001-09-18-15.19.40.305861</v>
          </cell>
          <cell r="C26" t="str">
            <v>2001-09-18-15.19.40.305861</v>
          </cell>
          <cell r="D26" t="str">
            <v>ขาย</v>
          </cell>
          <cell r="E26" t="str">
            <v>00130076858</v>
          </cell>
          <cell r="F26" t="b">
            <v>0</v>
          </cell>
          <cell r="G26" t="str">
            <v>บริษัท จำกัด เคเวน อินเตอร์เนชั่นแนล (ไทย)</v>
          </cell>
          <cell r="H26" t="str">
            <v>2002030205030002</v>
          </cell>
          <cell r="I26" t="str">
            <v>30</v>
          </cell>
          <cell r="J26">
            <v>6300000</v>
          </cell>
          <cell r="K26">
            <v>4280170.9000000004</v>
          </cell>
          <cell r="L26">
            <v>0</v>
          </cell>
          <cell r="M26">
            <v>0</v>
          </cell>
          <cell r="N26">
            <v>0</v>
          </cell>
          <cell r="O26">
            <v>4280170.9000000004</v>
          </cell>
          <cell r="P26">
            <v>632628.63</v>
          </cell>
          <cell r="Q26" t="str">
            <v>A</v>
          </cell>
          <cell r="R26" t="str">
            <v>N</v>
          </cell>
          <cell r="S26" t="str">
            <v>001400000000000000000004088542</v>
          </cell>
        </row>
        <row r="27">
          <cell r="A27">
            <v>39172</v>
          </cell>
          <cell r="B27" t="str">
            <v>2001-09-18-15.19.40.305861</v>
          </cell>
          <cell r="C27" t="str">
            <v>2001-09-18-15.19.40.305861</v>
          </cell>
          <cell r="D27" t="str">
            <v>ขาย</v>
          </cell>
          <cell r="E27" t="str">
            <v>00130076866</v>
          </cell>
          <cell r="F27" t="b">
            <v>0</v>
          </cell>
          <cell r="G27" t="str">
            <v>บริษัท จำกัด เคเวน อินเตอร์เนชั่นแนล (ไทย)</v>
          </cell>
          <cell r="H27" t="str">
            <v>2002030205030002</v>
          </cell>
          <cell r="I27" t="str">
            <v>30</v>
          </cell>
          <cell r="J27">
            <v>5000000</v>
          </cell>
          <cell r="K27">
            <v>4081447.46</v>
          </cell>
          <cell r="L27">
            <v>0</v>
          </cell>
          <cell r="M27">
            <v>0</v>
          </cell>
          <cell r="N27">
            <v>0</v>
          </cell>
          <cell r="O27">
            <v>4081447.46</v>
          </cell>
          <cell r="P27">
            <v>600934.94999999995</v>
          </cell>
          <cell r="Q27" t="str">
            <v>A</v>
          </cell>
          <cell r="R27" t="str">
            <v>N</v>
          </cell>
          <cell r="S27" t="str">
            <v>001400000000000000000004088542</v>
          </cell>
        </row>
        <row r="28">
          <cell r="A28">
            <v>39172</v>
          </cell>
          <cell r="B28" t="str">
            <v>2001-11-03-10.33.30.852856</v>
          </cell>
          <cell r="C28" t="str">
            <v>2001-11-03-10.33.30.852856</v>
          </cell>
          <cell r="D28" t="str">
            <v>ขาย</v>
          </cell>
          <cell r="E28" t="str">
            <v>00130124287</v>
          </cell>
          <cell r="F28" t="b">
            <v>0</v>
          </cell>
          <cell r="G28" t="str">
            <v>เอเชี่ยน รีฟริ(ประเทศไทย)</v>
          </cell>
          <cell r="H28" t="str">
            <v>2006030123410002</v>
          </cell>
          <cell r="I28" t="str">
            <v>30</v>
          </cell>
          <cell r="J28">
            <v>950006.71</v>
          </cell>
          <cell r="K28">
            <v>930001.45</v>
          </cell>
          <cell r="L28">
            <v>0</v>
          </cell>
          <cell r="M28">
            <v>0</v>
          </cell>
          <cell r="N28">
            <v>0</v>
          </cell>
          <cell r="O28">
            <v>930001.45</v>
          </cell>
          <cell r="P28">
            <v>114864.13</v>
          </cell>
          <cell r="Q28" t="str">
            <v>A</v>
          </cell>
          <cell r="R28" t="str">
            <v>Y</v>
          </cell>
          <cell r="S28" t="str">
            <v>001400000000000000000004122854</v>
          </cell>
        </row>
        <row r="29">
          <cell r="A29">
            <v>39172</v>
          </cell>
          <cell r="B29" t="str">
            <v>2000-04-10-16.07.30.012275</v>
          </cell>
          <cell r="C29" t="str">
            <v>2000-04-10-16.07.30.012275</v>
          </cell>
          <cell r="D29" t="str">
            <v>CS</v>
          </cell>
          <cell r="E29" t="str">
            <v>00131224022</v>
          </cell>
          <cell r="F29" t="b">
            <v>0</v>
          </cell>
          <cell r="G29" t="str">
            <v>สุมนฑา วงศ์ขจรทรัพย์</v>
          </cell>
          <cell r="H29" t="str">
            <v>1998081710215319</v>
          </cell>
          <cell r="I29" t="str">
            <v>31</v>
          </cell>
          <cell r="J29">
            <v>180000</v>
          </cell>
          <cell r="K29">
            <v>170289.28</v>
          </cell>
          <cell r="L29">
            <v>0</v>
          </cell>
          <cell r="M29">
            <v>0</v>
          </cell>
          <cell r="N29">
            <v>5353.46</v>
          </cell>
          <cell r="O29">
            <v>170289.28</v>
          </cell>
          <cell r="P29">
            <v>331046.95</v>
          </cell>
          <cell r="Q29" t="str">
            <v>A</v>
          </cell>
          <cell r="R29" t="str">
            <v>N</v>
          </cell>
          <cell r="S29" t="str">
            <v>001400000000000000000000569617</v>
          </cell>
        </row>
        <row r="30">
          <cell r="A30">
            <v>39172</v>
          </cell>
          <cell r="B30" t="str">
            <v>2000-04-06-12.45.44.774175</v>
          </cell>
          <cell r="C30" t="str">
            <v>2000-04-06-12.45.44.774175</v>
          </cell>
          <cell r="D30" t="str">
            <v>CS</v>
          </cell>
          <cell r="E30" t="str">
            <v>00131242965</v>
          </cell>
          <cell r="F30" t="b">
            <v>0</v>
          </cell>
          <cell r="G30" t="str">
            <v>นาง ยุวดี สิทธิเวชวิจิตร</v>
          </cell>
          <cell r="H30" t="str">
            <v>1998091613311174</v>
          </cell>
          <cell r="I30" t="str">
            <v>31</v>
          </cell>
          <cell r="J30">
            <v>500000</v>
          </cell>
          <cell r="K30">
            <v>168727.16</v>
          </cell>
          <cell r="L30">
            <v>0</v>
          </cell>
          <cell r="M30">
            <v>0</v>
          </cell>
          <cell r="N30">
            <v>0</v>
          </cell>
          <cell r="O30">
            <v>168727.16</v>
          </cell>
          <cell r="P30">
            <v>245800.45</v>
          </cell>
          <cell r="Q30" t="str">
            <v>A</v>
          </cell>
          <cell r="R30" t="str">
            <v>N</v>
          </cell>
          <cell r="S30" t="str">
            <v>001400000000000000000000049329</v>
          </cell>
        </row>
        <row r="31">
          <cell r="A31">
            <v>39172</v>
          </cell>
          <cell r="B31" t="str">
            <v>2000-04-11-13.40.22.295362</v>
          </cell>
          <cell r="C31" t="str">
            <v>2000-04-11-13.40.22.295362</v>
          </cell>
          <cell r="D31" t="str">
            <v>ขาย</v>
          </cell>
          <cell r="E31" t="str">
            <v>00131249797</v>
          </cell>
          <cell r="F31" t="b">
            <v>0</v>
          </cell>
          <cell r="G31" t="str">
            <v>อุดมรัตน์ กันทาธรรม</v>
          </cell>
          <cell r="H31" t="str">
            <v>1998091613324561</v>
          </cell>
          <cell r="I31" t="str">
            <v>31</v>
          </cell>
          <cell r="J31">
            <v>343000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31690.49</v>
          </cell>
          <cell r="Q31" t="str">
            <v>A</v>
          </cell>
          <cell r="R31" t="str">
            <v>Y</v>
          </cell>
          <cell r="S31" t="str">
            <v>001400000000000000000000627146</v>
          </cell>
        </row>
        <row r="32">
          <cell r="A32">
            <v>39172</v>
          </cell>
          <cell r="B32" t="str">
            <v>2000-04-06-16.02.07.958796</v>
          </cell>
          <cell r="C32" t="str">
            <v>2000-04-06-16.02.07.958796</v>
          </cell>
          <cell r="D32" t="str">
            <v>CS</v>
          </cell>
          <cell r="E32" t="str">
            <v>00131323127</v>
          </cell>
          <cell r="F32" t="b">
            <v>0</v>
          </cell>
          <cell r="G32" t="str">
            <v>นาง วิบูลย์สุข ก้าวกิจเจริญ</v>
          </cell>
          <cell r="H32" t="str">
            <v>1998091614093587</v>
          </cell>
          <cell r="I32" t="str">
            <v>31</v>
          </cell>
          <cell r="J32">
            <v>113000</v>
          </cell>
          <cell r="K32">
            <v>34379.410000000003</v>
          </cell>
          <cell r="L32">
            <v>0</v>
          </cell>
          <cell r="M32">
            <v>0</v>
          </cell>
          <cell r="N32">
            <v>0</v>
          </cell>
          <cell r="O32">
            <v>34379.410000000003</v>
          </cell>
          <cell r="P32">
            <v>47254.91</v>
          </cell>
          <cell r="Q32" t="str">
            <v>A</v>
          </cell>
          <cell r="R32" t="str">
            <v>N</v>
          </cell>
          <cell r="S32" t="str">
            <v>001400000000000000000000162386</v>
          </cell>
        </row>
        <row r="33">
          <cell r="A33">
            <v>39172</v>
          </cell>
          <cell r="B33" t="str">
            <v>2000-04-06-16.34.28.344054</v>
          </cell>
          <cell r="C33" t="str">
            <v>2000-04-06-16.34.28.344054</v>
          </cell>
          <cell r="D33" t="str">
            <v>CS</v>
          </cell>
          <cell r="E33" t="str">
            <v>00131347040</v>
          </cell>
          <cell r="F33" t="b">
            <v>0</v>
          </cell>
          <cell r="G33" t="str">
            <v>วรรณดี คุ้มภัย</v>
          </cell>
          <cell r="H33" t="str">
            <v>1998091614230658</v>
          </cell>
          <cell r="I33" t="str">
            <v>31</v>
          </cell>
          <cell r="J33">
            <v>900000</v>
          </cell>
          <cell r="K33">
            <v>897012.77</v>
          </cell>
          <cell r="L33">
            <v>0</v>
          </cell>
          <cell r="M33">
            <v>0</v>
          </cell>
          <cell r="N33">
            <v>7743.59</v>
          </cell>
          <cell r="O33">
            <v>897012.77</v>
          </cell>
          <cell r="P33">
            <v>1178477.19</v>
          </cell>
          <cell r="Q33" t="str">
            <v>A</v>
          </cell>
          <cell r="R33" t="str">
            <v>N</v>
          </cell>
          <cell r="S33" t="str">
            <v>001400000000000000000000182354</v>
          </cell>
        </row>
        <row r="34">
          <cell r="A34">
            <v>39172</v>
          </cell>
          <cell r="B34" t="str">
            <v>2001-12-01-21.08.04.630605</v>
          </cell>
          <cell r="C34" t="str">
            <v>2001-12-01-21.08.04.630605</v>
          </cell>
          <cell r="D34" t="str">
            <v>ขาย</v>
          </cell>
          <cell r="E34" t="str">
            <v>00131348949</v>
          </cell>
          <cell r="F34" t="b">
            <v>0</v>
          </cell>
          <cell r="G34" t="str">
            <v>นาย ชัชวาล เชาวนะโรจนารุจิ</v>
          </cell>
          <cell r="H34" t="str">
            <v>1998091614235868</v>
          </cell>
          <cell r="I34" t="str">
            <v>31</v>
          </cell>
          <cell r="J34">
            <v>1430000</v>
          </cell>
          <cell r="K34">
            <v>214882.81</v>
          </cell>
          <cell r="L34">
            <v>0</v>
          </cell>
          <cell r="M34">
            <v>0</v>
          </cell>
          <cell r="N34">
            <v>0</v>
          </cell>
          <cell r="O34">
            <v>214882.81</v>
          </cell>
          <cell r="P34">
            <v>70204.86</v>
          </cell>
          <cell r="Q34" t="str">
            <v>A</v>
          </cell>
          <cell r="R34" t="str">
            <v>N</v>
          </cell>
          <cell r="S34" t="str">
            <v>001400000000000000000004292170</v>
          </cell>
        </row>
        <row r="35">
          <cell r="A35">
            <v>39172</v>
          </cell>
          <cell r="B35" t="str">
            <v>2000-08-31-05.13.35.994300</v>
          </cell>
          <cell r="C35" t="str">
            <v>2000-08-31-05.13.35.994300</v>
          </cell>
          <cell r="D35" t="str">
            <v>CS</v>
          </cell>
          <cell r="E35" t="str">
            <v>00131380828</v>
          </cell>
          <cell r="F35" t="b">
            <v>0</v>
          </cell>
          <cell r="G35" t="str">
            <v>พงค์ศานติ์ อภิรติเกียรติ</v>
          </cell>
          <cell r="H35" t="str">
            <v>2000090110150062</v>
          </cell>
          <cell r="I35" t="str">
            <v>31</v>
          </cell>
          <cell r="J35">
            <v>2259910.36</v>
          </cell>
          <cell r="K35">
            <v>2259910.36</v>
          </cell>
          <cell r="L35">
            <v>0</v>
          </cell>
          <cell r="M35">
            <v>0</v>
          </cell>
          <cell r="N35">
            <v>3386.55</v>
          </cell>
          <cell r="O35">
            <v>2259910.36</v>
          </cell>
          <cell r="P35">
            <v>2215016.71</v>
          </cell>
          <cell r="Q35" t="str">
            <v>A</v>
          </cell>
          <cell r="R35" t="str">
            <v>N</v>
          </cell>
          <cell r="S35" t="str">
            <v>001400000000000000000002384171</v>
          </cell>
        </row>
        <row r="36">
          <cell r="A36">
            <v>39172</v>
          </cell>
          <cell r="B36" t="str">
            <v>2000-09-08-05.39.36.399298</v>
          </cell>
          <cell r="C36" t="str">
            <v>2000-09-08-05.39.36.399298</v>
          </cell>
          <cell r="D36" t="str">
            <v>ขาย</v>
          </cell>
          <cell r="E36" t="str">
            <v>00131393041</v>
          </cell>
          <cell r="F36" t="b">
            <v>0</v>
          </cell>
          <cell r="G36" t="str">
            <v>นาย วรภัทร วิลาวรณ์</v>
          </cell>
          <cell r="H36" t="str">
            <v>2002090113390019</v>
          </cell>
          <cell r="I36" t="str">
            <v>31</v>
          </cell>
          <cell r="J36">
            <v>10500000</v>
          </cell>
          <cell r="K36">
            <v>8030173.5899999999</v>
          </cell>
          <cell r="L36">
            <v>0</v>
          </cell>
          <cell r="M36">
            <v>0</v>
          </cell>
          <cell r="N36">
            <v>0</v>
          </cell>
          <cell r="O36">
            <v>8030173.5899999999</v>
          </cell>
          <cell r="P36">
            <v>51151.11</v>
          </cell>
          <cell r="Q36" t="str">
            <v>N</v>
          </cell>
          <cell r="R36" t="str">
            <v>N</v>
          </cell>
          <cell r="S36" t="str">
            <v>001400000000000000000002517900</v>
          </cell>
        </row>
        <row r="37">
          <cell r="A37">
            <v>39172</v>
          </cell>
          <cell r="B37" t="str">
            <v>2001-12-01-21.08.04.630605</v>
          </cell>
          <cell r="C37" t="str">
            <v>2001-12-01-21.08.04.630605</v>
          </cell>
          <cell r="D37" t="str">
            <v>ขาย</v>
          </cell>
          <cell r="E37" t="str">
            <v>00131395653</v>
          </cell>
          <cell r="F37" t="b">
            <v>0</v>
          </cell>
          <cell r="G37" t="str">
            <v>นาย ชัชวาล เชาวนะโรจนารุจิ</v>
          </cell>
          <cell r="H37" t="str">
            <v>2003010107410051</v>
          </cell>
          <cell r="I37" t="str">
            <v>31</v>
          </cell>
          <cell r="J37">
            <v>700000</v>
          </cell>
          <cell r="K37">
            <v>594305.80000000005</v>
          </cell>
          <cell r="L37">
            <v>0</v>
          </cell>
          <cell r="M37">
            <v>0</v>
          </cell>
          <cell r="N37">
            <v>0</v>
          </cell>
          <cell r="O37">
            <v>594305.80000000005</v>
          </cell>
          <cell r="P37">
            <v>194411.26</v>
          </cell>
          <cell r="Q37" t="str">
            <v>A</v>
          </cell>
          <cell r="R37" t="str">
            <v>N</v>
          </cell>
          <cell r="S37" t="str">
            <v>001400000000000000000004292170</v>
          </cell>
        </row>
        <row r="38">
          <cell r="A38">
            <v>39172</v>
          </cell>
          <cell r="B38" t="str">
            <v>2001-04-12-23.17.55.437650</v>
          </cell>
          <cell r="C38" t="str">
            <v>2001-04-12-23.17.55.437650</v>
          </cell>
          <cell r="D38" t="str">
            <v>ขาย</v>
          </cell>
          <cell r="E38" t="str">
            <v>00160000241</v>
          </cell>
          <cell r="F38" t="b">
            <v>0</v>
          </cell>
          <cell r="G38" t="str">
            <v>เซอร์คิทอีเลคโทรนิคส์ อินดัสตรีส์</v>
          </cell>
          <cell r="H38" t="str">
            <v>2000080316550545</v>
          </cell>
          <cell r="I38" t="str">
            <v>60</v>
          </cell>
          <cell r="J38">
            <v>6000000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 t="str">
            <v>A</v>
          </cell>
          <cell r="R38" t="str">
            <v>N</v>
          </cell>
          <cell r="S38" t="str">
            <v>001400000000000000000003368764</v>
          </cell>
        </row>
        <row r="39">
          <cell r="A39">
            <v>39172</v>
          </cell>
          <cell r="B39" t="str">
            <v>2002-05-19-05.12.20.945019</v>
          </cell>
          <cell r="C39" t="str">
            <v>2002-05-19-05.12.20.945019</v>
          </cell>
          <cell r="D39" t="str">
            <v>ขาย</v>
          </cell>
          <cell r="E39" t="str">
            <v>00160004821</v>
          </cell>
          <cell r="F39" t="b">
            <v>0</v>
          </cell>
          <cell r="G39" t="str">
            <v>เนาวรัตน์โอเชี่ยนอินดัสตรี</v>
          </cell>
          <cell r="H39" t="str">
            <v>2000080316550869</v>
          </cell>
          <cell r="I39" t="str">
            <v>60</v>
          </cell>
          <cell r="J39">
            <v>126000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 t="str">
            <v>N</v>
          </cell>
          <cell r="R39" t="str">
            <v>N</v>
          </cell>
          <cell r="S39" t="str">
            <v>001400000000000000000003954177</v>
          </cell>
        </row>
        <row r="40">
          <cell r="A40">
            <v>39172</v>
          </cell>
          <cell r="B40" t="str">
            <v>2001-04-12-23.18.01.798355</v>
          </cell>
          <cell r="C40" t="str">
            <v>2001-04-12-23.18.01.798355</v>
          </cell>
          <cell r="D40" t="str">
            <v>ขาย</v>
          </cell>
          <cell r="E40" t="str">
            <v>00160019355</v>
          </cell>
          <cell r="F40" t="b">
            <v>0</v>
          </cell>
          <cell r="G40" t="str">
            <v>พันธุ์สุกรไทย-เดนมาร์ค</v>
          </cell>
          <cell r="H40" t="str">
            <v>2000080317021337</v>
          </cell>
          <cell r="I40" t="str">
            <v>60</v>
          </cell>
          <cell r="J40">
            <v>200000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 t="str">
            <v>A</v>
          </cell>
          <cell r="R40" t="str">
            <v>N</v>
          </cell>
          <cell r="S40" t="str">
            <v>001400000000000000000003368650</v>
          </cell>
        </row>
        <row r="41">
          <cell r="A41">
            <v>39172</v>
          </cell>
          <cell r="B41" t="str">
            <v>2001-06-02-08.21.11.636949</v>
          </cell>
          <cell r="C41" t="str">
            <v>2001-06-02-08.21.11.636949</v>
          </cell>
          <cell r="D41" t="str">
            <v>CS</v>
          </cell>
          <cell r="E41" t="str">
            <v>00160025550</v>
          </cell>
          <cell r="F41" t="b">
            <v>0</v>
          </cell>
          <cell r="G41" t="str">
            <v>ทุนทำเรือน</v>
          </cell>
          <cell r="H41" t="str">
            <v>2000080317031854</v>
          </cell>
          <cell r="I41" t="str">
            <v>60</v>
          </cell>
          <cell r="J41">
            <v>38000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 t="str">
            <v>A</v>
          </cell>
          <cell r="R41" t="str">
            <v>N</v>
          </cell>
          <cell r="S41" t="str">
            <v>001400000000000000000003577508</v>
          </cell>
        </row>
        <row r="42">
          <cell r="A42">
            <v>39172</v>
          </cell>
          <cell r="B42" t="str">
            <v>2001-06-02-08.21.12.047766</v>
          </cell>
          <cell r="C42" t="str">
            <v>2001-06-02-08.21.12.047766</v>
          </cell>
          <cell r="D42" t="str">
            <v>CS</v>
          </cell>
          <cell r="E42" t="str">
            <v>00160029033</v>
          </cell>
          <cell r="F42" t="b">
            <v>0</v>
          </cell>
          <cell r="G42" t="str">
            <v>ทุนทำเรือน</v>
          </cell>
          <cell r="H42" t="str">
            <v>2000080317005206</v>
          </cell>
          <cell r="I42" t="str">
            <v>60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 t="str">
            <v>A</v>
          </cell>
          <cell r="R42" t="str">
            <v>N</v>
          </cell>
          <cell r="S42" t="str">
            <v>001400000000000000000003577448</v>
          </cell>
        </row>
        <row r="43">
          <cell r="A43">
            <v>39172</v>
          </cell>
          <cell r="B43" t="str">
            <v>2001-04-12-23.18.50.897893</v>
          </cell>
          <cell r="C43" t="str">
            <v>2001-04-12-23.18.50.897893</v>
          </cell>
          <cell r="D43" t="str">
            <v>CS</v>
          </cell>
          <cell r="E43" t="str">
            <v>00160030385</v>
          </cell>
          <cell r="F43" t="b">
            <v>0</v>
          </cell>
          <cell r="G43" t="str">
            <v>ไทยฮันร่าไฟล่อน</v>
          </cell>
          <cell r="H43" t="str">
            <v>2000080217110097</v>
          </cell>
          <cell r="I43" t="str">
            <v>60</v>
          </cell>
          <cell r="J43">
            <v>20000000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 t="str">
            <v>A</v>
          </cell>
          <cell r="R43" t="str">
            <v>N</v>
          </cell>
          <cell r="S43" t="str">
            <v>001400000000000000000003369542</v>
          </cell>
        </row>
        <row r="44">
          <cell r="A44">
            <v>39172</v>
          </cell>
          <cell r="B44" t="str">
            <v>2001-04-12-23.18.15.334828</v>
          </cell>
          <cell r="C44" t="str">
            <v>2001-04-12-23.18.15.334828</v>
          </cell>
          <cell r="D44" t="str">
            <v>ขาย</v>
          </cell>
          <cell r="E44" t="str">
            <v>00160030440</v>
          </cell>
          <cell r="F44" t="b">
            <v>0</v>
          </cell>
          <cell r="G44" t="str">
            <v>สยามยูนิโซล</v>
          </cell>
          <cell r="H44" t="str">
            <v>1998122016475534</v>
          </cell>
          <cell r="I44" t="str">
            <v>60</v>
          </cell>
          <cell r="J44">
            <v>120000000</v>
          </cell>
          <cell r="K44">
            <v>250998.95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239763.48</v>
          </cell>
          <cell r="Q44" t="str">
            <v>A</v>
          </cell>
          <cell r="R44" t="str">
            <v>Y</v>
          </cell>
          <cell r="S44" t="str">
            <v>001400000000000000000003370426</v>
          </cell>
        </row>
        <row r="45">
          <cell r="A45">
            <v>39172</v>
          </cell>
          <cell r="B45" t="str">
            <v>2001-04-12-23.18.50.678026</v>
          </cell>
          <cell r="C45" t="str">
            <v>2001-04-12-23.18.50.678026</v>
          </cell>
          <cell r="D45" t="str">
            <v>CS</v>
          </cell>
          <cell r="E45" t="str">
            <v>00160031810</v>
          </cell>
          <cell r="F45" t="b">
            <v>0</v>
          </cell>
          <cell r="G45" t="str">
            <v>พีลายลามิเนชั่น</v>
          </cell>
          <cell r="H45" t="str">
            <v>2000080218570504</v>
          </cell>
          <cell r="I45" t="str">
            <v>60</v>
          </cell>
          <cell r="J45">
            <v>18000000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 t="str">
            <v>A</v>
          </cell>
          <cell r="R45" t="str">
            <v>N</v>
          </cell>
          <cell r="S45" t="str">
            <v>001400000000000000000003368814</v>
          </cell>
        </row>
        <row r="46">
          <cell r="A46">
            <v>39172</v>
          </cell>
          <cell r="B46" t="str">
            <v>2001-04-12-23.18.15.549337</v>
          </cell>
          <cell r="C46" t="str">
            <v>2001-04-12-23.18.15.549337</v>
          </cell>
          <cell r="D46" t="str">
            <v>CS</v>
          </cell>
          <cell r="E46" t="str">
            <v>00160032662</v>
          </cell>
          <cell r="F46" t="b">
            <v>0</v>
          </cell>
          <cell r="G46" t="str">
            <v>พี แอนด์ ดับบลิว เอ็นจิเนียริ่ง</v>
          </cell>
          <cell r="H46" t="str">
            <v>2000080317016474</v>
          </cell>
          <cell r="I46" t="str">
            <v>60</v>
          </cell>
          <cell r="J46">
            <v>326000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 t="str">
            <v>A</v>
          </cell>
          <cell r="R46" t="str">
            <v>N</v>
          </cell>
          <cell r="S46" t="str">
            <v>001400000000000000000003369003</v>
          </cell>
        </row>
        <row r="47">
          <cell r="A47">
            <v>39172</v>
          </cell>
          <cell r="B47" t="str">
            <v>2001-04-12-23.18.50.773468</v>
          </cell>
          <cell r="C47" t="str">
            <v>2001-04-12-23.18.50.773468</v>
          </cell>
          <cell r="D47" t="str">
            <v>CS</v>
          </cell>
          <cell r="E47" t="str">
            <v>00160032866</v>
          </cell>
          <cell r="F47" t="b">
            <v>0</v>
          </cell>
          <cell r="G47" t="str">
            <v>พรอสเพคท์โฮลดิ้ง</v>
          </cell>
          <cell r="H47" t="str">
            <v>2000080317016643</v>
          </cell>
          <cell r="I47" t="str">
            <v>60</v>
          </cell>
          <cell r="J47">
            <v>800000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 t="str">
            <v>A</v>
          </cell>
          <cell r="R47" t="str">
            <v>N</v>
          </cell>
          <cell r="S47" t="str">
            <v>001400000000000000000003369234</v>
          </cell>
        </row>
        <row r="48">
          <cell r="A48">
            <v>39172</v>
          </cell>
          <cell r="B48" t="str">
            <v>2001-11-03-10.33.30.852856</v>
          </cell>
          <cell r="C48" t="str">
            <v>2001-11-03-10.33.30.852856</v>
          </cell>
          <cell r="D48" t="str">
            <v>ขาย</v>
          </cell>
          <cell r="E48" t="str">
            <v>00160032882</v>
          </cell>
          <cell r="F48" t="b">
            <v>0</v>
          </cell>
          <cell r="G48" t="str">
            <v>เอเชี่ยน รีฟริ(ประเทศไทย)</v>
          </cell>
          <cell r="H48" t="str">
            <v>2005010417320105</v>
          </cell>
          <cell r="I48" t="str">
            <v>60</v>
          </cell>
          <cell r="J48">
            <v>1000000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 t="str">
            <v>A</v>
          </cell>
          <cell r="R48" t="str">
            <v>N</v>
          </cell>
          <cell r="S48" t="str">
            <v>001400000000000000000004122854</v>
          </cell>
        </row>
        <row r="49">
          <cell r="A49">
            <v>39172</v>
          </cell>
          <cell r="B49" t="str">
            <v>2001-11-03-10.33.30.852856</v>
          </cell>
          <cell r="C49" t="str">
            <v>2001-11-03-10.33.30.852856</v>
          </cell>
          <cell r="D49" t="str">
            <v>ขาย</v>
          </cell>
          <cell r="E49" t="str">
            <v>00160032890</v>
          </cell>
          <cell r="F49" t="b">
            <v>0</v>
          </cell>
          <cell r="G49" t="str">
            <v>เอเชี่ยน รีฟริ(ประเทศไทย)</v>
          </cell>
          <cell r="H49" t="str">
            <v>2005010417320105</v>
          </cell>
          <cell r="I49" t="str">
            <v>60</v>
          </cell>
          <cell r="J49">
            <v>1000000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 t="str">
            <v>A</v>
          </cell>
          <cell r="R49" t="str">
            <v>N</v>
          </cell>
          <cell r="S49" t="str">
            <v>001400000000000000000004122854</v>
          </cell>
        </row>
        <row r="50">
          <cell r="A50">
            <v>39172</v>
          </cell>
          <cell r="B50" t="str">
            <v>2001-04-12-23.18.50.897893</v>
          </cell>
          <cell r="C50" t="str">
            <v>2001-04-12-23.18.50.897893</v>
          </cell>
          <cell r="D50" t="str">
            <v>CS</v>
          </cell>
          <cell r="E50" t="str">
            <v>00160033163</v>
          </cell>
          <cell r="F50" t="b">
            <v>0</v>
          </cell>
          <cell r="G50" t="str">
            <v>ไทยฮันร่าไฟล่อน</v>
          </cell>
          <cell r="H50" t="str">
            <v>2005010417320111</v>
          </cell>
          <cell r="I50" t="str">
            <v>60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 t="str">
            <v>A</v>
          </cell>
          <cell r="R50" t="str">
            <v>N</v>
          </cell>
          <cell r="S50" t="str">
            <v>001400000000000000000003369542</v>
          </cell>
        </row>
        <row r="51">
          <cell r="A51">
            <v>39172</v>
          </cell>
          <cell r="B51" t="str">
            <v>2001-05-05-11.21.35.828089</v>
          </cell>
          <cell r="C51" t="str">
            <v>2001-05-05-11.21.35.828089</v>
          </cell>
          <cell r="D51" t="str">
            <v>ไม่ขายตามไฟล์ confirm</v>
          </cell>
          <cell r="E51" t="str">
            <v>00190030299</v>
          </cell>
          <cell r="F51" t="b">
            <v>0</v>
          </cell>
          <cell r="G51" t="str">
            <v>ไกรสิน</v>
          </cell>
          <cell r="H51" t="str">
            <v>1998090810312774</v>
          </cell>
          <cell r="I51" t="str">
            <v>99</v>
          </cell>
          <cell r="J51">
            <v>1659756.54</v>
          </cell>
          <cell r="K51">
            <v>1559237.53</v>
          </cell>
          <cell r="L51">
            <v>0</v>
          </cell>
          <cell r="M51">
            <v>0</v>
          </cell>
          <cell r="N51">
            <v>0</v>
          </cell>
          <cell r="O51">
            <v>1559237.53</v>
          </cell>
          <cell r="P51">
            <v>916638.77</v>
          </cell>
          <cell r="Q51" t="str">
            <v>A</v>
          </cell>
          <cell r="R51" t="str">
            <v>Y</v>
          </cell>
          <cell r="S51" t="str">
            <v>001400000000000000000003580626</v>
          </cell>
        </row>
        <row r="52">
          <cell r="A52">
            <v>39172</v>
          </cell>
          <cell r="B52" t="str">
            <v>2002-09-17-06.02.14.728487</v>
          </cell>
          <cell r="C52" t="str">
            <v>2002-09-17-06.02.14.728487</v>
          </cell>
          <cell r="D52" t="str">
            <v>CS</v>
          </cell>
          <cell r="E52" t="str">
            <v>00190312353</v>
          </cell>
          <cell r="F52" t="b">
            <v>0</v>
          </cell>
          <cell r="G52" t="str">
            <v>นฤมล สะสมทรัพย์,ไพบูลย์ เจนสฤษ</v>
          </cell>
          <cell r="H52" t="str">
            <v>2000110206340011</v>
          </cell>
          <cell r="I52" t="str">
            <v>99</v>
          </cell>
          <cell r="J52">
            <v>2042504.13</v>
          </cell>
          <cell r="K52">
            <v>1588998.45</v>
          </cell>
          <cell r="L52">
            <v>0</v>
          </cell>
          <cell r="M52">
            <v>51062.5</v>
          </cell>
          <cell r="N52">
            <v>0</v>
          </cell>
          <cell r="O52">
            <v>1588998.45</v>
          </cell>
          <cell r="P52">
            <v>2578279.5699999998</v>
          </cell>
          <cell r="Q52" t="str">
            <v>A</v>
          </cell>
          <cell r="R52" t="str">
            <v>N</v>
          </cell>
          <cell r="S52" t="str">
            <v>001400000000000000000003539296</v>
          </cell>
        </row>
        <row r="54">
          <cell r="A54">
            <v>39172</v>
          </cell>
          <cell r="B54" t="str">
            <v>2001-09-18-03.51.43.867530</v>
          </cell>
          <cell r="C54" t="str">
            <v>2001-09-18-03.51.43.867530</v>
          </cell>
          <cell r="D54" t="str">
            <v>CS</v>
          </cell>
          <cell r="E54" t="str">
            <v>00199037589</v>
          </cell>
          <cell r="F54" t="b">
            <v>0</v>
          </cell>
          <cell r="G54" t="str">
            <v>โซบ้า เอ็นเตอร์ไพร์ส</v>
          </cell>
          <cell r="H54" t="str">
            <v>1998081710340897</v>
          </cell>
          <cell r="I54" t="str">
            <v>99</v>
          </cell>
          <cell r="J54">
            <v>5543428.7699999996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5651784.1299999999</v>
          </cell>
          <cell r="Q54" t="str">
            <v>A</v>
          </cell>
          <cell r="R54" t="str">
            <v>N</v>
          </cell>
          <cell r="S54" t="str">
            <v>001400000000000000000003954383</v>
          </cell>
        </row>
        <row r="55">
          <cell r="A55">
            <v>39172</v>
          </cell>
          <cell r="B55" t="str">
            <v>2001-09-13-05.15.23.467889</v>
          </cell>
          <cell r="C55" t="str">
            <v>2001-09-13-05.15.23.467889</v>
          </cell>
          <cell r="D55" t="str">
            <v>CS</v>
          </cell>
          <cell r="E55" t="str">
            <v>00199037872</v>
          </cell>
          <cell r="F55" t="b">
            <v>0</v>
          </cell>
          <cell r="G55" t="str">
            <v>เอฟกลการ</v>
          </cell>
          <cell r="H55" t="str">
            <v>1998081710335595</v>
          </cell>
          <cell r="I55" t="str">
            <v>99</v>
          </cell>
          <cell r="J55">
            <v>11559022.85</v>
          </cell>
          <cell r="K55">
            <v>706915.97</v>
          </cell>
          <cell r="L55">
            <v>0</v>
          </cell>
          <cell r="M55">
            <v>0</v>
          </cell>
          <cell r="N55">
            <v>7909.44</v>
          </cell>
          <cell r="O55">
            <v>706915.97</v>
          </cell>
          <cell r="P55">
            <v>1541584.56</v>
          </cell>
          <cell r="Q55" t="str">
            <v>A</v>
          </cell>
          <cell r="R55" t="str">
            <v>Y</v>
          </cell>
          <cell r="S55" t="str">
            <v>001400000000000000000003590785</v>
          </cell>
        </row>
        <row r="56">
          <cell r="A56">
            <v>39172</v>
          </cell>
          <cell r="B56" t="str">
            <v>2002-04-07-16.26.20.097110</v>
          </cell>
          <cell r="C56" t="str">
            <v>2002-04-07-16.26.20.097110</v>
          </cell>
          <cell r="D56" t="str">
            <v>ขาย</v>
          </cell>
          <cell r="E56" t="str">
            <v>00199039010</v>
          </cell>
          <cell r="F56" t="b">
            <v>0</v>
          </cell>
          <cell r="G56" t="str">
            <v>ห้างหุ้นส่วนจำกัด พาสโอเวอร์</v>
          </cell>
          <cell r="H56" t="str">
            <v>1998081710295263</v>
          </cell>
          <cell r="I56" t="str">
            <v>99</v>
          </cell>
          <cell r="J56">
            <v>3641482.66</v>
          </cell>
          <cell r="K56">
            <v>1097942.46</v>
          </cell>
          <cell r="L56">
            <v>0</v>
          </cell>
          <cell r="M56">
            <v>11437.5</v>
          </cell>
          <cell r="N56">
            <v>0</v>
          </cell>
          <cell r="O56">
            <v>1097942.46</v>
          </cell>
          <cell r="P56">
            <v>4399484.07</v>
          </cell>
          <cell r="Q56" t="str">
            <v>A</v>
          </cell>
          <cell r="R56" t="str">
            <v>N</v>
          </cell>
          <cell r="S56" t="str">
            <v>001400000000000000000004123033</v>
          </cell>
        </row>
        <row r="57">
          <cell r="A57">
            <v>39172</v>
          </cell>
          <cell r="B57" t="str">
            <v>2001-09-18-03.51.42.885158</v>
          </cell>
          <cell r="C57" t="str">
            <v>2001-09-18-03.51.42.885158</v>
          </cell>
          <cell r="D57" t="str">
            <v>CS</v>
          </cell>
          <cell r="E57" t="str">
            <v>00199039214</v>
          </cell>
          <cell r="F57" t="b">
            <v>0</v>
          </cell>
          <cell r="G57" t="str">
            <v>รอแยล เวนดิ้ง แมชชีนส์ (ประเทศไทย)</v>
          </cell>
          <cell r="H57" t="str">
            <v>1998081710302779</v>
          </cell>
          <cell r="I57" t="str">
            <v>99</v>
          </cell>
          <cell r="J57">
            <v>4567997.59</v>
          </cell>
          <cell r="K57">
            <v>4567997.59</v>
          </cell>
          <cell r="L57">
            <v>0</v>
          </cell>
          <cell r="M57">
            <v>200000</v>
          </cell>
          <cell r="N57">
            <v>0</v>
          </cell>
          <cell r="O57">
            <v>4567997.59</v>
          </cell>
          <cell r="P57">
            <v>7163433.6900000004</v>
          </cell>
          <cell r="Q57" t="str">
            <v>A</v>
          </cell>
          <cell r="R57" t="str">
            <v>Y</v>
          </cell>
          <cell r="S57" t="str">
            <v>001400000000000000000003953190</v>
          </cell>
        </row>
        <row r="58">
          <cell r="A58">
            <v>39172</v>
          </cell>
          <cell r="B58" t="str">
            <v>2001-01-09-06.41.00.113081</v>
          </cell>
          <cell r="C58" t="str">
            <v>2001-01-09-06.41.00.113081</v>
          </cell>
          <cell r="D58" t="str">
            <v>ขาย</v>
          </cell>
          <cell r="E58" t="str">
            <v>00199039523</v>
          </cell>
          <cell r="F58" t="b">
            <v>0</v>
          </cell>
          <cell r="G58" t="str">
            <v>พงศ์ไพลิน</v>
          </cell>
          <cell r="H58" t="str">
            <v>1998090811530945</v>
          </cell>
          <cell r="I58" t="str">
            <v>99</v>
          </cell>
          <cell r="J58">
            <v>2639402.5499999998</v>
          </cell>
          <cell r="K58">
            <v>2639402.5499999998</v>
          </cell>
          <cell r="L58">
            <v>0</v>
          </cell>
          <cell r="M58">
            <v>81642.5</v>
          </cell>
          <cell r="N58">
            <v>0</v>
          </cell>
          <cell r="O58">
            <v>2639402.5499999998</v>
          </cell>
          <cell r="P58">
            <v>3630443.96</v>
          </cell>
          <cell r="Q58" t="str">
            <v>A</v>
          </cell>
          <cell r="R58" t="str">
            <v>N</v>
          </cell>
          <cell r="S58" t="str">
            <v>001400000000000000000003267224</v>
          </cell>
        </row>
        <row r="59">
          <cell r="A59">
            <v>39172</v>
          </cell>
          <cell r="B59" t="str">
            <v>2005-02-11-08.05.16.043673</v>
          </cell>
          <cell r="C59" t="str">
            <v>2005-02-11-08.05.16.043673</v>
          </cell>
          <cell r="D59" t="str">
            <v>CS</v>
          </cell>
          <cell r="E59" t="str">
            <v>00199039832</v>
          </cell>
          <cell r="F59" t="b">
            <v>0</v>
          </cell>
          <cell r="G59" t="str">
            <v>กรรณิการ์ บุณยรัตพันธุ์,พุทธชาติ บ.ผลาพงศ์</v>
          </cell>
          <cell r="H59" t="str">
            <v>2001120406160003</v>
          </cell>
          <cell r="I59" t="str">
            <v>99</v>
          </cell>
          <cell r="J59">
            <v>1805237.27</v>
          </cell>
          <cell r="K59">
            <v>1712998.22</v>
          </cell>
          <cell r="L59">
            <v>0</v>
          </cell>
          <cell r="M59">
            <v>0</v>
          </cell>
          <cell r="N59">
            <v>0</v>
          </cell>
          <cell r="O59">
            <v>1712998.22</v>
          </cell>
          <cell r="P59">
            <v>3433757.96</v>
          </cell>
          <cell r="Q59" t="str">
            <v>A</v>
          </cell>
          <cell r="R59" t="str">
            <v>N</v>
          </cell>
          <cell r="S59" t="str">
            <v>001400000000000000000005557241</v>
          </cell>
        </row>
        <row r="61">
          <cell r="A61">
            <v>39172</v>
          </cell>
          <cell r="B61" t="str">
            <v>2001-09-13-05.15.23.467889</v>
          </cell>
          <cell r="C61" t="str">
            <v>2001-09-13-05.15.23.467889</v>
          </cell>
          <cell r="D61" t="str">
            <v>CS</v>
          </cell>
          <cell r="E61" t="str">
            <v>00199307884</v>
          </cell>
          <cell r="F61" t="b">
            <v>0</v>
          </cell>
          <cell r="G61" t="str">
            <v>เอฟกลการ</v>
          </cell>
          <cell r="H61" t="str">
            <v>1998081710335595</v>
          </cell>
          <cell r="I61" t="str">
            <v>99</v>
          </cell>
          <cell r="J61">
            <v>11559022.85</v>
          </cell>
          <cell r="K61">
            <v>8553890.6199999992</v>
          </cell>
          <cell r="L61">
            <v>0</v>
          </cell>
          <cell r="M61">
            <v>0</v>
          </cell>
          <cell r="N61">
            <v>0</v>
          </cell>
          <cell r="O61">
            <v>8553890.6199999992</v>
          </cell>
          <cell r="P61">
            <v>14022372.029999999</v>
          </cell>
          <cell r="Q61" t="str">
            <v>A</v>
          </cell>
          <cell r="R61" t="str">
            <v>Y</v>
          </cell>
          <cell r="S61" t="str">
            <v>001400000000000000000003590785</v>
          </cell>
        </row>
        <row r="62">
          <cell r="A62">
            <v>39172</v>
          </cell>
          <cell r="B62" t="str">
            <v>2002-04-07-16.26.20.097110</v>
          </cell>
          <cell r="C62" t="str">
            <v>2002-04-07-16.26.20.097110</v>
          </cell>
          <cell r="D62" t="str">
            <v>ขาย</v>
          </cell>
          <cell r="E62" t="str">
            <v>00199308848</v>
          </cell>
          <cell r="F62" t="b">
            <v>0</v>
          </cell>
          <cell r="G62" t="str">
            <v>ห้างหุ้นส่วนจำกัด พาสโอเวอร์</v>
          </cell>
          <cell r="H62" t="str">
            <v>1998081710295263</v>
          </cell>
          <cell r="I62" t="str">
            <v>99</v>
          </cell>
          <cell r="J62">
            <v>3641482.66</v>
          </cell>
          <cell r="K62">
            <v>368530.99</v>
          </cell>
          <cell r="L62">
            <v>0</v>
          </cell>
          <cell r="M62">
            <v>0</v>
          </cell>
          <cell r="N62">
            <v>0</v>
          </cell>
          <cell r="O62">
            <v>368530.99</v>
          </cell>
          <cell r="P62">
            <v>777577.22</v>
          </cell>
          <cell r="Q62" t="str">
            <v>A</v>
          </cell>
          <cell r="R62" t="str">
            <v>N</v>
          </cell>
          <cell r="S62" t="str">
            <v>001400000000000000000004123033</v>
          </cell>
        </row>
        <row r="63">
          <cell r="A63">
            <v>39172</v>
          </cell>
          <cell r="B63" t="str">
            <v>2001-09-18-03.51.42.885158</v>
          </cell>
          <cell r="C63" t="str">
            <v>2001-09-18-03.51.42.885158</v>
          </cell>
          <cell r="D63" t="str">
            <v>CS</v>
          </cell>
          <cell r="E63" t="str">
            <v>00199308911</v>
          </cell>
          <cell r="F63" t="b">
            <v>0</v>
          </cell>
          <cell r="G63" t="str">
            <v>รอแยล เวนดิ้ง แมชชีนส์ (ประเทศไทย)</v>
          </cell>
          <cell r="H63" t="str">
            <v>1998081710302779</v>
          </cell>
          <cell r="I63" t="str">
            <v>99</v>
          </cell>
          <cell r="J63">
            <v>16319009.99</v>
          </cell>
          <cell r="K63">
            <v>11559356.609999999</v>
          </cell>
          <cell r="L63">
            <v>0</v>
          </cell>
          <cell r="M63">
            <v>0</v>
          </cell>
          <cell r="N63">
            <v>0</v>
          </cell>
          <cell r="O63">
            <v>11559356.609999999</v>
          </cell>
          <cell r="P63">
            <v>18409304.629999999</v>
          </cell>
          <cell r="Q63" t="str">
            <v>A</v>
          </cell>
          <cell r="R63" t="str">
            <v>Y</v>
          </cell>
          <cell r="S63" t="str">
            <v>001400000000000000000003953190</v>
          </cell>
        </row>
        <row r="64">
          <cell r="A64">
            <v>39172</v>
          </cell>
          <cell r="B64" t="str">
            <v>2001-06-02-08.29.10.509946</v>
          </cell>
          <cell r="C64" t="str">
            <v>2001-06-02-08.29.10.509946</v>
          </cell>
          <cell r="D64" t="str">
            <v>ขาย</v>
          </cell>
          <cell r="E64" t="str">
            <v>00199309218</v>
          </cell>
          <cell r="F64" t="b">
            <v>0</v>
          </cell>
          <cell r="G64" t="str">
            <v>นคร ทองมี</v>
          </cell>
          <cell r="H64" t="str">
            <v>1998090810330887</v>
          </cell>
          <cell r="I64" t="str">
            <v>99</v>
          </cell>
          <cell r="J64">
            <v>11633566.039999999</v>
          </cell>
          <cell r="K64">
            <v>5866000</v>
          </cell>
          <cell r="L64">
            <v>0</v>
          </cell>
          <cell r="M64">
            <v>0</v>
          </cell>
          <cell r="N64">
            <v>0</v>
          </cell>
          <cell r="O64">
            <v>5866000</v>
          </cell>
          <cell r="P64">
            <v>6294573.8700000001</v>
          </cell>
          <cell r="Q64" t="str">
            <v>N</v>
          </cell>
          <cell r="R64" t="str">
            <v>Y</v>
          </cell>
          <cell r="S64" t="str">
            <v>001400000000000000000003605853</v>
          </cell>
        </row>
        <row r="65">
          <cell r="A65">
            <v>39172</v>
          </cell>
          <cell r="B65" t="str">
            <v>2000-04-11-18.11.01.587325</v>
          </cell>
          <cell r="C65" t="str">
            <v>2000-04-11-18.11.01.587325</v>
          </cell>
          <cell r="D65" t="str">
            <v>CS</v>
          </cell>
          <cell r="E65" t="str">
            <v>00199318786</v>
          </cell>
          <cell r="F65" t="b">
            <v>0</v>
          </cell>
          <cell r="G65" t="str">
            <v>นาย มานะ ห่อทองคำ</v>
          </cell>
          <cell r="H65" t="str">
            <v>1998081710142500</v>
          </cell>
          <cell r="I65" t="str">
            <v>99</v>
          </cell>
          <cell r="J65">
            <v>500088.09</v>
          </cell>
          <cell r="K65">
            <v>293275.99</v>
          </cell>
          <cell r="L65">
            <v>0</v>
          </cell>
          <cell r="M65">
            <v>0</v>
          </cell>
          <cell r="N65">
            <v>0</v>
          </cell>
          <cell r="O65">
            <v>293275.99</v>
          </cell>
          <cell r="P65">
            <v>633476.02</v>
          </cell>
          <cell r="Q65" t="str">
            <v>A</v>
          </cell>
          <cell r="R65" t="str">
            <v>N</v>
          </cell>
          <cell r="S65" t="str">
            <v>001400000000000000000000684525</v>
          </cell>
        </row>
        <row r="66">
          <cell r="A66">
            <v>39172</v>
          </cell>
          <cell r="B66" t="str">
            <v>2002-04-07-16.26.20.097110</v>
          </cell>
          <cell r="C66" t="str">
            <v>2002-04-07-16.26.20.097110</v>
          </cell>
          <cell r="D66" t="str">
            <v>ขาย</v>
          </cell>
          <cell r="E66" t="str">
            <v>00199329549</v>
          </cell>
          <cell r="F66" t="b">
            <v>0</v>
          </cell>
          <cell r="G66" t="str">
            <v>ห้างหุ้นส่วนจำกัด พาสโอเวอร์</v>
          </cell>
          <cell r="H66" t="str">
            <v>1998081710295263</v>
          </cell>
          <cell r="I66" t="str">
            <v>99</v>
          </cell>
          <cell r="J66">
            <v>3641482.66</v>
          </cell>
          <cell r="K66">
            <v>727280</v>
          </cell>
          <cell r="L66">
            <v>0</v>
          </cell>
          <cell r="M66">
            <v>0</v>
          </cell>
          <cell r="N66">
            <v>0</v>
          </cell>
          <cell r="O66">
            <v>727280</v>
          </cell>
          <cell r="P66">
            <v>1499143.17</v>
          </cell>
          <cell r="Q66" t="str">
            <v>A</v>
          </cell>
          <cell r="R66" t="str">
            <v>N</v>
          </cell>
          <cell r="S66" t="str">
            <v>001400000000000000000004123033</v>
          </cell>
        </row>
        <row r="67">
          <cell r="A67">
            <v>39172</v>
          </cell>
          <cell r="B67" t="str">
            <v>2001-09-18-03.51.43.867530</v>
          </cell>
          <cell r="C67" t="str">
            <v>2001-09-18-03.51.43.867530</v>
          </cell>
          <cell r="D67" t="str">
            <v>CS</v>
          </cell>
          <cell r="E67" t="str">
            <v>00199340779</v>
          </cell>
          <cell r="F67" t="b">
            <v>0</v>
          </cell>
          <cell r="G67" t="str">
            <v>โซบ้า เอ็นเตอร์ไพร์ส</v>
          </cell>
          <cell r="H67" t="str">
            <v>1998081710340897</v>
          </cell>
          <cell r="I67" t="str">
            <v>99</v>
          </cell>
          <cell r="J67">
            <v>12512783.48</v>
          </cell>
          <cell r="K67">
            <v>8966000</v>
          </cell>
          <cell r="L67">
            <v>0</v>
          </cell>
          <cell r="M67">
            <v>0</v>
          </cell>
          <cell r="N67">
            <v>0</v>
          </cell>
          <cell r="O67">
            <v>8966000</v>
          </cell>
          <cell r="P67">
            <v>8157067.0700000003</v>
          </cell>
          <cell r="Q67" t="str">
            <v>A</v>
          </cell>
          <cell r="R67" t="str">
            <v>N</v>
          </cell>
          <cell r="S67" t="str">
            <v>001400000000000000000003954383</v>
          </cell>
        </row>
        <row r="68">
          <cell r="A68">
            <v>39172</v>
          </cell>
          <cell r="B68" t="str">
            <v>2002-04-07-16.26.20.097110</v>
          </cell>
          <cell r="C68" t="str">
            <v>2002-04-07-16.26.20.097110</v>
          </cell>
          <cell r="D68" t="str">
            <v>ขาย</v>
          </cell>
          <cell r="E68" t="str">
            <v>00199349553</v>
          </cell>
          <cell r="F68" t="b">
            <v>0</v>
          </cell>
          <cell r="G68" t="str">
            <v>ห้างหุ้นส่วนจำกัด พาสโอเวอร์</v>
          </cell>
          <cell r="H68" t="str">
            <v>1998081710295263</v>
          </cell>
          <cell r="I68" t="str">
            <v>99</v>
          </cell>
          <cell r="J68">
            <v>3641482.66</v>
          </cell>
          <cell r="K68">
            <v>550000</v>
          </cell>
          <cell r="L68">
            <v>0</v>
          </cell>
          <cell r="M68">
            <v>0</v>
          </cell>
          <cell r="N68">
            <v>0</v>
          </cell>
          <cell r="O68">
            <v>550000</v>
          </cell>
          <cell r="P68">
            <v>1118605.78</v>
          </cell>
          <cell r="Q68" t="str">
            <v>A</v>
          </cell>
          <cell r="R68" t="str">
            <v>N</v>
          </cell>
          <cell r="S68" t="str">
            <v>001400000000000000000004123033</v>
          </cell>
        </row>
        <row r="69">
          <cell r="A69">
            <v>39172</v>
          </cell>
          <cell r="B69" t="str">
            <v>2001-09-18-03.51.43.867530</v>
          </cell>
          <cell r="C69" t="str">
            <v>2001-09-18-03.51.43.867530</v>
          </cell>
          <cell r="D69" t="str">
            <v>CS</v>
          </cell>
          <cell r="E69" t="str">
            <v>00199400814</v>
          </cell>
          <cell r="F69" t="b">
            <v>0</v>
          </cell>
          <cell r="G69" t="str">
            <v>โซบ้า เอ็นเตอร์ไพร์ส</v>
          </cell>
          <cell r="H69" t="str">
            <v>1998081710340897</v>
          </cell>
          <cell r="I69" t="str">
            <v>99</v>
          </cell>
          <cell r="J69">
            <v>23114193.469999999</v>
          </cell>
          <cell r="K69">
            <v>14345129.24</v>
          </cell>
          <cell r="L69">
            <v>0</v>
          </cell>
          <cell r="M69">
            <v>0</v>
          </cell>
          <cell r="N69">
            <v>0</v>
          </cell>
          <cell r="O69">
            <v>14345129.24</v>
          </cell>
          <cell r="P69">
            <v>25745871.27</v>
          </cell>
          <cell r="Q69" t="str">
            <v>A</v>
          </cell>
          <cell r="R69" t="str">
            <v>N</v>
          </cell>
          <cell r="S69" t="str">
            <v>001400000000000000000003954383</v>
          </cell>
        </row>
        <row r="70">
          <cell r="A70">
            <v>39172</v>
          </cell>
          <cell r="B70" t="str">
            <v>2001-09-18-03.51.42.885158</v>
          </cell>
          <cell r="C70" t="str">
            <v>2001-09-18-03.51.42.885158</v>
          </cell>
          <cell r="D70" t="str">
            <v>CS</v>
          </cell>
          <cell r="E70" t="str">
            <v>00199500294</v>
          </cell>
          <cell r="F70" t="b">
            <v>0</v>
          </cell>
          <cell r="G70" t="str">
            <v>รอแยล เวนดิ้ง แมชชีนส์ (ประเทศไทย)</v>
          </cell>
          <cell r="H70" t="str">
            <v>1998081710302779</v>
          </cell>
          <cell r="I70" t="str">
            <v>99</v>
          </cell>
          <cell r="J70">
            <v>6289014.3200000003</v>
          </cell>
          <cell r="K70">
            <v>5386080</v>
          </cell>
          <cell r="L70">
            <v>0</v>
          </cell>
          <cell r="M70">
            <v>157225</v>
          </cell>
          <cell r="N70">
            <v>0</v>
          </cell>
          <cell r="O70">
            <v>5386080</v>
          </cell>
          <cell r="P70">
            <v>10217311.17</v>
          </cell>
          <cell r="Q70" t="str">
            <v>A</v>
          </cell>
          <cell r="R70" t="str">
            <v>Y</v>
          </cell>
          <cell r="S70" t="str">
            <v>001400000000000000000003953190</v>
          </cell>
        </row>
        <row r="71">
          <cell r="A71">
            <v>39172</v>
          </cell>
          <cell r="B71" t="str">
            <v>2000-04-06-13.24.58.068871</v>
          </cell>
          <cell r="C71" t="str">
            <v>2000-04-06-13.24.58.068871</v>
          </cell>
          <cell r="D71" t="str">
            <v>CS</v>
          </cell>
          <cell r="E71" t="str">
            <v>00199629656</v>
          </cell>
          <cell r="F71" t="b">
            <v>0</v>
          </cell>
          <cell r="G71" t="str">
            <v>นาย วิชัย จตุรารักษ์</v>
          </cell>
          <cell r="H71" t="str">
            <v>2005040122010001</v>
          </cell>
          <cell r="I71" t="str">
            <v>99</v>
          </cell>
          <cell r="J71">
            <v>87027.11</v>
          </cell>
          <cell r="K71">
            <v>87027.11</v>
          </cell>
          <cell r="L71">
            <v>0</v>
          </cell>
          <cell r="M71">
            <v>3052</v>
          </cell>
          <cell r="N71">
            <v>0</v>
          </cell>
          <cell r="O71">
            <v>87027.11</v>
          </cell>
          <cell r="P71">
            <v>69669.36</v>
          </cell>
          <cell r="Q71" t="str">
            <v>A</v>
          </cell>
          <cell r="R71" t="str">
            <v>N</v>
          </cell>
          <cell r="S71" t="str">
            <v>001400000000000000000000071912</v>
          </cell>
        </row>
        <row r="72">
          <cell r="A72">
            <v>39172</v>
          </cell>
          <cell r="B72" t="str">
            <v>2004-08-09-01.40.02.182629</v>
          </cell>
          <cell r="C72" t="str">
            <v>2004-08-09-01.40.02.182629</v>
          </cell>
          <cell r="D72" t="str">
            <v>CS</v>
          </cell>
          <cell r="E72" t="str">
            <v>00199629672</v>
          </cell>
          <cell r="F72" t="b">
            <v>0</v>
          </cell>
          <cell r="G72" t="str">
            <v>ALAN JOHNYLWARD,อัมพร สว่างศรี</v>
          </cell>
          <cell r="H72" t="str">
            <v>2005070117150002</v>
          </cell>
          <cell r="I72" t="str">
            <v>99</v>
          </cell>
          <cell r="J72">
            <v>728201.08</v>
          </cell>
          <cell r="K72">
            <v>728201.08</v>
          </cell>
          <cell r="L72">
            <v>0</v>
          </cell>
          <cell r="M72">
            <v>24025</v>
          </cell>
          <cell r="N72">
            <v>1477.67</v>
          </cell>
          <cell r="O72">
            <v>728201.08</v>
          </cell>
          <cell r="P72">
            <v>504499.95</v>
          </cell>
          <cell r="Q72" t="str">
            <v>A</v>
          </cell>
          <cell r="R72" t="str">
            <v>N</v>
          </cell>
          <cell r="S72" t="str">
            <v>001400000000000000000000661143</v>
          </cell>
        </row>
        <row r="74">
          <cell r="A74">
            <v>39172</v>
          </cell>
          <cell r="B74" t="str">
            <v>2001-06-23-04.24.26.413899</v>
          </cell>
          <cell r="C74" t="str">
            <v>2001-06-23-04.24.26.413899</v>
          </cell>
          <cell r="D74" t="str">
            <v>CS</v>
          </cell>
          <cell r="E74" t="str">
            <v>00199629957</v>
          </cell>
          <cell r="F74" t="b">
            <v>0</v>
          </cell>
          <cell r="G74" t="str">
            <v>นาง จันทร์จรี นามตะ</v>
          </cell>
          <cell r="H74" t="str">
            <v>2005120122400003</v>
          </cell>
          <cell r="I74" t="str">
            <v>99</v>
          </cell>
          <cell r="J74">
            <v>653702.98</v>
          </cell>
          <cell r="K74">
            <v>653702.98</v>
          </cell>
          <cell r="L74">
            <v>0</v>
          </cell>
          <cell r="M74">
            <v>20655</v>
          </cell>
          <cell r="N74">
            <v>0</v>
          </cell>
          <cell r="O74">
            <v>653702.98</v>
          </cell>
          <cell r="P74">
            <v>393556.31</v>
          </cell>
          <cell r="Q74" t="str">
            <v>A</v>
          </cell>
          <cell r="R74" t="str">
            <v>N</v>
          </cell>
          <cell r="S74" t="str">
            <v>001400000000000000000002840579</v>
          </cell>
        </row>
        <row r="75">
          <cell r="A75">
            <v>39172</v>
          </cell>
          <cell r="B75" t="str">
            <v>2001-06-02-08.23.34.265447</v>
          </cell>
          <cell r="C75" t="str">
            <v>2001-06-02-08.23.34.265447</v>
          </cell>
          <cell r="D75" t="str">
            <v>CS</v>
          </cell>
          <cell r="E75" t="str">
            <v>00199630128</v>
          </cell>
          <cell r="F75" t="b">
            <v>0</v>
          </cell>
          <cell r="G75" t="str">
            <v>นาง อรวี สมพฤกษ์</v>
          </cell>
          <cell r="H75" t="str">
            <v>2006060122480004</v>
          </cell>
          <cell r="I75" t="str">
            <v>99</v>
          </cell>
          <cell r="J75">
            <v>7394006.8200000003</v>
          </cell>
          <cell r="K75">
            <v>7394006.8200000003</v>
          </cell>
          <cell r="L75">
            <v>0</v>
          </cell>
          <cell r="M75">
            <v>200000</v>
          </cell>
          <cell r="N75">
            <v>0</v>
          </cell>
          <cell r="O75">
            <v>7394006.8200000003</v>
          </cell>
          <cell r="P75">
            <v>5301721.1399999997</v>
          </cell>
          <cell r="Q75" t="str">
            <v>A</v>
          </cell>
          <cell r="R75" t="str">
            <v>N</v>
          </cell>
          <cell r="S75" t="str">
            <v>001400000000000000000003621151</v>
          </cell>
        </row>
        <row r="76">
          <cell r="A76">
            <v>39172</v>
          </cell>
          <cell r="B76" t="str">
            <v>2004-09-13-02.26.29.300402</v>
          </cell>
          <cell r="C76" t="str">
            <v>2004-09-13-02.26.29.300402</v>
          </cell>
          <cell r="D76" t="str">
            <v>ขาย</v>
          </cell>
          <cell r="E76" t="str">
            <v>00199630136</v>
          </cell>
          <cell r="F76" t="b">
            <v>0</v>
          </cell>
          <cell r="G76" t="str">
            <v>นายสุรพงศ์ แก้วขาว และ                   นางมยุรา แก้วขาว</v>
          </cell>
          <cell r="H76" t="str">
            <v>2006060122480005</v>
          </cell>
          <cell r="I76" t="str">
            <v>99</v>
          </cell>
          <cell r="J76">
            <v>325305.11</v>
          </cell>
          <cell r="K76">
            <v>325305.11</v>
          </cell>
          <cell r="L76">
            <v>0</v>
          </cell>
          <cell r="M76">
            <v>10935</v>
          </cell>
          <cell r="N76">
            <v>0</v>
          </cell>
          <cell r="O76">
            <v>325305.11</v>
          </cell>
          <cell r="P76">
            <v>202989.67</v>
          </cell>
          <cell r="Q76" t="str">
            <v>A</v>
          </cell>
          <cell r="R76" t="str">
            <v>N</v>
          </cell>
          <cell r="S76" t="str">
            <v>001400000000000000000003155586</v>
          </cell>
        </row>
        <row r="78">
          <cell r="A78">
            <v>39172</v>
          </cell>
          <cell r="B78" t="str">
            <v>2001-04-12-23.18.16.031936</v>
          </cell>
          <cell r="C78" t="str">
            <v>2001-04-12-23.18.16.031936</v>
          </cell>
          <cell r="D78" t="str">
            <v>CS</v>
          </cell>
          <cell r="E78" t="str">
            <v>00199630241</v>
          </cell>
          <cell r="F78" t="b">
            <v>0</v>
          </cell>
          <cell r="G78" t="str">
            <v>ยูไนเต็ด แฟต แอนด์ ออยล์</v>
          </cell>
          <cell r="H78" t="str">
            <v>2006070114450008</v>
          </cell>
          <cell r="I78" t="str">
            <v>99</v>
          </cell>
          <cell r="J78">
            <v>10085855</v>
          </cell>
          <cell r="K78">
            <v>10085855</v>
          </cell>
          <cell r="L78">
            <v>0</v>
          </cell>
          <cell r="M78">
            <v>0</v>
          </cell>
          <cell r="N78">
            <v>0</v>
          </cell>
          <cell r="O78">
            <v>10085855</v>
          </cell>
          <cell r="P78">
            <v>2871152.77</v>
          </cell>
          <cell r="Q78" t="str">
            <v>A</v>
          </cell>
          <cell r="R78" t="str">
            <v>N</v>
          </cell>
          <cell r="S78" t="str">
            <v>001400000000000000000003369012</v>
          </cell>
        </row>
        <row r="79">
          <cell r="A79">
            <v>39172</v>
          </cell>
          <cell r="B79" t="str">
            <v>2004-07-26-03.39.25.674623</v>
          </cell>
          <cell r="C79" t="str">
            <v>2004-07-26-03.39.25.674623</v>
          </cell>
          <cell r="D79" t="str">
            <v>CS</v>
          </cell>
          <cell r="E79" t="str">
            <v>00199630283</v>
          </cell>
          <cell r="F79" t="b">
            <v>0</v>
          </cell>
          <cell r="G79" t="str">
            <v>นางสมจิตร์ และ นส.สุภาพร สอนสอาด         และ รตอ.กิติศักดิ์ สอนสอาด</v>
          </cell>
          <cell r="H79" t="str">
            <v>2006090117550001</v>
          </cell>
          <cell r="I79" t="str">
            <v>99</v>
          </cell>
          <cell r="J79">
            <v>371634.47</v>
          </cell>
          <cell r="K79">
            <v>371634.47</v>
          </cell>
          <cell r="L79">
            <v>0</v>
          </cell>
          <cell r="M79">
            <v>0</v>
          </cell>
          <cell r="N79">
            <v>0</v>
          </cell>
          <cell r="O79">
            <v>371634.47</v>
          </cell>
          <cell r="P79">
            <v>223957.96</v>
          </cell>
          <cell r="Q79" t="str">
            <v>A</v>
          </cell>
          <cell r="R79" t="str">
            <v>N</v>
          </cell>
          <cell r="S79" t="str">
            <v>001400000000000000000005632262</v>
          </cell>
        </row>
        <row r="82">
          <cell r="A82">
            <v>39172</v>
          </cell>
          <cell r="B82" t="str">
            <v>2002-05-19-05.12.15.685741</v>
          </cell>
          <cell r="C82" t="str">
            <v>2002-05-19-05.12.15.685741</v>
          </cell>
          <cell r="D82" t="str">
            <v>CS</v>
          </cell>
          <cell r="E82" t="str">
            <v>00199630291</v>
          </cell>
          <cell r="F82" t="b">
            <v>0</v>
          </cell>
          <cell r="G82" t="str">
            <v>นาย สมนึก อนุกูล</v>
          </cell>
          <cell r="H82" t="str">
            <v>2006090117550002</v>
          </cell>
          <cell r="I82" t="str">
            <v>99</v>
          </cell>
          <cell r="J82">
            <v>528072.36</v>
          </cell>
          <cell r="K82">
            <v>528072.36</v>
          </cell>
          <cell r="L82">
            <v>0</v>
          </cell>
          <cell r="M82">
            <v>13777.5</v>
          </cell>
          <cell r="N82">
            <v>0</v>
          </cell>
          <cell r="O82">
            <v>528072.36</v>
          </cell>
          <cell r="P82">
            <v>142651.87</v>
          </cell>
          <cell r="Q82" t="str">
            <v>A</v>
          </cell>
          <cell r="R82" t="str">
            <v>N</v>
          </cell>
          <cell r="S82" t="str">
            <v>001400000000000000000002864973</v>
          </cell>
        </row>
        <row r="83">
          <cell r="A83">
            <v>39172</v>
          </cell>
          <cell r="B83" t="str">
            <v>2001-09-14-05.19.26.386090</v>
          </cell>
          <cell r="C83" t="str">
            <v>2001-09-14-05.19.26.386090</v>
          </cell>
          <cell r="D83" t="str">
            <v>CS</v>
          </cell>
          <cell r="E83" t="str">
            <v>00203060819</v>
          </cell>
          <cell r="F83" t="b">
            <v>0</v>
          </cell>
          <cell r="G83" t="str">
            <v>ไทยแสตนดาร์ดโซลูชั่น</v>
          </cell>
          <cell r="H83" t="str">
            <v>1998090811553294</v>
          </cell>
          <cell r="I83" t="str">
            <v>03</v>
          </cell>
          <cell r="J83">
            <v>2000000</v>
          </cell>
          <cell r="K83">
            <v>2270169.85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2612296.09</v>
          </cell>
          <cell r="Q83" t="str">
            <v>A</v>
          </cell>
          <cell r="R83">
            <v>0</v>
          </cell>
          <cell r="S83" t="str">
            <v>001400000000000000000003954302</v>
          </cell>
        </row>
        <row r="84">
          <cell r="A84">
            <v>39172</v>
          </cell>
          <cell r="B84" t="str">
            <v>2004-04-05-01.10.18.371460</v>
          </cell>
          <cell r="C84" t="str">
            <v>2004-04-05-01.10.18.371460</v>
          </cell>
          <cell r="D84" t="str">
            <v>CS</v>
          </cell>
          <cell r="E84" t="str">
            <v>00299031028</v>
          </cell>
          <cell r="F84" t="b">
            <v>0</v>
          </cell>
          <cell r="G84" t="str">
            <v>นาง ฉลอง กุศลภุชฌงค์</v>
          </cell>
          <cell r="H84" t="str">
            <v>2003100208350001</v>
          </cell>
          <cell r="I84" t="str">
            <v>99</v>
          </cell>
          <cell r="J84">
            <v>5634006.0999999996</v>
          </cell>
          <cell r="K84">
            <v>3226799.73</v>
          </cell>
          <cell r="L84">
            <v>0</v>
          </cell>
          <cell r="M84">
            <v>140850</v>
          </cell>
          <cell r="N84">
            <v>0</v>
          </cell>
          <cell r="O84">
            <v>3226799.73</v>
          </cell>
          <cell r="P84">
            <v>4744003.6100000003</v>
          </cell>
          <cell r="Q84" t="str">
            <v>A</v>
          </cell>
          <cell r="R84" t="str">
            <v>N</v>
          </cell>
          <cell r="S84" t="str">
            <v>001400000000000000000006278717</v>
          </cell>
        </row>
        <row r="85">
          <cell r="A85">
            <v>39172</v>
          </cell>
          <cell r="B85" t="str">
            <v>2002-04-07-16.26.44.289928</v>
          </cell>
          <cell r="C85" t="str">
            <v>2002-04-07-16.26.44.289928</v>
          </cell>
          <cell r="D85" t="str">
            <v>CS</v>
          </cell>
          <cell r="E85" t="str">
            <v>00299310117</v>
          </cell>
          <cell r="F85" t="b">
            <v>0</v>
          </cell>
          <cell r="G85" t="str">
            <v>ประยงค์ เรืองรุ่ง</v>
          </cell>
          <cell r="H85" t="str">
            <v>1998081317483606</v>
          </cell>
          <cell r="I85" t="str">
            <v>99</v>
          </cell>
          <cell r="J85">
            <v>568869.55000000005</v>
          </cell>
          <cell r="K85">
            <v>399341.08</v>
          </cell>
          <cell r="L85">
            <v>0</v>
          </cell>
          <cell r="M85">
            <v>14222.5</v>
          </cell>
          <cell r="N85">
            <v>0</v>
          </cell>
          <cell r="O85">
            <v>399341.08</v>
          </cell>
          <cell r="P85">
            <v>954660.37</v>
          </cell>
          <cell r="Q85" t="str">
            <v>A</v>
          </cell>
          <cell r="R85" t="str">
            <v>N</v>
          </cell>
          <cell r="S85" t="str">
            <v>001400000000000000000004310321</v>
          </cell>
        </row>
        <row r="86">
          <cell r="A86">
            <v>39172</v>
          </cell>
          <cell r="B86" t="str">
            <v>2001-09-14-05.19.26.386090</v>
          </cell>
          <cell r="C86" t="str">
            <v>2001-09-14-05.19.26.386090</v>
          </cell>
          <cell r="D86" t="str">
            <v>CS</v>
          </cell>
          <cell r="E86" t="str">
            <v>00299400023</v>
          </cell>
          <cell r="F86" t="b">
            <v>0</v>
          </cell>
          <cell r="G86" t="str">
            <v>ไทยสแตนดาร์ดโซลูชั่น</v>
          </cell>
          <cell r="H86" t="str">
            <v>2004020310190001</v>
          </cell>
          <cell r="I86" t="str">
            <v>99</v>
          </cell>
          <cell r="J86">
            <v>3147124.12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2090975.28</v>
          </cell>
          <cell r="Q86" t="str">
            <v>A</v>
          </cell>
          <cell r="R86" t="str">
            <v>N</v>
          </cell>
          <cell r="S86" t="str">
            <v>001400000000000000000003954302</v>
          </cell>
        </row>
        <row r="87">
          <cell r="A87">
            <v>39172</v>
          </cell>
          <cell r="B87" t="str">
            <v>2001-06-22-04.44.23.777319</v>
          </cell>
          <cell r="C87" t="str">
            <v>2001-06-22-04.44.23.777319</v>
          </cell>
          <cell r="D87" t="str">
            <v>CS</v>
          </cell>
          <cell r="E87" t="str">
            <v>00330006289</v>
          </cell>
          <cell r="F87" t="b">
            <v>0</v>
          </cell>
          <cell r="G87" t="str">
            <v>สุรพล พุ่มสะอาด</v>
          </cell>
          <cell r="H87" t="str">
            <v>2002110121550059</v>
          </cell>
          <cell r="I87" t="str">
            <v>30</v>
          </cell>
          <cell r="J87">
            <v>851118.64</v>
          </cell>
          <cell r="K87">
            <v>838338.11</v>
          </cell>
          <cell r="L87">
            <v>0</v>
          </cell>
          <cell r="M87">
            <v>0</v>
          </cell>
          <cell r="N87">
            <v>0</v>
          </cell>
          <cell r="O87">
            <v>838338.11</v>
          </cell>
          <cell r="P87">
            <v>434223.7</v>
          </cell>
          <cell r="Q87" t="str">
            <v>A</v>
          </cell>
          <cell r="R87" t="str">
            <v>N</v>
          </cell>
          <cell r="S87" t="str">
            <v>001400000000000000000003166488</v>
          </cell>
        </row>
        <row r="88">
          <cell r="A88">
            <v>39172</v>
          </cell>
          <cell r="B88" t="str">
            <v>2004-07-05-02.29.31.457528</v>
          </cell>
          <cell r="C88" t="str">
            <v>2004-07-05-02.29.31.457528</v>
          </cell>
          <cell r="D88" t="str">
            <v>ขาย</v>
          </cell>
          <cell r="E88" t="str">
            <v>00331017291</v>
          </cell>
          <cell r="F88" t="b">
            <v>0</v>
          </cell>
          <cell r="G88" t="str">
            <v>ไพศาล อาภรณ์อุดมรักษ์,สมพงษ์ วงศ์นพรัตน์เลิศ</v>
          </cell>
          <cell r="H88" t="str">
            <v>1998091614434045</v>
          </cell>
          <cell r="I88" t="str">
            <v>31</v>
          </cell>
          <cell r="J88">
            <v>12000000</v>
          </cell>
          <cell r="K88">
            <v>8788396.5</v>
          </cell>
          <cell r="L88">
            <v>0</v>
          </cell>
          <cell r="M88">
            <v>0</v>
          </cell>
          <cell r="N88">
            <v>0</v>
          </cell>
          <cell r="O88">
            <v>8788396.5</v>
          </cell>
          <cell r="P88">
            <v>2959415.77</v>
          </cell>
          <cell r="Q88" t="str">
            <v>A</v>
          </cell>
          <cell r="R88" t="str">
            <v>Y</v>
          </cell>
          <cell r="S88" t="str">
            <v>001400000000000000000007041908</v>
          </cell>
        </row>
        <row r="90">
          <cell r="A90">
            <v>39172</v>
          </cell>
          <cell r="B90" t="str">
            <v>2001-09-13-04.11.53.410280</v>
          </cell>
          <cell r="C90" t="str">
            <v>2001-09-13-04.11.53.410280</v>
          </cell>
          <cell r="D90" t="str">
            <v>CS</v>
          </cell>
          <cell r="E90" t="str">
            <v>00331021630</v>
          </cell>
          <cell r="F90" t="b">
            <v>0</v>
          </cell>
          <cell r="G90" t="str">
            <v>วิรัติ พุ่มสะอาด</v>
          </cell>
          <cell r="H90" t="str">
            <v>2000110213530065</v>
          </cell>
          <cell r="I90" t="str">
            <v>31</v>
          </cell>
          <cell r="J90">
            <v>2565000</v>
          </cell>
          <cell r="K90">
            <v>2563925.4700000002</v>
          </cell>
          <cell r="L90">
            <v>0</v>
          </cell>
          <cell r="M90">
            <v>0</v>
          </cell>
          <cell r="N90">
            <v>10614.4</v>
          </cell>
          <cell r="O90">
            <v>2563925.4700000002</v>
          </cell>
          <cell r="P90">
            <v>2397541.37</v>
          </cell>
          <cell r="Q90" t="str">
            <v>A</v>
          </cell>
          <cell r="R90" t="str">
            <v>N</v>
          </cell>
          <cell r="S90" t="str">
            <v>001400000000000000000003391069</v>
          </cell>
        </row>
        <row r="91">
          <cell r="A91">
            <v>39172</v>
          </cell>
          <cell r="B91" t="str">
            <v>2002-05-19-05.49.08.044463</v>
          </cell>
          <cell r="C91" t="str">
            <v>2002-05-19-05.49.08.044463</v>
          </cell>
          <cell r="D91" t="str">
            <v>CS</v>
          </cell>
          <cell r="E91" t="str">
            <v>00399030169</v>
          </cell>
          <cell r="F91" t="b">
            <v>0</v>
          </cell>
          <cell r="G91" t="str">
            <v>โอภาส จารุวัฒนะ</v>
          </cell>
          <cell r="H91" t="str">
            <v>1998081710511866</v>
          </cell>
          <cell r="I91" t="str">
            <v>99</v>
          </cell>
          <cell r="J91">
            <v>17622190.489999998</v>
          </cell>
          <cell r="K91">
            <v>6886621.8200000003</v>
          </cell>
          <cell r="L91">
            <v>0</v>
          </cell>
          <cell r="M91">
            <v>0</v>
          </cell>
          <cell r="N91">
            <v>0</v>
          </cell>
          <cell r="O91">
            <v>6886621.8200000003</v>
          </cell>
          <cell r="P91">
            <v>32497661.109999999</v>
          </cell>
          <cell r="Q91" t="str">
            <v>A</v>
          </cell>
          <cell r="R91">
            <v>0</v>
          </cell>
          <cell r="S91" t="str">
            <v>001400000000000000000004325091</v>
          </cell>
        </row>
        <row r="92">
          <cell r="A92">
            <v>39172</v>
          </cell>
          <cell r="B92" t="str">
            <v>2002-10-06-12.22.44.262764</v>
          </cell>
          <cell r="C92" t="str">
            <v>2002-10-06-12.22.44.262764</v>
          </cell>
          <cell r="D92" t="str">
            <v>CS</v>
          </cell>
          <cell r="E92" t="str">
            <v>00399030494</v>
          </cell>
          <cell r="F92" t="b">
            <v>0</v>
          </cell>
          <cell r="G92" t="str">
            <v>บริษัท จำกัด ชัยวรรณธุรกิจกฎหมาย</v>
          </cell>
          <cell r="H92" t="str">
            <v>1998090811590762</v>
          </cell>
          <cell r="I92" t="str">
            <v>99</v>
          </cell>
          <cell r="J92">
            <v>2097077.71</v>
          </cell>
          <cell r="K92">
            <v>1676589.29</v>
          </cell>
          <cell r="L92">
            <v>0</v>
          </cell>
          <cell r="M92">
            <v>52425</v>
          </cell>
          <cell r="N92">
            <v>0</v>
          </cell>
          <cell r="O92">
            <v>1676589.29</v>
          </cell>
          <cell r="P92">
            <v>2591261.86</v>
          </cell>
          <cell r="Q92" t="str">
            <v>A</v>
          </cell>
          <cell r="R92">
            <v>0</v>
          </cell>
          <cell r="S92" t="str">
            <v>001400000000000000000004124884</v>
          </cell>
        </row>
        <row r="93">
          <cell r="A93">
            <v>39172</v>
          </cell>
          <cell r="B93" t="str">
            <v>2000-04-11-18.11.12.782215</v>
          </cell>
          <cell r="C93" t="str">
            <v>2000-04-11-18.11.12.782215</v>
          </cell>
          <cell r="D93" t="str">
            <v>CS</v>
          </cell>
          <cell r="E93" t="str">
            <v>00399300137</v>
          </cell>
          <cell r="F93" t="b">
            <v>0</v>
          </cell>
          <cell r="G93" t="str">
            <v>ศุภวรรณ สุวรรณเลิศ</v>
          </cell>
          <cell r="H93" t="str">
            <v>1998081710501571</v>
          </cell>
          <cell r="I93" t="str">
            <v>99</v>
          </cell>
          <cell r="J93">
            <v>1793239.67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1691084</v>
          </cell>
          <cell r="Q93" t="str">
            <v>A</v>
          </cell>
          <cell r="R93">
            <v>0</v>
          </cell>
          <cell r="S93" t="str">
            <v>001400000000000000000000684591</v>
          </cell>
        </row>
        <row r="94">
          <cell r="A94">
            <v>39172</v>
          </cell>
          <cell r="B94" t="str">
            <v>2001-06-22-04.12.07.364277</v>
          </cell>
          <cell r="C94" t="str">
            <v>2001-06-22-04.12.07.364277</v>
          </cell>
          <cell r="D94" t="str">
            <v>CS</v>
          </cell>
          <cell r="E94" t="str">
            <v>00399310423</v>
          </cell>
          <cell r="F94" t="b">
            <v>0</v>
          </cell>
          <cell r="G94" t="str">
            <v>ศุภวรรณ สุวรรณเลิศ</v>
          </cell>
          <cell r="H94" t="str">
            <v>1998081710501571</v>
          </cell>
          <cell r="I94" t="str">
            <v>99</v>
          </cell>
          <cell r="J94">
            <v>3227260.32</v>
          </cell>
          <cell r="K94">
            <v>2083999.19</v>
          </cell>
          <cell r="L94">
            <v>0</v>
          </cell>
          <cell r="M94">
            <v>0</v>
          </cell>
          <cell r="N94">
            <v>0</v>
          </cell>
          <cell r="O94">
            <v>2083999.19</v>
          </cell>
          <cell r="P94">
            <v>4688061.7699999996</v>
          </cell>
          <cell r="Q94" t="str">
            <v>A</v>
          </cell>
          <cell r="R94">
            <v>0</v>
          </cell>
          <cell r="S94" t="str">
            <v>001400000000000000000002770089</v>
          </cell>
        </row>
        <row r="95">
          <cell r="A95">
            <v>39172</v>
          </cell>
          <cell r="B95" t="str">
            <v>2001-06-22-04.12.07.364277</v>
          </cell>
          <cell r="C95" t="str">
            <v>2001-06-22-04.12.07.364277</v>
          </cell>
          <cell r="D95" t="str">
            <v>CS</v>
          </cell>
          <cell r="E95" t="str">
            <v>00399310431</v>
          </cell>
          <cell r="F95" t="b">
            <v>0</v>
          </cell>
          <cell r="G95" t="str">
            <v>ศุภวรรณ สุวรรณเลิศ</v>
          </cell>
          <cell r="H95" t="str">
            <v>1998081710501571</v>
          </cell>
          <cell r="I95" t="str">
            <v>99</v>
          </cell>
          <cell r="J95">
            <v>1053328.28</v>
          </cell>
          <cell r="K95">
            <v>660000</v>
          </cell>
          <cell r="L95">
            <v>0</v>
          </cell>
          <cell r="M95">
            <v>0</v>
          </cell>
          <cell r="N95">
            <v>0</v>
          </cell>
          <cell r="O95">
            <v>660000</v>
          </cell>
          <cell r="P95">
            <v>1425391.97</v>
          </cell>
          <cell r="Q95" t="str">
            <v>A</v>
          </cell>
          <cell r="R95">
            <v>0</v>
          </cell>
          <cell r="S95" t="str">
            <v>001400000000000000000002770089</v>
          </cell>
        </row>
        <row r="96">
          <cell r="A96">
            <v>39172</v>
          </cell>
          <cell r="B96" t="str">
            <v>2002-04-07-16.26.48.117517</v>
          </cell>
          <cell r="C96" t="str">
            <v>2002-04-07-16.26.48.117517</v>
          </cell>
          <cell r="D96" t="str">
            <v>CS</v>
          </cell>
          <cell r="E96" t="str">
            <v>00399310588</v>
          </cell>
          <cell r="F96" t="b">
            <v>0</v>
          </cell>
          <cell r="G96" t="str">
            <v>ศิริวรรณ ชัยภาคย์</v>
          </cell>
          <cell r="H96" t="str">
            <v>1998081710501451</v>
          </cell>
          <cell r="I96" t="str">
            <v>99</v>
          </cell>
          <cell r="J96">
            <v>523908.88</v>
          </cell>
          <cell r="K96">
            <v>269805.69</v>
          </cell>
          <cell r="L96">
            <v>0</v>
          </cell>
          <cell r="M96">
            <v>0</v>
          </cell>
          <cell r="N96">
            <v>0</v>
          </cell>
          <cell r="O96">
            <v>269805.69</v>
          </cell>
          <cell r="P96">
            <v>879493.33</v>
          </cell>
          <cell r="Q96" t="str">
            <v>A</v>
          </cell>
          <cell r="R96">
            <v>0</v>
          </cell>
          <cell r="S96" t="str">
            <v>001400000000000000000004309478</v>
          </cell>
        </row>
        <row r="97">
          <cell r="A97">
            <v>39172</v>
          </cell>
          <cell r="B97" t="str">
            <v>2000-04-16-21.52.55.314300</v>
          </cell>
          <cell r="C97" t="str">
            <v>2000-04-16-21.52.55.314300</v>
          </cell>
          <cell r="D97" t="str">
            <v>CS</v>
          </cell>
          <cell r="E97" t="str">
            <v>00399310766</v>
          </cell>
          <cell r="F97" t="b">
            <v>0</v>
          </cell>
          <cell r="G97" t="str">
            <v>มาลี ลิ้มเศรษฐานุวัติ</v>
          </cell>
          <cell r="H97" t="str">
            <v>1998081710494606</v>
          </cell>
          <cell r="I97" t="str">
            <v>99</v>
          </cell>
          <cell r="J97">
            <v>1159826.7</v>
          </cell>
          <cell r="K97">
            <v>919273.24</v>
          </cell>
          <cell r="L97">
            <v>0</v>
          </cell>
          <cell r="M97">
            <v>3595</v>
          </cell>
          <cell r="N97">
            <v>0</v>
          </cell>
          <cell r="O97">
            <v>919273.24</v>
          </cell>
          <cell r="P97">
            <v>1874064.21</v>
          </cell>
          <cell r="Q97" t="str">
            <v>A</v>
          </cell>
          <cell r="R97">
            <v>0</v>
          </cell>
          <cell r="S97" t="str">
            <v>001400000000000000000000848066</v>
          </cell>
        </row>
        <row r="98">
          <cell r="A98">
            <v>39172</v>
          </cell>
          <cell r="B98" t="str">
            <v>2000-04-11-18.48.18.985618</v>
          </cell>
          <cell r="C98" t="str">
            <v>2000-04-11-18.48.18.985618</v>
          </cell>
          <cell r="D98" t="str">
            <v>CS</v>
          </cell>
          <cell r="E98" t="str">
            <v>00399310944</v>
          </cell>
          <cell r="F98" t="b">
            <v>0</v>
          </cell>
          <cell r="G98" t="str">
            <v>สุรินทร์ เกื้อศิริกุล</v>
          </cell>
          <cell r="H98" t="str">
            <v>1998091614412810</v>
          </cell>
          <cell r="I98" t="str">
            <v>99</v>
          </cell>
          <cell r="J98">
            <v>108324.44</v>
          </cell>
          <cell r="K98">
            <v>87709.85</v>
          </cell>
          <cell r="L98">
            <v>0</v>
          </cell>
          <cell r="M98">
            <v>2707.5</v>
          </cell>
          <cell r="N98">
            <v>0</v>
          </cell>
          <cell r="O98">
            <v>87709.85</v>
          </cell>
          <cell r="P98">
            <v>165033.65</v>
          </cell>
          <cell r="Q98" t="str">
            <v>A</v>
          </cell>
          <cell r="R98" t="str">
            <v>N</v>
          </cell>
          <cell r="S98" t="str">
            <v>001400000000000000000000696766</v>
          </cell>
        </row>
        <row r="99">
          <cell r="A99">
            <v>39172</v>
          </cell>
          <cell r="B99" t="str">
            <v>2002-04-07-16.26.48.925543</v>
          </cell>
          <cell r="C99" t="str">
            <v>2002-04-07-16.26.48.925543</v>
          </cell>
          <cell r="D99" t="str">
            <v>ขาย</v>
          </cell>
          <cell r="E99" t="str">
            <v>00399310978</v>
          </cell>
          <cell r="F99" t="b">
            <v>0</v>
          </cell>
          <cell r="G99" t="str">
            <v>วีรชัย ไชยกิจ</v>
          </cell>
          <cell r="H99" t="str">
            <v>1998081710500770</v>
          </cell>
          <cell r="I99" t="str">
            <v>99</v>
          </cell>
          <cell r="J99">
            <v>446053.74</v>
          </cell>
          <cell r="K99">
            <v>360734.3</v>
          </cell>
          <cell r="L99">
            <v>0</v>
          </cell>
          <cell r="M99">
            <v>11152.5</v>
          </cell>
          <cell r="N99">
            <v>0</v>
          </cell>
          <cell r="O99">
            <v>360734.3</v>
          </cell>
          <cell r="P99">
            <v>714227.56</v>
          </cell>
          <cell r="Q99" t="str">
            <v>A</v>
          </cell>
          <cell r="R99" t="str">
            <v>N</v>
          </cell>
          <cell r="S99" t="str">
            <v>001400000000000000000004308079</v>
          </cell>
        </row>
        <row r="100">
          <cell r="A100">
            <v>39172</v>
          </cell>
          <cell r="B100" t="str">
            <v>2000-04-07-18.59.21.892594</v>
          </cell>
          <cell r="C100" t="str">
            <v>2000-04-07-18.59.21.892594</v>
          </cell>
          <cell r="D100" t="str">
            <v>ขาย</v>
          </cell>
          <cell r="E100" t="str">
            <v>00399311403</v>
          </cell>
          <cell r="F100" t="b">
            <v>0</v>
          </cell>
          <cell r="G100" t="str">
            <v>ฉวีวรรณ รอดอำพันธุ์</v>
          </cell>
          <cell r="H100" t="str">
            <v>1998091614424046</v>
          </cell>
          <cell r="I100" t="str">
            <v>99</v>
          </cell>
          <cell r="J100">
            <v>411242.34</v>
          </cell>
          <cell r="K100">
            <v>241317.41</v>
          </cell>
          <cell r="L100">
            <v>0</v>
          </cell>
          <cell r="M100">
            <v>0</v>
          </cell>
          <cell r="N100">
            <v>0</v>
          </cell>
          <cell r="O100">
            <v>241317.41</v>
          </cell>
          <cell r="P100">
            <v>127422.92</v>
          </cell>
          <cell r="Q100" t="str">
            <v>A</v>
          </cell>
          <cell r="R100" t="str">
            <v>Y</v>
          </cell>
          <cell r="S100" t="str">
            <v>001400000000000000000000370971</v>
          </cell>
        </row>
        <row r="101">
          <cell r="A101">
            <v>39172</v>
          </cell>
          <cell r="B101" t="str">
            <v>2004-09-13-02.26.38.908458</v>
          </cell>
          <cell r="C101" t="str">
            <v>2004-09-13-02.26.38.908458</v>
          </cell>
          <cell r="D101" t="str">
            <v>CS</v>
          </cell>
          <cell r="E101" t="str">
            <v>00399311576</v>
          </cell>
          <cell r="F101" t="b">
            <v>0</v>
          </cell>
          <cell r="G101" t="str">
            <v>กิตติพงษ์ เจริญวัฒนา,ประพันธ์ เจริญวัฒนา,วรรณี เจริญวัฒนา</v>
          </cell>
          <cell r="H101" t="str">
            <v>2004030213420001</v>
          </cell>
          <cell r="I101" t="str">
            <v>99</v>
          </cell>
          <cell r="J101">
            <v>4987031.51</v>
          </cell>
          <cell r="K101">
            <v>1495565.48</v>
          </cell>
          <cell r="L101">
            <v>0</v>
          </cell>
          <cell r="M101">
            <v>0</v>
          </cell>
          <cell r="N101">
            <v>0</v>
          </cell>
          <cell r="O101">
            <v>1495565.48</v>
          </cell>
          <cell r="P101">
            <v>3308595.03</v>
          </cell>
          <cell r="Q101" t="str">
            <v>A</v>
          </cell>
          <cell r="R101" t="str">
            <v>N</v>
          </cell>
          <cell r="S101" t="str">
            <v>001400000000000000000003679972</v>
          </cell>
        </row>
        <row r="104">
          <cell r="A104">
            <v>39172</v>
          </cell>
          <cell r="B104" t="str">
            <v>2000-04-06-16.43.16.987399</v>
          </cell>
          <cell r="C104" t="str">
            <v>2000-04-06-16.43.16.987399</v>
          </cell>
          <cell r="D104" t="str">
            <v>CS</v>
          </cell>
          <cell r="E104" t="str">
            <v>00399311649</v>
          </cell>
          <cell r="F104" t="b">
            <v>0</v>
          </cell>
          <cell r="G104" t="str">
            <v>อรัญญา  กิจบำรุง</v>
          </cell>
          <cell r="H104" t="str">
            <v>2004080405260007</v>
          </cell>
          <cell r="I104" t="str">
            <v>99</v>
          </cell>
          <cell r="J104">
            <v>197621.94</v>
          </cell>
          <cell r="K104">
            <v>170412.01</v>
          </cell>
          <cell r="L104">
            <v>0</v>
          </cell>
          <cell r="M104">
            <v>4940</v>
          </cell>
          <cell r="N104">
            <v>0</v>
          </cell>
          <cell r="O104">
            <v>170412.01</v>
          </cell>
          <cell r="P104">
            <v>170005.85</v>
          </cell>
          <cell r="Q104" t="str">
            <v>A</v>
          </cell>
          <cell r="R104" t="str">
            <v>N</v>
          </cell>
          <cell r="S104" t="str">
            <v>001400000000000000000000186768</v>
          </cell>
        </row>
        <row r="105">
          <cell r="A105">
            <v>39172</v>
          </cell>
          <cell r="B105" t="str">
            <v>2001-06-23-05.21.02.002843</v>
          </cell>
          <cell r="C105" t="str">
            <v>2001-06-23-05.21.02.002843</v>
          </cell>
          <cell r="D105" t="str">
            <v>CS</v>
          </cell>
          <cell r="E105" t="str">
            <v>00399311657</v>
          </cell>
          <cell r="F105" t="b">
            <v>0</v>
          </cell>
          <cell r="G105" t="str">
            <v>นภางค์ แซ่ด่าน</v>
          </cell>
          <cell r="H105" t="str">
            <v>2004080405260008</v>
          </cell>
          <cell r="I105" t="str">
            <v>99</v>
          </cell>
          <cell r="J105">
            <v>1091639.3899999999</v>
          </cell>
          <cell r="K105">
            <v>964722.55</v>
          </cell>
          <cell r="L105">
            <v>0</v>
          </cell>
          <cell r="M105">
            <v>28032.5</v>
          </cell>
          <cell r="N105">
            <v>0</v>
          </cell>
          <cell r="O105">
            <v>964722.55</v>
          </cell>
          <cell r="P105">
            <v>476437.13</v>
          </cell>
          <cell r="Q105" t="str">
            <v>A</v>
          </cell>
          <cell r="R105" t="str">
            <v>N</v>
          </cell>
          <cell r="S105" t="str">
            <v>001400000000000000000002809359</v>
          </cell>
        </row>
        <row r="106">
          <cell r="A106">
            <v>39172</v>
          </cell>
          <cell r="B106" t="str">
            <v>2001-06-23-05.21.02.002843</v>
          </cell>
          <cell r="C106" t="str">
            <v>2001-06-23-05.21.02.002843</v>
          </cell>
          <cell r="D106" t="str">
            <v>CS</v>
          </cell>
          <cell r="E106" t="str">
            <v>00399311665</v>
          </cell>
          <cell r="F106" t="b">
            <v>0</v>
          </cell>
          <cell r="G106" t="str">
            <v>นภางค์ แซ่ด่าน</v>
          </cell>
          <cell r="H106" t="str">
            <v>2004080405260008</v>
          </cell>
          <cell r="I106" t="str">
            <v>99</v>
          </cell>
          <cell r="J106">
            <v>2785.21</v>
          </cell>
          <cell r="K106">
            <v>2785.21</v>
          </cell>
          <cell r="L106">
            <v>0</v>
          </cell>
          <cell r="M106">
            <v>0</v>
          </cell>
          <cell r="N106">
            <v>0</v>
          </cell>
          <cell r="O106">
            <v>2785.21</v>
          </cell>
          <cell r="P106">
            <v>630.66999999999996</v>
          </cell>
          <cell r="Q106" t="str">
            <v>A</v>
          </cell>
          <cell r="R106" t="str">
            <v>N</v>
          </cell>
          <cell r="S106" t="str">
            <v>001400000000000000000002809359</v>
          </cell>
        </row>
        <row r="107">
          <cell r="A107">
            <v>39172</v>
          </cell>
          <cell r="B107" t="str">
            <v>2004-09-05-23.18.15.982449</v>
          </cell>
          <cell r="C107" t="str">
            <v>2004-09-05-23.18.15.982449</v>
          </cell>
          <cell r="D107" t="str">
            <v>CS</v>
          </cell>
          <cell r="E107" t="str">
            <v>00399311720</v>
          </cell>
          <cell r="F107" t="b">
            <v>0</v>
          </cell>
          <cell r="G107" t="str">
            <v>วิไล ทาแดง</v>
          </cell>
          <cell r="H107" t="str">
            <v>2004100210520002</v>
          </cell>
          <cell r="I107" t="str">
            <v>99</v>
          </cell>
          <cell r="J107">
            <v>5240138.3600000003</v>
          </cell>
          <cell r="K107">
            <v>3716241.24</v>
          </cell>
          <cell r="L107">
            <v>0</v>
          </cell>
          <cell r="M107">
            <v>15267.5</v>
          </cell>
          <cell r="N107">
            <v>0</v>
          </cell>
          <cell r="O107">
            <v>3716241.24</v>
          </cell>
          <cell r="P107">
            <v>2807374.84</v>
          </cell>
          <cell r="Q107" t="str">
            <v>A</v>
          </cell>
          <cell r="R107" t="str">
            <v>N</v>
          </cell>
          <cell r="S107" t="str">
            <v>001400000000000000000008380769</v>
          </cell>
        </row>
        <row r="108">
          <cell r="A108">
            <v>39172</v>
          </cell>
          <cell r="B108" t="str">
            <v>2001-09-14-05.08.53.663531</v>
          </cell>
          <cell r="C108" t="str">
            <v>2001-09-14-05.08.53.663531</v>
          </cell>
          <cell r="D108" t="str">
            <v>CS</v>
          </cell>
          <cell r="E108" t="str">
            <v>00499300029</v>
          </cell>
          <cell r="F108" t="b">
            <v>0</v>
          </cell>
          <cell r="G108" t="str">
            <v>เพ็ญพรรณเฮ้าส์ซิ่ง หจก.</v>
          </cell>
          <cell r="H108" t="str">
            <v>1999051512520062</v>
          </cell>
          <cell r="I108" t="str">
            <v>99</v>
          </cell>
          <cell r="J108">
            <v>12698724.779999999</v>
          </cell>
          <cell r="K108">
            <v>9362084.9600000009</v>
          </cell>
          <cell r="L108">
            <v>0</v>
          </cell>
          <cell r="M108">
            <v>0</v>
          </cell>
          <cell r="N108">
            <v>0</v>
          </cell>
          <cell r="O108">
            <v>9362084.9600000009</v>
          </cell>
          <cell r="P108">
            <v>6683355.5899999999</v>
          </cell>
          <cell r="Q108" t="str">
            <v>A</v>
          </cell>
          <cell r="R108" t="str">
            <v>Y</v>
          </cell>
          <cell r="S108" t="str">
            <v>001400000000000000000003918324</v>
          </cell>
        </row>
        <row r="109">
          <cell r="A109">
            <v>39172</v>
          </cell>
          <cell r="B109" t="str">
            <v>2001-09-14-05.08.53.663531</v>
          </cell>
          <cell r="C109" t="str">
            <v>2001-09-14-05.08.53.663531</v>
          </cell>
          <cell r="D109" t="str">
            <v>CS</v>
          </cell>
          <cell r="E109" t="str">
            <v>00499300037</v>
          </cell>
          <cell r="F109" t="b">
            <v>0</v>
          </cell>
          <cell r="G109" t="str">
            <v>เพ็ญพรรณเฮ้าส์ซิ่ง หจก.</v>
          </cell>
          <cell r="H109" t="str">
            <v>1999051512520062</v>
          </cell>
          <cell r="I109" t="str">
            <v>99</v>
          </cell>
          <cell r="J109">
            <v>1071527</v>
          </cell>
          <cell r="K109">
            <v>937458.99</v>
          </cell>
          <cell r="L109">
            <v>0</v>
          </cell>
          <cell r="M109">
            <v>0</v>
          </cell>
          <cell r="N109">
            <v>0</v>
          </cell>
          <cell r="O109">
            <v>937458.99</v>
          </cell>
          <cell r="P109">
            <v>0</v>
          </cell>
          <cell r="Q109" t="str">
            <v>A</v>
          </cell>
          <cell r="R109" t="str">
            <v>Y</v>
          </cell>
          <cell r="S109" t="str">
            <v>001400000000000000000003918324</v>
          </cell>
        </row>
        <row r="110">
          <cell r="A110">
            <v>39172</v>
          </cell>
          <cell r="B110" t="str">
            <v>2002-04-07-16.26.51.369439</v>
          </cell>
          <cell r="C110" t="str">
            <v>2002-04-07-16.26.51.369439</v>
          </cell>
          <cell r="D110" t="str">
            <v>ขาย</v>
          </cell>
          <cell r="E110" t="str">
            <v>00599310338</v>
          </cell>
          <cell r="F110" t="b">
            <v>0</v>
          </cell>
          <cell r="G110" t="str">
            <v>นิพนธ์ ไกรรมย์สม</v>
          </cell>
          <cell r="H110" t="str">
            <v>1998081710521661</v>
          </cell>
          <cell r="I110" t="str">
            <v>99</v>
          </cell>
          <cell r="J110">
            <v>1160224.78</v>
          </cell>
          <cell r="K110">
            <v>873019.36</v>
          </cell>
          <cell r="L110">
            <v>0</v>
          </cell>
          <cell r="M110">
            <v>0</v>
          </cell>
          <cell r="N110">
            <v>0</v>
          </cell>
          <cell r="O110">
            <v>873019.36</v>
          </cell>
          <cell r="P110">
            <v>1963284.03</v>
          </cell>
          <cell r="Q110" t="str">
            <v>A</v>
          </cell>
          <cell r="R110" t="str">
            <v>N</v>
          </cell>
          <cell r="S110" t="str">
            <v>001400000000000000000004323912</v>
          </cell>
        </row>
        <row r="111">
          <cell r="A111">
            <v>39172</v>
          </cell>
          <cell r="B111" t="str">
            <v>2002-04-07-16.26.52.389538</v>
          </cell>
          <cell r="C111" t="str">
            <v>2002-04-07-16.26.52.389538</v>
          </cell>
          <cell r="D111" t="str">
            <v>CS</v>
          </cell>
          <cell r="E111" t="str">
            <v>00699030341</v>
          </cell>
          <cell r="F111" t="b">
            <v>0</v>
          </cell>
          <cell r="G111" t="str">
            <v>บริษัท จำกัด ซีงเกล็ท อินเตอร์</v>
          </cell>
          <cell r="H111" t="str">
            <v>1998081710532191</v>
          </cell>
          <cell r="I111" t="str">
            <v>99</v>
          </cell>
          <cell r="J111">
            <v>1768918.66</v>
          </cell>
          <cell r="K111">
            <v>1633882.43</v>
          </cell>
          <cell r="L111">
            <v>0</v>
          </cell>
          <cell r="M111">
            <v>91060</v>
          </cell>
          <cell r="N111">
            <v>0</v>
          </cell>
          <cell r="O111">
            <v>1633882.43</v>
          </cell>
          <cell r="P111">
            <v>3075893.08</v>
          </cell>
          <cell r="Q111" t="str">
            <v>A</v>
          </cell>
          <cell r="R111" t="str">
            <v>N</v>
          </cell>
          <cell r="S111" t="str">
            <v>001400000000000000000004288120</v>
          </cell>
        </row>
        <row r="112">
          <cell r="A112">
            <v>39172</v>
          </cell>
          <cell r="B112" t="str">
            <v>2002-04-07-16.26.52.389538</v>
          </cell>
          <cell r="C112" t="str">
            <v>2002-04-07-16.26.52.389538</v>
          </cell>
          <cell r="D112" t="str">
            <v>CS</v>
          </cell>
          <cell r="E112" t="str">
            <v>00699310220</v>
          </cell>
          <cell r="F112" t="b">
            <v>0</v>
          </cell>
          <cell r="G112" t="str">
            <v>บริษัท จำกัด ซีงเกล็ท อินเตอร์</v>
          </cell>
          <cell r="H112" t="str">
            <v>1998081710532191</v>
          </cell>
          <cell r="I112" t="str">
            <v>99</v>
          </cell>
          <cell r="J112">
            <v>1873471.62</v>
          </cell>
          <cell r="K112">
            <v>1581853.8</v>
          </cell>
          <cell r="L112">
            <v>0</v>
          </cell>
          <cell r="M112">
            <v>0</v>
          </cell>
          <cell r="N112">
            <v>0</v>
          </cell>
          <cell r="O112">
            <v>1581853.8</v>
          </cell>
          <cell r="P112">
            <v>2981965.04</v>
          </cell>
          <cell r="Q112" t="str">
            <v>A</v>
          </cell>
          <cell r="R112" t="str">
            <v>N</v>
          </cell>
          <cell r="S112" t="str">
            <v>001400000000000000000004288120</v>
          </cell>
        </row>
        <row r="113">
          <cell r="A113">
            <v>39172</v>
          </cell>
          <cell r="B113" t="str">
            <v>2003-09-01-03.08.04.242869</v>
          </cell>
          <cell r="C113" t="str">
            <v>2003-09-01-03.08.04.242869</v>
          </cell>
          <cell r="D113" t="str">
            <v>CS</v>
          </cell>
          <cell r="E113" t="str">
            <v>00699310254</v>
          </cell>
          <cell r="F113" t="b">
            <v>0</v>
          </cell>
          <cell r="G113" t="str">
            <v>ชาญวิทย์ อภิรัตน์โชติกุล</v>
          </cell>
          <cell r="H113" t="str">
            <v>1998081710525335</v>
          </cell>
          <cell r="I113" t="str">
            <v>99</v>
          </cell>
          <cell r="J113">
            <v>9234986.7200000007</v>
          </cell>
          <cell r="K113">
            <v>5838939.9299999997</v>
          </cell>
          <cell r="L113">
            <v>0</v>
          </cell>
          <cell r="M113">
            <v>0</v>
          </cell>
          <cell r="N113">
            <v>0</v>
          </cell>
          <cell r="O113">
            <v>5838939.9299999997</v>
          </cell>
          <cell r="P113">
            <v>9809989.4800000004</v>
          </cell>
          <cell r="Q113" t="str">
            <v>A</v>
          </cell>
          <cell r="R113" t="str">
            <v>N</v>
          </cell>
          <cell r="S113" t="str">
            <v>001400000000000000000007026043</v>
          </cell>
        </row>
        <row r="114">
          <cell r="A114">
            <v>39172</v>
          </cell>
          <cell r="B114" t="str">
            <v>2000-04-08-12.59.31.816695</v>
          </cell>
          <cell r="C114" t="str">
            <v>2000-04-08-12.59.31.816695</v>
          </cell>
          <cell r="D114" t="str">
            <v>CS</v>
          </cell>
          <cell r="E114" t="str">
            <v>00699310458</v>
          </cell>
          <cell r="F114" t="b">
            <v>0</v>
          </cell>
          <cell r="G114" t="str">
            <v>เลิศ ทิสยากร</v>
          </cell>
          <cell r="H114" t="str">
            <v>1998081710531543</v>
          </cell>
          <cell r="I114" t="str">
            <v>99</v>
          </cell>
          <cell r="J114">
            <v>11062601.060000001</v>
          </cell>
          <cell r="K114">
            <v>7040000</v>
          </cell>
          <cell r="L114">
            <v>0</v>
          </cell>
          <cell r="M114">
            <v>200000</v>
          </cell>
          <cell r="N114">
            <v>0</v>
          </cell>
          <cell r="O114">
            <v>7040000</v>
          </cell>
          <cell r="P114">
            <v>7193494.2000000002</v>
          </cell>
          <cell r="Q114" t="str">
            <v>A</v>
          </cell>
          <cell r="R114" t="str">
            <v>Y</v>
          </cell>
          <cell r="S114" t="str">
            <v>001400000000000000000000526965</v>
          </cell>
        </row>
        <row r="115">
          <cell r="A115">
            <v>39172</v>
          </cell>
          <cell r="B115" t="str">
            <v>2002-04-07-16.26.52.946345</v>
          </cell>
          <cell r="C115" t="str">
            <v>2002-04-07-16.26.52.946345</v>
          </cell>
          <cell r="D115" t="str">
            <v>CS</v>
          </cell>
          <cell r="E115" t="str">
            <v>00799310057</v>
          </cell>
          <cell r="F115" t="b">
            <v>0</v>
          </cell>
          <cell r="G115" t="str">
            <v>ประเสริฐ จันทร์สิงห์ทอง</v>
          </cell>
          <cell r="H115" t="str">
            <v>1998081710534471</v>
          </cell>
          <cell r="I115" t="str">
            <v>99</v>
          </cell>
          <cell r="J115">
            <v>3227094.61</v>
          </cell>
          <cell r="K115">
            <v>2700000</v>
          </cell>
          <cell r="L115">
            <v>0</v>
          </cell>
          <cell r="M115">
            <v>0</v>
          </cell>
          <cell r="N115">
            <v>0</v>
          </cell>
          <cell r="O115">
            <v>2700000</v>
          </cell>
          <cell r="P115">
            <v>5336328.67</v>
          </cell>
          <cell r="Q115" t="str">
            <v>A</v>
          </cell>
          <cell r="R115" t="str">
            <v>N</v>
          </cell>
          <cell r="S115" t="str">
            <v>001400000000000000000004313633</v>
          </cell>
        </row>
        <row r="116">
          <cell r="A116">
            <v>39172</v>
          </cell>
          <cell r="B116" t="str">
            <v>2000-04-25-14.40.34.135842</v>
          </cell>
          <cell r="C116" t="str">
            <v>2000-04-25-14.40.34.135842</v>
          </cell>
          <cell r="D116" t="str">
            <v>CS</v>
          </cell>
          <cell r="E116" t="str">
            <v>00799310162</v>
          </cell>
          <cell r="F116" t="b">
            <v>0</v>
          </cell>
          <cell r="G116" t="str">
            <v>ราชา คาราบันดา</v>
          </cell>
          <cell r="H116" t="str">
            <v>2000030317080019</v>
          </cell>
          <cell r="I116" t="str">
            <v>99</v>
          </cell>
          <cell r="J116">
            <v>3072098.97</v>
          </cell>
          <cell r="K116">
            <v>2651227.2999999998</v>
          </cell>
          <cell r="L116">
            <v>0</v>
          </cell>
          <cell r="M116">
            <v>19202.5</v>
          </cell>
          <cell r="N116">
            <v>0</v>
          </cell>
          <cell r="O116">
            <v>2651227.2999999998</v>
          </cell>
          <cell r="P116">
            <v>4849546.95</v>
          </cell>
          <cell r="Q116" t="str">
            <v>A</v>
          </cell>
          <cell r="R116" t="str">
            <v>N</v>
          </cell>
          <cell r="S116" t="str">
            <v>001400000000000000000002114633</v>
          </cell>
        </row>
        <row r="117">
          <cell r="A117">
            <v>39172</v>
          </cell>
          <cell r="B117" t="str">
            <v>2001-04-12-23.17.35.572491</v>
          </cell>
          <cell r="C117" t="str">
            <v>2001-04-12-23.17.35.572491</v>
          </cell>
          <cell r="D117" t="str">
            <v>ขาย</v>
          </cell>
          <cell r="E117" t="str">
            <v>00834000345</v>
          </cell>
          <cell r="F117" t="b">
            <v>0</v>
          </cell>
          <cell r="G117" t="str">
            <v>สยามเฆมี</v>
          </cell>
          <cell r="H117" t="str">
            <v>2004111317361520</v>
          </cell>
          <cell r="I117" t="str">
            <v>34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 t="str">
            <v>A</v>
          </cell>
          <cell r="R117" t="str">
            <v>Y</v>
          </cell>
          <cell r="S117" t="str">
            <v>001400000000000000000003368743</v>
          </cell>
        </row>
        <row r="118">
          <cell r="A118">
            <v>39172</v>
          </cell>
          <cell r="B118" t="str">
            <v>2001-04-12-23.17.35.572491</v>
          </cell>
          <cell r="C118" t="str">
            <v>2001-04-12-23.17.35.572491</v>
          </cell>
          <cell r="D118" t="str">
            <v>ขาย</v>
          </cell>
          <cell r="E118" t="str">
            <v>00834000361</v>
          </cell>
          <cell r="F118" t="b">
            <v>0</v>
          </cell>
          <cell r="G118" t="str">
            <v>สยามเฆมี</v>
          </cell>
          <cell r="H118" t="str">
            <v>2004111317361523</v>
          </cell>
          <cell r="I118" t="str">
            <v>34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 t="str">
            <v>A</v>
          </cell>
          <cell r="R118" t="str">
            <v>Y</v>
          </cell>
          <cell r="S118" t="str">
            <v>001400000000000000000003368743</v>
          </cell>
        </row>
        <row r="119">
          <cell r="A119">
            <v>39172</v>
          </cell>
          <cell r="B119" t="str">
            <v>2001-04-12-23.17.35.872796</v>
          </cell>
          <cell r="C119" t="str">
            <v>2001-04-12-23.17.35.872796</v>
          </cell>
          <cell r="D119" t="str">
            <v>ขาย</v>
          </cell>
          <cell r="E119" t="str">
            <v>00860000892</v>
          </cell>
          <cell r="F119" t="b">
            <v>0</v>
          </cell>
          <cell r="G119" t="str">
            <v>สยามแม็กซีม่า (1987)</v>
          </cell>
          <cell r="H119" t="str">
            <v>1999030417190035</v>
          </cell>
          <cell r="I119" t="str">
            <v>60</v>
          </cell>
          <cell r="J119">
            <v>525500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 t="str">
            <v>A</v>
          </cell>
          <cell r="R119">
            <v>0</v>
          </cell>
          <cell r="S119" t="str">
            <v>001400000000000000000003370491</v>
          </cell>
        </row>
        <row r="120">
          <cell r="A120">
            <v>39172</v>
          </cell>
          <cell r="B120" t="str">
            <v>2001-04-12-23.17.35.872796</v>
          </cell>
          <cell r="C120" t="str">
            <v>2001-04-12-23.17.35.872796</v>
          </cell>
          <cell r="D120" t="str">
            <v>ขาย</v>
          </cell>
          <cell r="E120" t="str">
            <v>00861000081</v>
          </cell>
          <cell r="F120" t="b">
            <v>0</v>
          </cell>
          <cell r="G120" t="str">
            <v>สยามแม็กซีม่า (1987)</v>
          </cell>
          <cell r="H120" t="str">
            <v>2005010417370012</v>
          </cell>
          <cell r="I120" t="str">
            <v>61</v>
          </cell>
          <cell r="J120">
            <v>10000000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 t="str">
            <v>A</v>
          </cell>
          <cell r="R120" t="str">
            <v>N</v>
          </cell>
          <cell r="S120" t="str">
            <v>001400000000000000000003370491</v>
          </cell>
        </row>
        <row r="121">
          <cell r="A121">
            <v>39172</v>
          </cell>
          <cell r="B121" t="str">
            <v>2002-04-07-16.26.53.568903</v>
          </cell>
          <cell r="C121" t="str">
            <v>2002-04-07-16.26.53.568903</v>
          </cell>
          <cell r="D121" t="str">
            <v>CS</v>
          </cell>
          <cell r="E121" t="str">
            <v>00899030339</v>
          </cell>
          <cell r="F121" t="b">
            <v>0</v>
          </cell>
          <cell r="G121" t="str">
            <v>นาย สุธี เรือนแก้ว</v>
          </cell>
          <cell r="H121" t="str">
            <v>1998081710543535</v>
          </cell>
          <cell r="I121" t="str">
            <v>99</v>
          </cell>
          <cell r="J121">
            <v>616864.38</v>
          </cell>
          <cell r="K121">
            <v>545800.35</v>
          </cell>
          <cell r="L121">
            <v>0</v>
          </cell>
          <cell r="M121">
            <v>0</v>
          </cell>
          <cell r="N121">
            <v>0</v>
          </cell>
          <cell r="O121">
            <v>545800.35</v>
          </cell>
          <cell r="P121">
            <v>1079617.52</v>
          </cell>
          <cell r="Q121" t="str">
            <v>A</v>
          </cell>
          <cell r="R121" t="str">
            <v>N</v>
          </cell>
          <cell r="S121" t="str">
            <v>001400000000000000000004391863</v>
          </cell>
        </row>
        <row r="122">
          <cell r="A122">
            <v>39172</v>
          </cell>
          <cell r="B122" t="str">
            <v>2002-04-07-16.26.53.568903</v>
          </cell>
          <cell r="C122" t="str">
            <v>2002-04-07-16.26.53.568903</v>
          </cell>
          <cell r="D122" t="str">
            <v>CS</v>
          </cell>
          <cell r="E122" t="str">
            <v>00899300069</v>
          </cell>
          <cell r="F122" t="b">
            <v>0</v>
          </cell>
          <cell r="G122" t="str">
            <v>นาย สุธี เรือนแก้ว</v>
          </cell>
          <cell r="H122" t="str">
            <v>1998081710543535</v>
          </cell>
          <cell r="I122" t="str">
            <v>99</v>
          </cell>
          <cell r="J122">
            <v>693147.27</v>
          </cell>
          <cell r="K122">
            <v>580178.79</v>
          </cell>
          <cell r="L122">
            <v>0</v>
          </cell>
          <cell r="M122">
            <v>0</v>
          </cell>
          <cell r="N122">
            <v>0</v>
          </cell>
          <cell r="O122">
            <v>580178.79</v>
          </cell>
          <cell r="P122">
            <v>1097095.92</v>
          </cell>
          <cell r="Q122" t="str">
            <v>A</v>
          </cell>
          <cell r="R122" t="str">
            <v>N</v>
          </cell>
          <cell r="S122" t="str">
            <v>001400000000000000000004391863</v>
          </cell>
        </row>
        <row r="123">
          <cell r="A123">
            <v>39172</v>
          </cell>
          <cell r="B123" t="str">
            <v>2000-04-25-14.18.48.925897</v>
          </cell>
          <cell r="C123" t="str">
            <v>2000-04-25-14.18.48.925897</v>
          </cell>
          <cell r="D123" t="str">
            <v>CS</v>
          </cell>
          <cell r="E123" t="str">
            <v>00899340057</v>
          </cell>
          <cell r="F123" t="b">
            <v>0</v>
          </cell>
          <cell r="G123" t="str">
            <v>นาย ทวีศักดิ์ วชิรพันธ์</v>
          </cell>
          <cell r="H123" t="str">
            <v>2006080119520006</v>
          </cell>
          <cell r="I123" t="str">
            <v>99</v>
          </cell>
          <cell r="J123">
            <v>2516249.38</v>
          </cell>
          <cell r="K123">
            <v>2516249.38</v>
          </cell>
          <cell r="L123">
            <v>0</v>
          </cell>
          <cell r="M123">
            <v>93607.5</v>
          </cell>
          <cell r="N123">
            <v>0</v>
          </cell>
          <cell r="O123">
            <v>2516249.38</v>
          </cell>
          <cell r="P123">
            <v>1642726.17</v>
          </cell>
          <cell r="Q123" t="str">
            <v>A</v>
          </cell>
          <cell r="R123" t="str">
            <v>N</v>
          </cell>
          <cell r="S123" t="str">
            <v>001400000000000000000002104533</v>
          </cell>
        </row>
        <row r="124">
          <cell r="A124">
            <v>39172</v>
          </cell>
          <cell r="B124" t="str">
            <v>2001-05-24-05.08.27.578757</v>
          </cell>
          <cell r="C124" t="str">
            <v>2001-05-24-05.08.27.578757</v>
          </cell>
          <cell r="D124" t="str">
            <v>ขาย</v>
          </cell>
          <cell r="E124" t="str">
            <v>00903022786</v>
          </cell>
          <cell r="F124" t="b">
            <v>0</v>
          </cell>
          <cell r="G124" t="str">
            <v>รัฐฎา บุนนาค</v>
          </cell>
          <cell r="H124" t="str">
            <v>1998090812142070</v>
          </cell>
          <cell r="I124" t="str">
            <v>03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 t="str">
            <v>A</v>
          </cell>
          <cell r="R124" t="str">
            <v>Y</v>
          </cell>
          <cell r="S124" t="str">
            <v>001400000000000000000002776034</v>
          </cell>
        </row>
        <row r="125">
          <cell r="A125">
            <v>39172</v>
          </cell>
          <cell r="B125" t="str">
            <v>2003-01-20-03.56.10.751787</v>
          </cell>
          <cell r="C125" t="str">
            <v>2003-01-20-03.56.10.751787</v>
          </cell>
          <cell r="D125" t="str">
            <v>ขาย</v>
          </cell>
          <cell r="E125" t="str">
            <v>00903071329</v>
          </cell>
          <cell r="F125" t="b">
            <v>0</v>
          </cell>
          <cell r="G125" t="str">
            <v>ไพโรจน์ สันติเวส</v>
          </cell>
          <cell r="H125" t="str">
            <v>1998090812165848</v>
          </cell>
          <cell r="I125" t="str">
            <v>03</v>
          </cell>
          <cell r="J125">
            <v>2400000</v>
          </cell>
          <cell r="K125">
            <v>2488493.27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2918632.15</v>
          </cell>
          <cell r="Q125" t="str">
            <v>A</v>
          </cell>
          <cell r="R125">
            <v>0</v>
          </cell>
          <cell r="S125" t="str">
            <v>001400000000000000000005557371</v>
          </cell>
        </row>
        <row r="126">
          <cell r="A126">
            <v>39172</v>
          </cell>
          <cell r="B126" t="str">
            <v>2001-05-24-05.08.27.578757</v>
          </cell>
          <cell r="C126" t="str">
            <v>2001-05-24-05.08.27.578757</v>
          </cell>
          <cell r="D126" t="str">
            <v>ขาย</v>
          </cell>
          <cell r="E126" t="str">
            <v>00930005015</v>
          </cell>
          <cell r="F126" t="b">
            <v>0</v>
          </cell>
          <cell r="G126" t="str">
            <v>รัฐฎา บุนนาค</v>
          </cell>
          <cell r="H126" t="str">
            <v>1998090812142070</v>
          </cell>
          <cell r="I126" t="str">
            <v>30</v>
          </cell>
          <cell r="J126">
            <v>10000000</v>
          </cell>
          <cell r="K126">
            <v>1352331.9</v>
          </cell>
          <cell r="L126">
            <v>0</v>
          </cell>
          <cell r="M126">
            <v>0</v>
          </cell>
          <cell r="N126">
            <v>0</v>
          </cell>
          <cell r="O126">
            <v>1352331.9</v>
          </cell>
          <cell r="P126">
            <v>454244.56</v>
          </cell>
          <cell r="Q126" t="str">
            <v>A</v>
          </cell>
          <cell r="R126" t="str">
            <v>Y</v>
          </cell>
          <cell r="S126" t="str">
            <v>001400000000000000000002776034</v>
          </cell>
        </row>
        <row r="127">
          <cell r="A127">
            <v>39172</v>
          </cell>
          <cell r="B127" t="str">
            <v>2001-09-13-03.43.48.376458</v>
          </cell>
          <cell r="C127" t="str">
            <v>2001-09-13-03.43.48.376458</v>
          </cell>
          <cell r="D127" t="str">
            <v>ขาย</v>
          </cell>
          <cell r="E127" t="str">
            <v>00930006508</v>
          </cell>
          <cell r="F127" t="b">
            <v>0</v>
          </cell>
          <cell r="G127" t="str">
            <v>บริษัท จำกัด แปซิฟิค ไอซ์</v>
          </cell>
          <cell r="H127" t="str">
            <v>1998122016464372</v>
          </cell>
          <cell r="I127" t="str">
            <v>30</v>
          </cell>
          <cell r="J127">
            <v>19189559.960000001</v>
          </cell>
          <cell r="K127">
            <v>17283035.75</v>
          </cell>
          <cell r="L127">
            <v>0</v>
          </cell>
          <cell r="M127">
            <v>0</v>
          </cell>
          <cell r="N127">
            <v>0</v>
          </cell>
          <cell r="O127">
            <v>17283035.75</v>
          </cell>
          <cell r="P127">
            <v>8683913.9499999993</v>
          </cell>
          <cell r="Q127" t="str">
            <v>N</v>
          </cell>
          <cell r="R127" t="str">
            <v>Y</v>
          </cell>
          <cell r="S127" t="str">
            <v>001400000000000000000003585931</v>
          </cell>
        </row>
        <row r="128">
          <cell r="A128">
            <v>39172</v>
          </cell>
          <cell r="B128" t="str">
            <v>2001-05-24-05.08.27.578757</v>
          </cell>
          <cell r="C128" t="str">
            <v>2001-05-24-05.08.27.578757</v>
          </cell>
          <cell r="D128" t="str">
            <v>ขาย</v>
          </cell>
          <cell r="E128" t="str">
            <v>00930008542</v>
          </cell>
          <cell r="F128" t="b">
            <v>0</v>
          </cell>
          <cell r="G128" t="str">
            <v>รัฐฎา บุนนาค</v>
          </cell>
          <cell r="H128" t="str">
            <v>2006040112270059</v>
          </cell>
          <cell r="I128" t="str">
            <v>30</v>
          </cell>
          <cell r="J128">
            <v>15094210.99</v>
          </cell>
          <cell r="K128">
            <v>15029210.99</v>
          </cell>
          <cell r="L128">
            <v>0</v>
          </cell>
          <cell r="M128">
            <v>0</v>
          </cell>
          <cell r="N128">
            <v>0</v>
          </cell>
          <cell r="O128">
            <v>15029210.99</v>
          </cell>
          <cell r="P128">
            <v>40198121.409999996</v>
          </cell>
          <cell r="Q128" t="str">
            <v>A</v>
          </cell>
          <cell r="R128" t="str">
            <v>Y</v>
          </cell>
          <cell r="S128" t="str">
            <v>001400000000000000000002776034</v>
          </cell>
        </row>
        <row r="129">
          <cell r="A129">
            <v>39172</v>
          </cell>
          <cell r="B129" t="str">
            <v>2003-09-01-03.08.05.442301</v>
          </cell>
          <cell r="C129" t="str">
            <v>2003-09-01-03.08.05.442301</v>
          </cell>
          <cell r="D129" t="str">
            <v>CS</v>
          </cell>
          <cell r="E129" t="str">
            <v>00931008422</v>
          </cell>
          <cell r="F129" t="b">
            <v>0</v>
          </cell>
          <cell r="G129" t="str">
            <v>กาญจนัตฐา โพธิถาวรนันท์</v>
          </cell>
          <cell r="H129" t="str">
            <v>1998081710550847</v>
          </cell>
          <cell r="I129" t="str">
            <v>31</v>
          </cell>
          <cell r="J129">
            <v>240000</v>
          </cell>
          <cell r="K129">
            <v>0</v>
          </cell>
          <cell r="L129">
            <v>0</v>
          </cell>
          <cell r="M129">
            <v>0</v>
          </cell>
          <cell r="N129">
            <v>860.28</v>
          </cell>
          <cell r="O129">
            <v>0</v>
          </cell>
          <cell r="P129">
            <v>0</v>
          </cell>
          <cell r="Q129" t="str">
            <v>A</v>
          </cell>
          <cell r="R129" t="str">
            <v>N</v>
          </cell>
          <cell r="S129" t="str">
            <v>001400000000000000000007026086</v>
          </cell>
        </row>
        <row r="130">
          <cell r="A130">
            <v>39172</v>
          </cell>
          <cell r="B130" t="str">
            <v>2002-05-17-04.05.17.369215</v>
          </cell>
          <cell r="C130" t="str">
            <v>2002-05-17-04.05.17.369215</v>
          </cell>
          <cell r="D130" t="str">
            <v>CS</v>
          </cell>
          <cell r="E130" t="str">
            <v>00934001453</v>
          </cell>
          <cell r="F130" t="b">
            <v>0</v>
          </cell>
          <cell r="G130" t="str">
            <v>ทีค เฟอร์นิเจอร์</v>
          </cell>
          <cell r="H130" t="str">
            <v>2004111317383747</v>
          </cell>
          <cell r="I130" t="str">
            <v>34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 t="str">
            <v>A</v>
          </cell>
          <cell r="R130">
            <v>0</v>
          </cell>
          <cell r="S130" t="str">
            <v>001400000000000000000005187052</v>
          </cell>
        </row>
        <row r="131">
          <cell r="A131">
            <v>39172</v>
          </cell>
          <cell r="B131" t="str">
            <v>2003-01-20-03.57.23.172548</v>
          </cell>
          <cell r="C131" t="str">
            <v>2003-01-20-03.57.23.172548</v>
          </cell>
          <cell r="D131" t="str">
            <v>CS</v>
          </cell>
          <cell r="E131" t="str">
            <v>00934001518</v>
          </cell>
          <cell r="F131" t="b">
            <v>0</v>
          </cell>
          <cell r="G131" t="str">
            <v>เล็ก สีเฟือง</v>
          </cell>
          <cell r="H131" t="str">
            <v>2004111317383375</v>
          </cell>
          <cell r="I131" t="str">
            <v>34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 t="str">
            <v>A</v>
          </cell>
          <cell r="R131">
            <v>0</v>
          </cell>
          <cell r="S131" t="str">
            <v>001400000000000000000006333756</v>
          </cell>
        </row>
        <row r="132">
          <cell r="A132">
            <v>39172</v>
          </cell>
          <cell r="B132" t="str">
            <v>2001-09-13-03.43.48.376458</v>
          </cell>
          <cell r="C132" t="str">
            <v>2001-09-13-03.43.48.376458</v>
          </cell>
          <cell r="D132" t="str">
            <v>ขาย</v>
          </cell>
          <cell r="E132" t="str">
            <v>00934001534</v>
          </cell>
          <cell r="F132" t="b">
            <v>0</v>
          </cell>
          <cell r="G132" t="str">
            <v>บริษัท จำกัด แปซิฟิค ไอซ์</v>
          </cell>
          <cell r="H132" t="str">
            <v>1998122016464372</v>
          </cell>
          <cell r="I132" t="str">
            <v>34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 t="str">
            <v>N</v>
          </cell>
          <cell r="R132" t="str">
            <v>Y</v>
          </cell>
          <cell r="S132" t="str">
            <v>001400000000000000000003585931</v>
          </cell>
        </row>
        <row r="133">
          <cell r="A133">
            <v>39172</v>
          </cell>
          <cell r="B133" t="str">
            <v>2003-01-20-03.57.23.172548</v>
          </cell>
          <cell r="C133" t="str">
            <v>2003-01-20-03.57.23.172548</v>
          </cell>
          <cell r="D133" t="str">
            <v>CS</v>
          </cell>
          <cell r="E133" t="str">
            <v>00934001542</v>
          </cell>
          <cell r="F133" t="b">
            <v>0</v>
          </cell>
          <cell r="G133" t="str">
            <v>เล็ก สีเฟือง</v>
          </cell>
          <cell r="H133" t="str">
            <v>2004111317383378</v>
          </cell>
          <cell r="I133" t="str">
            <v>34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 t="str">
            <v>A</v>
          </cell>
          <cell r="R133">
            <v>0</v>
          </cell>
          <cell r="S133" t="str">
            <v>001400000000000000000006333756</v>
          </cell>
        </row>
        <row r="134">
          <cell r="A134">
            <v>39172</v>
          </cell>
          <cell r="B134" t="str">
            <v>2001-05-24-05.08.27.578757</v>
          </cell>
          <cell r="C134" t="str">
            <v>2001-05-24-05.08.27.578757</v>
          </cell>
          <cell r="D134" t="str">
            <v>ขาย</v>
          </cell>
          <cell r="E134" t="str">
            <v>00960001358</v>
          </cell>
          <cell r="F134" t="b">
            <v>0</v>
          </cell>
          <cell r="G134" t="str">
            <v>รัฐฎา บุนนาค</v>
          </cell>
          <cell r="H134" t="str">
            <v>2000080317018216</v>
          </cell>
          <cell r="I134" t="str">
            <v>60</v>
          </cell>
          <cell r="J134">
            <v>19800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 t="str">
            <v>A</v>
          </cell>
          <cell r="R134" t="str">
            <v>N</v>
          </cell>
          <cell r="S134" t="str">
            <v>001400000000000000000002776034</v>
          </cell>
        </row>
        <row r="135">
          <cell r="A135">
            <v>39172</v>
          </cell>
          <cell r="B135" t="str">
            <v>2001-09-13-03.43.48.376458</v>
          </cell>
          <cell r="C135" t="str">
            <v>2001-09-13-03.43.48.376458</v>
          </cell>
          <cell r="D135" t="str">
            <v>ขาย</v>
          </cell>
          <cell r="E135" t="str">
            <v>00960005768</v>
          </cell>
          <cell r="F135" t="b">
            <v>0</v>
          </cell>
          <cell r="G135" t="str">
            <v>บริษัท จำกัด แปซิฟิค ไอซ์</v>
          </cell>
          <cell r="H135" t="str">
            <v>2000080316562043</v>
          </cell>
          <cell r="I135" t="str">
            <v>60</v>
          </cell>
          <cell r="J135">
            <v>645900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 t="str">
            <v>N</v>
          </cell>
          <cell r="R135" t="str">
            <v>N</v>
          </cell>
          <cell r="S135" t="str">
            <v>001400000000000000000003585931</v>
          </cell>
        </row>
        <row r="136">
          <cell r="A136">
            <v>39172</v>
          </cell>
          <cell r="B136" t="str">
            <v>2000-04-27-11.13.10.594661</v>
          </cell>
          <cell r="C136" t="str">
            <v>2000-04-27-11.13.10.594661</v>
          </cell>
          <cell r="D136" t="str">
            <v>CS</v>
          </cell>
          <cell r="E136" t="str">
            <v>00999031456</v>
          </cell>
          <cell r="F136" t="b">
            <v>0</v>
          </cell>
          <cell r="G136" t="str">
            <v>วิภา เธียรคุณาภรณ์</v>
          </cell>
          <cell r="H136" t="str">
            <v>1998090812150551</v>
          </cell>
          <cell r="I136" t="str">
            <v>99</v>
          </cell>
          <cell r="J136">
            <v>8128848.7699999996</v>
          </cell>
          <cell r="K136">
            <v>2124021.13</v>
          </cell>
          <cell r="L136">
            <v>0</v>
          </cell>
          <cell r="M136">
            <v>0</v>
          </cell>
          <cell r="N136">
            <v>0</v>
          </cell>
          <cell r="O136">
            <v>2124021.13</v>
          </cell>
          <cell r="P136">
            <v>5336792.8</v>
          </cell>
          <cell r="Q136" t="str">
            <v>A</v>
          </cell>
          <cell r="R136" t="str">
            <v>N</v>
          </cell>
          <cell r="S136" t="str">
            <v>001400000000000000000002191030</v>
          </cell>
        </row>
        <row r="137">
          <cell r="A137">
            <v>39172</v>
          </cell>
          <cell r="B137" t="str">
            <v>2001-09-14-05.18.56.967232</v>
          </cell>
          <cell r="C137" t="str">
            <v>2001-09-14-05.18.56.967232</v>
          </cell>
          <cell r="D137" t="str">
            <v>CS</v>
          </cell>
          <cell r="E137" t="str">
            <v>00999031595</v>
          </cell>
          <cell r="F137" t="b">
            <v>0</v>
          </cell>
          <cell r="G137" t="str">
            <v>บริษัท จำกัด ที แอนด์ ซี พี ดีเวลอปเม้นท์</v>
          </cell>
          <cell r="H137" t="str">
            <v>2004030213420007</v>
          </cell>
          <cell r="I137" t="str">
            <v>99</v>
          </cell>
          <cell r="J137">
            <v>6740162.9299999997</v>
          </cell>
          <cell r="K137">
            <v>5010566.17</v>
          </cell>
          <cell r="L137">
            <v>0</v>
          </cell>
          <cell r="M137">
            <v>168310</v>
          </cell>
          <cell r="N137">
            <v>0</v>
          </cell>
          <cell r="O137">
            <v>5010566.17</v>
          </cell>
          <cell r="P137">
            <v>9090049.8200000003</v>
          </cell>
          <cell r="Q137" t="str">
            <v>A</v>
          </cell>
          <cell r="R137" t="str">
            <v>N</v>
          </cell>
          <cell r="S137" t="str">
            <v>001400000000000000000003954646</v>
          </cell>
        </row>
        <row r="138">
          <cell r="A138">
            <v>39172</v>
          </cell>
          <cell r="B138" t="str">
            <v>2001-05-24-05.08.29.935482</v>
          </cell>
          <cell r="C138" t="str">
            <v>2001-05-24-05.08.29.935482</v>
          </cell>
          <cell r="D138" t="str">
            <v>CS</v>
          </cell>
          <cell r="E138" t="str">
            <v>00999031676</v>
          </cell>
          <cell r="F138" t="b">
            <v>0</v>
          </cell>
          <cell r="G138" t="str">
            <v>จี.ที.จี.อุตสาหกรรม</v>
          </cell>
          <cell r="H138" t="str">
            <v>1998081710551528</v>
          </cell>
          <cell r="I138" t="str">
            <v>99</v>
          </cell>
          <cell r="J138">
            <v>15240750.09</v>
          </cell>
          <cell r="K138">
            <v>8165884.2599999998</v>
          </cell>
          <cell r="L138">
            <v>0</v>
          </cell>
          <cell r="M138">
            <v>20000</v>
          </cell>
          <cell r="N138">
            <v>0</v>
          </cell>
          <cell r="O138">
            <v>8165884.2599999998</v>
          </cell>
          <cell r="P138">
            <v>15393226.859999999</v>
          </cell>
          <cell r="Q138" t="str">
            <v>A</v>
          </cell>
          <cell r="R138" t="str">
            <v>N</v>
          </cell>
          <cell r="S138" t="str">
            <v>001400000000000000000003577358</v>
          </cell>
        </row>
        <row r="139">
          <cell r="A139">
            <v>39172</v>
          </cell>
          <cell r="B139" t="str">
            <v>2002-04-28-15.06.06.623836</v>
          </cell>
          <cell r="C139" t="str">
            <v>2002-04-28-15.06.06.623836</v>
          </cell>
          <cell r="D139" t="str">
            <v>CS</v>
          </cell>
          <cell r="E139" t="str">
            <v>00999031757</v>
          </cell>
          <cell r="F139" t="b">
            <v>0</v>
          </cell>
          <cell r="G139" t="str">
            <v>ชวลิต โกมลวัจนะ นาย</v>
          </cell>
          <cell r="H139" t="str">
            <v>2004090207500006</v>
          </cell>
          <cell r="I139" t="str">
            <v>99</v>
          </cell>
          <cell r="J139">
            <v>19696247.579999998</v>
          </cell>
          <cell r="K139">
            <v>11623492.93</v>
          </cell>
          <cell r="L139">
            <v>0</v>
          </cell>
          <cell r="M139">
            <v>200000</v>
          </cell>
          <cell r="N139">
            <v>0</v>
          </cell>
          <cell r="O139">
            <v>11623492.93</v>
          </cell>
          <cell r="P139">
            <v>23073111.109999999</v>
          </cell>
          <cell r="Q139" t="str">
            <v>A</v>
          </cell>
          <cell r="R139" t="str">
            <v>N</v>
          </cell>
          <cell r="S139" t="str">
            <v>001400000000000000000005148930</v>
          </cell>
        </row>
        <row r="140">
          <cell r="A140">
            <v>39172</v>
          </cell>
          <cell r="B140" t="str">
            <v>2001-06-23-05.17.30.427494</v>
          </cell>
          <cell r="C140" t="str">
            <v>2001-06-23-05.17.30.427494</v>
          </cell>
          <cell r="D140" t="str">
            <v>CS</v>
          </cell>
          <cell r="E140" t="str">
            <v>00999031765</v>
          </cell>
          <cell r="F140" t="b">
            <v>0</v>
          </cell>
          <cell r="G140" t="str">
            <v>นางสาว เยาวรัตน์ ลิ้มคุณธรรม</v>
          </cell>
          <cell r="H140" t="str">
            <v>2004090207500007</v>
          </cell>
          <cell r="I140" t="str">
            <v>99</v>
          </cell>
          <cell r="J140">
            <v>770561.45</v>
          </cell>
          <cell r="K140">
            <v>466268.11</v>
          </cell>
          <cell r="L140">
            <v>0</v>
          </cell>
          <cell r="M140">
            <v>26472</v>
          </cell>
          <cell r="N140">
            <v>0</v>
          </cell>
          <cell r="O140">
            <v>466268.11</v>
          </cell>
          <cell r="P140">
            <v>498768.64000000001</v>
          </cell>
          <cell r="Q140" t="str">
            <v>A</v>
          </cell>
          <cell r="R140" t="str">
            <v>N</v>
          </cell>
          <cell r="S140" t="str">
            <v>001400000000000000000002779712</v>
          </cell>
        </row>
        <row r="141">
          <cell r="A141">
            <v>39172</v>
          </cell>
          <cell r="B141" t="str">
            <v>2000-04-24-18.47.47.365800</v>
          </cell>
          <cell r="C141" t="str">
            <v>2000-04-24-18.47.47.365800</v>
          </cell>
          <cell r="D141" t="str">
            <v>CS</v>
          </cell>
          <cell r="E141" t="str">
            <v>00999300359</v>
          </cell>
          <cell r="F141" t="b">
            <v>0</v>
          </cell>
          <cell r="G141" t="str">
            <v>ช่อทิพย์ ทองสว่าง</v>
          </cell>
          <cell r="H141" t="str">
            <v>1998081710551698</v>
          </cell>
          <cell r="I141" t="str">
            <v>99</v>
          </cell>
          <cell r="J141">
            <v>12378928.73</v>
          </cell>
          <cell r="K141">
            <v>6188864.3600000003</v>
          </cell>
          <cell r="L141">
            <v>0</v>
          </cell>
          <cell r="M141">
            <v>47685</v>
          </cell>
          <cell r="N141">
            <v>0</v>
          </cell>
          <cell r="O141">
            <v>6188864.3600000003</v>
          </cell>
          <cell r="P141">
            <v>12787224.199999999</v>
          </cell>
          <cell r="Q141" t="str">
            <v>A</v>
          </cell>
          <cell r="R141" t="str">
            <v>N</v>
          </cell>
          <cell r="S141" t="str">
            <v>001400000000000000000001868116</v>
          </cell>
        </row>
        <row r="142">
          <cell r="A142">
            <v>39172</v>
          </cell>
          <cell r="B142" t="str">
            <v>2003-01-20-03.57.23.172548</v>
          </cell>
          <cell r="C142" t="str">
            <v>2003-01-20-03.57.23.172548</v>
          </cell>
          <cell r="D142" t="str">
            <v>CS</v>
          </cell>
          <cell r="E142" t="str">
            <v>00999300448</v>
          </cell>
          <cell r="F142" t="b">
            <v>0</v>
          </cell>
          <cell r="G142" t="str">
            <v>เล็ก สีเฟือง</v>
          </cell>
          <cell r="H142" t="str">
            <v>2003090204490003</v>
          </cell>
          <cell r="I142" t="str">
            <v>99</v>
          </cell>
          <cell r="J142">
            <v>286987.89</v>
          </cell>
          <cell r="K142">
            <v>218140.03</v>
          </cell>
          <cell r="L142">
            <v>0</v>
          </cell>
          <cell r="M142">
            <v>29860</v>
          </cell>
          <cell r="N142">
            <v>0</v>
          </cell>
          <cell r="O142">
            <v>218140.03</v>
          </cell>
          <cell r="P142">
            <v>275181.42</v>
          </cell>
          <cell r="Q142" t="str">
            <v>A</v>
          </cell>
          <cell r="R142" t="str">
            <v>N</v>
          </cell>
          <cell r="S142" t="str">
            <v>001400000000000000000006333756</v>
          </cell>
        </row>
        <row r="143">
          <cell r="A143">
            <v>39172</v>
          </cell>
          <cell r="B143" t="str">
            <v>2003-01-20-03.57.23.172548</v>
          </cell>
          <cell r="C143" t="str">
            <v>2003-01-20-03.57.23.172548</v>
          </cell>
          <cell r="D143" t="str">
            <v>CS</v>
          </cell>
          <cell r="E143" t="str">
            <v>00999300456</v>
          </cell>
          <cell r="F143" t="b">
            <v>0</v>
          </cell>
          <cell r="G143" t="str">
            <v>เล็ก สีเฟือง</v>
          </cell>
          <cell r="H143" t="str">
            <v>2003090204490003</v>
          </cell>
          <cell r="I143" t="str">
            <v>99</v>
          </cell>
          <cell r="J143">
            <v>888400.78</v>
          </cell>
          <cell r="K143">
            <v>656775.11</v>
          </cell>
          <cell r="L143">
            <v>0</v>
          </cell>
          <cell r="M143">
            <v>0</v>
          </cell>
          <cell r="N143">
            <v>0</v>
          </cell>
          <cell r="O143">
            <v>656775.11</v>
          </cell>
          <cell r="P143">
            <v>874275.61</v>
          </cell>
          <cell r="Q143" t="str">
            <v>A</v>
          </cell>
          <cell r="R143" t="str">
            <v>N</v>
          </cell>
          <cell r="S143" t="str">
            <v>001400000000000000000006333756</v>
          </cell>
        </row>
        <row r="144">
          <cell r="A144">
            <v>39172</v>
          </cell>
          <cell r="B144" t="str">
            <v>2001-05-24-05.08.29.935482</v>
          </cell>
          <cell r="C144" t="str">
            <v>2001-05-24-05.08.29.935482</v>
          </cell>
          <cell r="D144" t="str">
            <v>CS</v>
          </cell>
          <cell r="E144" t="str">
            <v>00999300503</v>
          </cell>
          <cell r="F144" t="b">
            <v>0</v>
          </cell>
          <cell r="G144" t="str">
            <v>จี.ที.จี.อุตสาหกรรม</v>
          </cell>
          <cell r="H144" t="str">
            <v>1998081710551528</v>
          </cell>
          <cell r="I144" t="str">
            <v>99</v>
          </cell>
          <cell r="J144">
            <v>5733315.9400000004</v>
          </cell>
          <cell r="K144">
            <v>2858327.72</v>
          </cell>
          <cell r="L144">
            <v>0</v>
          </cell>
          <cell r="M144">
            <v>0</v>
          </cell>
          <cell r="N144">
            <v>0</v>
          </cell>
          <cell r="O144">
            <v>2858327.72</v>
          </cell>
          <cell r="P144">
            <v>5932674.4900000002</v>
          </cell>
          <cell r="Q144" t="str">
            <v>A</v>
          </cell>
          <cell r="R144" t="str">
            <v>N</v>
          </cell>
          <cell r="S144" t="str">
            <v>001400000000000000000003577358</v>
          </cell>
        </row>
        <row r="145">
          <cell r="A145">
            <v>39172</v>
          </cell>
          <cell r="B145" t="str">
            <v>2003-09-01-03.08.05.442301</v>
          </cell>
          <cell r="C145" t="str">
            <v>2003-09-01-03.08.05.442301</v>
          </cell>
          <cell r="D145" t="str">
            <v>CS</v>
          </cell>
          <cell r="E145" t="str">
            <v>00999310572</v>
          </cell>
          <cell r="F145" t="b">
            <v>0</v>
          </cell>
          <cell r="G145" t="str">
            <v>กาญจนัตฐา โพธิถาวรนันท์</v>
          </cell>
          <cell r="H145" t="str">
            <v>1998081710550847</v>
          </cell>
          <cell r="I145" t="str">
            <v>99</v>
          </cell>
          <cell r="J145">
            <v>283536.27</v>
          </cell>
          <cell r="K145">
            <v>214850.1</v>
          </cell>
          <cell r="L145">
            <v>0</v>
          </cell>
          <cell r="M145">
            <v>7087.5</v>
          </cell>
          <cell r="N145">
            <v>0</v>
          </cell>
          <cell r="O145">
            <v>214850.1</v>
          </cell>
          <cell r="P145">
            <v>308935.65999999997</v>
          </cell>
          <cell r="Q145" t="str">
            <v>A</v>
          </cell>
          <cell r="R145" t="str">
            <v>N</v>
          </cell>
          <cell r="S145" t="str">
            <v>001400000000000000000007026086</v>
          </cell>
        </row>
        <row r="146">
          <cell r="A146">
            <v>39172</v>
          </cell>
          <cell r="B146" t="str">
            <v>2000-04-27-11.13.10.594661</v>
          </cell>
          <cell r="C146" t="str">
            <v>2000-04-27-11.13.10.594661</v>
          </cell>
          <cell r="D146" t="str">
            <v>CS</v>
          </cell>
          <cell r="E146" t="str">
            <v>00999310873</v>
          </cell>
          <cell r="F146" t="b">
            <v>0</v>
          </cell>
          <cell r="G146" t="str">
            <v>วิภา เธียรคุณาภรณ์</v>
          </cell>
          <cell r="H146" t="str">
            <v>1998090812150551</v>
          </cell>
          <cell r="I146" t="str">
            <v>99</v>
          </cell>
          <cell r="J146">
            <v>661911.18000000005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284735.89</v>
          </cell>
          <cell r="Q146" t="str">
            <v>A</v>
          </cell>
          <cell r="R146" t="str">
            <v>N</v>
          </cell>
          <cell r="S146" t="str">
            <v>001400000000000000000002191030</v>
          </cell>
        </row>
        <row r="147">
          <cell r="A147">
            <v>39172</v>
          </cell>
          <cell r="B147" t="str">
            <v>2000-04-10-16.09.20.375703</v>
          </cell>
          <cell r="C147" t="str">
            <v>2000-04-10-16.09.20.375703</v>
          </cell>
          <cell r="D147" t="str">
            <v>CS</v>
          </cell>
          <cell r="E147" t="str">
            <v>00999600080</v>
          </cell>
          <cell r="F147" t="b">
            <v>0</v>
          </cell>
          <cell r="G147" t="str">
            <v>นายอัตถพนธ์  วงศ์พันธ์</v>
          </cell>
          <cell r="H147" t="str">
            <v>2006060122490013</v>
          </cell>
          <cell r="I147" t="str">
            <v>99</v>
          </cell>
          <cell r="J147">
            <v>865998.96</v>
          </cell>
          <cell r="K147">
            <v>865998.96</v>
          </cell>
          <cell r="L147">
            <v>0</v>
          </cell>
          <cell r="M147">
            <v>39882.5</v>
          </cell>
          <cell r="N147">
            <v>1030.4100000000001</v>
          </cell>
          <cell r="O147">
            <v>865998.96</v>
          </cell>
          <cell r="P147">
            <v>918610.57</v>
          </cell>
          <cell r="Q147" t="str">
            <v>A</v>
          </cell>
          <cell r="R147" t="str">
            <v>N</v>
          </cell>
          <cell r="S147" t="str">
            <v>001400000000000000000000570251</v>
          </cell>
        </row>
        <row r="148">
          <cell r="A148">
            <v>39172</v>
          </cell>
          <cell r="B148" t="str">
            <v>2002-05-17-04.05.17.369215</v>
          </cell>
          <cell r="C148" t="str">
            <v>2002-05-17-04.05.17.369215</v>
          </cell>
          <cell r="D148" t="str">
            <v>CS</v>
          </cell>
          <cell r="E148" t="str">
            <v>00999600218</v>
          </cell>
          <cell r="F148" t="b">
            <v>0</v>
          </cell>
          <cell r="G148" t="str">
            <v>ทีค เฟอร์นิเจอร์</v>
          </cell>
          <cell r="H148" t="str">
            <v>2007010109390002</v>
          </cell>
          <cell r="I148" t="str">
            <v>99</v>
          </cell>
          <cell r="J148">
            <v>9124051.6099999994</v>
          </cell>
          <cell r="K148">
            <v>9124051.6099999994</v>
          </cell>
          <cell r="L148">
            <v>0</v>
          </cell>
          <cell r="M148">
            <v>215592.5</v>
          </cell>
          <cell r="N148">
            <v>0</v>
          </cell>
          <cell r="O148">
            <v>9124051.6099999994</v>
          </cell>
          <cell r="P148">
            <v>8849330.0199999996</v>
          </cell>
          <cell r="Q148" t="str">
            <v>A</v>
          </cell>
          <cell r="R148" t="str">
            <v>N</v>
          </cell>
          <cell r="S148" t="str">
            <v>001400000000000000000005187052</v>
          </cell>
        </row>
        <row r="149">
          <cell r="A149">
            <v>39172</v>
          </cell>
          <cell r="B149" t="str">
            <v>2001-05-24-05.08.29.406789</v>
          </cell>
          <cell r="C149" t="str">
            <v>2001-05-24-05.08.29.406789</v>
          </cell>
          <cell r="D149" t="str">
            <v>CS</v>
          </cell>
          <cell r="E149" t="str">
            <v>00999600234</v>
          </cell>
          <cell r="F149" t="b">
            <v>0</v>
          </cell>
          <cell r="G149" t="str">
            <v>นาง มาเรีย รังสิพราหมณกุล</v>
          </cell>
          <cell r="H149" t="str">
            <v>1998081710563184</v>
          </cell>
          <cell r="I149" t="str">
            <v>99</v>
          </cell>
          <cell r="J149">
            <v>4294949.49</v>
          </cell>
          <cell r="K149">
            <v>4294949.49</v>
          </cell>
          <cell r="L149">
            <v>0</v>
          </cell>
          <cell r="M149">
            <v>142865</v>
          </cell>
          <cell r="N149">
            <v>0</v>
          </cell>
          <cell r="O149">
            <v>4294949.49</v>
          </cell>
          <cell r="P149">
            <v>4665457.24</v>
          </cell>
          <cell r="Q149" t="str">
            <v>A</v>
          </cell>
          <cell r="R149" t="str">
            <v>N</v>
          </cell>
          <cell r="S149" t="str">
            <v>001400000000000000000003606243</v>
          </cell>
        </row>
        <row r="150">
          <cell r="A150">
            <v>39172</v>
          </cell>
          <cell r="B150" t="str">
            <v>2000-04-08-13.28.43.148005</v>
          </cell>
          <cell r="C150" t="str">
            <v>2000-04-08-13.28.43.148005</v>
          </cell>
          <cell r="D150" t="str">
            <v>CS</v>
          </cell>
          <cell r="E150" t="str">
            <v>01031018640</v>
          </cell>
          <cell r="F150" t="b">
            <v>0</v>
          </cell>
          <cell r="G150" t="str">
            <v>นภัสพร ตุลยาพิศิษฐ์ชัย</v>
          </cell>
          <cell r="H150" t="str">
            <v>1998081710581565</v>
          </cell>
          <cell r="I150" t="str">
            <v>31</v>
          </cell>
          <cell r="J150">
            <v>2500000</v>
          </cell>
          <cell r="K150">
            <v>2500000</v>
          </cell>
          <cell r="L150">
            <v>0</v>
          </cell>
          <cell r="M150">
            <v>0</v>
          </cell>
          <cell r="N150">
            <v>18445.919999999998</v>
          </cell>
          <cell r="O150">
            <v>2500000</v>
          </cell>
          <cell r="P150">
            <v>4669743.08</v>
          </cell>
          <cell r="Q150" t="str">
            <v>A</v>
          </cell>
          <cell r="R150" t="str">
            <v>N</v>
          </cell>
          <cell r="S150" t="str">
            <v>001400000000000000000000534966</v>
          </cell>
        </row>
        <row r="151">
          <cell r="A151">
            <v>39172</v>
          </cell>
          <cell r="B151" t="str">
            <v>2000-04-06-17.24.17.041571</v>
          </cell>
          <cell r="C151" t="str">
            <v>2000-04-06-17.24.17.041571</v>
          </cell>
          <cell r="D151" t="str">
            <v>CS</v>
          </cell>
          <cell r="E151" t="str">
            <v>01034000345</v>
          </cell>
          <cell r="F151" t="b">
            <v>0</v>
          </cell>
          <cell r="G151" t="str">
            <v>บัญชา กุลไพศาลธรรม</v>
          </cell>
          <cell r="H151" t="str">
            <v>2004111317394958</v>
          </cell>
          <cell r="I151" t="str">
            <v>34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 t="str">
            <v>A</v>
          </cell>
          <cell r="R151">
            <v>0</v>
          </cell>
          <cell r="S151" t="str">
            <v>001400000000000000000000204844</v>
          </cell>
        </row>
        <row r="152">
          <cell r="A152">
            <v>39172</v>
          </cell>
          <cell r="B152" t="str">
            <v>2000-04-06-17.24.17.041571</v>
          </cell>
          <cell r="C152" t="str">
            <v>2000-04-06-17.24.17.041571</v>
          </cell>
          <cell r="D152" t="str">
            <v>CS</v>
          </cell>
          <cell r="E152" t="str">
            <v>01099030667</v>
          </cell>
          <cell r="F152" t="b">
            <v>0</v>
          </cell>
          <cell r="G152" t="str">
            <v>บัญชา กุลไพศาลธรรม</v>
          </cell>
          <cell r="H152" t="str">
            <v>1998090812212024</v>
          </cell>
          <cell r="I152" t="str">
            <v>99</v>
          </cell>
          <cell r="J152">
            <v>4784727.2</v>
          </cell>
          <cell r="K152">
            <v>3122409.22</v>
          </cell>
          <cell r="L152">
            <v>0</v>
          </cell>
          <cell r="M152">
            <v>0</v>
          </cell>
          <cell r="N152">
            <v>0</v>
          </cell>
          <cell r="O152">
            <v>3122409.22</v>
          </cell>
          <cell r="P152">
            <v>4735852.2699999996</v>
          </cell>
          <cell r="Q152" t="str">
            <v>A</v>
          </cell>
          <cell r="R152">
            <v>0</v>
          </cell>
          <cell r="S152" t="str">
            <v>001400000000000000000000204844</v>
          </cell>
        </row>
        <row r="153">
          <cell r="A153">
            <v>39172</v>
          </cell>
          <cell r="B153" t="str">
            <v>2002-04-07-16.26.58.138721</v>
          </cell>
          <cell r="C153" t="str">
            <v>2002-04-07-16.26.58.138721</v>
          </cell>
          <cell r="D153" t="str">
            <v>CS</v>
          </cell>
          <cell r="E153" t="str">
            <v>01099311351</v>
          </cell>
          <cell r="F153" t="b">
            <v>0</v>
          </cell>
          <cell r="G153" t="str">
            <v>ชนิดา บุรีรักษ์,สมยศ พิภักดี</v>
          </cell>
          <cell r="H153" t="str">
            <v>1998081710593035</v>
          </cell>
          <cell r="I153" t="str">
            <v>99</v>
          </cell>
          <cell r="J153">
            <v>943490.97</v>
          </cell>
          <cell r="K153">
            <v>745530.59</v>
          </cell>
          <cell r="L153">
            <v>0</v>
          </cell>
          <cell r="M153">
            <v>23960</v>
          </cell>
          <cell r="N153">
            <v>0</v>
          </cell>
          <cell r="O153">
            <v>745530.59</v>
          </cell>
          <cell r="P153">
            <v>1297654.08</v>
          </cell>
          <cell r="Q153" t="str">
            <v>A</v>
          </cell>
          <cell r="R153" t="str">
            <v>N</v>
          </cell>
          <cell r="S153" t="str">
            <v>001400000000000000000004404892</v>
          </cell>
        </row>
        <row r="154">
          <cell r="A154">
            <v>39172</v>
          </cell>
          <cell r="B154" t="str">
            <v>2002-04-07-16.26.58.603202</v>
          </cell>
          <cell r="C154" t="str">
            <v>2002-04-07-16.26.58.603202</v>
          </cell>
          <cell r="D154" t="str">
            <v>CS</v>
          </cell>
          <cell r="E154" t="str">
            <v>01099311547</v>
          </cell>
          <cell r="F154" t="b">
            <v>0</v>
          </cell>
          <cell r="G154" t="str">
            <v>เอนก นาคศรีสุข,วาสนา นาคศรีสุข</v>
          </cell>
          <cell r="H154" t="str">
            <v>1998081711001704</v>
          </cell>
          <cell r="I154" t="str">
            <v>99</v>
          </cell>
          <cell r="J154">
            <v>1255359.1299999999</v>
          </cell>
          <cell r="K154">
            <v>1045493.27</v>
          </cell>
          <cell r="L154">
            <v>0</v>
          </cell>
          <cell r="M154">
            <v>3985</v>
          </cell>
          <cell r="N154">
            <v>0</v>
          </cell>
          <cell r="O154">
            <v>1045493.27</v>
          </cell>
          <cell r="P154">
            <v>1322456.8700000001</v>
          </cell>
          <cell r="Q154" t="str">
            <v>A</v>
          </cell>
          <cell r="R154" t="str">
            <v>N</v>
          </cell>
          <cell r="S154" t="str">
            <v>001400000000000000000004325969</v>
          </cell>
        </row>
        <row r="155">
          <cell r="A155">
            <v>39172</v>
          </cell>
          <cell r="B155" t="str">
            <v>2002-04-07-16.26.58.927933</v>
          </cell>
          <cell r="C155" t="str">
            <v>2002-04-07-16.26.58.927933</v>
          </cell>
          <cell r="D155" t="str">
            <v>ขาย</v>
          </cell>
          <cell r="E155" t="str">
            <v>01099311563</v>
          </cell>
          <cell r="F155" t="b">
            <v>0</v>
          </cell>
          <cell r="G155" t="str">
            <v>มนัส ทัศนาญชลี</v>
          </cell>
          <cell r="H155" t="str">
            <v>1998091615274723</v>
          </cell>
          <cell r="I155" t="str">
            <v>99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 t="str">
            <v>A</v>
          </cell>
          <cell r="R155" t="str">
            <v>N</v>
          </cell>
          <cell r="S155" t="str">
            <v>001400000000000000000004323988</v>
          </cell>
        </row>
        <row r="156">
          <cell r="A156">
            <v>39172</v>
          </cell>
          <cell r="B156" t="str">
            <v>2001-06-02-08.35.05.820019</v>
          </cell>
          <cell r="C156" t="str">
            <v>2001-06-02-08.35.05.820019</v>
          </cell>
          <cell r="D156" t="str">
            <v>ขาย</v>
          </cell>
          <cell r="E156" t="str">
            <v>01099311652</v>
          </cell>
          <cell r="F156" t="b">
            <v>0</v>
          </cell>
          <cell r="G156" t="str">
            <v>นาง ภัค ไชยลังกา</v>
          </cell>
          <cell r="H156" t="str">
            <v>1998081710574160</v>
          </cell>
          <cell r="I156" t="str">
            <v>99</v>
          </cell>
          <cell r="J156">
            <v>333146.73</v>
          </cell>
          <cell r="K156">
            <v>211876.52</v>
          </cell>
          <cell r="L156">
            <v>0</v>
          </cell>
          <cell r="M156">
            <v>7887.97</v>
          </cell>
          <cell r="N156">
            <v>0</v>
          </cell>
          <cell r="O156">
            <v>211876.52</v>
          </cell>
          <cell r="P156">
            <v>323713.84999999998</v>
          </cell>
          <cell r="Q156" t="str">
            <v>A</v>
          </cell>
          <cell r="R156" t="str">
            <v>N</v>
          </cell>
          <cell r="S156" t="str">
            <v>001400000000000000000003620937</v>
          </cell>
        </row>
        <row r="157">
          <cell r="A157">
            <v>39172</v>
          </cell>
          <cell r="B157" t="str">
            <v>2001-09-14-04.42.23.855718</v>
          </cell>
          <cell r="C157" t="str">
            <v>2001-09-14-04.42.23.855718</v>
          </cell>
          <cell r="D157" t="str">
            <v>CS</v>
          </cell>
          <cell r="E157" t="str">
            <v>01099311709</v>
          </cell>
          <cell r="F157" t="b">
            <v>0</v>
          </cell>
          <cell r="G157" t="str">
            <v>ทวีชัย ศักดิ์สิทธิ์พรชัย</v>
          </cell>
          <cell r="H157" t="str">
            <v>1998081710580264</v>
          </cell>
          <cell r="I157" t="str">
            <v>99</v>
          </cell>
          <cell r="J157">
            <v>538496.78</v>
          </cell>
          <cell r="K157">
            <v>173728.46</v>
          </cell>
          <cell r="L157">
            <v>0</v>
          </cell>
          <cell r="M157">
            <v>12495</v>
          </cell>
          <cell r="N157">
            <v>0</v>
          </cell>
          <cell r="O157">
            <v>173728.46</v>
          </cell>
          <cell r="P157">
            <v>506710.34</v>
          </cell>
          <cell r="Q157" t="str">
            <v>A</v>
          </cell>
          <cell r="R157" t="str">
            <v>Y</v>
          </cell>
          <cell r="S157" t="str">
            <v>001400000000000000000003877905</v>
          </cell>
        </row>
        <row r="158">
          <cell r="A158">
            <v>39172</v>
          </cell>
          <cell r="B158" t="str">
            <v>2000-04-06-16.01.58.145876</v>
          </cell>
          <cell r="C158" t="str">
            <v>2000-04-06-16.01.58.145876</v>
          </cell>
          <cell r="D158" t="str">
            <v>ขาย</v>
          </cell>
          <cell r="E158" t="str">
            <v>01099311987</v>
          </cell>
          <cell r="F158" t="b">
            <v>0</v>
          </cell>
          <cell r="G158" t="str">
            <v>ศศิธร ขาวสะอาด</v>
          </cell>
          <cell r="H158" t="str">
            <v>1999040217380139</v>
          </cell>
          <cell r="I158" t="str">
            <v>99</v>
          </cell>
          <cell r="J158">
            <v>570851.74</v>
          </cell>
          <cell r="K158">
            <v>360502.82</v>
          </cell>
          <cell r="L158">
            <v>0</v>
          </cell>
          <cell r="M158">
            <v>14272.5</v>
          </cell>
          <cell r="N158">
            <v>0</v>
          </cell>
          <cell r="O158">
            <v>360502.82</v>
          </cell>
          <cell r="P158">
            <v>502948.81</v>
          </cell>
          <cell r="Q158" t="str">
            <v>A</v>
          </cell>
          <cell r="R158" t="str">
            <v>Y</v>
          </cell>
          <cell r="S158" t="str">
            <v>001400000000000000000000162256</v>
          </cell>
        </row>
        <row r="159">
          <cell r="A159">
            <v>39172</v>
          </cell>
          <cell r="B159" t="str">
            <v>2000-04-07-19.52.17.880100</v>
          </cell>
          <cell r="C159" t="str">
            <v>2000-04-07-19.52.17.880100</v>
          </cell>
          <cell r="D159" t="str">
            <v>CS</v>
          </cell>
          <cell r="E159" t="str">
            <v>01099312022</v>
          </cell>
          <cell r="F159" t="b">
            <v>0</v>
          </cell>
          <cell r="G159" t="str">
            <v>ประเสริฐ สลัดทุกข์</v>
          </cell>
          <cell r="H159" t="str">
            <v>2002100215300006</v>
          </cell>
          <cell r="I159" t="str">
            <v>99</v>
          </cell>
          <cell r="J159">
            <v>314658.02</v>
          </cell>
          <cell r="K159">
            <v>230761.5</v>
          </cell>
          <cell r="L159">
            <v>0</v>
          </cell>
          <cell r="M159">
            <v>7867.5</v>
          </cell>
          <cell r="N159">
            <v>0</v>
          </cell>
          <cell r="O159">
            <v>230761.5</v>
          </cell>
          <cell r="P159">
            <v>268425.46999999997</v>
          </cell>
          <cell r="Q159" t="str">
            <v>A</v>
          </cell>
          <cell r="R159" t="str">
            <v>N</v>
          </cell>
          <cell r="S159" t="str">
            <v>001400000000000000000000401270</v>
          </cell>
        </row>
        <row r="160">
          <cell r="A160">
            <v>39172</v>
          </cell>
          <cell r="B160" t="str">
            <v>2001-09-13-05.23.46.845089</v>
          </cell>
          <cell r="C160" t="str">
            <v>2001-09-13-05.23.46.845089</v>
          </cell>
          <cell r="D160" t="str">
            <v>ขาย</v>
          </cell>
          <cell r="E160" t="str">
            <v>01099312064</v>
          </cell>
          <cell r="F160" t="b">
            <v>0</v>
          </cell>
          <cell r="G160" t="str">
            <v>วราภรณ์ ชัยเพชร,สรรเสริญ ชัยเพชร</v>
          </cell>
          <cell r="H160" t="str">
            <v>2002110208310013</v>
          </cell>
          <cell r="I160" t="str">
            <v>99</v>
          </cell>
          <cell r="J160">
            <v>805841.77</v>
          </cell>
          <cell r="K160">
            <v>584331.93999999994</v>
          </cell>
          <cell r="L160">
            <v>0</v>
          </cell>
          <cell r="M160">
            <v>21980</v>
          </cell>
          <cell r="N160">
            <v>0</v>
          </cell>
          <cell r="O160">
            <v>584331.93999999994</v>
          </cell>
          <cell r="P160">
            <v>516781.54</v>
          </cell>
          <cell r="Q160" t="str">
            <v>A</v>
          </cell>
          <cell r="R160" t="str">
            <v>N</v>
          </cell>
          <cell r="S160" t="str">
            <v>001400000000000000000003541720</v>
          </cell>
        </row>
        <row r="161">
          <cell r="A161">
            <v>39172</v>
          </cell>
          <cell r="B161" t="str">
            <v>2000-04-06-13.55.30.152374</v>
          </cell>
          <cell r="C161" t="str">
            <v>2000-04-06-13.55.30.152374</v>
          </cell>
          <cell r="D161" t="str">
            <v>CS</v>
          </cell>
          <cell r="E161" t="str">
            <v>01099600554</v>
          </cell>
          <cell r="F161" t="b">
            <v>0</v>
          </cell>
          <cell r="G161" t="str">
            <v>น.ท.วีรยุทธ ฉ่ำพิรุณ</v>
          </cell>
          <cell r="H161" t="str">
            <v>2006050115400003</v>
          </cell>
          <cell r="I161" t="str">
            <v>99</v>
          </cell>
          <cell r="J161">
            <v>482687.9</v>
          </cell>
          <cell r="K161">
            <v>482687.9</v>
          </cell>
          <cell r="L161">
            <v>0</v>
          </cell>
          <cell r="M161">
            <v>0</v>
          </cell>
          <cell r="N161">
            <v>0</v>
          </cell>
          <cell r="O161">
            <v>482687.9</v>
          </cell>
          <cell r="P161">
            <v>646060.23</v>
          </cell>
          <cell r="Q161" t="str">
            <v>A</v>
          </cell>
          <cell r="R161" t="str">
            <v>N</v>
          </cell>
          <cell r="S161" t="str">
            <v>001400000000000000000000094781</v>
          </cell>
        </row>
        <row r="162">
          <cell r="A162">
            <v>39172</v>
          </cell>
          <cell r="B162" t="str">
            <v>2004-07-26-03.52.53.649554</v>
          </cell>
          <cell r="C162" t="str">
            <v>2004-07-26-03.52.53.649554</v>
          </cell>
          <cell r="D162" t="str">
            <v>CS</v>
          </cell>
          <cell r="E162" t="str">
            <v>01099600588</v>
          </cell>
          <cell r="F162" t="b">
            <v>0</v>
          </cell>
          <cell r="G162" t="str">
            <v>น.ส.อรวรรณ วันทะกุล และ                  น.ส.ศุภณัฐ ศิริปูชกะ</v>
          </cell>
          <cell r="H162" t="str">
            <v>2006070114460014</v>
          </cell>
          <cell r="I162" t="str">
            <v>99</v>
          </cell>
          <cell r="J162">
            <v>881055.6</v>
          </cell>
          <cell r="K162">
            <v>881055.6</v>
          </cell>
          <cell r="L162">
            <v>0</v>
          </cell>
          <cell r="M162">
            <v>36772.5</v>
          </cell>
          <cell r="N162">
            <v>0</v>
          </cell>
          <cell r="O162">
            <v>881055.6</v>
          </cell>
          <cell r="P162">
            <v>1002259.29</v>
          </cell>
          <cell r="Q162" t="str">
            <v>A</v>
          </cell>
          <cell r="R162" t="str">
            <v>N</v>
          </cell>
          <cell r="S162" t="str">
            <v>001400000000000000000008008794</v>
          </cell>
        </row>
        <row r="164">
          <cell r="A164">
            <v>39172</v>
          </cell>
          <cell r="B164" t="str">
            <v>2004-07-26-03.39.41.828417</v>
          </cell>
          <cell r="C164" t="str">
            <v>2004-07-26-03.39.41.828417</v>
          </cell>
          <cell r="D164" t="str">
            <v>CS</v>
          </cell>
          <cell r="E164" t="str">
            <v>01099600651</v>
          </cell>
          <cell r="F164" t="b">
            <v>0</v>
          </cell>
          <cell r="G164" t="str">
            <v>นายศิลปชัย จือเหลียงและ                  นางวิลัย จือเหลียง</v>
          </cell>
          <cell r="H164" t="str">
            <v>2006100115120010</v>
          </cell>
          <cell r="I164" t="str">
            <v>99</v>
          </cell>
          <cell r="J164">
            <v>1190156.1000000001</v>
          </cell>
          <cell r="K164">
            <v>1190156.1000000001</v>
          </cell>
          <cell r="L164">
            <v>0</v>
          </cell>
          <cell r="M164">
            <v>0</v>
          </cell>
          <cell r="N164">
            <v>0</v>
          </cell>
          <cell r="O164">
            <v>1190156.1000000001</v>
          </cell>
          <cell r="P164">
            <v>1657095.56</v>
          </cell>
          <cell r="Q164" t="str">
            <v>A</v>
          </cell>
          <cell r="R164" t="str">
            <v>N</v>
          </cell>
          <cell r="S164" t="str">
            <v>001400000000000000000008028894</v>
          </cell>
        </row>
        <row r="166">
          <cell r="A166">
            <v>39172</v>
          </cell>
          <cell r="B166" t="str">
            <v>2000-04-07-18.11.38.971118</v>
          </cell>
          <cell r="C166" t="str">
            <v>2000-04-07-18.11.38.971118</v>
          </cell>
          <cell r="D166" t="str">
            <v>CS</v>
          </cell>
          <cell r="E166" t="str">
            <v>01103031631</v>
          </cell>
          <cell r="F166" t="b">
            <v>0</v>
          </cell>
          <cell r="G166" t="str">
            <v>นาง ธนพร พรหมศิริ</v>
          </cell>
          <cell r="H166" t="str">
            <v>1998081711003148</v>
          </cell>
          <cell r="I166" t="str">
            <v>03</v>
          </cell>
          <cell r="J166">
            <v>0</v>
          </cell>
          <cell r="K166">
            <v>1781907.94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2711797.04</v>
          </cell>
          <cell r="Q166" t="str">
            <v>A</v>
          </cell>
          <cell r="R166" t="str">
            <v>N</v>
          </cell>
          <cell r="S166" t="str">
            <v>001400000000000000000000352907</v>
          </cell>
        </row>
        <row r="167">
          <cell r="A167">
            <v>39172</v>
          </cell>
          <cell r="B167" t="str">
            <v>2000-04-06-18.19.45.627222</v>
          </cell>
          <cell r="C167" t="str">
            <v>2000-04-06-18.19.45.627222</v>
          </cell>
          <cell r="D167" t="e">
            <v>#N/A</v>
          </cell>
          <cell r="E167" t="str">
            <v>01199030990</v>
          </cell>
          <cell r="F167" t="b">
            <v>0</v>
          </cell>
          <cell r="G167" t="str">
            <v>นาย วันชัย หลักเฉลิมพร</v>
          </cell>
          <cell r="H167" t="str">
            <v>2000100318190018</v>
          </cell>
          <cell r="I167" t="str">
            <v>99</v>
          </cell>
          <cell r="J167">
            <v>217460.48000000001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48146.45</v>
          </cell>
          <cell r="Q167" t="str">
            <v>X</v>
          </cell>
          <cell r="R167" t="str">
            <v>N</v>
          </cell>
          <cell r="S167" t="str">
            <v>001400000000000000000000227148</v>
          </cell>
        </row>
        <row r="168">
          <cell r="A168">
            <v>39172</v>
          </cell>
          <cell r="B168" t="str">
            <v>2000-04-07-21.24.29.371140</v>
          </cell>
          <cell r="C168" t="str">
            <v>2000-04-07-21.24.29.371140</v>
          </cell>
          <cell r="D168" t="str">
            <v>CS</v>
          </cell>
          <cell r="E168" t="str">
            <v>01199031271</v>
          </cell>
          <cell r="F168" t="b">
            <v>0</v>
          </cell>
          <cell r="G168" t="str">
            <v>นาง นฤเพ็ชร สมวงศ์</v>
          </cell>
          <cell r="H168" t="str">
            <v>1998090812243540</v>
          </cell>
          <cell r="I168" t="str">
            <v>99</v>
          </cell>
          <cell r="J168">
            <v>1393527.97</v>
          </cell>
          <cell r="K168">
            <v>1002715.98</v>
          </cell>
          <cell r="L168">
            <v>0</v>
          </cell>
          <cell r="M168">
            <v>38407.5</v>
          </cell>
          <cell r="N168">
            <v>0</v>
          </cell>
          <cell r="O168">
            <v>1002715.98</v>
          </cell>
          <cell r="P168">
            <v>1233162.08</v>
          </cell>
          <cell r="Q168" t="str">
            <v>A</v>
          </cell>
          <cell r="R168">
            <v>0</v>
          </cell>
          <cell r="S168" t="str">
            <v>001400000000000000000000444766</v>
          </cell>
        </row>
        <row r="169">
          <cell r="A169">
            <v>39172</v>
          </cell>
          <cell r="B169" t="str">
            <v>2000-04-07-18.11.38.971118</v>
          </cell>
          <cell r="C169" t="str">
            <v>2000-04-07-18.11.38.971118</v>
          </cell>
          <cell r="D169" t="str">
            <v>CS</v>
          </cell>
          <cell r="E169" t="str">
            <v>01199311144</v>
          </cell>
          <cell r="F169" t="b">
            <v>0</v>
          </cell>
          <cell r="G169" t="str">
            <v>นาง ธนพร พรหมศิริ</v>
          </cell>
          <cell r="H169" t="str">
            <v>1998081711003148</v>
          </cell>
          <cell r="I169" t="str">
            <v>99</v>
          </cell>
          <cell r="J169">
            <v>4488516.9400000004</v>
          </cell>
          <cell r="K169">
            <v>4488516.9400000004</v>
          </cell>
          <cell r="L169">
            <v>0</v>
          </cell>
          <cell r="M169">
            <v>188257.5</v>
          </cell>
          <cell r="N169">
            <v>0</v>
          </cell>
          <cell r="O169">
            <v>4488516.9400000004</v>
          </cell>
          <cell r="P169">
            <v>3445051.86</v>
          </cell>
          <cell r="Q169" t="str">
            <v>A</v>
          </cell>
          <cell r="R169" t="str">
            <v>N</v>
          </cell>
          <cell r="S169" t="str">
            <v>001400000000000000000000352907</v>
          </cell>
        </row>
        <row r="170">
          <cell r="A170">
            <v>39172</v>
          </cell>
          <cell r="B170" t="str">
            <v>2001-06-02-08.29.42.755148</v>
          </cell>
          <cell r="C170" t="str">
            <v>2001-06-02-08.29.42.755148</v>
          </cell>
          <cell r="D170" t="str">
            <v>CS</v>
          </cell>
          <cell r="E170" t="str">
            <v>01234000357</v>
          </cell>
          <cell r="F170" t="b">
            <v>0</v>
          </cell>
          <cell r="G170" t="str">
            <v>เอ็ม.จี.</v>
          </cell>
          <cell r="H170" t="str">
            <v>1998091615453210</v>
          </cell>
          <cell r="I170" t="str">
            <v>34</v>
          </cell>
          <cell r="J170">
            <v>2000000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 t="str">
            <v>A</v>
          </cell>
          <cell r="R170" t="str">
            <v>Y</v>
          </cell>
          <cell r="S170" t="str">
            <v>001400000000000000000003576247</v>
          </cell>
        </row>
        <row r="171">
          <cell r="A171">
            <v>39172</v>
          </cell>
          <cell r="B171" t="str">
            <v>2000-04-24-19.39.21.899495</v>
          </cell>
          <cell r="C171" t="str">
            <v>2000-04-24-19.39.21.899495</v>
          </cell>
          <cell r="D171" t="str">
            <v>CS</v>
          </cell>
          <cell r="E171" t="str">
            <v>01299030508</v>
          </cell>
          <cell r="F171" t="b">
            <v>0</v>
          </cell>
          <cell r="G171" t="str">
            <v>นาย ธวัชชัย จีระกุลกิจ</v>
          </cell>
          <cell r="H171" t="str">
            <v>1998081711020041</v>
          </cell>
          <cell r="I171" t="str">
            <v>99</v>
          </cell>
          <cell r="J171">
            <v>4654575.3499999996</v>
          </cell>
          <cell r="K171">
            <v>3109388.28</v>
          </cell>
          <cell r="L171">
            <v>0</v>
          </cell>
          <cell r="M171">
            <v>0</v>
          </cell>
          <cell r="N171">
            <v>0</v>
          </cell>
          <cell r="O171">
            <v>3109388.28</v>
          </cell>
          <cell r="P171">
            <v>8535923.1799999997</v>
          </cell>
          <cell r="Q171" t="str">
            <v>A</v>
          </cell>
          <cell r="R171">
            <v>0</v>
          </cell>
          <cell r="S171" t="str">
            <v>001400000000000000000002030950</v>
          </cell>
        </row>
        <row r="172">
          <cell r="A172">
            <v>39172</v>
          </cell>
          <cell r="B172" t="str">
            <v>2002-04-07-16.27.01.521229</v>
          </cell>
          <cell r="C172" t="str">
            <v>2002-04-07-16.27.01.521229</v>
          </cell>
          <cell r="D172" t="str">
            <v>ขาย</v>
          </cell>
          <cell r="E172" t="str">
            <v>01299030728</v>
          </cell>
          <cell r="F172" t="b">
            <v>0</v>
          </cell>
          <cell r="G172" t="str">
            <v>บริษัท จำกัด อุตสาหกรรมธูป มนตรี เทรดดิ้ง</v>
          </cell>
          <cell r="H172" t="str">
            <v>2001010406050017</v>
          </cell>
          <cell r="I172" t="str">
            <v>99</v>
          </cell>
          <cell r="J172">
            <v>666673.36</v>
          </cell>
          <cell r="K172">
            <v>630823.9</v>
          </cell>
          <cell r="L172">
            <v>0</v>
          </cell>
          <cell r="M172">
            <v>29872.5</v>
          </cell>
          <cell r="N172">
            <v>0</v>
          </cell>
          <cell r="O172">
            <v>630823.9</v>
          </cell>
          <cell r="P172">
            <v>795435.78</v>
          </cell>
          <cell r="Q172" t="str">
            <v>A</v>
          </cell>
          <cell r="R172" t="str">
            <v>N</v>
          </cell>
          <cell r="S172" t="str">
            <v>001400000000000000000004125936</v>
          </cell>
        </row>
        <row r="173">
          <cell r="A173">
            <v>39172</v>
          </cell>
          <cell r="B173" t="str">
            <v>2002-04-07-16.27.01.521229</v>
          </cell>
          <cell r="C173" t="str">
            <v>2002-04-07-16.27.01.521229</v>
          </cell>
          <cell r="D173" t="str">
            <v>ขาย</v>
          </cell>
          <cell r="E173" t="str">
            <v>01299300097</v>
          </cell>
          <cell r="F173" t="b">
            <v>0</v>
          </cell>
          <cell r="G173" t="str">
            <v>บริษัท จำกัด อุตสาหกรรมธูป มนตรี เทรดดิ้ง</v>
          </cell>
          <cell r="H173" t="str">
            <v>2001010406050017</v>
          </cell>
          <cell r="I173" t="str">
            <v>99</v>
          </cell>
          <cell r="J173">
            <v>528266.92000000004</v>
          </cell>
          <cell r="K173">
            <v>448334.46</v>
          </cell>
          <cell r="L173">
            <v>0</v>
          </cell>
          <cell r="M173">
            <v>0</v>
          </cell>
          <cell r="N173">
            <v>7648.82</v>
          </cell>
          <cell r="O173">
            <v>448334.46</v>
          </cell>
          <cell r="P173">
            <v>597936.86</v>
          </cell>
          <cell r="Q173" t="str">
            <v>A</v>
          </cell>
          <cell r="R173" t="str">
            <v>N</v>
          </cell>
          <cell r="S173" t="str">
            <v>001400000000000000000004125936</v>
          </cell>
        </row>
        <row r="174">
          <cell r="A174">
            <v>39172</v>
          </cell>
          <cell r="B174" t="str">
            <v>2001-06-02-08.29.42.755148</v>
          </cell>
          <cell r="C174" t="str">
            <v>2001-06-02-08.29.42.755148</v>
          </cell>
          <cell r="D174" t="str">
            <v>CS</v>
          </cell>
          <cell r="E174" t="str">
            <v>01299300209</v>
          </cell>
          <cell r="F174" t="b">
            <v>0</v>
          </cell>
          <cell r="G174" t="str">
            <v>เอ็ม.จี.</v>
          </cell>
          <cell r="H174" t="str">
            <v>1998091615453210</v>
          </cell>
          <cell r="I174" t="str">
            <v>99</v>
          </cell>
          <cell r="J174">
            <v>42808479.140000001</v>
          </cell>
          <cell r="K174">
            <v>31934386.640000001</v>
          </cell>
          <cell r="L174">
            <v>0</v>
          </cell>
          <cell r="M174">
            <v>200000</v>
          </cell>
          <cell r="N174">
            <v>0</v>
          </cell>
          <cell r="O174">
            <v>31934386.640000001</v>
          </cell>
          <cell r="P174">
            <v>23480100.370000001</v>
          </cell>
          <cell r="Q174" t="str">
            <v>A</v>
          </cell>
          <cell r="R174" t="str">
            <v>Y</v>
          </cell>
          <cell r="S174" t="str">
            <v>001400000000000000000003576247</v>
          </cell>
        </row>
        <row r="175">
          <cell r="A175">
            <v>39172</v>
          </cell>
          <cell r="B175" t="str">
            <v>2000-04-24-19.22.43.674141</v>
          </cell>
          <cell r="C175" t="str">
            <v>2000-04-24-19.22.43.674141</v>
          </cell>
          <cell r="D175" t="str">
            <v>CS</v>
          </cell>
          <cell r="E175" t="str">
            <v>01299310781</v>
          </cell>
          <cell r="F175" t="b">
            <v>0</v>
          </cell>
          <cell r="G175" t="str">
            <v>สุภาพ สมรรถไทย</v>
          </cell>
          <cell r="H175" t="str">
            <v>2000070404380028</v>
          </cell>
          <cell r="I175" t="str">
            <v>99</v>
          </cell>
          <cell r="J175">
            <v>2254001.3199999998</v>
          </cell>
          <cell r="K175">
            <v>1633054.42</v>
          </cell>
          <cell r="L175">
            <v>0</v>
          </cell>
          <cell r="M175">
            <v>51100</v>
          </cell>
          <cell r="N175">
            <v>0</v>
          </cell>
          <cell r="O175">
            <v>1633054.42</v>
          </cell>
          <cell r="P175">
            <v>2293157.2000000002</v>
          </cell>
          <cell r="Q175" t="str">
            <v>A</v>
          </cell>
          <cell r="R175" t="str">
            <v>N</v>
          </cell>
          <cell r="S175" t="str">
            <v>001400000000000000000001974747</v>
          </cell>
        </row>
        <row r="176">
          <cell r="A176">
            <v>39172</v>
          </cell>
          <cell r="B176" t="str">
            <v>2001-06-02-08.37.21.005450</v>
          </cell>
          <cell r="C176" t="str">
            <v>2001-06-02-08.37.21.005450</v>
          </cell>
          <cell r="D176" t="str">
            <v>ไม่ขาย</v>
          </cell>
          <cell r="E176" t="str">
            <v>01303023236</v>
          </cell>
          <cell r="F176" t="b">
            <v>0</v>
          </cell>
          <cell r="G176" t="str">
            <v>โรจนาการอุตรดิตถ์</v>
          </cell>
          <cell r="H176" t="str">
            <v>1998090812282177</v>
          </cell>
          <cell r="I176" t="str">
            <v>03</v>
          </cell>
          <cell r="J176">
            <v>200000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 t="str">
            <v>N</v>
          </cell>
          <cell r="R176">
            <v>0</v>
          </cell>
          <cell r="S176" t="str">
            <v>001400000000000000000003581084</v>
          </cell>
        </row>
        <row r="177">
          <cell r="A177">
            <v>39172</v>
          </cell>
          <cell r="B177" t="str">
            <v>2001-09-14-05.19.34.965484</v>
          </cell>
          <cell r="C177" t="str">
            <v>2001-09-14-05.19.34.965484</v>
          </cell>
          <cell r="D177" t="str">
            <v>CS</v>
          </cell>
          <cell r="E177" t="str">
            <v>01303070013</v>
          </cell>
          <cell r="F177" t="b">
            <v>0</v>
          </cell>
          <cell r="G177" t="str">
            <v>บริษัท จำกัด แพนวิว</v>
          </cell>
          <cell r="H177" t="str">
            <v>1998081711073985</v>
          </cell>
          <cell r="I177" t="str">
            <v>03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 t="str">
            <v>A</v>
          </cell>
          <cell r="R177" t="str">
            <v>N</v>
          </cell>
          <cell r="S177" t="str">
            <v>001400000000000000000003953523</v>
          </cell>
        </row>
        <row r="178">
          <cell r="A178">
            <v>39172</v>
          </cell>
          <cell r="B178" t="str">
            <v>2001-11-03-10.33.47.467616</v>
          </cell>
          <cell r="C178" t="str">
            <v>2001-11-03-10.33.47.467616</v>
          </cell>
          <cell r="D178" t="str">
            <v>CS</v>
          </cell>
          <cell r="E178" t="str">
            <v>01330006609</v>
          </cell>
          <cell r="F178" t="b">
            <v>0</v>
          </cell>
          <cell r="G178" t="str">
            <v>บริษัท จำกัด ยูนิเวอร์แซล ซิสเท็มส์</v>
          </cell>
          <cell r="H178" t="str">
            <v>2000020114250135</v>
          </cell>
          <cell r="I178" t="str">
            <v>30</v>
          </cell>
          <cell r="J178">
            <v>6909691.9000000004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4630754.16</v>
          </cell>
          <cell r="Q178" t="str">
            <v>A</v>
          </cell>
          <cell r="R178" t="str">
            <v>Y</v>
          </cell>
          <cell r="S178" t="str">
            <v>001400000000000000000004124750</v>
          </cell>
        </row>
        <row r="179">
          <cell r="A179">
            <v>39172</v>
          </cell>
          <cell r="B179" t="str">
            <v>2000-04-06-17.26.57.333034</v>
          </cell>
          <cell r="C179" t="str">
            <v>2000-04-06-17.26.57.333034</v>
          </cell>
          <cell r="D179" t="str">
            <v>ขาย</v>
          </cell>
          <cell r="E179" t="str">
            <v>01331009244</v>
          </cell>
          <cell r="F179" t="b">
            <v>0</v>
          </cell>
          <cell r="G179" t="str">
            <v>สุธีรา กัมพลกัญจนา</v>
          </cell>
          <cell r="H179" t="str">
            <v>1998081711065069</v>
          </cell>
          <cell r="I179" t="str">
            <v>31</v>
          </cell>
          <cell r="J179">
            <v>203000</v>
          </cell>
          <cell r="K179">
            <v>132536.82</v>
          </cell>
          <cell r="L179">
            <v>0</v>
          </cell>
          <cell r="M179">
            <v>0</v>
          </cell>
          <cell r="N179">
            <v>5639.26</v>
          </cell>
          <cell r="O179">
            <v>132536.82</v>
          </cell>
          <cell r="P179">
            <v>252299.13</v>
          </cell>
          <cell r="Q179" t="str">
            <v>A</v>
          </cell>
          <cell r="R179" t="str">
            <v>N</v>
          </cell>
          <cell r="S179" t="str">
            <v>001400000000000000000000205962</v>
          </cell>
        </row>
        <row r="180">
          <cell r="A180">
            <v>39172</v>
          </cell>
          <cell r="B180" t="str">
            <v>2001-11-03-10.33.47.467616</v>
          </cell>
          <cell r="C180" t="str">
            <v>2001-11-03-10.33.47.467616</v>
          </cell>
          <cell r="D180" t="str">
            <v>CS</v>
          </cell>
          <cell r="E180" t="str">
            <v>01360005958</v>
          </cell>
          <cell r="F180" t="b">
            <v>0</v>
          </cell>
          <cell r="G180" t="str">
            <v>บริษัท จำกัด ยูนิเวอร์แซล ซิสเท็มส์</v>
          </cell>
          <cell r="H180" t="str">
            <v>2000080218420426</v>
          </cell>
          <cell r="I180" t="str">
            <v>60</v>
          </cell>
          <cell r="J180">
            <v>1000000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 t="str">
            <v>A</v>
          </cell>
          <cell r="R180" t="str">
            <v>N</v>
          </cell>
          <cell r="S180" t="str">
            <v>001400000000000000000004124750</v>
          </cell>
        </row>
        <row r="181">
          <cell r="A181">
            <v>39172</v>
          </cell>
          <cell r="B181" t="str">
            <v>2002-04-04-04.55.21.104242</v>
          </cell>
          <cell r="C181" t="str">
            <v>2002-04-04-04.55.21.104242</v>
          </cell>
          <cell r="D181" t="str">
            <v>CS</v>
          </cell>
          <cell r="E181" t="str">
            <v>01399030043</v>
          </cell>
          <cell r="F181" t="b">
            <v>0</v>
          </cell>
          <cell r="G181" t="str">
            <v>เลิศชัย องค์วิเศษไพบูลย์</v>
          </cell>
          <cell r="H181" t="str">
            <v>1998081711072969</v>
          </cell>
          <cell r="I181" t="str">
            <v>99</v>
          </cell>
          <cell r="J181">
            <v>3110708.19</v>
          </cell>
          <cell r="K181">
            <v>2769764.37</v>
          </cell>
          <cell r="L181">
            <v>0</v>
          </cell>
          <cell r="M181">
            <v>0</v>
          </cell>
          <cell r="N181">
            <v>0</v>
          </cell>
          <cell r="O181">
            <v>2769764.37</v>
          </cell>
          <cell r="P181">
            <v>5673422.5199999996</v>
          </cell>
          <cell r="Q181" t="str">
            <v>A</v>
          </cell>
          <cell r="R181">
            <v>0</v>
          </cell>
          <cell r="S181" t="str">
            <v>001400000000000000000004313441</v>
          </cell>
        </row>
        <row r="182">
          <cell r="A182">
            <v>39172</v>
          </cell>
          <cell r="B182" t="str">
            <v>2000-04-11-18.11.34.746310</v>
          </cell>
          <cell r="C182" t="str">
            <v>2000-04-11-18.11.34.746310</v>
          </cell>
          <cell r="D182" t="str">
            <v>CS</v>
          </cell>
          <cell r="E182" t="str">
            <v>01399030302</v>
          </cell>
          <cell r="F182" t="b">
            <v>0</v>
          </cell>
          <cell r="G182" t="str">
            <v>นาย สอาด จันทร์หอม</v>
          </cell>
          <cell r="H182" t="str">
            <v>1998081711063954</v>
          </cell>
          <cell r="I182" t="str">
            <v>99</v>
          </cell>
          <cell r="J182">
            <v>6553045.4699999997</v>
          </cell>
          <cell r="K182">
            <v>5714937.4500000002</v>
          </cell>
          <cell r="L182">
            <v>0</v>
          </cell>
          <cell r="M182">
            <v>172955</v>
          </cell>
          <cell r="N182">
            <v>0</v>
          </cell>
          <cell r="O182">
            <v>5714937.4500000002</v>
          </cell>
          <cell r="P182">
            <v>12301331.460000001</v>
          </cell>
          <cell r="Q182" t="str">
            <v>A</v>
          </cell>
          <cell r="R182">
            <v>0</v>
          </cell>
          <cell r="S182" t="str">
            <v>001400000000000000000000684743</v>
          </cell>
        </row>
        <row r="183">
          <cell r="A183">
            <v>39172</v>
          </cell>
          <cell r="B183" t="str">
            <v>2002-04-07-16.27.04.257786</v>
          </cell>
          <cell r="C183" t="str">
            <v>2002-04-07-16.27.04.257786</v>
          </cell>
          <cell r="D183" t="str">
            <v>ขาย</v>
          </cell>
          <cell r="E183" t="str">
            <v>01399030441</v>
          </cell>
          <cell r="F183" t="b">
            <v>0</v>
          </cell>
          <cell r="G183" t="str">
            <v>เอ.ซี.ทรานสปอร์ต</v>
          </cell>
          <cell r="H183" t="str">
            <v>1998081711073375</v>
          </cell>
          <cell r="I183" t="str">
            <v>99</v>
          </cell>
          <cell r="J183">
            <v>10151251.43</v>
          </cell>
          <cell r="K183">
            <v>8551303.4299999997</v>
          </cell>
          <cell r="L183">
            <v>0</v>
          </cell>
          <cell r="M183">
            <v>200000</v>
          </cell>
          <cell r="N183">
            <v>0</v>
          </cell>
          <cell r="O183">
            <v>8551303.4299999997</v>
          </cell>
          <cell r="P183">
            <v>17092360.199999999</v>
          </cell>
          <cell r="Q183" t="str">
            <v>A</v>
          </cell>
          <cell r="R183" t="str">
            <v>N</v>
          </cell>
          <cell r="S183" t="str">
            <v>001400000000000000000003953518</v>
          </cell>
        </row>
        <row r="184">
          <cell r="A184">
            <v>39172</v>
          </cell>
          <cell r="B184" t="str">
            <v>2002-04-07-16.27.04.602025</v>
          </cell>
          <cell r="C184" t="str">
            <v>2002-04-07-16.27.04.602025</v>
          </cell>
          <cell r="D184" t="str">
            <v>CS</v>
          </cell>
          <cell r="E184" t="str">
            <v>01399030661</v>
          </cell>
          <cell r="F184" t="b">
            <v>0</v>
          </cell>
          <cell r="G184" t="str">
            <v>ห้างหุ้นส่วนจำกัด กรุงธน เวิร์ค เอ็นจิเนียริ่ง</v>
          </cell>
          <cell r="H184" t="str">
            <v>1998081711032027</v>
          </cell>
          <cell r="I184" t="str">
            <v>99</v>
          </cell>
          <cell r="J184">
            <v>464287.58</v>
          </cell>
          <cell r="K184">
            <v>442376.19</v>
          </cell>
          <cell r="L184">
            <v>0</v>
          </cell>
          <cell r="M184">
            <v>22450</v>
          </cell>
          <cell r="N184">
            <v>0</v>
          </cell>
          <cell r="O184">
            <v>442376.19</v>
          </cell>
          <cell r="P184">
            <v>704686.75</v>
          </cell>
          <cell r="Q184" t="str">
            <v>A</v>
          </cell>
          <cell r="R184" t="str">
            <v>N</v>
          </cell>
          <cell r="S184" t="str">
            <v>001400000000000000000004123223</v>
          </cell>
        </row>
        <row r="185">
          <cell r="A185">
            <v>39172</v>
          </cell>
          <cell r="B185" t="str">
            <v>2002-10-06-12.22.54.879105</v>
          </cell>
          <cell r="C185" t="str">
            <v>2002-10-06-12.22.54.879105</v>
          </cell>
          <cell r="D185" t="str">
            <v>ขาย</v>
          </cell>
          <cell r="E185" t="str">
            <v>01399030996</v>
          </cell>
          <cell r="F185" t="b">
            <v>0</v>
          </cell>
          <cell r="G185" t="str">
            <v>วัชรี โกวิทวราพร</v>
          </cell>
          <cell r="H185" t="str">
            <v>1998081711055489</v>
          </cell>
          <cell r="I185" t="str">
            <v>99</v>
          </cell>
          <cell r="J185">
            <v>1658285.98</v>
          </cell>
          <cell r="K185">
            <v>1253096.75</v>
          </cell>
          <cell r="L185">
            <v>0</v>
          </cell>
          <cell r="M185">
            <v>0</v>
          </cell>
          <cell r="N185">
            <v>0</v>
          </cell>
          <cell r="O185">
            <v>1253096.75</v>
          </cell>
          <cell r="P185">
            <v>1646273.24</v>
          </cell>
          <cell r="Q185" t="str">
            <v>A</v>
          </cell>
          <cell r="R185" t="str">
            <v>Y</v>
          </cell>
          <cell r="S185" t="str">
            <v>001400000000000000000004428981</v>
          </cell>
        </row>
        <row r="186">
          <cell r="A186">
            <v>39172</v>
          </cell>
          <cell r="B186" t="str">
            <v>2001-06-23-04.20.16.395225</v>
          </cell>
          <cell r="C186" t="str">
            <v>2001-06-23-04.20.16.395225</v>
          </cell>
          <cell r="D186" t="str">
            <v>CS</v>
          </cell>
          <cell r="E186" t="str">
            <v>01399031455</v>
          </cell>
          <cell r="F186" t="b">
            <v>0</v>
          </cell>
          <cell r="G186" t="str">
            <v>พูนศักดิ์ ตวงเจริญทิพย์</v>
          </cell>
          <cell r="H186" t="str">
            <v>2004060204290008</v>
          </cell>
          <cell r="I186" t="str">
            <v>99</v>
          </cell>
          <cell r="J186">
            <v>6835593.5499999998</v>
          </cell>
          <cell r="K186">
            <v>6117091</v>
          </cell>
          <cell r="L186">
            <v>0</v>
          </cell>
          <cell r="M186">
            <v>0</v>
          </cell>
          <cell r="N186">
            <v>0</v>
          </cell>
          <cell r="O186">
            <v>6117091</v>
          </cell>
          <cell r="P186">
            <v>4760261.7</v>
          </cell>
          <cell r="Q186" t="str">
            <v>A</v>
          </cell>
          <cell r="R186" t="str">
            <v>Y</v>
          </cell>
          <cell r="S186" t="str">
            <v>001400000000000000000003145966</v>
          </cell>
        </row>
        <row r="187">
          <cell r="A187">
            <v>39172</v>
          </cell>
          <cell r="B187" t="str">
            <v>2002-04-07-16.27.04.257786</v>
          </cell>
          <cell r="C187" t="str">
            <v>2002-04-07-16.27.04.257786</v>
          </cell>
          <cell r="D187" t="str">
            <v>ขาย</v>
          </cell>
          <cell r="E187" t="str">
            <v>01399300141</v>
          </cell>
          <cell r="F187" t="b">
            <v>0</v>
          </cell>
          <cell r="G187" t="str">
            <v>เอ.ซี.ทรานสปอร์ต</v>
          </cell>
          <cell r="H187" t="str">
            <v>1998081711073375</v>
          </cell>
          <cell r="I187" t="str">
            <v>99</v>
          </cell>
          <cell r="J187">
            <v>15112791.289999999</v>
          </cell>
          <cell r="K187">
            <v>11962739.720000001</v>
          </cell>
          <cell r="L187">
            <v>0</v>
          </cell>
          <cell r="M187">
            <v>200000</v>
          </cell>
          <cell r="N187">
            <v>0</v>
          </cell>
          <cell r="O187">
            <v>11962739.720000001</v>
          </cell>
          <cell r="P187">
            <v>23237785.760000002</v>
          </cell>
          <cell r="Q187" t="str">
            <v>A</v>
          </cell>
          <cell r="R187" t="str">
            <v>N</v>
          </cell>
          <cell r="S187" t="str">
            <v>001400000000000000000003953518</v>
          </cell>
        </row>
        <row r="188">
          <cell r="A188">
            <v>39172</v>
          </cell>
          <cell r="B188" t="str">
            <v>2002-04-07-16.27.04.476672</v>
          </cell>
          <cell r="C188" t="str">
            <v>2002-04-07-16.27.04.476672</v>
          </cell>
          <cell r="D188" t="str">
            <v>CS</v>
          </cell>
          <cell r="E188" t="str">
            <v>01399300248</v>
          </cell>
          <cell r="F188" t="b">
            <v>0</v>
          </cell>
          <cell r="G188" t="str">
            <v>ธงชัย เรือนสังข์</v>
          </cell>
          <cell r="H188" t="str">
            <v>1998081711040657</v>
          </cell>
          <cell r="I188" t="str">
            <v>99</v>
          </cell>
          <cell r="J188">
            <v>12312924.640000001</v>
          </cell>
          <cell r="K188">
            <v>8846000</v>
          </cell>
          <cell r="L188">
            <v>0</v>
          </cell>
          <cell r="M188">
            <v>0</v>
          </cell>
          <cell r="N188">
            <v>0</v>
          </cell>
          <cell r="O188">
            <v>8846000</v>
          </cell>
          <cell r="P188">
            <v>14748364.630000001</v>
          </cell>
          <cell r="Q188" t="str">
            <v>A</v>
          </cell>
          <cell r="R188" t="str">
            <v>Y</v>
          </cell>
          <cell r="S188" t="str">
            <v>001400000000000000000004377534</v>
          </cell>
        </row>
        <row r="189">
          <cell r="A189">
            <v>39172</v>
          </cell>
          <cell r="B189" t="str">
            <v>2002-04-07-16.27.04.602025</v>
          </cell>
          <cell r="C189" t="str">
            <v>2002-04-07-16.27.04.602025</v>
          </cell>
          <cell r="D189" t="str">
            <v>CS</v>
          </cell>
          <cell r="E189" t="str">
            <v>01399300264</v>
          </cell>
          <cell r="F189" t="b">
            <v>0</v>
          </cell>
          <cell r="G189" t="str">
            <v>ห้างหุ้นส่วนจำกัด กรุงธน เวิร์ค เอ็นจิเนียริ่ง</v>
          </cell>
          <cell r="H189" t="str">
            <v>1998081711032027</v>
          </cell>
          <cell r="I189" t="str">
            <v>99</v>
          </cell>
          <cell r="J189">
            <v>379709.22</v>
          </cell>
          <cell r="K189">
            <v>371480.54</v>
          </cell>
          <cell r="L189">
            <v>0</v>
          </cell>
          <cell r="M189">
            <v>0</v>
          </cell>
          <cell r="N189">
            <v>0</v>
          </cell>
          <cell r="O189">
            <v>371480.54</v>
          </cell>
          <cell r="P189">
            <v>604663.54</v>
          </cell>
          <cell r="Q189" t="str">
            <v>A</v>
          </cell>
          <cell r="R189" t="str">
            <v>N</v>
          </cell>
          <cell r="S189" t="str">
            <v>001400000000000000000004123223</v>
          </cell>
        </row>
        <row r="190">
          <cell r="A190">
            <v>39172</v>
          </cell>
          <cell r="B190" t="str">
            <v>2001-06-23-04.20.16.395225</v>
          </cell>
          <cell r="C190" t="str">
            <v>2001-06-23-04.20.16.395225</v>
          </cell>
          <cell r="D190" t="str">
            <v>CS</v>
          </cell>
          <cell r="E190" t="str">
            <v>01399300701</v>
          </cell>
          <cell r="F190" t="b">
            <v>0</v>
          </cell>
          <cell r="G190" t="str">
            <v>พูนศักดิ์ ตวงเจริญทิพย์</v>
          </cell>
          <cell r="H190" t="str">
            <v>2004060204290008</v>
          </cell>
          <cell r="I190" t="str">
            <v>99</v>
          </cell>
          <cell r="J190">
            <v>8134335.5999999996</v>
          </cell>
          <cell r="K190">
            <v>7000000</v>
          </cell>
          <cell r="L190">
            <v>0</v>
          </cell>
          <cell r="M190">
            <v>200000</v>
          </cell>
          <cell r="N190">
            <v>0</v>
          </cell>
          <cell r="O190">
            <v>7000000</v>
          </cell>
          <cell r="P190">
            <v>5426390.3799999999</v>
          </cell>
          <cell r="Q190" t="str">
            <v>A</v>
          </cell>
          <cell r="R190" t="str">
            <v>Y</v>
          </cell>
          <cell r="S190" t="str">
            <v>001400000000000000000003145966</v>
          </cell>
        </row>
        <row r="191">
          <cell r="A191">
            <v>39172</v>
          </cell>
          <cell r="B191" t="str">
            <v>2004-09-13-02.47.17.987236</v>
          </cell>
          <cell r="C191" t="str">
            <v>2004-09-13-02.47.17.987236</v>
          </cell>
          <cell r="D191" t="str">
            <v>CS</v>
          </cell>
          <cell r="E191" t="str">
            <v>01399310209</v>
          </cell>
          <cell r="F191" t="b">
            <v>0</v>
          </cell>
          <cell r="G191" t="str">
            <v>จิรวัฒน์ รักดี,ฐิติพร ชัยศิริ</v>
          </cell>
          <cell r="H191" t="str">
            <v>1998081711034213</v>
          </cell>
          <cell r="I191" t="str">
            <v>99</v>
          </cell>
          <cell r="J191">
            <v>3119572.57</v>
          </cell>
          <cell r="K191">
            <v>2400000</v>
          </cell>
          <cell r="L191">
            <v>0</v>
          </cell>
          <cell r="M191">
            <v>78127.5</v>
          </cell>
          <cell r="N191">
            <v>0</v>
          </cell>
          <cell r="O191">
            <v>2400000</v>
          </cell>
          <cell r="P191">
            <v>5759276.3600000003</v>
          </cell>
          <cell r="Q191" t="str">
            <v>A</v>
          </cell>
          <cell r="R191">
            <v>0</v>
          </cell>
          <cell r="S191" t="str">
            <v>001400000000000000000008098019</v>
          </cell>
        </row>
        <row r="193">
          <cell r="A193">
            <v>39172</v>
          </cell>
          <cell r="B193" t="str">
            <v>2002-04-04-04.55.21.104242</v>
          </cell>
          <cell r="C193" t="str">
            <v>2002-04-04-04.55.21.104242</v>
          </cell>
          <cell r="D193" t="str">
            <v>CS</v>
          </cell>
          <cell r="E193" t="str">
            <v>01399310356</v>
          </cell>
          <cell r="F193" t="b">
            <v>0</v>
          </cell>
          <cell r="G193" t="str">
            <v>เลิศชัย องค์วิเศษไพบูลย์</v>
          </cell>
          <cell r="H193" t="str">
            <v>1998081711072969</v>
          </cell>
          <cell r="I193" t="str">
            <v>99</v>
          </cell>
          <cell r="J193">
            <v>5937114.6699999999</v>
          </cell>
          <cell r="K193">
            <v>5030613.0599999996</v>
          </cell>
          <cell r="L193">
            <v>0</v>
          </cell>
          <cell r="M193">
            <v>0</v>
          </cell>
          <cell r="N193">
            <v>0</v>
          </cell>
          <cell r="O193">
            <v>5030613.0599999996</v>
          </cell>
          <cell r="P193">
            <v>10354580.279999999</v>
          </cell>
          <cell r="Q193" t="str">
            <v>A</v>
          </cell>
          <cell r="R193">
            <v>0</v>
          </cell>
          <cell r="S193" t="str">
            <v>001400000000000000000004313441</v>
          </cell>
        </row>
        <row r="194">
          <cell r="A194">
            <v>39172</v>
          </cell>
          <cell r="B194" t="str">
            <v>2000-04-11-18.11.39.091328</v>
          </cell>
          <cell r="C194" t="str">
            <v>2000-04-11-18.11.39.091328</v>
          </cell>
          <cell r="D194" t="e">
            <v>#N/A</v>
          </cell>
          <cell r="E194" t="str">
            <v>01399310908</v>
          </cell>
          <cell r="F194" t="b">
            <v>0</v>
          </cell>
          <cell r="G194" t="str">
            <v>สุทัศน์ สุพันธวรชาติ,ปราณี สุพันธวรชาติ</v>
          </cell>
          <cell r="H194" t="str">
            <v>1998081711064701</v>
          </cell>
          <cell r="I194" t="str">
            <v>99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 t="str">
            <v>X</v>
          </cell>
          <cell r="R194" t="str">
            <v>N</v>
          </cell>
          <cell r="S194" t="str">
            <v>001400000000000000000000684769</v>
          </cell>
        </row>
        <row r="195">
          <cell r="A195">
            <v>39172</v>
          </cell>
          <cell r="B195" t="str">
            <v>2000-04-08-14.21.09.443127</v>
          </cell>
          <cell r="C195" t="str">
            <v>2000-04-08-14.21.09.443127</v>
          </cell>
          <cell r="D195" t="str">
            <v>CS</v>
          </cell>
          <cell r="E195" t="str">
            <v>01399312146</v>
          </cell>
          <cell r="F195" t="b">
            <v>0</v>
          </cell>
          <cell r="G195" t="str">
            <v>ประสงค์ วลัยพันธุ์</v>
          </cell>
          <cell r="H195" t="str">
            <v>2001020206140020</v>
          </cell>
          <cell r="I195" t="str">
            <v>99</v>
          </cell>
          <cell r="J195">
            <v>321443.24</v>
          </cell>
          <cell r="K195">
            <v>276101.98</v>
          </cell>
          <cell r="L195">
            <v>0</v>
          </cell>
          <cell r="M195">
            <v>8035</v>
          </cell>
          <cell r="N195">
            <v>0</v>
          </cell>
          <cell r="O195">
            <v>276101.98</v>
          </cell>
          <cell r="P195">
            <v>341375.52</v>
          </cell>
          <cell r="Q195" t="str">
            <v>A</v>
          </cell>
          <cell r="R195" t="str">
            <v>N</v>
          </cell>
          <cell r="S195" t="str">
            <v>001400000000000000000000551664</v>
          </cell>
        </row>
        <row r="196">
          <cell r="A196">
            <v>39172</v>
          </cell>
          <cell r="B196" t="str">
            <v>2001-06-23-05.14.32.767253</v>
          </cell>
          <cell r="C196" t="str">
            <v>2001-06-23-05.14.32.767253</v>
          </cell>
          <cell r="D196" t="str">
            <v>CS</v>
          </cell>
          <cell r="E196" t="str">
            <v>01399312188</v>
          </cell>
          <cell r="F196" t="b">
            <v>0</v>
          </cell>
          <cell r="G196" t="str">
            <v>กฤติมา โอทยากุล,รัชนี โอทยากุล</v>
          </cell>
          <cell r="H196" t="str">
            <v>2001040310140008</v>
          </cell>
          <cell r="I196" t="str">
            <v>99</v>
          </cell>
          <cell r="J196">
            <v>145081.09</v>
          </cell>
          <cell r="K196">
            <v>95517.62</v>
          </cell>
          <cell r="L196">
            <v>0</v>
          </cell>
          <cell r="M196">
            <v>0</v>
          </cell>
          <cell r="N196">
            <v>0</v>
          </cell>
          <cell r="O196">
            <v>95517.62</v>
          </cell>
          <cell r="P196">
            <v>145909.93</v>
          </cell>
          <cell r="Q196" t="str">
            <v>A</v>
          </cell>
          <cell r="R196" t="str">
            <v>N</v>
          </cell>
          <cell r="S196" t="str">
            <v>001400000000000000000002743359</v>
          </cell>
        </row>
        <row r="197">
          <cell r="A197">
            <v>39172</v>
          </cell>
          <cell r="B197" t="str">
            <v>2001-03-23-08.03.14.574435</v>
          </cell>
          <cell r="C197" t="str">
            <v>2001-03-23-08.03.14.574435</v>
          </cell>
          <cell r="D197" t="str">
            <v>CS</v>
          </cell>
          <cell r="E197" t="str">
            <v>01399312219</v>
          </cell>
          <cell r="F197" t="b">
            <v>0</v>
          </cell>
          <cell r="G197" t="str">
            <v>รังสิมา ใจธิมา</v>
          </cell>
          <cell r="H197" t="str">
            <v>2001040310140011</v>
          </cell>
          <cell r="I197" t="str">
            <v>99</v>
          </cell>
          <cell r="J197">
            <v>381990.07</v>
          </cell>
          <cell r="K197">
            <v>263622.87</v>
          </cell>
          <cell r="L197">
            <v>0</v>
          </cell>
          <cell r="M197">
            <v>9582.5</v>
          </cell>
          <cell r="N197">
            <v>0</v>
          </cell>
          <cell r="O197">
            <v>263622.87</v>
          </cell>
          <cell r="P197">
            <v>370470.1</v>
          </cell>
          <cell r="Q197" t="str">
            <v>A</v>
          </cell>
          <cell r="R197" t="str">
            <v>N</v>
          </cell>
          <cell r="S197" t="str">
            <v>001400000000000000000003373955</v>
          </cell>
        </row>
        <row r="198">
          <cell r="A198">
            <v>39172</v>
          </cell>
          <cell r="B198" t="str">
            <v>2002-10-06-12.22.54.879105</v>
          </cell>
          <cell r="C198" t="str">
            <v>2002-10-06-12.22.54.879105</v>
          </cell>
          <cell r="D198" t="str">
            <v>ขาย</v>
          </cell>
          <cell r="E198" t="str">
            <v>01399312251</v>
          </cell>
          <cell r="F198" t="b">
            <v>0</v>
          </cell>
          <cell r="G198" t="str">
            <v>วัชรี โกวิทวราพร</v>
          </cell>
          <cell r="H198" t="str">
            <v>1998081711055489</v>
          </cell>
          <cell r="I198" t="str">
            <v>99</v>
          </cell>
          <cell r="J198">
            <v>9122997.2100000009</v>
          </cell>
          <cell r="K198">
            <v>5913031.2999999998</v>
          </cell>
          <cell r="L198">
            <v>0</v>
          </cell>
          <cell r="M198">
            <v>0</v>
          </cell>
          <cell r="N198">
            <v>23603.13</v>
          </cell>
          <cell r="O198">
            <v>5913031.2999999998</v>
          </cell>
          <cell r="P198">
            <v>9645530.8800000008</v>
          </cell>
          <cell r="Q198" t="str">
            <v>A</v>
          </cell>
          <cell r="R198" t="str">
            <v>Y</v>
          </cell>
          <cell r="S198" t="str">
            <v>001400000000000000000004428981</v>
          </cell>
        </row>
        <row r="199">
          <cell r="A199">
            <v>39172</v>
          </cell>
          <cell r="B199" t="str">
            <v>2002-10-06-12.22.54.879105</v>
          </cell>
          <cell r="C199" t="str">
            <v>2002-10-06-12.22.54.879105</v>
          </cell>
          <cell r="D199" t="str">
            <v>ขาย</v>
          </cell>
          <cell r="E199" t="str">
            <v>01399312269</v>
          </cell>
          <cell r="F199" t="b">
            <v>0</v>
          </cell>
          <cell r="G199" t="str">
            <v>วัชรี โกวิทวราพร</v>
          </cell>
          <cell r="H199" t="str">
            <v>1998081711055489</v>
          </cell>
          <cell r="I199" t="str">
            <v>99</v>
          </cell>
          <cell r="J199">
            <v>4485452.01</v>
          </cell>
          <cell r="K199">
            <v>2764489.09</v>
          </cell>
          <cell r="L199">
            <v>0</v>
          </cell>
          <cell r="M199">
            <v>0</v>
          </cell>
          <cell r="N199">
            <v>0</v>
          </cell>
          <cell r="O199">
            <v>2764489.09</v>
          </cell>
          <cell r="P199">
            <v>4700149.1500000004</v>
          </cell>
          <cell r="Q199" t="str">
            <v>A</v>
          </cell>
          <cell r="R199" t="str">
            <v>Y</v>
          </cell>
          <cell r="S199" t="str">
            <v>001400000000000000000004428981</v>
          </cell>
        </row>
        <row r="200">
          <cell r="A200">
            <v>39172</v>
          </cell>
          <cell r="B200" t="str">
            <v>2003-09-10-23.23.35.187859</v>
          </cell>
          <cell r="C200" t="str">
            <v>2003-09-10-23.23.35.187859</v>
          </cell>
          <cell r="D200" t="str">
            <v>ขาย</v>
          </cell>
          <cell r="E200" t="str">
            <v>01399312667</v>
          </cell>
          <cell r="F200" t="b">
            <v>0</v>
          </cell>
          <cell r="G200" t="str">
            <v>รัชนี หรั่งทิม</v>
          </cell>
          <cell r="H200" t="str">
            <v>2003100208350011</v>
          </cell>
          <cell r="I200" t="str">
            <v>99</v>
          </cell>
          <cell r="J200">
            <v>272952.62</v>
          </cell>
          <cell r="K200">
            <v>170688.68</v>
          </cell>
          <cell r="L200">
            <v>0</v>
          </cell>
          <cell r="M200">
            <v>6825</v>
          </cell>
          <cell r="N200">
            <v>0</v>
          </cell>
          <cell r="O200">
            <v>170688.68</v>
          </cell>
          <cell r="P200">
            <v>258128.42</v>
          </cell>
          <cell r="Q200" t="str">
            <v>A</v>
          </cell>
          <cell r="R200" t="str">
            <v>N</v>
          </cell>
          <cell r="S200" t="str">
            <v>001400000000000000000007093028</v>
          </cell>
        </row>
        <row r="201">
          <cell r="A201">
            <v>39172</v>
          </cell>
          <cell r="B201" t="str">
            <v>2001-09-14-05.19.34.965484</v>
          </cell>
          <cell r="C201" t="str">
            <v>2001-09-14-05.19.34.965484</v>
          </cell>
          <cell r="D201" t="str">
            <v>CS</v>
          </cell>
          <cell r="E201" t="str">
            <v>01399610089</v>
          </cell>
          <cell r="F201" t="b">
            <v>0</v>
          </cell>
          <cell r="G201" t="str">
            <v>บริษัท จำกัด แพนวิว</v>
          </cell>
          <cell r="H201" t="str">
            <v>2006040113220010</v>
          </cell>
          <cell r="I201" t="str">
            <v>99</v>
          </cell>
          <cell r="J201">
            <v>6300832.1200000001</v>
          </cell>
          <cell r="K201">
            <v>6300832.1200000001</v>
          </cell>
          <cell r="L201">
            <v>0</v>
          </cell>
          <cell r="M201">
            <v>200000</v>
          </cell>
          <cell r="N201">
            <v>10152.16</v>
          </cell>
          <cell r="O201">
            <v>6300832.1200000001</v>
          </cell>
          <cell r="P201">
            <v>10165917.9</v>
          </cell>
          <cell r="Q201" t="str">
            <v>A</v>
          </cell>
          <cell r="R201" t="str">
            <v>N</v>
          </cell>
          <cell r="S201" t="str">
            <v>001400000000000000000003953523</v>
          </cell>
        </row>
        <row r="202">
          <cell r="A202">
            <v>39172</v>
          </cell>
          <cell r="B202" t="str">
            <v>2003-02-28-11.09.03.818126</v>
          </cell>
          <cell r="C202" t="str">
            <v>2003-02-28-11.09.03.818126</v>
          </cell>
          <cell r="D202" t="str">
            <v>CS</v>
          </cell>
          <cell r="E202" t="str">
            <v>01399610110</v>
          </cell>
          <cell r="F202" t="b">
            <v>0</v>
          </cell>
          <cell r="G202" t="str">
            <v>น.ส.เยาวเรศ สิทธิภา</v>
          </cell>
          <cell r="H202" t="str">
            <v>2006090117560014</v>
          </cell>
          <cell r="I202" t="str">
            <v>99</v>
          </cell>
          <cell r="J202">
            <v>3232017.22</v>
          </cell>
          <cell r="K202">
            <v>3232017.22</v>
          </cell>
          <cell r="L202">
            <v>0</v>
          </cell>
          <cell r="M202">
            <v>100147.5</v>
          </cell>
          <cell r="N202">
            <v>0</v>
          </cell>
          <cell r="O202">
            <v>3232017.22</v>
          </cell>
          <cell r="P202">
            <v>1475210.93</v>
          </cell>
          <cell r="Q202" t="str">
            <v>A</v>
          </cell>
          <cell r="R202" t="str">
            <v>N</v>
          </cell>
          <cell r="S202" t="str">
            <v>001400000000000000000006582301</v>
          </cell>
        </row>
        <row r="203">
          <cell r="A203">
            <v>39172</v>
          </cell>
          <cell r="B203" t="str">
            <v>2001-11-03-10.33.47.467616</v>
          </cell>
          <cell r="C203" t="str">
            <v>2001-11-03-10.33.47.467616</v>
          </cell>
          <cell r="D203" t="str">
            <v>CS</v>
          </cell>
          <cell r="E203" t="str">
            <v>01399610128</v>
          </cell>
          <cell r="F203" t="b">
            <v>0</v>
          </cell>
          <cell r="G203" t="str">
            <v>บริษัท จำกัด ยูนิเวอร์แซล ซิสเท็มส์</v>
          </cell>
          <cell r="H203" t="str">
            <v>2006110123220010</v>
          </cell>
          <cell r="I203" t="str">
            <v>99</v>
          </cell>
          <cell r="J203">
            <v>6909691.9000000004</v>
          </cell>
          <cell r="K203">
            <v>6647991.2199999997</v>
          </cell>
          <cell r="L203">
            <v>0</v>
          </cell>
          <cell r="M203">
            <v>0</v>
          </cell>
          <cell r="N203">
            <v>0</v>
          </cell>
          <cell r="O203">
            <v>6647991.2199999997</v>
          </cell>
          <cell r="P203">
            <v>5224928.33</v>
          </cell>
          <cell r="Q203" t="str">
            <v>A</v>
          </cell>
          <cell r="R203" t="str">
            <v>N</v>
          </cell>
          <cell r="S203" t="str">
            <v>001400000000000000000004124750</v>
          </cell>
        </row>
        <row r="204">
          <cell r="A204">
            <v>39172</v>
          </cell>
          <cell r="B204" t="str">
            <v>2002-04-28-15.07.31.295515</v>
          </cell>
          <cell r="C204" t="str">
            <v>2002-04-28-15.07.31.295515</v>
          </cell>
          <cell r="D204" t="str">
            <v>CS</v>
          </cell>
          <cell r="E204" t="str">
            <v>01430001606</v>
          </cell>
          <cell r="F204" t="b">
            <v>0</v>
          </cell>
          <cell r="G204" t="str">
            <v>บริษัท จำกัด พุทธรักษา หัตถกรรม</v>
          </cell>
          <cell r="H204" t="str">
            <v>1998081711103253</v>
          </cell>
          <cell r="I204" t="str">
            <v>30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 t="str">
            <v>A</v>
          </cell>
          <cell r="R204" t="str">
            <v>Y</v>
          </cell>
          <cell r="S204" t="str">
            <v>001400000000000000000004123000</v>
          </cell>
        </row>
        <row r="205">
          <cell r="A205">
            <v>39172</v>
          </cell>
          <cell r="B205" t="str">
            <v>2001-06-02-08.22.09.569360</v>
          </cell>
          <cell r="C205" t="str">
            <v>2001-06-02-08.22.09.569360</v>
          </cell>
          <cell r="D205" t="str">
            <v>CS</v>
          </cell>
          <cell r="E205" t="str">
            <v>01460000719</v>
          </cell>
          <cell r="F205" t="b">
            <v>0</v>
          </cell>
          <cell r="G205" t="str">
            <v>นาง บรรจงศรี ชัยวัฒน์</v>
          </cell>
          <cell r="H205" t="str">
            <v>2000080316562338</v>
          </cell>
          <cell r="I205" t="str">
            <v>60</v>
          </cell>
          <cell r="J205">
            <v>40000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 t="str">
            <v>N</v>
          </cell>
          <cell r="R205" t="str">
            <v>N</v>
          </cell>
          <cell r="S205" t="str">
            <v>001400000000000000000002886222</v>
          </cell>
        </row>
        <row r="206">
          <cell r="A206">
            <v>39172</v>
          </cell>
          <cell r="B206" t="str">
            <v>2002-10-06-12.22.57.097850</v>
          </cell>
          <cell r="C206" t="str">
            <v>2002-10-06-12.22.57.097850</v>
          </cell>
          <cell r="D206" t="str">
            <v>ขาย</v>
          </cell>
          <cell r="E206" t="str">
            <v>01499031047</v>
          </cell>
          <cell r="F206" t="b">
            <v>0</v>
          </cell>
          <cell r="G206" t="str">
            <v>บริษัท จำกัด ธนภพคอมพิวเตอร์แอนด์คอมมิวนิเคชั่น</v>
          </cell>
          <cell r="H206" t="str">
            <v>1998090822280816</v>
          </cell>
          <cell r="I206" t="str">
            <v>99</v>
          </cell>
          <cell r="J206">
            <v>2711472.65</v>
          </cell>
          <cell r="K206">
            <v>2579290.29</v>
          </cell>
          <cell r="L206">
            <v>0</v>
          </cell>
          <cell r="M206">
            <v>33787.5</v>
          </cell>
          <cell r="N206">
            <v>0</v>
          </cell>
          <cell r="O206">
            <v>2579290.29</v>
          </cell>
          <cell r="P206">
            <v>4557915.16</v>
          </cell>
          <cell r="Q206" t="str">
            <v>A</v>
          </cell>
          <cell r="R206" t="str">
            <v>Y</v>
          </cell>
          <cell r="S206" t="str">
            <v>001400000000000000000004126085</v>
          </cell>
        </row>
        <row r="207">
          <cell r="A207">
            <v>39172</v>
          </cell>
          <cell r="B207" t="str">
            <v>2002-02-10-04.28.48.768715</v>
          </cell>
          <cell r="C207" t="str">
            <v>2002-02-10-04.28.48.768715</v>
          </cell>
          <cell r="D207" t="str">
            <v>CS</v>
          </cell>
          <cell r="E207" t="str">
            <v>01499031128</v>
          </cell>
          <cell r="F207" t="b">
            <v>0</v>
          </cell>
          <cell r="G207" t="str">
            <v>อัญชลี ชัยทรัพย์</v>
          </cell>
          <cell r="H207" t="str">
            <v>1998090812334040</v>
          </cell>
          <cell r="I207" t="str">
            <v>99</v>
          </cell>
          <cell r="J207">
            <v>36889693.039999999</v>
          </cell>
          <cell r="K207">
            <v>8411222.4199999999</v>
          </cell>
          <cell r="L207">
            <v>0</v>
          </cell>
          <cell r="M207">
            <v>0</v>
          </cell>
          <cell r="N207">
            <v>0</v>
          </cell>
          <cell r="O207">
            <v>8411222.4199999999</v>
          </cell>
          <cell r="P207">
            <v>42462374.270000003</v>
          </cell>
          <cell r="Q207" t="str">
            <v>A</v>
          </cell>
          <cell r="R207" t="str">
            <v>Y</v>
          </cell>
          <cell r="S207" t="str">
            <v>001400000000000000000003955832</v>
          </cell>
        </row>
        <row r="208">
          <cell r="A208">
            <v>39172</v>
          </cell>
          <cell r="B208" t="str">
            <v>2002-04-28-17.17.08.396576</v>
          </cell>
          <cell r="C208" t="str">
            <v>2002-04-28-17.17.08.396576</v>
          </cell>
          <cell r="D208" t="str">
            <v>ขาย</v>
          </cell>
          <cell r="E208" t="str">
            <v>01499300075</v>
          </cell>
          <cell r="F208" t="b">
            <v>0</v>
          </cell>
          <cell r="G208" t="str">
            <v>บริษัท จำกัด ซี.บี.เอ็ม.เอ็นเตอร์ไพรส์</v>
          </cell>
          <cell r="H208" t="str">
            <v>1998091616151925</v>
          </cell>
          <cell r="I208" t="str">
            <v>99</v>
          </cell>
          <cell r="J208">
            <v>1732751.15</v>
          </cell>
          <cell r="K208">
            <v>1498884.23</v>
          </cell>
          <cell r="L208">
            <v>0</v>
          </cell>
          <cell r="M208">
            <v>43320</v>
          </cell>
          <cell r="N208">
            <v>0</v>
          </cell>
          <cell r="O208">
            <v>1498884.23</v>
          </cell>
          <cell r="P208">
            <v>1946290.81</v>
          </cell>
          <cell r="Q208" t="str">
            <v>A</v>
          </cell>
          <cell r="R208" t="str">
            <v>Y</v>
          </cell>
          <cell r="S208" t="str">
            <v>001400000000000000000004124169</v>
          </cell>
        </row>
        <row r="209">
          <cell r="A209">
            <v>39172</v>
          </cell>
          <cell r="B209" t="str">
            <v>2001-05-24-05.08.40.962759</v>
          </cell>
          <cell r="C209" t="str">
            <v>2001-05-24-05.08.40.962759</v>
          </cell>
          <cell r="D209" t="str">
            <v>ขาย</v>
          </cell>
          <cell r="E209" t="str">
            <v>01499300122</v>
          </cell>
          <cell r="F209" t="b">
            <v>0</v>
          </cell>
          <cell r="G209" t="str">
            <v>นาง สาวิตรี บุญแสง</v>
          </cell>
          <cell r="H209" t="str">
            <v>2004080405270015</v>
          </cell>
          <cell r="I209" t="str">
            <v>99</v>
          </cell>
          <cell r="J209">
            <v>539101.29</v>
          </cell>
          <cell r="K209">
            <v>424142.25</v>
          </cell>
          <cell r="L209">
            <v>0</v>
          </cell>
          <cell r="M209">
            <v>13477.5</v>
          </cell>
          <cell r="N209">
            <v>0</v>
          </cell>
          <cell r="O209">
            <v>424142.25</v>
          </cell>
          <cell r="P209">
            <v>368527.87</v>
          </cell>
          <cell r="Q209" t="str">
            <v>A</v>
          </cell>
          <cell r="R209" t="str">
            <v>N</v>
          </cell>
          <cell r="S209" t="str">
            <v>001400000000000000000003608647</v>
          </cell>
        </row>
        <row r="210">
          <cell r="A210">
            <v>39172</v>
          </cell>
          <cell r="B210" t="str">
            <v>2004-05-08-23.21.17.885143</v>
          </cell>
          <cell r="C210" t="str">
            <v>2004-05-08-23.21.17.885143</v>
          </cell>
          <cell r="D210" t="str">
            <v>ขาย</v>
          </cell>
          <cell r="E210" t="str">
            <v>01499300130</v>
          </cell>
          <cell r="F210" t="b">
            <v>0</v>
          </cell>
          <cell r="G210" t="str">
            <v>วิลาวรรณ มีสุธา และ</v>
          </cell>
          <cell r="H210" t="str">
            <v>2004060204290010</v>
          </cell>
          <cell r="I210" t="str">
            <v>99</v>
          </cell>
          <cell r="J210">
            <v>248518.82</v>
          </cell>
          <cell r="K210">
            <v>203606.81</v>
          </cell>
          <cell r="L210">
            <v>0</v>
          </cell>
          <cell r="M210">
            <v>6212.5</v>
          </cell>
          <cell r="N210">
            <v>0</v>
          </cell>
          <cell r="O210">
            <v>203606.81</v>
          </cell>
          <cell r="P210">
            <v>230082.64</v>
          </cell>
          <cell r="Q210" t="str">
            <v>A</v>
          </cell>
          <cell r="R210" t="str">
            <v>N</v>
          </cell>
          <cell r="S210" t="str">
            <v>001400000000000000000007844978</v>
          </cell>
        </row>
        <row r="211">
          <cell r="A211">
            <v>39172</v>
          </cell>
          <cell r="B211" t="str">
            <v>2000-04-06-16.58.02.471901</v>
          </cell>
          <cell r="C211" t="str">
            <v>2000-04-06-16.58.02.471901</v>
          </cell>
          <cell r="D211" t="str">
            <v>CS</v>
          </cell>
          <cell r="E211" t="str">
            <v>01499310450</v>
          </cell>
          <cell r="F211" t="b">
            <v>0</v>
          </cell>
          <cell r="G211" t="str">
            <v>ฉลอง คำรอด</v>
          </cell>
          <cell r="H211" t="str">
            <v>1998081711084631</v>
          </cell>
          <cell r="I211" t="str">
            <v>99</v>
          </cell>
          <cell r="J211">
            <v>5733093.9299999997</v>
          </cell>
          <cell r="K211">
            <v>4973431.07</v>
          </cell>
          <cell r="L211">
            <v>0</v>
          </cell>
          <cell r="M211">
            <v>143327.5</v>
          </cell>
          <cell r="N211">
            <v>0</v>
          </cell>
          <cell r="O211">
            <v>4973431.07</v>
          </cell>
          <cell r="P211">
            <v>9445727.4900000002</v>
          </cell>
          <cell r="Q211" t="str">
            <v>A</v>
          </cell>
          <cell r="R211">
            <v>0</v>
          </cell>
          <cell r="S211" t="str">
            <v>001400000000000000000000193999</v>
          </cell>
        </row>
        <row r="212">
          <cell r="A212">
            <v>39172</v>
          </cell>
          <cell r="B212" t="str">
            <v>2002-04-07-16.27.12.560653</v>
          </cell>
          <cell r="C212" t="str">
            <v>2002-04-07-16.27.12.560653</v>
          </cell>
          <cell r="D212" t="str">
            <v>CS</v>
          </cell>
          <cell r="E212" t="str">
            <v>01499310696</v>
          </cell>
          <cell r="F212" t="b">
            <v>0</v>
          </cell>
          <cell r="G212" t="str">
            <v>สมบัติ หาญประเทืองศิลป์</v>
          </cell>
          <cell r="H212" t="str">
            <v>1998081711094618</v>
          </cell>
          <cell r="I212" t="str">
            <v>99</v>
          </cell>
          <cell r="J212">
            <v>2734090.72</v>
          </cell>
          <cell r="K212">
            <v>2478976.85</v>
          </cell>
          <cell r="L212">
            <v>0</v>
          </cell>
          <cell r="M212">
            <v>68352.5</v>
          </cell>
          <cell r="N212">
            <v>0</v>
          </cell>
          <cell r="O212">
            <v>2478976.85</v>
          </cell>
          <cell r="P212">
            <v>4599792.42</v>
          </cell>
          <cell r="Q212" t="str">
            <v>A</v>
          </cell>
          <cell r="R212">
            <v>0</v>
          </cell>
          <cell r="S212" t="str">
            <v>001400000000000000000004309785</v>
          </cell>
        </row>
        <row r="213">
          <cell r="A213">
            <v>39172</v>
          </cell>
          <cell r="B213" t="str">
            <v>2000-04-25-17.32.54.594011</v>
          </cell>
          <cell r="C213" t="str">
            <v>2000-04-25-17.32.54.594011</v>
          </cell>
          <cell r="D213" t="str">
            <v>ขาย</v>
          </cell>
          <cell r="E213" t="str">
            <v>01499311074</v>
          </cell>
          <cell r="F213" t="b">
            <v>0</v>
          </cell>
          <cell r="G213" t="str">
            <v>พิมพ์ใจ  อุลิศ</v>
          </cell>
          <cell r="H213" t="str">
            <v>2000090205060025</v>
          </cell>
          <cell r="I213" t="str">
            <v>99</v>
          </cell>
          <cell r="J213">
            <v>160686.24</v>
          </cell>
          <cell r="K213">
            <v>124686.68</v>
          </cell>
          <cell r="L213">
            <v>0</v>
          </cell>
          <cell r="M213">
            <v>0</v>
          </cell>
          <cell r="N213">
            <v>2365.77</v>
          </cell>
          <cell r="O213">
            <v>124686.68</v>
          </cell>
          <cell r="P213">
            <v>196255.34</v>
          </cell>
          <cell r="Q213" t="str">
            <v>A</v>
          </cell>
          <cell r="R213" t="str">
            <v>Y</v>
          </cell>
          <cell r="S213" t="str">
            <v>001400000000000000000002134925</v>
          </cell>
        </row>
        <row r="214">
          <cell r="A214">
            <v>39172</v>
          </cell>
          <cell r="B214" t="str">
            <v>2000-04-06-17.28.28.522352</v>
          </cell>
          <cell r="C214" t="str">
            <v>2000-04-06-17.28.28.522352</v>
          </cell>
          <cell r="D214" t="str">
            <v>CS</v>
          </cell>
          <cell r="E214" t="str">
            <v>01499311406</v>
          </cell>
          <cell r="F214" t="b">
            <v>0</v>
          </cell>
          <cell r="G214" t="str">
            <v>วิชาญ คุณาวุฒิรังสฤษฎ์</v>
          </cell>
          <cell r="H214" t="str">
            <v>2003050314400007</v>
          </cell>
          <cell r="I214" t="str">
            <v>99</v>
          </cell>
          <cell r="J214">
            <v>478273.4</v>
          </cell>
          <cell r="K214">
            <v>425561.32</v>
          </cell>
          <cell r="L214">
            <v>0</v>
          </cell>
          <cell r="M214">
            <v>11956</v>
          </cell>
          <cell r="N214">
            <v>0</v>
          </cell>
          <cell r="O214">
            <v>425561.32</v>
          </cell>
          <cell r="P214">
            <v>356492.89</v>
          </cell>
          <cell r="Q214" t="str">
            <v>A</v>
          </cell>
          <cell r="R214" t="str">
            <v>N</v>
          </cell>
          <cell r="S214" t="str">
            <v>001400000000000000000000206603</v>
          </cell>
        </row>
        <row r="215">
          <cell r="A215">
            <v>39172</v>
          </cell>
          <cell r="B215" t="str">
            <v>2002-04-28-15.07.31.295515</v>
          </cell>
          <cell r="C215" t="str">
            <v>2002-04-28-15.07.31.295515</v>
          </cell>
          <cell r="D215" t="str">
            <v>CS</v>
          </cell>
          <cell r="E215" t="str">
            <v>01499600154</v>
          </cell>
          <cell r="F215" t="b">
            <v>0</v>
          </cell>
          <cell r="G215" t="str">
            <v>บริษัท จำกัด พุทธรักษา หัตถกรรม</v>
          </cell>
          <cell r="H215" t="str">
            <v>2006090117560015</v>
          </cell>
          <cell r="I215" t="str">
            <v>99</v>
          </cell>
          <cell r="J215">
            <v>6367102.8300000001</v>
          </cell>
          <cell r="K215">
            <v>6367102.8300000001</v>
          </cell>
          <cell r="L215">
            <v>0</v>
          </cell>
          <cell r="M215">
            <v>200000</v>
          </cell>
          <cell r="N215">
            <v>0</v>
          </cell>
          <cell r="O215">
            <v>6367102.8300000001</v>
          </cell>
          <cell r="P215">
            <v>3617027</v>
          </cell>
          <cell r="Q215" t="str">
            <v>A</v>
          </cell>
          <cell r="R215" t="str">
            <v>N</v>
          </cell>
          <cell r="S215" t="str">
            <v>001400000000000000000004123000</v>
          </cell>
        </row>
        <row r="216">
          <cell r="A216">
            <v>39172</v>
          </cell>
          <cell r="B216" t="str">
            <v>2004-07-26-03.39.53.090242</v>
          </cell>
          <cell r="C216" t="str">
            <v>2004-07-26-03.39.53.090242</v>
          </cell>
          <cell r="D216" t="str">
            <v>CS</v>
          </cell>
          <cell r="E216" t="str">
            <v>01499600162</v>
          </cell>
          <cell r="F216" t="b">
            <v>0</v>
          </cell>
          <cell r="G216" t="str">
            <v>นางกอบกาญจน์ และ นายกอบจิตต์  โรจนสโรช</v>
          </cell>
          <cell r="H216" t="str">
            <v>2006100115120013</v>
          </cell>
          <cell r="I216" t="str">
            <v>99</v>
          </cell>
          <cell r="J216">
            <v>1759440.27</v>
          </cell>
          <cell r="K216">
            <v>1759440.27</v>
          </cell>
          <cell r="L216">
            <v>0</v>
          </cell>
          <cell r="M216">
            <v>67235</v>
          </cell>
          <cell r="N216">
            <v>0</v>
          </cell>
          <cell r="O216">
            <v>1759440.27</v>
          </cell>
          <cell r="P216">
            <v>1181140.08</v>
          </cell>
          <cell r="Q216" t="str">
            <v>A</v>
          </cell>
          <cell r="R216" t="str">
            <v>N</v>
          </cell>
          <cell r="S216" t="str">
            <v>001400000000000000000000839417</v>
          </cell>
        </row>
        <row r="218">
          <cell r="A218">
            <v>39172</v>
          </cell>
          <cell r="B218" t="str">
            <v>2001-04-12-23.18.26.733816</v>
          </cell>
          <cell r="C218" t="str">
            <v>2001-04-12-23.18.26.733816</v>
          </cell>
          <cell r="D218" t="str">
            <v>ขาย</v>
          </cell>
          <cell r="E218" t="str">
            <v>01503050726</v>
          </cell>
          <cell r="F218" t="b">
            <v>0</v>
          </cell>
          <cell r="G218" t="str">
            <v>ศรีไทย ฟู้ด แอนด์ เบฟเวอร์เรจ</v>
          </cell>
          <cell r="H218" t="str">
            <v>1999040217520219</v>
          </cell>
          <cell r="I218" t="str">
            <v>03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 t="str">
            <v>A</v>
          </cell>
          <cell r="R218" t="str">
            <v>Y</v>
          </cell>
          <cell r="S218" t="str">
            <v>001400000000000000000003368626</v>
          </cell>
        </row>
        <row r="219">
          <cell r="A219">
            <v>39172</v>
          </cell>
          <cell r="B219" t="str">
            <v>2000-04-24-18.41.16.874741</v>
          </cell>
          <cell r="C219" t="str">
            <v>2000-04-24-18.41.16.874741</v>
          </cell>
          <cell r="D219" t="str">
            <v>ขาย</v>
          </cell>
          <cell r="E219" t="str">
            <v>01530008493</v>
          </cell>
          <cell r="F219" t="b">
            <v>0</v>
          </cell>
          <cell r="G219" t="str">
            <v>นาย วิสิทธิ์ ฟูจิตนิรันดร์</v>
          </cell>
          <cell r="H219" t="str">
            <v>1998090812352632</v>
          </cell>
          <cell r="I219" t="str">
            <v>30</v>
          </cell>
          <cell r="J219">
            <v>10486118.49</v>
          </cell>
          <cell r="K219">
            <v>10472144.869999999</v>
          </cell>
          <cell r="L219">
            <v>0</v>
          </cell>
          <cell r="M219">
            <v>0</v>
          </cell>
          <cell r="N219">
            <v>0</v>
          </cell>
          <cell r="O219">
            <v>10472144.869999999</v>
          </cell>
          <cell r="P219">
            <v>2463254.06</v>
          </cell>
          <cell r="Q219" t="str">
            <v>A</v>
          </cell>
          <cell r="R219" t="str">
            <v>Y</v>
          </cell>
          <cell r="S219" t="str">
            <v>001400000000000000000001846615</v>
          </cell>
        </row>
        <row r="220">
          <cell r="A220">
            <v>39172</v>
          </cell>
          <cell r="B220" t="str">
            <v>2001-04-12-23.18.01.798355</v>
          </cell>
          <cell r="C220" t="str">
            <v>2001-04-12-23.18.01.798355</v>
          </cell>
          <cell r="D220" t="str">
            <v>ขาย</v>
          </cell>
          <cell r="E220" t="str">
            <v>01560002857</v>
          </cell>
          <cell r="F220" t="b">
            <v>0</v>
          </cell>
          <cell r="G220" t="str">
            <v>พันธุ์สุกรไทย-เดนมาร์ค</v>
          </cell>
          <cell r="H220" t="str">
            <v>2005010417320420</v>
          </cell>
          <cell r="I220" t="str">
            <v>60</v>
          </cell>
          <cell r="J220">
            <v>360000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 t="str">
            <v>A</v>
          </cell>
          <cell r="R220" t="str">
            <v>N</v>
          </cell>
          <cell r="S220" t="str">
            <v>001400000000000000000003368650</v>
          </cell>
        </row>
        <row r="221">
          <cell r="A221">
            <v>39172</v>
          </cell>
          <cell r="B221" t="str">
            <v>2001-04-12-23.18.01.798355</v>
          </cell>
          <cell r="C221" t="str">
            <v>2001-04-12-23.18.01.798355</v>
          </cell>
          <cell r="D221" t="str">
            <v>ขาย</v>
          </cell>
          <cell r="E221" t="str">
            <v>01599030837</v>
          </cell>
          <cell r="F221" t="b">
            <v>0</v>
          </cell>
          <cell r="G221" t="str">
            <v>พันธุ์สุกรไทย-เดนมาร์ค</v>
          </cell>
          <cell r="H221" t="str">
            <v>1998090812362259</v>
          </cell>
          <cell r="I221" t="str">
            <v>99</v>
          </cell>
          <cell r="J221">
            <v>20073272.25</v>
          </cell>
          <cell r="K221">
            <v>19984147.719999999</v>
          </cell>
          <cell r="L221">
            <v>0</v>
          </cell>
          <cell r="M221">
            <v>0</v>
          </cell>
          <cell r="N221">
            <v>0</v>
          </cell>
          <cell r="O221">
            <v>19984147.719999999</v>
          </cell>
          <cell r="P221">
            <v>13247780.869999999</v>
          </cell>
          <cell r="Q221" t="str">
            <v>A</v>
          </cell>
          <cell r="R221" t="str">
            <v>Y</v>
          </cell>
          <cell r="S221" t="str">
            <v>001400000000000000000003368650</v>
          </cell>
        </row>
        <row r="222">
          <cell r="A222">
            <v>39172</v>
          </cell>
          <cell r="B222" t="str">
            <v>2000-04-20-23.30.42.196641</v>
          </cell>
          <cell r="C222" t="str">
            <v>2000-04-20-23.30.42.196641</v>
          </cell>
          <cell r="D222" t="str">
            <v>ขาย</v>
          </cell>
          <cell r="E222" t="str">
            <v>01599340078</v>
          </cell>
          <cell r="F222" t="b">
            <v>0</v>
          </cell>
          <cell r="G222" t="str">
            <v>นาย กิติพงษ์ ละออ</v>
          </cell>
          <cell r="H222" t="str">
            <v>2006030204500012</v>
          </cell>
          <cell r="I222" t="str">
            <v>99</v>
          </cell>
          <cell r="J222">
            <v>292553.53000000003</v>
          </cell>
          <cell r="K222">
            <v>292553.53000000003</v>
          </cell>
          <cell r="L222">
            <v>0</v>
          </cell>
          <cell r="M222">
            <v>9405</v>
          </cell>
          <cell r="N222">
            <v>0</v>
          </cell>
          <cell r="O222">
            <v>292553.53000000003</v>
          </cell>
          <cell r="P222">
            <v>186429.44</v>
          </cell>
          <cell r="Q222" t="str">
            <v>A</v>
          </cell>
          <cell r="R222" t="str">
            <v>Y</v>
          </cell>
          <cell r="S222" t="str">
            <v>001400000000000000000001531516</v>
          </cell>
        </row>
        <row r="223">
          <cell r="A223">
            <v>39172</v>
          </cell>
          <cell r="B223" t="str">
            <v>2000-04-21-00.22.13.571092</v>
          </cell>
          <cell r="C223" t="str">
            <v>2000-04-21-00.22.13.571092</v>
          </cell>
          <cell r="D223" t="e">
            <v>#N/A</v>
          </cell>
          <cell r="E223" t="str">
            <v>01631016103</v>
          </cell>
          <cell r="F223" t="b">
            <v>0</v>
          </cell>
          <cell r="G223" t="str">
            <v>วรานันต์ ยูสานนท์</v>
          </cell>
          <cell r="H223" t="str">
            <v>1999051512530159</v>
          </cell>
          <cell r="I223" t="str">
            <v>31</v>
          </cell>
          <cell r="J223">
            <v>980549.62</v>
          </cell>
          <cell r="K223">
            <v>894544.05</v>
          </cell>
          <cell r="L223">
            <v>0</v>
          </cell>
          <cell r="M223">
            <v>0</v>
          </cell>
          <cell r="N223">
            <v>0</v>
          </cell>
          <cell r="O223">
            <v>894544.05</v>
          </cell>
          <cell r="P223">
            <v>471179.61</v>
          </cell>
          <cell r="Q223" t="str">
            <v>A</v>
          </cell>
          <cell r="R223" t="str">
            <v>Y</v>
          </cell>
          <cell r="S223" t="str">
            <v>001400000000000000000001593538</v>
          </cell>
        </row>
        <row r="224">
          <cell r="A224">
            <v>39172</v>
          </cell>
          <cell r="B224" t="str">
            <v>2003-10-20-01.20.35.696373</v>
          </cell>
          <cell r="C224" t="str">
            <v>2003-10-20-01.20.35.696373</v>
          </cell>
          <cell r="D224" t="str">
            <v>CS</v>
          </cell>
          <cell r="E224" t="str">
            <v>01631017604</v>
          </cell>
          <cell r="F224" t="b">
            <v>0</v>
          </cell>
          <cell r="G224" t="str">
            <v>สุนิตย์ อากาศวิภาต,สุรพงษ์ อากาศวิภาต</v>
          </cell>
          <cell r="H224" t="str">
            <v>2001080201180163</v>
          </cell>
          <cell r="I224" t="str">
            <v>31</v>
          </cell>
          <cell r="J224">
            <v>1694469.55</v>
          </cell>
          <cell r="K224">
            <v>1694469.55</v>
          </cell>
          <cell r="L224">
            <v>0</v>
          </cell>
          <cell r="M224">
            <v>0</v>
          </cell>
          <cell r="N224">
            <v>0</v>
          </cell>
          <cell r="O224">
            <v>1694469.55</v>
          </cell>
          <cell r="P224">
            <v>1203479.69</v>
          </cell>
          <cell r="Q224" t="str">
            <v>A</v>
          </cell>
          <cell r="R224" t="str">
            <v>Y</v>
          </cell>
          <cell r="S224" t="str">
            <v>001400000000000000000005150543</v>
          </cell>
        </row>
        <row r="226">
          <cell r="A226">
            <v>39172</v>
          </cell>
          <cell r="B226" t="str">
            <v>2000-04-07-20.06.53.158452</v>
          </cell>
          <cell r="C226" t="str">
            <v>2000-04-07-20.06.53.158452</v>
          </cell>
          <cell r="D226" t="str">
            <v>CS</v>
          </cell>
          <cell r="E226" t="str">
            <v>01799030396</v>
          </cell>
          <cell r="F226" t="b">
            <v>0</v>
          </cell>
          <cell r="G226" t="str">
            <v>นาง อรวรรณ ทรัพย์สัณฐิติกุล</v>
          </cell>
          <cell r="H226" t="str">
            <v>1998091616400448</v>
          </cell>
          <cell r="I226" t="str">
            <v>99</v>
          </cell>
          <cell r="J226">
            <v>1422225.64</v>
          </cell>
          <cell r="K226">
            <v>1078228.32</v>
          </cell>
          <cell r="L226">
            <v>0</v>
          </cell>
          <cell r="M226">
            <v>0</v>
          </cell>
          <cell r="N226">
            <v>0</v>
          </cell>
          <cell r="O226">
            <v>1078228.32</v>
          </cell>
          <cell r="P226">
            <v>1646193.79</v>
          </cell>
          <cell r="Q226" t="str">
            <v>A</v>
          </cell>
          <cell r="R226" t="str">
            <v>Y</v>
          </cell>
          <cell r="S226" t="str">
            <v>001400000000000000000000410716</v>
          </cell>
        </row>
        <row r="227">
          <cell r="A227">
            <v>39172</v>
          </cell>
          <cell r="B227" t="str">
            <v>2000-04-07-20.06.53.158452</v>
          </cell>
          <cell r="C227" t="str">
            <v>2000-04-07-20.06.53.158452</v>
          </cell>
          <cell r="D227" t="str">
            <v>CS</v>
          </cell>
          <cell r="E227" t="str">
            <v>01799310435</v>
          </cell>
          <cell r="F227" t="b">
            <v>0</v>
          </cell>
          <cell r="G227" t="str">
            <v>นาง อรวรรณ ทรัพย์สัณฐิติกุล</v>
          </cell>
          <cell r="H227" t="str">
            <v>1998091616400448</v>
          </cell>
          <cell r="I227" t="str">
            <v>99</v>
          </cell>
          <cell r="J227">
            <v>5222680.51</v>
          </cell>
          <cell r="K227">
            <v>445360.06</v>
          </cell>
          <cell r="L227">
            <v>0</v>
          </cell>
          <cell r="M227">
            <v>0</v>
          </cell>
          <cell r="N227">
            <v>0</v>
          </cell>
          <cell r="O227">
            <v>445360.06</v>
          </cell>
          <cell r="P227">
            <v>3664371.28</v>
          </cell>
          <cell r="Q227" t="str">
            <v>A</v>
          </cell>
          <cell r="R227" t="str">
            <v>Y</v>
          </cell>
          <cell r="S227" t="str">
            <v>001400000000000000000000410716</v>
          </cell>
        </row>
        <row r="228">
          <cell r="A228">
            <v>39172</v>
          </cell>
          <cell r="B228" t="str">
            <v>2000-04-07-19.45.14.787144</v>
          </cell>
          <cell r="C228" t="str">
            <v>2000-04-07-19.45.14.787144</v>
          </cell>
          <cell r="D228" t="str">
            <v>CS</v>
          </cell>
          <cell r="E228" t="str">
            <v>01831010787</v>
          </cell>
          <cell r="F228" t="b">
            <v>0</v>
          </cell>
          <cell r="G228" t="str">
            <v>ชำนาญ สะอาดเอี่ยม</v>
          </cell>
          <cell r="H228" t="str">
            <v>1998090812422178</v>
          </cell>
          <cell r="I228" t="str">
            <v>31</v>
          </cell>
          <cell r="J228">
            <v>223508.22</v>
          </cell>
          <cell r="K228">
            <v>208445.87</v>
          </cell>
          <cell r="L228">
            <v>0</v>
          </cell>
          <cell r="M228">
            <v>0</v>
          </cell>
          <cell r="N228">
            <v>3491.41</v>
          </cell>
          <cell r="O228">
            <v>208445.87</v>
          </cell>
          <cell r="P228">
            <v>130082.89</v>
          </cell>
          <cell r="Q228" t="str">
            <v>A</v>
          </cell>
          <cell r="R228" t="str">
            <v>Y</v>
          </cell>
          <cell r="S228" t="str">
            <v>001400000000000000000000397209</v>
          </cell>
        </row>
        <row r="229">
          <cell r="A229">
            <v>39172</v>
          </cell>
          <cell r="B229" t="str">
            <v>2000-04-07-19.45.14.787144</v>
          </cell>
          <cell r="C229" t="str">
            <v>2000-04-07-19.45.14.787144</v>
          </cell>
          <cell r="D229" t="str">
            <v>CS</v>
          </cell>
          <cell r="E229" t="str">
            <v>01831011979</v>
          </cell>
          <cell r="F229" t="b">
            <v>0</v>
          </cell>
          <cell r="G229" t="str">
            <v>ชำนาญ สะอาดเอี่ยม</v>
          </cell>
          <cell r="H229" t="str">
            <v>1998090812422178</v>
          </cell>
          <cell r="I229" t="str">
            <v>31</v>
          </cell>
          <cell r="J229">
            <v>1754113.45</v>
          </cell>
          <cell r="K229">
            <v>1682266.19</v>
          </cell>
          <cell r="L229">
            <v>0</v>
          </cell>
          <cell r="M229">
            <v>0</v>
          </cell>
          <cell r="N229">
            <v>0</v>
          </cell>
          <cell r="O229">
            <v>1682266.19</v>
          </cell>
          <cell r="P229">
            <v>1218051.48</v>
          </cell>
          <cell r="Q229" t="str">
            <v>A</v>
          </cell>
          <cell r="R229" t="str">
            <v>Y</v>
          </cell>
          <cell r="S229" t="str">
            <v>001400000000000000000000397209</v>
          </cell>
        </row>
        <row r="230">
          <cell r="A230">
            <v>39172</v>
          </cell>
          <cell r="B230" t="str">
            <v>2002-04-07-16.54.37.073070</v>
          </cell>
          <cell r="C230" t="str">
            <v>2002-04-07-16.54.37.073070</v>
          </cell>
          <cell r="D230" t="str">
            <v>CS</v>
          </cell>
          <cell r="E230" t="str">
            <v>01899310482</v>
          </cell>
          <cell r="F230" t="b">
            <v>0</v>
          </cell>
          <cell r="G230" t="str">
            <v>เธียรรัตน์ เชาว์รัศมีกุล,สถิตย์ สมบูรณ์โชคลาภ</v>
          </cell>
          <cell r="H230" t="str">
            <v>2003100208360014</v>
          </cell>
          <cell r="I230" t="str">
            <v>99</v>
          </cell>
          <cell r="J230">
            <v>2815843.92</v>
          </cell>
          <cell r="K230">
            <v>1594190.54</v>
          </cell>
          <cell r="L230">
            <v>0</v>
          </cell>
          <cell r="M230">
            <v>0</v>
          </cell>
          <cell r="N230">
            <v>0</v>
          </cell>
          <cell r="O230">
            <v>1594190.54</v>
          </cell>
          <cell r="P230">
            <v>1873020.3</v>
          </cell>
          <cell r="Q230" t="str">
            <v>A</v>
          </cell>
          <cell r="R230" t="str">
            <v>N</v>
          </cell>
          <cell r="S230" t="str">
            <v>001400000000000000000003326186</v>
          </cell>
        </row>
        <row r="231">
          <cell r="A231">
            <v>39172</v>
          </cell>
          <cell r="B231" t="str">
            <v>2002-04-07-18.02.31.783891</v>
          </cell>
          <cell r="C231" t="str">
            <v>2002-04-07-18.02.31.783891</v>
          </cell>
          <cell r="D231" t="str">
            <v>CS</v>
          </cell>
          <cell r="E231" t="str">
            <v>01903027327</v>
          </cell>
          <cell r="F231" t="b">
            <v>0</v>
          </cell>
          <cell r="G231" t="str">
            <v>อนันต์ สกุลภิญโญ</v>
          </cell>
          <cell r="H231" t="str">
            <v>1998090812434080</v>
          </cell>
          <cell r="I231" t="str">
            <v>03</v>
          </cell>
          <cell r="J231">
            <v>570000</v>
          </cell>
          <cell r="K231">
            <v>578205.43000000005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263967.26</v>
          </cell>
          <cell r="Q231" t="str">
            <v>A</v>
          </cell>
          <cell r="R231" t="str">
            <v>N</v>
          </cell>
          <cell r="S231" t="str">
            <v>001400000000000000000004898232</v>
          </cell>
        </row>
        <row r="232">
          <cell r="A232">
            <v>39172</v>
          </cell>
          <cell r="B232" t="str">
            <v>2001-06-02-08.29.57.735349</v>
          </cell>
          <cell r="C232" t="str">
            <v>2001-06-02-08.29.57.735349</v>
          </cell>
          <cell r="D232" t="str">
            <v>ขาย</v>
          </cell>
          <cell r="E232" t="str">
            <v>01930002194</v>
          </cell>
          <cell r="F232" t="b">
            <v>0</v>
          </cell>
          <cell r="G232" t="str">
            <v>วิทยา ไชยวินิจ,สุรชัย ยงทัศนีย์กุล</v>
          </cell>
          <cell r="H232" t="str">
            <v>2000030618310064</v>
          </cell>
          <cell r="I232" t="str">
            <v>30</v>
          </cell>
          <cell r="J232">
            <v>10433974.380000001</v>
          </cell>
          <cell r="K232">
            <v>10273918.189999999</v>
          </cell>
          <cell r="L232">
            <v>0</v>
          </cell>
          <cell r="M232">
            <v>0</v>
          </cell>
          <cell r="N232">
            <v>13052.93</v>
          </cell>
          <cell r="O232">
            <v>10273918.189999999</v>
          </cell>
          <cell r="P232">
            <v>8230009.7599999998</v>
          </cell>
          <cell r="Q232" t="str">
            <v>A</v>
          </cell>
          <cell r="R232" t="str">
            <v>Y</v>
          </cell>
          <cell r="S232" t="str">
            <v>001400000000000000000002159547</v>
          </cell>
        </row>
        <row r="234">
          <cell r="A234">
            <v>39172</v>
          </cell>
          <cell r="B234" t="str">
            <v>2002-05-19-07.41.05.675374</v>
          </cell>
          <cell r="C234" t="str">
            <v>2002-05-19-07.41.05.675374</v>
          </cell>
          <cell r="D234" t="str">
            <v>ขาย</v>
          </cell>
          <cell r="E234" t="str">
            <v>01960000510</v>
          </cell>
          <cell r="F234" t="b">
            <v>0</v>
          </cell>
          <cell r="G234" t="str">
            <v>ไชยยงค์ ตรงกมลธรรม</v>
          </cell>
          <cell r="H234" t="str">
            <v>2000080316562527</v>
          </cell>
          <cell r="I234" t="str">
            <v>60</v>
          </cell>
          <cell r="J234">
            <v>12300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 t="str">
            <v>N</v>
          </cell>
          <cell r="R234" t="str">
            <v>N</v>
          </cell>
          <cell r="S234" t="str">
            <v>001400000000000000000004313490</v>
          </cell>
        </row>
        <row r="235">
          <cell r="A235">
            <v>39172</v>
          </cell>
          <cell r="B235" t="str">
            <v>2002-05-19-07.41.05.675374</v>
          </cell>
          <cell r="C235" t="str">
            <v>2002-05-19-07.41.05.675374</v>
          </cell>
          <cell r="D235" t="str">
            <v>ขาย</v>
          </cell>
          <cell r="E235" t="str">
            <v>01999030465</v>
          </cell>
          <cell r="F235" t="b">
            <v>0</v>
          </cell>
          <cell r="G235" t="str">
            <v>ไชยยงค์ ตรงกมลธรรม</v>
          </cell>
          <cell r="H235" t="str">
            <v>1998122016529153</v>
          </cell>
          <cell r="I235" t="str">
            <v>99</v>
          </cell>
          <cell r="J235">
            <v>6627214.4000000004</v>
          </cell>
          <cell r="K235">
            <v>5186557.53</v>
          </cell>
          <cell r="L235">
            <v>0</v>
          </cell>
          <cell r="M235">
            <v>0</v>
          </cell>
          <cell r="N235">
            <v>0</v>
          </cell>
          <cell r="O235">
            <v>5186557.53</v>
          </cell>
          <cell r="P235">
            <v>5033580.1399999997</v>
          </cell>
          <cell r="Q235" t="str">
            <v>N</v>
          </cell>
          <cell r="R235" t="str">
            <v>Y</v>
          </cell>
          <cell r="S235" t="str">
            <v>001400000000000000000004313490</v>
          </cell>
        </row>
        <row r="236">
          <cell r="A236">
            <v>39172</v>
          </cell>
          <cell r="B236" t="str">
            <v>2002-04-28-15.10.38.816305</v>
          </cell>
          <cell r="C236" t="str">
            <v>2002-04-28-15.10.38.816305</v>
          </cell>
          <cell r="D236" t="str">
            <v>ขาย</v>
          </cell>
          <cell r="E236" t="str">
            <v>01999030473</v>
          </cell>
          <cell r="F236" t="b">
            <v>0</v>
          </cell>
          <cell r="G236" t="str">
            <v>สุวรรณา ตรงกมลธรรม</v>
          </cell>
          <cell r="H236" t="str">
            <v>1998090812450583</v>
          </cell>
          <cell r="I236" t="str">
            <v>99</v>
          </cell>
          <cell r="J236">
            <v>3554696.2</v>
          </cell>
          <cell r="K236">
            <v>2968893.09</v>
          </cell>
          <cell r="L236">
            <v>0</v>
          </cell>
          <cell r="M236">
            <v>0</v>
          </cell>
          <cell r="N236">
            <v>0</v>
          </cell>
          <cell r="O236">
            <v>2968893.09</v>
          </cell>
          <cell r="P236">
            <v>4274120.04</v>
          </cell>
          <cell r="Q236" t="str">
            <v>N</v>
          </cell>
          <cell r="R236" t="str">
            <v>Y</v>
          </cell>
          <cell r="S236" t="str">
            <v>001400000000000000000005149425</v>
          </cell>
        </row>
        <row r="237">
          <cell r="A237">
            <v>39172</v>
          </cell>
          <cell r="B237" t="str">
            <v>2001-09-14-05.19.09.241984</v>
          </cell>
          <cell r="C237" t="str">
            <v>2001-09-14-05.19.09.241984</v>
          </cell>
          <cell r="D237" t="str">
            <v>ขาย</v>
          </cell>
          <cell r="E237" t="str">
            <v>01999030499</v>
          </cell>
          <cell r="F237" t="b">
            <v>0</v>
          </cell>
          <cell r="G237" t="str">
            <v>ไชยยงค์โลหะกิจ (1976)</v>
          </cell>
          <cell r="H237" t="str">
            <v>2002010317120024</v>
          </cell>
          <cell r="I237" t="str">
            <v>99</v>
          </cell>
          <cell r="J237">
            <v>5293826.26</v>
          </cell>
          <cell r="K237">
            <v>3873576.89</v>
          </cell>
          <cell r="L237">
            <v>0</v>
          </cell>
          <cell r="M237">
            <v>0</v>
          </cell>
          <cell r="N237">
            <v>0</v>
          </cell>
          <cell r="O237">
            <v>3873576.89</v>
          </cell>
          <cell r="P237">
            <v>3524733.68</v>
          </cell>
          <cell r="Q237" t="str">
            <v>N</v>
          </cell>
          <cell r="R237" t="str">
            <v>Y</v>
          </cell>
          <cell r="S237" t="str">
            <v>001400000000000000000003953805</v>
          </cell>
        </row>
        <row r="238">
          <cell r="A238">
            <v>39172</v>
          </cell>
          <cell r="B238" t="str">
            <v>2001-09-14-05.19.09.241984</v>
          </cell>
          <cell r="C238" t="str">
            <v>2001-09-14-05.19.09.241984</v>
          </cell>
          <cell r="D238" t="str">
            <v>ขาย</v>
          </cell>
          <cell r="E238" t="str">
            <v>01999030504</v>
          </cell>
          <cell r="F238" t="b">
            <v>0</v>
          </cell>
          <cell r="G238" t="str">
            <v>ไชยยงค์โลหะกิจ (1976)</v>
          </cell>
          <cell r="H238" t="str">
            <v>2002010317120024</v>
          </cell>
          <cell r="I238" t="str">
            <v>99</v>
          </cell>
          <cell r="J238">
            <v>5185240.09</v>
          </cell>
          <cell r="K238">
            <v>2912234.53</v>
          </cell>
          <cell r="L238">
            <v>0</v>
          </cell>
          <cell r="M238">
            <v>0</v>
          </cell>
          <cell r="N238">
            <v>0</v>
          </cell>
          <cell r="O238">
            <v>2912234.53</v>
          </cell>
          <cell r="P238">
            <v>3289401.11</v>
          </cell>
          <cell r="Q238" t="str">
            <v>N</v>
          </cell>
          <cell r="R238" t="str">
            <v>Y</v>
          </cell>
          <cell r="S238" t="str">
            <v>001400000000000000000003953805</v>
          </cell>
        </row>
        <row r="239">
          <cell r="A239">
            <v>39172</v>
          </cell>
          <cell r="B239" t="str">
            <v>2002-04-28-15.10.38.816305</v>
          </cell>
          <cell r="C239" t="str">
            <v>2002-04-28-15.10.38.816305</v>
          </cell>
          <cell r="D239" t="str">
            <v>ขาย</v>
          </cell>
          <cell r="E239" t="str">
            <v>01999300096</v>
          </cell>
          <cell r="F239" t="b">
            <v>0</v>
          </cell>
          <cell r="G239" t="str">
            <v>สุวรรณา ตรงกมลธรรม</v>
          </cell>
          <cell r="H239" t="str">
            <v>1998090812450583</v>
          </cell>
          <cell r="I239" t="str">
            <v>99</v>
          </cell>
          <cell r="J239">
            <v>1322186.02</v>
          </cell>
          <cell r="K239">
            <v>743144.32</v>
          </cell>
          <cell r="L239">
            <v>0</v>
          </cell>
          <cell r="M239">
            <v>0</v>
          </cell>
          <cell r="N239">
            <v>0</v>
          </cell>
          <cell r="O239">
            <v>743144.32</v>
          </cell>
          <cell r="P239">
            <v>941439.55</v>
          </cell>
          <cell r="Q239" t="str">
            <v>N</v>
          </cell>
          <cell r="R239" t="str">
            <v>Y</v>
          </cell>
          <cell r="S239" t="str">
            <v>001400000000000000000005149425</v>
          </cell>
        </row>
        <row r="240">
          <cell r="A240">
            <v>39172</v>
          </cell>
          <cell r="B240" t="str">
            <v>2001-09-14-05.19.09.241984</v>
          </cell>
          <cell r="C240" t="str">
            <v>2001-09-14-05.19.09.241984</v>
          </cell>
          <cell r="D240" t="str">
            <v>ขาย</v>
          </cell>
          <cell r="E240" t="str">
            <v>01999300101</v>
          </cell>
          <cell r="F240" t="b">
            <v>0</v>
          </cell>
          <cell r="G240" t="str">
            <v>ไชยยงค์โลหะกิจ (1976)</v>
          </cell>
          <cell r="H240" t="str">
            <v>2002010317120024</v>
          </cell>
          <cell r="I240" t="str">
            <v>99</v>
          </cell>
          <cell r="J240">
            <v>3484243.84</v>
          </cell>
          <cell r="K240">
            <v>2410131.9500000002</v>
          </cell>
          <cell r="L240">
            <v>0</v>
          </cell>
          <cell r="M240">
            <v>0</v>
          </cell>
          <cell r="N240">
            <v>0</v>
          </cell>
          <cell r="O240">
            <v>2410131.9500000002</v>
          </cell>
          <cell r="P240">
            <v>2153671.09</v>
          </cell>
          <cell r="Q240" t="str">
            <v>N</v>
          </cell>
          <cell r="R240" t="str">
            <v>Y</v>
          </cell>
          <cell r="S240" t="str">
            <v>001400000000000000000003953805</v>
          </cell>
        </row>
        <row r="241">
          <cell r="A241">
            <v>39172</v>
          </cell>
          <cell r="B241" t="str">
            <v>2001-10-28-02.57.06.584430</v>
          </cell>
          <cell r="C241" t="str">
            <v>2001-10-28-02.57.06.584430</v>
          </cell>
          <cell r="D241" t="str">
            <v>CS</v>
          </cell>
          <cell r="E241" t="str">
            <v>01999310413</v>
          </cell>
          <cell r="F241" t="b">
            <v>0</v>
          </cell>
          <cell r="G241" t="str">
            <v>ถนอมศรี บัณฑุวชิราภรณ์</v>
          </cell>
          <cell r="H241" t="str">
            <v>1998081711131418</v>
          </cell>
          <cell r="I241" t="str">
            <v>99</v>
          </cell>
          <cell r="J241">
            <v>363280.35</v>
          </cell>
          <cell r="K241">
            <v>247810.35</v>
          </cell>
          <cell r="L241">
            <v>0</v>
          </cell>
          <cell r="M241">
            <v>9082.5</v>
          </cell>
          <cell r="N241">
            <v>0</v>
          </cell>
          <cell r="O241">
            <v>247810.35</v>
          </cell>
          <cell r="P241">
            <v>361119.64</v>
          </cell>
          <cell r="Q241" t="str">
            <v>A</v>
          </cell>
          <cell r="R241" t="str">
            <v>N</v>
          </cell>
          <cell r="S241" t="str">
            <v>001400000000000000000004155155</v>
          </cell>
        </row>
        <row r="242">
          <cell r="A242">
            <v>39172</v>
          </cell>
          <cell r="B242" t="str">
            <v>2001-04-12-23.18.28.031736</v>
          </cell>
          <cell r="C242" t="str">
            <v>2001-04-12-23.18.28.031736</v>
          </cell>
          <cell r="D242" t="str">
            <v>ขาย</v>
          </cell>
          <cell r="E242" t="str">
            <v>02060002549</v>
          </cell>
          <cell r="F242" t="b">
            <v>0</v>
          </cell>
          <cell r="G242" t="str">
            <v>เทรดลิ้งค์ เอเซีย</v>
          </cell>
          <cell r="H242" t="str">
            <v>2005010417320476</v>
          </cell>
          <cell r="I242" t="str">
            <v>60</v>
          </cell>
          <cell r="J242">
            <v>81213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 t="str">
            <v>X</v>
          </cell>
          <cell r="R242" t="str">
            <v>N</v>
          </cell>
          <cell r="S242" t="str">
            <v>001400000000000000000003368881</v>
          </cell>
        </row>
        <row r="243">
          <cell r="A243">
            <v>39172</v>
          </cell>
          <cell r="B243" t="str">
            <v>2002-04-07-16.27.19.357969</v>
          </cell>
          <cell r="C243" t="str">
            <v>2002-04-07-16.27.19.357969</v>
          </cell>
          <cell r="D243" t="str">
            <v>CS</v>
          </cell>
          <cell r="E243" t="str">
            <v>02099310432</v>
          </cell>
          <cell r="F243" t="b">
            <v>0</v>
          </cell>
          <cell r="G243" t="str">
            <v>เรืองเดช รื่นพิทักษ์</v>
          </cell>
          <cell r="H243" t="str">
            <v>1998091621290042</v>
          </cell>
          <cell r="I243" t="str">
            <v>99</v>
          </cell>
          <cell r="J243">
            <v>478060.39</v>
          </cell>
          <cell r="K243">
            <v>297795.84999999998</v>
          </cell>
          <cell r="L243">
            <v>0</v>
          </cell>
          <cell r="M243">
            <v>0</v>
          </cell>
          <cell r="N243">
            <v>1450.92</v>
          </cell>
          <cell r="O243">
            <v>297795.84999999998</v>
          </cell>
          <cell r="P243">
            <v>292634.75</v>
          </cell>
          <cell r="Q243" t="str">
            <v>A</v>
          </cell>
          <cell r="R243" t="str">
            <v>Y</v>
          </cell>
          <cell r="S243" t="str">
            <v>001400000000000000000004331137</v>
          </cell>
        </row>
        <row r="244">
          <cell r="A244">
            <v>39172</v>
          </cell>
          <cell r="B244" t="str">
            <v>2004-09-13-02.26.52.597733</v>
          </cell>
          <cell r="C244" t="str">
            <v>2004-09-13-02.26.52.597733</v>
          </cell>
          <cell r="D244" t="str">
            <v>CS</v>
          </cell>
          <cell r="E244" t="str">
            <v>02099600071</v>
          </cell>
          <cell r="F244" t="b">
            <v>0</v>
          </cell>
          <cell r="G244" t="str">
            <v>นาย ชัดต์ คำเหล็ก และ/หรือ นางสาว ปรียา วิเศษศักดิ์</v>
          </cell>
          <cell r="H244" t="str">
            <v>2006010112320009</v>
          </cell>
          <cell r="I244" t="str">
            <v>99</v>
          </cell>
          <cell r="J244">
            <v>1338595.2</v>
          </cell>
          <cell r="K244">
            <v>1061046.25</v>
          </cell>
          <cell r="L244">
            <v>0</v>
          </cell>
          <cell r="M244">
            <v>0</v>
          </cell>
          <cell r="N244">
            <v>0</v>
          </cell>
          <cell r="O244">
            <v>1061046.25</v>
          </cell>
          <cell r="P244">
            <v>856643.73</v>
          </cell>
          <cell r="Q244" t="str">
            <v>A</v>
          </cell>
          <cell r="R244" t="str">
            <v>N</v>
          </cell>
          <cell r="S244" t="str">
            <v>001400000000000000000000172396</v>
          </cell>
        </row>
        <row r="246">
          <cell r="A246">
            <v>39172</v>
          </cell>
          <cell r="B246" t="str">
            <v>2000-04-07-16.19.27.774261</v>
          </cell>
          <cell r="C246" t="str">
            <v>2000-04-07-16.19.27.774261</v>
          </cell>
          <cell r="D246" t="str">
            <v>CS</v>
          </cell>
          <cell r="E246" t="str">
            <v>02199030696</v>
          </cell>
          <cell r="F246" t="b">
            <v>0</v>
          </cell>
          <cell r="G246" t="str">
            <v>พณา โพธิ์แดง</v>
          </cell>
          <cell r="H246" t="str">
            <v>1998081711150799</v>
          </cell>
          <cell r="I246" t="str">
            <v>99</v>
          </cell>
          <cell r="J246">
            <v>4444877.72</v>
          </cell>
          <cell r="K246">
            <v>2244251.81</v>
          </cell>
          <cell r="L246">
            <v>0</v>
          </cell>
          <cell r="M246">
            <v>0</v>
          </cell>
          <cell r="N246">
            <v>0</v>
          </cell>
          <cell r="O246">
            <v>2244251.81</v>
          </cell>
          <cell r="P246">
            <v>6279370.8899999997</v>
          </cell>
          <cell r="Q246" t="str">
            <v>A</v>
          </cell>
          <cell r="R246">
            <v>0</v>
          </cell>
          <cell r="S246" t="str">
            <v>001400000000000000000000313736</v>
          </cell>
        </row>
        <row r="247">
          <cell r="A247">
            <v>39172</v>
          </cell>
          <cell r="B247" t="str">
            <v>2001-09-14-05.19.13.942593</v>
          </cell>
          <cell r="C247" t="str">
            <v>2001-09-14-05.19.13.942593</v>
          </cell>
          <cell r="D247" t="str">
            <v>ขาย</v>
          </cell>
          <cell r="E247" t="str">
            <v>02199030989</v>
          </cell>
          <cell r="F247" t="b">
            <v>0</v>
          </cell>
          <cell r="G247" t="str">
            <v>มาวิมลหินอ่อน และแกรนิต</v>
          </cell>
          <cell r="H247" t="str">
            <v>2003070816545700</v>
          </cell>
          <cell r="I247" t="str">
            <v>99</v>
          </cell>
          <cell r="J247">
            <v>7305721.7400000002</v>
          </cell>
          <cell r="K247">
            <v>5581608</v>
          </cell>
          <cell r="L247">
            <v>0</v>
          </cell>
          <cell r="M247">
            <v>0</v>
          </cell>
          <cell r="N247">
            <v>0</v>
          </cell>
          <cell r="O247">
            <v>5581608</v>
          </cell>
          <cell r="P247">
            <v>6339037.0300000003</v>
          </cell>
          <cell r="Q247" t="str">
            <v>A</v>
          </cell>
          <cell r="R247" t="str">
            <v>Y</v>
          </cell>
          <cell r="S247" t="str">
            <v>001400000000000000000003954490</v>
          </cell>
        </row>
        <row r="248">
          <cell r="A248">
            <v>39172</v>
          </cell>
          <cell r="B248" t="str">
            <v>2000-09-08-10.32.05.583979</v>
          </cell>
          <cell r="C248" t="str">
            <v>2000-09-08-10.32.05.583979</v>
          </cell>
          <cell r="D248" t="str">
            <v>ขาย</v>
          </cell>
          <cell r="E248" t="str">
            <v>02199300208</v>
          </cell>
          <cell r="F248" t="b">
            <v>0</v>
          </cell>
          <cell r="G248" t="str">
            <v>เฉลิม มาวิมล</v>
          </cell>
          <cell r="H248" t="str">
            <v>2002030216460016</v>
          </cell>
          <cell r="I248" t="str">
            <v>99</v>
          </cell>
          <cell r="J248">
            <v>5091299.29</v>
          </cell>
          <cell r="K248">
            <v>3759473.84</v>
          </cell>
          <cell r="L248">
            <v>0</v>
          </cell>
          <cell r="M248">
            <v>0</v>
          </cell>
          <cell r="N248">
            <v>0</v>
          </cell>
          <cell r="O248">
            <v>3759473.84</v>
          </cell>
          <cell r="P248">
            <v>3933883.16</v>
          </cell>
          <cell r="Q248" t="str">
            <v>A</v>
          </cell>
          <cell r="R248" t="str">
            <v>Y</v>
          </cell>
          <cell r="S248" t="str">
            <v>001400000000000000000002521371</v>
          </cell>
        </row>
        <row r="249">
          <cell r="A249">
            <v>39172</v>
          </cell>
          <cell r="B249" t="str">
            <v>2000-04-11-18.12.02.157084</v>
          </cell>
          <cell r="C249" t="str">
            <v>2000-04-11-18.12.02.157084</v>
          </cell>
          <cell r="D249" t="str">
            <v>CS</v>
          </cell>
          <cell r="E249" t="str">
            <v>02199310837</v>
          </cell>
          <cell r="F249" t="b">
            <v>0</v>
          </cell>
          <cell r="G249" t="str">
            <v>เดชา กิตติวรานันท์</v>
          </cell>
          <cell r="H249" t="str">
            <v>1998081711160104</v>
          </cell>
          <cell r="I249" t="str">
            <v>99</v>
          </cell>
          <cell r="J249">
            <v>2408276.42</v>
          </cell>
          <cell r="K249">
            <v>2037217.65</v>
          </cell>
          <cell r="L249">
            <v>0</v>
          </cell>
          <cell r="M249">
            <v>60207.5</v>
          </cell>
          <cell r="N249">
            <v>0</v>
          </cell>
          <cell r="O249">
            <v>2037217.65</v>
          </cell>
          <cell r="P249">
            <v>4080881.82</v>
          </cell>
          <cell r="Q249" t="str">
            <v>A</v>
          </cell>
          <cell r="R249" t="str">
            <v>N</v>
          </cell>
          <cell r="S249" t="str">
            <v>001400000000000000000000684889</v>
          </cell>
        </row>
        <row r="250">
          <cell r="A250">
            <v>39172</v>
          </cell>
          <cell r="B250" t="str">
            <v>2002-04-07-16.26.51.369439</v>
          </cell>
          <cell r="C250" t="str">
            <v>2002-04-07-16.26.51.369439</v>
          </cell>
          <cell r="D250" t="str">
            <v>ขาย</v>
          </cell>
          <cell r="E250" t="str">
            <v>02199310950</v>
          </cell>
          <cell r="F250" t="b">
            <v>0</v>
          </cell>
          <cell r="G250" t="str">
            <v>นิพนธ์  ไกรรมย์สม</v>
          </cell>
          <cell r="H250" t="str">
            <v>1998081711145673</v>
          </cell>
          <cell r="I250" t="str">
            <v>99</v>
          </cell>
          <cell r="J250">
            <v>2294320.98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645752.18999999994</v>
          </cell>
          <cell r="Q250" t="str">
            <v>X</v>
          </cell>
          <cell r="R250">
            <v>0</v>
          </cell>
          <cell r="S250" t="str">
            <v>001400000000000000000004323912</v>
          </cell>
        </row>
        <row r="251">
          <cell r="A251">
            <v>39172</v>
          </cell>
          <cell r="B251" t="str">
            <v>2002-02-08-08.30.41.135429</v>
          </cell>
          <cell r="C251" t="str">
            <v>2002-02-08-08.30.41.135429</v>
          </cell>
          <cell r="D251" t="str">
            <v>CS</v>
          </cell>
          <cell r="E251" t="str">
            <v>02199311304</v>
          </cell>
          <cell r="F251" t="b">
            <v>0</v>
          </cell>
          <cell r="G251" t="str">
            <v>วิรังรอง นาคสวัสดิ์</v>
          </cell>
          <cell r="H251" t="str">
            <v>1998091621295321</v>
          </cell>
          <cell r="I251" t="str">
            <v>99</v>
          </cell>
          <cell r="J251">
            <v>1204447.02</v>
          </cell>
          <cell r="K251">
            <v>870075.19</v>
          </cell>
          <cell r="L251">
            <v>0</v>
          </cell>
          <cell r="M251">
            <v>3810</v>
          </cell>
          <cell r="N251">
            <v>0</v>
          </cell>
          <cell r="O251">
            <v>870075.19</v>
          </cell>
          <cell r="P251">
            <v>1083405.8899999999</v>
          </cell>
          <cell r="Q251" t="str">
            <v>A</v>
          </cell>
          <cell r="R251" t="str">
            <v>Y</v>
          </cell>
          <cell r="S251" t="str">
            <v>001400000000000000000004933212</v>
          </cell>
        </row>
        <row r="252">
          <cell r="A252">
            <v>39172</v>
          </cell>
          <cell r="B252" t="str">
            <v>2002-05-05-05.17.21.529256</v>
          </cell>
          <cell r="C252" t="str">
            <v>2002-05-05-05.17.21.529256</v>
          </cell>
          <cell r="D252" t="str">
            <v>CS</v>
          </cell>
          <cell r="E252" t="str">
            <v>02199311572</v>
          </cell>
          <cell r="F252" t="b">
            <v>0</v>
          </cell>
          <cell r="G252" t="str">
            <v>บริษัท จำกัด พีวันไบรท</v>
          </cell>
          <cell r="H252" t="str">
            <v>2007020111410014</v>
          </cell>
          <cell r="I252" t="str">
            <v>99</v>
          </cell>
          <cell r="J252">
            <v>2900765.35</v>
          </cell>
          <cell r="K252">
            <v>2900765.35</v>
          </cell>
          <cell r="L252">
            <v>0</v>
          </cell>
          <cell r="M252">
            <v>124482.5</v>
          </cell>
          <cell r="N252">
            <v>0</v>
          </cell>
          <cell r="O252">
            <v>2900765.35</v>
          </cell>
          <cell r="P252">
            <v>2298757.19</v>
          </cell>
          <cell r="Q252" t="str">
            <v>A</v>
          </cell>
          <cell r="R252" t="str">
            <v>N</v>
          </cell>
          <cell r="S252" t="str">
            <v>001400000000000000000004890381</v>
          </cell>
        </row>
        <row r="253">
          <cell r="A253">
            <v>39172</v>
          </cell>
          <cell r="B253" t="str">
            <v>2006-06-20-06.35.46.581192</v>
          </cell>
          <cell r="C253" t="str">
            <v>2006-06-20-06.35.46.581192</v>
          </cell>
          <cell r="D253" t="str">
            <v>ขาย</v>
          </cell>
          <cell r="E253" t="str">
            <v>02199311580</v>
          </cell>
          <cell r="F253" t="b">
            <v>0</v>
          </cell>
          <cell r="G253" t="str">
            <v>น.ส.สำอาง คงเจริญ และ                    นายบรรเลง สุมาลัย</v>
          </cell>
          <cell r="H253" t="str">
            <v>2007020111410015</v>
          </cell>
          <cell r="I253" t="str">
            <v>99</v>
          </cell>
          <cell r="J253">
            <v>273444.83</v>
          </cell>
          <cell r="K253">
            <v>273444.83</v>
          </cell>
          <cell r="L253">
            <v>0</v>
          </cell>
          <cell r="M253">
            <v>10945</v>
          </cell>
          <cell r="N253">
            <v>0</v>
          </cell>
          <cell r="O253">
            <v>273444.83</v>
          </cell>
          <cell r="P253">
            <v>188959.99</v>
          </cell>
          <cell r="Q253" t="str">
            <v>A</v>
          </cell>
          <cell r="R253" t="str">
            <v>N</v>
          </cell>
          <cell r="S253" t="str">
            <v>001400000000000000000011305267</v>
          </cell>
        </row>
        <row r="255">
          <cell r="A255">
            <v>39172</v>
          </cell>
          <cell r="B255" t="str">
            <v>2000-04-10-16.27.24.218236</v>
          </cell>
          <cell r="C255" t="str">
            <v>2000-04-10-16.27.24.218236</v>
          </cell>
          <cell r="D255" t="str">
            <v>CS</v>
          </cell>
          <cell r="E255" t="str">
            <v>02231007291</v>
          </cell>
          <cell r="F255" t="b">
            <v>0</v>
          </cell>
          <cell r="G255" t="str">
            <v>สุดฤทัย วอนิล</v>
          </cell>
          <cell r="H255" t="str">
            <v>1998091621312887</v>
          </cell>
          <cell r="I255" t="str">
            <v>31</v>
          </cell>
          <cell r="J255">
            <v>240000</v>
          </cell>
          <cell r="K255">
            <v>219765.5</v>
          </cell>
          <cell r="L255">
            <v>0</v>
          </cell>
          <cell r="M255">
            <v>0</v>
          </cell>
          <cell r="N255">
            <v>2580.84</v>
          </cell>
          <cell r="O255">
            <v>219765.5</v>
          </cell>
          <cell r="P255">
            <v>171060.07</v>
          </cell>
          <cell r="Q255" t="str">
            <v>A</v>
          </cell>
          <cell r="R255" t="str">
            <v>N</v>
          </cell>
          <cell r="S255" t="str">
            <v>001400000000000000000000575270</v>
          </cell>
        </row>
        <row r="256">
          <cell r="A256">
            <v>39172</v>
          </cell>
          <cell r="B256" t="str">
            <v>2002-04-07-16.27.23.407318</v>
          </cell>
          <cell r="C256" t="str">
            <v>2002-04-07-16.27.23.407318</v>
          </cell>
          <cell r="D256" t="str">
            <v>ขาย</v>
          </cell>
          <cell r="E256" t="str">
            <v>02299030270</v>
          </cell>
          <cell r="F256" t="b">
            <v>0</v>
          </cell>
          <cell r="G256" t="str">
            <v>นาย เจริญชัย พิทักษ์ภูวดล</v>
          </cell>
          <cell r="H256" t="str">
            <v>1998081711170014</v>
          </cell>
          <cell r="I256" t="str">
            <v>99</v>
          </cell>
          <cell r="J256">
            <v>208438.84</v>
          </cell>
          <cell r="K256">
            <v>205316.91</v>
          </cell>
          <cell r="L256">
            <v>0</v>
          </cell>
          <cell r="M256">
            <v>45422.5</v>
          </cell>
          <cell r="N256">
            <v>0</v>
          </cell>
          <cell r="O256">
            <v>205316.91</v>
          </cell>
          <cell r="P256">
            <v>332950.81</v>
          </cell>
          <cell r="Q256" t="str">
            <v>A</v>
          </cell>
          <cell r="R256" t="str">
            <v>N</v>
          </cell>
          <cell r="S256" t="str">
            <v>001400000000000000000004319659</v>
          </cell>
        </row>
        <row r="257">
          <cell r="A257">
            <v>39172</v>
          </cell>
          <cell r="B257" t="str">
            <v>2002-04-07-16.27.23.407318</v>
          </cell>
          <cell r="C257" t="str">
            <v>2002-04-07-16.27.23.407318</v>
          </cell>
          <cell r="D257" t="str">
            <v>ขาย</v>
          </cell>
          <cell r="E257" t="str">
            <v>02299300124</v>
          </cell>
          <cell r="F257" t="b">
            <v>0</v>
          </cell>
          <cell r="G257" t="str">
            <v>นาย เจริญชัย พิทักษ์ภูวดล</v>
          </cell>
          <cell r="H257" t="str">
            <v>1998081711170014</v>
          </cell>
          <cell r="I257" t="str">
            <v>99</v>
          </cell>
          <cell r="J257">
            <v>1574783.81</v>
          </cell>
          <cell r="K257">
            <v>1392808.21</v>
          </cell>
          <cell r="L257">
            <v>0</v>
          </cell>
          <cell r="M257">
            <v>0</v>
          </cell>
          <cell r="N257">
            <v>0</v>
          </cell>
          <cell r="O257">
            <v>1392808.21</v>
          </cell>
          <cell r="P257">
            <v>2395439.33</v>
          </cell>
          <cell r="Q257" t="str">
            <v>A</v>
          </cell>
          <cell r="R257" t="str">
            <v>N</v>
          </cell>
          <cell r="S257" t="str">
            <v>001400000000000000000004319659</v>
          </cell>
        </row>
        <row r="258">
          <cell r="A258">
            <v>39172</v>
          </cell>
          <cell r="B258" t="str">
            <v>2002-07-01-21.35.47.009922</v>
          </cell>
          <cell r="C258" t="str">
            <v>2002-07-01-21.35.47.009922</v>
          </cell>
          <cell r="D258" t="str">
            <v>CS</v>
          </cell>
          <cell r="E258" t="str">
            <v>02299310583</v>
          </cell>
          <cell r="F258" t="b">
            <v>0</v>
          </cell>
          <cell r="G258" t="str">
            <v>อัมภรณ์ พันรอด</v>
          </cell>
          <cell r="H258" t="str">
            <v>2002030216460017</v>
          </cell>
          <cell r="I258" t="str">
            <v>99</v>
          </cell>
          <cell r="J258">
            <v>1869866.77</v>
          </cell>
          <cell r="K258">
            <v>1514483.22</v>
          </cell>
          <cell r="L258">
            <v>0</v>
          </cell>
          <cell r="M258">
            <v>0</v>
          </cell>
          <cell r="N258">
            <v>2030.86</v>
          </cell>
          <cell r="O258">
            <v>1514483.22</v>
          </cell>
          <cell r="P258">
            <v>1513921.32</v>
          </cell>
          <cell r="Q258" t="str">
            <v>A</v>
          </cell>
          <cell r="R258" t="str">
            <v>Y</v>
          </cell>
          <cell r="S258" t="str">
            <v>001400000000000000000005160521</v>
          </cell>
        </row>
        <row r="259">
          <cell r="A259">
            <v>39172</v>
          </cell>
          <cell r="B259" t="str">
            <v>2002-04-07-17.15.32.384278</v>
          </cell>
          <cell r="C259" t="str">
            <v>2002-04-07-17.15.32.384278</v>
          </cell>
          <cell r="D259" t="str">
            <v>CS</v>
          </cell>
          <cell r="E259" t="str">
            <v>02399030692</v>
          </cell>
          <cell r="F259" t="b">
            <v>0</v>
          </cell>
          <cell r="G259" t="str">
            <v>นางสาว สมศรี ฉันทนาวงศ์ษา</v>
          </cell>
          <cell r="H259" t="str">
            <v>1998090812520111</v>
          </cell>
          <cell r="I259" t="str">
            <v>99</v>
          </cell>
          <cell r="J259">
            <v>6582476.8399999999</v>
          </cell>
          <cell r="K259">
            <v>5070471.93</v>
          </cell>
          <cell r="L259">
            <v>0</v>
          </cell>
          <cell r="M259">
            <v>21562.5</v>
          </cell>
          <cell r="N259">
            <v>0</v>
          </cell>
          <cell r="O259">
            <v>5070471.93</v>
          </cell>
          <cell r="P259">
            <v>5840624.5899999999</v>
          </cell>
          <cell r="Q259" t="str">
            <v>A</v>
          </cell>
          <cell r="R259">
            <v>0</v>
          </cell>
          <cell r="S259" t="str">
            <v>001400000000000000000004893543</v>
          </cell>
        </row>
        <row r="260">
          <cell r="A260">
            <v>39172</v>
          </cell>
          <cell r="B260" t="str">
            <v>2002-04-07-16.27.25.579957</v>
          </cell>
          <cell r="C260" t="str">
            <v>2002-04-07-16.27.25.579957</v>
          </cell>
          <cell r="D260" t="str">
            <v>CS</v>
          </cell>
          <cell r="E260" t="str">
            <v>02399310019</v>
          </cell>
          <cell r="F260" t="b">
            <v>0</v>
          </cell>
          <cell r="G260" t="str">
            <v>สมศักดิ์ วงษ์รุ่ง</v>
          </cell>
          <cell r="H260" t="str">
            <v>1998081711174447</v>
          </cell>
          <cell r="I260" t="str">
            <v>99</v>
          </cell>
          <cell r="J260">
            <v>969433.08</v>
          </cell>
          <cell r="K260">
            <v>296817.86</v>
          </cell>
          <cell r="L260">
            <v>0</v>
          </cell>
          <cell r="M260">
            <v>0</v>
          </cell>
          <cell r="N260">
            <v>0</v>
          </cell>
          <cell r="O260">
            <v>296817.86</v>
          </cell>
          <cell r="P260">
            <v>1566467.2</v>
          </cell>
          <cell r="Q260" t="str">
            <v>A</v>
          </cell>
          <cell r="R260">
            <v>0</v>
          </cell>
          <cell r="S260" t="str">
            <v>001400000000000000000004410149</v>
          </cell>
        </row>
        <row r="261">
          <cell r="A261">
            <v>39172</v>
          </cell>
          <cell r="B261" t="str">
            <v>2002-04-07-16.27.26.139707</v>
          </cell>
          <cell r="C261" t="str">
            <v>2002-04-07-16.27.26.139707</v>
          </cell>
          <cell r="D261" t="str">
            <v>CS</v>
          </cell>
          <cell r="E261" t="str">
            <v>02399340018</v>
          </cell>
          <cell r="F261" t="b">
            <v>0</v>
          </cell>
          <cell r="G261" t="str">
            <v>บริษัท จำกัด ลีลาชัยการทอ</v>
          </cell>
          <cell r="H261" t="str">
            <v>1998081711175490</v>
          </cell>
          <cell r="I261" t="str">
            <v>99</v>
          </cell>
          <cell r="J261">
            <v>6726650.4000000004</v>
          </cell>
          <cell r="K261">
            <v>2300923.75</v>
          </cell>
          <cell r="L261">
            <v>0</v>
          </cell>
          <cell r="M261">
            <v>0</v>
          </cell>
          <cell r="N261">
            <v>0</v>
          </cell>
          <cell r="O261">
            <v>2300923.75</v>
          </cell>
          <cell r="P261">
            <v>2436680.02</v>
          </cell>
          <cell r="Q261" t="str">
            <v>A</v>
          </cell>
          <cell r="R261" t="str">
            <v>N</v>
          </cell>
          <cell r="S261" t="str">
            <v>001400000000000000000004123662</v>
          </cell>
        </row>
        <row r="262">
          <cell r="A262">
            <v>39172</v>
          </cell>
          <cell r="B262" t="str">
            <v>2000-04-11-13.40.25.490771</v>
          </cell>
          <cell r="C262" t="str">
            <v>2000-04-11-13.40.25.490771</v>
          </cell>
          <cell r="D262" t="str">
            <v>CS</v>
          </cell>
          <cell r="E262" t="str">
            <v>02399340101</v>
          </cell>
          <cell r="F262" t="b">
            <v>0</v>
          </cell>
          <cell r="G262" t="str">
            <v>นาย กิตติ เพชรดารา</v>
          </cell>
          <cell r="H262" t="str">
            <v>2007020111410017</v>
          </cell>
          <cell r="I262" t="str">
            <v>99</v>
          </cell>
          <cell r="J262">
            <v>5507773.5499999998</v>
          </cell>
          <cell r="K262">
            <v>5507773.5499999998</v>
          </cell>
          <cell r="L262">
            <v>0</v>
          </cell>
          <cell r="M262">
            <v>168372.5</v>
          </cell>
          <cell r="N262">
            <v>0</v>
          </cell>
          <cell r="O262">
            <v>5507773.5499999998</v>
          </cell>
          <cell r="P262">
            <v>3465725.73</v>
          </cell>
          <cell r="Q262" t="str">
            <v>A</v>
          </cell>
          <cell r="R262" t="str">
            <v>N</v>
          </cell>
          <cell r="S262" t="str">
            <v>001400000000000000000000627223</v>
          </cell>
        </row>
        <row r="263">
          <cell r="A263">
            <v>39172</v>
          </cell>
          <cell r="B263" t="str">
            <v>2001-06-02-08.30.07.712129</v>
          </cell>
          <cell r="C263" t="str">
            <v>2001-06-02-08.30.07.712129</v>
          </cell>
          <cell r="D263" t="str">
            <v>CS</v>
          </cell>
          <cell r="E263" t="str">
            <v>02499300241</v>
          </cell>
          <cell r="F263" t="b">
            <v>0</v>
          </cell>
          <cell r="G263" t="str">
            <v>นาย ชิโน มลิวรรณ</v>
          </cell>
          <cell r="H263" t="str">
            <v>1998081711181737</v>
          </cell>
          <cell r="I263" t="str">
            <v>99</v>
          </cell>
          <cell r="J263">
            <v>2064717.87</v>
          </cell>
          <cell r="K263">
            <v>1549966.53</v>
          </cell>
          <cell r="L263">
            <v>0</v>
          </cell>
          <cell r="M263">
            <v>5167.5</v>
          </cell>
          <cell r="N263">
            <v>0</v>
          </cell>
          <cell r="O263">
            <v>1549966.53</v>
          </cell>
          <cell r="P263">
            <v>1989342.78</v>
          </cell>
          <cell r="Q263" t="str">
            <v>A</v>
          </cell>
          <cell r="R263" t="str">
            <v>Y</v>
          </cell>
          <cell r="S263" t="str">
            <v>001400000000000000000003614371</v>
          </cell>
        </row>
        <row r="264">
          <cell r="A264">
            <v>39172</v>
          </cell>
          <cell r="B264" t="str">
            <v>2001-06-02-08.30.10.037766</v>
          </cell>
          <cell r="C264" t="str">
            <v>2001-06-02-08.30.10.037766</v>
          </cell>
          <cell r="D264" t="str">
            <v>CS</v>
          </cell>
          <cell r="E264" t="str">
            <v>02499300291</v>
          </cell>
          <cell r="F264" t="b">
            <v>0</v>
          </cell>
          <cell r="G264" t="str">
            <v>บรรเทิง ทองละมุล/ขวัญอ่อน  ทองละมุล</v>
          </cell>
          <cell r="H264" t="str">
            <v>1998091621340842</v>
          </cell>
          <cell r="I264" t="str">
            <v>99</v>
          </cell>
          <cell r="J264">
            <v>20804655.870000001</v>
          </cell>
          <cell r="K264">
            <v>10592099.470000001</v>
          </cell>
          <cell r="L264">
            <v>0</v>
          </cell>
          <cell r="M264">
            <v>0</v>
          </cell>
          <cell r="N264">
            <v>0</v>
          </cell>
          <cell r="O264">
            <v>10592099.470000001</v>
          </cell>
          <cell r="P264">
            <v>19365031.48</v>
          </cell>
          <cell r="Q264" t="str">
            <v>A</v>
          </cell>
          <cell r="R264" t="str">
            <v>Y</v>
          </cell>
          <cell r="S264" t="str">
            <v>001400000000000000000003618790</v>
          </cell>
        </row>
        <row r="266">
          <cell r="A266">
            <v>39172</v>
          </cell>
          <cell r="B266" t="str">
            <v>2002-04-07-16.27.26.810734</v>
          </cell>
          <cell r="C266" t="str">
            <v>2002-04-07-16.27.26.810734</v>
          </cell>
          <cell r="D266" t="str">
            <v>ขาย</v>
          </cell>
          <cell r="E266" t="str">
            <v>02499310113</v>
          </cell>
          <cell r="F266" t="b">
            <v>0</v>
          </cell>
          <cell r="G266" t="str">
            <v>เพ็ญศิริ พรหมศิรินิมิตร</v>
          </cell>
          <cell r="H266" t="str">
            <v>1998081711180968</v>
          </cell>
          <cell r="I266" t="str">
            <v>99</v>
          </cell>
          <cell r="J266">
            <v>3229262.05</v>
          </cell>
          <cell r="K266">
            <v>1521812.98</v>
          </cell>
          <cell r="L266">
            <v>0</v>
          </cell>
          <cell r="M266">
            <v>0</v>
          </cell>
          <cell r="N266">
            <v>3480.71</v>
          </cell>
          <cell r="O266">
            <v>1521812.98</v>
          </cell>
          <cell r="P266">
            <v>3524550.02</v>
          </cell>
          <cell r="Q266" t="str">
            <v>A</v>
          </cell>
          <cell r="R266" t="str">
            <v>N</v>
          </cell>
          <cell r="S266" t="str">
            <v>001400000000000000000004321894</v>
          </cell>
        </row>
        <row r="267">
          <cell r="A267">
            <v>39172</v>
          </cell>
          <cell r="B267" t="str">
            <v>2001-06-02-08.30.07.289383</v>
          </cell>
          <cell r="C267" t="str">
            <v>2001-06-02-08.30.07.289383</v>
          </cell>
          <cell r="D267" t="str">
            <v>CS</v>
          </cell>
          <cell r="E267" t="str">
            <v>02499310496</v>
          </cell>
          <cell r="F267" t="b">
            <v>0</v>
          </cell>
          <cell r="G267" t="str">
            <v>นาย กวี ธาราวิวัฒน์  และ/หรือ นางสาว นิลุบล รังษีธรรมานุกูล</v>
          </cell>
          <cell r="H267" t="str">
            <v>2005070117160025</v>
          </cell>
          <cell r="I267" t="str">
            <v>99</v>
          </cell>
          <cell r="J267">
            <v>8919894.4399999995</v>
          </cell>
          <cell r="K267">
            <v>8919894.4399999995</v>
          </cell>
          <cell r="L267">
            <v>0</v>
          </cell>
          <cell r="M267">
            <v>200000</v>
          </cell>
          <cell r="N267">
            <v>122368.41</v>
          </cell>
          <cell r="O267">
            <v>8919894.4399999995</v>
          </cell>
          <cell r="P267">
            <v>8913620.6799999997</v>
          </cell>
          <cell r="Q267" t="str">
            <v>A</v>
          </cell>
          <cell r="R267" t="str">
            <v>N</v>
          </cell>
          <cell r="S267" t="str">
            <v>001400000000000000000003608529</v>
          </cell>
        </row>
        <row r="269">
          <cell r="A269">
            <v>39172</v>
          </cell>
          <cell r="B269" t="str">
            <v>2001-05-24-05.08.50.229570</v>
          </cell>
          <cell r="C269" t="str">
            <v>2001-05-24-05.08.50.229570</v>
          </cell>
          <cell r="D269" t="str">
            <v>ขาย</v>
          </cell>
          <cell r="E269" t="str">
            <v>02499310543</v>
          </cell>
          <cell r="F269" t="b">
            <v>0</v>
          </cell>
          <cell r="G269" t="str">
            <v>นาง ดวงสรวง แซ่เบ๊</v>
          </cell>
          <cell r="H269" t="str">
            <v>1998091621342074</v>
          </cell>
          <cell r="I269" t="str">
            <v>99</v>
          </cell>
          <cell r="J269">
            <v>2258976.91</v>
          </cell>
          <cell r="K269">
            <v>2258976.91</v>
          </cell>
          <cell r="L269">
            <v>0</v>
          </cell>
          <cell r="M269">
            <v>70330</v>
          </cell>
          <cell r="N269">
            <v>0</v>
          </cell>
          <cell r="O269">
            <v>2258976.91</v>
          </cell>
          <cell r="P269">
            <v>1045590.17</v>
          </cell>
          <cell r="Q269" t="str">
            <v>A</v>
          </cell>
          <cell r="R269" t="str">
            <v>N</v>
          </cell>
          <cell r="S269" t="str">
            <v>001400000000000000000003608916</v>
          </cell>
        </row>
        <row r="270">
          <cell r="A270">
            <v>39172</v>
          </cell>
          <cell r="B270" t="str">
            <v>2000-04-24-19.09.18.598798</v>
          </cell>
          <cell r="C270" t="str">
            <v>2000-04-24-19.09.18.598798</v>
          </cell>
          <cell r="D270" t="str">
            <v>CS</v>
          </cell>
          <cell r="E270" t="str">
            <v>02499310551</v>
          </cell>
          <cell r="F270" t="b">
            <v>0</v>
          </cell>
          <cell r="G270" t="str">
            <v>นาย สมพล พงษ์ยิ่งพิศ</v>
          </cell>
          <cell r="H270" t="str">
            <v>1999051512460869</v>
          </cell>
          <cell r="I270" t="str">
            <v>99</v>
          </cell>
          <cell r="J270">
            <v>4342035.9400000004</v>
          </cell>
          <cell r="K270">
            <v>4342035.9400000004</v>
          </cell>
          <cell r="L270">
            <v>0</v>
          </cell>
          <cell r="M270">
            <v>111047.5</v>
          </cell>
          <cell r="N270">
            <v>0</v>
          </cell>
          <cell r="O270">
            <v>4342035.9400000004</v>
          </cell>
          <cell r="P270">
            <v>1520204.68</v>
          </cell>
          <cell r="Q270" t="str">
            <v>A</v>
          </cell>
          <cell r="R270" t="str">
            <v>N</v>
          </cell>
          <cell r="S270" t="str">
            <v>001400000000000000000001932732</v>
          </cell>
        </row>
        <row r="271">
          <cell r="A271">
            <v>39172</v>
          </cell>
          <cell r="B271" t="str">
            <v>2001-09-13-03.53.04.089485</v>
          </cell>
          <cell r="C271" t="str">
            <v>2001-09-13-03.53.04.089485</v>
          </cell>
          <cell r="D271" t="str">
            <v>ขาย</v>
          </cell>
          <cell r="E271" t="str">
            <v>02503024447</v>
          </cell>
          <cell r="F271" t="b">
            <v>0</v>
          </cell>
          <cell r="G271" t="str">
            <v>นาย คัมภีร์ พูลเพิ่ม</v>
          </cell>
          <cell r="H271" t="str">
            <v>2005011218335504</v>
          </cell>
          <cell r="I271" t="str">
            <v>03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 t="str">
            <v>A</v>
          </cell>
          <cell r="R271">
            <v>0</v>
          </cell>
          <cell r="S271" t="str">
            <v>001400000000000000000003512955</v>
          </cell>
        </row>
        <row r="272">
          <cell r="A272">
            <v>39172</v>
          </cell>
          <cell r="B272" t="str">
            <v>2002-04-07-16.56.00.667006</v>
          </cell>
          <cell r="C272" t="str">
            <v>2002-04-07-16.56.00.667006</v>
          </cell>
          <cell r="D272" t="str">
            <v>CS</v>
          </cell>
          <cell r="E272" t="str">
            <v>02599030088</v>
          </cell>
          <cell r="F272" t="b">
            <v>0</v>
          </cell>
          <cell r="G272" t="str">
            <v>วิลาวัลย์ จรัณยานนท์</v>
          </cell>
          <cell r="H272" t="str">
            <v>1998081711185999</v>
          </cell>
          <cell r="I272" t="str">
            <v>99</v>
          </cell>
          <cell r="J272">
            <v>5950843.9400000004</v>
          </cell>
          <cell r="K272">
            <v>4744273.41</v>
          </cell>
          <cell r="L272">
            <v>0</v>
          </cell>
          <cell r="M272">
            <v>0</v>
          </cell>
          <cell r="N272">
            <v>0</v>
          </cell>
          <cell r="O272">
            <v>4744273.41</v>
          </cell>
          <cell r="P272">
            <v>8123748.9100000001</v>
          </cell>
          <cell r="Q272" t="str">
            <v>A</v>
          </cell>
          <cell r="R272" t="str">
            <v>Y</v>
          </cell>
          <cell r="S272" t="str">
            <v>001400000000000000000004937808</v>
          </cell>
        </row>
        <row r="273">
          <cell r="A273">
            <v>39172</v>
          </cell>
          <cell r="B273" t="str">
            <v>2002-04-07-16.56.00.667006</v>
          </cell>
          <cell r="C273" t="str">
            <v>2002-04-07-16.56.00.667006</v>
          </cell>
          <cell r="D273" t="str">
            <v>CS</v>
          </cell>
          <cell r="E273" t="str">
            <v>02599310186</v>
          </cell>
          <cell r="F273" t="b">
            <v>0</v>
          </cell>
          <cell r="G273" t="str">
            <v>วิลาวัลย์ จรัณยานนท์</v>
          </cell>
          <cell r="H273" t="str">
            <v>1998081711185999</v>
          </cell>
          <cell r="I273" t="str">
            <v>99</v>
          </cell>
          <cell r="J273">
            <v>261712.35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236531.63</v>
          </cell>
          <cell r="Q273" t="str">
            <v>A</v>
          </cell>
          <cell r="R273" t="str">
            <v>Y</v>
          </cell>
          <cell r="S273" t="str">
            <v>001400000000000000000004937808</v>
          </cell>
        </row>
        <row r="274">
          <cell r="A274">
            <v>39172</v>
          </cell>
          <cell r="B274" t="str">
            <v>2000-04-11-18.12.12.541030</v>
          </cell>
          <cell r="C274" t="str">
            <v>2000-04-11-18.12.12.541030</v>
          </cell>
          <cell r="D274" t="str">
            <v>ขาย</v>
          </cell>
          <cell r="E274" t="str">
            <v>02599310241</v>
          </cell>
          <cell r="F274" t="b">
            <v>0</v>
          </cell>
          <cell r="G274" t="str">
            <v>สุเมธ เมฆขจร</v>
          </cell>
          <cell r="H274" t="str">
            <v>1998081711191185</v>
          </cell>
          <cell r="I274" t="str">
            <v>99</v>
          </cell>
          <cell r="J274">
            <v>643546.85</v>
          </cell>
          <cell r="K274">
            <v>580000</v>
          </cell>
          <cell r="L274">
            <v>0</v>
          </cell>
          <cell r="M274">
            <v>16087.5</v>
          </cell>
          <cell r="N274">
            <v>0</v>
          </cell>
          <cell r="O274">
            <v>580000</v>
          </cell>
          <cell r="P274">
            <v>1122348.76</v>
          </cell>
          <cell r="Q274" t="str">
            <v>A</v>
          </cell>
          <cell r="R274" t="str">
            <v>N</v>
          </cell>
          <cell r="S274" t="str">
            <v>001400000000000000000000684937</v>
          </cell>
        </row>
        <row r="275">
          <cell r="A275">
            <v>39172</v>
          </cell>
          <cell r="B275" t="str">
            <v>2002-04-07-16.27.28.579202</v>
          </cell>
          <cell r="C275" t="str">
            <v>2002-04-07-16.27.28.579202</v>
          </cell>
          <cell r="D275" t="str">
            <v>CS</v>
          </cell>
          <cell r="E275" t="str">
            <v>02699310036</v>
          </cell>
          <cell r="F275" t="b">
            <v>0</v>
          </cell>
          <cell r="G275" t="str">
            <v>ธรรมจักร อยู่โพธิ์,โสภา อยู่โพธิ์</v>
          </cell>
          <cell r="H275" t="str">
            <v>1998081711202924</v>
          </cell>
          <cell r="I275" t="str">
            <v>99</v>
          </cell>
          <cell r="J275">
            <v>869999.83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423435.92</v>
          </cell>
          <cell r="Q275" t="str">
            <v>A</v>
          </cell>
          <cell r="R275">
            <v>0</v>
          </cell>
          <cell r="S275" t="str">
            <v>001400000000000000000004314322</v>
          </cell>
        </row>
        <row r="276">
          <cell r="A276">
            <v>39172</v>
          </cell>
          <cell r="B276" t="str">
            <v>2004-07-26-03.40.15.799828</v>
          </cell>
          <cell r="C276" t="str">
            <v>2004-07-26-03.40.15.799828</v>
          </cell>
          <cell r="D276" t="str">
            <v>CS</v>
          </cell>
          <cell r="E276" t="str">
            <v>02699310492</v>
          </cell>
          <cell r="F276" t="b">
            <v>0</v>
          </cell>
          <cell r="G276" t="str">
            <v>จตุพร ชุณหวัณ,จุฑาทิพย์ ชุณหวัณ</v>
          </cell>
          <cell r="H276" t="str">
            <v>1998091621375763</v>
          </cell>
          <cell r="I276" t="str">
            <v>99</v>
          </cell>
          <cell r="J276">
            <v>814064.78</v>
          </cell>
          <cell r="K276">
            <v>679562.36</v>
          </cell>
          <cell r="L276">
            <v>0</v>
          </cell>
          <cell r="M276">
            <v>2552.5</v>
          </cell>
          <cell r="N276">
            <v>0</v>
          </cell>
          <cell r="O276">
            <v>679562.36</v>
          </cell>
          <cell r="P276">
            <v>923139.11</v>
          </cell>
          <cell r="Q276" t="str">
            <v>A</v>
          </cell>
          <cell r="R276" t="str">
            <v>N</v>
          </cell>
          <cell r="S276" t="str">
            <v>001400000000000000000008017115</v>
          </cell>
        </row>
        <row r="278">
          <cell r="A278">
            <v>39172</v>
          </cell>
          <cell r="B278" t="str">
            <v>2001-07-19-14.05.30.714701</v>
          </cell>
          <cell r="C278" t="str">
            <v>2001-07-19-14.05.30.714701</v>
          </cell>
          <cell r="D278" t="str">
            <v>CS</v>
          </cell>
          <cell r="E278" t="str">
            <v>02799030903</v>
          </cell>
          <cell r="F278" t="b">
            <v>0</v>
          </cell>
          <cell r="G278" t="str">
            <v>ณัฐสัณท์ ทินกร หรือ พัลลภ ทินกร</v>
          </cell>
          <cell r="H278" t="str">
            <v>2001050316300011</v>
          </cell>
          <cell r="I278" t="str">
            <v>99</v>
          </cell>
          <cell r="J278">
            <v>4076385.75</v>
          </cell>
          <cell r="K278">
            <v>603009.73</v>
          </cell>
          <cell r="L278">
            <v>0</v>
          </cell>
          <cell r="M278">
            <v>0</v>
          </cell>
          <cell r="N278">
            <v>0</v>
          </cell>
          <cell r="O278">
            <v>603009.73</v>
          </cell>
          <cell r="P278">
            <v>7008934.6900000004</v>
          </cell>
          <cell r="Q278" t="str">
            <v>A</v>
          </cell>
          <cell r="R278" t="str">
            <v>N</v>
          </cell>
          <cell r="S278" t="str">
            <v>001400000000000000000003909458</v>
          </cell>
        </row>
        <row r="279">
          <cell r="A279">
            <v>39172</v>
          </cell>
          <cell r="B279" t="str">
            <v>2002-04-07-16.02.53.778759</v>
          </cell>
          <cell r="C279" t="str">
            <v>2002-04-07-16.02.53.778759</v>
          </cell>
          <cell r="D279" t="str">
            <v>CS</v>
          </cell>
          <cell r="E279" t="str">
            <v>02799030979</v>
          </cell>
          <cell r="F279" t="b">
            <v>0</v>
          </cell>
          <cell r="G279" t="str">
            <v>นาย ชวการ เลปสัมพันธ์</v>
          </cell>
          <cell r="H279" t="str">
            <v>1998090813094930</v>
          </cell>
          <cell r="I279" t="str">
            <v>99</v>
          </cell>
          <cell r="J279">
            <v>204752.25</v>
          </cell>
          <cell r="K279">
            <v>203115.01</v>
          </cell>
          <cell r="L279">
            <v>0</v>
          </cell>
          <cell r="M279">
            <v>7097.5</v>
          </cell>
          <cell r="N279">
            <v>0</v>
          </cell>
          <cell r="O279">
            <v>203115.01</v>
          </cell>
          <cell r="P279">
            <v>275696.71999999997</v>
          </cell>
          <cell r="Q279" t="str">
            <v>A</v>
          </cell>
          <cell r="R279">
            <v>0</v>
          </cell>
          <cell r="S279" t="str">
            <v>001400000000000000000004345033</v>
          </cell>
        </row>
        <row r="280">
          <cell r="A280">
            <v>39172</v>
          </cell>
          <cell r="B280" t="str">
            <v>2000-04-06-17.24.17.041571</v>
          </cell>
          <cell r="C280" t="str">
            <v>2000-04-06-17.24.17.041571</v>
          </cell>
          <cell r="D280" t="str">
            <v>CS</v>
          </cell>
          <cell r="E280" t="str">
            <v>02799300195</v>
          </cell>
          <cell r="F280" t="b">
            <v>0</v>
          </cell>
          <cell r="G280" t="str">
            <v>บัญชา กุลไพศาลธรรม</v>
          </cell>
          <cell r="H280" t="str">
            <v>2001070304590020</v>
          </cell>
          <cell r="I280" t="str">
            <v>99</v>
          </cell>
          <cell r="J280">
            <v>12047658.16</v>
          </cell>
          <cell r="K280">
            <v>6739181.1699999999</v>
          </cell>
          <cell r="L280">
            <v>0</v>
          </cell>
          <cell r="M280">
            <v>0</v>
          </cell>
          <cell r="N280">
            <v>2407.5</v>
          </cell>
          <cell r="O280">
            <v>6739181.1699999999</v>
          </cell>
          <cell r="P280">
            <v>11151897.119999999</v>
          </cell>
          <cell r="Q280" t="str">
            <v>A</v>
          </cell>
          <cell r="R280" t="str">
            <v>Y</v>
          </cell>
          <cell r="S280" t="str">
            <v>001400000000000000000000204844</v>
          </cell>
        </row>
        <row r="281">
          <cell r="A281">
            <v>39172</v>
          </cell>
          <cell r="B281" t="str">
            <v>2001-05-05-11.14.24.851767</v>
          </cell>
          <cell r="C281" t="str">
            <v>2001-05-05-11.14.24.851767</v>
          </cell>
          <cell r="D281" t="str">
            <v>ขาย</v>
          </cell>
          <cell r="E281" t="str">
            <v>02803047318</v>
          </cell>
          <cell r="F281" t="b">
            <v>0</v>
          </cell>
          <cell r="G281" t="str">
            <v>ภราดาโฮลดิ้ง</v>
          </cell>
          <cell r="H281" t="str">
            <v>1998091621394795</v>
          </cell>
          <cell r="I281" t="str">
            <v>03</v>
          </cell>
          <cell r="J281">
            <v>5000000</v>
          </cell>
          <cell r="K281">
            <v>5201320.1399999997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1442097.21</v>
          </cell>
          <cell r="Q281" t="str">
            <v>A</v>
          </cell>
          <cell r="R281">
            <v>0</v>
          </cell>
          <cell r="S281" t="str">
            <v>001400000000000000000003576544</v>
          </cell>
        </row>
        <row r="282">
          <cell r="A282">
            <v>39172</v>
          </cell>
          <cell r="B282" t="str">
            <v>2001-04-12-23.17.31.786948</v>
          </cell>
          <cell r="C282" t="str">
            <v>2001-04-12-23.17.31.786948</v>
          </cell>
          <cell r="D282" t="str">
            <v>ขาย</v>
          </cell>
          <cell r="E282" t="str">
            <v>02803054543</v>
          </cell>
          <cell r="F282" t="b">
            <v>0</v>
          </cell>
          <cell r="G282" t="str">
            <v>โอ.จี.ซี.เรียลเอสเตท</v>
          </cell>
          <cell r="H282" t="str">
            <v>2000040314280293</v>
          </cell>
          <cell r="I282" t="str">
            <v>03</v>
          </cell>
          <cell r="J282">
            <v>25000000</v>
          </cell>
          <cell r="K282">
            <v>26276099.07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979972.26</v>
          </cell>
          <cell r="Q282" t="str">
            <v>A</v>
          </cell>
          <cell r="R282" t="str">
            <v>Y</v>
          </cell>
          <cell r="S282" t="str">
            <v>001400000000000000000003369609</v>
          </cell>
        </row>
        <row r="283">
          <cell r="A283">
            <v>39172</v>
          </cell>
          <cell r="B283" t="str">
            <v>2001-04-12-23.17.31.786948</v>
          </cell>
          <cell r="C283" t="str">
            <v>2001-04-12-23.17.31.786948</v>
          </cell>
          <cell r="D283" t="str">
            <v>ขาย</v>
          </cell>
          <cell r="E283" t="str">
            <v>02830002753</v>
          </cell>
          <cell r="F283" t="b">
            <v>0</v>
          </cell>
          <cell r="G283" t="str">
            <v>โอ.จี.ซี.เรียลเอสเตท</v>
          </cell>
          <cell r="H283" t="str">
            <v>2000040314280293</v>
          </cell>
          <cell r="I283" t="str">
            <v>30</v>
          </cell>
          <cell r="J283">
            <v>40000000</v>
          </cell>
          <cell r="K283">
            <v>37884715.82</v>
          </cell>
          <cell r="L283">
            <v>0</v>
          </cell>
          <cell r="M283">
            <v>0</v>
          </cell>
          <cell r="N283">
            <v>0</v>
          </cell>
          <cell r="O283">
            <v>37884715.82</v>
          </cell>
          <cell r="P283">
            <v>8168736.71</v>
          </cell>
          <cell r="Q283" t="str">
            <v>A</v>
          </cell>
          <cell r="R283" t="str">
            <v>Y</v>
          </cell>
          <cell r="S283" t="str">
            <v>001400000000000000000003369609</v>
          </cell>
        </row>
        <row r="284">
          <cell r="A284">
            <v>39172</v>
          </cell>
          <cell r="B284" t="str">
            <v>2001-04-12-23.17.31.786948</v>
          </cell>
          <cell r="C284" t="str">
            <v>2001-04-12-23.17.31.786948</v>
          </cell>
          <cell r="D284" t="str">
            <v>ขาย</v>
          </cell>
          <cell r="E284" t="str">
            <v>02830003262</v>
          </cell>
          <cell r="F284" t="b">
            <v>0</v>
          </cell>
          <cell r="G284" t="str">
            <v>โอ.จี.ซี.เรียลเอสเตท</v>
          </cell>
          <cell r="H284" t="str">
            <v>2002060121230216</v>
          </cell>
          <cell r="I284" t="str">
            <v>30</v>
          </cell>
          <cell r="J284">
            <v>1036036155.3200001</v>
          </cell>
          <cell r="K284">
            <v>872718055.32000005</v>
          </cell>
          <cell r="L284">
            <v>0</v>
          </cell>
          <cell r="M284">
            <v>0</v>
          </cell>
          <cell r="N284">
            <v>0</v>
          </cell>
          <cell r="O284">
            <v>872718055.32000005</v>
          </cell>
          <cell r="P284">
            <v>454207783.26999998</v>
          </cell>
          <cell r="Q284" t="str">
            <v>A</v>
          </cell>
          <cell r="R284" t="str">
            <v>Y</v>
          </cell>
          <cell r="S284" t="str">
            <v>001400000000000000000003369609</v>
          </cell>
        </row>
        <row r="285">
          <cell r="A285">
            <v>39172</v>
          </cell>
          <cell r="B285" t="str">
            <v>2000-09-08-10.32.05.583979</v>
          </cell>
          <cell r="C285" t="str">
            <v>2000-09-08-10.32.05.583979</v>
          </cell>
          <cell r="D285" t="str">
            <v>ขาย</v>
          </cell>
          <cell r="E285" t="str">
            <v>02831059151</v>
          </cell>
          <cell r="F285" t="b">
            <v>0</v>
          </cell>
          <cell r="G285" t="str">
            <v>เฉลิม มาวิมล</v>
          </cell>
          <cell r="H285" t="str">
            <v>1998091621401290</v>
          </cell>
          <cell r="I285" t="str">
            <v>31</v>
          </cell>
          <cell r="J285">
            <v>2201104.1</v>
          </cell>
          <cell r="K285">
            <v>1866689.74</v>
          </cell>
          <cell r="L285">
            <v>0</v>
          </cell>
          <cell r="M285">
            <v>0</v>
          </cell>
          <cell r="N285">
            <v>8724.7800000000007</v>
          </cell>
          <cell r="O285">
            <v>1866689.74</v>
          </cell>
          <cell r="P285">
            <v>921788.49</v>
          </cell>
          <cell r="Q285" t="str">
            <v>A</v>
          </cell>
          <cell r="R285" t="str">
            <v>Y</v>
          </cell>
          <cell r="S285" t="str">
            <v>001400000000000000000002521371</v>
          </cell>
        </row>
        <row r="286">
          <cell r="A286">
            <v>39172</v>
          </cell>
          <cell r="B286" t="str">
            <v>2001-05-05-11.14.24.851767</v>
          </cell>
          <cell r="C286" t="str">
            <v>2001-05-05-11.14.24.851767</v>
          </cell>
          <cell r="D286" t="str">
            <v>ขาย</v>
          </cell>
          <cell r="E286" t="str">
            <v>02832000529</v>
          </cell>
          <cell r="F286" t="b">
            <v>0</v>
          </cell>
          <cell r="G286" t="str">
            <v>ภราดาโฮลดิ้ง</v>
          </cell>
          <cell r="H286" t="str">
            <v>1998091621394795</v>
          </cell>
          <cell r="I286" t="str">
            <v>32</v>
          </cell>
          <cell r="J286">
            <v>3175241.94</v>
          </cell>
          <cell r="K286">
            <v>3175241.94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1581531.45</v>
          </cell>
          <cell r="Q286" t="str">
            <v>A</v>
          </cell>
          <cell r="R286">
            <v>0</v>
          </cell>
          <cell r="S286" t="str">
            <v>001400000000000000000003576544</v>
          </cell>
        </row>
        <row r="287">
          <cell r="A287">
            <v>39172</v>
          </cell>
          <cell r="B287" t="str">
            <v>2001-05-05-11.14.24.851767</v>
          </cell>
          <cell r="C287" t="str">
            <v>2001-05-05-11.14.24.851767</v>
          </cell>
          <cell r="D287" t="str">
            <v>ขาย</v>
          </cell>
          <cell r="E287" t="str">
            <v>02860001662</v>
          </cell>
          <cell r="F287" t="b">
            <v>0</v>
          </cell>
          <cell r="G287" t="str">
            <v>ภราดาโฮลดิ้ง</v>
          </cell>
          <cell r="H287" t="str">
            <v>1998091621394795</v>
          </cell>
          <cell r="I287" t="str">
            <v>60</v>
          </cell>
          <cell r="J287">
            <v>10000000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 t="str">
            <v>A</v>
          </cell>
          <cell r="R287">
            <v>0</v>
          </cell>
          <cell r="S287" t="str">
            <v>001400000000000000000003576544</v>
          </cell>
        </row>
        <row r="288">
          <cell r="A288">
            <v>39172</v>
          </cell>
          <cell r="B288" t="str">
            <v>2001-04-12-23.17.31.786948</v>
          </cell>
          <cell r="C288" t="str">
            <v>2001-04-12-23.17.31.786948</v>
          </cell>
          <cell r="D288" t="str">
            <v>ขาย</v>
          </cell>
          <cell r="E288" t="str">
            <v>02860002969</v>
          </cell>
          <cell r="F288" t="b">
            <v>0</v>
          </cell>
          <cell r="G288" t="str">
            <v>โอ.จี.ซี.เรียลเอสเตท</v>
          </cell>
          <cell r="H288" t="str">
            <v>2000080316550739</v>
          </cell>
          <cell r="I288" t="str">
            <v>60</v>
          </cell>
          <cell r="J288">
            <v>30000000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 t="str">
            <v>A</v>
          </cell>
          <cell r="R288" t="str">
            <v>N</v>
          </cell>
          <cell r="S288" t="str">
            <v>001400000000000000000003369609</v>
          </cell>
        </row>
        <row r="289">
          <cell r="A289">
            <v>39172</v>
          </cell>
          <cell r="B289" t="str">
            <v>2002-04-28-15.17.08.403955</v>
          </cell>
          <cell r="C289" t="str">
            <v>2002-04-28-15.17.08.403955</v>
          </cell>
          <cell r="D289" t="str">
            <v>CS</v>
          </cell>
          <cell r="E289" t="str">
            <v>02860003698</v>
          </cell>
          <cell r="F289" t="b">
            <v>0</v>
          </cell>
          <cell r="G289" t="str">
            <v>เอส แอนด์ ดี กรุ๊ป</v>
          </cell>
          <cell r="H289" t="str">
            <v>2000080317017309</v>
          </cell>
          <cell r="I289" t="str">
            <v>60</v>
          </cell>
          <cell r="J289">
            <v>189200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 t="str">
            <v>A</v>
          </cell>
          <cell r="R289" t="str">
            <v>N</v>
          </cell>
          <cell r="S289" t="str">
            <v>001400000000000000000004048933</v>
          </cell>
        </row>
        <row r="290">
          <cell r="A290">
            <v>39172</v>
          </cell>
          <cell r="B290" t="str">
            <v>2002-04-07-16.27.32.035525</v>
          </cell>
          <cell r="C290" t="str">
            <v>2002-04-07-16.27.32.035525</v>
          </cell>
          <cell r="D290" t="str">
            <v>ขาย</v>
          </cell>
          <cell r="E290" t="str">
            <v>02899030105</v>
          </cell>
          <cell r="F290" t="b">
            <v>0</v>
          </cell>
          <cell r="G290" t="str">
            <v>เพ็ญศรี ตรีสุคนธ์</v>
          </cell>
          <cell r="H290" t="str">
            <v>1998081711215334</v>
          </cell>
          <cell r="I290" t="str">
            <v>99</v>
          </cell>
          <cell r="J290">
            <v>14401457.880000001</v>
          </cell>
          <cell r="K290">
            <v>4832239.1100000003</v>
          </cell>
          <cell r="L290">
            <v>0</v>
          </cell>
          <cell r="M290">
            <v>0</v>
          </cell>
          <cell r="N290">
            <v>0</v>
          </cell>
          <cell r="O290">
            <v>4832239.1100000003</v>
          </cell>
          <cell r="P290">
            <v>25052302.399999999</v>
          </cell>
          <cell r="Q290" t="str">
            <v>A</v>
          </cell>
          <cell r="R290">
            <v>0</v>
          </cell>
          <cell r="S290" t="str">
            <v>001400000000000000000003606305</v>
          </cell>
        </row>
        <row r="291">
          <cell r="A291">
            <v>39172</v>
          </cell>
          <cell r="B291" t="str">
            <v>2002-04-28-17.17.14.844770</v>
          </cell>
          <cell r="C291" t="str">
            <v>2002-04-28-17.17.14.844770</v>
          </cell>
          <cell r="D291" t="str">
            <v>CS</v>
          </cell>
          <cell r="E291" t="str">
            <v>02899030197</v>
          </cell>
          <cell r="F291" t="b">
            <v>0</v>
          </cell>
          <cell r="G291" t="str">
            <v>ห้างหุ้นส่วนจำกัด อมรเดคอร์</v>
          </cell>
          <cell r="H291" t="str">
            <v>1998081711224705</v>
          </cell>
          <cell r="I291" t="str">
            <v>99</v>
          </cell>
          <cell r="J291">
            <v>5523451.1900000004</v>
          </cell>
          <cell r="K291">
            <v>3097002.06</v>
          </cell>
          <cell r="L291">
            <v>0</v>
          </cell>
          <cell r="M291">
            <v>0</v>
          </cell>
          <cell r="N291">
            <v>16061.77</v>
          </cell>
          <cell r="O291">
            <v>3097002.06</v>
          </cell>
          <cell r="P291">
            <v>5161308.1900000004</v>
          </cell>
          <cell r="Q291" t="str">
            <v>A</v>
          </cell>
          <cell r="R291" t="str">
            <v>Y</v>
          </cell>
          <cell r="S291" t="str">
            <v>001400000000000000000003953848</v>
          </cell>
        </row>
        <row r="292">
          <cell r="A292">
            <v>39172</v>
          </cell>
          <cell r="B292" t="str">
            <v>2001-12-28-18.22.44.229094</v>
          </cell>
          <cell r="C292" t="str">
            <v>2001-12-28-18.22.44.229094</v>
          </cell>
          <cell r="D292" t="e">
            <v>#N/A</v>
          </cell>
          <cell r="E292" t="str">
            <v>02899030448</v>
          </cell>
          <cell r="F292" t="b">
            <v>0</v>
          </cell>
          <cell r="G292" t="str">
            <v>อัจฉรา ลีนะวัต</v>
          </cell>
          <cell r="H292" t="str">
            <v>2001080219130023</v>
          </cell>
          <cell r="I292" t="str">
            <v>99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9848.6</v>
          </cell>
          <cell r="O292">
            <v>0</v>
          </cell>
          <cell r="P292">
            <v>0</v>
          </cell>
          <cell r="Q292" t="str">
            <v>A</v>
          </cell>
          <cell r="R292" t="str">
            <v>N</v>
          </cell>
          <cell r="S292" t="str">
            <v>001400000000000000000004609809</v>
          </cell>
        </row>
        <row r="293">
          <cell r="A293">
            <v>39172</v>
          </cell>
          <cell r="B293" t="str">
            <v>2002-04-28-15.17.08.403955</v>
          </cell>
          <cell r="C293" t="str">
            <v>2002-04-28-15.17.08.403955</v>
          </cell>
          <cell r="D293" t="str">
            <v>CS</v>
          </cell>
          <cell r="E293" t="str">
            <v>02899030553</v>
          </cell>
          <cell r="F293" t="b">
            <v>0</v>
          </cell>
          <cell r="G293" t="str">
            <v>เอส แอนด์ ดี กรุ๊ป</v>
          </cell>
          <cell r="H293" t="str">
            <v>2002090320040023</v>
          </cell>
          <cell r="I293" t="str">
            <v>99</v>
          </cell>
          <cell r="J293">
            <v>4932844.83</v>
          </cell>
          <cell r="K293">
            <v>3928538.25</v>
          </cell>
          <cell r="L293">
            <v>0</v>
          </cell>
          <cell r="M293">
            <v>130870</v>
          </cell>
          <cell r="N293">
            <v>0</v>
          </cell>
          <cell r="O293">
            <v>3928538.25</v>
          </cell>
          <cell r="P293">
            <v>5527022.7800000003</v>
          </cell>
          <cell r="Q293" t="str">
            <v>A</v>
          </cell>
          <cell r="R293" t="str">
            <v>N</v>
          </cell>
          <cell r="S293" t="str">
            <v>001400000000000000000004048933</v>
          </cell>
        </row>
        <row r="294">
          <cell r="A294">
            <v>39172</v>
          </cell>
          <cell r="B294" t="str">
            <v>2002-04-28-17.17.14.844770</v>
          </cell>
          <cell r="C294" t="str">
            <v>2002-04-28-17.17.14.844770</v>
          </cell>
          <cell r="D294" t="str">
            <v>CS</v>
          </cell>
          <cell r="E294" t="str">
            <v>02899300176</v>
          </cell>
          <cell r="F294" t="b">
            <v>0</v>
          </cell>
          <cell r="G294" t="str">
            <v>ห้างหุ้นส่วนจำกัด อมรเดคอร์</v>
          </cell>
          <cell r="H294" t="str">
            <v>1998081711224705</v>
          </cell>
          <cell r="I294" t="str">
            <v>99</v>
          </cell>
          <cell r="J294">
            <v>3860661.28</v>
          </cell>
          <cell r="K294">
            <v>1959150.14</v>
          </cell>
          <cell r="L294">
            <v>0</v>
          </cell>
          <cell r="M294">
            <v>0</v>
          </cell>
          <cell r="N294">
            <v>0</v>
          </cell>
          <cell r="O294">
            <v>1959150.14</v>
          </cell>
          <cell r="P294">
            <v>3103053.54</v>
          </cell>
          <cell r="Q294" t="str">
            <v>A</v>
          </cell>
          <cell r="R294" t="str">
            <v>Y</v>
          </cell>
          <cell r="S294" t="str">
            <v>001400000000000000000003953848</v>
          </cell>
        </row>
        <row r="295">
          <cell r="A295">
            <v>39172</v>
          </cell>
          <cell r="B295" t="str">
            <v>2002-04-07-16.27.32.773582</v>
          </cell>
          <cell r="C295" t="str">
            <v>2002-04-07-16.27.32.773582</v>
          </cell>
          <cell r="D295" t="str">
            <v>ขาย</v>
          </cell>
          <cell r="E295" t="str">
            <v>02899300249</v>
          </cell>
          <cell r="F295" t="b">
            <v>0</v>
          </cell>
          <cell r="G295" t="str">
            <v>นาย แสงอาทิตย์ สุวะชาติ</v>
          </cell>
          <cell r="H295" t="str">
            <v>1998081711223195</v>
          </cell>
          <cell r="I295" t="str">
            <v>99</v>
          </cell>
          <cell r="J295">
            <v>282220.19</v>
          </cell>
          <cell r="K295">
            <v>217547.67</v>
          </cell>
          <cell r="L295">
            <v>0</v>
          </cell>
          <cell r="M295">
            <v>0</v>
          </cell>
          <cell r="N295">
            <v>0</v>
          </cell>
          <cell r="O295">
            <v>217547.67</v>
          </cell>
          <cell r="P295">
            <v>441865.63</v>
          </cell>
          <cell r="Q295" t="str">
            <v>A</v>
          </cell>
          <cell r="R295">
            <v>0</v>
          </cell>
          <cell r="S295" t="str">
            <v>001400000000000000000004415349</v>
          </cell>
        </row>
        <row r="296">
          <cell r="A296">
            <v>39172</v>
          </cell>
          <cell r="B296" t="str">
            <v>2000-04-25-12.01.40.821237</v>
          </cell>
          <cell r="C296" t="str">
            <v>2000-04-25-12.01.40.821237</v>
          </cell>
          <cell r="D296" t="str">
            <v>CS</v>
          </cell>
          <cell r="E296" t="str">
            <v>02899310713</v>
          </cell>
          <cell r="F296" t="b">
            <v>0</v>
          </cell>
          <cell r="G296" t="str">
            <v>เสาวคนธ์ คิ้วไพศาล</v>
          </cell>
          <cell r="H296" t="str">
            <v>1998091621421876</v>
          </cell>
          <cell r="I296" t="str">
            <v>99</v>
          </cell>
          <cell r="J296">
            <v>9677121.4800000004</v>
          </cell>
          <cell r="K296">
            <v>4520094.63</v>
          </cell>
          <cell r="L296">
            <v>0</v>
          </cell>
          <cell r="M296">
            <v>0</v>
          </cell>
          <cell r="N296">
            <v>0</v>
          </cell>
          <cell r="O296">
            <v>4520094.63</v>
          </cell>
          <cell r="P296">
            <v>9257511.2699999996</v>
          </cell>
          <cell r="Q296" t="str">
            <v>A</v>
          </cell>
          <cell r="R296" t="str">
            <v>N</v>
          </cell>
          <cell r="S296" t="str">
            <v>001400000000000000000002065426</v>
          </cell>
        </row>
        <row r="297">
          <cell r="A297">
            <v>39172</v>
          </cell>
          <cell r="B297" t="str">
            <v>2001-06-23-04.55.37.006256</v>
          </cell>
          <cell r="C297" t="str">
            <v>2001-06-23-04.55.37.006256</v>
          </cell>
          <cell r="D297" t="str">
            <v>CS</v>
          </cell>
          <cell r="E297" t="str">
            <v>02899310878</v>
          </cell>
          <cell r="F297" t="b">
            <v>0</v>
          </cell>
          <cell r="G297" t="str">
            <v>ภาคภูมิ หัศบำเรอ</v>
          </cell>
          <cell r="H297" t="str">
            <v>2002010317120030</v>
          </cell>
          <cell r="I297" t="str">
            <v>99</v>
          </cell>
          <cell r="J297">
            <v>271770.01</v>
          </cell>
          <cell r="K297">
            <v>211188.96</v>
          </cell>
          <cell r="L297">
            <v>0</v>
          </cell>
          <cell r="M297">
            <v>0</v>
          </cell>
          <cell r="N297">
            <v>0</v>
          </cell>
          <cell r="O297">
            <v>211188.96</v>
          </cell>
          <cell r="P297">
            <v>229642.01</v>
          </cell>
          <cell r="Q297" t="str">
            <v>A</v>
          </cell>
          <cell r="R297" t="str">
            <v>N</v>
          </cell>
          <cell r="S297" t="str">
            <v>001400000000000000000002877603</v>
          </cell>
        </row>
        <row r="298">
          <cell r="A298">
            <v>39172</v>
          </cell>
          <cell r="B298" t="str">
            <v>2002-04-07-16.27.32.035525</v>
          </cell>
          <cell r="C298" t="str">
            <v>2002-04-07-16.27.32.035525</v>
          </cell>
          <cell r="D298" t="str">
            <v>ขาย</v>
          </cell>
          <cell r="E298" t="str">
            <v>02899311036</v>
          </cell>
          <cell r="F298" t="b">
            <v>0</v>
          </cell>
          <cell r="G298" t="str">
            <v>เพ็ญศรี ตรีสุคนธ์</v>
          </cell>
          <cell r="H298" t="str">
            <v>1998081711214955</v>
          </cell>
          <cell r="I298" t="str">
            <v>99</v>
          </cell>
          <cell r="J298">
            <v>1183374.72</v>
          </cell>
          <cell r="K298">
            <v>393999.57</v>
          </cell>
          <cell r="L298">
            <v>0</v>
          </cell>
          <cell r="M298">
            <v>0</v>
          </cell>
          <cell r="N298">
            <v>0</v>
          </cell>
          <cell r="O298">
            <v>393999.57</v>
          </cell>
          <cell r="P298">
            <v>719085.57</v>
          </cell>
          <cell r="Q298" t="str">
            <v>A</v>
          </cell>
          <cell r="R298" t="str">
            <v>N</v>
          </cell>
          <cell r="S298" t="str">
            <v>001400000000000000000003606305</v>
          </cell>
        </row>
        <row r="299">
          <cell r="A299">
            <v>39172</v>
          </cell>
          <cell r="B299" t="str">
            <v>2003-10-20-01.21.34.640614</v>
          </cell>
          <cell r="C299" t="str">
            <v>2003-10-20-01.21.34.640614</v>
          </cell>
          <cell r="D299" t="str">
            <v>ขาย</v>
          </cell>
          <cell r="E299" t="str">
            <v>02899311042</v>
          </cell>
          <cell r="F299" t="b">
            <v>0</v>
          </cell>
          <cell r="G299" t="str">
            <v>พงศกร เผ่าศรีเจริญ และนางพรพรรณ เผ่าศรีเจริญ นาย</v>
          </cell>
          <cell r="H299" t="str">
            <v>2005050120350007</v>
          </cell>
          <cell r="I299" t="str">
            <v>99</v>
          </cell>
          <cell r="J299">
            <v>4969388.84</v>
          </cell>
          <cell r="K299">
            <v>4681218.84</v>
          </cell>
          <cell r="L299">
            <v>0</v>
          </cell>
          <cell r="M299">
            <v>0</v>
          </cell>
          <cell r="N299">
            <v>0</v>
          </cell>
          <cell r="O299">
            <v>4681218.84</v>
          </cell>
          <cell r="P299">
            <v>3892492</v>
          </cell>
          <cell r="Q299" t="str">
            <v>A</v>
          </cell>
          <cell r="R299" t="str">
            <v>Y</v>
          </cell>
          <cell r="S299" t="str">
            <v>001400000000000000000002866769</v>
          </cell>
        </row>
        <row r="301">
          <cell r="A301">
            <v>39172</v>
          </cell>
          <cell r="B301" t="str">
            <v>2000-04-25-18.12.22.808237</v>
          </cell>
          <cell r="C301" t="str">
            <v>2000-04-25-18.12.22.808237</v>
          </cell>
          <cell r="D301" t="str">
            <v>CS</v>
          </cell>
          <cell r="E301" t="str">
            <v>02899311220</v>
          </cell>
          <cell r="F301" t="b">
            <v>0</v>
          </cell>
          <cell r="G301" t="str">
            <v>นาย จุฬา คงสวัสดิ์</v>
          </cell>
          <cell r="H301" t="str">
            <v>2007020111410018</v>
          </cell>
          <cell r="I301" t="str">
            <v>99</v>
          </cell>
          <cell r="J301">
            <v>1896965.29</v>
          </cell>
          <cell r="K301">
            <v>1896965.29</v>
          </cell>
          <cell r="L301">
            <v>0</v>
          </cell>
          <cell r="M301">
            <v>55087.5</v>
          </cell>
          <cell r="N301">
            <v>0</v>
          </cell>
          <cell r="O301">
            <v>1896965.29</v>
          </cell>
          <cell r="P301">
            <v>286740.58</v>
          </cell>
          <cell r="Q301" t="str">
            <v>A</v>
          </cell>
          <cell r="R301" t="str">
            <v>N</v>
          </cell>
          <cell r="S301" t="str">
            <v>001400000000000000000002153758</v>
          </cell>
        </row>
        <row r="302">
          <cell r="A302">
            <v>39172</v>
          </cell>
          <cell r="B302" t="str">
            <v>2004-07-26-03.40.16.730312</v>
          </cell>
          <cell r="C302" t="str">
            <v>2004-07-26-03.40.16.730312</v>
          </cell>
          <cell r="D302" t="str">
            <v>CS</v>
          </cell>
          <cell r="E302" t="str">
            <v>02931013673</v>
          </cell>
          <cell r="F302" t="b">
            <v>0</v>
          </cell>
          <cell r="G302" t="str">
            <v>ลักษณา กรานเลิศ,วนิดา สถิตาภรณ์</v>
          </cell>
          <cell r="H302" t="str">
            <v>1998091621443189</v>
          </cell>
          <cell r="I302" t="str">
            <v>31</v>
          </cell>
          <cell r="J302">
            <v>950000</v>
          </cell>
          <cell r="K302">
            <v>793440.62</v>
          </cell>
          <cell r="L302">
            <v>0</v>
          </cell>
          <cell r="M302">
            <v>0</v>
          </cell>
          <cell r="N302">
            <v>0</v>
          </cell>
          <cell r="O302">
            <v>793440.62</v>
          </cell>
          <cell r="P302">
            <v>1040765.76</v>
          </cell>
          <cell r="Q302" t="str">
            <v>A</v>
          </cell>
          <cell r="R302" t="str">
            <v>N</v>
          </cell>
          <cell r="S302" t="str">
            <v>001400000000000000000008063642</v>
          </cell>
        </row>
        <row r="304">
          <cell r="A304">
            <v>39172</v>
          </cell>
          <cell r="B304" t="str">
            <v>2001-06-02-08.57.30.366320</v>
          </cell>
          <cell r="C304" t="str">
            <v>2001-06-02-08.57.30.366320</v>
          </cell>
          <cell r="D304" t="str">
            <v>CS</v>
          </cell>
          <cell r="E304" t="str">
            <v>02999030022</v>
          </cell>
          <cell r="F304" t="b">
            <v>0</v>
          </cell>
          <cell r="G304" t="str">
            <v>พันตำรวจเอก พงศ์ชัย สุขะหุต</v>
          </cell>
          <cell r="H304" t="str">
            <v>1998081711250470</v>
          </cell>
          <cell r="I304" t="str">
            <v>99</v>
          </cell>
          <cell r="J304">
            <v>1630889.26</v>
          </cell>
          <cell r="K304">
            <v>353</v>
          </cell>
          <cell r="L304">
            <v>0</v>
          </cell>
          <cell r="M304">
            <v>0</v>
          </cell>
          <cell r="N304">
            <v>0</v>
          </cell>
          <cell r="O304">
            <v>353</v>
          </cell>
          <cell r="P304">
            <v>164994.14000000001</v>
          </cell>
          <cell r="Q304" t="str">
            <v>X</v>
          </cell>
          <cell r="R304">
            <v>0</v>
          </cell>
          <cell r="S304" t="str">
            <v>001400000000000000000003626702</v>
          </cell>
        </row>
        <row r="305">
          <cell r="A305">
            <v>39172</v>
          </cell>
          <cell r="B305" t="str">
            <v>2000-04-11-18.12.25.766125</v>
          </cell>
          <cell r="C305" t="str">
            <v>2000-04-11-18.12.25.766125</v>
          </cell>
          <cell r="D305" t="str">
            <v>CS</v>
          </cell>
          <cell r="E305" t="str">
            <v>02999030828</v>
          </cell>
          <cell r="F305" t="b">
            <v>0</v>
          </cell>
          <cell r="G305" t="str">
            <v>ยุพเรศ  เนียมอินทร์</v>
          </cell>
          <cell r="H305" t="str">
            <v>1998081711225123</v>
          </cell>
          <cell r="I305" t="str">
            <v>99</v>
          </cell>
          <cell r="J305">
            <v>6160091.9199999999</v>
          </cell>
          <cell r="K305">
            <v>2553340.7000000002</v>
          </cell>
          <cell r="L305">
            <v>0</v>
          </cell>
          <cell r="M305">
            <v>0</v>
          </cell>
          <cell r="N305">
            <v>0</v>
          </cell>
          <cell r="O305">
            <v>2553340.7000000002</v>
          </cell>
          <cell r="P305">
            <v>12837349.439999999</v>
          </cell>
          <cell r="Q305" t="str">
            <v>A</v>
          </cell>
          <cell r="R305">
            <v>0</v>
          </cell>
          <cell r="S305" t="str">
            <v>001400000000000000000000685016</v>
          </cell>
        </row>
        <row r="306">
          <cell r="A306">
            <v>39172</v>
          </cell>
          <cell r="B306" t="str">
            <v>2000-04-11-18.12.26.823570</v>
          </cell>
          <cell r="C306" t="str">
            <v>2000-04-11-18.12.26.823570</v>
          </cell>
          <cell r="D306" t="str">
            <v>CS</v>
          </cell>
          <cell r="E306" t="str">
            <v>02999031206</v>
          </cell>
          <cell r="F306" t="b">
            <v>0</v>
          </cell>
          <cell r="G306" t="str">
            <v>พรทิพย์  ถูกธรรม</v>
          </cell>
          <cell r="H306" t="str">
            <v>1998081711230683</v>
          </cell>
          <cell r="I306" t="str">
            <v>99</v>
          </cell>
          <cell r="J306">
            <v>2347919.9300000002</v>
          </cell>
          <cell r="K306">
            <v>2287642.09</v>
          </cell>
          <cell r="L306">
            <v>0</v>
          </cell>
          <cell r="M306">
            <v>0</v>
          </cell>
          <cell r="N306">
            <v>1806.16</v>
          </cell>
          <cell r="O306">
            <v>2287642.09</v>
          </cell>
          <cell r="P306">
            <v>3318454.95</v>
          </cell>
          <cell r="Q306" t="str">
            <v>A</v>
          </cell>
          <cell r="R306">
            <v>0</v>
          </cell>
          <cell r="S306" t="str">
            <v>001400000000000000000000685024</v>
          </cell>
        </row>
        <row r="307">
          <cell r="A307">
            <v>39172</v>
          </cell>
          <cell r="B307" t="str">
            <v>2006-04-06-08.46.38.259542</v>
          </cell>
          <cell r="C307" t="str">
            <v>2006-04-06-08.46.38.259542</v>
          </cell>
          <cell r="D307" t="str">
            <v>CS</v>
          </cell>
          <cell r="E307" t="str">
            <v>02999031939</v>
          </cell>
          <cell r="F307" t="b">
            <v>0</v>
          </cell>
          <cell r="G307" t="str">
            <v>นาย เดชา ไพรสน</v>
          </cell>
          <cell r="H307" t="str">
            <v>2002050307030017</v>
          </cell>
          <cell r="I307" t="str">
            <v>99</v>
          </cell>
          <cell r="J307">
            <v>4009480.36</v>
          </cell>
          <cell r="K307">
            <v>2512227.46</v>
          </cell>
          <cell r="L307">
            <v>0</v>
          </cell>
          <cell r="M307">
            <v>100237.5</v>
          </cell>
          <cell r="N307">
            <v>0</v>
          </cell>
          <cell r="O307">
            <v>2512227.46</v>
          </cell>
          <cell r="P307">
            <v>4285414.04</v>
          </cell>
          <cell r="Q307" t="str">
            <v>A</v>
          </cell>
          <cell r="R307" t="str">
            <v>N</v>
          </cell>
          <cell r="S307" t="str">
            <v>001400000000000000000005149805</v>
          </cell>
        </row>
        <row r="309">
          <cell r="A309">
            <v>39172</v>
          </cell>
          <cell r="B309" t="str">
            <v>2001-06-02-08.30.16.540041</v>
          </cell>
          <cell r="C309" t="str">
            <v>2001-06-02-08.30.16.540041</v>
          </cell>
          <cell r="D309" t="str">
            <v>CS</v>
          </cell>
          <cell r="E309" t="str">
            <v>02999032016</v>
          </cell>
          <cell r="F309" t="b">
            <v>0</v>
          </cell>
          <cell r="G309" t="str">
            <v>ห้างหุ้นส่วนจำกัด เทียนแก้วกิจเจริญ</v>
          </cell>
          <cell r="H309" t="str">
            <v>1998090813164160</v>
          </cell>
          <cell r="I309" t="str">
            <v>99</v>
          </cell>
          <cell r="J309">
            <v>3885431.21</v>
          </cell>
          <cell r="K309">
            <v>3885431.21</v>
          </cell>
          <cell r="L309">
            <v>0</v>
          </cell>
          <cell r="M309">
            <v>140012.5</v>
          </cell>
          <cell r="N309">
            <v>0</v>
          </cell>
          <cell r="O309">
            <v>3885431.21</v>
          </cell>
          <cell r="P309">
            <v>4324005.9000000004</v>
          </cell>
          <cell r="Q309" t="str">
            <v>A</v>
          </cell>
          <cell r="R309" t="str">
            <v>N</v>
          </cell>
          <cell r="S309" t="str">
            <v>001400000000000000000003578950</v>
          </cell>
        </row>
        <row r="310">
          <cell r="A310">
            <v>39172</v>
          </cell>
          <cell r="B310" t="str">
            <v>2001-06-02-08.30.16.540041</v>
          </cell>
          <cell r="C310" t="str">
            <v>2001-06-02-08.30.16.540041</v>
          </cell>
          <cell r="D310" t="str">
            <v>CS</v>
          </cell>
          <cell r="E310" t="str">
            <v>02999300238</v>
          </cell>
          <cell r="F310" t="b">
            <v>0</v>
          </cell>
          <cell r="G310" t="str">
            <v>ห้างหุ้นส่วนจำกัด เทียนแก้วกิจเจริญ</v>
          </cell>
          <cell r="H310" t="str">
            <v>1998090813164160</v>
          </cell>
          <cell r="I310" t="str">
            <v>99</v>
          </cell>
          <cell r="J310">
            <v>7135897.0999999996</v>
          </cell>
          <cell r="K310">
            <v>5364497.13</v>
          </cell>
          <cell r="L310">
            <v>0</v>
          </cell>
          <cell r="M310">
            <v>112500</v>
          </cell>
          <cell r="N310">
            <v>0</v>
          </cell>
          <cell r="O310">
            <v>5364497.13</v>
          </cell>
          <cell r="P310">
            <v>5931582.4900000002</v>
          </cell>
          <cell r="Q310" t="str">
            <v>A</v>
          </cell>
          <cell r="R310" t="str">
            <v>N</v>
          </cell>
          <cell r="S310" t="str">
            <v>001400000000000000000003578950</v>
          </cell>
        </row>
        <row r="311">
          <cell r="A311">
            <v>39172</v>
          </cell>
          <cell r="B311" t="str">
            <v>2000-04-11-18.12.29.341693</v>
          </cell>
          <cell r="C311" t="str">
            <v>2000-04-11-18.12.29.341693</v>
          </cell>
          <cell r="D311" t="str">
            <v>CS</v>
          </cell>
          <cell r="E311" t="str">
            <v>02999311017</v>
          </cell>
          <cell r="F311" t="b">
            <v>0</v>
          </cell>
          <cell r="G311" t="str">
            <v>พรทิพย์  ถูกธรรม</v>
          </cell>
          <cell r="H311" t="str">
            <v>1998081711230683</v>
          </cell>
          <cell r="I311" t="str">
            <v>99</v>
          </cell>
          <cell r="J311">
            <v>303885.32</v>
          </cell>
          <cell r="K311">
            <v>171180.77</v>
          </cell>
          <cell r="L311">
            <v>0</v>
          </cell>
          <cell r="M311">
            <v>0</v>
          </cell>
          <cell r="N311">
            <v>0</v>
          </cell>
          <cell r="O311">
            <v>171180.77</v>
          </cell>
          <cell r="P311">
            <v>463578.95</v>
          </cell>
          <cell r="Q311" t="str">
            <v>A</v>
          </cell>
          <cell r="R311">
            <v>0</v>
          </cell>
          <cell r="S311" t="str">
            <v>001400000000000000000000685038</v>
          </cell>
        </row>
        <row r="312">
          <cell r="A312">
            <v>39172</v>
          </cell>
          <cell r="B312" t="str">
            <v>2000-04-21-17.12.24.263689</v>
          </cell>
          <cell r="C312" t="str">
            <v>2000-04-21-17.12.24.263689</v>
          </cell>
          <cell r="D312" t="str">
            <v>CS</v>
          </cell>
          <cell r="E312" t="str">
            <v>02999311465</v>
          </cell>
          <cell r="F312" t="b">
            <v>0</v>
          </cell>
          <cell r="G312" t="str">
            <v>ดวงกมล เบญจมานุกรณ์</v>
          </cell>
          <cell r="H312" t="str">
            <v>1998091621440284</v>
          </cell>
          <cell r="I312" t="str">
            <v>99</v>
          </cell>
          <cell r="J312">
            <v>2765046.3</v>
          </cell>
          <cell r="K312">
            <v>2106935.6800000002</v>
          </cell>
          <cell r="L312">
            <v>0</v>
          </cell>
          <cell r="M312">
            <v>0</v>
          </cell>
          <cell r="N312">
            <v>0</v>
          </cell>
          <cell r="O312">
            <v>2106935.6800000002</v>
          </cell>
          <cell r="P312">
            <v>2214739.42</v>
          </cell>
          <cell r="Q312" t="str">
            <v>A</v>
          </cell>
          <cell r="R312" t="str">
            <v>N</v>
          </cell>
          <cell r="S312" t="str">
            <v>001400000000000000000001608798</v>
          </cell>
        </row>
        <row r="313">
          <cell r="A313">
            <v>39172</v>
          </cell>
          <cell r="B313" t="str">
            <v>2002-06-28-07.52.51.615984</v>
          </cell>
          <cell r="C313" t="str">
            <v>2002-06-28-07.52.51.615984</v>
          </cell>
          <cell r="D313" t="str">
            <v>CS</v>
          </cell>
          <cell r="E313" t="str">
            <v>02999311473</v>
          </cell>
          <cell r="F313" t="b">
            <v>0</v>
          </cell>
          <cell r="G313" t="str">
            <v>แสนสุข สุขาโต</v>
          </cell>
          <cell r="H313" t="str">
            <v>2002070308380014</v>
          </cell>
          <cell r="I313" t="str">
            <v>99</v>
          </cell>
          <cell r="J313">
            <v>192889.59</v>
          </cell>
          <cell r="K313">
            <v>151184.54999999999</v>
          </cell>
          <cell r="L313">
            <v>0</v>
          </cell>
          <cell r="M313">
            <v>0</v>
          </cell>
          <cell r="N313">
            <v>0</v>
          </cell>
          <cell r="O313">
            <v>151184.54999999999</v>
          </cell>
          <cell r="P313">
            <v>133467.32999999999</v>
          </cell>
          <cell r="Q313" t="str">
            <v>A</v>
          </cell>
          <cell r="R313" t="str">
            <v>N</v>
          </cell>
          <cell r="S313" t="str">
            <v>001400000000000000000005789882</v>
          </cell>
        </row>
        <row r="314">
          <cell r="A314">
            <v>39172</v>
          </cell>
          <cell r="B314" t="str">
            <v>2000-04-24-19.03.34.904582</v>
          </cell>
          <cell r="C314" t="str">
            <v>2000-04-24-19.03.34.904582</v>
          </cell>
          <cell r="D314" t="str">
            <v>CS</v>
          </cell>
          <cell r="E314" t="str">
            <v>02999311520</v>
          </cell>
          <cell r="F314" t="b">
            <v>0</v>
          </cell>
          <cell r="G314" t="str">
            <v>สมนึก เตชเถกิง</v>
          </cell>
          <cell r="H314" t="str">
            <v>2002120304390023</v>
          </cell>
          <cell r="I314" t="str">
            <v>99</v>
          </cell>
          <cell r="J314">
            <v>5146271.2</v>
          </cell>
          <cell r="K314">
            <v>3602710.24</v>
          </cell>
          <cell r="L314">
            <v>0</v>
          </cell>
          <cell r="M314">
            <v>0</v>
          </cell>
          <cell r="N314">
            <v>0</v>
          </cell>
          <cell r="O314">
            <v>3602710.24</v>
          </cell>
          <cell r="P314">
            <v>4522015.4800000004</v>
          </cell>
          <cell r="Q314" t="str">
            <v>A</v>
          </cell>
          <cell r="R314" t="str">
            <v>N</v>
          </cell>
          <cell r="S314" t="str">
            <v>001400000000000000000001916178</v>
          </cell>
        </row>
        <row r="315">
          <cell r="A315">
            <v>39172</v>
          </cell>
          <cell r="B315" t="str">
            <v>2001-06-02-08.37.46.935037</v>
          </cell>
          <cell r="C315" t="str">
            <v>2001-06-02-08.37.46.935037</v>
          </cell>
          <cell r="D315" t="str">
            <v>ขาย</v>
          </cell>
          <cell r="E315" t="str">
            <v>03099310349</v>
          </cell>
          <cell r="F315" t="b">
            <v>0</v>
          </cell>
          <cell r="G315" t="str">
            <v>ปราโมทย์ อุ่นจิตสกุล</v>
          </cell>
          <cell r="H315" t="str">
            <v>1998081711253397</v>
          </cell>
          <cell r="I315" t="str">
            <v>99</v>
          </cell>
          <cell r="J315">
            <v>3390356.1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1803811.21</v>
          </cell>
          <cell r="Q315" t="str">
            <v>N</v>
          </cell>
          <cell r="R315" t="str">
            <v>Y</v>
          </cell>
          <cell r="S315" t="str">
            <v>001400000000000000000003609193</v>
          </cell>
        </row>
        <row r="316">
          <cell r="A316">
            <v>39172</v>
          </cell>
          <cell r="B316" t="str">
            <v>2000-04-06-14.18.56.059669</v>
          </cell>
          <cell r="C316" t="str">
            <v>2000-04-06-14.18.56.059669</v>
          </cell>
          <cell r="D316" t="str">
            <v>ขาย</v>
          </cell>
          <cell r="E316" t="str">
            <v>03099310593</v>
          </cell>
          <cell r="F316" t="b">
            <v>0</v>
          </cell>
          <cell r="G316" t="str">
            <v>นาย ชาตรี ดุษฎีอิสริยวงศ์</v>
          </cell>
          <cell r="H316" t="str">
            <v>1998081711253134</v>
          </cell>
          <cell r="I316" t="str">
            <v>99</v>
          </cell>
          <cell r="J316">
            <v>335566.77</v>
          </cell>
          <cell r="K316">
            <v>254935.09</v>
          </cell>
          <cell r="L316">
            <v>0</v>
          </cell>
          <cell r="M316">
            <v>8390</v>
          </cell>
          <cell r="N316">
            <v>0</v>
          </cell>
          <cell r="O316">
            <v>254935.09</v>
          </cell>
          <cell r="P316">
            <v>356485.4</v>
          </cell>
          <cell r="Q316" t="str">
            <v>A</v>
          </cell>
          <cell r="R316" t="str">
            <v>N</v>
          </cell>
          <cell r="S316" t="str">
            <v>001400000000000000000000110063</v>
          </cell>
        </row>
        <row r="317">
          <cell r="A317">
            <v>39172</v>
          </cell>
          <cell r="B317" t="str">
            <v>2002-04-07-16.27.39.529659</v>
          </cell>
          <cell r="C317" t="str">
            <v>2002-04-07-16.27.39.529659</v>
          </cell>
          <cell r="D317" t="str">
            <v>CS</v>
          </cell>
          <cell r="E317" t="str">
            <v>03099310616</v>
          </cell>
          <cell r="F317" t="b">
            <v>0</v>
          </cell>
          <cell r="G317" t="str">
            <v>สิริพร กีทอง</v>
          </cell>
          <cell r="H317" t="str">
            <v>1998091621463821</v>
          </cell>
          <cell r="I317" t="str">
            <v>99</v>
          </cell>
          <cell r="J317">
            <v>1167805.3600000001</v>
          </cell>
          <cell r="K317">
            <v>982754.37</v>
          </cell>
          <cell r="L317">
            <v>0</v>
          </cell>
          <cell r="M317">
            <v>0</v>
          </cell>
          <cell r="N317">
            <v>4197.6099999999997</v>
          </cell>
          <cell r="O317">
            <v>982754.37</v>
          </cell>
          <cell r="P317">
            <v>1215753.42</v>
          </cell>
          <cell r="Q317" t="str">
            <v>A</v>
          </cell>
          <cell r="R317" t="str">
            <v>N</v>
          </cell>
          <cell r="S317" t="str">
            <v>001400000000000000000004390737</v>
          </cell>
        </row>
        <row r="318">
          <cell r="A318">
            <v>39172</v>
          </cell>
          <cell r="B318" t="str">
            <v>2002-04-07-16.27.40.567082</v>
          </cell>
          <cell r="C318" t="str">
            <v>2002-04-07-16.27.40.567082</v>
          </cell>
          <cell r="D318" t="str">
            <v>CS</v>
          </cell>
          <cell r="E318" t="str">
            <v>03199310419</v>
          </cell>
          <cell r="F318" t="b">
            <v>0</v>
          </cell>
          <cell r="G318" t="str">
            <v>นุสรา วิมลนิตย์</v>
          </cell>
          <cell r="H318" t="str">
            <v>1998091621474126</v>
          </cell>
          <cell r="I318" t="str">
            <v>99</v>
          </cell>
          <cell r="J318">
            <v>273911.06</v>
          </cell>
          <cell r="K318">
            <v>212637.04</v>
          </cell>
          <cell r="L318">
            <v>0</v>
          </cell>
          <cell r="M318">
            <v>0</v>
          </cell>
          <cell r="N318">
            <v>860.28</v>
          </cell>
          <cell r="O318">
            <v>212637.04</v>
          </cell>
          <cell r="P318">
            <v>343593.87</v>
          </cell>
          <cell r="Q318" t="str">
            <v>A</v>
          </cell>
          <cell r="R318" t="str">
            <v>N</v>
          </cell>
          <cell r="S318" t="str">
            <v>001400000000000000000004312705</v>
          </cell>
        </row>
        <row r="319">
          <cell r="A319">
            <v>39172</v>
          </cell>
          <cell r="B319" t="str">
            <v>2001-12-25-18.42.36.693479</v>
          </cell>
          <cell r="C319" t="str">
            <v>2001-12-25-18.42.36.693479</v>
          </cell>
          <cell r="D319" t="str">
            <v>CS</v>
          </cell>
          <cell r="E319" t="str">
            <v>03199610045</v>
          </cell>
          <cell r="F319" t="b">
            <v>0</v>
          </cell>
          <cell r="G319" t="str">
            <v>สุวิทย์ ฉายอ่วม</v>
          </cell>
          <cell r="H319" t="str">
            <v>2005070117160027</v>
          </cell>
          <cell r="I319" t="str">
            <v>99</v>
          </cell>
          <cell r="J319">
            <v>970151.04</v>
          </cell>
          <cell r="K319">
            <v>970151.04</v>
          </cell>
          <cell r="L319">
            <v>0</v>
          </cell>
          <cell r="M319">
            <v>31572</v>
          </cell>
          <cell r="N319">
            <v>0</v>
          </cell>
          <cell r="O319">
            <v>970151.04</v>
          </cell>
          <cell r="P319">
            <v>690602.49</v>
          </cell>
          <cell r="Q319" t="str">
            <v>A</v>
          </cell>
          <cell r="R319" t="str">
            <v>N</v>
          </cell>
          <cell r="S319" t="str">
            <v>001400000000000000000004542698</v>
          </cell>
        </row>
        <row r="320">
          <cell r="A320">
            <v>39172</v>
          </cell>
          <cell r="B320" t="str">
            <v>2002-04-07-16.59.57.324343</v>
          </cell>
          <cell r="C320" t="str">
            <v>2002-04-07-16.59.57.324343</v>
          </cell>
          <cell r="D320" t="str">
            <v>ขาย</v>
          </cell>
          <cell r="E320" t="str">
            <v>03203066353</v>
          </cell>
          <cell r="F320" t="b">
            <v>0</v>
          </cell>
          <cell r="G320" t="str">
            <v>กระบือ แอนด์ โค</v>
          </cell>
          <cell r="H320" t="str">
            <v>2002050306170034</v>
          </cell>
          <cell r="I320" t="str">
            <v>03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 t="str">
            <v>A</v>
          </cell>
          <cell r="R320" t="str">
            <v>Y</v>
          </cell>
          <cell r="S320" t="str">
            <v>001400000000000000000004122983</v>
          </cell>
        </row>
        <row r="321">
          <cell r="A321">
            <v>39172</v>
          </cell>
          <cell r="B321" t="str">
            <v>2001-06-23-04.36.41.933135</v>
          </cell>
          <cell r="C321" t="str">
            <v>2001-06-23-04.36.41.933135</v>
          </cell>
          <cell r="D321" t="str">
            <v>CS</v>
          </cell>
          <cell r="E321" t="str">
            <v>03231013620</v>
          </cell>
          <cell r="F321" t="b">
            <v>0</v>
          </cell>
          <cell r="G321" t="str">
            <v>ประยูร จินดาประดิษฐ์</v>
          </cell>
          <cell r="H321" t="str">
            <v>1998081711345520</v>
          </cell>
          <cell r="I321" t="str">
            <v>31</v>
          </cell>
          <cell r="J321">
            <v>7342164.8899999997</v>
          </cell>
          <cell r="K321">
            <v>3851941.48</v>
          </cell>
          <cell r="L321">
            <v>0</v>
          </cell>
          <cell r="M321">
            <v>0</v>
          </cell>
          <cell r="N321">
            <v>0</v>
          </cell>
          <cell r="O321">
            <v>3851941.48</v>
          </cell>
          <cell r="P321">
            <v>10213061.189999999</v>
          </cell>
          <cell r="Q321" t="str">
            <v>A</v>
          </cell>
          <cell r="R321" t="str">
            <v>Y</v>
          </cell>
          <cell r="S321" t="str">
            <v>001400000000000000000002841225</v>
          </cell>
        </row>
        <row r="322">
          <cell r="A322">
            <v>39172</v>
          </cell>
          <cell r="B322" t="str">
            <v>2002-04-05-05.25.19.301004</v>
          </cell>
          <cell r="C322" t="str">
            <v>2002-04-05-05.25.19.301004</v>
          </cell>
          <cell r="D322" t="str">
            <v>CS</v>
          </cell>
          <cell r="E322" t="str">
            <v>03299030536</v>
          </cell>
          <cell r="F322" t="b">
            <v>0</v>
          </cell>
          <cell r="G322" t="str">
            <v>กาญจน์การ์เด้นส์</v>
          </cell>
          <cell r="H322" t="str">
            <v>1998081711353782</v>
          </cell>
          <cell r="I322" t="str">
            <v>99</v>
          </cell>
          <cell r="J322">
            <v>3449836.51</v>
          </cell>
          <cell r="K322">
            <v>3029070.09</v>
          </cell>
          <cell r="L322">
            <v>0</v>
          </cell>
          <cell r="M322">
            <v>10845</v>
          </cell>
          <cell r="N322">
            <v>0</v>
          </cell>
          <cell r="O322">
            <v>3029070.09</v>
          </cell>
          <cell r="P322">
            <v>6315732.3799999999</v>
          </cell>
          <cell r="Q322" t="str">
            <v>A</v>
          </cell>
          <cell r="R322" t="str">
            <v>N</v>
          </cell>
          <cell r="S322" t="str">
            <v>001400000000000000000004125182</v>
          </cell>
        </row>
        <row r="323">
          <cell r="A323">
            <v>39172</v>
          </cell>
          <cell r="B323" t="str">
            <v>2000-08-02-18.25.14.163331</v>
          </cell>
          <cell r="C323" t="str">
            <v>2000-08-02-18.25.14.163331</v>
          </cell>
          <cell r="D323" t="str">
            <v>ขาย</v>
          </cell>
          <cell r="E323" t="str">
            <v>03299310262</v>
          </cell>
          <cell r="F323" t="b">
            <v>0</v>
          </cell>
          <cell r="G323" t="str">
            <v>วัฒนา กันทาธรรม</v>
          </cell>
          <cell r="H323" t="str">
            <v>1998081711350844</v>
          </cell>
          <cell r="I323" t="str">
            <v>99</v>
          </cell>
          <cell r="J323">
            <v>1278288.44</v>
          </cell>
          <cell r="K323">
            <v>1052029.96</v>
          </cell>
          <cell r="L323">
            <v>0</v>
          </cell>
          <cell r="M323">
            <v>31957.5</v>
          </cell>
          <cell r="N323">
            <v>0</v>
          </cell>
          <cell r="O323">
            <v>1052029.96</v>
          </cell>
          <cell r="P323">
            <v>1227589.23</v>
          </cell>
          <cell r="Q323" t="str">
            <v>A</v>
          </cell>
          <cell r="R323" t="str">
            <v>Y</v>
          </cell>
          <cell r="S323" t="str">
            <v>001400000000000000000002317407</v>
          </cell>
        </row>
        <row r="324">
          <cell r="A324">
            <v>39172</v>
          </cell>
          <cell r="B324" t="str">
            <v>2002-04-07-16.27.42.150232</v>
          </cell>
          <cell r="C324" t="str">
            <v>2002-04-07-16.27.42.150232</v>
          </cell>
          <cell r="D324" t="str">
            <v>ขาย</v>
          </cell>
          <cell r="E324" t="str">
            <v>03299310343</v>
          </cell>
          <cell r="F324" t="b">
            <v>0</v>
          </cell>
          <cell r="G324" t="str">
            <v>ปฤษฎางค์ ศุขสุเมฆ</v>
          </cell>
          <cell r="H324" t="str">
            <v>2001070304590021</v>
          </cell>
          <cell r="I324" t="str">
            <v>99</v>
          </cell>
          <cell r="J324">
            <v>795561.42</v>
          </cell>
          <cell r="K324">
            <v>771489.3</v>
          </cell>
          <cell r="L324">
            <v>0</v>
          </cell>
          <cell r="M324">
            <v>22741</v>
          </cell>
          <cell r="N324">
            <v>0</v>
          </cell>
          <cell r="O324">
            <v>771489.3</v>
          </cell>
          <cell r="P324">
            <v>1237463.28</v>
          </cell>
          <cell r="Q324" t="str">
            <v>A</v>
          </cell>
          <cell r="R324" t="str">
            <v>N</v>
          </cell>
          <cell r="S324" t="str">
            <v>001400000000000000000004152751</v>
          </cell>
        </row>
        <row r="325">
          <cell r="A325">
            <v>39172</v>
          </cell>
          <cell r="B325" t="str">
            <v>2000-04-24-19.37.49.728753</v>
          </cell>
          <cell r="C325" t="str">
            <v>2000-04-24-19.37.49.728753</v>
          </cell>
          <cell r="D325" t="str">
            <v>ขาย</v>
          </cell>
          <cell r="E325" t="str">
            <v>03331006183</v>
          </cell>
          <cell r="F325" t="b">
            <v>0</v>
          </cell>
          <cell r="G325" t="str">
            <v>มยุรี สำเร็จประสงค์</v>
          </cell>
          <cell r="H325" t="str">
            <v>1998091621501674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 t="str">
            <v>X</v>
          </cell>
          <cell r="R325" t="str">
            <v>N</v>
          </cell>
          <cell r="S325" t="str">
            <v>001400000000000000000002024932</v>
          </cell>
        </row>
        <row r="326">
          <cell r="A326">
            <v>39172</v>
          </cell>
          <cell r="B326" t="str">
            <v>2000-05-12-07.32.11.305946</v>
          </cell>
          <cell r="C326" t="str">
            <v>2000-05-12-07.32.11.305946</v>
          </cell>
          <cell r="D326" t="str">
            <v>CS</v>
          </cell>
          <cell r="E326" t="str">
            <v>03331008583</v>
          </cell>
          <cell r="F326" t="b">
            <v>0</v>
          </cell>
          <cell r="G326" t="str">
            <v>ศรีนิตย์ แสงจันทร์,สิทธิชัย เนตรปฐม</v>
          </cell>
          <cell r="H326" t="str">
            <v>2000060114180322</v>
          </cell>
          <cell r="I326" t="str">
            <v>31</v>
          </cell>
          <cell r="J326">
            <v>1761468.84</v>
          </cell>
          <cell r="K326">
            <v>1761468.84</v>
          </cell>
          <cell r="L326">
            <v>0</v>
          </cell>
          <cell r="M326">
            <v>0</v>
          </cell>
          <cell r="N326">
            <v>6789.15</v>
          </cell>
          <cell r="O326">
            <v>1761468.84</v>
          </cell>
          <cell r="P326">
            <v>2260098.94</v>
          </cell>
          <cell r="Q326" t="str">
            <v>A</v>
          </cell>
          <cell r="R326" t="str">
            <v>N</v>
          </cell>
          <cell r="S326" t="str">
            <v>001400000000000000000002204213</v>
          </cell>
        </row>
        <row r="327">
          <cell r="A327">
            <v>39172</v>
          </cell>
          <cell r="B327" t="str">
            <v>2002-04-07-16.27.42.645886</v>
          </cell>
          <cell r="C327" t="str">
            <v>2002-04-07-16.27.42.645886</v>
          </cell>
          <cell r="D327" t="str">
            <v>CS</v>
          </cell>
          <cell r="E327" t="str">
            <v>03399030364</v>
          </cell>
          <cell r="F327" t="b">
            <v>0</v>
          </cell>
          <cell r="G327" t="str">
            <v>นางสาว ธนิกานต์ นิภารัตน์</v>
          </cell>
          <cell r="H327" t="str">
            <v>1998081711360056</v>
          </cell>
          <cell r="I327" t="str">
            <v>99</v>
          </cell>
          <cell r="J327">
            <v>5778727.1399999997</v>
          </cell>
          <cell r="K327">
            <v>4377432.87</v>
          </cell>
          <cell r="L327">
            <v>0</v>
          </cell>
          <cell r="M327">
            <v>0</v>
          </cell>
          <cell r="N327">
            <v>0</v>
          </cell>
          <cell r="O327">
            <v>4377432.87</v>
          </cell>
          <cell r="P327">
            <v>9789946.9100000001</v>
          </cell>
          <cell r="Q327" t="str">
            <v>A</v>
          </cell>
          <cell r="R327" t="str">
            <v>N</v>
          </cell>
          <cell r="S327" t="str">
            <v>001400000000000000000003955710</v>
          </cell>
        </row>
        <row r="328">
          <cell r="A328">
            <v>39172</v>
          </cell>
          <cell r="B328" t="str">
            <v>2002-02-22-04.12.19.835968</v>
          </cell>
          <cell r="C328" t="str">
            <v>2002-02-22-04.12.19.835968</v>
          </cell>
          <cell r="D328" t="str">
            <v>CS</v>
          </cell>
          <cell r="E328" t="str">
            <v>03399030372</v>
          </cell>
          <cell r="F328" t="b">
            <v>0</v>
          </cell>
          <cell r="G328" t="str">
            <v>บริษัท จำกัด เอ เอ็ม เอฟ ดีเวลล็อปเม้นท์คอนซัลแทนท์ คอร์ปอเร</v>
          </cell>
          <cell r="H328" t="str">
            <v>1998081711365076</v>
          </cell>
          <cell r="I328" t="str">
            <v>99</v>
          </cell>
          <cell r="J328">
            <v>1540177.8</v>
          </cell>
          <cell r="K328">
            <v>1374128.15</v>
          </cell>
          <cell r="L328">
            <v>0</v>
          </cell>
          <cell r="M328">
            <v>0</v>
          </cell>
          <cell r="N328">
            <v>0</v>
          </cell>
          <cell r="O328">
            <v>1374128.15</v>
          </cell>
          <cell r="P328">
            <v>2067256.68</v>
          </cell>
          <cell r="Q328" t="str">
            <v>A</v>
          </cell>
          <cell r="R328" t="str">
            <v>N</v>
          </cell>
          <cell r="S328" t="str">
            <v>001400000000000000000004123901</v>
          </cell>
        </row>
        <row r="329">
          <cell r="A329">
            <v>39172</v>
          </cell>
          <cell r="B329" t="str">
            <v>2002-04-07-16.27.43.637106</v>
          </cell>
          <cell r="C329" t="str">
            <v>2002-04-07-16.27.43.637106</v>
          </cell>
          <cell r="D329" t="str">
            <v>CS</v>
          </cell>
          <cell r="E329" t="str">
            <v>03399030495</v>
          </cell>
          <cell r="F329" t="b">
            <v>0</v>
          </cell>
          <cell r="G329" t="str">
            <v>นาง ปัทมา ยุติพันธ์</v>
          </cell>
          <cell r="H329" t="str">
            <v>1998081711360897</v>
          </cell>
          <cell r="I329" t="str">
            <v>99</v>
          </cell>
          <cell r="J329">
            <v>3808701.88</v>
          </cell>
          <cell r="K329">
            <v>2672758.44</v>
          </cell>
          <cell r="L329">
            <v>0</v>
          </cell>
          <cell r="M329">
            <v>0</v>
          </cell>
          <cell r="N329">
            <v>0</v>
          </cell>
          <cell r="O329">
            <v>2672758.44</v>
          </cell>
          <cell r="P329">
            <v>5067516.66</v>
          </cell>
          <cell r="Q329" t="str">
            <v>A</v>
          </cell>
          <cell r="R329" t="str">
            <v>N</v>
          </cell>
          <cell r="S329" t="str">
            <v>001400000000000000000004323516</v>
          </cell>
        </row>
        <row r="330">
          <cell r="A330">
            <v>39172</v>
          </cell>
          <cell r="B330" t="str">
            <v>2000-04-24-19.13.21.979384</v>
          </cell>
          <cell r="C330" t="str">
            <v>2000-04-24-19.13.21.979384</v>
          </cell>
          <cell r="D330" t="str">
            <v>CS</v>
          </cell>
          <cell r="E330" t="str">
            <v>03399030534</v>
          </cell>
          <cell r="F330" t="b">
            <v>0</v>
          </cell>
          <cell r="G330" t="str">
            <v>นางสาว สุพรรณ ไชยจันลา</v>
          </cell>
          <cell r="H330" t="str">
            <v>2002030216470027</v>
          </cell>
          <cell r="I330" t="str">
            <v>99</v>
          </cell>
          <cell r="J330">
            <v>355162.64</v>
          </cell>
          <cell r="K330">
            <v>312860.88</v>
          </cell>
          <cell r="L330">
            <v>0</v>
          </cell>
          <cell r="M330">
            <v>23860</v>
          </cell>
          <cell r="N330">
            <v>0</v>
          </cell>
          <cell r="O330">
            <v>312860.88</v>
          </cell>
          <cell r="P330">
            <v>369718.06</v>
          </cell>
          <cell r="Q330" t="str">
            <v>A</v>
          </cell>
          <cell r="R330" t="str">
            <v>N</v>
          </cell>
          <cell r="S330" t="str">
            <v>001400000000000000000001944742</v>
          </cell>
        </row>
        <row r="331">
          <cell r="A331">
            <v>39172</v>
          </cell>
          <cell r="B331" t="str">
            <v>2002-04-07-16.27.42.645886</v>
          </cell>
          <cell r="C331" t="str">
            <v>2002-04-07-16.27.42.645886</v>
          </cell>
          <cell r="D331" t="str">
            <v>CS</v>
          </cell>
          <cell r="E331" t="str">
            <v>03399300101</v>
          </cell>
          <cell r="F331" t="b">
            <v>0</v>
          </cell>
          <cell r="G331" t="str">
            <v>นางสาว ธนิกานต์ นิภารัตน์</v>
          </cell>
          <cell r="H331" t="str">
            <v>1998081711360056</v>
          </cell>
          <cell r="I331" t="str">
            <v>99</v>
          </cell>
          <cell r="J331">
            <v>2201428.9</v>
          </cell>
          <cell r="K331">
            <v>1587270.08</v>
          </cell>
          <cell r="L331">
            <v>0</v>
          </cell>
          <cell r="M331">
            <v>0</v>
          </cell>
          <cell r="N331">
            <v>0</v>
          </cell>
          <cell r="O331">
            <v>1587270.08</v>
          </cell>
          <cell r="P331">
            <v>3129491.76</v>
          </cell>
          <cell r="Q331" t="str">
            <v>A</v>
          </cell>
          <cell r="R331" t="str">
            <v>N</v>
          </cell>
          <cell r="S331" t="str">
            <v>001400000000000000000003955710</v>
          </cell>
        </row>
        <row r="332">
          <cell r="A332">
            <v>39172</v>
          </cell>
          <cell r="B332" t="str">
            <v>2002-02-22-04.12.19.835968</v>
          </cell>
          <cell r="C332" t="str">
            <v>2002-02-22-04.12.19.835968</v>
          </cell>
          <cell r="D332" t="str">
            <v>CS</v>
          </cell>
          <cell r="E332" t="str">
            <v>03399300119</v>
          </cell>
          <cell r="F332" t="b">
            <v>0</v>
          </cell>
          <cell r="G332" t="str">
            <v>บริษัท จำกัด เอ เอ็ม เอฟ ดีเวลล็อปเม้นท์คอนซัลแทนท์ คอร์ปอเร</v>
          </cell>
          <cell r="H332" t="str">
            <v>1998081711365076</v>
          </cell>
          <cell r="I332" t="str">
            <v>99</v>
          </cell>
          <cell r="J332">
            <v>792715.63</v>
          </cell>
          <cell r="K332">
            <v>634599.05000000005</v>
          </cell>
          <cell r="L332">
            <v>0</v>
          </cell>
          <cell r="M332">
            <v>0</v>
          </cell>
          <cell r="N332">
            <v>0</v>
          </cell>
          <cell r="O332">
            <v>634599.05000000005</v>
          </cell>
          <cell r="P332">
            <v>867559.37</v>
          </cell>
          <cell r="Q332" t="str">
            <v>A</v>
          </cell>
          <cell r="R332" t="str">
            <v>N</v>
          </cell>
          <cell r="S332" t="str">
            <v>001400000000000000000004123901</v>
          </cell>
        </row>
        <row r="333">
          <cell r="A333">
            <v>39172</v>
          </cell>
          <cell r="B333" t="str">
            <v>2001-06-02-08.30.22.684136</v>
          </cell>
          <cell r="C333" t="str">
            <v>2001-06-02-08.30.22.684136</v>
          </cell>
          <cell r="D333" t="str">
            <v>ขาย</v>
          </cell>
          <cell r="E333" t="str">
            <v>03399300177</v>
          </cell>
          <cell r="F333" t="b">
            <v>0</v>
          </cell>
          <cell r="G333" t="str">
            <v>บริษัท จำกัด เพอร์เฟ็คท์ เซลส์ แอนด์ เซอร์วิส</v>
          </cell>
          <cell r="H333" t="str">
            <v>2001060205500015</v>
          </cell>
          <cell r="I333" t="str">
            <v>99</v>
          </cell>
          <cell r="J333">
            <v>2735762.85</v>
          </cell>
          <cell r="K333">
            <v>2356702.15</v>
          </cell>
          <cell r="L333">
            <v>0</v>
          </cell>
          <cell r="M333">
            <v>68395</v>
          </cell>
          <cell r="N333">
            <v>0</v>
          </cell>
          <cell r="O333">
            <v>2356702.15</v>
          </cell>
          <cell r="P333">
            <v>2632778.19</v>
          </cell>
          <cell r="Q333" t="str">
            <v>A</v>
          </cell>
          <cell r="R333" t="str">
            <v>N</v>
          </cell>
          <cell r="S333" t="str">
            <v>001400000000000000000003579458</v>
          </cell>
        </row>
        <row r="334">
          <cell r="A334">
            <v>39172</v>
          </cell>
          <cell r="B334" t="str">
            <v>2004-09-13-02.43.21.909388</v>
          </cell>
          <cell r="C334" t="str">
            <v>2004-09-13-02.43.21.909388</v>
          </cell>
          <cell r="D334" t="str">
            <v>ขาย</v>
          </cell>
          <cell r="E334" t="str">
            <v>03399310243</v>
          </cell>
          <cell r="F334" t="b">
            <v>0</v>
          </cell>
          <cell r="G334" t="str">
            <v>เซียมเตียง แซ่ตั้ง</v>
          </cell>
          <cell r="H334" t="str">
            <v>1998081711364659</v>
          </cell>
          <cell r="I334" t="str">
            <v>99</v>
          </cell>
          <cell r="J334">
            <v>902617.31</v>
          </cell>
          <cell r="K334">
            <v>690000</v>
          </cell>
          <cell r="L334">
            <v>0</v>
          </cell>
          <cell r="M334">
            <v>2865</v>
          </cell>
          <cell r="N334">
            <v>0</v>
          </cell>
          <cell r="O334">
            <v>690000</v>
          </cell>
          <cell r="P334">
            <v>1391666.62</v>
          </cell>
          <cell r="Q334" t="str">
            <v>A</v>
          </cell>
          <cell r="R334" t="str">
            <v>N</v>
          </cell>
          <cell r="S334" t="str">
            <v>001400000000000000000008373071</v>
          </cell>
        </row>
        <row r="336">
          <cell r="A336">
            <v>39172</v>
          </cell>
          <cell r="B336" t="str">
            <v>2001-06-02-08.40.36.123900</v>
          </cell>
          <cell r="C336" t="str">
            <v>2001-06-02-08.40.36.123900</v>
          </cell>
          <cell r="D336" t="str">
            <v>ขาย</v>
          </cell>
          <cell r="E336" t="str">
            <v>03399310552</v>
          </cell>
          <cell r="F336" t="b">
            <v>0</v>
          </cell>
          <cell r="G336" t="str">
            <v>สิทธิชัย ภาคบุญมี</v>
          </cell>
          <cell r="H336" t="str">
            <v>1998081711363313</v>
          </cell>
          <cell r="I336" t="str">
            <v>99</v>
          </cell>
          <cell r="J336">
            <v>2595708.0699999998</v>
          </cell>
          <cell r="K336">
            <v>2042603.66</v>
          </cell>
          <cell r="L336">
            <v>0</v>
          </cell>
          <cell r="M336">
            <v>0</v>
          </cell>
          <cell r="N336">
            <v>0</v>
          </cell>
          <cell r="O336">
            <v>2042603.66</v>
          </cell>
          <cell r="P336">
            <v>3498703.85</v>
          </cell>
          <cell r="Q336" t="str">
            <v>A</v>
          </cell>
          <cell r="R336" t="str">
            <v>Y</v>
          </cell>
          <cell r="S336" t="str">
            <v>001400000000000000000003611365</v>
          </cell>
        </row>
        <row r="337">
          <cell r="A337">
            <v>39172</v>
          </cell>
          <cell r="B337" t="str">
            <v>2002-04-07-16.27.43.637106</v>
          </cell>
          <cell r="C337" t="str">
            <v>2002-04-07-16.27.43.637106</v>
          </cell>
          <cell r="D337" t="str">
            <v>CS</v>
          </cell>
          <cell r="E337" t="str">
            <v>03399310578</v>
          </cell>
          <cell r="F337" t="b">
            <v>0</v>
          </cell>
          <cell r="G337" t="str">
            <v>นาง ปัทมา ยุติพันธ์</v>
          </cell>
          <cell r="H337" t="str">
            <v>1998081711360897</v>
          </cell>
          <cell r="I337" t="str">
            <v>99</v>
          </cell>
          <cell r="J337">
            <v>684290.49</v>
          </cell>
          <cell r="K337">
            <v>454856.14</v>
          </cell>
          <cell r="L337">
            <v>0</v>
          </cell>
          <cell r="M337">
            <v>14110</v>
          </cell>
          <cell r="N337">
            <v>0</v>
          </cell>
          <cell r="O337">
            <v>454856.14</v>
          </cell>
          <cell r="P337">
            <v>787879.28</v>
          </cell>
          <cell r="Q337" t="str">
            <v>A</v>
          </cell>
          <cell r="R337" t="str">
            <v>N</v>
          </cell>
          <cell r="S337" t="str">
            <v>001400000000000000000004323516</v>
          </cell>
        </row>
        <row r="338">
          <cell r="A338">
            <v>39172</v>
          </cell>
          <cell r="B338" t="str">
            <v>2000-04-24-19.13.21.979384</v>
          </cell>
          <cell r="C338" t="str">
            <v>2000-04-24-19.13.21.979384</v>
          </cell>
          <cell r="D338" t="str">
            <v>CS</v>
          </cell>
          <cell r="E338" t="str">
            <v>03399310625</v>
          </cell>
          <cell r="F338" t="b">
            <v>0</v>
          </cell>
          <cell r="G338" t="str">
            <v>นางสาว สุพรรณ ไชยจันลา</v>
          </cell>
          <cell r="H338" t="str">
            <v>2002030216470027</v>
          </cell>
          <cell r="I338" t="str">
            <v>99</v>
          </cell>
          <cell r="J338">
            <v>596736.43000000005</v>
          </cell>
          <cell r="K338">
            <v>473525.54</v>
          </cell>
          <cell r="L338">
            <v>0</v>
          </cell>
          <cell r="M338">
            <v>0</v>
          </cell>
          <cell r="N338">
            <v>0</v>
          </cell>
          <cell r="O338">
            <v>473525.54</v>
          </cell>
          <cell r="P338">
            <v>571762.81999999995</v>
          </cell>
          <cell r="Q338" t="str">
            <v>A</v>
          </cell>
          <cell r="R338" t="str">
            <v>N</v>
          </cell>
          <cell r="S338" t="str">
            <v>001400000000000000000001944742</v>
          </cell>
        </row>
        <row r="339">
          <cell r="A339">
            <v>39172</v>
          </cell>
          <cell r="B339" t="str">
            <v>2006-08-30-05.36.17.168321</v>
          </cell>
          <cell r="C339" t="str">
            <v>2006-08-30-05.36.17.168321</v>
          </cell>
          <cell r="D339" t="str">
            <v>ขาย</v>
          </cell>
          <cell r="E339" t="str">
            <v>03399340107</v>
          </cell>
          <cell r="F339" t="b">
            <v>0</v>
          </cell>
          <cell r="G339" t="str">
            <v>นางบังอร และ นายสุเทพ ทั่งทอง</v>
          </cell>
          <cell r="H339" t="str">
            <v>2006100115130020</v>
          </cell>
          <cell r="I339" t="str">
            <v>99</v>
          </cell>
          <cell r="J339">
            <v>66755.259999999995</v>
          </cell>
          <cell r="K339">
            <v>66755.259999999995</v>
          </cell>
          <cell r="L339">
            <v>0</v>
          </cell>
          <cell r="M339">
            <v>200</v>
          </cell>
          <cell r="N339">
            <v>0</v>
          </cell>
          <cell r="O339">
            <v>66755.259999999995</v>
          </cell>
          <cell r="P339">
            <v>49468.38</v>
          </cell>
          <cell r="Q339" t="str">
            <v>A</v>
          </cell>
          <cell r="R339" t="str">
            <v>N</v>
          </cell>
          <cell r="S339" t="str">
            <v>001400000000000000000011657669</v>
          </cell>
        </row>
        <row r="341">
          <cell r="A341">
            <v>39172</v>
          </cell>
          <cell r="B341" t="str">
            <v>2000-04-24-19.37.49.728753</v>
          </cell>
          <cell r="C341" t="str">
            <v>2000-04-24-19.37.49.728753</v>
          </cell>
          <cell r="D341" t="str">
            <v>ขาย</v>
          </cell>
          <cell r="E341" t="str">
            <v>03399340246</v>
          </cell>
          <cell r="F341" t="b">
            <v>0</v>
          </cell>
          <cell r="G341" t="str">
            <v>นางชุติมณฑน์ สำเร็จประสงค์</v>
          </cell>
          <cell r="H341" t="str">
            <v>2007040113240009</v>
          </cell>
          <cell r="I341" t="str">
            <v>99</v>
          </cell>
          <cell r="J341">
            <v>505017.74</v>
          </cell>
          <cell r="K341">
            <v>505017.74</v>
          </cell>
          <cell r="L341">
            <v>0</v>
          </cell>
          <cell r="M341">
            <v>18277.5</v>
          </cell>
          <cell r="N341">
            <v>0</v>
          </cell>
          <cell r="O341">
            <v>505017.74</v>
          </cell>
          <cell r="P341">
            <v>422452.94</v>
          </cell>
          <cell r="Q341" t="str">
            <v>A</v>
          </cell>
          <cell r="R341" t="str">
            <v>N</v>
          </cell>
          <cell r="S341" t="str">
            <v>001400000000000000000002024932</v>
          </cell>
        </row>
        <row r="342">
          <cell r="A342">
            <v>39172</v>
          </cell>
          <cell r="B342" t="str">
            <v>2001-06-24-03.15.54.186462</v>
          </cell>
          <cell r="C342" t="str">
            <v>2001-06-24-03.15.54.186462</v>
          </cell>
          <cell r="D342" t="str">
            <v>CS</v>
          </cell>
          <cell r="E342" t="str">
            <v>03499031164</v>
          </cell>
          <cell r="F342" t="b">
            <v>0</v>
          </cell>
          <cell r="G342" t="str">
            <v>นาย พิพัฒน์ พาณิชย์พงศพัฒน์</v>
          </cell>
          <cell r="H342" t="str">
            <v>1998081711384171</v>
          </cell>
          <cell r="I342" t="str">
            <v>99</v>
          </cell>
          <cell r="J342">
            <v>8244643.0800000001</v>
          </cell>
          <cell r="K342">
            <v>3564260.52</v>
          </cell>
          <cell r="L342">
            <v>0</v>
          </cell>
          <cell r="M342">
            <v>10000</v>
          </cell>
          <cell r="N342">
            <v>0</v>
          </cell>
          <cell r="O342">
            <v>3564260.52</v>
          </cell>
          <cell r="P342">
            <v>19967454.100000001</v>
          </cell>
          <cell r="Q342" t="str">
            <v>A</v>
          </cell>
          <cell r="R342">
            <v>0</v>
          </cell>
          <cell r="S342" t="str">
            <v>001400000000000000000003155832</v>
          </cell>
        </row>
        <row r="343">
          <cell r="A343">
            <v>39172</v>
          </cell>
          <cell r="B343" t="str">
            <v>2002-04-07-16.27.43.791868</v>
          </cell>
          <cell r="C343" t="str">
            <v>2002-04-07-16.27.43.791868</v>
          </cell>
          <cell r="D343" t="str">
            <v>CS</v>
          </cell>
          <cell r="E343" t="str">
            <v>03499300019</v>
          </cell>
          <cell r="F343" t="b">
            <v>0</v>
          </cell>
          <cell r="G343" t="str">
            <v>นาย วินันท์ ชัยพานิช</v>
          </cell>
          <cell r="H343" t="str">
            <v>1998101910132400</v>
          </cell>
          <cell r="I343" t="str">
            <v>99</v>
          </cell>
          <cell r="J343">
            <v>1908545.9</v>
          </cell>
          <cell r="K343">
            <v>1299182.95</v>
          </cell>
          <cell r="L343">
            <v>0</v>
          </cell>
          <cell r="M343">
            <v>0</v>
          </cell>
          <cell r="N343">
            <v>0</v>
          </cell>
          <cell r="O343">
            <v>1299182.95</v>
          </cell>
          <cell r="P343">
            <v>2925408.25</v>
          </cell>
          <cell r="Q343" t="str">
            <v>A</v>
          </cell>
          <cell r="R343" t="str">
            <v>N</v>
          </cell>
          <cell r="S343" t="str">
            <v>001400000000000000000004318413</v>
          </cell>
        </row>
        <row r="344">
          <cell r="A344">
            <v>39172</v>
          </cell>
          <cell r="B344" t="str">
            <v>2006-03-30-06.07.27.854435</v>
          </cell>
          <cell r="C344" t="str">
            <v>2006-03-30-06.07.27.854435</v>
          </cell>
          <cell r="D344" t="str">
            <v>CS</v>
          </cell>
          <cell r="E344" t="str">
            <v>03499600091</v>
          </cell>
          <cell r="F344" t="b">
            <v>0</v>
          </cell>
          <cell r="G344" t="str">
            <v>นาย อภิชน เอี่ยมศิริ และ                 น.ส.ศศิมากร วุฒยาพงศ์</v>
          </cell>
          <cell r="H344" t="str">
            <v>2006040113230021</v>
          </cell>
          <cell r="I344" t="str">
            <v>99</v>
          </cell>
          <cell r="J344">
            <v>428439.85</v>
          </cell>
          <cell r="K344">
            <v>428439.85</v>
          </cell>
          <cell r="L344">
            <v>0</v>
          </cell>
          <cell r="M344">
            <v>14975</v>
          </cell>
          <cell r="N344">
            <v>0</v>
          </cell>
          <cell r="O344">
            <v>428439.85</v>
          </cell>
          <cell r="P344">
            <v>252239.13</v>
          </cell>
          <cell r="Q344" t="str">
            <v>A</v>
          </cell>
          <cell r="R344" t="str">
            <v>N</v>
          </cell>
          <cell r="S344" t="str">
            <v>001400000000000000000001502087</v>
          </cell>
        </row>
        <row r="346">
          <cell r="A346">
            <v>39172</v>
          </cell>
          <cell r="B346" t="str">
            <v>2003-10-10-07.26.20.880589</v>
          </cell>
          <cell r="C346" t="str">
            <v>2003-10-10-07.26.20.880589</v>
          </cell>
          <cell r="D346" t="str">
            <v>CS</v>
          </cell>
          <cell r="E346" t="str">
            <v>03499600130</v>
          </cell>
          <cell r="F346" t="b">
            <v>0</v>
          </cell>
          <cell r="G346" t="str">
            <v>น.ส.ทรายมัทรีย์ วงษ์แสนขวา และ           นาย สมบูรณ์ สระทองอุ้ย</v>
          </cell>
          <cell r="H346" t="str">
            <v>2006080119540026</v>
          </cell>
          <cell r="I346" t="str">
            <v>99</v>
          </cell>
          <cell r="J346">
            <v>3308606.82</v>
          </cell>
          <cell r="K346">
            <v>3308606.82</v>
          </cell>
          <cell r="L346">
            <v>0</v>
          </cell>
          <cell r="M346">
            <v>99302.5</v>
          </cell>
          <cell r="N346">
            <v>0</v>
          </cell>
          <cell r="O346">
            <v>3308606.82</v>
          </cell>
          <cell r="P346">
            <v>1001715.45</v>
          </cell>
          <cell r="Q346" t="str">
            <v>A</v>
          </cell>
          <cell r="R346" t="str">
            <v>N</v>
          </cell>
          <cell r="S346" t="str">
            <v>001400000000000000000007146084</v>
          </cell>
        </row>
        <row r="348">
          <cell r="A348">
            <v>39172</v>
          </cell>
          <cell r="B348" t="str">
            <v>2003-03-12-02.58.50.797570</v>
          </cell>
          <cell r="C348" t="str">
            <v>2003-03-12-02.58.50.797570</v>
          </cell>
          <cell r="D348" t="str">
            <v>CS</v>
          </cell>
          <cell r="E348" t="str">
            <v>03499600180</v>
          </cell>
          <cell r="F348" t="b">
            <v>0</v>
          </cell>
          <cell r="G348" t="str">
            <v>นาย เพ็ชรรัตน์ มีเย็น</v>
          </cell>
          <cell r="H348" t="str">
            <v>2006100115130024</v>
          </cell>
          <cell r="I348" t="str">
            <v>99</v>
          </cell>
          <cell r="J348">
            <v>3304144</v>
          </cell>
          <cell r="K348">
            <v>3304144</v>
          </cell>
          <cell r="L348">
            <v>0</v>
          </cell>
          <cell r="M348">
            <v>105112.5</v>
          </cell>
          <cell r="N348">
            <v>0</v>
          </cell>
          <cell r="O348">
            <v>3304144</v>
          </cell>
          <cell r="P348">
            <v>1041974.74</v>
          </cell>
          <cell r="Q348" t="str">
            <v>A</v>
          </cell>
          <cell r="R348" t="str">
            <v>N</v>
          </cell>
          <cell r="S348" t="str">
            <v>001400000000000000000006180836</v>
          </cell>
        </row>
        <row r="349">
          <cell r="A349">
            <v>39172</v>
          </cell>
          <cell r="B349" t="str">
            <v>2000-04-25-11.47.34.749454</v>
          </cell>
          <cell r="C349" t="str">
            <v>2000-04-25-11.47.34.749454</v>
          </cell>
          <cell r="D349" t="str">
            <v>CS</v>
          </cell>
          <cell r="E349" t="str">
            <v>03531012659</v>
          </cell>
          <cell r="F349" t="b">
            <v>0</v>
          </cell>
          <cell r="G349" t="str">
            <v>พรนิภา นวลศรี(TDR Relapsh)</v>
          </cell>
          <cell r="H349" t="str">
            <v>1998091621533179</v>
          </cell>
          <cell r="I349" t="str">
            <v>31</v>
          </cell>
          <cell r="J349">
            <v>285165.83</v>
          </cell>
          <cell r="K349">
            <v>285165.83</v>
          </cell>
          <cell r="L349">
            <v>11602.65</v>
          </cell>
          <cell r="M349">
            <v>0</v>
          </cell>
          <cell r="N349">
            <v>1865.01</v>
          </cell>
          <cell r="O349">
            <v>285165.83</v>
          </cell>
          <cell r="P349">
            <v>353921.89</v>
          </cell>
          <cell r="Q349" t="str">
            <v>A</v>
          </cell>
          <cell r="R349" t="str">
            <v>N</v>
          </cell>
          <cell r="S349" t="str">
            <v>001400000000000000000002063725</v>
          </cell>
        </row>
        <row r="350">
          <cell r="A350">
            <v>39172</v>
          </cell>
          <cell r="B350" t="str">
            <v>2000-04-24-19.13.31.608156</v>
          </cell>
          <cell r="C350" t="str">
            <v>2000-04-24-19.13.31.608156</v>
          </cell>
          <cell r="D350" t="str">
            <v>CS</v>
          </cell>
          <cell r="E350" t="str">
            <v>03560001968</v>
          </cell>
          <cell r="F350" t="b">
            <v>0</v>
          </cell>
          <cell r="G350" t="str">
            <v>สุกิจ งานทวี</v>
          </cell>
          <cell r="H350" t="str">
            <v>2000080316573285</v>
          </cell>
          <cell r="I350" t="str">
            <v>60</v>
          </cell>
          <cell r="J350">
            <v>24000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 t="str">
            <v>A</v>
          </cell>
          <cell r="R350" t="str">
            <v>N</v>
          </cell>
          <cell r="S350" t="str">
            <v>001400000000000000000001945306</v>
          </cell>
        </row>
        <row r="351">
          <cell r="A351">
            <v>39172</v>
          </cell>
          <cell r="B351" t="str">
            <v>2000-04-25-12.01.40.821237</v>
          </cell>
          <cell r="C351" t="str">
            <v>2000-04-25-12.01.40.821237</v>
          </cell>
          <cell r="D351" t="str">
            <v>CS</v>
          </cell>
          <cell r="E351" t="str">
            <v>03560002605</v>
          </cell>
          <cell r="F351" t="b">
            <v>0</v>
          </cell>
          <cell r="G351" t="str">
            <v>เสาวคนธ์ คิ้วไพศาล</v>
          </cell>
          <cell r="H351" t="str">
            <v>2000080317004036</v>
          </cell>
          <cell r="I351" t="str">
            <v>60</v>
          </cell>
          <cell r="J351">
            <v>62150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 t="str">
            <v>A</v>
          </cell>
          <cell r="R351" t="str">
            <v>N</v>
          </cell>
          <cell r="S351" t="str">
            <v>001400000000000000000002065426</v>
          </cell>
        </row>
        <row r="352">
          <cell r="A352">
            <v>39172</v>
          </cell>
          <cell r="B352" t="str">
            <v>2000-04-11-18.12.43.842899</v>
          </cell>
          <cell r="C352" t="str">
            <v>2000-04-11-18.12.43.842899</v>
          </cell>
          <cell r="D352" t="str">
            <v>CS</v>
          </cell>
          <cell r="E352" t="str">
            <v>03599030093</v>
          </cell>
          <cell r="F352" t="b">
            <v>0</v>
          </cell>
          <cell r="G352" t="str">
            <v>กมล  วงศ์พันธุ์เศรษฐ์</v>
          </cell>
          <cell r="H352" t="str">
            <v>1998081711405606</v>
          </cell>
          <cell r="I352" t="str">
            <v>99</v>
          </cell>
          <cell r="J352">
            <v>825216.84</v>
          </cell>
          <cell r="K352">
            <v>300076.77</v>
          </cell>
          <cell r="L352">
            <v>0</v>
          </cell>
          <cell r="M352">
            <v>0</v>
          </cell>
          <cell r="N352">
            <v>988</v>
          </cell>
          <cell r="O352">
            <v>300076.77</v>
          </cell>
          <cell r="P352">
            <v>972703.05</v>
          </cell>
          <cell r="Q352" t="str">
            <v>A</v>
          </cell>
          <cell r="R352">
            <v>0</v>
          </cell>
          <cell r="S352" t="str">
            <v>001400000000000000000000685115</v>
          </cell>
        </row>
        <row r="353">
          <cell r="A353">
            <v>39172</v>
          </cell>
          <cell r="B353" t="str">
            <v>2002-04-28-15.20.02.917616</v>
          </cell>
          <cell r="C353" t="str">
            <v>2002-04-28-15.20.02.917616</v>
          </cell>
          <cell r="D353" t="str">
            <v>CS</v>
          </cell>
          <cell r="E353" t="str">
            <v>03599030506</v>
          </cell>
          <cell r="F353" t="b">
            <v>0</v>
          </cell>
          <cell r="G353" t="str">
            <v>เกรียงศักดิ์ รังสิยางกูล</v>
          </cell>
          <cell r="H353" t="str">
            <v>2001080219130032</v>
          </cell>
          <cell r="I353" t="str">
            <v>99</v>
          </cell>
          <cell r="J353">
            <v>3273188.34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1894739.03</v>
          </cell>
          <cell r="Q353" t="str">
            <v>A</v>
          </cell>
          <cell r="R353" t="str">
            <v>N</v>
          </cell>
          <cell r="S353" t="str">
            <v>001400000000000000000003607795</v>
          </cell>
        </row>
        <row r="354">
          <cell r="A354">
            <v>39172</v>
          </cell>
          <cell r="B354" t="str">
            <v>2002-04-28-15.20.02.917616</v>
          </cell>
          <cell r="C354" t="str">
            <v>2002-04-28-15.20.02.917616</v>
          </cell>
          <cell r="D354" t="str">
            <v>CS</v>
          </cell>
          <cell r="E354" t="str">
            <v>03599300121</v>
          </cell>
          <cell r="F354" t="b">
            <v>0</v>
          </cell>
          <cell r="G354" t="str">
            <v>เกรียงศักดิ์ รังสิยางกูล</v>
          </cell>
          <cell r="H354" t="str">
            <v>2001080219130032</v>
          </cell>
          <cell r="I354" t="str">
            <v>99</v>
          </cell>
          <cell r="J354">
            <v>16965048.609999999</v>
          </cell>
          <cell r="K354">
            <v>5280291.07</v>
          </cell>
          <cell r="L354">
            <v>0</v>
          </cell>
          <cell r="M354">
            <v>0</v>
          </cell>
          <cell r="N354">
            <v>0</v>
          </cell>
          <cell r="O354">
            <v>5280291.07</v>
          </cell>
          <cell r="P354">
            <v>12507744.289999999</v>
          </cell>
          <cell r="Q354" t="str">
            <v>A</v>
          </cell>
          <cell r="R354" t="str">
            <v>N</v>
          </cell>
          <cell r="S354" t="str">
            <v>001400000000000000000003607795</v>
          </cell>
        </row>
        <row r="355">
          <cell r="A355">
            <v>39172</v>
          </cell>
          <cell r="B355" t="str">
            <v>2001-10-31-04.34.00.334057</v>
          </cell>
          <cell r="C355" t="str">
            <v>2001-10-31-04.34.00.334057</v>
          </cell>
          <cell r="D355" t="str">
            <v>ขาย</v>
          </cell>
          <cell r="E355" t="str">
            <v>03599310182</v>
          </cell>
          <cell r="F355" t="b">
            <v>0</v>
          </cell>
          <cell r="G355" t="str">
            <v>กิติ สิทธิทรัพย์</v>
          </cell>
          <cell r="H355" t="str">
            <v>1998081711405688</v>
          </cell>
          <cell r="I355" t="str">
            <v>99</v>
          </cell>
          <cell r="J355">
            <v>134729.03</v>
          </cell>
          <cell r="K355">
            <v>113692.81</v>
          </cell>
          <cell r="L355">
            <v>0</v>
          </cell>
          <cell r="M355">
            <v>3375</v>
          </cell>
          <cell r="N355">
            <v>0</v>
          </cell>
          <cell r="O355">
            <v>113692.81</v>
          </cell>
          <cell r="P355">
            <v>267268.12</v>
          </cell>
          <cell r="Q355" t="str">
            <v>A</v>
          </cell>
          <cell r="R355">
            <v>0</v>
          </cell>
          <cell r="S355" t="str">
            <v>001400000000000000000004160399</v>
          </cell>
        </row>
        <row r="356">
          <cell r="A356">
            <v>39172</v>
          </cell>
          <cell r="B356" t="str">
            <v>2000-04-11-18.12.45.741754</v>
          </cell>
          <cell r="C356" t="str">
            <v>2000-04-11-18.12.45.741754</v>
          </cell>
          <cell r="D356" t="str">
            <v>ขาย</v>
          </cell>
          <cell r="E356" t="str">
            <v>03599310239</v>
          </cell>
          <cell r="F356" t="b">
            <v>0</v>
          </cell>
          <cell r="G356" t="str">
            <v>สุรศักดิ์ พรเจริญสุขสกุล</v>
          </cell>
          <cell r="H356" t="str">
            <v>1998081711413577</v>
          </cell>
          <cell r="I356" t="str">
            <v>99</v>
          </cell>
          <cell r="J356">
            <v>158691.60999999999</v>
          </cell>
          <cell r="K356">
            <v>130927.29</v>
          </cell>
          <cell r="L356">
            <v>0</v>
          </cell>
          <cell r="M356">
            <v>3975</v>
          </cell>
          <cell r="N356">
            <v>0</v>
          </cell>
          <cell r="O356">
            <v>130927.29</v>
          </cell>
          <cell r="P356">
            <v>307539.68</v>
          </cell>
          <cell r="Q356" t="str">
            <v>A</v>
          </cell>
          <cell r="R356">
            <v>0</v>
          </cell>
          <cell r="S356" t="str">
            <v>001400000000000000000000685130</v>
          </cell>
        </row>
        <row r="357">
          <cell r="A357">
            <v>39172</v>
          </cell>
          <cell r="B357" t="str">
            <v>2001-06-02-08.56.39.610422</v>
          </cell>
          <cell r="C357" t="str">
            <v>2001-06-02-08.56.39.610422</v>
          </cell>
          <cell r="D357" t="str">
            <v>CS</v>
          </cell>
          <cell r="E357" t="str">
            <v>03599311188</v>
          </cell>
          <cell r="F357" t="b">
            <v>0</v>
          </cell>
          <cell r="G357" t="str">
            <v>อนุชา ไตลังคะ</v>
          </cell>
          <cell r="H357" t="str">
            <v>1998091621534327</v>
          </cell>
          <cell r="I357" t="str">
            <v>99</v>
          </cell>
          <cell r="J357">
            <v>803049.08</v>
          </cell>
          <cell r="K357">
            <v>263819.77</v>
          </cell>
          <cell r="L357">
            <v>0</v>
          </cell>
          <cell r="M357">
            <v>0</v>
          </cell>
          <cell r="N357">
            <v>0</v>
          </cell>
          <cell r="O357">
            <v>263819.77</v>
          </cell>
          <cell r="P357">
            <v>607578.75</v>
          </cell>
          <cell r="Q357" t="str">
            <v>A</v>
          </cell>
          <cell r="R357" t="str">
            <v>N</v>
          </cell>
          <cell r="S357" t="str">
            <v>001400000000000000000003624776</v>
          </cell>
        </row>
        <row r="358">
          <cell r="A358">
            <v>39172</v>
          </cell>
          <cell r="B358" t="str">
            <v>2002-04-28-15.50.22.411274</v>
          </cell>
          <cell r="C358" t="str">
            <v>2002-04-28-15.50.22.411274</v>
          </cell>
          <cell r="D358" t="str">
            <v>CS</v>
          </cell>
          <cell r="E358" t="str">
            <v>03599311227</v>
          </cell>
          <cell r="F358" t="b">
            <v>0</v>
          </cell>
          <cell r="G358" t="str">
            <v>สุภาวดี พินิจ</v>
          </cell>
          <cell r="H358" t="str">
            <v>1998091621534122</v>
          </cell>
          <cell r="I358" t="str">
            <v>99</v>
          </cell>
          <cell r="J358">
            <v>938859.45</v>
          </cell>
          <cell r="K358">
            <v>603172.35</v>
          </cell>
          <cell r="L358">
            <v>0</v>
          </cell>
          <cell r="M358">
            <v>0</v>
          </cell>
          <cell r="N358">
            <v>1568.62</v>
          </cell>
          <cell r="O358">
            <v>603172.35</v>
          </cell>
          <cell r="P358">
            <v>696573.22</v>
          </cell>
          <cell r="Q358" t="str">
            <v>A</v>
          </cell>
          <cell r="R358" t="str">
            <v>Y</v>
          </cell>
          <cell r="S358" t="str">
            <v>001400000000000000000005070281</v>
          </cell>
        </row>
        <row r="359">
          <cell r="A359">
            <v>39172</v>
          </cell>
          <cell r="B359" t="str">
            <v>2001-06-02-08.30.26.067545</v>
          </cell>
          <cell r="C359" t="str">
            <v>2001-06-02-08.30.26.067545</v>
          </cell>
          <cell r="D359" t="str">
            <v>ขาย</v>
          </cell>
          <cell r="E359" t="str">
            <v>03599600030</v>
          </cell>
          <cell r="F359" t="b">
            <v>0</v>
          </cell>
          <cell r="G359" t="str">
            <v>พงศกร เผ่าศรีเจริญ</v>
          </cell>
          <cell r="H359" t="str">
            <v>2005040122030008</v>
          </cell>
          <cell r="I359" t="str">
            <v>99</v>
          </cell>
          <cell r="J359">
            <v>5586081.2999999998</v>
          </cell>
          <cell r="K359">
            <v>2543778.3199999998</v>
          </cell>
          <cell r="L359">
            <v>0</v>
          </cell>
          <cell r="M359">
            <v>0</v>
          </cell>
          <cell r="N359">
            <v>0</v>
          </cell>
          <cell r="O359">
            <v>2543778.3199999998</v>
          </cell>
          <cell r="P359">
            <v>3520447.18</v>
          </cell>
          <cell r="Q359" t="str">
            <v>A</v>
          </cell>
          <cell r="R359" t="str">
            <v>Y</v>
          </cell>
          <cell r="S359" t="str">
            <v>001400000000000000000002866769</v>
          </cell>
        </row>
        <row r="360">
          <cell r="A360">
            <v>39172</v>
          </cell>
          <cell r="B360" t="str">
            <v>2000-04-07-19.01.54.630110</v>
          </cell>
          <cell r="C360" t="str">
            <v>2000-04-07-19.01.54.630110</v>
          </cell>
          <cell r="D360" t="str">
            <v>CS</v>
          </cell>
          <cell r="E360" t="str">
            <v>03599600218</v>
          </cell>
          <cell r="F360" t="b">
            <v>0</v>
          </cell>
          <cell r="G360" t="str">
            <v>สราทิตย์ โรจน์พฤกษ์</v>
          </cell>
          <cell r="H360" t="str">
            <v>2005100114550019</v>
          </cell>
          <cell r="I360" t="str">
            <v>99</v>
          </cell>
          <cell r="J360">
            <v>275166.65000000002</v>
          </cell>
          <cell r="K360">
            <v>275166.65000000002</v>
          </cell>
          <cell r="L360">
            <v>0</v>
          </cell>
          <cell r="M360">
            <v>12520</v>
          </cell>
          <cell r="N360">
            <v>0</v>
          </cell>
          <cell r="O360">
            <v>275166.65000000002</v>
          </cell>
          <cell r="P360">
            <v>331791.02</v>
          </cell>
          <cell r="Q360" t="str">
            <v>A</v>
          </cell>
          <cell r="R360" t="str">
            <v>N</v>
          </cell>
          <cell r="S360" t="str">
            <v>001400000000000000000000372261</v>
          </cell>
        </row>
        <row r="361">
          <cell r="A361">
            <v>39172</v>
          </cell>
          <cell r="B361" t="str">
            <v>2000-12-09-05.14.27.359585</v>
          </cell>
          <cell r="C361" t="str">
            <v>2000-12-09-05.14.27.359585</v>
          </cell>
          <cell r="D361" t="str">
            <v>CS</v>
          </cell>
          <cell r="E361" t="str">
            <v>03599600323</v>
          </cell>
          <cell r="F361" t="b">
            <v>0</v>
          </cell>
          <cell r="G361" t="str">
            <v>นางสาวปัญจิรา โสณะโชติ(ฮันท์)</v>
          </cell>
          <cell r="H361" t="str">
            <v>2006060122500035</v>
          </cell>
          <cell r="I361" t="str">
            <v>99</v>
          </cell>
          <cell r="J361">
            <v>350450.47</v>
          </cell>
          <cell r="K361">
            <v>350450.47</v>
          </cell>
          <cell r="L361">
            <v>0</v>
          </cell>
          <cell r="M361">
            <v>9582.5</v>
          </cell>
          <cell r="N361">
            <v>0</v>
          </cell>
          <cell r="O361">
            <v>350450.47</v>
          </cell>
          <cell r="P361">
            <v>121169.44</v>
          </cell>
          <cell r="Q361" t="str">
            <v>A</v>
          </cell>
          <cell r="R361" t="str">
            <v>N</v>
          </cell>
          <cell r="S361" t="str">
            <v>001400000000000000000003246373</v>
          </cell>
        </row>
        <row r="362">
          <cell r="A362">
            <v>39172</v>
          </cell>
          <cell r="B362" t="str">
            <v>2000-04-08-13.43.01.313349</v>
          </cell>
          <cell r="C362" t="str">
            <v>2000-04-08-13.43.01.313349</v>
          </cell>
          <cell r="D362" t="str">
            <v>CS</v>
          </cell>
          <cell r="E362" t="str">
            <v>03599600381</v>
          </cell>
          <cell r="F362" t="b">
            <v>0</v>
          </cell>
          <cell r="G362" t="str">
            <v>วัชรดารา อมิตาภาพร</v>
          </cell>
          <cell r="H362" t="str">
            <v>2006070114470032</v>
          </cell>
          <cell r="I362" t="str">
            <v>99</v>
          </cell>
          <cell r="J362">
            <v>315988.45</v>
          </cell>
          <cell r="K362">
            <v>315988.45</v>
          </cell>
          <cell r="L362">
            <v>0</v>
          </cell>
          <cell r="M362">
            <v>14540</v>
          </cell>
          <cell r="N362">
            <v>0</v>
          </cell>
          <cell r="O362">
            <v>315988.45</v>
          </cell>
          <cell r="P362">
            <v>282486.84000000003</v>
          </cell>
          <cell r="Q362" t="str">
            <v>A</v>
          </cell>
          <cell r="R362" t="str">
            <v>N</v>
          </cell>
          <cell r="S362" t="str">
            <v>001400000000000000000000539021</v>
          </cell>
        </row>
        <row r="363">
          <cell r="A363">
            <v>39172</v>
          </cell>
          <cell r="B363" t="str">
            <v>2001-06-02-08.30.27.479073</v>
          </cell>
          <cell r="C363" t="str">
            <v>2001-06-02-08.30.27.479073</v>
          </cell>
          <cell r="D363" t="str">
            <v>ขาย</v>
          </cell>
          <cell r="E363" t="str">
            <v>03603028690</v>
          </cell>
          <cell r="F363" t="b">
            <v>0</v>
          </cell>
          <cell r="G363" t="str">
            <v>สมศักดิ์ กิจธุระกุล</v>
          </cell>
          <cell r="H363" t="str">
            <v>1998091621553949</v>
          </cell>
          <cell r="I363" t="str">
            <v>03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 t="str">
            <v>A</v>
          </cell>
          <cell r="R363" t="str">
            <v>Y</v>
          </cell>
          <cell r="S363" t="str">
            <v>001400000000000000000001817482</v>
          </cell>
        </row>
        <row r="365">
          <cell r="A365">
            <v>39172</v>
          </cell>
          <cell r="B365" t="str">
            <v>2001-05-05-11.15.00.569641</v>
          </cell>
          <cell r="C365" t="str">
            <v>2001-05-05-11.15.00.569641</v>
          </cell>
          <cell r="D365" t="str">
            <v>ขาย</v>
          </cell>
          <cell r="E365" t="str">
            <v>03603030003</v>
          </cell>
          <cell r="F365" t="b">
            <v>0</v>
          </cell>
          <cell r="G365" t="str">
            <v>สมศักดิ์ กิจธุระกุล</v>
          </cell>
          <cell r="H365" t="str">
            <v>1998091621553949</v>
          </cell>
          <cell r="I365" t="str">
            <v>03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 t="str">
            <v>A</v>
          </cell>
          <cell r="R365" t="str">
            <v>Y</v>
          </cell>
          <cell r="S365" t="str">
            <v>001400000000000000000003136349</v>
          </cell>
        </row>
        <row r="366">
          <cell r="A366">
            <v>39172</v>
          </cell>
          <cell r="B366" t="str">
            <v>2001-05-05-11.15.00.569641</v>
          </cell>
          <cell r="C366" t="str">
            <v>2001-05-05-11.15.00.569641</v>
          </cell>
          <cell r="D366" t="str">
            <v>ขาย</v>
          </cell>
          <cell r="E366" t="str">
            <v>03630003743</v>
          </cell>
          <cell r="F366" t="b">
            <v>0</v>
          </cell>
          <cell r="G366" t="str">
            <v>สมศักดิ์ กิจธุระกุล</v>
          </cell>
          <cell r="H366" t="str">
            <v>2000080317020697</v>
          </cell>
          <cell r="I366" t="str">
            <v>30</v>
          </cell>
          <cell r="J366">
            <v>53606131.609999999</v>
          </cell>
          <cell r="K366">
            <v>53539035.460000001</v>
          </cell>
          <cell r="L366">
            <v>0</v>
          </cell>
          <cell r="M366">
            <v>0</v>
          </cell>
          <cell r="N366">
            <v>266314.18</v>
          </cell>
          <cell r="O366">
            <v>53539035.460000001</v>
          </cell>
          <cell r="P366">
            <v>43708357.859999999</v>
          </cell>
          <cell r="Q366" t="str">
            <v>A</v>
          </cell>
          <cell r="R366" t="str">
            <v>Y</v>
          </cell>
          <cell r="S366" t="str">
            <v>001400000000000000000003136349</v>
          </cell>
        </row>
        <row r="367">
          <cell r="A367">
            <v>39172</v>
          </cell>
          <cell r="B367" t="str">
            <v>2001-06-02-08.30.27.479073</v>
          </cell>
          <cell r="C367" t="str">
            <v>2001-06-02-08.30.27.479073</v>
          </cell>
          <cell r="D367" t="str">
            <v>ขาย</v>
          </cell>
          <cell r="E367" t="str">
            <v>03630003777</v>
          </cell>
          <cell r="F367" t="b">
            <v>0</v>
          </cell>
          <cell r="G367" t="str">
            <v>นางสาว มาลัย เจือไทย และ/หรือ นาย สมศักดิ์ กิจธุระกุล</v>
          </cell>
          <cell r="H367" t="str">
            <v>2003020717254900</v>
          </cell>
          <cell r="I367" t="str">
            <v>30</v>
          </cell>
          <cell r="J367">
            <v>6297718.1399999997</v>
          </cell>
          <cell r="K367">
            <v>6287930.9199999999</v>
          </cell>
          <cell r="L367">
            <v>0</v>
          </cell>
          <cell r="M367">
            <v>0</v>
          </cell>
          <cell r="N367">
            <v>0</v>
          </cell>
          <cell r="O367">
            <v>6287930.9199999999</v>
          </cell>
          <cell r="P367">
            <v>4864246.9800000004</v>
          </cell>
          <cell r="Q367" t="str">
            <v>A</v>
          </cell>
          <cell r="R367" t="str">
            <v>Y</v>
          </cell>
          <cell r="S367" t="str">
            <v>001400000000000000000001817482</v>
          </cell>
        </row>
        <row r="369">
          <cell r="A369">
            <v>39172</v>
          </cell>
          <cell r="B369" t="str">
            <v>2001-07-09-17.35.59.260038</v>
          </cell>
          <cell r="C369" t="str">
            <v>2001-07-09-17.35.59.260038</v>
          </cell>
          <cell r="D369" t="str">
            <v>CS</v>
          </cell>
          <cell r="E369" t="str">
            <v>03630003905</v>
          </cell>
          <cell r="F369" t="b">
            <v>0</v>
          </cell>
          <cell r="G369" t="str">
            <v>นาย นิวัฒน์ สนน้อยและ/หรือนาง อารีย์ สนน้อย</v>
          </cell>
          <cell r="H369" t="str">
            <v>2001080201190292</v>
          </cell>
          <cell r="I369" t="str">
            <v>30</v>
          </cell>
          <cell r="J369">
            <v>300000</v>
          </cell>
          <cell r="K369">
            <v>291053.84000000003</v>
          </cell>
          <cell r="L369">
            <v>0</v>
          </cell>
          <cell r="M369">
            <v>0</v>
          </cell>
          <cell r="N369">
            <v>0</v>
          </cell>
          <cell r="O369">
            <v>291053.84000000003</v>
          </cell>
          <cell r="P369">
            <v>210510.07999999999</v>
          </cell>
          <cell r="Q369" t="str">
            <v>A</v>
          </cell>
          <cell r="R369" t="str">
            <v>N</v>
          </cell>
          <cell r="S369" t="str">
            <v>001400000000000000000003901116</v>
          </cell>
        </row>
        <row r="371">
          <cell r="A371">
            <v>39172</v>
          </cell>
          <cell r="B371" t="str">
            <v>2001-05-05-11.15.00.569641</v>
          </cell>
          <cell r="C371" t="str">
            <v>2001-05-05-11.15.00.569641</v>
          </cell>
          <cell r="D371" t="str">
            <v>ขาย</v>
          </cell>
          <cell r="E371" t="str">
            <v>03631008487</v>
          </cell>
          <cell r="F371" t="b">
            <v>0</v>
          </cell>
          <cell r="G371" t="str">
            <v>สมศักดิ์ กิจธุระกุล</v>
          </cell>
          <cell r="H371" t="str">
            <v>2000080317020697</v>
          </cell>
          <cell r="I371" t="str">
            <v>31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 t="str">
            <v>A</v>
          </cell>
          <cell r="R371" t="str">
            <v>Y</v>
          </cell>
          <cell r="S371" t="str">
            <v>001400000000000000000003136349</v>
          </cell>
        </row>
        <row r="372">
          <cell r="A372">
            <v>39172</v>
          </cell>
          <cell r="B372" t="str">
            <v>2001-05-05-11.15.00.569641</v>
          </cell>
          <cell r="C372" t="str">
            <v>2001-05-05-11.15.00.569641</v>
          </cell>
          <cell r="D372" t="str">
            <v>ขาย</v>
          </cell>
          <cell r="E372" t="str">
            <v>03660000820</v>
          </cell>
          <cell r="F372" t="b">
            <v>0</v>
          </cell>
          <cell r="G372" t="str">
            <v>สมศักดิ์ กิจธุระกุล</v>
          </cell>
          <cell r="H372" t="str">
            <v>2000080317020697</v>
          </cell>
          <cell r="I372" t="str">
            <v>60</v>
          </cell>
          <cell r="J372">
            <v>78000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 t="str">
            <v>A</v>
          </cell>
          <cell r="R372" t="str">
            <v>Y</v>
          </cell>
          <cell r="S372" t="str">
            <v>001400000000000000000003136349</v>
          </cell>
        </row>
        <row r="373">
          <cell r="A373">
            <v>39172</v>
          </cell>
          <cell r="B373" t="str">
            <v>2001-05-05-11.15.00.569641</v>
          </cell>
          <cell r="C373" t="str">
            <v>2001-05-05-11.15.00.569641</v>
          </cell>
          <cell r="D373" t="str">
            <v>ขาย</v>
          </cell>
          <cell r="E373" t="str">
            <v>03660000977</v>
          </cell>
          <cell r="F373" t="b">
            <v>0</v>
          </cell>
          <cell r="G373" t="str">
            <v>สมศักดิ์ กิจธุระกุล</v>
          </cell>
          <cell r="H373" t="str">
            <v>2000080317020697</v>
          </cell>
          <cell r="I373" t="str">
            <v>60</v>
          </cell>
          <cell r="J373">
            <v>42400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 t="str">
            <v>A</v>
          </cell>
          <cell r="R373" t="str">
            <v>Y</v>
          </cell>
          <cell r="S373" t="str">
            <v>001400000000000000000003136349</v>
          </cell>
        </row>
        <row r="374">
          <cell r="A374">
            <v>39172</v>
          </cell>
          <cell r="B374" t="str">
            <v>2001-06-23-04.40.09.823867</v>
          </cell>
          <cell r="C374" t="str">
            <v>2001-06-23-04.40.09.823867</v>
          </cell>
          <cell r="D374" t="str">
            <v>CS</v>
          </cell>
          <cell r="E374" t="str">
            <v>03699030716</v>
          </cell>
          <cell r="F374" t="b">
            <v>0</v>
          </cell>
          <cell r="G374" t="str">
            <v>นาย สมนึก มานะมงคลชัย</v>
          </cell>
          <cell r="H374" t="str">
            <v>1998081711424723</v>
          </cell>
          <cell r="I374" t="str">
            <v>99</v>
          </cell>
          <cell r="J374">
            <v>4324584.82</v>
          </cell>
          <cell r="K374">
            <v>0</v>
          </cell>
          <cell r="L374">
            <v>0</v>
          </cell>
          <cell r="M374">
            <v>0</v>
          </cell>
          <cell r="N374">
            <v>36796.230000000003</v>
          </cell>
          <cell r="O374">
            <v>0</v>
          </cell>
          <cell r="P374">
            <v>2684173.84</v>
          </cell>
          <cell r="Q374" t="str">
            <v>A</v>
          </cell>
          <cell r="R374" t="str">
            <v>N</v>
          </cell>
          <cell r="S374" t="str">
            <v>001400000000000000000002892333</v>
          </cell>
        </row>
        <row r="375">
          <cell r="A375">
            <v>39172</v>
          </cell>
          <cell r="B375" t="str">
            <v>2002-10-06-13.22.22.312863</v>
          </cell>
          <cell r="C375" t="str">
            <v>2002-10-06-13.22.22.312863</v>
          </cell>
          <cell r="D375" t="str">
            <v>ขาย</v>
          </cell>
          <cell r="E375" t="str">
            <v>03699300160</v>
          </cell>
          <cell r="F375" t="b">
            <v>0</v>
          </cell>
          <cell r="G375" t="str">
            <v>นาย สมพงษ์ ยศเพิ่มศักดิ์</v>
          </cell>
          <cell r="H375" t="str">
            <v>1998081711424822</v>
          </cell>
          <cell r="I375" t="str">
            <v>99</v>
          </cell>
          <cell r="J375">
            <v>4874204.78</v>
          </cell>
          <cell r="K375">
            <v>2900000</v>
          </cell>
          <cell r="L375">
            <v>0</v>
          </cell>
          <cell r="M375">
            <v>117340</v>
          </cell>
          <cell r="N375">
            <v>0</v>
          </cell>
          <cell r="O375">
            <v>2900000</v>
          </cell>
          <cell r="P375">
            <v>5378566.4000000004</v>
          </cell>
          <cell r="Q375" t="str">
            <v>A</v>
          </cell>
          <cell r="R375" t="str">
            <v>N</v>
          </cell>
          <cell r="S375" t="str">
            <v>001400000000000000000005557310</v>
          </cell>
        </row>
        <row r="376">
          <cell r="A376">
            <v>39172</v>
          </cell>
          <cell r="B376" t="str">
            <v>2002-04-07-16.27.48.260191</v>
          </cell>
          <cell r="C376" t="str">
            <v>2002-04-07-16.27.48.260191</v>
          </cell>
          <cell r="D376" t="str">
            <v>CS</v>
          </cell>
          <cell r="E376" t="str">
            <v>03699300267</v>
          </cell>
          <cell r="F376" t="b">
            <v>0</v>
          </cell>
          <cell r="G376" t="str">
            <v>นาย มนูญ ลิ่มพิทักษ์</v>
          </cell>
          <cell r="H376" t="str">
            <v>1998081711423734</v>
          </cell>
          <cell r="I376" t="str">
            <v>99</v>
          </cell>
          <cell r="J376">
            <v>4048161.71</v>
          </cell>
          <cell r="K376">
            <v>757068.15</v>
          </cell>
          <cell r="L376">
            <v>0</v>
          </cell>
          <cell r="M376">
            <v>0</v>
          </cell>
          <cell r="N376">
            <v>1483.02</v>
          </cell>
          <cell r="O376">
            <v>757068.15</v>
          </cell>
          <cell r="P376">
            <v>4444557.38</v>
          </cell>
          <cell r="Q376" t="str">
            <v>A</v>
          </cell>
          <cell r="R376" t="str">
            <v>N</v>
          </cell>
          <cell r="S376" t="str">
            <v>001400000000000000000004312067</v>
          </cell>
        </row>
        <row r="377">
          <cell r="A377">
            <v>39172</v>
          </cell>
          <cell r="B377" t="str">
            <v>2001-05-26-08.50.54.333705</v>
          </cell>
          <cell r="C377" t="str">
            <v>2001-05-26-08.50.54.333705</v>
          </cell>
          <cell r="D377" t="str">
            <v>CS</v>
          </cell>
          <cell r="E377" t="str">
            <v>03699310707</v>
          </cell>
          <cell r="F377" t="b">
            <v>0</v>
          </cell>
          <cell r="G377" t="str">
            <v>นาย สมนึก มานะมงคลชัย</v>
          </cell>
          <cell r="H377" t="str">
            <v>1998081711424723</v>
          </cell>
          <cell r="I377" t="str">
            <v>99</v>
          </cell>
          <cell r="J377">
            <v>5707923.4900000002</v>
          </cell>
          <cell r="K377">
            <v>3572255.32</v>
          </cell>
          <cell r="L377">
            <v>0</v>
          </cell>
          <cell r="M377">
            <v>0</v>
          </cell>
          <cell r="N377">
            <v>0</v>
          </cell>
          <cell r="O377">
            <v>3572255.32</v>
          </cell>
          <cell r="P377">
            <v>5790407.1500000004</v>
          </cell>
          <cell r="Q377" t="str">
            <v>A</v>
          </cell>
          <cell r="R377" t="str">
            <v>N</v>
          </cell>
          <cell r="S377" t="str">
            <v>001400000000000000000003781507</v>
          </cell>
        </row>
        <row r="378">
          <cell r="A378">
            <v>39172</v>
          </cell>
          <cell r="B378" t="str">
            <v>2002-12-26-18.16.29.549353</v>
          </cell>
          <cell r="C378" t="str">
            <v>2002-12-26-18.16.29.549353</v>
          </cell>
          <cell r="D378" t="str">
            <v>CS</v>
          </cell>
          <cell r="E378" t="str">
            <v>03731011720</v>
          </cell>
          <cell r="F378" t="b">
            <v>0</v>
          </cell>
          <cell r="G378" t="str">
            <v>สายสุนีย์ เฉียบวุฒิ,อำนาจ อำนาจฤทธิไกร</v>
          </cell>
          <cell r="H378" t="str">
            <v>2003010107430252</v>
          </cell>
          <cell r="I378" t="str">
            <v>31</v>
          </cell>
          <cell r="J378">
            <v>5500000</v>
          </cell>
          <cell r="K378">
            <v>5310206.82</v>
          </cell>
          <cell r="L378">
            <v>0</v>
          </cell>
          <cell r="M378">
            <v>0</v>
          </cell>
          <cell r="N378">
            <v>7711.49</v>
          </cell>
          <cell r="O378">
            <v>5310206.82</v>
          </cell>
          <cell r="P378">
            <v>2062038.12</v>
          </cell>
          <cell r="Q378" t="str">
            <v>A</v>
          </cell>
          <cell r="R378" t="str">
            <v>N</v>
          </cell>
          <cell r="S378" t="str">
            <v>001400000000000000000006432765</v>
          </cell>
        </row>
        <row r="380">
          <cell r="A380">
            <v>39172</v>
          </cell>
          <cell r="B380" t="str">
            <v>2001-05-05-11.15.06.039604</v>
          </cell>
          <cell r="C380" t="str">
            <v>2001-05-05-11.15.06.039604</v>
          </cell>
          <cell r="D380" t="str">
            <v>ขาย</v>
          </cell>
          <cell r="E380" t="str">
            <v>03830104909</v>
          </cell>
          <cell r="F380" t="b">
            <v>0</v>
          </cell>
          <cell r="G380" t="str">
            <v>อลายด์คูลลิ่ง</v>
          </cell>
          <cell r="H380" t="str">
            <v>2006070113530185</v>
          </cell>
          <cell r="I380" t="str">
            <v>30</v>
          </cell>
          <cell r="J380">
            <v>7189696.54</v>
          </cell>
          <cell r="K380">
            <v>7151873.2699999996</v>
          </cell>
          <cell r="L380">
            <v>0</v>
          </cell>
          <cell r="M380">
            <v>0</v>
          </cell>
          <cell r="N380">
            <v>0</v>
          </cell>
          <cell r="O380">
            <v>7151873.2699999996</v>
          </cell>
          <cell r="P380">
            <v>1894091.72</v>
          </cell>
          <cell r="Q380" t="str">
            <v>A</v>
          </cell>
          <cell r="R380" t="str">
            <v>Y</v>
          </cell>
          <cell r="S380" t="str">
            <v>001400000000000000000003576501</v>
          </cell>
        </row>
        <row r="381">
          <cell r="A381">
            <v>39172</v>
          </cell>
          <cell r="B381" t="str">
            <v>2001-05-05-11.15.06.039604</v>
          </cell>
          <cell r="C381" t="str">
            <v>2001-05-05-11.15.06.039604</v>
          </cell>
          <cell r="D381" t="str">
            <v>ขาย</v>
          </cell>
          <cell r="E381" t="str">
            <v>03860000701</v>
          </cell>
          <cell r="F381" t="b">
            <v>0</v>
          </cell>
          <cell r="G381" t="str">
            <v>อลายด์คูลลิ่ง</v>
          </cell>
          <cell r="H381" t="str">
            <v>1998122016452923</v>
          </cell>
          <cell r="I381" t="str">
            <v>60</v>
          </cell>
          <cell r="J381">
            <v>4200000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 t="str">
            <v>A</v>
          </cell>
          <cell r="R381">
            <v>0</v>
          </cell>
          <cell r="S381" t="str">
            <v>001400000000000000000003576501</v>
          </cell>
        </row>
        <row r="382">
          <cell r="A382">
            <v>39172</v>
          </cell>
          <cell r="B382" t="str">
            <v>2002-03-28-16.46.36.340909</v>
          </cell>
          <cell r="C382" t="str">
            <v>2002-03-28-16.46.36.340909</v>
          </cell>
          <cell r="D382" t="str">
            <v>CS</v>
          </cell>
          <cell r="E382" t="str">
            <v>03899340021</v>
          </cell>
          <cell r="F382" t="b">
            <v>0</v>
          </cell>
          <cell r="G382" t="str">
            <v>น.ส.มารยาท อ่อนพร้อม และ                 จ.ส.อ.เฉลิมชัย อ่อนพร้อม</v>
          </cell>
          <cell r="H382" t="str">
            <v>2006060122500038</v>
          </cell>
          <cell r="I382" t="str">
            <v>99</v>
          </cell>
          <cell r="J382">
            <v>4486443.01</v>
          </cell>
          <cell r="K382">
            <v>4486443.01</v>
          </cell>
          <cell r="L382">
            <v>0</v>
          </cell>
          <cell r="M382">
            <v>124767.5</v>
          </cell>
          <cell r="N382">
            <v>0</v>
          </cell>
          <cell r="O382">
            <v>4486443.01</v>
          </cell>
          <cell r="P382">
            <v>2873473.26</v>
          </cell>
          <cell r="Q382" t="str">
            <v>A</v>
          </cell>
          <cell r="R382" t="str">
            <v>N</v>
          </cell>
          <cell r="S382" t="str">
            <v>001400000000000000000005268031</v>
          </cell>
        </row>
        <row r="384">
          <cell r="A384">
            <v>39172</v>
          </cell>
          <cell r="B384" t="str">
            <v>2001-05-05-11.15.07.748703</v>
          </cell>
          <cell r="C384" t="str">
            <v>2001-05-05-11.15.07.748703</v>
          </cell>
          <cell r="D384" t="str">
            <v>CS</v>
          </cell>
          <cell r="E384" t="str">
            <v>03960000651</v>
          </cell>
          <cell r="F384" t="b">
            <v>0</v>
          </cell>
          <cell r="G384" t="str">
            <v>นาย พวง กิตติถาวรกุล</v>
          </cell>
          <cell r="H384" t="str">
            <v>1998090813500669</v>
          </cell>
          <cell r="I384" t="str">
            <v>60</v>
          </cell>
          <cell r="J384">
            <v>10300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 t="str">
            <v>A</v>
          </cell>
          <cell r="R384">
            <v>0</v>
          </cell>
          <cell r="S384" t="str">
            <v>001400000000000000000002875378</v>
          </cell>
        </row>
        <row r="385">
          <cell r="A385">
            <v>39172</v>
          </cell>
          <cell r="B385" t="str">
            <v>2002-03-09-18.34.34.455285</v>
          </cell>
          <cell r="C385" t="str">
            <v>2002-03-09-18.34.34.455285</v>
          </cell>
          <cell r="D385" t="str">
            <v>CS</v>
          </cell>
          <cell r="E385" t="str">
            <v>03999030493</v>
          </cell>
          <cell r="F385" t="b">
            <v>0</v>
          </cell>
          <cell r="G385" t="str">
            <v>เอ็น.พี.ซี.พัฒนา</v>
          </cell>
          <cell r="H385" t="str">
            <v>1998081711471225</v>
          </cell>
          <cell r="I385" t="str">
            <v>99</v>
          </cell>
          <cell r="J385">
            <v>8368325.54</v>
          </cell>
          <cell r="K385">
            <v>7106896.8899999997</v>
          </cell>
          <cell r="L385">
            <v>0</v>
          </cell>
          <cell r="M385">
            <v>200000</v>
          </cell>
          <cell r="N385">
            <v>0</v>
          </cell>
          <cell r="O385">
            <v>7106896.8899999997</v>
          </cell>
          <cell r="P385">
            <v>13280600.369999999</v>
          </cell>
          <cell r="Q385" t="str">
            <v>A</v>
          </cell>
          <cell r="R385" t="str">
            <v>N</v>
          </cell>
          <cell r="S385" t="str">
            <v>001400000000000000000005188741</v>
          </cell>
        </row>
        <row r="386">
          <cell r="A386">
            <v>39172</v>
          </cell>
          <cell r="B386" t="str">
            <v>2003-04-07-02.08.14.536715</v>
          </cell>
          <cell r="C386" t="str">
            <v>2003-04-07-02.08.14.536715</v>
          </cell>
          <cell r="D386" t="str">
            <v>CS</v>
          </cell>
          <cell r="E386" t="str">
            <v>03999310538</v>
          </cell>
          <cell r="F386" t="b">
            <v>0</v>
          </cell>
          <cell r="G386" t="str">
            <v>นาย ชัยพันธุ์ รักษ์วิเชียร และ/หรือนาง เปี่ยมกัลยา รักษ์วิเช</v>
          </cell>
          <cell r="H386" t="str">
            <v>2000030317100040</v>
          </cell>
          <cell r="I386" t="str">
            <v>99</v>
          </cell>
          <cell r="J386">
            <v>795084.64</v>
          </cell>
          <cell r="K386">
            <v>646653.97</v>
          </cell>
          <cell r="L386">
            <v>0</v>
          </cell>
          <cell r="M386">
            <v>19877.5</v>
          </cell>
          <cell r="N386">
            <v>0</v>
          </cell>
          <cell r="O386">
            <v>646653.97</v>
          </cell>
          <cell r="P386">
            <v>1137651.79</v>
          </cell>
          <cell r="Q386" t="str">
            <v>A</v>
          </cell>
          <cell r="R386" t="str">
            <v>N</v>
          </cell>
          <cell r="S386" t="str">
            <v>001400000000000000000006188008</v>
          </cell>
        </row>
        <row r="388">
          <cell r="A388">
            <v>39172</v>
          </cell>
          <cell r="B388" t="str">
            <v>2001-05-05-11.15.07.748703</v>
          </cell>
          <cell r="C388" t="str">
            <v>2001-05-05-11.15.07.748703</v>
          </cell>
          <cell r="D388" t="str">
            <v>CS</v>
          </cell>
          <cell r="E388" t="str">
            <v>03999610059</v>
          </cell>
          <cell r="F388" t="b">
            <v>0</v>
          </cell>
          <cell r="G388" t="str">
            <v>นาย พวง กิตติถาวรกุล</v>
          </cell>
          <cell r="H388" t="str">
            <v>1998090813500669</v>
          </cell>
          <cell r="I388" t="str">
            <v>99</v>
          </cell>
          <cell r="J388">
            <v>2318402.36</v>
          </cell>
          <cell r="K388">
            <v>2318402.36</v>
          </cell>
          <cell r="L388">
            <v>0</v>
          </cell>
          <cell r="M388">
            <v>69235</v>
          </cell>
          <cell r="N388">
            <v>0</v>
          </cell>
          <cell r="O388">
            <v>2318402.36</v>
          </cell>
          <cell r="P388">
            <v>1149705.47</v>
          </cell>
          <cell r="Q388" t="str">
            <v>A</v>
          </cell>
          <cell r="R388">
            <v>0</v>
          </cell>
          <cell r="S388" t="str">
            <v>001400000000000000000002875378</v>
          </cell>
        </row>
        <row r="389">
          <cell r="A389">
            <v>39172</v>
          </cell>
          <cell r="B389" t="str">
            <v>2000-08-02-18.25.14.182594</v>
          </cell>
          <cell r="C389" t="str">
            <v>2000-08-02-18.25.14.182594</v>
          </cell>
          <cell r="D389" t="str">
            <v>CS</v>
          </cell>
          <cell r="E389" t="str">
            <v>04099030278</v>
          </cell>
          <cell r="F389" t="b">
            <v>0</v>
          </cell>
          <cell r="G389" t="str">
            <v>กิตติพันธ์ ขำสา</v>
          </cell>
          <cell r="H389" t="str">
            <v>1998081711472977</v>
          </cell>
          <cell r="I389" t="str">
            <v>99</v>
          </cell>
          <cell r="J389">
            <v>8752659.4299999997</v>
          </cell>
          <cell r="K389">
            <v>4498639.9800000004</v>
          </cell>
          <cell r="L389">
            <v>0</v>
          </cell>
          <cell r="M389">
            <v>178772.5</v>
          </cell>
          <cell r="N389">
            <v>0</v>
          </cell>
          <cell r="O389">
            <v>4498639.9800000004</v>
          </cell>
          <cell r="P389">
            <v>10430707.57</v>
          </cell>
          <cell r="Q389" t="str">
            <v>A</v>
          </cell>
          <cell r="R389" t="str">
            <v>Y</v>
          </cell>
          <cell r="S389" t="str">
            <v>001400000000000000000002317408</v>
          </cell>
        </row>
        <row r="390">
          <cell r="A390">
            <v>39172</v>
          </cell>
          <cell r="B390" t="str">
            <v>2003-02-10-14.18.13.133488</v>
          </cell>
          <cell r="C390" t="str">
            <v>2003-02-10-14.18.13.133488</v>
          </cell>
          <cell r="D390" t="str">
            <v>CS</v>
          </cell>
          <cell r="E390" t="str">
            <v>04099320039</v>
          </cell>
          <cell r="F390" t="b">
            <v>0</v>
          </cell>
          <cell r="G390" t="str">
            <v>นาง นงลักษณ์ เรืองมั่นคง</v>
          </cell>
          <cell r="H390" t="str">
            <v>2006020116160020</v>
          </cell>
          <cell r="I390" t="str">
            <v>99</v>
          </cell>
          <cell r="J390">
            <v>493602.42</v>
          </cell>
          <cell r="K390">
            <v>493602.42</v>
          </cell>
          <cell r="L390">
            <v>0</v>
          </cell>
          <cell r="M390">
            <v>13397.5</v>
          </cell>
          <cell r="N390">
            <v>0</v>
          </cell>
          <cell r="O390">
            <v>493602.42</v>
          </cell>
          <cell r="P390">
            <v>111038.7</v>
          </cell>
          <cell r="Q390" t="str">
            <v>A</v>
          </cell>
          <cell r="R390" t="str">
            <v>N</v>
          </cell>
          <cell r="S390" t="str">
            <v>001400000000000000000006540789</v>
          </cell>
        </row>
        <row r="391">
          <cell r="A391">
            <v>39172</v>
          </cell>
          <cell r="B391" t="str">
            <v>2006-07-01-05.14.13.130599</v>
          </cell>
          <cell r="C391" t="str">
            <v>2006-07-01-05.14.13.130599</v>
          </cell>
          <cell r="D391" t="str">
            <v>CS</v>
          </cell>
          <cell r="E391" t="str">
            <v>04099320047</v>
          </cell>
          <cell r="F391" t="b">
            <v>0</v>
          </cell>
          <cell r="G391" t="str">
            <v>นาง จิราวรรณ ชัยพานิช และ/หรือ นาย สมชาติ ชัยพานิช</v>
          </cell>
          <cell r="H391" t="str">
            <v>2006080119540035</v>
          </cell>
          <cell r="I391" t="str">
            <v>99</v>
          </cell>
          <cell r="J391">
            <v>307134.67</v>
          </cell>
          <cell r="K391">
            <v>307134.67</v>
          </cell>
          <cell r="L391">
            <v>0</v>
          </cell>
          <cell r="M391">
            <v>10010</v>
          </cell>
          <cell r="N391">
            <v>0</v>
          </cell>
          <cell r="O391">
            <v>307134.67</v>
          </cell>
          <cell r="P391">
            <v>153110.01</v>
          </cell>
          <cell r="Q391" t="str">
            <v>A</v>
          </cell>
          <cell r="R391" t="str">
            <v>N</v>
          </cell>
          <cell r="S391" t="str">
            <v>001400000000000000000011375724</v>
          </cell>
        </row>
        <row r="393">
          <cell r="A393">
            <v>39172</v>
          </cell>
          <cell r="B393" t="str">
            <v>2002-04-07-16.27.55.828428</v>
          </cell>
          <cell r="C393" t="str">
            <v>2002-04-07-16.27.55.828428</v>
          </cell>
          <cell r="D393" t="str">
            <v>ขาย</v>
          </cell>
          <cell r="E393" t="str">
            <v>04199310318</v>
          </cell>
          <cell r="F393" t="b">
            <v>0</v>
          </cell>
          <cell r="G393" t="str">
            <v>พิเชษฐ์ สมรรถศรบุศย์</v>
          </cell>
          <cell r="H393" t="str">
            <v>2000021411270139</v>
          </cell>
          <cell r="I393" t="str">
            <v>99</v>
          </cell>
          <cell r="J393">
            <v>705888.94</v>
          </cell>
          <cell r="K393">
            <v>577125.81999999995</v>
          </cell>
          <cell r="L393">
            <v>0</v>
          </cell>
          <cell r="M393">
            <v>17647.5</v>
          </cell>
          <cell r="N393">
            <v>0</v>
          </cell>
          <cell r="O393">
            <v>577125.81999999995</v>
          </cell>
          <cell r="P393">
            <v>842928.54</v>
          </cell>
          <cell r="Q393" t="str">
            <v>A</v>
          </cell>
          <cell r="R393" t="str">
            <v>N</v>
          </cell>
          <cell r="S393" t="str">
            <v>001400000000000000000004427568</v>
          </cell>
        </row>
        <row r="394">
          <cell r="A394">
            <v>39172</v>
          </cell>
          <cell r="B394" t="str">
            <v>2001-06-02-08.23.21.594860</v>
          </cell>
          <cell r="C394" t="str">
            <v>2001-06-02-08.23.21.594860</v>
          </cell>
          <cell r="D394" t="e">
            <v>#N/A</v>
          </cell>
          <cell r="E394" t="str">
            <v>04260001989</v>
          </cell>
          <cell r="F394" t="b">
            <v>0</v>
          </cell>
          <cell r="G394" t="str">
            <v>ทองเทพ อินทรทัต</v>
          </cell>
          <cell r="H394" t="str">
            <v>2000080317031709</v>
          </cell>
          <cell r="I394" t="str">
            <v>60</v>
          </cell>
          <cell r="J394">
            <v>12000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 t="str">
            <v>A</v>
          </cell>
          <cell r="R394" t="str">
            <v>N</v>
          </cell>
          <cell r="S394" t="str">
            <v>001400000000000000000003120373</v>
          </cell>
        </row>
        <row r="395">
          <cell r="A395">
            <v>39172</v>
          </cell>
          <cell r="B395" t="str">
            <v>2001-06-02-08.23.21.594860</v>
          </cell>
          <cell r="C395" t="str">
            <v>2001-06-02-08.23.21.594860</v>
          </cell>
          <cell r="D395" t="e">
            <v>#N/A</v>
          </cell>
          <cell r="E395" t="str">
            <v>04299030321</v>
          </cell>
          <cell r="F395" t="b">
            <v>0</v>
          </cell>
          <cell r="G395" t="str">
            <v>ทองเทพ อินทรทัต</v>
          </cell>
          <cell r="H395" t="str">
            <v>1998081711500669</v>
          </cell>
          <cell r="I395" t="str">
            <v>99</v>
          </cell>
          <cell r="J395">
            <v>3649490.18</v>
          </cell>
          <cell r="K395">
            <v>2804231.63</v>
          </cell>
          <cell r="L395">
            <v>0</v>
          </cell>
          <cell r="M395">
            <v>0</v>
          </cell>
          <cell r="N395">
            <v>0</v>
          </cell>
          <cell r="O395">
            <v>2804231.63</v>
          </cell>
          <cell r="P395">
            <v>7409077.71</v>
          </cell>
          <cell r="Q395" t="str">
            <v>A</v>
          </cell>
          <cell r="R395">
            <v>0</v>
          </cell>
          <cell r="S395" t="str">
            <v>001400000000000000000003120373</v>
          </cell>
        </row>
        <row r="396">
          <cell r="A396">
            <v>39172</v>
          </cell>
          <cell r="B396" t="str">
            <v>2002-10-06-12.23.22.605796</v>
          </cell>
          <cell r="C396" t="str">
            <v>2002-10-06-12.23.22.605796</v>
          </cell>
          <cell r="D396" t="str">
            <v>CS</v>
          </cell>
          <cell r="E396" t="str">
            <v>04299030517</v>
          </cell>
          <cell r="F396" t="b">
            <v>0</v>
          </cell>
          <cell r="G396" t="str">
            <v>นางสาว อัมพร คุณสมบัติ</v>
          </cell>
          <cell r="H396" t="str">
            <v>2001020206150040</v>
          </cell>
          <cell r="I396" t="str">
            <v>99</v>
          </cell>
          <cell r="J396">
            <v>213256.12</v>
          </cell>
          <cell r="K396">
            <v>174351.81</v>
          </cell>
          <cell r="L396">
            <v>0</v>
          </cell>
          <cell r="M396">
            <v>9840</v>
          </cell>
          <cell r="N396">
            <v>0</v>
          </cell>
          <cell r="O396">
            <v>174351.81</v>
          </cell>
          <cell r="P396">
            <v>242967.57</v>
          </cell>
          <cell r="Q396" t="str">
            <v>A</v>
          </cell>
          <cell r="R396" t="str">
            <v>N</v>
          </cell>
          <cell r="S396" t="str">
            <v>001400000000000000000005198325</v>
          </cell>
        </row>
        <row r="397">
          <cell r="A397">
            <v>39172</v>
          </cell>
          <cell r="B397" t="str">
            <v>2002-10-06-12.23.22.605796</v>
          </cell>
          <cell r="C397" t="str">
            <v>2002-10-06-12.23.22.605796</v>
          </cell>
          <cell r="D397" t="str">
            <v>CS</v>
          </cell>
          <cell r="E397" t="str">
            <v>04299300126</v>
          </cell>
          <cell r="F397" t="b">
            <v>0</v>
          </cell>
          <cell r="G397" t="str">
            <v>นางสาว อัมพร คุณสมบัติ</v>
          </cell>
          <cell r="H397" t="str">
            <v>2001020206150040</v>
          </cell>
          <cell r="I397" t="str">
            <v>99</v>
          </cell>
          <cell r="J397">
            <v>116039.06</v>
          </cell>
          <cell r="K397">
            <v>116039.06</v>
          </cell>
          <cell r="L397">
            <v>0</v>
          </cell>
          <cell r="M397">
            <v>0</v>
          </cell>
          <cell r="N397">
            <v>0</v>
          </cell>
          <cell r="O397">
            <v>116039.06</v>
          </cell>
          <cell r="P397">
            <v>159800.07999999999</v>
          </cell>
          <cell r="Q397" t="str">
            <v>A</v>
          </cell>
          <cell r="R397" t="str">
            <v>N</v>
          </cell>
          <cell r="S397" t="str">
            <v>001400000000000000000005198325</v>
          </cell>
        </row>
        <row r="398">
          <cell r="A398">
            <v>39172</v>
          </cell>
          <cell r="B398" t="str">
            <v>2001-06-02-08.23.21.594860</v>
          </cell>
          <cell r="C398" t="str">
            <v>2001-06-02-08.23.21.594860</v>
          </cell>
          <cell r="D398" t="e">
            <v>#N/A</v>
          </cell>
          <cell r="E398" t="str">
            <v>04299310137</v>
          </cell>
          <cell r="F398" t="b">
            <v>0</v>
          </cell>
          <cell r="G398" t="str">
            <v>ทองเทพ อินทรทัต</v>
          </cell>
          <cell r="H398" t="str">
            <v>1998081711500707</v>
          </cell>
          <cell r="I398" t="str">
            <v>99</v>
          </cell>
          <cell r="J398">
            <v>12879969.130000001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2756161.93</v>
          </cell>
          <cell r="Q398" t="str">
            <v>X</v>
          </cell>
          <cell r="R398">
            <v>0</v>
          </cell>
          <cell r="S398" t="str">
            <v>001400000000000000000003120373</v>
          </cell>
        </row>
        <row r="399">
          <cell r="A399">
            <v>39172</v>
          </cell>
          <cell r="B399" t="str">
            <v>2002-04-07-16.27.57.769986</v>
          </cell>
          <cell r="C399" t="str">
            <v>2002-04-07-16.27.57.769986</v>
          </cell>
          <cell r="D399" t="str">
            <v>CS</v>
          </cell>
          <cell r="E399" t="str">
            <v>04299310470</v>
          </cell>
          <cell r="F399" t="b">
            <v>0</v>
          </cell>
          <cell r="G399" t="str">
            <v>สมนึก ปรสุวีระ</v>
          </cell>
          <cell r="H399" t="str">
            <v>1998081711502652</v>
          </cell>
          <cell r="I399" t="str">
            <v>99</v>
          </cell>
          <cell r="J399">
            <v>361437.4</v>
          </cell>
          <cell r="K399">
            <v>230939.89</v>
          </cell>
          <cell r="L399">
            <v>0</v>
          </cell>
          <cell r="M399">
            <v>0</v>
          </cell>
          <cell r="N399">
            <v>0</v>
          </cell>
          <cell r="O399">
            <v>230939.89</v>
          </cell>
          <cell r="P399">
            <v>584662.63</v>
          </cell>
          <cell r="Q399" t="str">
            <v>A</v>
          </cell>
          <cell r="R399">
            <v>0</v>
          </cell>
          <cell r="S399" t="str">
            <v>001400000000000000000004422252</v>
          </cell>
        </row>
        <row r="400">
          <cell r="A400">
            <v>39172</v>
          </cell>
          <cell r="B400" t="str">
            <v>2000-04-11-18.13.08.145079</v>
          </cell>
          <cell r="C400" t="str">
            <v>2000-04-11-18.13.08.145079</v>
          </cell>
          <cell r="D400" t="str">
            <v>CS</v>
          </cell>
          <cell r="E400" t="str">
            <v>04299310488</v>
          </cell>
          <cell r="F400" t="b">
            <v>0</v>
          </cell>
          <cell r="G400" t="str">
            <v>วีนัส รุหานนท์</v>
          </cell>
          <cell r="H400" t="str">
            <v>1998081711502454</v>
          </cell>
          <cell r="I400" t="str">
            <v>99</v>
          </cell>
          <cell r="J400">
            <v>1718202.46</v>
          </cell>
          <cell r="K400">
            <v>1488100.8</v>
          </cell>
          <cell r="L400">
            <v>0</v>
          </cell>
          <cell r="M400">
            <v>5400</v>
          </cell>
          <cell r="N400">
            <v>0</v>
          </cell>
          <cell r="O400">
            <v>1488100.8</v>
          </cell>
          <cell r="P400">
            <v>2924399.88</v>
          </cell>
          <cell r="Q400" t="str">
            <v>A</v>
          </cell>
          <cell r="R400">
            <v>0</v>
          </cell>
          <cell r="S400" t="str">
            <v>001400000000000000000000685274</v>
          </cell>
        </row>
        <row r="401">
          <cell r="A401">
            <v>39172</v>
          </cell>
          <cell r="B401" t="str">
            <v>2000-04-25-12.01.40.821237</v>
          </cell>
          <cell r="C401" t="str">
            <v>2000-04-25-12.01.40.821237</v>
          </cell>
          <cell r="D401" t="str">
            <v>CS</v>
          </cell>
          <cell r="E401" t="str">
            <v>04299310771</v>
          </cell>
          <cell r="F401" t="b">
            <v>0</v>
          </cell>
          <cell r="G401" t="str">
            <v>เสาวคนธ์ คิ้วไพศาล</v>
          </cell>
          <cell r="H401" t="str">
            <v>1998092817314741</v>
          </cell>
          <cell r="I401" t="str">
            <v>99</v>
          </cell>
          <cell r="J401">
            <v>1767138.48</v>
          </cell>
          <cell r="K401">
            <v>688056.26</v>
          </cell>
          <cell r="L401">
            <v>0</v>
          </cell>
          <cell r="M401">
            <v>0</v>
          </cell>
          <cell r="N401">
            <v>0</v>
          </cell>
          <cell r="O401">
            <v>688056.26</v>
          </cell>
          <cell r="P401">
            <v>1612399.85</v>
          </cell>
          <cell r="Q401" t="str">
            <v>A</v>
          </cell>
          <cell r="R401" t="str">
            <v>N</v>
          </cell>
          <cell r="S401" t="str">
            <v>001400000000000000000002065426</v>
          </cell>
        </row>
        <row r="402">
          <cell r="A402">
            <v>39172</v>
          </cell>
          <cell r="B402" t="str">
            <v>2004-08-09-02.02.17.774931</v>
          </cell>
          <cell r="C402" t="str">
            <v>2004-08-09-02.02.17.774931</v>
          </cell>
          <cell r="D402" t="str">
            <v>CS</v>
          </cell>
          <cell r="E402" t="str">
            <v>04299310868</v>
          </cell>
          <cell r="F402" t="b">
            <v>0</v>
          </cell>
          <cell r="G402" t="str">
            <v>นายสฤษดิ์ ศรีบุญเรือง และ                นางวรรณา บุญชูพงศ์</v>
          </cell>
          <cell r="H402" t="str">
            <v>2006080119540041</v>
          </cell>
          <cell r="I402" t="str">
            <v>99</v>
          </cell>
          <cell r="J402">
            <v>348104.82</v>
          </cell>
          <cell r="K402">
            <v>348104.82</v>
          </cell>
          <cell r="L402">
            <v>0</v>
          </cell>
          <cell r="M402">
            <v>11315</v>
          </cell>
          <cell r="N402">
            <v>0</v>
          </cell>
          <cell r="O402">
            <v>348104.82</v>
          </cell>
          <cell r="P402">
            <v>404047.76</v>
          </cell>
          <cell r="Q402" t="str">
            <v>A</v>
          </cell>
          <cell r="R402" t="str">
            <v>N</v>
          </cell>
          <cell r="S402" t="str">
            <v>001400000000000000000008229688</v>
          </cell>
        </row>
        <row r="404">
          <cell r="A404">
            <v>39172</v>
          </cell>
          <cell r="B404" t="str">
            <v>2002-04-07-16.28.00.691418</v>
          </cell>
          <cell r="C404" t="str">
            <v>2002-04-07-16.28.00.691418</v>
          </cell>
          <cell r="D404" t="str">
            <v>CS</v>
          </cell>
          <cell r="E404" t="str">
            <v>04399030329</v>
          </cell>
          <cell r="F404" t="b">
            <v>0</v>
          </cell>
          <cell r="G404" t="str">
            <v>ชิโก้-ไทยแพลนเตชั่น</v>
          </cell>
          <cell r="H404" t="str">
            <v>1998081711514352</v>
          </cell>
          <cell r="I404" t="str">
            <v>99</v>
          </cell>
          <cell r="J404">
            <v>49888901.689999998</v>
          </cell>
          <cell r="K404">
            <v>26435137.66</v>
          </cell>
          <cell r="L404">
            <v>0</v>
          </cell>
          <cell r="M404">
            <v>402555</v>
          </cell>
          <cell r="N404">
            <v>0</v>
          </cell>
          <cell r="O404">
            <v>26435137.66</v>
          </cell>
          <cell r="P404">
            <v>54377861.770000003</v>
          </cell>
          <cell r="Q404" t="str">
            <v>A</v>
          </cell>
          <cell r="R404" t="str">
            <v>N</v>
          </cell>
          <cell r="S404" t="str">
            <v>001400000000000000000004123407</v>
          </cell>
        </row>
        <row r="405">
          <cell r="A405">
            <v>39172</v>
          </cell>
          <cell r="B405" t="str">
            <v>2002-04-07-16.28.00.691418</v>
          </cell>
          <cell r="C405" t="str">
            <v>2002-04-07-16.28.00.691418</v>
          </cell>
          <cell r="D405" t="str">
            <v>CS</v>
          </cell>
          <cell r="E405" t="str">
            <v>04399320014</v>
          </cell>
          <cell r="F405" t="b">
            <v>0</v>
          </cell>
          <cell r="G405" t="str">
            <v>ชิโก้-ไทยแพลนเตชั่น</v>
          </cell>
          <cell r="H405" t="str">
            <v>1998081711514352</v>
          </cell>
          <cell r="I405" t="str">
            <v>99</v>
          </cell>
          <cell r="J405">
            <v>49888901.689999998</v>
          </cell>
          <cell r="K405">
            <v>15000000</v>
          </cell>
          <cell r="L405">
            <v>0</v>
          </cell>
          <cell r="M405">
            <v>0</v>
          </cell>
          <cell r="N405">
            <v>0</v>
          </cell>
          <cell r="O405">
            <v>15000000</v>
          </cell>
          <cell r="P405">
            <v>30572465.629999999</v>
          </cell>
          <cell r="Q405" t="str">
            <v>A</v>
          </cell>
          <cell r="R405" t="str">
            <v>N</v>
          </cell>
          <cell r="S405" t="str">
            <v>001400000000000000000004123407</v>
          </cell>
        </row>
        <row r="406">
          <cell r="A406">
            <v>39172</v>
          </cell>
          <cell r="B406" t="str">
            <v>2001-06-23-04.45.08.007944</v>
          </cell>
          <cell r="C406" t="str">
            <v>2001-06-23-04.45.08.007944</v>
          </cell>
          <cell r="D406" t="str">
            <v>CS</v>
          </cell>
          <cell r="E406" t="str">
            <v>04399600040</v>
          </cell>
          <cell r="F406" t="b">
            <v>0</v>
          </cell>
          <cell r="G406" t="str">
            <v>นาย กอบกิจ พ่วงตามพงษ์</v>
          </cell>
          <cell r="H406" t="str">
            <v>2005011218324523</v>
          </cell>
          <cell r="I406" t="str">
            <v>99</v>
          </cell>
          <cell r="J406">
            <v>4504201</v>
          </cell>
          <cell r="K406">
            <v>4504201</v>
          </cell>
          <cell r="L406">
            <v>0</v>
          </cell>
          <cell r="M406">
            <v>135462.5</v>
          </cell>
          <cell r="N406">
            <v>8541.81</v>
          </cell>
          <cell r="O406">
            <v>4504201</v>
          </cell>
          <cell r="P406">
            <v>3471898.25</v>
          </cell>
          <cell r="Q406" t="str">
            <v>A</v>
          </cell>
          <cell r="R406">
            <v>0</v>
          </cell>
          <cell r="S406" t="str">
            <v>001400000000000000000003155974</v>
          </cell>
        </row>
        <row r="407">
          <cell r="A407">
            <v>39172</v>
          </cell>
          <cell r="B407" t="str">
            <v>2000-04-20-20.45.39.383538</v>
          </cell>
          <cell r="C407" t="str">
            <v>2000-04-20-20.45.39.383538</v>
          </cell>
          <cell r="D407" t="str">
            <v>ขาย</v>
          </cell>
          <cell r="E407" t="str">
            <v>04403024574</v>
          </cell>
          <cell r="F407" t="b">
            <v>0</v>
          </cell>
          <cell r="G407" t="str">
            <v>จิราพร ด้วงวงศ์ นส.</v>
          </cell>
          <cell r="H407" t="str">
            <v>1998090815131240</v>
          </cell>
          <cell r="I407" t="str">
            <v>03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 t="str">
            <v>A</v>
          </cell>
          <cell r="R407">
            <v>0</v>
          </cell>
          <cell r="S407" t="str">
            <v>001400000000000000000001457271</v>
          </cell>
        </row>
        <row r="408">
          <cell r="A408">
            <v>39172</v>
          </cell>
          <cell r="B408" t="str">
            <v>2000-12-07-05.52.28.193156</v>
          </cell>
          <cell r="C408" t="str">
            <v>2000-12-07-05.52.28.193156</v>
          </cell>
          <cell r="D408" t="str">
            <v>CS</v>
          </cell>
          <cell r="E408" t="str">
            <v>04499030440</v>
          </cell>
          <cell r="F408" t="b">
            <v>0</v>
          </cell>
          <cell r="G408" t="str">
            <v>แชลเล็นจ กรุ๊ป บจ.</v>
          </cell>
          <cell r="H408" t="str">
            <v>1998081711520659</v>
          </cell>
          <cell r="I408" t="str">
            <v>99</v>
          </cell>
          <cell r="J408">
            <v>15782065.880000001</v>
          </cell>
          <cell r="K408">
            <v>10318468.630000001</v>
          </cell>
          <cell r="L408">
            <v>0</v>
          </cell>
          <cell r="M408">
            <v>0</v>
          </cell>
          <cell r="N408">
            <v>0</v>
          </cell>
          <cell r="O408">
            <v>10318468.630000001</v>
          </cell>
          <cell r="P408">
            <v>19500672.73</v>
          </cell>
          <cell r="Q408" t="str">
            <v>A</v>
          </cell>
          <cell r="R408" t="str">
            <v>Y</v>
          </cell>
          <cell r="S408" t="str">
            <v>001400000000000000000003245327</v>
          </cell>
        </row>
        <row r="409">
          <cell r="A409">
            <v>39172</v>
          </cell>
          <cell r="B409" t="str">
            <v>2000-04-11-13.13.54.532189</v>
          </cell>
          <cell r="C409" t="str">
            <v>2000-04-11-13.13.54.532189</v>
          </cell>
          <cell r="D409" t="str">
            <v>ขาย</v>
          </cell>
          <cell r="E409" t="str">
            <v>04499300081</v>
          </cell>
          <cell r="F409" t="b">
            <v>0</v>
          </cell>
          <cell r="G409" t="str">
            <v>SOMPORN  THUMPRASE</v>
          </cell>
          <cell r="H409" t="str">
            <v>1999100116540459</v>
          </cell>
          <cell r="I409" t="str">
            <v>99</v>
          </cell>
          <cell r="J409">
            <v>1813627.66</v>
          </cell>
          <cell r="K409">
            <v>810767.29</v>
          </cell>
          <cell r="L409">
            <v>0</v>
          </cell>
          <cell r="M409">
            <v>0</v>
          </cell>
          <cell r="N409">
            <v>420.51</v>
          </cell>
          <cell r="O409">
            <v>810767.29</v>
          </cell>
          <cell r="P409">
            <v>1366844.96</v>
          </cell>
          <cell r="Q409" t="str">
            <v>A</v>
          </cell>
          <cell r="R409" t="str">
            <v>Y</v>
          </cell>
          <cell r="S409" t="str">
            <v>001400000000000000000000604855</v>
          </cell>
        </row>
        <row r="410">
          <cell r="A410">
            <v>39172</v>
          </cell>
          <cell r="B410" t="str">
            <v>2000-12-07-05.52.28.193156</v>
          </cell>
          <cell r="C410" t="str">
            <v>2000-12-07-05.52.28.193156</v>
          </cell>
          <cell r="D410" t="str">
            <v>CS</v>
          </cell>
          <cell r="E410" t="str">
            <v>04499400013</v>
          </cell>
          <cell r="F410" t="b">
            <v>0</v>
          </cell>
          <cell r="G410" t="str">
            <v>แชลเล็นจ กรุ๊ป บจ.</v>
          </cell>
          <cell r="H410" t="str">
            <v>1998081711520659</v>
          </cell>
          <cell r="I410" t="str">
            <v>99</v>
          </cell>
          <cell r="J410">
            <v>9915638.5399999991</v>
          </cell>
          <cell r="K410">
            <v>6806568.6100000003</v>
          </cell>
          <cell r="L410">
            <v>0</v>
          </cell>
          <cell r="M410">
            <v>0</v>
          </cell>
          <cell r="N410">
            <v>0</v>
          </cell>
          <cell r="O410">
            <v>6806568.6100000003</v>
          </cell>
          <cell r="P410">
            <v>10420386.199999999</v>
          </cell>
          <cell r="Q410" t="str">
            <v>A</v>
          </cell>
          <cell r="R410" t="str">
            <v>Y</v>
          </cell>
          <cell r="S410" t="str">
            <v>001400000000000000000003245327</v>
          </cell>
        </row>
        <row r="411">
          <cell r="A411">
            <v>39172</v>
          </cell>
          <cell r="B411" t="str">
            <v>2001-06-02-08.30.36.003281</v>
          </cell>
          <cell r="C411" t="str">
            <v>2001-06-02-08.30.36.003281</v>
          </cell>
          <cell r="D411" t="str">
            <v>ขาย</v>
          </cell>
          <cell r="E411" t="str">
            <v>04499600047</v>
          </cell>
          <cell r="F411" t="b">
            <v>0</v>
          </cell>
          <cell r="G411" t="str">
            <v>อัญชดา พนมวัน ณ อยุธยา</v>
          </cell>
          <cell r="H411" t="str">
            <v>2006010112330022</v>
          </cell>
          <cell r="I411" t="str">
            <v>99</v>
          </cell>
          <cell r="J411">
            <v>3827824.24</v>
          </cell>
          <cell r="K411">
            <v>3827823.29</v>
          </cell>
          <cell r="L411">
            <v>0</v>
          </cell>
          <cell r="M411">
            <v>0</v>
          </cell>
          <cell r="N411">
            <v>0</v>
          </cell>
          <cell r="O411">
            <v>3827823.29</v>
          </cell>
          <cell r="P411">
            <v>3609782.5</v>
          </cell>
          <cell r="Q411" t="str">
            <v>A</v>
          </cell>
          <cell r="R411" t="str">
            <v>Y</v>
          </cell>
          <cell r="S411" t="str">
            <v>001400000000000000000002848869</v>
          </cell>
        </row>
        <row r="412">
          <cell r="A412">
            <v>39172</v>
          </cell>
          <cell r="B412" t="str">
            <v>2001-06-02-08.30.36.050196</v>
          </cell>
          <cell r="C412" t="str">
            <v>2001-06-02-08.30.36.050196</v>
          </cell>
          <cell r="D412" t="str">
            <v>ขาย</v>
          </cell>
          <cell r="E412" t="str">
            <v>04499600055</v>
          </cell>
          <cell r="F412" t="b">
            <v>0</v>
          </cell>
          <cell r="G412" t="str">
            <v>สุรศักดิ์ ชมโชคดี นาย</v>
          </cell>
          <cell r="H412" t="str">
            <v>2006010112330023</v>
          </cell>
          <cell r="I412" t="str">
            <v>99</v>
          </cell>
          <cell r="J412">
            <v>20869677.510000002</v>
          </cell>
          <cell r="K412">
            <v>20869677.510000002</v>
          </cell>
          <cell r="L412">
            <v>0</v>
          </cell>
          <cell r="M412">
            <v>0</v>
          </cell>
          <cell r="N412">
            <v>0</v>
          </cell>
          <cell r="O412">
            <v>20869677.510000002</v>
          </cell>
          <cell r="P412">
            <v>17875263.050000001</v>
          </cell>
          <cell r="Q412" t="str">
            <v>A</v>
          </cell>
          <cell r="R412" t="str">
            <v>Y</v>
          </cell>
          <cell r="S412" t="str">
            <v>001400000000000000000003621224</v>
          </cell>
        </row>
        <row r="413">
          <cell r="A413">
            <v>39172</v>
          </cell>
          <cell r="B413" t="str">
            <v>2001-06-02-08.30.35.644128</v>
          </cell>
          <cell r="C413" t="str">
            <v>2001-06-02-08.30.35.644128</v>
          </cell>
          <cell r="D413" t="str">
            <v>ขาย</v>
          </cell>
          <cell r="E413" t="str">
            <v>04499600136</v>
          </cell>
          <cell r="F413" t="b">
            <v>0</v>
          </cell>
          <cell r="G413" t="str">
            <v>สมทบ ปัทมดิลก นาย</v>
          </cell>
          <cell r="H413" t="str">
            <v>2006090117580023</v>
          </cell>
          <cell r="I413" t="str">
            <v>99</v>
          </cell>
          <cell r="J413">
            <v>55787488.140000001</v>
          </cell>
          <cell r="K413">
            <v>55787488.140000001</v>
          </cell>
          <cell r="L413">
            <v>0</v>
          </cell>
          <cell r="M413">
            <v>200000</v>
          </cell>
          <cell r="N413">
            <v>0</v>
          </cell>
          <cell r="O413">
            <v>55787488.140000001</v>
          </cell>
          <cell r="P413">
            <v>49027007.960000001</v>
          </cell>
          <cell r="Q413" t="str">
            <v>A</v>
          </cell>
          <cell r="R413" t="str">
            <v>N</v>
          </cell>
          <cell r="S413" t="str">
            <v>001400000000000000000002776499</v>
          </cell>
        </row>
        <row r="414">
          <cell r="A414">
            <v>39172</v>
          </cell>
          <cell r="B414" t="str">
            <v>2001-09-13-04.04.21.704059</v>
          </cell>
          <cell r="C414" t="str">
            <v>2001-09-13-04.04.21.704059</v>
          </cell>
          <cell r="D414" t="str">
            <v>ขาย</v>
          </cell>
          <cell r="E414" t="str">
            <v>04503029378</v>
          </cell>
          <cell r="F414" t="b">
            <v>0</v>
          </cell>
          <cell r="G414" t="str">
            <v>PORNPIMOL YUMANTH</v>
          </cell>
          <cell r="H414" t="str">
            <v>1998122015410331</v>
          </cell>
          <cell r="I414" t="str">
            <v>03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 t="str">
            <v>N</v>
          </cell>
          <cell r="R414">
            <v>0</v>
          </cell>
          <cell r="S414" t="str">
            <v>001400000000000000000003442977</v>
          </cell>
        </row>
        <row r="415">
          <cell r="A415">
            <v>39172</v>
          </cell>
          <cell r="B415" t="str">
            <v>2001-11-03-10.33.37.978865</v>
          </cell>
          <cell r="C415" t="str">
            <v>2001-11-03-10.33.37.978865</v>
          </cell>
          <cell r="D415" t="str">
            <v>ขาย</v>
          </cell>
          <cell r="E415" t="str">
            <v>04503036650</v>
          </cell>
          <cell r="F415" t="b">
            <v>0</v>
          </cell>
          <cell r="G415" t="str">
            <v>บริษัท จำกัด เนม อินดัสทรี่ (1991)</v>
          </cell>
          <cell r="H415" t="str">
            <v>2003090108290266</v>
          </cell>
          <cell r="I415" t="str">
            <v>03</v>
          </cell>
          <cell r="J415">
            <v>10000000</v>
          </cell>
          <cell r="K415">
            <v>10070123.43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 t="str">
            <v>A</v>
          </cell>
          <cell r="R415" t="str">
            <v>N</v>
          </cell>
          <cell r="S415" t="str">
            <v>001400000000000000000003890317</v>
          </cell>
        </row>
        <row r="416">
          <cell r="A416">
            <v>39172</v>
          </cell>
          <cell r="B416" t="str">
            <v>2001-06-24-02.53.28.976590</v>
          </cell>
          <cell r="C416" t="str">
            <v>2001-06-24-02.53.28.976590</v>
          </cell>
          <cell r="D416" t="str">
            <v>ขาย</v>
          </cell>
          <cell r="E416" t="str">
            <v>04503037240</v>
          </cell>
          <cell r="F416" t="b">
            <v>0</v>
          </cell>
          <cell r="G416" t="str">
            <v>สุวัลลีย์ เปี่ยมปิติ</v>
          </cell>
          <cell r="H416" t="str">
            <v>2002030206490046</v>
          </cell>
          <cell r="I416" t="str">
            <v>03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 t="str">
            <v>A</v>
          </cell>
          <cell r="R416" t="str">
            <v>Y</v>
          </cell>
          <cell r="S416" t="str">
            <v>001400000000000000000002846957</v>
          </cell>
        </row>
        <row r="417">
          <cell r="A417">
            <v>39172</v>
          </cell>
          <cell r="B417" t="str">
            <v>2001-06-24-02.53.28.976590</v>
          </cell>
          <cell r="C417" t="str">
            <v>2001-06-24-02.53.28.976590</v>
          </cell>
          <cell r="D417" t="str">
            <v>ขาย</v>
          </cell>
          <cell r="E417" t="str">
            <v>04530001017</v>
          </cell>
          <cell r="F417" t="b">
            <v>0</v>
          </cell>
          <cell r="G417" t="str">
            <v>สุวัลลีย์ เปี่ยมปิติ</v>
          </cell>
          <cell r="H417" t="str">
            <v>1999040219110432</v>
          </cell>
          <cell r="I417" t="str">
            <v>30</v>
          </cell>
          <cell r="J417">
            <v>12176250.529999999</v>
          </cell>
          <cell r="K417">
            <v>8248502.0700000003</v>
          </cell>
          <cell r="L417">
            <v>0</v>
          </cell>
          <cell r="M417">
            <v>0</v>
          </cell>
          <cell r="N417">
            <v>0</v>
          </cell>
          <cell r="O417">
            <v>8248502.0700000003</v>
          </cell>
          <cell r="P417">
            <v>3505422.75</v>
          </cell>
          <cell r="Q417" t="str">
            <v>A</v>
          </cell>
          <cell r="R417" t="str">
            <v>Y</v>
          </cell>
          <cell r="S417" t="str">
            <v>001400000000000000000002846957</v>
          </cell>
        </row>
        <row r="418">
          <cell r="A418">
            <v>39172</v>
          </cell>
          <cell r="B418" t="str">
            <v>2002-04-04-05.07.26.546325</v>
          </cell>
          <cell r="C418" t="str">
            <v>2002-04-04-05.07.26.546325</v>
          </cell>
          <cell r="D418" t="str">
            <v>ขาย</v>
          </cell>
          <cell r="E418" t="str">
            <v>04530001083</v>
          </cell>
          <cell r="F418" t="b">
            <v>0</v>
          </cell>
          <cell r="G418" t="str">
            <v>หม่อมราชวงศ์ พันธุ์ดิศ ดิศกุล</v>
          </cell>
          <cell r="H418" t="str">
            <v>1999070114210351</v>
          </cell>
          <cell r="I418" t="str">
            <v>30</v>
          </cell>
          <cell r="J418">
            <v>7910751.3799999999</v>
          </cell>
          <cell r="K418">
            <v>7193172.8099999996</v>
          </cell>
          <cell r="L418">
            <v>0</v>
          </cell>
          <cell r="M418">
            <v>0</v>
          </cell>
          <cell r="N418">
            <v>0</v>
          </cell>
          <cell r="O418">
            <v>7193172.8099999996</v>
          </cell>
          <cell r="P418">
            <v>4817274.1399999997</v>
          </cell>
          <cell r="Q418" t="str">
            <v>A</v>
          </cell>
          <cell r="R418" t="str">
            <v>Y</v>
          </cell>
          <cell r="S418" t="str">
            <v>001400000000000000000003382819</v>
          </cell>
        </row>
        <row r="419">
          <cell r="A419">
            <v>39172</v>
          </cell>
          <cell r="B419" t="str">
            <v>2001-11-03-10.33.37.978865</v>
          </cell>
          <cell r="C419" t="str">
            <v>2001-11-03-10.33.37.978865</v>
          </cell>
          <cell r="D419" t="str">
            <v>ขาย</v>
          </cell>
          <cell r="E419" t="str">
            <v>04530001407</v>
          </cell>
          <cell r="F419" t="b">
            <v>0</v>
          </cell>
          <cell r="G419" t="str">
            <v>บริษัท จำกัด เนม อินดัสทรี่ (1991)</v>
          </cell>
          <cell r="H419" t="str">
            <v>2003090108290266</v>
          </cell>
          <cell r="I419" t="str">
            <v>30</v>
          </cell>
          <cell r="J419">
            <v>5000000</v>
          </cell>
          <cell r="K419">
            <v>2402277.67</v>
          </cell>
          <cell r="L419">
            <v>0</v>
          </cell>
          <cell r="M419">
            <v>0</v>
          </cell>
          <cell r="N419">
            <v>0</v>
          </cell>
          <cell r="O419">
            <v>2402277.67</v>
          </cell>
          <cell r="P419">
            <v>64240.480000000003</v>
          </cell>
          <cell r="Q419" t="str">
            <v>A</v>
          </cell>
          <cell r="R419" t="str">
            <v>N</v>
          </cell>
          <cell r="S419" t="str">
            <v>001400000000000000000003890317</v>
          </cell>
        </row>
        <row r="420">
          <cell r="A420">
            <v>39172</v>
          </cell>
          <cell r="B420" t="str">
            <v>2001-11-03-10.33.37.978865</v>
          </cell>
          <cell r="C420" t="str">
            <v>2001-11-03-10.33.37.978865</v>
          </cell>
          <cell r="D420" t="str">
            <v>ขาย</v>
          </cell>
          <cell r="E420" t="str">
            <v>04530001481</v>
          </cell>
          <cell r="F420" t="b">
            <v>0</v>
          </cell>
          <cell r="G420" t="str">
            <v>บริษัท จำกัด เนม อินดัสทรี่ (1991)</v>
          </cell>
          <cell r="H420" t="str">
            <v>2003090108290266</v>
          </cell>
          <cell r="I420" t="str">
            <v>30</v>
          </cell>
          <cell r="J420">
            <v>10000000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 t="str">
            <v>A</v>
          </cell>
          <cell r="R420" t="str">
            <v>N</v>
          </cell>
          <cell r="S420" t="str">
            <v>001400000000000000000003890317</v>
          </cell>
        </row>
        <row r="421">
          <cell r="A421">
            <v>39172</v>
          </cell>
          <cell r="B421" t="str">
            <v>2001-11-03-10.33.37.978865</v>
          </cell>
          <cell r="C421" t="str">
            <v>2001-11-03-10.33.37.978865</v>
          </cell>
          <cell r="D421" t="str">
            <v>ขาย</v>
          </cell>
          <cell r="E421" t="str">
            <v>04530001554</v>
          </cell>
          <cell r="F421" t="b">
            <v>0</v>
          </cell>
          <cell r="G421" t="str">
            <v>บริษัท จำกัด เนม อินดัสทรี่ (1991)</v>
          </cell>
          <cell r="H421" t="str">
            <v>2005020119220203</v>
          </cell>
          <cell r="I421" t="str">
            <v>30</v>
          </cell>
          <cell r="J421">
            <v>8520425.3399999999</v>
          </cell>
          <cell r="K421">
            <v>5497425.5800000001</v>
          </cell>
          <cell r="L421">
            <v>0</v>
          </cell>
          <cell r="M421">
            <v>0</v>
          </cell>
          <cell r="N421">
            <v>0</v>
          </cell>
          <cell r="O421">
            <v>5497425.5800000001</v>
          </cell>
          <cell r="P421">
            <v>860090.99</v>
          </cell>
          <cell r="Q421" t="str">
            <v>A</v>
          </cell>
          <cell r="R421" t="str">
            <v>Y</v>
          </cell>
          <cell r="S421" t="str">
            <v>001400000000000000000003890317</v>
          </cell>
        </row>
        <row r="422">
          <cell r="A422">
            <v>39172</v>
          </cell>
          <cell r="B422" t="str">
            <v>2001-11-03-10.33.37.978865</v>
          </cell>
          <cell r="C422" t="str">
            <v>2001-11-03-10.33.37.978865</v>
          </cell>
          <cell r="D422" t="str">
            <v>ขาย</v>
          </cell>
          <cell r="E422" t="str">
            <v>04532000075</v>
          </cell>
          <cell r="F422" t="b">
            <v>0</v>
          </cell>
          <cell r="G422" t="str">
            <v>บริษัท จำกัด เนม อินดัสทรี่ (1991)</v>
          </cell>
          <cell r="H422" t="str">
            <v>2003090108290266</v>
          </cell>
          <cell r="I422" t="str">
            <v>32</v>
          </cell>
          <cell r="J422">
            <v>5000000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 t="str">
            <v>A</v>
          </cell>
          <cell r="R422" t="str">
            <v>N</v>
          </cell>
          <cell r="S422" t="str">
            <v>001400000000000000000003890317</v>
          </cell>
        </row>
        <row r="423">
          <cell r="A423">
            <v>39172</v>
          </cell>
          <cell r="B423" t="str">
            <v>2001-11-03-10.33.37.978865</v>
          </cell>
          <cell r="C423" t="str">
            <v>2001-11-03-10.33.37.978865</v>
          </cell>
          <cell r="D423" t="str">
            <v>ขาย</v>
          </cell>
          <cell r="E423" t="str">
            <v>04532000083</v>
          </cell>
          <cell r="F423" t="b">
            <v>0</v>
          </cell>
          <cell r="G423" t="str">
            <v>บริษัท จำกัด เนม อินดัสทรี่ (1991)</v>
          </cell>
          <cell r="H423" t="str">
            <v>2000090205010026</v>
          </cell>
          <cell r="I423" t="str">
            <v>32</v>
          </cell>
          <cell r="J423">
            <v>5000000</v>
          </cell>
          <cell r="K423">
            <v>5000000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142397.25</v>
          </cell>
          <cell r="Q423" t="str">
            <v>A</v>
          </cell>
          <cell r="R423" t="str">
            <v>N</v>
          </cell>
          <cell r="S423" t="str">
            <v>001400000000000000000003890317</v>
          </cell>
        </row>
        <row r="424">
          <cell r="A424">
            <v>39172</v>
          </cell>
          <cell r="B424" t="str">
            <v>2001-11-03-10.33.37.978865</v>
          </cell>
          <cell r="C424" t="str">
            <v>2001-11-03-10.33.37.978865</v>
          </cell>
          <cell r="D424" t="str">
            <v>ขาย</v>
          </cell>
          <cell r="E424" t="str">
            <v>04560001728</v>
          </cell>
          <cell r="F424" t="b">
            <v>0</v>
          </cell>
          <cell r="G424" t="str">
            <v>บริษัท จำกัด เนม อินดัสทรี่ (1991)</v>
          </cell>
          <cell r="H424" t="str">
            <v>2003090108290266</v>
          </cell>
          <cell r="I424" t="str">
            <v>60</v>
          </cell>
          <cell r="J424">
            <v>4400000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 t="str">
            <v>A</v>
          </cell>
          <cell r="R424" t="str">
            <v>N</v>
          </cell>
          <cell r="S424" t="str">
            <v>001400000000000000000003890317</v>
          </cell>
        </row>
        <row r="425">
          <cell r="A425">
            <v>39172</v>
          </cell>
          <cell r="B425" t="str">
            <v>2002-04-07-16.26.52.389538</v>
          </cell>
          <cell r="C425" t="str">
            <v>2002-04-07-16.26.52.389538</v>
          </cell>
          <cell r="D425" t="str">
            <v>CS</v>
          </cell>
          <cell r="E425" t="str">
            <v>04599300169</v>
          </cell>
          <cell r="F425" t="b">
            <v>0</v>
          </cell>
          <cell r="G425" t="str">
            <v>บริษัท จำกัด ซีงเกล็ท อินเตอร์</v>
          </cell>
          <cell r="H425" t="str">
            <v>1998081711524564</v>
          </cell>
          <cell r="I425" t="str">
            <v>99</v>
          </cell>
          <cell r="J425">
            <v>2227089.4900000002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 t="str">
            <v>X</v>
          </cell>
          <cell r="R425" t="str">
            <v>N</v>
          </cell>
          <cell r="S425" t="str">
            <v>001400000000000000000004288120</v>
          </cell>
        </row>
        <row r="426">
          <cell r="A426">
            <v>39172</v>
          </cell>
          <cell r="B426" t="str">
            <v>2001-06-02-08.23.32.491254</v>
          </cell>
          <cell r="C426" t="str">
            <v>2001-06-02-08.23.32.491254</v>
          </cell>
          <cell r="D426" t="str">
            <v>ขาย</v>
          </cell>
          <cell r="E426" t="str">
            <v>04630002905</v>
          </cell>
          <cell r="F426" t="b">
            <v>0</v>
          </cell>
          <cell r="G426" t="str">
            <v>นาย มั่น บุญญานุเคราะห์สุข</v>
          </cell>
          <cell r="H426" t="str">
            <v>1998081711534007</v>
          </cell>
          <cell r="I426" t="str">
            <v>30</v>
          </cell>
          <cell r="J426">
            <v>9520000</v>
          </cell>
          <cell r="K426">
            <v>8984024.6899999995</v>
          </cell>
          <cell r="L426">
            <v>0</v>
          </cell>
          <cell r="M426">
            <v>0</v>
          </cell>
          <cell r="N426">
            <v>0</v>
          </cell>
          <cell r="O426">
            <v>8984024.6899999995</v>
          </cell>
          <cell r="P426">
            <v>5663633.8799999999</v>
          </cell>
          <cell r="Q426" t="str">
            <v>A</v>
          </cell>
          <cell r="R426" t="str">
            <v>Y</v>
          </cell>
          <cell r="S426" t="str">
            <v>001400000000000000000002894969</v>
          </cell>
        </row>
        <row r="427">
          <cell r="A427">
            <v>39172</v>
          </cell>
          <cell r="B427" t="str">
            <v>2000-08-23-16.56.54.679401</v>
          </cell>
          <cell r="C427" t="str">
            <v>2000-08-23-16.56.54.679401</v>
          </cell>
          <cell r="D427" t="str">
            <v>CS</v>
          </cell>
          <cell r="E427" t="str">
            <v>04631006685</v>
          </cell>
          <cell r="F427" t="b">
            <v>0</v>
          </cell>
          <cell r="G427" t="str">
            <v>กิมจั๊ว แซ่เล้า,พรรณิภา แซ่เล้า</v>
          </cell>
          <cell r="H427" t="str">
            <v>1998092817390954</v>
          </cell>
          <cell r="I427" t="str">
            <v>31</v>
          </cell>
          <cell r="J427">
            <v>765000</v>
          </cell>
          <cell r="K427">
            <v>715176.68</v>
          </cell>
          <cell r="L427">
            <v>0</v>
          </cell>
          <cell r="M427">
            <v>0</v>
          </cell>
          <cell r="N427">
            <v>0</v>
          </cell>
          <cell r="O427">
            <v>715176.68</v>
          </cell>
          <cell r="P427">
            <v>268346.8</v>
          </cell>
          <cell r="Q427" t="str">
            <v>A</v>
          </cell>
          <cell r="R427" t="str">
            <v>Y</v>
          </cell>
          <cell r="S427" t="str">
            <v>001400000000000000000002332159</v>
          </cell>
        </row>
        <row r="428">
          <cell r="A428">
            <v>39172</v>
          </cell>
          <cell r="B428" t="str">
            <v>2001-06-02-08.23.32.491254</v>
          </cell>
          <cell r="C428" t="str">
            <v>2001-06-02-08.23.32.491254</v>
          </cell>
          <cell r="D428" t="str">
            <v>ขาย</v>
          </cell>
          <cell r="E428" t="str">
            <v>04660000533</v>
          </cell>
          <cell r="F428" t="b">
            <v>0</v>
          </cell>
          <cell r="G428" t="str">
            <v>นาย มั่น บุญญานุเคราะห์สุข</v>
          </cell>
          <cell r="H428" t="str">
            <v>2000080316530227</v>
          </cell>
          <cell r="I428" t="str">
            <v>60</v>
          </cell>
          <cell r="J428">
            <v>228400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 t="str">
            <v>A</v>
          </cell>
          <cell r="R428" t="str">
            <v>N</v>
          </cell>
          <cell r="S428" t="str">
            <v>001400000000000000000002894969</v>
          </cell>
        </row>
        <row r="429">
          <cell r="A429">
            <v>39172</v>
          </cell>
          <cell r="B429" t="str">
            <v>2000-04-11-18.13.16.169721</v>
          </cell>
          <cell r="C429" t="str">
            <v>2000-04-11-18.13.16.169721</v>
          </cell>
          <cell r="D429" t="str">
            <v>CS</v>
          </cell>
          <cell r="E429" t="str">
            <v>04699030242</v>
          </cell>
          <cell r="F429" t="b">
            <v>0</v>
          </cell>
          <cell r="G429" t="str">
            <v>นาง ประนอม จิตกล้า</v>
          </cell>
          <cell r="H429" t="str">
            <v>1998081711533326</v>
          </cell>
          <cell r="I429" t="str">
            <v>99</v>
          </cell>
          <cell r="J429">
            <v>2309437.77</v>
          </cell>
          <cell r="K429">
            <v>1396337.65</v>
          </cell>
          <cell r="L429">
            <v>0</v>
          </cell>
          <cell r="M429">
            <v>0</v>
          </cell>
          <cell r="N429">
            <v>0</v>
          </cell>
          <cell r="O429">
            <v>1396337.65</v>
          </cell>
          <cell r="P429">
            <v>3739012.36</v>
          </cell>
          <cell r="Q429" t="str">
            <v>A</v>
          </cell>
          <cell r="R429">
            <v>0</v>
          </cell>
          <cell r="S429" t="str">
            <v>001400000000000000000000685306</v>
          </cell>
        </row>
        <row r="430">
          <cell r="A430">
            <v>39172</v>
          </cell>
          <cell r="B430" t="str">
            <v>2000-04-11-18.13.17.773269</v>
          </cell>
          <cell r="C430" t="str">
            <v>2000-04-11-18.13.17.773269</v>
          </cell>
          <cell r="D430" t="str">
            <v>CS</v>
          </cell>
          <cell r="E430" t="str">
            <v>04699310347</v>
          </cell>
          <cell r="F430" t="b">
            <v>0</v>
          </cell>
          <cell r="G430" t="str">
            <v>เกียรติพงษ์ ฉิมกลาง</v>
          </cell>
          <cell r="H430" t="str">
            <v>1998081711540836</v>
          </cell>
          <cell r="I430" t="str">
            <v>99</v>
          </cell>
          <cell r="J430">
            <v>870661.17</v>
          </cell>
          <cell r="K430">
            <v>750000</v>
          </cell>
          <cell r="L430">
            <v>0</v>
          </cell>
          <cell r="M430">
            <v>21767.5</v>
          </cell>
          <cell r="N430">
            <v>0</v>
          </cell>
          <cell r="O430">
            <v>750000</v>
          </cell>
          <cell r="P430">
            <v>1332784.45</v>
          </cell>
          <cell r="Q430" t="str">
            <v>A</v>
          </cell>
          <cell r="R430">
            <v>0</v>
          </cell>
          <cell r="S430" t="str">
            <v>001400000000000000000000685314</v>
          </cell>
        </row>
        <row r="431">
          <cell r="A431">
            <v>39172</v>
          </cell>
          <cell r="B431" t="str">
            <v>2002-02-22-04.19.49.999761</v>
          </cell>
          <cell r="C431" t="str">
            <v>2002-02-22-04.19.49.999761</v>
          </cell>
          <cell r="D431" t="str">
            <v>ขาย</v>
          </cell>
          <cell r="E431" t="str">
            <v>04699311228</v>
          </cell>
          <cell r="F431" t="b">
            <v>0</v>
          </cell>
          <cell r="G431" t="str">
            <v>แอ็คทีฟ เร้นจ์ อะ คาร์</v>
          </cell>
          <cell r="H431" t="str">
            <v>2006090117580025</v>
          </cell>
          <cell r="I431" t="str">
            <v>99</v>
          </cell>
          <cell r="J431">
            <v>8375260.0800000001</v>
          </cell>
          <cell r="K431">
            <v>8375260.0800000001</v>
          </cell>
          <cell r="L431">
            <v>0</v>
          </cell>
          <cell r="M431">
            <v>25000</v>
          </cell>
          <cell r="N431">
            <v>0</v>
          </cell>
          <cell r="O431">
            <v>8375260.0800000001</v>
          </cell>
          <cell r="P431">
            <v>6734966.8099999996</v>
          </cell>
          <cell r="Q431" t="str">
            <v>A</v>
          </cell>
          <cell r="R431" t="str">
            <v>Y</v>
          </cell>
          <cell r="S431" t="str">
            <v>001400000000000000000003953632</v>
          </cell>
        </row>
        <row r="432">
          <cell r="A432">
            <v>39172</v>
          </cell>
          <cell r="B432" t="str">
            <v>2004-09-13-02.27.06.944165</v>
          </cell>
          <cell r="C432" t="str">
            <v>2004-09-13-02.27.06.944165</v>
          </cell>
          <cell r="D432" t="str">
            <v>CS</v>
          </cell>
          <cell r="E432" t="str">
            <v>04731005474</v>
          </cell>
          <cell r="F432" t="b">
            <v>0</v>
          </cell>
          <cell r="G432" t="str">
            <v>ฝ้าย เพ็ชร์สุวรรณ,พรธิภา เพ็ชร์สุวรรณ</v>
          </cell>
          <cell r="H432" t="str">
            <v>1998092817404594</v>
          </cell>
          <cell r="I432" t="str">
            <v>31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 t="str">
            <v>N</v>
          </cell>
          <cell r="R432" t="str">
            <v>Y</v>
          </cell>
          <cell r="S432" t="str">
            <v>001400000000000000000001737097</v>
          </cell>
        </row>
        <row r="434">
          <cell r="A434">
            <v>39172</v>
          </cell>
          <cell r="B434" t="str">
            <v>2001-06-02-08.23.34.265447</v>
          </cell>
          <cell r="C434" t="str">
            <v>2001-06-02-08.23.34.265447</v>
          </cell>
          <cell r="D434" t="str">
            <v>CS</v>
          </cell>
          <cell r="E434" t="str">
            <v>04760000108</v>
          </cell>
          <cell r="F434" t="b">
            <v>0</v>
          </cell>
          <cell r="G434" t="str">
            <v>ORN-ANONG  SOMPHRUK</v>
          </cell>
          <cell r="H434" t="str">
            <v>2000080316573834</v>
          </cell>
          <cell r="I434" t="str">
            <v>60</v>
          </cell>
          <cell r="J434">
            <v>12000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 t="str">
            <v>N</v>
          </cell>
          <cell r="R434" t="str">
            <v>N</v>
          </cell>
          <cell r="S434" t="str">
            <v>001400000000000000000003621151</v>
          </cell>
        </row>
        <row r="435">
          <cell r="A435">
            <v>39172</v>
          </cell>
          <cell r="B435" t="str">
            <v>2001-10-14-02.14.36.896192</v>
          </cell>
          <cell r="C435" t="str">
            <v>2001-10-14-02.14.36.896192</v>
          </cell>
          <cell r="D435" t="str">
            <v>ขาย</v>
          </cell>
          <cell r="E435" t="str">
            <v>04799030258</v>
          </cell>
          <cell r="F435" t="b">
            <v>0</v>
          </cell>
          <cell r="G435" t="str">
            <v>อาร์.เอ็ม.เซรามิคซ์เอ็ปซ์ปอร์ต</v>
          </cell>
          <cell r="H435" t="str">
            <v>1998092817394424</v>
          </cell>
          <cell r="I435" t="str">
            <v>99</v>
          </cell>
          <cell r="J435">
            <v>3441534.74</v>
          </cell>
          <cell r="K435">
            <v>2516464.54</v>
          </cell>
          <cell r="L435">
            <v>0</v>
          </cell>
          <cell r="M435">
            <v>0</v>
          </cell>
          <cell r="N435">
            <v>0</v>
          </cell>
          <cell r="O435">
            <v>2516464.54</v>
          </cell>
          <cell r="P435">
            <v>5545226.3099999996</v>
          </cell>
          <cell r="Q435" t="str">
            <v>A</v>
          </cell>
          <cell r="R435">
            <v>0</v>
          </cell>
          <cell r="S435" t="str">
            <v>001400000000000000000003953702</v>
          </cell>
        </row>
        <row r="436">
          <cell r="A436">
            <v>39172</v>
          </cell>
          <cell r="B436" t="str">
            <v>2002-02-22-04.12.22.315492</v>
          </cell>
          <cell r="C436" t="str">
            <v>2002-02-22-04.12.22.315492</v>
          </cell>
          <cell r="D436" t="str">
            <v>CS</v>
          </cell>
          <cell r="E436" t="str">
            <v>04799030389</v>
          </cell>
          <cell r="F436" t="b">
            <v>0</v>
          </cell>
          <cell r="G436" t="str">
            <v>ห้างหุ้นส่วนจำกัด บี.พี. ออยล์</v>
          </cell>
          <cell r="H436" t="str">
            <v>2001030212170028</v>
          </cell>
          <cell r="I436" t="str">
            <v>99</v>
          </cell>
          <cell r="J436">
            <v>1904688.83</v>
          </cell>
          <cell r="K436">
            <v>1725090.38</v>
          </cell>
          <cell r="L436">
            <v>0</v>
          </cell>
          <cell r="M436">
            <v>47730</v>
          </cell>
          <cell r="N436">
            <v>0</v>
          </cell>
          <cell r="O436">
            <v>1725090.38</v>
          </cell>
          <cell r="P436">
            <v>2346831.85</v>
          </cell>
          <cell r="Q436" t="str">
            <v>A</v>
          </cell>
          <cell r="R436" t="str">
            <v>N</v>
          </cell>
          <cell r="S436" t="str">
            <v>001400000000000000000004124287</v>
          </cell>
        </row>
        <row r="437">
          <cell r="A437">
            <v>39172</v>
          </cell>
          <cell r="B437" t="str">
            <v>2001-10-14-02.14.36.896192</v>
          </cell>
          <cell r="C437" t="str">
            <v>2001-10-14-02.14.36.896192</v>
          </cell>
          <cell r="D437" t="str">
            <v>ขาย</v>
          </cell>
          <cell r="E437" t="str">
            <v>04799300040</v>
          </cell>
          <cell r="F437" t="b">
            <v>0</v>
          </cell>
          <cell r="G437" t="str">
            <v>อาร์.เอ็ม.เซรามิคซ์เอ็ปซ์ปอร์ต</v>
          </cell>
          <cell r="H437" t="str">
            <v>1998092817394424</v>
          </cell>
          <cell r="I437" t="str">
            <v>99</v>
          </cell>
          <cell r="J437">
            <v>4833642.34</v>
          </cell>
          <cell r="K437">
            <v>3000000</v>
          </cell>
          <cell r="L437">
            <v>0</v>
          </cell>
          <cell r="M437">
            <v>0</v>
          </cell>
          <cell r="N437">
            <v>0</v>
          </cell>
          <cell r="O437">
            <v>3000000</v>
          </cell>
          <cell r="P437">
            <v>7052512.1799999997</v>
          </cell>
          <cell r="Q437" t="str">
            <v>A</v>
          </cell>
          <cell r="R437">
            <v>0</v>
          </cell>
          <cell r="S437" t="str">
            <v>001400000000000000000003953702</v>
          </cell>
        </row>
        <row r="438">
          <cell r="A438">
            <v>39172</v>
          </cell>
          <cell r="B438" t="str">
            <v>2001-10-14-02.14.36.896192</v>
          </cell>
          <cell r="C438" t="str">
            <v>2001-10-14-02.14.36.896192</v>
          </cell>
          <cell r="D438" t="str">
            <v>ขาย</v>
          </cell>
          <cell r="E438" t="str">
            <v>04799300058</v>
          </cell>
          <cell r="F438" t="b">
            <v>0</v>
          </cell>
          <cell r="G438" t="str">
            <v>อาร์.เอ็ม.เซรามิคซ์เอ็ปซ์ปอร์ต</v>
          </cell>
          <cell r="H438" t="str">
            <v>1998092817394424</v>
          </cell>
          <cell r="I438" t="str">
            <v>99</v>
          </cell>
          <cell r="J438">
            <v>3128327.08</v>
          </cell>
          <cell r="K438">
            <v>1954196.81</v>
          </cell>
          <cell r="L438">
            <v>0</v>
          </cell>
          <cell r="M438">
            <v>0</v>
          </cell>
          <cell r="N438">
            <v>0</v>
          </cell>
          <cell r="O438">
            <v>1954196.81</v>
          </cell>
          <cell r="P438">
            <v>4573696.53</v>
          </cell>
          <cell r="Q438" t="str">
            <v>A</v>
          </cell>
          <cell r="R438">
            <v>0</v>
          </cell>
          <cell r="S438" t="str">
            <v>001400000000000000000003953702</v>
          </cell>
        </row>
        <row r="439">
          <cell r="A439">
            <v>39172</v>
          </cell>
          <cell r="B439" t="str">
            <v>2001-10-14-02.14.36.896192</v>
          </cell>
          <cell r="C439" t="str">
            <v>2001-10-14-02.14.36.896192</v>
          </cell>
          <cell r="D439" t="str">
            <v>ขาย</v>
          </cell>
          <cell r="E439" t="str">
            <v>04799300066</v>
          </cell>
          <cell r="F439" t="b">
            <v>0</v>
          </cell>
          <cell r="G439" t="str">
            <v>อาร์.เอ็ม.เซรามิคซ์เอ็ปซ์ปอร์ต</v>
          </cell>
          <cell r="H439" t="str">
            <v>1998092817394424</v>
          </cell>
          <cell r="I439" t="str">
            <v>99</v>
          </cell>
          <cell r="J439">
            <v>3243393.02</v>
          </cell>
          <cell r="K439">
            <v>1439551.22</v>
          </cell>
          <cell r="L439">
            <v>0</v>
          </cell>
          <cell r="M439">
            <v>0</v>
          </cell>
          <cell r="N439">
            <v>0</v>
          </cell>
          <cell r="O439">
            <v>1439551.22</v>
          </cell>
          <cell r="P439">
            <v>4722639.5199999996</v>
          </cell>
          <cell r="Q439" t="str">
            <v>A</v>
          </cell>
          <cell r="R439">
            <v>0</v>
          </cell>
          <cell r="S439" t="str">
            <v>001400000000000000000003953702</v>
          </cell>
        </row>
        <row r="440">
          <cell r="A440">
            <v>39172</v>
          </cell>
          <cell r="B440" t="str">
            <v>2000-04-25-13.01.45.318194</v>
          </cell>
          <cell r="C440" t="str">
            <v>2000-04-25-13.01.45.318194</v>
          </cell>
          <cell r="D440" t="str">
            <v>CS</v>
          </cell>
          <cell r="E440" t="str">
            <v>04799310378</v>
          </cell>
          <cell r="F440" t="b">
            <v>0</v>
          </cell>
          <cell r="G440" t="str">
            <v>วลีรัตน์ ชูชัยพิเชฐ</v>
          </cell>
          <cell r="H440" t="str">
            <v>1998092817403465</v>
          </cell>
          <cell r="I440" t="str">
            <v>99</v>
          </cell>
          <cell r="J440">
            <v>1759533.38</v>
          </cell>
          <cell r="K440">
            <v>1083295.26</v>
          </cell>
          <cell r="L440">
            <v>0</v>
          </cell>
          <cell r="M440">
            <v>0</v>
          </cell>
          <cell r="N440">
            <v>0</v>
          </cell>
          <cell r="O440">
            <v>1083295.26</v>
          </cell>
          <cell r="P440">
            <v>858442.72</v>
          </cell>
          <cell r="Q440" t="str">
            <v>A</v>
          </cell>
          <cell r="R440" t="str">
            <v>Y</v>
          </cell>
          <cell r="S440" t="str">
            <v>001400000000000000000002074245</v>
          </cell>
        </row>
        <row r="441">
          <cell r="A441">
            <v>39172</v>
          </cell>
          <cell r="B441" t="str">
            <v>2002-05-19-07.33.19.367947</v>
          </cell>
          <cell r="C441" t="str">
            <v>2002-05-19-07.33.19.367947</v>
          </cell>
          <cell r="D441" t="str">
            <v>CS</v>
          </cell>
          <cell r="E441" t="str">
            <v>04799310433</v>
          </cell>
          <cell r="F441" t="b">
            <v>0</v>
          </cell>
          <cell r="G441" t="str">
            <v>อรัญญา โฉสูงเนิน</v>
          </cell>
          <cell r="H441" t="str">
            <v>2002010317130063</v>
          </cell>
          <cell r="I441" t="str">
            <v>99</v>
          </cell>
          <cell r="J441">
            <v>1430148.58</v>
          </cell>
          <cell r="K441">
            <v>1225604.1399999999</v>
          </cell>
          <cell r="L441">
            <v>0</v>
          </cell>
          <cell r="M441">
            <v>35752.5</v>
          </cell>
          <cell r="N441">
            <v>0</v>
          </cell>
          <cell r="O441">
            <v>1225604.1399999999</v>
          </cell>
          <cell r="P441">
            <v>1271071.04</v>
          </cell>
          <cell r="Q441" t="str">
            <v>A</v>
          </cell>
          <cell r="R441" t="str">
            <v>N</v>
          </cell>
          <cell r="S441" t="str">
            <v>001400000000000000000005198209</v>
          </cell>
        </row>
        <row r="442">
          <cell r="A442">
            <v>39172</v>
          </cell>
          <cell r="B442" t="str">
            <v>2004-09-13-02.27.06.944165</v>
          </cell>
          <cell r="C442" t="str">
            <v>2004-09-13-02.27.06.944165</v>
          </cell>
          <cell r="D442" t="str">
            <v>CS</v>
          </cell>
          <cell r="E442" t="str">
            <v>04799310538</v>
          </cell>
          <cell r="F442" t="b">
            <v>0</v>
          </cell>
          <cell r="G442" t="str">
            <v>นายฝ้าย เพ็ชรสุวรรณ และ                  นางพรธิภา เพ็ชร์สุวรรณ</v>
          </cell>
          <cell r="H442" t="str">
            <v>2007020111420028</v>
          </cell>
          <cell r="I442" t="str">
            <v>99</v>
          </cell>
          <cell r="J442">
            <v>592170.91</v>
          </cell>
          <cell r="K442">
            <v>592170.91</v>
          </cell>
          <cell r="L442">
            <v>0</v>
          </cell>
          <cell r="M442">
            <v>21857.5</v>
          </cell>
          <cell r="N442">
            <v>0</v>
          </cell>
          <cell r="O442">
            <v>592170.91</v>
          </cell>
          <cell r="P442">
            <v>334184.99</v>
          </cell>
          <cell r="Q442" t="str">
            <v>A</v>
          </cell>
          <cell r="R442" t="str">
            <v>N</v>
          </cell>
          <cell r="S442" t="str">
            <v>001400000000000000000001737097</v>
          </cell>
        </row>
        <row r="444">
          <cell r="A444">
            <v>39172</v>
          </cell>
          <cell r="B444" t="str">
            <v>2000-04-24-18.47.42.363435</v>
          </cell>
          <cell r="C444" t="str">
            <v>2000-04-24-18.47.42.363435</v>
          </cell>
          <cell r="D444" t="str">
            <v>CS</v>
          </cell>
          <cell r="E444" t="str">
            <v>04899310121</v>
          </cell>
          <cell r="F444" t="b">
            <v>0</v>
          </cell>
          <cell r="G444" t="str">
            <v>พัชรี บุญล้อม</v>
          </cell>
          <cell r="H444" t="str">
            <v>1998081711544719</v>
          </cell>
          <cell r="I444" t="str">
            <v>99</v>
          </cell>
          <cell r="J444">
            <v>3100883.59</v>
          </cell>
          <cell r="K444">
            <v>1839336.07</v>
          </cell>
          <cell r="L444">
            <v>0</v>
          </cell>
          <cell r="M444">
            <v>0</v>
          </cell>
          <cell r="N444">
            <v>6609.39</v>
          </cell>
          <cell r="O444">
            <v>1839336.07</v>
          </cell>
          <cell r="P444">
            <v>4092922.92</v>
          </cell>
          <cell r="Q444" t="str">
            <v>A</v>
          </cell>
          <cell r="R444" t="str">
            <v>N</v>
          </cell>
          <cell r="S444" t="str">
            <v>001400000000000000000001867799</v>
          </cell>
        </row>
        <row r="445">
          <cell r="A445">
            <v>39172</v>
          </cell>
          <cell r="B445" t="str">
            <v>2003-10-22-03.09.28.488693</v>
          </cell>
          <cell r="C445" t="str">
            <v>2003-10-22-03.09.28.488693</v>
          </cell>
          <cell r="D445" t="str">
            <v>CS</v>
          </cell>
          <cell r="E445" t="str">
            <v>04899310545</v>
          </cell>
          <cell r="F445" t="b">
            <v>0</v>
          </cell>
          <cell r="G445" t="str">
            <v>พิธาน พูนสมบัติ,โสภี พูนสมบัติ</v>
          </cell>
          <cell r="H445" t="str">
            <v>2002060423450032</v>
          </cell>
          <cell r="I445" t="str">
            <v>99</v>
          </cell>
          <cell r="J445">
            <v>3187885.84</v>
          </cell>
          <cell r="K445">
            <v>2477006.9300000002</v>
          </cell>
          <cell r="L445">
            <v>0</v>
          </cell>
          <cell r="M445">
            <v>79697.5</v>
          </cell>
          <cell r="N445">
            <v>0</v>
          </cell>
          <cell r="O445">
            <v>2477006.9300000002</v>
          </cell>
          <cell r="P445">
            <v>2977849.22</v>
          </cell>
          <cell r="Q445" t="str">
            <v>A</v>
          </cell>
          <cell r="R445" t="str">
            <v>N</v>
          </cell>
          <cell r="S445" t="str">
            <v>001400000000000000000002904103</v>
          </cell>
        </row>
        <row r="447">
          <cell r="A447">
            <v>39172</v>
          </cell>
          <cell r="B447" t="str">
            <v>2002-08-04-18.26.50.959710</v>
          </cell>
          <cell r="C447" t="str">
            <v>2002-08-04-18.26.50.959710</v>
          </cell>
          <cell r="D447" t="str">
            <v>CS</v>
          </cell>
          <cell r="E447" t="str">
            <v>04903035096</v>
          </cell>
          <cell r="F447" t="b">
            <v>0</v>
          </cell>
          <cell r="G447" t="str">
            <v>นาย วินัย อิ่มใจบุญ  และ/หรือ นาย สมชาย อิ่มใจบุญ</v>
          </cell>
          <cell r="H447" t="str">
            <v>1998090815331248</v>
          </cell>
          <cell r="I447" t="str">
            <v>03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 t="str">
            <v>A</v>
          </cell>
          <cell r="R447" t="str">
            <v>N</v>
          </cell>
          <cell r="S447" t="str">
            <v>001400000000000000000003144696</v>
          </cell>
        </row>
        <row r="449">
          <cell r="A449">
            <v>39172</v>
          </cell>
          <cell r="B449" t="str">
            <v>2002-02-22-05.05.17.337719</v>
          </cell>
          <cell r="C449" t="str">
            <v>2002-02-22-05.05.17.337719</v>
          </cell>
          <cell r="D449" t="str">
            <v>ขาย</v>
          </cell>
          <cell r="E449" t="str">
            <v>04903127102</v>
          </cell>
          <cell r="F449" t="b">
            <v>0</v>
          </cell>
          <cell r="G449" t="str">
            <v>นาง อำไพ ทานัชฌาสัย</v>
          </cell>
          <cell r="H449" t="str">
            <v>2004040204210068</v>
          </cell>
          <cell r="I449" t="str">
            <v>03</v>
          </cell>
          <cell r="J449">
            <v>5000000</v>
          </cell>
          <cell r="K449">
            <v>5614536.5300000003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823188.11</v>
          </cell>
          <cell r="Q449" t="str">
            <v>A</v>
          </cell>
          <cell r="R449" t="str">
            <v>N</v>
          </cell>
          <cell r="S449" t="str">
            <v>001400000000000000000004216973</v>
          </cell>
        </row>
        <row r="450">
          <cell r="A450">
            <v>39172</v>
          </cell>
          <cell r="B450" t="str">
            <v>2002-02-13-15.27.39.837909</v>
          </cell>
          <cell r="C450" t="str">
            <v>2002-02-13-15.27.39.837909</v>
          </cell>
          <cell r="D450" t="str">
            <v>ขาย</v>
          </cell>
          <cell r="E450" t="str">
            <v>04903128637</v>
          </cell>
          <cell r="F450" t="b">
            <v>0</v>
          </cell>
          <cell r="G450" t="str">
            <v>นาย สุชาติ พิริยะธนารักษ์</v>
          </cell>
          <cell r="H450" t="str">
            <v>2004110205260100</v>
          </cell>
          <cell r="I450" t="str">
            <v>03</v>
          </cell>
          <cell r="J450">
            <v>2600000</v>
          </cell>
          <cell r="K450">
            <v>2727424.67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66530.53</v>
          </cell>
          <cell r="Q450" t="str">
            <v>A</v>
          </cell>
          <cell r="R450" t="str">
            <v>N</v>
          </cell>
          <cell r="S450" t="str">
            <v>001400000000000000000004983075</v>
          </cell>
        </row>
        <row r="451">
          <cell r="A451">
            <v>39172</v>
          </cell>
          <cell r="B451" t="str">
            <v>2001-06-02-08.30.44.174824</v>
          </cell>
          <cell r="C451" t="str">
            <v>2001-06-02-08.30.44.174824</v>
          </cell>
          <cell r="D451" t="str">
            <v>ขาย</v>
          </cell>
          <cell r="E451" t="str">
            <v>04930002493</v>
          </cell>
          <cell r="F451" t="b">
            <v>0</v>
          </cell>
          <cell r="G451" t="str">
            <v>บริษัท จำกัด เวิลด์ ไวด์ เคม</v>
          </cell>
          <cell r="H451" t="str">
            <v>1998092817425546</v>
          </cell>
          <cell r="I451" t="str">
            <v>30</v>
          </cell>
          <cell r="J451">
            <v>12500000</v>
          </cell>
          <cell r="K451">
            <v>11429531.6</v>
          </cell>
          <cell r="L451">
            <v>129198.36</v>
          </cell>
          <cell r="M451">
            <v>0</v>
          </cell>
          <cell r="N451">
            <v>9223.4</v>
          </cell>
          <cell r="O451">
            <v>11429531.6</v>
          </cell>
          <cell r="P451">
            <v>3881392.1</v>
          </cell>
          <cell r="Q451" t="str">
            <v>A</v>
          </cell>
          <cell r="R451" t="str">
            <v>Y</v>
          </cell>
          <cell r="S451" t="str">
            <v>001400000000000000000003577058</v>
          </cell>
        </row>
        <row r="452">
          <cell r="A452">
            <v>39172</v>
          </cell>
          <cell r="B452" t="str">
            <v>2002-06-23-16.58.30.579915</v>
          </cell>
          <cell r="C452" t="str">
            <v>2002-06-23-16.58.30.579915</v>
          </cell>
          <cell r="D452" t="str">
            <v>ขาย</v>
          </cell>
          <cell r="E452" t="str">
            <v>04930002859</v>
          </cell>
          <cell r="F452" t="b">
            <v>0</v>
          </cell>
          <cell r="G452" t="str">
            <v>ศุภพงษ์ เชาวนศรีมานนท์</v>
          </cell>
          <cell r="H452" t="str">
            <v>2005110123360288</v>
          </cell>
          <cell r="I452" t="str">
            <v>30</v>
          </cell>
          <cell r="J452">
            <v>4597206.1100000003</v>
          </cell>
          <cell r="K452">
            <v>4597206.1100000003</v>
          </cell>
          <cell r="L452">
            <v>0</v>
          </cell>
          <cell r="M452">
            <v>0</v>
          </cell>
          <cell r="N452">
            <v>0</v>
          </cell>
          <cell r="O452">
            <v>4597206.1100000003</v>
          </cell>
          <cell r="P452">
            <v>1374844.97</v>
          </cell>
          <cell r="Q452" t="str">
            <v>A</v>
          </cell>
          <cell r="R452" t="str">
            <v>Y</v>
          </cell>
          <cell r="S452" t="str">
            <v>001400000000000000000004618267</v>
          </cell>
        </row>
        <row r="453">
          <cell r="A453">
            <v>39172</v>
          </cell>
          <cell r="B453" t="str">
            <v>2000-04-11-19.36.39.315346</v>
          </cell>
          <cell r="C453" t="str">
            <v>2000-04-11-19.36.39.315346</v>
          </cell>
          <cell r="D453" t="str">
            <v>ขาย</v>
          </cell>
          <cell r="E453" t="str">
            <v>04931014142</v>
          </cell>
          <cell r="F453" t="b">
            <v>0</v>
          </cell>
          <cell r="G453" t="str">
            <v>พิเชฐ โพธิ์ศรีประเสริฐ</v>
          </cell>
          <cell r="H453" t="str">
            <v>2001010106360340</v>
          </cell>
          <cell r="I453" t="str">
            <v>31</v>
          </cell>
          <cell r="J453">
            <v>11500000</v>
          </cell>
          <cell r="K453">
            <v>11147690.140000001</v>
          </cell>
          <cell r="L453">
            <v>0</v>
          </cell>
          <cell r="M453">
            <v>0</v>
          </cell>
          <cell r="N453">
            <v>0</v>
          </cell>
          <cell r="O453">
            <v>11147690.140000001</v>
          </cell>
          <cell r="P453">
            <v>2062656.48</v>
          </cell>
          <cell r="Q453" t="str">
            <v>N</v>
          </cell>
          <cell r="R453" t="str">
            <v>Y</v>
          </cell>
          <cell r="S453" t="str">
            <v>001400000000000000000000722117</v>
          </cell>
        </row>
        <row r="454">
          <cell r="A454">
            <v>39172</v>
          </cell>
          <cell r="B454" t="str">
            <v>2002-02-07-03.34.22.524352</v>
          </cell>
          <cell r="C454" t="str">
            <v>2002-02-07-03.34.22.524352</v>
          </cell>
          <cell r="D454" t="str">
            <v>ขาย</v>
          </cell>
          <cell r="E454" t="str">
            <v>04960001849</v>
          </cell>
          <cell r="F454" t="b">
            <v>0</v>
          </cell>
          <cell r="G454" t="str">
            <v>วิชชุลดา</v>
          </cell>
          <cell r="H454" t="str">
            <v>2000080316551258</v>
          </cell>
          <cell r="I454" t="str">
            <v>60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 t="str">
            <v>A</v>
          </cell>
          <cell r="R454" t="str">
            <v>N</v>
          </cell>
          <cell r="S454" t="str">
            <v>001400000000000000000003953872</v>
          </cell>
        </row>
        <row r="455">
          <cell r="A455">
            <v>39172</v>
          </cell>
          <cell r="B455" t="str">
            <v>2002-02-07-03.34.22.524352</v>
          </cell>
          <cell r="C455" t="str">
            <v>2002-02-07-03.34.22.524352</v>
          </cell>
          <cell r="D455" t="str">
            <v>ขาย</v>
          </cell>
          <cell r="E455" t="str">
            <v>04960008176</v>
          </cell>
          <cell r="F455" t="b">
            <v>0</v>
          </cell>
          <cell r="G455" t="str">
            <v>วิชชุลดา</v>
          </cell>
          <cell r="H455" t="str">
            <v>2005010417330911</v>
          </cell>
          <cell r="I455" t="str">
            <v>60</v>
          </cell>
          <cell r="J455">
            <v>29162589.469999999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 t="str">
            <v>A</v>
          </cell>
          <cell r="R455" t="str">
            <v>N</v>
          </cell>
          <cell r="S455" t="str">
            <v>001400000000000000000003953872</v>
          </cell>
        </row>
        <row r="456">
          <cell r="A456">
            <v>39172</v>
          </cell>
          <cell r="B456" t="str">
            <v>2000-04-27-11.08.23.986891</v>
          </cell>
          <cell r="C456" t="str">
            <v>2000-04-27-11.08.23.986891</v>
          </cell>
          <cell r="D456" t="str">
            <v>ขาย</v>
          </cell>
          <cell r="E456" t="str">
            <v>04999030929</v>
          </cell>
          <cell r="F456" t="b">
            <v>0</v>
          </cell>
          <cell r="G456" t="str">
            <v>วินัย มาปรีดา</v>
          </cell>
          <cell r="H456" t="str">
            <v>1998081711561073</v>
          </cell>
          <cell r="I456" t="str">
            <v>99</v>
          </cell>
          <cell r="J456">
            <v>20807839.829999998</v>
          </cell>
          <cell r="K456">
            <v>10154300.99</v>
          </cell>
          <cell r="L456">
            <v>0</v>
          </cell>
          <cell r="M456">
            <v>0</v>
          </cell>
          <cell r="N456">
            <v>0</v>
          </cell>
          <cell r="O456">
            <v>10154300.99</v>
          </cell>
          <cell r="P456">
            <v>19370871.170000002</v>
          </cell>
          <cell r="Q456" t="str">
            <v>A</v>
          </cell>
          <cell r="R456" t="str">
            <v>Y</v>
          </cell>
          <cell r="S456" t="str">
            <v>001400000000000000000002190443</v>
          </cell>
        </row>
        <row r="457">
          <cell r="A457">
            <v>39172</v>
          </cell>
          <cell r="B457" t="str">
            <v>2002-02-07-03.34.22.524352</v>
          </cell>
          <cell r="C457" t="str">
            <v>2002-02-07-03.34.22.524352</v>
          </cell>
          <cell r="D457" t="str">
            <v>ขาย</v>
          </cell>
          <cell r="E457" t="str">
            <v>04999030937</v>
          </cell>
          <cell r="F457" t="b">
            <v>0</v>
          </cell>
          <cell r="G457" t="str">
            <v>วิชชุลดา</v>
          </cell>
          <cell r="H457" t="str">
            <v>1998081711563012</v>
          </cell>
          <cell r="I457" t="str">
            <v>99</v>
          </cell>
          <cell r="J457">
            <v>10092969.470000001</v>
          </cell>
          <cell r="K457">
            <v>5362860.1900000004</v>
          </cell>
          <cell r="L457">
            <v>0</v>
          </cell>
          <cell r="M457">
            <v>0</v>
          </cell>
          <cell r="N457">
            <v>0</v>
          </cell>
          <cell r="O457">
            <v>5362860.1900000004</v>
          </cell>
          <cell r="P457">
            <v>7782995.8700000001</v>
          </cell>
          <cell r="Q457" t="str">
            <v>A</v>
          </cell>
          <cell r="R457" t="str">
            <v>Y</v>
          </cell>
          <cell r="S457" t="str">
            <v>001400000000000000000003953872</v>
          </cell>
        </row>
        <row r="458">
          <cell r="A458">
            <v>39172</v>
          </cell>
          <cell r="B458" t="str">
            <v>2002-09-17-06.02.41.863919</v>
          </cell>
          <cell r="C458" t="str">
            <v>2002-09-17-06.02.41.863919</v>
          </cell>
          <cell r="D458" t="str">
            <v>CS</v>
          </cell>
          <cell r="E458" t="str">
            <v>04999030987</v>
          </cell>
          <cell r="F458" t="b">
            <v>0</v>
          </cell>
          <cell r="G458" t="str">
            <v>นางสาว กฤติมา โอทยากุล  และ/หรือนาง รัชนี โอทยากุล</v>
          </cell>
          <cell r="H458" t="str">
            <v>2000070404380058</v>
          </cell>
          <cell r="I458" t="str">
            <v>99</v>
          </cell>
          <cell r="J458">
            <v>6237013.0099999998</v>
          </cell>
          <cell r="K458">
            <v>5666831.2800000003</v>
          </cell>
          <cell r="L458">
            <v>0</v>
          </cell>
          <cell r="M458">
            <v>25000</v>
          </cell>
          <cell r="N458">
            <v>0</v>
          </cell>
          <cell r="O458">
            <v>5666831.2800000003</v>
          </cell>
          <cell r="P458">
            <v>8037366.8300000001</v>
          </cell>
          <cell r="Q458" t="str">
            <v>A</v>
          </cell>
          <cell r="R458" t="str">
            <v>N</v>
          </cell>
          <cell r="S458" t="str">
            <v>001400000000000000000003955664</v>
          </cell>
        </row>
        <row r="460">
          <cell r="A460">
            <v>39172</v>
          </cell>
          <cell r="B460" t="str">
            <v>2001-06-23-05.14.32.767253</v>
          </cell>
          <cell r="C460" t="str">
            <v>2001-06-23-05.14.32.767253</v>
          </cell>
          <cell r="D460" t="str">
            <v>CS</v>
          </cell>
          <cell r="E460" t="str">
            <v>04999030995</v>
          </cell>
          <cell r="F460" t="b">
            <v>0</v>
          </cell>
          <cell r="G460" t="str">
            <v>นางสาว กฤติมา โอทยากุล  และ/หรือนาง รัชนี โอทยากุล</v>
          </cell>
          <cell r="H460" t="str">
            <v>2000070404380058</v>
          </cell>
          <cell r="I460" t="str">
            <v>99</v>
          </cell>
          <cell r="J460">
            <v>2263922.2400000002</v>
          </cell>
          <cell r="K460">
            <v>2125890.87</v>
          </cell>
          <cell r="L460">
            <v>0</v>
          </cell>
          <cell r="M460">
            <v>12825</v>
          </cell>
          <cell r="N460">
            <v>0</v>
          </cell>
          <cell r="O460">
            <v>2125890.87</v>
          </cell>
          <cell r="P460">
            <v>2848875.2</v>
          </cell>
          <cell r="Q460" t="str">
            <v>A</v>
          </cell>
          <cell r="R460" t="str">
            <v>N</v>
          </cell>
          <cell r="S460" t="str">
            <v>001400000000000000000002743359</v>
          </cell>
        </row>
        <row r="461">
          <cell r="A461">
            <v>39172</v>
          </cell>
          <cell r="B461" t="str">
            <v>2002-04-07-16.28.08.285255</v>
          </cell>
          <cell r="C461" t="str">
            <v>2002-04-07-16.28.08.285255</v>
          </cell>
          <cell r="D461" t="str">
            <v>ขาย</v>
          </cell>
          <cell r="E461" t="str">
            <v>04999300028</v>
          </cell>
          <cell r="F461" t="b">
            <v>0</v>
          </cell>
          <cell r="G461" t="str">
            <v>บริษัท จำกัด ไฮเท็ค บิลเดอร์ส</v>
          </cell>
          <cell r="H461" t="str">
            <v>1998081711563281</v>
          </cell>
          <cell r="I461" t="str">
            <v>99</v>
          </cell>
          <cell r="J461">
            <v>5609874.75</v>
          </cell>
          <cell r="K461">
            <v>3425103.56</v>
          </cell>
          <cell r="L461">
            <v>0</v>
          </cell>
          <cell r="M461">
            <v>0</v>
          </cell>
          <cell r="N461">
            <v>0</v>
          </cell>
          <cell r="O461">
            <v>3425103.56</v>
          </cell>
          <cell r="P461">
            <v>11440986.34</v>
          </cell>
          <cell r="Q461" t="str">
            <v>A</v>
          </cell>
          <cell r="R461" t="str">
            <v>N</v>
          </cell>
          <cell r="S461" t="str">
            <v>001400000000000000000004124856</v>
          </cell>
        </row>
        <row r="462">
          <cell r="A462">
            <v>39172</v>
          </cell>
          <cell r="B462" t="str">
            <v>2002-02-07-03.34.22.524352</v>
          </cell>
          <cell r="C462" t="str">
            <v>2002-02-07-03.34.22.524352</v>
          </cell>
          <cell r="D462" t="str">
            <v>ขาย</v>
          </cell>
          <cell r="E462" t="str">
            <v>04999300109</v>
          </cell>
          <cell r="F462" t="b">
            <v>0</v>
          </cell>
          <cell r="G462" t="str">
            <v>วิชชุลดา</v>
          </cell>
          <cell r="H462" t="str">
            <v>1998081711563012</v>
          </cell>
          <cell r="I462" t="str">
            <v>99</v>
          </cell>
          <cell r="J462">
            <v>23509369.73</v>
          </cell>
          <cell r="K462">
            <v>16234600</v>
          </cell>
          <cell r="L462">
            <v>0</v>
          </cell>
          <cell r="M462">
            <v>0</v>
          </cell>
          <cell r="N462">
            <v>0</v>
          </cell>
          <cell r="O462">
            <v>16234600</v>
          </cell>
          <cell r="P462">
            <v>17914186.489999998</v>
          </cell>
          <cell r="Q462" t="str">
            <v>A</v>
          </cell>
          <cell r="R462" t="str">
            <v>Y</v>
          </cell>
          <cell r="S462" t="str">
            <v>001400000000000000000003953872</v>
          </cell>
        </row>
        <row r="463">
          <cell r="A463">
            <v>39172</v>
          </cell>
          <cell r="B463" t="str">
            <v>2002-09-17-06.02.41.863919</v>
          </cell>
          <cell r="C463" t="str">
            <v>2002-09-17-06.02.41.863919</v>
          </cell>
          <cell r="D463" t="str">
            <v>CS</v>
          </cell>
          <cell r="E463" t="str">
            <v>04999300117</v>
          </cell>
          <cell r="F463" t="b">
            <v>0</v>
          </cell>
          <cell r="G463" t="str">
            <v>นางสาว กฤติมา โอทยากุล  และ/หรือนาง รัชนี โอทยากุล</v>
          </cell>
          <cell r="H463" t="str">
            <v>2000070404380058</v>
          </cell>
          <cell r="I463" t="str">
            <v>99</v>
          </cell>
          <cell r="J463">
            <v>4214863.95</v>
          </cell>
          <cell r="K463">
            <v>3496367.16</v>
          </cell>
          <cell r="L463">
            <v>0</v>
          </cell>
          <cell r="M463">
            <v>0</v>
          </cell>
          <cell r="N463">
            <v>0</v>
          </cell>
          <cell r="O463">
            <v>3496367.16</v>
          </cell>
          <cell r="P463">
            <v>4955142.0199999996</v>
          </cell>
          <cell r="Q463" t="str">
            <v>A</v>
          </cell>
          <cell r="R463" t="str">
            <v>N</v>
          </cell>
          <cell r="S463" t="str">
            <v>001400000000000000000003955664</v>
          </cell>
        </row>
        <row r="465">
          <cell r="A465">
            <v>39172</v>
          </cell>
          <cell r="B465" t="str">
            <v>2001-06-23-05.14.32.767253</v>
          </cell>
          <cell r="C465" t="str">
            <v>2001-06-23-05.14.32.767253</v>
          </cell>
          <cell r="D465" t="str">
            <v>CS</v>
          </cell>
          <cell r="E465" t="str">
            <v>04999300125</v>
          </cell>
          <cell r="F465" t="b">
            <v>0</v>
          </cell>
          <cell r="G465" t="str">
            <v>นางสาว กฤติมา โอทยากุล  และ/หรือนาง รัชนี โอทยากุล</v>
          </cell>
          <cell r="H465" t="str">
            <v>2000070404380058</v>
          </cell>
          <cell r="I465" t="str">
            <v>99</v>
          </cell>
          <cell r="J465">
            <v>1837163.88</v>
          </cell>
          <cell r="K465">
            <v>1616501.42</v>
          </cell>
          <cell r="L465">
            <v>0</v>
          </cell>
          <cell r="M465">
            <v>0</v>
          </cell>
          <cell r="N465">
            <v>0</v>
          </cell>
          <cell r="O465">
            <v>1616501.42</v>
          </cell>
          <cell r="P465">
            <v>2179563.75</v>
          </cell>
          <cell r="Q465" t="str">
            <v>A</v>
          </cell>
          <cell r="R465" t="str">
            <v>N</v>
          </cell>
          <cell r="S465" t="str">
            <v>001400000000000000000002743359</v>
          </cell>
        </row>
        <row r="466">
          <cell r="A466">
            <v>39172</v>
          </cell>
          <cell r="B466" t="str">
            <v>2000-04-11-18.13.23.989375</v>
          </cell>
          <cell r="C466" t="str">
            <v>2000-04-11-18.13.23.989375</v>
          </cell>
          <cell r="D466" t="str">
            <v>ขาย</v>
          </cell>
          <cell r="E466" t="str">
            <v>04999310233</v>
          </cell>
          <cell r="F466" t="b">
            <v>0</v>
          </cell>
          <cell r="G466" t="str">
            <v>รอยอัลเฟด ฮิล , สมถวิล วงศ์งาม</v>
          </cell>
          <cell r="H466" t="str">
            <v>1998081711560997</v>
          </cell>
          <cell r="I466" t="str">
            <v>99</v>
          </cell>
          <cell r="J466">
            <v>949370.84</v>
          </cell>
          <cell r="K466">
            <v>178234.01</v>
          </cell>
          <cell r="L466">
            <v>0</v>
          </cell>
          <cell r="M466">
            <v>0</v>
          </cell>
          <cell r="N466">
            <v>2548.7399999999998</v>
          </cell>
          <cell r="O466">
            <v>178234.01</v>
          </cell>
          <cell r="P466">
            <v>1401991.63</v>
          </cell>
          <cell r="Q466" t="str">
            <v>A</v>
          </cell>
          <cell r="R466" t="str">
            <v>N</v>
          </cell>
          <cell r="S466" t="str">
            <v>001400000000000000000000685343</v>
          </cell>
        </row>
        <row r="467">
          <cell r="A467">
            <v>39172</v>
          </cell>
          <cell r="B467" t="str">
            <v>2002-04-07-16.28.09.379163</v>
          </cell>
          <cell r="C467" t="str">
            <v>2002-04-07-16.28.09.379163</v>
          </cell>
          <cell r="D467" t="str">
            <v>ขาย</v>
          </cell>
          <cell r="E467" t="str">
            <v>04999310534</v>
          </cell>
          <cell r="F467" t="b">
            <v>0</v>
          </cell>
          <cell r="G467" t="str">
            <v>ชานนท์  , ประภัสสร แก่นจันท์</v>
          </cell>
          <cell r="H467" t="str">
            <v>1998081711554014</v>
          </cell>
          <cell r="I467" t="str">
            <v>99</v>
          </cell>
          <cell r="J467">
            <v>548931.51</v>
          </cell>
          <cell r="K467">
            <v>467765.24</v>
          </cell>
          <cell r="L467">
            <v>0</v>
          </cell>
          <cell r="M467">
            <v>1722.5</v>
          </cell>
          <cell r="N467">
            <v>0</v>
          </cell>
          <cell r="O467">
            <v>467765.24</v>
          </cell>
          <cell r="P467">
            <v>704228.42</v>
          </cell>
          <cell r="Q467" t="str">
            <v>A</v>
          </cell>
          <cell r="R467" t="str">
            <v>N</v>
          </cell>
          <cell r="S467" t="str">
            <v>001400000000000000000004423865</v>
          </cell>
        </row>
        <row r="468">
          <cell r="A468">
            <v>39172</v>
          </cell>
          <cell r="B468" t="str">
            <v>2002-08-04-18.26.50.959710</v>
          </cell>
          <cell r="C468" t="str">
            <v>2002-08-04-18.26.50.959710</v>
          </cell>
          <cell r="D468" t="str">
            <v>CS</v>
          </cell>
          <cell r="E468" t="str">
            <v>04999310833</v>
          </cell>
          <cell r="F468" t="b">
            <v>0</v>
          </cell>
          <cell r="G468" t="str">
            <v>นาย วินัย อิ่มใจบุญ  และ/หรือ นาย สมชาย อิ่มใจบุญ</v>
          </cell>
          <cell r="H468" t="str">
            <v>2005110200290028</v>
          </cell>
          <cell r="I468" t="str">
            <v>99</v>
          </cell>
          <cell r="J468">
            <v>698254.26</v>
          </cell>
          <cell r="K468">
            <v>698254.26</v>
          </cell>
          <cell r="L468">
            <v>0</v>
          </cell>
          <cell r="M468">
            <v>10710</v>
          </cell>
          <cell r="N468">
            <v>0</v>
          </cell>
          <cell r="O468">
            <v>698254.26</v>
          </cell>
          <cell r="P468">
            <v>929743.97</v>
          </cell>
          <cell r="Q468" t="str">
            <v>A</v>
          </cell>
          <cell r="R468" t="str">
            <v>N</v>
          </cell>
          <cell r="S468" t="str">
            <v>001400000000000000000003144696</v>
          </cell>
        </row>
        <row r="470">
          <cell r="A470">
            <v>39172</v>
          </cell>
          <cell r="B470" t="str">
            <v>2001-06-02-08.30.44.697218</v>
          </cell>
          <cell r="C470" t="str">
            <v>2001-06-02-08.30.44.697218</v>
          </cell>
          <cell r="D470" t="str">
            <v>CS</v>
          </cell>
          <cell r="E470" t="str">
            <v>05099030479</v>
          </cell>
          <cell r="F470" t="b">
            <v>0</v>
          </cell>
          <cell r="G470" t="str">
            <v>นางสาว อารีย์ เลียนทอง</v>
          </cell>
          <cell r="H470" t="str">
            <v>1998081711571747</v>
          </cell>
          <cell r="I470" t="str">
            <v>99</v>
          </cell>
          <cell r="J470">
            <v>1898152.35</v>
          </cell>
          <cell r="K470">
            <v>203767.12</v>
          </cell>
          <cell r="L470">
            <v>0</v>
          </cell>
          <cell r="M470">
            <v>0</v>
          </cell>
          <cell r="N470">
            <v>0</v>
          </cell>
          <cell r="O470">
            <v>203767.12</v>
          </cell>
          <cell r="P470">
            <v>1761028.74</v>
          </cell>
          <cell r="Q470" t="str">
            <v>A</v>
          </cell>
          <cell r="R470" t="str">
            <v>N</v>
          </cell>
          <cell r="S470" t="str">
            <v>001400000000000000000003608950</v>
          </cell>
        </row>
        <row r="471">
          <cell r="A471">
            <v>39172</v>
          </cell>
          <cell r="B471" t="str">
            <v>2002-04-07-16.06.55.815273</v>
          </cell>
          <cell r="C471" t="str">
            <v>2002-04-07-16.06.55.815273</v>
          </cell>
          <cell r="D471" t="str">
            <v>CS</v>
          </cell>
          <cell r="E471" t="str">
            <v>05099030518</v>
          </cell>
          <cell r="F471" t="b">
            <v>0</v>
          </cell>
          <cell r="G471" t="str">
            <v>นาย สมชาย กิจเกรียงไกรกุล</v>
          </cell>
          <cell r="H471" t="str">
            <v>1998090816082929</v>
          </cell>
          <cell r="I471" t="str">
            <v>99</v>
          </cell>
          <cell r="J471">
            <v>4320897.9400000004</v>
          </cell>
          <cell r="K471">
            <v>3330718.84</v>
          </cell>
          <cell r="L471">
            <v>0</v>
          </cell>
          <cell r="M471">
            <v>125300</v>
          </cell>
          <cell r="N471">
            <v>0</v>
          </cell>
          <cell r="O471">
            <v>3330718.84</v>
          </cell>
          <cell r="P471">
            <v>4565454.82</v>
          </cell>
          <cell r="Q471" t="str">
            <v>A</v>
          </cell>
          <cell r="R471" t="str">
            <v>N</v>
          </cell>
          <cell r="S471" t="str">
            <v>001400000000000000000004314128</v>
          </cell>
        </row>
        <row r="472">
          <cell r="A472">
            <v>39172</v>
          </cell>
          <cell r="B472" t="str">
            <v>2001-06-02-08.30.44.697218</v>
          </cell>
          <cell r="C472" t="str">
            <v>2001-06-02-08.30.44.697218</v>
          </cell>
          <cell r="D472" t="str">
            <v>CS</v>
          </cell>
          <cell r="E472" t="str">
            <v>05099300233</v>
          </cell>
          <cell r="F472" t="b">
            <v>0</v>
          </cell>
          <cell r="G472" t="str">
            <v>นางสาว อารีย์ เลียนทอง</v>
          </cell>
          <cell r="H472" t="str">
            <v>1998081711571747</v>
          </cell>
          <cell r="I472" t="str">
            <v>99</v>
          </cell>
          <cell r="J472">
            <v>2304442.1</v>
          </cell>
          <cell r="K472">
            <v>1036541.28</v>
          </cell>
          <cell r="L472">
            <v>0</v>
          </cell>
          <cell r="M472">
            <v>0</v>
          </cell>
          <cell r="N472">
            <v>0</v>
          </cell>
          <cell r="O472">
            <v>1036541.28</v>
          </cell>
          <cell r="P472">
            <v>2120739.2799999998</v>
          </cell>
          <cell r="Q472" t="str">
            <v>A</v>
          </cell>
          <cell r="R472" t="str">
            <v>N</v>
          </cell>
          <cell r="S472" t="str">
            <v>001400000000000000000003608950</v>
          </cell>
        </row>
        <row r="473">
          <cell r="A473">
            <v>39172</v>
          </cell>
          <cell r="B473" t="str">
            <v>2001-06-02-08.30.44.697218</v>
          </cell>
          <cell r="C473" t="str">
            <v>2001-06-02-08.30.44.697218</v>
          </cell>
          <cell r="D473" t="str">
            <v>CS</v>
          </cell>
          <cell r="E473" t="str">
            <v>05099310391</v>
          </cell>
          <cell r="F473" t="b">
            <v>0</v>
          </cell>
          <cell r="G473" t="str">
            <v>นางสาว อารีย์ เลียนทอง</v>
          </cell>
          <cell r="H473" t="str">
            <v>1998081711571747</v>
          </cell>
          <cell r="I473" t="str">
            <v>99</v>
          </cell>
          <cell r="J473">
            <v>4022853.29</v>
          </cell>
          <cell r="K473">
            <v>2452902.21</v>
          </cell>
          <cell r="L473">
            <v>0</v>
          </cell>
          <cell r="M473">
            <v>0</v>
          </cell>
          <cell r="N473">
            <v>0</v>
          </cell>
          <cell r="O473">
            <v>2452902.21</v>
          </cell>
          <cell r="P473">
            <v>3955079.24</v>
          </cell>
          <cell r="Q473" t="str">
            <v>A</v>
          </cell>
          <cell r="R473" t="str">
            <v>N</v>
          </cell>
          <cell r="S473" t="str">
            <v>001400000000000000000003608950</v>
          </cell>
        </row>
        <row r="474">
          <cell r="A474">
            <v>39172</v>
          </cell>
          <cell r="B474" t="str">
            <v>2000-04-24-18.44.20.657358</v>
          </cell>
          <cell r="C474" t="str">
            <v>2000-04-24-18.44.20.657358</v>
          </cell>
          <cell r="D474" t="str">
            <v>CS</v>
          </cell>
          <cell r="E474" t="str">
            <v>05199310348</v>
          </cell>
          <cell r="F474" t="b">
            <v>0</v>
          </cell>
          <cell r="G474" t="str">
            <v>พนิดา / ชาลินี  คาลายานนท์</v>
          </cell>
          <cell r="H474" t="str">
            <v>2000021411270194</v>
          </cell>
          <cell r="I474" t="str">
            <v>99</v>
          </cell>
          <cell r="J474">
            <v>1227383.3400000001</v>
          </cell>
          <cell r="K474">
            <v>699889.03</v>
          </cell>
          <cell r="L474">
            <v>0</v>
          </cell>
          <cell r="M474">
            <v>8461</v>
          </cell>
          <cell r="N474">
            <v>0</v>
          </cell>
          <cell r="O474">
            <v>699889.03</v>
          </cell>
          <cell r="P474">
            <v>1453936.19</v>
          </cell>
          <cell r="Q474" t="str">
            <v>A</v>
          </cell>
          <cell r="R474" t="str">
            <v>N</v>
          </cell>
          <cell r="S474" t="str">
            <v>001400000000000000000001856641</v>
          </cell>
        </row>
        <row r="475">
          <cell r="A475">
            <v>39172</v>
          </cell>
          <cell r="B475" t="str">
            <v>2004-12-06-02.23.47.350411</v>
          </cell>
          <cell r="C475" t="str">
            <v>2004-12-06-02.23.47.350411</v>
          </cell>
          <cell r="D475" t="str">
            <v>CS</v>
          </cell>
          <cell r="E475" t="str">
            <v>05231005310</v>
          </cell>
          <cell r="F475" t="b">
            <v>0</v>
          </cell>
          <cell r="G475" t="str">
            <v>กัญญามนฑ์ สัจจะปรเมษฐ,ชัยเกียรติ สัจจะปรเมษฐ</v>
          </cell>
          <cell r="H475" t="str">
            <v>1998092817480782</v>
          </cell>
          <cell r="I475" t="str">
            <v>31</v>
          </cell>
          <cell r="J475">
            <v>6400000</v>
          </cell>
          <cell r="K475">
            <v>4848494.08</v>
          </cell>
          <cell r="L475">
            <v>0</v>
          </cell>
          <cell r="M475">
            <v>0</v>
          </cell>
          <cell r="N475">
            <v>0</v>
          </cell>
          <cell r="O475">
            <v>4848494.08</v>
          </cell>
          <cell r="P475">
            <v>3058171.02</v>
          </cell>
          <cell r="Q475" t="str">
            <v>A</v>
          </cell>
          <cell r="R475" t="str">
            <v>Y</v>
          </cell>
          <cell r="S475" t="str">
            <v>001400000000000000000007395080</v>
          </cell>
        </row>
        <row r="477">
          <cell r="A477">
            <v>39172</v>
          </cell>
          <cell r="B477" t="str">
            <v>2001-09-14-05.17.19.496803</v>
          </cell>
          <cell r="C477" t="str">
            <v>2001-09-14-05.17.19.496803</v>
          </cell>
          <cell r="D477" t="str">
            <v>CS</v>
          </cell>
          <cell r="E477" t="str">
            <v>05299300106</v>
          </cell>
          <cell r="F477" t="b">
            <v>0</v>
          </cell>
          <cell r="G477" t="str">
            <v>อุไรวรรณ ขาวเขียว</v>
          </cell>
          <cell r="H477" t="str">
            <v>1998123012193700</v>
          </cell>
          <cell r="I477" t="str">
            <v>99</v>
          </cell>
          <cell r="J477">
            <v>1655404.48</v>
          </cell>
          <cell r="K477">
            <v>1254986.01</v>
          </cell>
          <cell r="L477">
            <v>0</v>
          </cell>
          <cell r="M477">
            <v>0</v>
          </cell>
          <cell r="N477">
            <v>2791.63</v>
          </cell>
          <cell r="O477">
            <v>1254986.01</v>
          </cell>
          <cell r="P477">
            <v>2081874.97</v>
          </cell>
          <cell r="Q477" t="str">
            <v>A</v>
          </cell>
          <cell r="R477" t="str">
            <v>Y</v>
          </cell>
          <cell r="S477" t="str">
            <v>001400000000000000000003278204</v>
          </cell>
        </row>
        <row r="478">
          <cell r="A478">
            <v>39172</v>
          </cell>
          <cell r="B478" t="str">
            <v>2001-09-14-05.17.19.496803</v>
          </cell>
          <cell r="C478" t="str">
            <v>2001-09-14-05.17.19.496803</v>
          </cell>
          <cell r="D478" t="str">
            <v>CS</v>
          </cell>
          <cell r="E478" t="str">
            <v>05299300114</v>
          </cell>
          <cell r="F478" t="b">
            <v>0</v>
          </cell>
          <cell r="G478" t="str">
            <v>อุไรวรรณ ขาวเขียว</v>
          </cell>
          <cell r="H478" t="str">
            <v>1998123012193700</v>
          </cell>
          <cell r="I478" t="str">
            <v>99</v>
          </cell>
          <cell r="J478">
            <v>698829.1</v>
          </cell>
          <cell r="K478">
            <v>587711.94999999995</v>
          </cell>
          <cell r="L478">
            <v>0</v>
          </cell>
          <cell r="M478">
            <v>0</v>
          </cell>
          <cell r="N478">
            <v>0</v>
          </cell>
          <cell r="O478">
            <v>587711.94999999995</v>
          </cell>
          <cell r="P478">
            <v>495502.72</v>
          </cell>
          <cell r="Q478" t="str">
            <v>A</v>
          </cell>
          <cell r="R478" t="str">
            <v>Y</v>
          </cell>
          <cell r="S478" t="str">
            <v>001400000000000000000003278204</v>
          </cell>
        </row>
        <row r="479">
          <cell r="A479">
            <v>39172</v>
          </cell>
          <cell r="B479" t="str">
            <v>2002-04-07-16.28.11.327277</v>
          </cell>
          <cell r="C479" t="str">
            <v>2002-04-07-16.28.11.327277</v>
          </cell>
          <cell r="D479" t="str">
            <v>ขาย</v>
          </cell>
          <cell r="E479" t="str">
            <v>05299300245</v>
          </cell>
          <cell r="F479" t="b">
            <v>0</v>
          </cell>
          <cell r="G479" t="str">
            <v>นาย ดำริห์ รัตนชินกร</v>
          </cell>
          <cell r="H479" t="str">
            <v>2002030216470039</v>
          </cell>
          <cell r="I479" t="str">
            <v>99</v>
          </cell>
          <cell r="J479">
            <v>1314790.8</v>
          </cell>
          <cell r="K479">
            <v>685654.47</v>
          </cell>
          <cell r="L479">
            <v>0</v>
          </cell>
          <cell r="M479">
            <v>0</v>
          </cell>
          <cell r="N479">
            <v>0</v>
          </cell>
          <cell r="O479">
            <v>685654.47</v>
          </cell>
          <cell r="P479">
            <v>1717684.26</v>
          </cell>
          <cell r="Q479" t="str">
            <v>A</v>
          </cell>
          <cell r="R479" t="str">
            <v>N</v>
          </cell>
          <cell r="S479" t="str">
            <v>001400000000000000000004422391</v>
          </cell>
        </row>
        <row r="480">
          <cell r="A480">
            <v>39172</v>
          </cell>
          <cell r="B480" t="str">
            <v>2002-04-07-16.28.12.028557</v>
          </cell>
          <cell r="C480" t="str">
            <v>2002-04-07-16.28.12.028557</v>
          </cell>
          <cell r="D480" t="str">
            <v>ขาย</v>
          </cell>
          <cell r="E480" t="str">
            <v>05299310387</v>
          </cell>
          <cell r="F480" t="b">
            <v>0</v>
          </cell>
          <cell r="G480" t="str">
            <v>กัลยาภรณ์ แต้ประทานพร</v>
          </cell>
          <cell r="H480" t="str">
            <v>1998081711582926</v>
          </cell>
          <cell r="I480" t="str">
            <v>99</v>
          </cell>
          <cell r="J480">
            <v>214604.24</v>
          </cell>
          <cell r="K480">
            <v>190745.35</v>
          </cell>
          <cell r="L480">
            <v>0</v>
          </cell>
          <cell r="M480">
            <v>5365</v>
          </cell>
          <cell r="N480">
            <v>0</v>
          </cell>
          <cell r="O480">
            <v>190745.35</v>
          </cell>
          <cell r="P480">
            <v>349787.66</v>
          </cell>
          <cell r="Q480" t="str">
            <v>A</v>
          </cell>
          <cell r="R480">
            <v>0</v>
          </cell>
          <cell r="S480" t="str">
            <v>001400000000000000000004423581</v>
          </cell>
        </row>
        <row r="481">
          <cell r="A481">
            <v>39172</v>
          </cell>
          <cell r="B481" t="str">
            <v>2000-08-28-09.48.23.694178</v>
          </cell>
          <cell r="C481" t="str">
            <v>2000-08-28-09.48.23.694178</v>
          </cell>
          <cell r="D481" t="str">
            <v>ขาย</v>
          </cell>
          <cell r="E481" t="str">
            <v>05299310662</v>
          </cell>
          <cell r="F481" t="b">
            <v>0</v>
          </cell>
          <cell r="G481" t="str">
            <v>อมร อนุสังข์สวัสดิ์</v>
          </cell>
          <cell r="H481" t="str">
            <v>1998092817482645</v>
          </cell>
          <cell r="I481" t="str">
            <v>99</v>
          </cell>
          <cell r="J481">
            <v>809679.84</v>
          </cell>
          <cell r="K481">
            <v>597421.87</v>
          </cell>
          <cell r="L481">
            <v>0</v>
          </cell>
          <cell r="M481">
            <v>19855</v>
          </cell>
          <cell r="N481">
            <v>0</v>
          </cell>
          <cell r="O481">
            <v>597421.87</v>
          </cell>
          <cell r="P481">
            <v>817454.49</v>
          </cell>
          <cell r="Q481" t="str">
            <v>A</v>
          </cell>
          <cell r="R481" t="str">
            <v>N</v>
          </cell>
          <cell r="S481" t="str">
            <v>001400000000000000000002354516</v>
          </cell>
        </row>
        <row r="482">
          <cell r="A482">
            <v>39172</v>
          </cell>
          <cell r="B482" t="str">
            <v>2000-04-07-15.57.18.996405</v>
          </cell>
          <cell r="C482" t="str">
            <v>2000-04-07-15.57.18.996405</v>
          </cell>
          <cell r="D482" t="str">
            <v>CS</v>
          </cell>
          <cell r="E482" t="str">
            <v>05299610183</v>
          </cell>
          <cell r="F482" t="b">
            <v>0</v>
          </cell>
          <cell r="G482" t="str">
            <v>นาย ธนวัฒน์ พิสุทธิกุล</v>
          </cell>
          <cell r="H482" t="str">
            <v>1998092817475854</v>
          </cell>
          <cell r="I482" t="str">
            <v>99</v>
          </cell>
          <cell r="J482">
            <v>655438.16</v>
          </cell>
          <cell r="K482">
            <v>655438.16</v>
          </cell>
          <cell r="L482">
            <v>0</v>
          </cell>
          <cell r="M482">
            <v>18710</v>
          </cell>
          <cell r="N482">
            <v>0</v>
          </cell>
          <cell r="O482">
            <v>655438.16</v>
          </cell>
          <cell r="P482">
            <v>301158.92</v>
          </cell>
          <cell r="Q482" t="str">
            <v>A</v>
          </cell>
          <cell r="R482" t="str">
            <v>N</v>
          </cell>
          <cell r="S482" t="str">
            <v>001400000000000000000000312698</v>
          </cell>
        </row>
        <row r="483">
          <cell r="A483">
            <v>39172</v>
          </cell>
          <cell r="B483" t="str">
            <v>2001-06-02-08.30.49.511751</v>
          </cell>
          <cell r="C483" t="str">
            <v>2001-06-02-08.30.49.511751</v>
          </cell>
          <cell r="D483" t="str">
            <v>ขาย</v>
          </cell>
          <cell r="E483" t="str">
            <v>05303008129</v>
          </cell>
          <cell r="F483" t="b">
            <v>0</v>
          </cell>
          <cell r="G483" t="str">
            <v>ซาฟารีเวิลด์</v>
          </cell>
          <cell r="H483" t="str">
            <v>1998092817490858</v>
          </cell>
          <cell r="I483" t="str">
            <v>03</v>
          </cell>
          <cell r="J483">
            <v>15000000</v>
          </cell>
          <cell r="K483">
            <v>15659270.960000001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586340.38</v>
          </cell>
          <cell r="Q483" t="str">
            <v>A</v>
          </cell>
          <cell r="R483" t="str">
            <v>Y</v>
          </cell>
          <cell r="S483" t="str">
            <v>001400000000000000000003575912</v>
          </cell>
        </row>
        <row r="484">
          <cell r="A484">
            <v>39172</v>
          </cell>
          <cell r="B484" t="str">
            <v>2002-04-05-05.00.34.527928</v>
          </cell>
          <cell r="C484" t="str">
            <v>2002-04-05-05.00.34.527928</v>
          </cell>
          <cell r="D484" t="e">
            <v>#N/A</v>
          </cell>
          <cell r="E484" t="str">
            <v>05303017259</v>
          </cell>
          <cell r="F484" t="b">
            <v>0</v>
          </cell>
          <cell r="G484" t="str">
            <v>ชยัญญ์ รอดภัย</v>
          </cell>
          <cell r="H484" t="str">
            <v>1998122016476903</v>
          </cell>
          <cell r="I484" t="str">
            <v>03</v>
          </cell>
          <cell r="J484">
            <v>0</v>
          </cell>
          <cell r="K484">
            <v>211266.7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2691.47</v>
          </cell>
          <cell r="Q484" t="str">
            <v>A</v>
          </cell>
          <cell r="R484" t="str">
            <v>N</v>
          </cell>
          <cell r="S484" t="str">
            <v>001400000000000000000004331406</v>
          </cell>
        </row>
        <row r="485">
          <cell r="A485">
            <v>39172</v>
          </cell>
          <cell r="B485" t="str">
            <v>2001-06-02-08.30.49.511751</v>
          </cell>
          <cell r="C485" t="str">
            <v>2001-06-02-08.30.49.511751</v>
          </cell>
          <cell r="D485" t="str">
            <v>ขาย</v>
          </cell>
          <cell r="E485" t="str">
            <v>05360000342</v>
          </cell>
          <cell r="F485" t="b">
            <v>0</v>
          </cell>
          <cell r="G485" t="str">
            <v>ซาฟารีเวิลด์</v>
          </cell>
          <cell r="H485" t="str">
            <v>2000080316550843</v>
          </cell>
          <cell r="I485" t="str">
            <v>60</v>
          </cell>
          <cell r="J485">
            <v>4964400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 t="str">
            <v>A</v>
          </cell>
          <cell r="R485" t="str">
            <v>N</v>
          </cell>
          <cell r="S485" t="str">
            <v>001400000000000000000003575912</v>
          </cell>
        </row>
        <row r="486">
          <cell r="A486">
            <v>39172</v>
          </cell>
          <cell r="B486" t="str">
            <v>2001-06-02-08.30.49.511751</v>
          </cell>
          <cell r="C486" t="str">
            <v>2001-06-02-08.30.49.511751</v>
          </cell>
          <cell r="D486" t="str">
            <v>ขาย</v>
          </cell>
          <cell r="E486" t="str">
            <v>05361000060</v>
          </cell>
          <cell r="F486" t="b">
            <v>0</v>
          </cell>
          <cell r="G486" t="str">
            <v>ซาฟารีเวิลด์</v>
          </cell>
          <cell r="H486" t="str">
            <v>2005010417370086</v>
          </cell>
          <cell r="I486" t="str">
            <v>61</v>
          </cell>
          <cell r="J486">
            <v>1256200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 t="str">
            <v>A</v>
          </cell>
          <cell r="R486" t="str">
            <v>N</v>
          </cell>
          <cell r="S486" t="str">
            <v>001400000000000000000003575912</v>
          </cell>
        </row>
        <row r="487">
          <cell r="A487">
            <v>39172</v>
          </cell>
          <cell r="B487" t="str">
            <v>2000-04-24-19.12.23.178977</v>
          </cell>
          <cell r="C487" t="str">
            <v>2000-04-24-19.12.23.178977</v>
          </cell>
          <cell r="D487" t="str">
            <v>ขาย</v>
          </cell>
          <cell r="E487" t="str">
            <v>05399031259</v>
          </cell>
          <cell r="F487" t="b">
            <v>0</v>
          </cell>
          <cell r="G487" t="str">
            <v>นุจรินทร์ นิรมลรัตน์</v>
          </cell>
          <cell r="H487" t="str">
            <v>1998081711595961</v>
          </cell>
          <cell r="I487" t="str">
            <v>99</v>
          </cell>
          <cell r="J487">
            <v>416867.93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12149.39</v>
          </cell>
          <cell r="Q487" t="str">
            <v>A</v>
          </cell>
          <cell r="R487" t="str">
            <v>N</v>
          </cell>
          <cell r="S487" t="str">
            <v>001400000000000000000001941786</v>
          </cell>
        </row>
        <row r="488">
          <cell r="A488">
            <v>39172</v>
          </cell>
          <cell r="B488" t="str">
            <v>2001-09-13-04.52.15.945810</v>
          </cell>
          <cell r="C488" t="str">
            <v>2001-09-13-04.52.15.945810</v>
          </cell>
          <cell r="D488" t="str">
            <v>CS</v>
          </cell>
          <cell r="E488" t="str">
            <v>05399031306</v>
          </cell>
          <cell r="F488" t="b">
            <v>0</v>
          </cell>
          <cell r="G488" t="str">
            <v>เลิศลักษณ์ จันทร์สว่าง</v>
          </cell>
          <cell r="H488" t="str">
            <v>1998081712001230</v>
          </cell>
          <cell r="I488" t="str">
            <v>99</v>
          </cell>
          <cell r="J488">
            <v>3567481.89</v>
          </cell>
          <cell r="K488">
            <v>3077684.21</v>
          </cell>
          <cell r="L488">
            <v>0</v>
          </cell>
          <cell r="M488">
            <v>0</v>
          </cell>
          <cell r="N488">
            <v>8433.74</v>
          </cell>
          <cell r="O488">
            <v>3077684.21</v>
          </cell>
          <cell r="P488">
            <v>4341419.78</v>
          </cell>
          <cell r="Q488" t="str">
            <v>A</v>
          </cell>
          <cell r="R488">
            <v>0</v>
          </cell>
          <cell r="S488" t="str">
            <v>001400000000000000000003534048</v>
          </cell>
        </row>
        <row r="489">
          <cell r="A489">
            <v>39172</v>
          </cell>
          <cell r="B489" t="str">
            <v>2002-04-07-16.28.13.663171</v>
          </cell>
          <cell r="C489" t="str">
            <v>2002-04-07-16.28.13.663171</v>
          </cell>
          <cell r="D489" t="str">
            <v>ขาย</v>
          </cell>
          <cell r="E489" t="str">
            <v>05399031411</v>
          </cell>
          <cell r="F489" t="b">
            <v>0</v>
          </cell>
          <cell r="G489" t="str">
            <v>นาย กัมปนาท โลหะลักษณาเดช</v>
          </cell>
          <cell r="H489" t="str">
            <v>1998090816253677</v>
          </cell>
          <cell r="I489" t="str">
            <v>99</v>
          </cell>
          <cell r="J489">
            <v>2829164.22</v>
          </cell>
          <cell r="K489">
            <v>2393650.2999999998</v>
          </cell>
          <cell r="L489">
            <v>0</v>
          </cell>
          <cell r="M489">
            <v>73425</v>
          </cell>
          <cell r="N489">
            <v>0</v>
          </cell>
          <cell r="O489">
            <v>2393650.2999999998</v>
          </cell>
          <cell r="P489">
            <v>3754424.81</v>
          </cell>
          <cell r="Q489" t="str">
            <v>A</v>
          </cell>
          <cell r="R489" t="str">
            <v>N</v>
          </cell>
          <cell r="S489" t="str">
            <v>001400000000000000000004423938</v>
          </cell>
        </row>
        <row r="490">
          <cell r="A490">
            <v>39172</v>
          </cell>
          <cell r="B490" t="str">
            <v>2002-04-07-16.28.13.663171</v>
          </cell>
          <cell r="C490" t="str">
            <v>2002-04-07-16.28.13.663171</v>
          </cell>
          <cell r="D490" t="str">
            <v>ขาย</v>
          </cell>
          <cell r="E490" t="str">
            <v>05399310588</v>
          </cell>
          <cell r="F490" t="b">
            <v>0</v>
          </cell>
          <cell r="G490" t="str">
            <v>นาย กัมปนาท โลหะลักษณาเดช</v>
          </cell>
          <cell r="H490" t="str">
            <v>1998090816253677</v>
          </cell>
          <cell r="I490" t="str">
            <v>99</v>
          </cell>
          <cell r="J490">
            <v>2525725.4700000002</v>
          </cell>
          <cell r="K490">
            <v>1995725.47</v>
          </cell>
          <cell r="L490">
            <v>0</v>
          </cell>
          <cell r="M490">
            <v>0</v>
          </cell>
          <cell r="N490">
            <v>0</v>
          </cell>
          <cell r="O490">
            <v>1995725.47</v>
          </cell>
          <cell r="P490">
            <v>2667605.38</v>
          </cell>
          <cell r="Q490" t="str">
            <v>A</v>
          </cell>
          <cell r="R490" t="str">
            <v>N</v>
          </cell>
          <cell r="S490" t="str">
            <v>001400000000000000000004423938</v>
          </cell>
        </row>
        <row r="491">
          <cell r="A491">
            <v>39172</v>
          </cell>
          <cell r="B491" t="str">
            <v>2003-07-14-01.17.15.729091</v>
          </cell>
          <cell r="C491" t="str">
            <v>2003-07-14-01.17.15.729091</v>
          </cell>
          <cell r="D491" t="str">
            <v>CS</v>
          </cell>
          <cell r="E491" t="str">
            <v>05499310373</v>
          </cell>
          <cell r="F491" t="b">
            <v>0</v>
          </cell>
          <cell r="G491" t="str">
            <v>รังสรรค์ เตวโนทัย</v>
          </cell>
          <cell r="H491" t="str">
            <v>1998092817524967</v>
          </cell>
          <cell r="I491" t="str">
            <v>99</v>
          </cell>
          <cell r="J491">
            <v>2572668.67</v>
          </cell>
          <cell r="K491">
            <v>1904314.21</v>
          </cell>
          <cell r="L491">
            <v>0</v>
          </cell>
          <cell r="M491">
            <v>64527.5</v>
          </cell>
          <cell r="N491">
            <v>0</v>
          </cell>
          <cell r="O491">
            <v>1904314.21</v>
          </cell>
          <cell r="P491">
            <v>2505104.64</v>
          </cell>
          <cell r="Q491" t="str">
            <v>A</v>
          </cell>
          <cell r="R491" t="str">
            <v>N</v>
          </cell>
          <cell r="S491" t="str">
            <v>001400000000000000000003607948</v>
          </cell>
        </row>
        <row r="492">
          <cell r="A492">
            <v>39172</v>
          </cell>
          <cell r="B492" t="str">
            <v>2002-02-25-03.30.23.104894</v>
          </cell>
          <cell r="C492" t="str">
            <v>2002-02-25-03.30.23.104894</v>
          </cell>
          <cell r="D492" t="str">
            <v>CS</v>
          </cell>
          <cell r="E492" t="str">
            <v>05499310438</v>
          </cell>
          <cell r="F492" t="b">
            <v>0</v>
          </cell>
          <cell r="G492" t="str">
            <v>มณีนุช เวชชประสิทธิ์</v>
          </cell>
          <cell r="H492" t="str">
            <v>1998092817514566</v>
          </cell>
          <cell r="I492" t="str">
            <v>99</v>
          </cell>
          <cell r="J492">
            <v>346440.69</v>
          </cell>
          <cell r="K492">
            <v>306421.25</v>
          </cell>
          <cell r="L492">
            <v>0</v>
          </cell>
          <cell r="M492">
            <v>8660</v>
          </cell>
          <cell r="N492">
            <v>0</v>
          </cell>
          <cell r="O492">
            <v>306421.25</v>
          </cell>
          <cell r="P492">
            <v>250190.83</v>
          </cell>
          <cell r="Q492" t="str">
            <v>A</v>
          </cell>
          <cell r="R492" t="str">
            <v>N</v>
          </cell>
          <cell r="S492" t="str">
            <v>001400000000000000000004535589</v>
          </cell>
        </row>
        <row r="493">
          <cell r="A493">
            <v>39172</v>
          </cell>
          <cell r="B493" t="str">
            <v>2001-06-02-08.22.09.569360</v>
          </cell>
          <cell r="C493" t="str">
            <v>2001-06-02-08.22.09.569360</v>
          </cell>
          <cell r="D493" t="str">
            <v>CS</v>
          </cell>
          <cell r="E493" t="str">
            <v>05603018526</v>
          </cell>
          <cell r="F493" t="b">
            <v>0</v>
          </cell>
          <cell r="G493" t="str">
            <v>นาง บรรจงศรี ชัยวัฒน์</v>
          </cell>
          <cell r="H493" t="str">
            <v>1999100410270233</v>
          </cell>
          <cell r="I493" t="str">
            <v>03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 t="str">
            <v>N</v>
          </cell>
          <cell r="R493" t="str">
            <v>N</v>
          </cell>
          <cell r="S493" t="str">
            <v>001400000000000000000002886222</v>
          </cell>
        </row>
        <row r="494">
          <cell r="A494">
            <v>39172</v>
          </cell>
          <cell r="B494" t="str">
            <v>2000-04-04-13.40.54.807076</v>
          </cell>
          <cell r="C494" t="str">
            <v>2000-04-04-13.40.54.807076</v>
          </cell>
          <cell r="D494" t="str">
            <v>CS</v>
          </cell>
          <cell r="E494" t="str">
            <v>05631006110</v>
          </cell>
          <cell r="F494" t="b">
            <v>0</v>
          </cell>
          <cell r="G494" t="str">
            <v>ทวี บุญมีมา</v>
          </cell>
          <cell r="H494" t="str">
            <v>1998090816274495</v>
          </cell>
          <cell r="I494">
            <v>0</v>
          </cell>
          <cell r="J494">
            <v>1539000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 t="str">
            <v>X</v>
          </cell>
          <cell r="R494" t="str">
            <v>N</v>
          </cell>
          <cell r="S494" t="str">
            <v>001400000000000000000000027164</v>
          </cell>
        </row>
        <row r="495">
          <cell r="A495">
            <v>39172</v>
          </cell>
          <cell r="B495" t="str">
            <v>2001-06-23-04.55.37.006256</v>
          </cell>
          <cell r="C495" t="str">
            <v>2001-06-23-04.55.37.006256</v>
          </cell>
          <cell r="D495" t="str">
            <v>CS</v>
          </cell>
          <cell r="E495" t="str">
            <v>05660001933</v>
          </cell>
          <cell r="F495" t="b">
            <v>0</v>
          </cell>
          <cell r="G495" t="str">
            <v>ภาคภูมิ หัศบำเรอ,นาย</v>
          </cell>
          <cell r="H495" t="str">
            <v>2005010417330952</v>
          </cell>
          <cell r="I495" t="str">
            <v>60</v>
          </cell>
          <cell r="J495">
            <v>300000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 t="str">
            <v>N</v>
          </cell>
          <cell r="R495" t="str">
            <v>N</v>
          </cell>
          <cell r="S495" t="str">
            <v>001400000000000000000002877603</v>
          </cell>
        </row>
        <row r="496">
          <cell r="A496">
            <v>39172</v>
          </cell>
          <cell r="B496" t="str">
            <v>2001-06-02-08.22.09.569360</v>
          </cell>
          <cell r="C496" t="str">
            <v>2001-06-02-08.22.09.569360</v>
          </cell>
          <cell r="D496" t="str">
            <v>CS</v>
          </cell>
          <cell r="E496" t="str">
            <v>05660002549</v>
          </cell>
          <cell r="F496" t="b">
            <v>0</v>
          </cell>
          <cell r="G496" t="str">
            <v>นาง บรรจงศรี ชัยวัฒน์</v>
          </cell>
          <cell r="H496" t="str">
            <v>2003090204380103</v>
          </cell>
          <cell r="I496" t="str">
            <v>60</v>
          </cell>
          <cell r="J496">
            <v>40000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 t="str">
            <v>N</v>
          </cell>
          <cell r="R496" t="str">
            <v>N</v>
          </cell>
          <cell r="S496" t="str">
            <v>001400000000000000000002886222</v>
          </cell>
        </row>
        <row r="497">
          <cell r="A497">
            <v>39172</v>
          </cell>
          <cell r="B497" t="str">
            <v>2002-10-06-12.23.33.177672</v>
          </cell>
          <cell r="C497" t="str">
            <v>2002-10-06-12.23.33.177672</v>
          </cell>
          <cell r="D497" t="str">
            <v>ขาย</v>
          </cell>
          <cell r="E497" t="str">
            <v>05699030427</v>
          </cell>
          <cell r="F497" t="b">
            <v>0</v>
          </cell>
          <cell r="G497" t="str">
            <v>พาณิชย์พัฒนา</v>
          </cell>
          <cell r="H497" t="str">
            <v>1998081712035513</v>
          </cell>
          <cell r="I497" t="str">
            <v>99</v>
          </cell>
          <cell r="J497">
            <v>12562202.720000001</v>
          </cell>
          <cell r="K497">
            <v>8044471.25</v>
          </cell>
          <cell r="L497">
            <v>0</v>
          </cell>
          <cell r="M497">
            <v>200000</v>
          </cell>
          <cell r="N497">
            <v>0</v>
          </cell>
          <cell r="O497">
            <v>8044471.25</v>
          </cell>
          <cell r="P497">
            <v>16981245.829999998</v>
          </cell>
          <cell r="Q497" t="str">
            <v>A</v>
          </cell>
          <cell r="R497">
            <v>0</v>
          </cell>
          <cell r="S497" t="str">
            <v>001400000000000000000003954026</v>
          </cell>
        </row>
        <row r="498">
          <cell r="A498">
            <v>39172</v>
          </cell>
          <cell r="B498" t="str">
            <v>2002-04-07-16.28.16.400007</v>
          </cell>
          <cell r="C498" t="str">
            <v>2002-04-07-16.28.16.400007</v>
          </cell>
          <cell r="D498" t="str">
            <v>CS</v>
          </cell>
          <cell r="E498" t="str">
            <v>05699300057</v>
          </cell>
          <cell r="F498" t="b">
            <v>0</v>
          </cell>
          <cell r="G498" t="str">
            <v>นาง วิภาวดี เรียมรุ่งเรือง</v>
          </cell>
          <cell r="H498" t="str">
            <v>1998081712023505</v>
          </cell>
          <cell r="I498" t="str">
            <v>99</v>
          </cell>
          <cell r="J498">
            <v>191646.25</v>
          </cell>
          <cell r="K498">
            <v>155844.96</v>
          </cell>
          <cell r="L498">
            <v>0</v>
          </cell>
          <cell r="M498">
            <v>690</v>
          </cell>
          <cell r="N498">
            <v>0</v>
          </cell>
          <cell r="O498">
            <v>155844.96</v>
          </cell>
          <cell r="P498">
            <v>299401.3</v>
          </cell>
          <cell r="Q498" t="str">
            <v>A</v>
          </cell>
          <cell r="R498">
            <v>0</v>
          </cell>
          <cell r="S498" t="str">
            <v>001400000000000000000004422384</v>
          </cell>
        </row>
        <row r="499">
          <cell r="A499">
            <v>39172</v>
          </cell>
          <cell r="B499" t="str">
            <v>2001-06-02-08.30.55.129288</v>
          </cell>
          <cell r="C499" t="str">
            <v>2001-06-02-08.30.55.129288</v>
          </cell>
          <cell r="D499" t="str">
            <v>ขาย</v>
          </cell>
          <cell r="E499" t="str">
            <v>05699300099</v>
          </cell>
          <cell r="F499" t="b">
            <v>0</v>
          </cell>
          <cell r="G499" t="str">
            <v>นางสาว ประทุม แก้วอัมพร</v>
          </cell>
          <cell r="H499" t="str">
            <v>1998081712021302</v>
          </cell>
          <cell r="I499" t="str">
            <v>99</v>
          </cell>
          <cell r="J499">
            <v>302720.99</v>
          </cell>
          <cell r="K499">
            <v>228887.69</v>
          </cell>
          <cell r="L499">
            <v>0</v>
          </cell>
          <cell r="M499">
            <v>7567.5</v>
          </cell>
          <cell r="N499">
            <v>0</v>
          </cell>
          <cell r="O499">
            <v>228887.69</v>
          </cell>
          <cell r="P499">
            <v>357340.48</v>
          </cell>
          <cell r="Q499" t="str">
            <v>A</v>
          </cell>
          <cell r="R499" t="str">
            <v>N</v>
          </cell>
          <cell r="S499" t="str">
            <v>001400000000000000000003608657</v>
          </cell>
        </row>
        <row r="500">
          <cell r="A500">
            <v>39172</v>
          </cell>
          <cell r="B500" t="str">
            <v>2001-06-02-08.30.54.522121</v>
          </cell>
          <cell r="C500" t="str">
            <v>2001-06-02-08.30.54.522121</v>
          </cell>
          <cell r="D500" t="str">
            <v>CS</v>
          </cell>
          <cell r="E500" t="str">
            <v>05699310561</v>
          </cell>
          <cell r="F500" t="b">
            <v>0</v>
          </cell>
          <cell r="G500" t="str">
            <v>นาง สมฤดี สิทธิเชนทร์</v>
          </cell>
          <cell r="H500" t="str">
            <v>2001030117110243</v>
          </cell>
          <cell r="I500" t="str">
            <v>99</v>
          </cell>
          <cell r="J500">
            <v>168202.96</v>
          </cell>
          <cell r="K500">
            <v>168202.96</v>
          </cell>
          <cell r="L500">
            <v>0</v>
          </cell>
          <cell r="M500">
            <v>8385</v>
          </cell>
          <cell r="N500">
            <v>0</v>
          </cell>
          <cell r="O500">
            <v>168202.96</v>
          </cell>
          <cell r="P500">
            <v>226331.8</v>
          </cell>
          <cell r="Q500" t="str">
            <v>A</v>
          </cell>
          <cell r="R500" t="str">
            <v>Y</v>
          </cell>
          <cell r="S500" t="str">
            <v>001400000000000000000003606353</v>
          </cell>
        </row>
        <row r="501">
          <cell r="A501">
            <v>39172</v>
          </cell>
          <cell r="B501" t="str">
            <v>2000-04-06-13.36.17.893170</v>
          </cell>
          <cell r="C501" t="str">
            <v>2000-04-06-13.36.17.893170</v>
          </cell>
          <cell r="D501" t="str">
            <v>ขาย</v>
          </cell>
          <cell r="E501" t="str">
            <v>05699310587</v>
          </cell>
          <cell r="F501" t="b">
            <v>0</v>
          </cell>
          <cell r="G501" t="str">
            <v>นาย นิพนธ์ จิตะสมบัติ</v>
          </cell>
          <cell r="H501" t="str">
            <v>2006050115430015</v>
          </cell>
          <cell r="I501" t="str">
            <v>99</v>
          </cell>
          <cell r="J501">
            <v>296808.58</v>
          </cell>
          <cell r="K501">
            <v>291808.58</v>
          </cell>
          <cell r="L501">
            <v>0</v>
          </cell>
          <cell r="M501">
            <v>13332.5</v>
          </cell>
          <cell r="N501">
            <v>0</v>
          </cell>
          <cell r="O501">
            <v>291808.58</v>
          </cell>
          <cell r="P501">
            <v>324388.90000000002</v>
          </cell>
          <cell r="Q501" t="str">
            <v>A</v>
          </cell>
          <cell r="R501" t="str">
            <v>N</v>
          </cell>
          <cell r="S501" t="str">
            <v>001400000000000000000000081079</v>
          </cell>
        </row>
        <row r="502">
          <cell r="A502">
            <v>39172</v>
          </cell>
          <cell r="B502" t="str">
            <v>2001-06-02-08.30.54.697677</v>
          </cell>
          <cell r="C502" t="str">
            <v>2001-06-02-08.30.54.697677</v>
          </cell>
          <cell r="D502" t="str">
            <v>CS</v>
          </cell>
          <cell r="E502" t="str">
            <v>05699310618</v>
          </cell>
          <cell r="F502" t="b">
            <v>0</v>
          </cell>
          <cell r="G502" t="str">
            <v>นาย เอกชัย วรชีวัน</v>
          </cell>
          <cell r="H502" t="str">
            <v>2006080119550055</v>
          </cell>
          <cell r="I502" t="str">
            <v>99</v>
          </cell>
          <cell r="J502">
            <v>68382.509999999995</v>
          </cell>
          <cell r="K502">
            <v>68382.509999999995</v>
          </cell>
          <cell r="L502">
            <v>0</v>
          </cell>
          <cell r="M502">
            <v>200</v>
          </cell>
          <cell r="N502">
            <v>0</v>
          </cell>
          <cell r="O502">
            <v>68382.509999999995</v>
          </cell>
          <cell r="P502">
            <v>49936.55</v>
          </cell>
          <cell r="Q502" t="str">
            <v>A</v>
          </cell>
          <cell r="R502" t="str">
            <v>N</v>
          </cell>
          <cell r="S502" t="str">
            <v>001400000000000000000003609897</v>
          </cell>
        </row>
        <row r="503">
          <cell r="A503">
            <v>39172</v>
          </cell>
          <cell r="B503" t="str">
            <v>2000-04-04-13.40.54.807076</v>
          </cell>
          <cell r="C503" t="str">
            <v>2000-04-04-13.40.54.807076</v>
          </cell>
          <cell r="D503" t="str">
            <v>CS</v>
          </cell>
          <cell r="E503" t="str">
            <v>05699310668</v>
          </cell>
          <cell r="F503" t="b">
            <v>0</v>
          </cell>
          <cell r="G503" t="str">
            <v>นายทวีหรือกฤษฎา บุญมีมา</v>
          </cell>
          <cell r="H503" t="str">
            <v>2007040113250016</v>
          </cell>
          <cell r="I503" t="str">
            <v>99</v>
          </cell>
          <cell r="J503">
            <v>1504888.99</v>
          </cell>
          <cell r="K503">
            <v>1504888.99</v>
          </cell>
          <cell r="L503">
            <v>0</v>
          </cell>
          <cell r="M503">
            <v>72047.5</v>
          </cell>
          <cell r="N503">
            <v>0</v>
          </cell>
          <cell r="O503">
            <v>1504888.99</v>
          </cell>
          <cell r="P503">
            <v>1905754.58</v>
          </cell>
          <cell r="Q503" t="str">
            <v>A</v>
          </cell>
          <cell r="R503" t="str">
            <v>N</v>
          </cell>
          <cell r="S503" t="str">
            <v>001400000000000000000000027164</v>
          </cell>
        </row>
        <row r="504">
          <cell r="A504">
            <v>39172</v>
          </cell>
          <cell r="B504" t="str">
            <v>2001-06-02-08.30.55.747923</v>
          </cell>
          <cell r="C504" t="str">
            <v>2001-06-02-08.30.55.747923</v>
          </cell>
          <cell r="D504" t="str">
            <v>CS</v>
          </cell>
          <cell r="E504" t="str">
            <v>05730000469</v>
          </cell>
          <cell r="F504" t="b">
            <v>0</v>
          </cell>
          <cell r="G504" t="str">
            <v>นาย ประพันธ์ศักดิ์ กมลเพ็ชร</v>
          </cell>
          <cell r="H504" t="str">
            <v>1998081712044780</v>
          </cell>
          <cell r="I504" t="str">
            <v>30</v>
          </cell>
          <cell r="J504">
            <v>5900000</v>
          </cell>
          <cell r="K504">
            <v>4408000</v>
          </cell>
          <cell r="L504">
            <v>0</v>
          </cell>
          <cell r="M504">
            <v>0</v>
          </cell>
          <cell r="N504">
            <v>0</v>
          </cell>
          <cell r="O504">
            <v>4408000</v>
          </cell>
          <cell r="P504">
            <v>10003659.65</v>
          </cell>
          <cell r="Q504" t="str">
            <v>A</v>
          </cell>
          <cell r="R504" t="str">
            <v>N</v>
          </cell>
          <cell r="S504" t="str">
            <v>001400000000000000000003609538</v>
          </cell>
        </row>
        <row r="505">
          <cell r="A505">
            <v>39172</v>
          </cell>
          <cell r="B505" t="str">
            <v>2000-04-07-17.34.31.034877</v>
          </cell>
          <cell r="C505" t="str">
            <v>2000-04-07-17.34.31.034877</v>
          </cell>
          <cell r="D505" t="str">
            <v>CS</v>
          </cell>
          <cell r="E505" t="str">
            <v>05731006329</v>
          </cell>
          <cell r="F505" t="b">
            <v>0</v>
          </cell>
          <cell r="G505" t="str">
            <v>ดวงตะวัน พงษ์งามเกียรติ</v>
          </cell>
          <cell r="H505" t="str">
            <v>1998092817575168</v>
          </cell>
          <cell r="I505" t="str">
            <v>31</v>
          </cell>
          <cell r="J505">
            <v>380000</v>
          </cell>
          <cell r="K505">
            <v>312690.39</v>
          </cell>
          <cell r="L505">
            <v>0</v>
          </cell>
          <cell r="M505">
            <v>0</v>
          </cell>
          <cell r="N505">
            <v>0</v>
          </cell>
          <cell r="O505">
            <v>312690.39</v>
          </cell>
          <cell r="P505">
            <v>188863.53</v>
          </cell>
          <cell r="Q505" t="str">
            <v>A</v>
          </cell>
          <cell r="R505" t="str">
            <v>Y</v>
          </cell>
          <cell r="S505" t="str">
            <v>001400000000000000000000337042</v>
          </cell>
        </row>
        <row r="506">
          <cell r="A506">
            <v>39172</v>
          </cell>
          <cell r="B506" t="str">
            <v>2001-06-02-08.22.09.569360</v>
          </cell>
          <cell r="C506" t="str">
            <v>2001-06-02-08.22.09.569360</v>
          </cell>
          <cell r="D506" t="str">
            <v>CS</v>
          </cell>
          <cell r="E506" t="str">
            <v>05799030352</v>
          </cell>
          <cell r="F506" t="b">
            <v>0</v>
          </cell>
          <cell r="G506" t="str">
            <v>นาง บรรจงศรี ชัยวัฒน์</v>
          </cell>
          <cell r="H506" t="str">
            <v>1998081712040743</v>
          </cell>
          <cell r="I506" t="str">
            <v>99</v>
          </cell>
          <cell r="J506">
            <v>5400577.6900000004</v>
          </cell>
          <cell r="K506">
            <v>4231363.2300000004</v>
          </cell>
          <cell r="L506">
            <v>0</v>
          </cell>
          <cell r="M506">
            <v>0</v>
          </cell>
          <cell r="N506">
            <v>0</v>
          </cell>
          <cell r="O506">
            <v>4231363.2300000004</v>
          </cell>
          <cell r="P506">
            <v>4805295.6100000003</v>
          </cell>
          <cell r="Q506" t="str">
            <v>N</v>
          </cell>
          <cell r="R506" t="str">
            <v>N</v>
          </cell>
          <cell r="S506" t="str">
            <v>001400000000000000000002886222</v>
          </cell>
        </row>
        <row r="507">
          <cell r="A507">
            <v>39172</v>
          </cell>
          <cell r="B507" t="str">
            <v>2003-03-03-01.04.49.664690</v>
          </cell>
          <cell r="C507" t="str">
            <v>2003-03-03-01.04.49.664690</v>
          </cell>
          <cell r="D507" t="str">
            <v>ขาย</v>
          </cell>
          <cell r="E507" t="str">
            <v>05799030459</v>
          </cell>
          <cell r="F507" t="b">
            <v>0</v>
          </cell>
          <cell r="G507" t="str">
            <v>นาย โกวิท จ่างวิทยา</v>
          </cell>
          <cell r="H507" t="str">
            <v>1998081712052565</v>
          </cell>
          <cell r="I507" t="str">
            <v>99</v>
          </cell>
          <cell r="J507">
            <v>3753315.79</v>
          </cell>
          <cell r="K507">
            <v>3224649.9</v>
          </cell>
          <cell r="L507">
            <v>0</v>
          </cell>
          <cell r="M507">
            <v>110530</v>
          </cell>
          <cell r="N507">
            <v>0</v>
          </cell>
          <cell r="O507">
            <v>3224649.9</v>
          </cell>
          <cell r="P507">
            <v>4945994.51</v>
          </cell>
          <cell r="Q507" t="str">
            <v>A</v>
          </cell>
          <cell r="R507" t="str">
            <v>N</v>
          </cell>
          <cell r="S507" t="str">
            <v>001400000000000000000006157917</v>
          </cell>
        </row>
        <row r="508">
          <cell r="A508">
            <v>39172</v>
          </cell>
          <cell r="B508" t="str">
            <v>2001-06-23-04.56.15.463499</v>
          </cell>
          <cell r="C508" t="str">
            <v>2001-06-23-04.56.15.463499</v>
          </cell>
          <cell r="D508" t="str">
            <v>ขาย</v>
          </cell>
          <cell r="E508" t="str">
            <v>05799030522</v>
          </cell>
          <cell r="F508" t="b">
            <v>0</v>
          </cell>
          <cell r="G508" t="str">
            <v>นาย วิรัช มั่นภัทรพงศ์</v>
          </cell>
          <cell r="H508" t="str">
            <v>1998090816314848</v>
          </cell>
          <cell r="I508" t="str">
            <v>99</v>
          </cell>
          <cell r="J508">
            <v>5072279.2</v>
          </cell>
          <cell r="K508">
            <v>5039830.97</v>
          </cell>
          <cell r="L508">
            <v>0</v>
          </cell>
          <cell r="M508">
            <v>146085</v>
          </cell>
          <cell r="N508">
            <v>0</v>
          </cell>
          <cell r="O508">
            <v>5039830.97</v>
          </cell>
          <cell r="P508">
            <v>4020542.38</v>
          </cell>
          <cell r="Q508" t="str">
            <v>A</v>
          </cell>
          <cell r="R508">
            <v>0</v>
          </cell>
          <cell r="S508" t="str">
            <v>001400000000000000000003146777</v>
          </cell>
        </row>
        <row r="509">
          <cell r="A509">
            <v>39172</v>
          </cell>
          <cell r="B509" t="str">
            <v>2001-06-02-08.22.09.569360</v>
          </cell>
          <cell r="C509" t="str">
            <v>2001-06-02-08.22.09.569360</v>
          </cell>
          <cell r="D509" t="str">
            <v>CS</v>
          </cell>
          <cell r="E509" t="str">
            <v>05799300046</v>
          </cell>
          <cell r="F509" t="b">
            <v>0</v>
          </cell>
          <cell r="G509" t="str">
            <v>นาง บรรจงศรี ชัยวัฒน์</v>
          </cell>
          <cell r="H509" t="str">
            <v>1998081712040743</v>
          </cell>
          <cell r="I509" t="str">
            <v>99</v>
          </cell>
          <cell r="J509">
            <v>1284242.98</v>
          </cell>
          <cell r="K509">
            <v>602561.4</v>
          </cell>
          <cell r="L509">
            <v>0</v>
          </cell>
          <cell r="M509">
            <v>0</v>
          </cell>
          <cell r="N509">
            <v>0</v>
          </cell>
          <cell r="O509">
            <v>602561.4</v>
          </cell>
          <cell r="P509">
            <v>327449.61</v>
          </cell>
          <cell r="Q509" t="str">
            <v>N</v>
          </cell>
          <cell r="R509" t="str">
            <v>N</v>
          </cell>
          <cell r="S509" t="str">
            <v>001400000000000000000002886222</v>
          </cell>
        </row>
        <row r="510">
          <cell r="A510">
            <v>39172</v>
          </cell>
          <cell r="B510" t="str">
            <v>2002-04-07-16.28.18.337873</v>
          </cell>
          <cell r="C510" t="str">
            <v>2002-04-07-16.28.18.337873</v>
          </cell>
          <cell r="D510" t="str">
            <v>CS</v>
          </cell>
          <cell r="E510" t="str">
            <v>05799310405</v>
          </cell>
          <cell r="F510" t="b">
            <v>0</v>
          </cell>
          <cell r="G510" t="str">
            <v>นงนุช ชุมวิกรานต์</v>
          </cell>
          <cell r="H510" t="str">
            <v>1998081712040601</v>
          </cell>
          <cell r="I510" t="str">
            <v>99</v>
          </cell>
          <cell r="J510">
            <v>1190926.02</v>
          </cell>
          <cell r="K510">
            <v>995003.71</v>
          </cell>
          <cell r="L510">
            <v>0</v>
          </cell>
          <cell r="M510">
            <v>29772.5</v>
          </cell>
          <cell r="N510">
            <v>0</v>
          </cell>
          <cell r="O510">
            <v>995003.71</v>
          </cell>
          <cell r="P510">
            <v>1986274.69</v>
          </cell>
          <cell r="Q510" t="str">
            <v>A</v>
          </cell>
          <cell r="R510">
            <v>0</v>
          </cell>
          <cell r="S510" t="str">
            <v>001400000000000000000004422533</v>
          </cell>
        </row>
        <row r="511">
          <cell r="A511">
            <v>39172</v>
          </cell>
          <cell r="B511" t="str">
            <v>2002-04-07-16.28.18.672609</v>
          </cell>
          <cell r="C511" t="str">
            <v>2002-04-07-16.28.18.672609</v>
          </cell>
          <cell r="D511" t="str">
            <v>ขาย</v>
          </cell>
          <cell r="E511" t="str">
            <v>05799310560</v>
          </cell>
          <cell r="F511" t="b">
            <v>0</v>
          </cell>
          <cell r="G511" t="str">
            <v>เพียงกาญจน์ สุวรรณปัทม์</v>
          </cell>
          <cell r="H511" t="str">
            <v>1998092817571266</v>
          </cell>
          <cell r="I511" t="str">
            <v>99</v>
          </cell>
          <cell r="J511">
            <v>224925.9</v>
          </cell>
          <cell r="K511">
            <v>88254.52</v>
          </cell>
          <cell r="L511">
            <v>0</v>
          </cell>
          <cell r="M511">
            <v>0</v>
          </cell>
          <cell r="N511">
            <v>0</v>
          </cell>
          <cell r="O511">
            <v>88254.52</v>
          </cell>
          <cell r="P511">
            <v>349220.61</v>
          </cell>
          <cell r="Q511" t="str">
            <v>A</v>
          </cell>
          <cell r="R511" t="str">
            <v>N</v>
          </cell>
          <cell r="S511" t="str">
            <v>001400000000000000000004427573</v>
          </cell>
        </row>
        <row r="512">
          <cell r="A512">
            <v>39172</v>
          </cell>
          <cell r="B512" t="str">
            <v>2000-04-16-14.50.44.874255</v>
          </cell>
          <cell r="C512" t="str">
            <v>2000-04-16-14.50.44.874255</v>
          </cell>
          <cell r="D512" t="str">
            <v>ขาย</v>
          </cell>
          <cell r="E512" t="str">
            <v>05799310798</v>
          </cell>
          <cell r="F512" t="b">
            <v>0</v>
          </cell>
          <cell r="G512" t="str">
            <v>ฐานฤทัย รงค์บัณฑิต</v>
          </cell>
          <cell r="H512" t="str">
            <v>1998081712043660</v>
          </cell>
          <cell r="I512" t="str">
            <v>99</v>
          </cell>
          <cell r="J512">
            <v>51775.040000000001</v>
          </cell>
          <cell r="K512">
            <v>39412.519999999997</v>
          </cell>
          <cell r="L512">
            <v>0</v>
          </cell>
          <cell r="M512">
            <v>1295</v>
          </cell>
          <cell r="N512">
            <v>0</v>
          </cell>
          <cell r="O512">
            <v>39412.519999999997</v>
          </cell>
          <cell r="P512">
            <v>58118.83</v>
          </cell>
          <cell r="Q512" t="str">
            <v>A</v>
          </cell>
          <cell r="R512" t="str">
            <v>N</v>
          </cell>
          <cell r="S512" t="str">
            <v>001400000000000000000000810016</v>
          </cell>
        </row>
        <row r="513">
          <cell r="A513">
            <v>39172</v>
          </cell>
          <cell r="B513" t="str">
            <v>2000-04-21-18.41.50.406849</v>
          </cell>
          <cell r="C513" t="str">
            <v>2000-04-21-18.41.50.406849</v>
          </cell>
          <cell r="D513" t="str">
            <v>ขาย</v>
          </cell>
          <cell r="E513" t="str">
            <v>05799310811</v>
          </cell>
          <cell r="F513" t="b">
            <v>0</v>
          </cell>
          <cell r="G513" t="str">
            <v>ธนศมล ภูพวก</v>
          </cell>
          <cell r="H513" t="str">
            <v>1998092817570444</v>
          </cell>
          <cell r="I513" t="str">
            <v>99</v>
          </cell>
          <cell r="J513">
            <v>280322.90999999997</v>
          </cell>
          <cell r="K513">
            <v>230327.53</v>
          </cell>
          <cell r="L513">
            <v>0</v>
          </cell>
          <cell r="M513">
            <v>7007.5</v>
          </cell>
          <cell r="N513">
            <v>0</v>
          </cell>
          <cell r="O513">
            <v>230327.53</v>
          </cell>
          <cell r="P513">
            <v>306037.55</v>
          </cell>
          <cell r="Q513" t="str">
            <v>A</v>
          </cell>
          <cell r="R513" t="str">
            <v>N</v>
          </cell>
          <cell r="S513" t="str">
            <v>001400000000000000000001672493</v>
          </cell>
        </row>
        <row r="514">
          <cell r="A514">
            <v>39172</v>
          </cell>
          <cell r="B514" t="str">
            <v>2000-04-21-21.05.56.695027</v>
          </cell>
          <cell r="C514" t="str">
            <v>2000-04-21-21.05.56.695027</v>
          </cell>
          <cell r="D514" t="str">
            <v>CS</v>
          </cell>
          <cell r="E514" t="str">
            <v>05799310845</v>
          </cell>
          <cell r="F514" t="b">
            <v>0</v>
          </cell>
          <cell r="G514" t="str">
            <v>สมทรง ศรีจำเริญ</v>
          </cell>
          <cell r="H514" t="str">
            <v>1998092817570342</v>
          </cell>
          <cell r="I514" t="str">
            <v>99</v>
          </cell>
          <cell r="J514">
            <v>264807.78999999998</v>
          </cell>
          <cell r="K514">
            <v>215790.8</v>
          </cell>
          <cell r="L514">
            <v>0</v>
          </cell>
          <cell r="M514">
            <v>6620</v>
          </cell>
          <cell r="N514">
            <v>0</v>
          </cell>
          <cell r="O514">
            <v>215790.8</v>
          </cell>
          <cell r="P514">
            <v>325891.36</v>
          </cell>
          <cell r="Q514" t="str">
            <v>A</v>
          </cell>
          <cell r="R514" t="str">
            <v>N</v>
          </cell>
          <cell r="S514" t="str">
            <v>001400000000000000000001746108</v>
          </cell>
        </row>
        <row r="515">
          <cell r="A515">
            <v>39172</v>
          </cell>
          <cell r="B515" t="str">
            <v>2003-03-03-01.04.49.664690</v>
          </cell>
          <cell r="C515" t="str">
            <v>2003-03-03-01.04.49.664690</v>
          </cell>
          <cell r="D515" t="str">
            <v>ขาย</v>
          </cell>
          <cell r="E515" t="str">
            <v>05799310926</v>
          </cell>
          <cell r="F515" t="b">
            <v>0</v>
          </cell>
          <cell r="G515" t="str">
            <v>นาย โกวิท จ่างวิทยา</v>
          </cell>
          <cell r="H515" t="str">
            <v>1998081712052565</v>
          </cell>
          <cell r="I515" t="str">
            <v>99</v>
          </cell>
          <cell r="J515">
            <v>497588.33</v>
          </cell>
          <cell r="K515">
            <v>397056.82</v>
          </cell>
          <cell r="L515">
            <v>0</v>
          </cell>
          <cell r="M515">
            <v>0</v>
          </cell>
          <cell r="N515">
            <v>0</v>
          </cell>
          <cell r="O515">
            <v>397056.82</v>
          </cell>
          <cell r="P515">
            <v>644444.94999999995</v>
          </cell>
          <cell r="Q515" t="str">
            <v>A</v>
          </cell>
          <cell r="R515" t="str">
            <v>N</v>
          </cell>
          <cell r="S515" t="str">
            <v>001400000000000000000006157917</v>
          </cell>
        </row>
        <row r="516">
          <cell r="A516">
            <v>39172</v>
          </cell>
          <cell r="B516" t="str">
            <v>2003-09-01-03.08.23.693254</v>
          </cell>
          <cell r="C516" t="str">
            <v>2003-09-01-03.08.23.693254</v>
          </cell>
          <cell r="D516" t="str">
            <v>CS</v>
          </cell>
          <cell r="E516" t="str">
            <v>05799310992</v>
          </cell>
          <cell r="F516" t="b">
            <v>0</v>
          </cell>
          <cell r="G516" t="str">
            <v>นพดล ยศแก้ว</v>
          </cell>
          <cell r="H516" t="str">
            <v>1998092817572092</v>
          </cell>
          <cell r="I516" t="str">
            <v>99</v>
          </cell>
          <cell r="J516">
            <v>273337.26</v>
          </cell>
          <cell r="K516">
            <v>219797.1</v>
          </cell>
          <cell r="L516">
            <v>0</v>
          </cell>
          <cell r="M516">
            <v>6810</v>
          </cell>
          <cell r="N516">
            <v>0</v>
          </cell>
          <cell r="O516">
            <v>219797.1</v>
          </cell>
          <cell r="P516">
            <v>296701.99</v>
          </cell>
          <cell r="Q516" t="str">
            <v>A</v>
          </cell>
          <cell r="R516" t="str">
            <v>N</v>
          </cell>
          <cell r="S516" t="str">
            <v>001400000000000000000007024865</v>
          </cell>
        </row>
        <row r="517">
          <cell r="A517">
            <v>39172</v>
          </cell>
          <cell r="B517" t="str">
            <v>2002-04-28-17.17.30.339855</v>
          </cell>
          <cell r="C517" t="str">
            <v>2002-04-28-17.17.30.339855</v>
          </cell>
          <cell r="D517" t="str">
            <v>CS</v>
          </cell>
          <cell r="E517" t="str">
            <v>05799311003</v>
          </cell>
          <cell r="F517" t="b">
            <v>0</v>
          </cell>
          <cell r="G517" t="str">
            <v>จารึก หวังดี</v>
          </cell>
          <cell r="H517" t="str">
            <v>1998081712043072</v>
          </cell>
          <cell r="I517" t="str">
            <v>99</v>
          </cell>
          <cell r="J517">
            <v>106764.81</v>
          </cell>
          <cell r="K517">
            <v>66079.13</v>
          </cell>
          <cell r="L517">
            <v>0</v>
          </cell>
          <cell r="M517">
            <v>2670</v>
          </cell>
          <cell r="N517">
            <v>0</v>
          </cell>
          <cell r="O517">
            <v>66079.13</v>
          </cell>
          <cell r="P517">
            <v>102926.78</v>
          </cell>
          <cell r="Q517" t="str">
            <v>A</v>
          </cell>
          <cell r="R517" t="str">
            <v>N</v>
          </cell>
          <cell r="S517" t="str">
            <v>001400000000000000000005152025</v>
          </cell>
        </row>
        <row r="518">
          <cell r="A518">
            <v>39172</v>
          </cell>
          <cell r="B518" t="str">
            <v>2000-04-08-14.21.09.443127</v>
          </cell>
          <cell r="C518" t="str">
            <v>2000-04-08-14.21.09.443127</v>
          </cell>
          <cell r="D518" t="str">
            <v>CS</v>
          </cell>
          <cell r="E518" t="str">
            <v>05799311045</v>
          </cell>
          <cell r="F518" t="b">
            <v>0</v>
          </cell>
          <cell r="G518" t="str">
            <v>ประสงค์ วลัยพันธุ์</v>
          </cell>
          <cell r="H518" t="str">
            <v>1998092817571989</v>
          </cell>
          <cell r="I518" t="str">
            <v>99</v>
          </cell>
          <cell r="J518">
            <v>283897.65000000002</v>
          </cell>
          <cell r="K518">
            <v>230259.77</v>
          </cell>
          <cell r="L518">
            <v>0</v>
          </cell>
          <cell r="M518">
            <v>7097.5</v>
          </cell>
          <cell r="N518">
            <v>0</v>
          </cell>
          <cell r="O518">
            <v>230259.77</v>
          </cell>
          <cell r="P518">
            <v>169367.07</v>
          </cell>
          <cell r="Q518" t="str">
            <v>A</v>
          </cell>
          <cell r="R518" t="str">
            <v>N</v>
          </cell>
          <cell r="S518" t="str">
            <v>001400000000000000000000551664</v>
          </cell>
        </row>
        <row r="519">
          <cell r="A519">
            <v>39172</v>
          </cell>
          <cell r="B519" t="str">
            <v>2002-02-25-03.31.42.345107</v>
          </cell>
          <cell r="C519" t="str">
            <v>2002-02-25-03.31.42.345107</v>
          </cell>
          <cell r="D519" t="str">
            <v>CS</v>
          </cell>
          <cell r="E519" t="str">
            <v>05799400054</v>
          </cell>
          <cell r="F519" t="b">
            <v>0</v>
          </cell>
          <cell r="G519" t="str">
            <v>สุวดี เลิศวัฒนาโกเมศ</v>
          </cell>
          <cell r="H519" t="str">
            <v>2005100114560022</v>
          </cell>
          <cell r="I519" t="str">
            <v>99</v>
          </cell>
          <cell r="J519">
            <v>211372.61</v>
          </cell>
          <cell r="K519">
            <v>211372.61</v>
          </cell>
          <cell r="L519">
            <v>0</v>
          </cell>
          <cell r="M519">
            <v>7927.5</v>
          </cell>
          <cell r="N519">
            <v>0</v>
          </cell>
          <cell r="O519">
            <v>211372.61</v>
          </cell>
          <cell r="P519">
            <v>173960.68</v>
          </cell>
          <cell r="Q519" t="str">
            <v>A</v>
          </cell>
          <cell r="R519" t="str">
            <v>N</v>
          </cell>
          <cell r="S519" t="str">
            <v>001400000000000000000004444374</v>
          </cell>
        </row>
        <row r="520">
          <cell r="A520">
            <v>39172</v>
          </cell>
          <cell r="B520" t="str">
            <v>2000-04-07-15.53.08.607048</v>
          </cell>
          <cell r="C520" t="str">
            <v>2000-04-07-15.53.08.607048</v>
          </cell>
          <cell r="D520" t="str">
            <v>CS</v>
          </cell>
          <cell r="E520" t="str">
            <v>05799400070</v>
          </cell>
          <cell r="F520" t="b">
            <v>0</v>
          </cell>
          <cell r="G520" t="str">
            <v>อัมพร พิมสมาน</v>
          </cell>
          <cell r="H520" t="str">
            <v>2005100114560024</v>
          </cell>
          <cell r="I520" t="str">
            <v>99</v>
          </cell>
          <cell r="J520">
            <v>840561.51</v>
          </cell>
          <cell r="K520">
            <v>840561.51</v>
          </cell>
          <cell r="L520">
            <v>0</v>
          </cell>
          <cell r="M520">
            <v>31000</v>
          </cell>
          <cell r="N520">
            <v>0</v>
          </cell>
          <cell r="O520">
            <v>840561.51</v>
          </cell>
          <cell r="P520">
            <v>694757.15</v>
          </cell>
          <cell r="Q520" t="str">
            <v>A</v>
          </cell>
          <cell r="R520" t="str">
            <v>N</v>
          </cell>
          <cell r="S520" t="str">
            <v>001400000000000000000000311494</v>
          </cell>
        </row>
        <row r="521">
          <cell r="A521">
            <v>39172</v>
          </cell>
          <cell r="B521" t="str">
            <v>2000-04-07-16.38.19.399932</v>
          </cell>
          <cell r="C521" t="str">
            <v>2000-04-07-16.38.19.399932</v>
          </cell>
          <cell r="D521" t="str">
            <v>CS</v>
          </cell>
          <cell r="E521" t="str">
            <v>05799400208</v>
          </cell>
          <cell r="F521" t="b">
            <v>0</v>
          </cell>
          <cell r="G521" t="str">
            <v>นายนคร พงษ์ธานี</v>
          </cell>
          <cell r="H521" t="str">
            <v>2006100115140035</v>
          </cell>
          <cell r="I521" t="str">
            <v>99</v>
          </cell>
          <cell r="J521">
            <v>84047.11</v>
          </cell>
          <cell r="K521">
            <v>84047.11</v>
          </cell>
          <cell r="L521">
            <v>0</v>
          </cell>
          <cell r="M521">
            <v>0</v>
          </cell>
          <cell r="N521">
            <v>0</v>
          </cell>
          <cell r="O521">
            <v>84047.11</v>
          </cell>
          <cell r="P521">
            <v>122950.47</v>
          </cell>
          <cell r="Q521" t="str">
            <v>A</v>
          </cell>
          <cell r="R521" t="str">
            <v>N</v>
          </cell>
          <cell r="S521" t="str">
            <v>001400000000000000000000316007</v>
          </cell>
        </row>
        <row r="522">
          <cell r="A522">
            <v>39172</v>
          </cell>
          <cell r="B522" t="str">
            <v>2001-06-02-08.30.59.387592</v>
          </cell>
          <cell r="C522" t="str">
            <v>2001-06-02-08.30.59.387592</v>
          </cell>
          <cell r="D522" t="str">
            <v>CS</v>
          </cell>
          <cell r="E522" t="str">
            <v>05899300140</v>
          </cell>
          <cell r="F522" t="b">
            <v>0</v>
          </cell>
          <cell r="G522" t="str">
            <v>บริษัท จำกัด ศรีอนันต์ชัย กลาส</v>
          </cell>
          <cell r="H522" t="str">
            <v>2000040314320508</v>
          </cell>
          <cell r="I522" t="str">
            <v>99</v>
          </cell>
          <cell r="J522">
            <v>2345697.7599999998</v>
          </cell>
          <cell r="K522">
            <v>1970468.99</v>
          </cell>
          <cell r="L522">
            <v>0</v>
          </cell>
          <cell r="M522">
            <v>62092.5</v>
          </cell>
          <cell r="N522">
            <v>0</v>
          </cell>
          <cell r="O522">
            <v>1970468.99</v>
          </cell>
          <cell r="P522">
            <v>1578564.48</v>
          </cell>
          <cell r="Q522" t="str">
            <v>A</v>
          </cell>
          <cell r="R522" t="str">
            <v>Y</v>
          </cell>
          <cell r="S522" t="str">
            <v>001400000000000000000003577986</v>
          </cell>
        </row>
        <row r="523">
          <cell r="A523">
            <v>39172</v>
          </cell>
          <cell r="B523" t="str">
            <v>2001-06-02-08.30.59.387592</v>
          </cell>
          <cell r="C523" t="str">
            <v>2001-06-02-08.30.59.387592</v>
          </cell>
          <cell r="D523" t="str">
            <v>CS</v>
          </cell>
          <cell r="E523" t="str">
            <v>05899300166</v>
          </cell>
          <cell r="F523" t="b">
            <v>0</v>
          </cell>
          <cell r="G523" t="str">
            <v>บริษัท จำกัด ศรีอนันต์ชัย กลาส</v>
          </cell>
          <cell r="H523" t="str">
            <v>2002090320050040</v>
          </cell>
          <cell r="I523" t="str">
            <v>99</v>
          </cell>
          <cell r="J523">
            <v>9185.9500000000007</v>
          </cell>
          <cell r="K523">
            <v>9185.9500000000007</v>
          </cell>
          <cell r="L523">
            <v>0</v>
          </cell>
          <cell r="M523">
            <v>0</v>
          </cell>
          <cell r="N523">
            <v>0</v>
          </cell>
          <cell r="O523">
            <v>9185.9500000000007</v>
          </cell>
          <cell r="P523">
            <v>4207.28</v>
          </cell>
          <cell r="Q523" t="str">
            <v>A</v>
          </cell>
          <cell r="R523" t="str">
            <v>N</v>
          </cell>
          <cell r="S523" t="str">
            <v>001400000000000000000003577986</v>
          </cell>
        </row>
        <row r="524">
          <cell r="A524">
            <v>39172</v>
          </cell>
          <cell r="B524" t="str">
            <v>2002-05-19-07.47.57.260270</v>
          </cell>
          <cell r="C524" t="str">
            <v>2002-05-19-07.47.57.260270</v>
          </cell>
          <cell r="D524" t="str">
            <v>CS</v>
          </cell>
          <cell r="E524" t="str">
            <v>05899340023</v>
          </cell>
          <cell r="F524" t="b">
            <v>0</v>
          </cell>
          <cell r="G524" t="str">
            <v>ทนงศักดิ์ เบ้ารักษา</v>
          </cell>
          <cell r="H524" t="str">
            <v>2005070117170037</v>
          </cell>
          <cell r="I524" t="str">
            <v>99</v>
          </cell>
          <cell r="J524">
            <v>522437.14</v>
          </cell>
          <cell r="K524">
            <v>518262.35</v>
          </cell>
          <cell r="L524">
            <v>0</v>
          </cell>
          <cell r="M524">
            <v>0</v>
          </cell>
          <cell r="N524">
            <v>0</v>
          </cell>
          <cell r="O524">
            <v>518262.35</v>
          </cell>
          <cell r="P524">
            <v>283476.44</v>
          </cell>
          <cell r="Q524" t="str">
            <v>A</v>
          </cell>
          <cell r="R524" t="str">
            <v>N</v>
          </cell>
          <cell r="S524" t="str">
            <v>001400000000000000000005294196</v>
          </cell>
        </row>
        <row r="525">
          <cell r="A525">
            <v>39172</v>
          </cell>
          <cell r="B525" t="str">
            <v>2001-05-05-11.15.55.733395</v>
          </cell>
          <cell r="C525" t="str">
            <v>2001-05-05-11.15.55.733395</v>
          </cell>
          <cell r="D525" t="str">
            <v>CS</v>
          </cell>
          <cell r="E525" t="str">
            <v>05899340057</v>
          </cell>
          <cell r="F525" t="b">
            <v>0</v>
          </cell>
          <cell r="G525" t="str">
            <v>นาย คุณากร วรรณโชติ</v>
          </cell>
          <cell r="H525" t="str">
            <v>1999111210500400</v>
          </cell>
          <cell r="I525" t="str">
            <v>99</v>
          </cell>
          <cell r="J525">
            <v>2930426.5</v>
          </cell>
          <cell r="K525">
            <v>2930426.5</v>
          </cell>
          <cell r="L525">
            <v>0</v>
          </cell>
          <cell r="M525">
            <v>116362.5</v>
          </cell>
          <cell r="N525">
            <v>0</v>
          </cell>
          <cell r="O525">
            <v>2930426.5</v>
          </cell>
          <cell r="P525">
            <v>1796976.71</v>
          </cell>
          <cell r="Q525" t="str">
            <v>A</v>
          </cell>
          <cell r="R525" t="str">
            <v>N</v>
          </cell>
          <cell r="S525" t="str">
            <v>001400000000000000000003609200</v>
          </cell>
        </row>
        <row r="526">
          <cell r="A526">
            <v>39172</v>
          </cell>
          <cell r="B526" t="str">
            <v>2000-07-01-15.16.49.020060</v>
          </cell>
          <cell r="C526" t="str">
            <v>2000-07-01-15.16.49.020060</v>
          </cell>
          <cell r="D526" t="str">
            <v>ขาย</v>
          </cell>
          <cell r="E526" t="str">
            <v>05999030455</v>
          </cell>
          <cell r="F526" t="b">
            <v>0</v>
          </cell>
          <cell r="G526" t="str">
            <v>วิลลี่  ตีรวัฒนานนท์</v>
          </cell>
          <cell r="H526" t="str">
            <v>1998090816351375</v>
          </cell>
          <cell r="I526" t="str">
            <v>99</v>
          </cell>
          <cell r="J526">
            <v>6303783.6299999999</v>
          </cell>
          <cell r="K526">
            <v>5958308.7199999997</v>
          </cell>
          <cell r="L526">
            <v>0</v>
          </cell>
          <cell r="M526">
            <v>157595</v>
          </cell>
          <cell r="N526">
            <v>0</v>
          </cell>
          <cell r="O526">
            <v>5958308.7199999997</v>
          </cell>
          <cell r="P526">
            <v>6988070.96</v>
          </cell>
          <cell r="Q526" t="str">
            <v>A</v>
          </cell>
          <cell r="R526" t="str">
            <v>N</v>
          </cell>
          <cell r="S526" t="str">
            <v>001400000000000000000002257847</v>
          </cell>
        </row>
        <row r="527">
          <cell r="A527">
            <v>39172</v>
          </cell>
          <cell r="B527" t="str">
            <v>2001-09-13-04.28.15.863596</v>
          </cell>
          <cell r="C527" t="str">
            <v>2001-09-13-04.28.15.863596</v>
          </cell>
          <cell r="D527" t="str">
            <v>CS</v>
          </cell>
          <cell r="E527" t="str">
            <v>05999300040</v>
          </cell>
          <cell r="F527" t="b">
            <v>0</v>
          </cell>
          <cell r="G527" t="str">
            <v>นาย กมล อุดมศิลป์</v>
          </cell>
          <cell r="H527" t="str">
            <v>1998081712073846</v>
          </cell>
          <cell r="I527" t="str">
            <v>99</v>
          </cell>
          <cell r="J527">
            <v>2711666.3</v>
          </cell>
          <cell r="K527">
            <v>2437795.66</v>
          </cell>
          <cell r="L527">
            <v>0</v>
          </cell>
          <cell r="M527">
            <v>8492.5</v>
          </cell>
          <cell r="N527">
            <v>0</v>
          </cell>
          <cell r="O527">
            <v>2437795.66</v>
          </cell>
          <cell r="P527">
            <v>4724483.91</v>
          </cell>
          <cell r="Q527" t="str">
            <v>A</v>
          </cell>
          <cell r="R527" t="str">
            <v>N</v>
          </cell>
          <cell r="S527" t="str">
            <v>001400000000000000000003478152</v>
          </cell>
        </row>
        <row r="528">
          <cell r="A528">
            <v>39172</v>
          </cell>
          <cell r="B528" t="str">
            <v>2002-04-28-17.17.31.145657</v>
          </cell>
          <cell r="C528" t="str">
            <v>2002-04-28-17.17.31.145657</v>
          </cell>
          <cell r="D528" t="str">
            <v>CS</v>
          </cell>
          <cell r="E528" t="str">
            <v>05999310378</v>
          </cell>
          <cell r="F528" t="b">
            <v>0</v>
          </cell>
          <cell r="G528" t="str">
            <v>สมนึก เจตน์จิราวัฒน์</v>
          </cell>
          <cell r="H528" t="str">
            <v>1998081712072703</v>
          </cell>
          <cell r="I528" t="str">
            <v>99</v>
          </cell>
          <cell r="J528">
            <v>2231691.96</v>
          </cell>
          <cell r="K528">
            <v>1762925.47</v>
          </cell>
          <cell r="L528">
            <v>0</v>
          </cell>
          <cell r="M528">
            <v>7720</v>
          </cell>
          <cell r="N528">
            <v>0</v>
          </cell>
          <cell r="O528">
            <v>1762925.47</v>
          </cell>
          <cell r="P528">
            <v>3624510.86</v>
          </cell>
          <cell r="Q528" t="str">
            <v>A</v>
          </cell>
          <cell r="R528">
            <v>0</v>
          </cell>
          <cell r="S528" t="str">
            <v>001400000000000000000005149353</v>
          </cell>
        </row>
        <row r="529">
          <cell r="A529">
            <v>39172</v>
          </cell>
          <cell r="B529" t="str">
            <v>2002-04-07-16.28.21.689545</v>
          </cell>
          <cell r="C529" t="str">
            <v>2002-04-07-16.28.21.689545</v>
          </cell>
          <cell r="D529" t="str">
            <v>CS</v>
          </cell>
          <cell r="E529" t="str">
            <v>05999310548</v>
          </cell>
          <cell r="F529" t="b">
            <v>0</v>
          </cell>
          <cell r="G529" t="str">
            <v>บุญเชิด มาพึ่งคุณ</v>
          </cell>
          <cell r="H529" t="str">
            <v>2000021409460041</v>
          </cell>
          <cell r="I529" t="str">
            <v>99</v>
          </cell>
          <cell r="J529">
            <v>169999.35999999999</v>
          </cell>
          <cell r="K529">
            <v>141390.48000000001</v>
          </cell>
          <cell r="L529">
            <v>0</v>
          </cell>
          <cell r="M529">
            <v>4250</v>
          </cell>
          <cell r="N529">
            <v>0</v>
          </cell>
          <cell r="O529">
            <v>141390.48000000001</v>
          </cell>
          <cell r="P529">
            <v>201869.71</v>
          </cell>
          <cell r="Q529" t="str">
            <v>A</v>
          </cell>
          <cell r="R529" t="str">
            <v>N</v>
          </cell>
          <cell r="S529" t="str">
            <v>001400000000000000000004422502</v>
          </cell>
        </row>
        <row r="530">
          <cell r="A530">
            <v>39172</v>
          </cell>
          <cell r="B530" t="str">
            <v>2000-04-24-19.14.01.934364</v>
          </cell>
          <cell r="C530" t="str">
            <v>2000-04-24-19.14.01.934364</v>
          </cell>
          <cell r="D530" t="str">
            <v>ขาย</v>
          </cell>
          <cell r="E530" t="str">
            <v>06003000035</v>
          </cell>
          <cell r="F530" t="b">
            <v>0</v>
          </cell>
          <cell r="G530" t="str">
            <v>ปรีชา เวชสุภาพร</v>
          </cell>
          <cell r="H530" t="str">
            <v>1998090816382942</v>
          </cell>
          <cell r="I530" t="str">
            <v>03</v>
          </cell>
          <cell r="J530">
            <v>1000000</v>
          </cell>
          <cell r="K530">
            <v>947209.58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386700.47</v>
          </cell>
          <cell r="Q530" t="str">
            <v>A</v>
          </cell>
          <cell r="R530">
            <v>0</v>
          </cell>
          <cell r="S530" t="str">
            <v>001400000000000000000001946955</v>
          </cell>
        </row>
        <row r="531">
          <cell r="A531">
            <v>39172</v>
          </cell>
          <cell r="B531" t="str">
            <v>2001-02-28-06.56.04.519419</v>
          </cell>
          <cell r="C531" t="str">
            <v>2001-02-28-06.56.04.519419</v>
          </cell>
          <cell r="D531" t="str">
            <v>ขาย</v>
          </cell>
          <cell r="E531" t="str">
            <v>06031005841</v>
          </cell>
          <cell r="F531" t="b">
            <v>0</v>
          </cell>
          <cell r="G531" t="str">
            <v>พิเชษฐ์ เวชสุภาพร</v>
          </cell>
          <cell r="H531" t="str">
            <v>2001030117110262</v>
          </cell>
          <cell r="I531" t="str">
            <v>31</v>
          </cell>
          <cell r="J531">
            <v>1086796.24</v>
          </cell>
          <cell r="K531">
            <v>1054946.24</v>
          </cell>
          <cell r="L531">
            <v>0</v>
          </cell>
          <cell r="M531">
            <v>0</v>
          </cell>
          <cell r="N531">
            <v>0</v>
          </cell>
          <cell r="O531">
            <v>1054946.24</v>
          </cell>
          <cell r="P531">
            <v>1166574.3999999999</v>
          </cell>
          <cell r="Q531" t="str">
            <v>A</v>
          </cell>
          <cell r="R531" t="str">
            <v>Y</v>
          </cell>
          <cell r="S531" t="str">
            <v>001400000000000000000003364699</v>
          </cell>
        </row>
        <row r="532">
          <cell r="A532">
            <v>39172</v>
          </cell>
          <cell r="B532" t="str">
            <v>2001-05-05-11.16.53.915297</v>
          </cell>
          <cell r="C532" t="str">
            <v>2001-05-05-11.16.53.915297</v>
          </cell>
          <cell r="D532" t="str">
            <v>ขาย</v>
          </cell>
          <cell r="E532" t="str">
            <v>06060000999</v>
          </cell>
          <cell r="F532" t="b">
            <v>0</v>
          </cell>
          <cell r="G532" t="str">
            <v>วี-เซิร์ฟ(ประเทศไทย)</v>
          </cell>
          <cell r="H532" t="str">
            <v>2000080316574490</v>
          </cell>
          <cell r="I532" t="str">
            <v>60</v>
          </cell>
          <cell r="J532">
            <v>20000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 t="str">
            <v>A</v>
          </cell>
          <cell r="R532" t="str">
            <v>N</v>
          </cell>
          <cell r="S532" t="str">
            <v>001400000000000000000003575649</v>
          </cell>
        </row>
        <row r="533">
          <cell r="A533">
            <v>39172</v>
          </cell>
          <cell r="B533" t="str">
            <v>2002-04-07-16.28.22.495919</v>
          </cell>
          <cell r="C533" t="str">
            <v>2002-04-07-16.28.22.495919</v>
          </cell>
          <cell r="D533" t="str">
            <v>CS</v>
          </cell>
          <cell r="E533" t="str">
            <v>06099030353</v>
          </cell>
          <cell r="F533" t="b">
            <v>0</v>
          </cell>
          <cell r="G533" t="str">
            <v>บริษัท จำกัด แกรนด์ ดานา กรุ๊ป</v>
          </cell>
          <cell r="H533" t="str">
            <v>1998081712085821</v>
          </cell>
          <cell r="I533" t="str">
            <v>99</v>
          </cell>
          <cell r="J533">
            <v>1323924.81</v>
          </cell>
          <cell r="K533">
            <v>1257723.92</v>
          </cell>
          <cell r="L533">
            <v>0</v>
          </cell>
          <cell r="M533">
            <v>0</v>
          </cell>
          <cell r="N533">
            <v>6631.86</v>
          </cell>
          <cell r="O533">
            <v>1257723.92</v>
          </cell>
          <cell r="P533">
            <v>2525132.2599999998</v>
          </cell>
          <cell r="Q533" t="str">
            <v>A</v>
          </cell>
          <cell r="R533">
            <v>0</v>
          </cell>
          <cell r="S533" t="str">
            <v>001400000000000000000004124017</v>
          </cell>
        </row>
        <row r="534">
          <cell r="A534">
            <v>39172</v>
          </cell>
          <cell r="B534" t="str">
            <v>2002-04-07-16.28.22.411315</v>
          </cell>
          <cell r="C534" t="str">
            <v>2002-04-07-16.28.22.411315</v>
          </cell>
          <cell r="D534" t="str">
            <v>ขาย</v>
          </cell>
          <cell r="E534" t="str">
            <v>06099300108</v>
          </cell>
          <cell r="F534" t="b">
            <v>0</v>
          </cell>
          <cell r="G534" t="str">
            <v>นาย โชคชัย จิตมงคลทอง</v>
          </cell>
          <cell r="H534" t="str">
            <v>1998081712085876</v>
          </cell>
          <cell r="I534" t="str">
            <v>99</v>
          </cell>
          <cell r="J534">
            <v>267231.19</v>
          </cell>
          <cell r="K534">
            <v>231000</v>
          </cell>
          <cell r="L534">
            <v>0</v>
          </cell>
          <cell r="M534">
            <v>6700</v>
          </cell>
          <cell r="N534">
            <v>0</v>
          </cell>
          <cell r="O534">
            <v>231000</v>
          </cell>
          <cell r="P534">
            <v>519078.02</v>
          </cell>
          <cell r="Q534" t="str">
            <v>A</v>
          </cell>
          <cell r="R534">
            <v>0</v>
          </cell>
          <cell r="S534" t="str">
            <v>001400000000000000000004422366</v>
          </cell>
        </row>
        <row r="535">
          <cell r="A535">
            <v>39172</v>
          </cell>
          <cell r="B535" t="str">
            <v>2002-04-07-16.28.22.495919</v>
          </cell>
          <cell r="C535" t="str">
            <v>2002-04-07-16.28.22.495919</v>
          </cell>
          <cell r="D535" t="str">
            <v>CS</v>
          </cell>
          <cell r="E535" t="str">
            <v>06099300140</v>
          </cell>
          <cell r="F535" t="b">
            <v>0</v>
          </cell>
          <cell r="G535" t="str">
            <v>บริษัท จำกัด แกรนด์ ดานา กรุ๊ป</v>
          </cell>
          <cell r="H535" t="str">
            <v>1998081712085821</v>
          </cell>
          <cell r="I535" t="str">
            <v>99</v>
          </cell>
          <cell r="J535">
            <v>2867798.99</v>
          </cell>
          <cell r="K535">
            <v>2374595.83</v>
          </cell>
          <cell r="L535">
            <v>0</v>
          </cell>
          <cell r="M535">
            <v>104792.5</v>
          </cell>
          <cell r="N535">
            <v>0</v>
          </cell>
          <cell r="O535">
            <v>2374595.83</v>
          </cell>
          <cell r="P535">
            <v>5129324.67</v>
          </cell>
          <cell r="Q535" t="str">
            <v>A</v>
          </cell>
          <cell r="R535">
            <v>0</v>
          </cell>
          <cell r="S535" t="str">
            <v>001400000000000000000004124017</v>
          </cell>
        </row>
        <row r="536">
          <cell r="A536">
            <v>39172</v>
          </cell>
          <cell r="B536" t="str">
            <v>2000-04-11-18.14.00.198662</v>
          </cell>
          <cell r="C536" t="str">
            <v>2000-04-11-18.14.00.198662</v>
          </cell>
          <cell r="D536" t="str">
            <v>CS</v>
          </cell>
          <cell r="E536" t="str">
            <v>06099310818</v>
          </cell>
          <cell r="F536" t="b">
            <v>0</v>
          </cell>
          <cell r="G536" t="str">
            <v>เยาวเรศ สิงหรัตน์</v>
          </cell>
          <cell r="H536" t="str">
            <v>1998081712085667</v>
          </cell>
          <cell r="I536" t="str">
            <v>99</v>
          </cell>
          <cell r="J536">
            <v>1725465.88</v>
          </cell>
          <cell r="K536">
            <v>1378523.37</v>
          </cell>
          <cell r="L536">
            <v>0</v>
          </cell>
          <cell r="M536">
            <v>0</v>
          </cell>
          <cell r="N536">
            <v>0</v>
          </cell>
          <cell r="O536">
            <v>1378523.37</v>
          </cell>
          <cell r="P536">
            <v>3122891.75</v>
          </cell>
          <cell r="Q536" t="str">
            <v>A</v>
          </cell>
          <cell r="R536">
            <v>0</v>
          </cell>
          <cell r="S536" t="str">
            <v>001400000000000000000000685557</v>
          </cell>
        </row>
        <row r="537">
          <cell r="A537">
            <v>39172</v>
          </cell>
          <cell r="B537" t="str">
            <v>2004-06-28-02.25.47.828836</v>
          </cell>
          <cell r="C537" t="str">
            <v>2004-06-28-02.25.47.828836</v>
          </cell>
          <cell r="D537" t="str">
            <v>CS</v>
          </cell>
          <cell r="E537" t="str">
            <v>06099310965</v>
          </cell>
          <cell r="F537" t="b">
            <v>0</v>
          </cell>
          <cell r="G537" t="str">
            <v>พรชัย ชุมพล,โสภณ ชุมพล</v>
          </cell>
          <cell r="H537" t="str">
            <v>1998081712085958</v>
          </cell>
          <cell r="I537" t="str">
            <v>99</v>
          </cell>
          <cell r="J537">
            <v>1526933.9</v>
          </cell>
          <cell r="K537">
            <v>1248529.0900000001</v>
          </cell>
          <cell r="L537">
            <v>0</v>
          </cell>
          <cell r="M537">
            <v>4772.5</v>
          </cell>
          <cell r="N537">
            <v>0</v>
          </cell>
          <cell r="O537">
            <v>1248529.0900000001</v>
          </cell>
          <cell r="P537">
            <v>2568959.66</v>
          </cell>
          <cell r="Q537" t="str">
            <v>A</v>
          </cell>
          <cell r="R537">
            <v>0</v>
          </cell>
          <cell r="S537" t="str">
            <v>001400000000000000000000685659</v>
          </cell>
        </row>
        <row r="539">
          <cell r="A539">
            <v>39172</v>
          </cell>
          <cell r="B539" t="str">
            <v>2002-04-07-16.28.23.936750</v>
          </cell>
          <cell r="C539" t="str">
            <v>2002-04-07-16.28.23.936750</v>
          </cell>
          <cell r="D539" t="str">
            <v>CS</v>
          </cell>
          <cell r="E539" t="str">
            <v>06099311076</v>
          </cell>
          <cell r="F539" t="b">
            <v>0</v>
          </cell>
          <cell r="G539" t="str">
            <v>ณัฐพิธย์ สนิทวงศ์ณอยุธยา</v>
          </cell>
          <cell r="H539" t="str">
            <v>1998081712075224</v>
          </cell>
          <cell r="I539" t="str">
            <v>99</v>
          </cell>
          <cell r="J539">
            <v>315913.86</v>
          </cell>
          <cell r="K539">
            <v>155390.35999999999</v>
          </cell>
          <cell r="L539">
            <v>0</v>
          </cell>
          <cell r="M539">
            <v>0</v>
          </cell>
          <cell r="N539">
            <v>0</v>
          </cell>
          <cell r="O539">
            <v>155390.35999999999</v>
          </cell>
          <cell r="P539">
            <v>366010.81</v>
          </cell>
          <cell r="Q539" t="str">
            <v>A</v>
          </cell>
          <cell r="R539" t="str">
            <v>N</v>
          </cell>
          <cell r="S539" t="str">
            <v>001400000000000000000004022331</v>
          </cell>
        </row>
        <row r="540">
          <cell r="A540">
            <v>39172</v>
          </cell>
          <cell r="B540" t="str">
            <v>2003-03-12-14.30.13.045552</v>
          </cell>
          <cell r="C540" t="str">
            <v>2003-03-12-14.30.13.045552</v>
          </cell>
          <cell r="D540" t="str">
            <v>ขาย</v>
          </cell>
          <cell r="E540" t="str">
            <v>06099311123</v>
          </cell>
          <cell r="F540" t="b">
            <v>0</v>
          </cell>
          <cell r="G540" t="str">
            <v>ลำดวน เนียมประดิษฐ์</v>
          </cell>
          <cell r="H540" t="str">
            <v>1998092818035334</v>
          </cell>
          <cell r="I540" t="str">
            <v>99</v>
          </cell>
          <cell r="J540">
            <v>535892.61</v>
          </cell>
          <cell r="K540">
            <v>454279.83</v>
          </cell>
          <cell r="L540">
            <v>0</v>
          </cell>
          <cell r="M540">
            <v>13397.5</v>
          </cell>
          <cell r="N540">
            <v>0</v>
          </cell>
          <cell r="O540">
            <v>454279.83</v>
          </cell>
          <cell r="P540">
            <v>755266.19</v>
          </cell>
          <cell r="Q540" t="str">
            <v>A</v>
          </cell>
          <cell r="R540" t="str">
            <v>N</v>
          </cell>
          <cell r="S540" t="str">
            <v>001400000000000000000006629418</v>
          </cell>
        </row>
        <row r="541">
          <cell r="A541">
            <v>39172</v>
          </cell>
          <cell r="B541" t="str">
            <v>2002-04-07-16.28.24.473173</v>
          </cell>
          <cell r="C541" t="str">
            <v>2002-04-07-16.28.24.473173</v>
          </cell>
          <cell r="D541" t="str">
            <v>CS</v>
          </cell>
          <cell r="E541" t="str">
            <v>06099311238</v>
          </cell>
          <cell r="F541" t="b">
            <v>0</v>
          </cell>
          <cell r="G541" t="str">
            <v>วีระเกียรติ ลีลาประชากุล นาย</v>
          </cell>
          <cell r="H541" t="str">
            <v>1998081712082580</v>
          </cell>
          <cell r="I541" t="str">
            <v>99</v>
          </cell>
          <cell r="J541">
            <v>552435.94999999995</v>
          </cell>
          <cell r="K541">
            <v>429458.01</v>
          </cell>
          <cell r="L541">
            <v>0</v>
          </cell>
          <cell r="M541">
            <v>14412.5</v>
          </cell>
          <cell r="N541">
            <v>0</v>
          </cell>
          <cell r="O541">
            <v>429458.01</v>
          </cell>
          <cell r="P541">
            <v>617501.77</v>
          </cell>
          <cell r="Q541" t="str">
            <v>A</v>
          </cell>
          <cell r="R541" t="str">
            <v>N</v>
          </cell>
          <cell r="S541" t="str">
            <v>001400000000000000000004422469</v>
          </cell>
        </row>
        <row r="542">
          <cell r="A542">
            <v>39172</v>
          </cell>
          <cell r="B542" t="str">
            <v>2000-04-19-15.51.43.279858</v>
          </cell>
          <cell r="C542" t="str">
            <v>2000-04-19-15.51.43.279858</v>
          </cell>
          <cell r="D542" t="str">
            <v>CS</v>
          </cell>
          <cell r="E542" t="str">
            <v>06099311301</v>
          </cell>
          <cell r="F542" t="b">
            <v>0</v>
          </cell>
          <cell r="G542" t="str">
            <v>ไพโรจน์ ชูชินวัตร นาย</v>
          </cell>
          <cell r="H542" t="str">
            <v>1998092818034612</v>
          </cell>
          <cell r="I542" t="str">
            <v>99</v>
          </cell>
          <cell r="J542">
            <v>690311.97</v>
          </cell>
          <cell r="K542">
            <v>545272.28</v>
          </cell>
          <cell r="L542">
            <v>0</v>
          </cell>
          <cell r="M542">
            <v>2157.5</v>
          </cell>
          <cell r="N542">
            <v>0</v>
          </cell>
          <cell r="O542">
            <v>545272.28</v>
          </cell>
          <cell r="P542">
            <v>721422.34</v>
          </cell>
          <cell r="Q542" t="str">
            <v>A</v>
          </cell>
          <cell r="R542" t="str">
            <v>N</v>
          </cell>
          <cell r="S542" t="str">
            <v>001400000000000000000001163445</v>
          </cell>
        </row>
        <row r="543">
          <cell r="A543">
            <v>39172</v>
          </cell>
          <cell r="B543" t="str">
            <v>2001-06-02-08.31.01.755808</v>
          </cell>
          <cell r="C543" t="str">
            <v>2001-06-02-08.31.01.755808</v>
          </cell>
          <cell r="D543" t="str">
            <v>ขาย</v>
          </cell>
          <cell r="E543" t="str">
            <v>06230001092</v>
          </cell>
          <cell r="F543" t="b">
            <v>0</v>
          </cell>
          <cell r="G543" t="str">
            <v>ชุมพล วิไลพิชญ์</v>
          </cell>
          <cell r="H543" t="str">
            <v>1998090816412117</v>
          </cell>
          <cell r="I543" t="str">
            <v>30</v>
          </cell>
          <cell r="J543">
            <v>7688130.7300000004</v>
          </cell>
          <cell r="K543">
            <v>5293273.32</v>
          </cell>
          <cell r="L543">
            <v>0</v>
          </cell>
          <cell r="M543">
            <v>0</v>
          </cell>
          <cell r="N543">
            <v>6285.18</v>
          </cell>
          <cell r="O543">
            <v>5293273.32</v>
          </cell>
          <cell r="P543">
            <v>5177273.9400000004</v>
          </cell>
          <cell r="Q543" t="str">
            <v>A</v>
          </cell>
          <cell r="R543" t="str">
            <v>Y</v>
          </cell>
          <cell r="S543" t="str">
            <v>001400000000000000000003121681</v>
          </cell>
        </row>
        <row r="544">
          <cell r="A544">
            <v>39172</v>
          </cell>
          <cell r="B544" t="str">
            <v>2003-01-27-04.23.08.198758</v>
          </cell>
          <cell r="C544" t="str">
            <v>2003-01-27-04.23.08.198758</v>
          </cell>
          <cell r="D544" t="str">
            <v>CS</v>
          </cell>
          <cell r="E544" t="str">
            <v>06230001424</v>
          </cell>
          <cell r="F544" t="b">
            <v>0</v>
          </cell>
          <cell r="G544" t="str">
            <v>นาง สุวรรณี เขมาภิรักษ์</v>
          </cell>
          <cell r="H544" t="str">
            <v>2004090111540485</v>
          </cell>
          <cell r="I544" t="str">
            <v>30</v>
          </cell>
          <cell r="J544">
            <v>3800000</v>
          </cell>
          <cell r="K544">
            <v>3585833.69</v>
          </cell>
          <cell r="L544">
            <v>0</v>
          </cell>
          <cell r="M544">
            <v>0</v>
          </cell>
          <cell r="N544">
            <v>0</v>
          </cell>
          <cell r="O544">
            <v>3585833.69</v>
          </cell>
          <cell r="P544">
            <v>1046918.82</v>
          </cell>
          <cell r="Q544" t="str">
            <v>A</v>
          </cell>
          <cell r="R544" t="str">
            <v>N</v>
          </cell>
          <cell r="S544" t="str">
            <v>001400000000000000000003610295</v>
          </cell>
        </row>
        <row r="545">
          <cell r="A545">
            <v>39172</v>
          </cell>
          <cell r="B545" t="str">
            <v>2001-06-23-05.39.49.808085</v>
          </cell>
          <cell r="C545" t="str">
            <v>2001-06-23-05.39.49.808085</v>
          </cell>
          <cell r="D545" t="str">
            <v>ขาย</v>
          </cell>
          <cell r="E545" t="str">
            <v>06231005104</v>
          </cell>
          <cell r="F545" t="b">
            <v>0</v>
          </cell>
          <cell r="G545" t="str">
            <v>อมรรัตน์ วิไลพิชญ์</v>
          </cell>
          <cell r="H545" t="str">
            <v>1998092818062649</v>
          </cell>
          <cell r="I545" t="str">
            <v>31</v>
          </cell>
          <cell r="J545">
            <v>1819202.4</v>
          </cell>
          <cell r="K545">
            <v>1709297.46</v>
          </cell>
          <cell r="L545">
            <v>146603.29999999999</v>
          </cell>
          <cell r="M545">
            <v>0</v>
          </cell>
          <cell r="N545">
            <v>2095.06</v>
          </cell>
          <cell r="O545">
            <v>1709297.46</v>
          </cell>
          <cell r="P545">
            <v>1596514.5</v>
          </cell>
          <cell r="Q545" t="str">
            <v>A</v>
          </cell>
          <cell r="R545" t="str">
            <v>Y</v>
          </cell>
          <cell r="S545" t="str">
            <v>001400000000000000000002872153</v>
          </cell>
        </row>
        <row r="546">
          <cell r="A546">
            <v>39172</v>
          </cell>
          <cell r="B546" t="str">
            <v>2000-04-12-18.58.51.245816</v>
          </cell>
          <cell r="C546" t="str">
            <v>2000-04-12-18.58.51.245816</v>
          </cell>
          <cell r="D546" t="str">
            <v>CS</v>
          </cell>
          <cell r="E546" t="str">
            <v>06231005984</v>
          </cell>
          <cell r="F546" t="b">
            <v>0</v>
          </cell>
          <cell r="G546" t="str">
            <v>ณรงค์ ประดับดี</v>
          </cell>
          <cell r="H546" t="str">
            <v>2003030115040378</v>
          </cell>
          <cell r="I546" t="str">
            <v>31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 t="str">
            <v>N</v>
          </cell>
          <cell r="R546" t="str">
            <v>N</v>
          </cell>
          <cell r="S546" t="str">
            <v>001400000000000000000000762434</v>
          </cell>
        </row>
        <row r="547">
          <cell r="A547">
            <v>39172</v>
          </cell>
          <cell r="B547" t="str">
            <v>2000-04-12-18.58.51.245816</v>
          </cell>
          <cell r="C547" t="str">
            <v>2000-04-12-18.58.51.245816</v>
          </cell>
          <cell r="D547" t="str">
            <v>CS</v>
          </cell>
          <cell r="E547" t="str">
            <v>06231006095</v>
          </cell>
          <cell r="F547" t="b">
            <v>0</v>
          </cell>
          <cell r="G547" t="str">
            <v>ณรงค์ ประดับดี</v>
          </cell>
          <cell r="H547" t="str">
            <v>2003030115040378</v>
          </cell>
          <cell r="I547">
            <v>0</v>
          </cell>
          <cell r="J547">
            <v>450000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 t="str">
            <v>X</v>
          </cell>
          <cell r="R547" t="str">
            <v>N</v>
          </cell>
          <cell r="S547" t="str">
            <v>001400000000000000000000762434</v>
          </cell>
        </row>
        <row r="548">
          <cell r="A548">
            <v>39172</v>
          </cell>
          <cell r="B548" t="str">
            <v>2002-10-06-13.22.45.268583</v>
          </cell>
          <cell r="C548" t="str">
            <v>2002-10-06-13.22.45.268583</v>
          </cell>
          <cell r="D548" t="str">
            <v>CS</v>
          </cell>
          <cell r="E548" t="str">
            <v>06299030147</v>
          </cell>
          <cell r="F548" t="b">
            <v>0</v>
          </cell>
          <cell r="G548" t="str">
            <v>นาย ประเสริฐ ยมนา</v>
          </cell>
          <cell r="H548" t="str">
            <v>1998081712090727</v>
          </cell>
          <cell r="I548" t="str">
            <v>99</v>
          </cell>
          <cell r="J548">
            <v>1063917.68</v>
          </cell>
          <cell r="K548">
            <v>1016085.14</v>
          </cell>
          <cell r="L548">
            <v>0</v>
          </cell>
          <cell r="M548">
            <v>0</v>
          </cell>
          <cell r="N548">
            <v>4630.1499999999996</v>
          </cell>
          <cell r="O548">
            <v>1016085.14</v>
          </cell>
          <cell r="P548">
            <v>1791858.16</v>
          </cell>
          <cell r="Q548" t="str">
            <v>A</v>
          </cell>
          <cell r="R548" t="str">
            <v>N</v>
          </cell>
          <cell r="S548" t="str">
            <v>001400000000000000000006123952</v>
          </cell>
        </row>
        <row r="549">
          <cell r="A549">
            <v>39172</v>
          </cell>
          <cell r="B549" t="str">
            <v>2001-06-23-04.59.16.620726</v>
          </cell>
          <cell r="C549" t="str">
            <v>2001-06-23-04.59.16.620726</v>
          </cell>
          <cell r="D549" t="str">
            <v>CS</v>
          </cell>
          <cell r="E549" t="str">
            <v>06299030244</v>
          </cell>
          <cell r="F549" t="b">
            <v>0</v>
          </cell>
          <cell r="G549" t="str">
            <v>นาย ชาติชาย แสงเจริญ</v>
          </cell>
          <cell r="H549" t="str">
            <v>2000020114320411</v>
          </cell>
          <cell r="I549" t="str">
            <v>99</v>
          </cell>
          <cell r="J549">
            <v>2511131.2599999998</v>
          </cell>
          <cell r="K549">
            <v>267004.84000000003</v>
          </cell>
          <cell r="L549">
            <v>0</v>
          </cell>
          <cell r="M549">
            <v>0</v>
          </cell>
          <cell r="N549">
            <v>4423.38</v>
          </cell>
          <cell r="O549">
            <v>267004.84000000003</v>
          </cell>
          <cell r="P549">
            <v>557918.82999999996</v>
          </cell>
          <cell r="Q549" t="str">
            <v>A</v>
          </cell>
          <cell r="R549" t="str">
            <v>N</v>
          </cell>
          <cell r="S549" t="str">
            <v>001400000000000000000003270863</v>
          </cell>
        </row>
        <row r="550">
          <cell r="A550">
            <v>39172</v>
          </cell>
          <cell r="B550" t="str">
            <v>2002-10-06-13.22.45.268583</v>
          </cell>
          <cell r="C550" t="str">
            <v>2002-10-06-13.22.45.268583</v>
          </cell>
          <cell r="D550" t="str">
            <v>CS</v>
          </cell>
          <cell r="E550" t="str">
            <v>06299300039</v>
          </cell>
          <cell r="F550" t="b">
            <v>0</v>
          </cell>
          <cell r="G550" t="str">
            <v>นาย ประเสริฐ ยมนา</v>
          </cell>
          <cell r="H550" t="str">
            <v>1998081712090727</v>
          </cell>
          <cell r="I550" t="str">
            <v>99</v>
          </cell>
          <cell r="J550">
            <v>3258741.3</v>
          </cell>
          <cell r="K550">
            <v>2579718.2400000002</v>
          </cell>
          <cell r="L550">
            <v>0</v>
          </cell>
          <cell r="M550">
            <v>0</v>
          </cell>
          <cell r="N550">
            <v>1856.45</v>
          </cell>
          <cell r="O550">
            <v>2579718.2400000002</v>
          </cell>
          <cell r="P550">
            <v>5029192.8499999996</v>
          </cell>
          <cell r="Q550" t="str">
            <v>A</v>
          </cell>
          <cell r="R550" t="str">
            <v>N</v>
          </cell>
          <cell r="S550" t="str">
            <v>001400000000000000000006123952</v>
          </cell>
        </row>
        <row r="551">
          <cell r="A551">
            <v>39172</v>
          </cell>
          <cell r="B551" t="str">
            <v>2001-06-23-04.59.16.620726</v>
          </cell>
          <cell r="C551" t="str">
            <v>2001-06-23-04.59.16.620726</v>
          </cell>
          <cell r="D551" t="str">
            <v>CS</v>
          </cell>
          <cell r="E551" t="str">
            <v>06299310553</v>
          </cell>
          <cell r="F551" t="b">
            <v>0</v>
          </cell>
          <cell r="G551" t="str">
            <v>นาย ชาติชาย แสงเจริญ</v>
          </cell>
          <cell r="H551" t="str">
            <v>2000020114320411</v>
          </cell>
          <cell r="I551" t="str">
            <v>99</v>
          </cell>
          <cell r="J551">
            <v>719310</v>
          </cell>
          <cell r="K551">
            <v>619608.1</v>
          </cell>
          <cell r="L551">
            <v>0</v>
          </cell>
          <cell r="M551">
            <v>0</v>
          </cell>
          <cell r="N551">
            <v>0</v>
          </cell>
          <cell r="O551">
            <v>619608.1</v>
          </cell>
          <cell r="P551">
            <v>463573.1</v>
          </cell>
          <cell r="Q551" t="str">
            <v>A</v>
          </cell>
          <cell r="R551" t="str">
            <v>N</v>
          </cell>
          <cell r="S551" t="str">
            <v>001400000000000000000003270863</v>
          </cell>
        </row>
        <row r="552">
          <cell r="A552">
            <v>39172</v>
          </cell>
          <cell r="B552" t="str">
            <v>2001-06-02-08.31.01.962803</v>
          </cell>
          <cell r="C552" t="str">
            <v>2001-06-02-08.31.01.962803</v>
          </cell>
          <cell r="D552" t="str">
            <v>ขาย</v>
          </cell>
          <cell r="E552" t="str">
            <v>06299340027</v>
          </cell>
          <cell r="F552" t="b">
            <v>0</v>
          </cell>
          <cell r="G552" t="str">
            <v>วีระพงษ์ ชุมพงษ์</v>
          </cell>
          <cell r="H552" t="str">
            <v>2005120122450040</v>
          </cell>
          <cell r="I552" t="str">
            <v>99</v>
          </cell>
          <cell r="J552">
            <v>9005922.3000000007</v>
          </cell>
          <cell r="K552">
            <v>4705922.3</v>
          </cell>
          <cell r="L552">
            <v>0</v>
          </cell>
          <cell r="M552">
            <v>0</v>
          </cell>
          <cell r="N552">
            <v>0</v>
          </cell>
          <cell r="O552">
            <v>4705922.3</v>
          </cell>
          <cell r="P552">
            <v>5211499.9800000004</v>
          </cell>
          <cell r="Q552" t="str">
            <v>A</v>
          </cell>
          <cell r="R552" t="str">
            <v>N</v>
          </cell>
          <cell r="S552" t="str">
            <v>001400000000000000000003138285</v>
          </cell>
        </row>
        <row r="553">
          <cell r="A553">
            <v>39172</v>
          </cell>
          <cell r="B553" t="str">
            <v>2000-04-12-18.58.51.245816</v>
          </cell>
          <cell r="C553" t="str">
            <v>2000-04-12-18.58.51.245816</v>
          </cell>
          <cell r="D553" t="str">
            <v>CS</v>
          </cell>
          <cell r="E553" t="str">
            <v>06299340051</v>
          </cell>
          <cell r="F553" t="b">
            <v>0</v>
          </cell>
          <cell r="G553" t="str">
            <v>นายณรงค์ ประดับดี</v>
          </cell>
          <cell r="H553" t="str">
            <v>2007040113250019</v>
          </cell>
          <cell r="I553" t="str">
            <v>99</v>
          </cell>
          <cell r="J553">
            <v>1768749.36</v>
          </cell>
          <cell r="K553">
            <v>1768749.36</v>
          </cell>
          <cell r="L553">
            <v>0</v>
          </cell>
          <cell r="M553">
            <v>55905</v>
          </cell>
          <cell r="N553">
            <v>0</v>
          </cell>
          <cell r="O553">
            <v>1768749.36</v>
          </cell>
          <cell r="P553">
            <v>514389.61</v>
          </cell>
          <cell r="Q553" t="str">
            <v>A</v>
          </cell>
          <cell r="R553" t="str">
            <v>N</v>
          </cell>
          <cell r="S553" t="str">
            <v>001400000000000000000000762434</v>
          </cell>
        </row>
        <row r="554">
          <cell r="A554">
            <v>39172</v>
          </cell>
          <cell r="B554" t="str">
            <v>2001-09-13-04.10.29.545865</v>
          </cell>
          <cell r="C554" t="str">
            <v>2001-09-13-04.10.29.545865</v>
          </cell>
          <cell r="D554" t="str">
            <v>ขาย</v>
          </cell>
          <cell r="E554" t="str">
            <v>06303005209</v>
          </cell>
          <cell r="F554" t="b">
            <v>0</v>
          </cell>
          <cell r="G554" t="str">
            <v>คอมพิวเทค ไมโคร ซิสเท็ม</v>
          </cell>
          <cell r="H554" t="str">
            <v>2000120117580432</v>
          </cell>
          <cell r="I554" t="str">
            <v>03</v>
          </cell>
          <cell r="J554">
            <v>7000000</v>
          </cell>
          <cell r="K554">
            <v>5591550.5099999998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 t="str">
            <v>A</v>
          </cell>
          <cell r="R554" t="str">
            <v>Y</v>
          </cell>
          <cell r="S554" t="str">
            <v>001400000000000000000003584756</v>
          </cell>
        </row>
        <row r="555">
          <cell r="A555">
            <v>39172</v>
          </cell>
          <cell r="B555" t="str">
            <v>2001-09-13-04.10.29.545865</v>
          </cell>
          <cell r="C555" t="str">
            <v>2001-09-13-04.10.29.545865</v>
          </cell>
          <cell r="D555" t="str">
            <v>ขาย</v>
          </cell>
          <cell r="E555" t="str">
            <v>06330001594</v>
          </cell>
          <cell r="F555" t="b">
            <v>0</v>
          </cell>
          <cell r="G555" t="str">
            <v>คอมพิวเทค ไมโคร ซิสเท็ม</v>
          </cell>
          <cell r="H555" t="str">
            <v>2000120117580432</v>
          </cell>
          <cell r="I555" t="str">
            <v>30</v>
          </cell>
          <cell r="J555">
            <v>11181179.300000001</v>
          </cell>
          <cell r="K555">
            <v>8619995.2599999998</v>
          </cell>
          <cell r="L555">
            <v>0</v>
          </cell>
          <cell r="M555">
            <v>0</v>
          </cell>
          <cell r="N555">
            <v>0</v>
          </cell>
          <cell r="O555">
            <v>8619995.2599999998</v>
          </cell>
          <cell r="P555">
            <v>1950942</v>
          </cell>
          <cell r="Q555" t="str">
            <v>A</v>
          </cell>
          <cell r="R555" t="str">
            <v>Y</v>
          </cell>
          <cell r="S555" t="str">
            <v>001400000000000000000003584756</v>
          </cell>
        </row>
        <row r="556">
          <cell r="A556">
            <v>39172</v>
          </cell>
          <cell r="B556" t="str">
            <v>2001-10-06-04.02.07.061877</v>
          </cell>
          <cell r="C556" t="str">
            <v>2001-10-06-04.02.07.061877</v>
          </cell>
          <cell r="D556" t="str">
            <v>CS</v>
          </cell>
          <cell r="E556" t="str">
            <v>06360000445</v>
          </cell>
          <cell r="F556" t="b">
            <v>0</v>
          </cell>
          <cell r="G556" t="str">
            <v>รังสิยา อินเตอร์เนชั่นแนล กรุ๊ป</v>
          </cell>
          <cell r="H556" t="str">
            <v>2000120205250061</v>
          </cell>
          <cell r="I556" t="str">
            <v>60</v>
          </cell>
          <cell r="J556">
            <v>5000000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 t="str">
            <v>N</v>
          </cell>
          <cell r="R556" t="str">
            <v>N</v>
          </cell>
          <cell r="S556" t="str">
            <v>001400000000000000000003954245</v>
          </cell>
        </row>
        <row r="557">
          <cell r="A557">
            <v>39172</v>
          </cell>
          <cell r="B557" t="str">
            <v>2001-04-12-23.17.41.218526</v>
          </cell>
          <cell r="C557" t="str">
            <v>2001-04-12-23.17.41.218526</v>
          </cell>
          <cell r="D557" t="str">
            <v>CS</v>
          </cell>
          <cell r="E557" t="str">
            <v>06360001289</v>
          </cell>
          <cell r="F557" t="b">
            <v>0</v>
          </cell>
          <cell r="G557" t="str">
            <v>แทคติคมาร์เกตติ้ง</v>
          </cell>
          <cell r="H557" t="str">
            <v>2000080316550512</v>
          </cell>
          <cell r="I557" t="str">
            <v>60</v>
          </cell>
          <cell r="J557">
            <v>5000000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 t="str">
            <v>N</v>
          </cell>
          <cell r="R557" t="str">
            <v>N</v>
          </cell>
          <cell r="S557" t="str">
            <v>001400000000000000000003369147</v>
          </cell>
        </row>
        <row r="558">
          <cell r="A558">
            <v>39172</v>
          </cell>
          <cell r="B558" t="str">
            <v>2002-10-06-12.23.37.599676</v>
          </cell>
          <cell r="C558" t="str">
            <v>2002-10-06-12.23.37.599676</v>
          </cell>
          <cell r="D558" t="str">
            <v>ขาย</v>
          </cell>
          <cell r="E558" t="str">
            <v>06399030438</v>
          </cell>
          <cell r="F558" t="b">
            <v>0</v>
          </cell>
          <cell r="G558" t="str">
            <v>ดิฟฟิวชั่นเจมส์</v>
          </cell>
          <cell r="H558" t="str">
            <v>1998081712100077</v>
          </cell>
          <cell r="I558" t="str">
            <v>99</v>
          </cell>
          <cell r="J558">
            <v>8677418.5999999996</v>
          </cell>
          <cell r="K558">
            <v>5360403.22</v>
          </cell>
          <cell r="L558">
            <v>0</v>
          </cell>
          <cell r="M558">
            <v>0</v>
          </cell>
          <cell r="N558">
            <v>13017.97</v>
          </cell>
          <cell r="O558">
            <v>5360403.22</v>
          </cell>
          <cell r="P558">
            <v>9816204.0899999999</v>
          </cell>
          <cell r="Q558" t="str">
            <v>A</v>
          </cell>
          <cell r="R558">
            <v>0</v>
          </cell>
          <cell r="S558" t="str">
            <v>001400000000000000000003954003</v>
          </cell>
        </row>
        <row r="559">
          <cell r="A559">
            <v>39172</v>
          </cell>
          <cell r="B559" t="str">
            <v>2002-10-06-12.23.37.795928</v>
          </cell>
          <cell r="C559" t="str">
            <v>2002-10-06-12.23.37.795928</v>
          </cell>
          <cell r="D559" t="str">
            <v>ขาย</v>
          </cell>
          <cell r="E559" t="str">
            <v>06399030470</v>
          </cell>
          <cell r="F559" t="b">
            <v>0</v>
          </cell>
          <cell r="G559" t="str">
            <v>วันชัย ทับทิมอนุรักษ์</v>
          </cell>
          <cell r="H559" t="str">
            <v>1998081712094803</v>
          </cell>
          <cell r="I559" t="str">
            <v>99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 t="str">
            <v>A</v>
          </cell>
          <cell r="R559" t="str">
            <v>Y</v>
          </cell>
          <cell r="S559" t="str">
            <v>001400000000000000000004412211</v>
          </cell>
        </row>
        <row r="560">
          <cell r="A560">
            <v>39172</v>
          </cell>
          <cell r="B560" t="str">
            <v>2002-10-06-12.23.37.795928</v>
          </cell>
          <cell r="C560" t="str">
            <v>2002-10-06-12.23.37.795928</v>
          </cell>
          <cell r="D560" t="str">
            <v>ขาย</v>
          </cell>
          <cell r="E560" t="str">
            <v>06399030802</v>
          </cell>
          <cell r="F560" t="b">
            <v>0</v>
          </cell>
          <cell r="G560" t="str">
            <v>วันชัย ทับทิมอนุรักษ์</v>
          </cell>
          <cell r="H560" t="str">
            <v>1998081712094803</v>
          </cell>
          <cell r="I560" t="str">
            <v>99</v>
          </cell>
          <cell r="J560">
            <v>3365124.28</v>
          </cell>
          <cell r="K560">
            <v>491024.29</v>
          </cell>
          <cell r="L560">
            <v>0</v>
          </cell>
          <cell r="M560">
            <v>0</v>
          </cell>
          <cell r="N560">
            <v>0</v>
          </cell>
          <cell r="O560">
            <v>491024.29</v>
          </cell>
          <cell r="P560">
            <v>2446962.34</v>
          </cell>
          <cell r="Q560" t="str">
            <v>A</v>
          </cell>
          <cell r="R560" t="str">
            <v>Y</v>
          </cell>
          <cell r="S560" t="str">
            <v>001400000000000000000004412211</v>
          </cell>
        </row>
        <row r="561">
          <cell r="A561">
            <v>39172</v>
          </cell>
          <cell r="B561" t="str">
            <v>2001-06-02-08.31.02.652158</v>
          </cell>
          <cell r="C561" t="str">
            <v>2001-06-02-08.31.02.652158</v>
          </cell>
          <cell r="D561" t="str">
            <v>CS</v>
          </cell>
          <cell r="E561" t="str">
            <v>06399300125</v>
          </cell>
          <cell r="F561" t="b">
            <v>0</v>
          </cell>
          <cell r="G561" t="str">
            <v>นาย สมชัย ตุติยาพึงประเสริฐ</v>
          </cell>
          <cell r="H561" t="str">
            <v>2004100210530014</v>
          </cell>
          <cell r="I561" t="str">
            <v>99</v>
          </cell>
          <cell r="J561">
            <v>2367720.58</v>
          </cell>
          <cell r="K561">
            <v>1814960.42</v>
          </cell>
          <cell r="L561">
            <v>0</v>
          </cell>
          <cell r="M561">
            <v>64490</v>
          </cell>
          <cell r="N561">
            <v>0</v>
          </cell>
          <cell r="O561">
            <v>1814960.42</v>
          </cell>
          <cell r="P561">
            <v>1737054.7</v>
          </cell>
          <cell r="Q561" t="str">
            <v>A</v>
          </cell>
          <cell r="R561" t="str">
            <v>N</v>
          </cell>
          <cell r="S561" t="str">
            <v>001400000000000000000003606720</v>
          </cell>
        </row>
        <row r="562">
          <cell r="A562">
            <v>39172</v>
          </cell>
          <cell r="B562" t="str">
            <v>2000-04-11-12.28.25.620733</v>
          </cell>
          <cell r="C562" t="str">
            <v>2000-04-11-12.28.25.620733</v>
          </cell>
          <cell r="D562" t="str">
            <v>CS</v>
          </cell>
          <cell r="E562" t="str">
            <v>06399310827</v>
          </cell>
          <cell r="F562" t="b">
            <v>0</v>
          </cell>
          <cell r="G562" t="str">
            <v>นิพัทธ์ ดิถีเพ็ญ</v>
          </cell>
          <cell r="H562" t="str">
            <v>1998092818081043</v>
          </cell>
          <cell r="I562" t="str">
            <v>99</v>
          </cell>
          <cell r="J562">
            <v>3886402.67</v>
          </cell>
          <cell r="K562">
            <v>2864812.13</v>
          </cell>
          <cell r="L562">
            <v>0</v>
          </cell>
          <cell r="M562">
            <v>98554.54</v>
          </cell>
          <cell r="N562">
            <v>0</v>
          </cell>
          <cell r="O562">
            <v>2864812.13</v>
          </cell>
          <cell r="P562">
            <v>2099093.4500000002</v>
          </cell>
          <cell r="Q562" t="str">
            <v>A</v>
          </cell>
          <cell r="R562" t="str">
            <v>Y</v>
          </cell>
          <cell r="S562" t="str">
            <v>001400000000000000000000588450</v>
          </cell>
        </row>
        <row r="563">
          <cell r="A563">
            <v>39172</v>
          </cell>
          <cell r="B563" t="str">
            <v>2000-04-11-18.14.07.749401</v>
          </cell>
          <cell r="C563" t="str">
            <v>2000-04-11-18.14.07.749401</v>
          </cell>
          <cell r="D563" t="str">
            <v>ขาย</v>
          </cell>
          <cell r="E563" t="str">
            <v>06499030185</v>
          </cell>
          <cell r="F563" t="b">
            <v>0</v>
          </cell>
          <cell r="G563" t="str">
            <v>บริษัท จำกัด กรีน ฟู้ดส์ (ประเทศไทย)</v>
          </cell>
          <cell r="H563" t="str">
            <v>1998081712110119</v>
          </cell>
          <cell r="I563" t="str">
            <v>99</v>
          </cell>
          <cell r="J563">
            <v>1782157.73</v>
          </cell>
          <cell r="K563">
            <v>1548860.96</v>
          </cell>
          <cell r="L563">
            <v>0</v>
          </cell>
          <cell r="M563">
            <v>118150</v>
          </cell>
          <cell r="N563">
            <v>0</v>
          </cell>
          <cell r="O563">
            <v>1548860.96</v>
          </cell>
          <cell r="P563">
            <v>2719515.49</v>
          </cell>
          <cell r="Q563" t="str">
            <v>A</v>
          </cell>
          <cell r="R563">
            <v>0</v>
          </cell>
          <cell r="S563" t="str">
            <v>001400000000000000000000685579</v>
          </cell>
        </row>
        <row r="564">
          <cell r="A564">
            <v>39172</v>
          </cell>
          <cell r="B564" t="str">
            <v>2002-04-07-16.28.26.050520</v>
          </cell>
          <cell r="C564" t="str">
            <v>2002-04-07-16.28.26.050520</v>
          </cell>
          <cell r="D564" t="str">
            <v>ขาย</v>
          </cell>
          <cell r="E564" t="str">
            <v>06499300091</v>
          </cell>
          <cell r="F564" t="b">
            <v>0</v>
          </cell>
          <cell r="G564" t="str">
            <v>บริษัท จำกัด กรีน ฟู้ดส์ (ประเทศไทย)</v>
          </cell>
          <cell r="H564" t="str">
            <v>1998081712110119</v>
          </cell>
          <cell r="I564" t="str">
            <v>99</v>
          </cell>
          <cell r="J564">
            <v>1987596.1</v>
          </cell>
          <cell r="K564">
            <v>1922483.04</v>
          </cell>
          <cell r="L564">
            <v>0</v>
          </cell>
          <cell r="M564">
            <v>0</v>
          </cell>
          <cell r="N564">
            <v>0</v>
          </cell>
          <cell r="O564">
            <v>1922483.04</v>
          </cell>
          <cell r="P564">
            <v>3466775.59</v>
          </cell>
          <cell r="Q564" t="str">
            <v>A</v>
          </cell>
          <cell r="R564">
            <v>0</v>
          </cell>
          <cell r="S564" t="str">
            <v>001400000000000000000004298780</v>
          </cell>
        </row>
        <row r="565">
          <cell r="A565">
            <v>39172</v>
          </cell>
          <cell r="B565" t="str">
            <v>2002-04-07-16.47.47.571866</v>
          </cell>
          <cell r="C565" t="str">
            <v>2002-04-07-16.47.47.571866</v>
          </cell>
          <cell r="D565" t="str">
            <v>CS</v>
          </cell>
          <cell r="E565" t="str">
            <v>06499310214</v>
          </cell>
          <cell r="F565" t="b">
            <v>0</v>
          </cell>
          <cell r="G565" t="str">
            <v>ศุภชัย ไค่นุ่นกา</v>
          </cell>
          <cell r="H565" t="str">
            <v>1998081712104658</v>
          </cell>
          <cell r="I565" t="str">
            <v>99</v>
          </cell>
          <cell r="J565">
            <v>1387953.56</v>
          </cell>
          <cell r="K565">
            <v>500379.97</v>
          </cell>
          <cell r="L565">
            <v>0</v>
          </cell>
          <cell r="M565">
            <v>0</v>
          </cell>
          <cell r="N565">
            <v>0</v>
          </cell>
          <cell r="O565">
            <v>500379.97</v>
          </cell>
          <cell r="P565">
            <v>1665360.1</v>
          </cell>
          <cell r="Q565" t="str">
            <v>A</v>
          </cell>
          <cell r="R565">
            <v>0</v>
          </cell>
          <cell r="S565" t="str">
            <v>001400000000000000000004365623</v>
          </cell>
        </row>
        <row r="566">
          <cell r="A566">
            <v>39172</v>
          </cell>
          <cell r="B566" t="str">
            <v>2002-04-07-16.28.26.050520</v>
          </cell>
          <cell r="C566" t="str">
            <v>2002-04-07-16.28.26.050520</v>
          </cell>
          <cell r="D566" t="str">
            <v>ขาย</v>
          </cell>
          <cell r="E566" t="str">
            <v>06499340019</v>
          </cell>
          <cell r="F566" t="b">
            <v>0</v>
          </cell>
          <cell r="G566" t="str">
            <v>บริษัท จำกัด กรีน ฟู้ดส์ (ประเทศไทย)</v>
          </cell>
          <cell r="H566" t="str">
            <v>1998081712110119</v>
          </cell>
          <cell r="I566" t="str">
            <v>99</v>
          </cell>
          <cell r="J566">
            <v>157966.72</v>
          </cell>
          <cell r="K566">
            <v>132681</v>
          </cell>
          <cell r="L566">
            <v>0</v>
          </cell>
          <cell r="M566">
            <v>0</v>
          </cell>
          <cell r="N566">
            <v>0</v>
          </cell>
          <cell r="O566">
            <v>132681</v>
          </cell>
          <cell r="P566">
            <v>238264.03</v>
          </cell>
          <cell r="Q566" t="str">
            <v>A</v>
          </cell>
          <cell r="R566">
            <v>0</v>
          </cell>
          <cell r="S566" t="str">
            <v>001400000000000000000004298780</v>
          </cell>
        </row>
        <row r="567">
          <cell r="A567">
            <v>39172</v>
          </cell>
          <cell r="B567" t="str">
            <v>2002-04-07-16.28.26.050520</v>
          </cell>
          <cell r="C567" t="str">
            <v>2002-04-07-16.28.26.050520</v>
          </cell>
          <cell r="D567" t="str">
            <v>ขาย</v>
          </cell>
          <cell r="E567" t="str">
            <v>06499340027</v>
          </cell>
          <cell r="F567" t="b">
            <v>0</v>
          </cell>
          <cell r="G567" t="str">
            <v>บริษัท จำกัด กรีน ฟู้ดส์ (ประเทศไทย)</v>
          </cell>
          <cell r="H567" t="str">
            <v>1998081712110119</v>
          </cell>
          <cell r="I567" t="str">
            <v>99</v>
          </cell>
          <cell r="J567">
            <v>188448.26</v>
          </cell>
          <cell r="K567">
            <v>158621</v>
          </cell>
          <cell r="L567">
            <v>0</v>
          </cell>
          <cell r="M567">
            <v>0</v>
          </cell>
          <cell r="N567">
            <v>0</v>
          </cell>
          <cell r="O567">
            <v>158621</v>
          </cell>
          <cell r="P567">
            <v>284444.27</v>
          </cell>
          <cell r="Q567" t="str">
            <v>A</v>
          </cell>
          <cell r="R567">
            <v>0</v>
          </cell>
          <cell r="S567" t="str">
            <v>001400000000000000000004298780</v>
          </cell>
        </row>
        <row r="568">
          <cell r="A568">
            <v>39172</v>
          </cell>
          <cell r="B568" t="str">
            <v>2002-04-07-16.28.26.050520</v>
          </cell>
          <cell r="C568" t="str">
            <v>2002-04-07-16.28.26.050520</v>
          </cell>
          <cell r="D568" t="str">
            <v>ขาย</v>
          </cell>
          <cell r="E568" t="str">
            <v>06499340035</v>
          </cell>
          <cell r="F568" t="b">
            <v>0</v>
          </cell>
          <cell r="G568" t="str">
            <v>บริษัท จำกัด กรีน ฟู้ดส์ (ประเทศไทย)</v>
          </cell>
          <cell r="H568" t="str">
            <v>1998081712110119</v>
          </cell>
          <cell r="I568" t="str">
            <v>99</v>
          </cell>
          <cell r="J568">
            <v>116534.39</v>
          </cell>
          <cell r="K568">
            <v>99147</v>
          </cell>
          <cell r="L568">
            <v>0</v>
          </cell>
          <cell r="M568">
            <v>0</v>
          </cell>
          <cell r="N568">
            <v>0</v>
          </cell>
          <cell r="O568">
            <v>99147</v>
          </cell>
          <cell r="P568">
            <v>176537.19</v>
          </cell>
          <cell r="Q568" t="str">
            <v>A</v>
          </cell>
          <cell r="R568">
            <v>0</v>
          </cell>
          <cell r="S568" t="str">
            <v>001400000000000000000004298780</v>
          </cell>
        </row>
        <row r="569">
          <cell r="A569">
            <v>39172</v>
          </cell>
          <cell r="B569" t="str">
            <v>2002-04-07-16.28.26.050520</v>
          </cell>
          <cell r="C569" t="str">
            <v>2002-04-07-16.28.26.050520</v>
          </cell>
          <cell r="D569" t="str">
            <v>ขาย</v>
          </cell>
          <cell r="E569" t="str">
            <v>06499340043</v>
          </cell>
          <cell r="F569" t="b">
            <v>0</v>
          </cell>
          <cell r="G569" t="str">
            <v>บริษัท จำกัด กรีน ฟู้ดส์ (ประเทศไทย)</v>
          </cell>
          <cell r="H569" t="str">
            <v>1998081712110119</v>
          </cell>
          <cell r="I569" t="str">
            <v>99</v>
          </cell>
          <cell r="J569">
            <v>65120.54</v>
          </cell>
          <cell r="K569">
            <v>54720</v>
          </cell>
          <cell r="L569">
            <v>0</v>
          </cell>
          <cell r="M569">
            <v>0</v>
          </cell>
          <cell r="N569">
            <v>0</v>
          </cell>
          <cell r="O569">
            <v>54720</v>
          </cell>
          <cell r="P569">
            <v>97376.73</v>
          </cell>
          <cell r="Q569" t="str">
            <v>A</v>
          </cell>
          <cell r="R569">
            <v>0</v>
          </cell>
          <cell r="S569" t="str">
            <v>001400000000000000000004298780</v>
          </cell>
        </row>
        <row r="570">
          <cell r="A570">
            <v>39172</v>
          </cell>
          <cell r="B570" t="str">
            <v>2002-04-07-16.28.26.050520</v>
          </cell>
          <cell r="C570" t="str">
            <v>2002-04-07-16.28.26.050520</v>
          </cell>
          <cell r="D570" t="str">
            <v>ขาย</v>
          </cell>
          <cell r="E570" t="str">
            <v>06499340051</v>
          </cell>
          <cell r="F570" t="b">
            <v>0</v>
          </cell>
          <cell r="G570" t="str">
            <v>บริษัท จำกัด กรีน ฟู้ดส์ (ประเทศไทย)</v>
          </cell>
          <cell r="H570" t="str">
            <v>1998081712110119</v>
          </cell>
          <cell r="I570" t="str">
            <v>99</v>
          </cell>
          <cell r="J570">
            <v>62466.39</v>
          </cell>
          <cell r="K570">
            <v>53261</v>
          </cell>
          <cell r="L570">
            <v>0</v>
          </cell>
          <cell r="M570">
            <v>0</v>
          </cell>
          <cell r="N570">
            <v>0</v>
          </cell>
          <cell r="O570">
            <v>53261</v>
          </cell>
          <cell r="P570">
            <v>94699.38</v>
          </cell>
          <cell r="Q570" t="str">
            <v>A</v>
          </cell>
          <cell r="R570">
            <v>0</v>
          </cell>
          <cell r="S570" t="str">
            <v>001400000000000000000004298780</v>
          </cell>
        </row>
        <row r="571">
          <cell r="A571">
            <v>39172</v>
          </cell>
          <cell r="B571" t="str">
            <v>2002-05-17-04.19.28.954183</v>
          </cell>
          <cell r="C571" t="str">
            <v>2002-05-17-04.19.28.954183</v>
          </cell>
          <cell r="D571" t="str">
            <v>CS</v>
          </cell>
          <cell r="E571" t="str">
            <v>06499600031</v>
          </cell>
          <cell r="F571" t="b">
            <v>0</v>
          </cell>
          <cell r="G571" t="str">
            <v>บริษัท จำกัด ปิยะพลเทียนซื่อ</v>
          </cell>
          <cell r="H571" t="str">
            <v>2005060210240014</v>
          </cell>
          <cell r="I571" t="str">
            <v>99</v>
          </cell>
          <cell r="J571">
            <v>2577231.11</v>
          </cell>
          <cell r="K571">
            <v>2577231.11</v>
          </cell>
          <cell r="L571">
            <v>0</v>
          </cell>
          <cell r="M571">
            <v>82790</v>
          </cell>
          <cell r="N571">
            <v>0</v>
          </cell>
          <cell r="O571">
            <v>2577231.11</v>
          </cell>
          <cell r="P571">
            <v>1262175.8</v>
          </cell>
          <cell r="Q571" t="str">
            <v>A</v>
          </cell>
          <cell r="R571" t="str">
            <v>N</v>
          </cell>
          <cell r="S571" t="str">
            <v>001400000000000000000003890327</v>
          </cell>
        </row>
        <row r="572">
          <cell r="A572">
            <v>39172</v>
          </cell>
          <cell r="B572" t="str">
            <v>2003-10-22-03.11.38.803152</v>
          </cell>
          <cell r="C572" t="str">
            <v>2003-10-22-03.11.38.803152</v>
          </cell>
          <cell r="D572" t="str">
            <v>ขาย</v>
          </cell>
          <cell r="E572" t="str">
            <v>06499600049</v>
          </cell>
          <cell r="F572" t="b">
            <v>0</v>
          </cell>
          <cell r="G572" t="str">
            <v>สุวัฒน์ เบญจธรรมธร และวิรัชนี พรหมสุนทร</v>
          </cell>
          <cell r="H572" t="str">
            <v>2006030204590027</v>
          </cell>
          <cell r="I572" t="str">
            <v>99</v>
          </cell>
          <cell r="J572">
            <v>13470494.960000001</v>
          </cell>
          <cell r="K572">
            <v>13470494.960000001</v>
          </cell>
          <cell r="L572">
            <v>0</v>
          </cell>
          <cell r="M572">
            <v>0</v>
          </cell>
          <cell r="N572">
            <v>0</v>
          </cell>
          <cell r="O572">
            <v>13470494.960000001</v>
          </cell>
          <cell r="P572">
            <v>6382118.0999999996</v>
          </cell>
          <cell r="Q572" t="str">
            <v>A</v>
          </cell>
          <cell r="R572" t="str">
            <v>Y</v>
          </cell>
          <cell r="S572" t="str">
            <v>001400000000000000000003363216</v>
          </cell>
        </row>
        <row r="574">
          <cell r="A574">
            <v>39172</v>
          </cell>
          <cell r="B574" t="str">
            <v>2001-06-22-04.44.23.777319</v>
          </cell>
          <cell r="C574" t="str">
            <v>2001-06-22-04.44.23.777319</v>
          </cell>
          <cell r="D574" t="str">
            <v>CS</v>
          </cell>
          <cell r="E574" t="str">
            <v>06503020441</v>
          </cell>
          <cell r="F574" t="b">
            <v>0</v>
          </cell>
          <cell r="G574" t="str">
            <v>SURPON SUMSA-ARD</v>
          </cell>
          <cell r="H574" t="str">
            <v>2001050304440063</v>
          </cell>
          <cell r="I574" t="str">
            <v>03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 t="str">
            <v>N</v>
          </cell>
          <cell r="R574" t="str">
            <v>N</v>
          </cell>
          <cell r="S574" t="str">
            <v>001400000000000000000003166488</v>
          </cell>
        </row>
        <row r="575">
          <cell r="A575">
            <v>39172</v>
          </cell>
          <cell r="B575" t="str">
            <v>2001-04-12-23.18.01.798355</v>
          </cell>
          <cell r="C575" t="str">
            <v>2001-04-12-23.18.01.798355</v>
          </cell>
          <cell r="D575" t="str">
            <v>ขาย</v>
          </cell>
          <cell r="E575" t="str">
            <v>06530001792</v>
          </cell>
          <cell r="F575" t="b">
            <v>0</v>
          </cell>
          <cell r="G575" t="str">
            <v>พันธุ์สุกรไทย-เดนมาร์ค</v>
          </cell>
          <cell r="H575" t="str">
            <v>2004020105320293</v>
          </cell>
          <cell r="I575" t="str">
            <v>30</v>
          </cell>
          <cell r="J575">
            <v>107500000</v>
          </cell>
          <cell r="K575">
            <v>107494845.88</v>
          </cell>
          <cell r="L575">
            <v>0</v>
          </cell>
          <cell r="M575">
            <v>0</v>
          </cell>
          <cell r="N575">
            <v>0</v>
          </cell>
          <cell r="O575">
            <v>107494845.88</v>
          </cell>
          <cell r="P575">
            <v>43036635.020000003</v>
          </cell>
          <cell r="Q575" t="str">
            <v>A</v>
          </cell>
          <cell r="R575" t="str">
            <v>Y</v>
          </cell>
          <cell r="S575" t="str">
            <v>001400000000000000000003368650</v>
          </cell>
        </row>
        <row r="576">
          <cell r="A576">
            <v>39172</v>
          </cell>
          <cell r="B576" t="str">
            <v>2001-04-12-23.18.01.798355</v>
          </cell>
          <cell r="C576" t="str">
            <v>2001-04-12-23.18.01.798355</v>
          </cell>
          <cell r="D576" t="str">
            <v>ขาย</v>
          </cell>
          <cell r="E576" t="str">
            <v>06560002069</v>
          </cell>
          <cell r="F576" t="b">
            <v>0</v>
          </cell>
          <cell r="G576" t="str">
            <v>พันธุ์สุกรไทย-เดนมาร์ค</v>
          </cell>
          <cell r="H576" t="str">
            <v>2000080316550893</v>
          </cell>
          <cell r="I576" t="str">
            <v>60</v>
          </cell>
          <cell r="J576">
            <v>161250000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 t="str">
            <v>A</v>
          </cell>
          <cell r="R576" t="str">
            <v>Y</v>
          </cell>
          <cell r="S576" t="str">
            <v>001400000000000000000003368650</v>
          </cell>
        </row>
        <row r="577">
          <cell r="A577">
            <v>39172</v>
          </cell>
          <cell r="B577" t="str">
            <v>2001-06-22-04.44.23.777319</v>
          </cell>
          <cell r="C577" t="str">
            <v>2001-06-22-04.44.23.777319</v>
          </cell>
          <cell r="D577" t="str">
            <v>CS</v>
          </cell>
          <cell r="E577" t="str">
            <v>06560002920</v>
          </cell>
          <cell r="F577" t="b">
            <v>0</v>
          </cell>
          <cell r="G577" t="str">
            <v>SURAPOL PUMSA-ARD</v>
          </cell>
          <cell r="H577" t="str">
            <v>2000080317002574</v>
          </cell>
          <cell r="I577" t="str">
            <v>60</v>
          </cell>
          <cell r="J577">
            <v>100000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 t="str">
            <v>N</v>
          </cell>
          <cell r="R577" t="str">
            <v>N</v>
          </cell>
          <cell r="S577" t="str">
            <v>001400000000000000000003166488</v>
          </cell>
        </row>
        <row r="578">
          <cell r="A578">
            <v>39172</v>
          </cell>
          <cell r="B578" t="str">
            <v>2001-04-12-23.18.01.798355</v>
          </cell>
          <cell r="C578" t="str">
            <v>2001-04-12-23.18.01.798355</v>
          </cell>
          <cell r="D578" t="str">
            <v>ขาย</v>
          </cell>
          <cell r="E578" t="str">
            <v>06560003552</v>
          </cell>
          <cell r="F578" t="b">
            <v>0</v>
          </cell>
          <cell r="G578" t="str">
            <v>พันธุ์สุกรไทย-เดนมาร์ค</v>
          </cell>
          <cell r="H578" t="str">
            <v>2003120203550166</v>
          </cell>
          <cell r="I578" t="str">
            <v>60</v>
          </cell>
          <cell r="J578">
            <v>1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 t="str">
            <v>A</v>
          </cell>
          <cell r="R578" t="str">
            <v>Y</v>
          </cell>
          <cell r="S578" t="str">
            <v>001400000000000000000003368650</v>
          </cell>
        </row>
        <row r="579">
          <cell r="A579">
            <v>39172</v>
          </cell>
          <cell r="B579" t="str">
            <v>2000-04-24-18.47.42.363435</v>
          </cell>
          <cell r="C579" t="str">
            <v>2000-04-24-18.47.42.363435</v>
          </cell>
          <cell r="D579" t="str">
            <v>CS</v>
          </cell>
          <cell r="E579" t="str">
            <v>06599310164</v>
          </cell>
          <cell r="F579" t="b">
            <v>0</v>
          </cell>
          <cell r="G579" t="str">
            <v>พัชรี บุญล้อม</v>
          </cell>
          <cell r="H579" t="str">
            <v>1998081712112200</v>
          </cell>
          <cell r="I579" t="str">
            <v>99</v>
          </cell>
          <cell r="J579">
            <v>1323305.57</v>
          </cell>
          <cell r="K579">
            <v>867019.5</v>
          </cell>
          <cell r="L579">
            <v>0</v>
          </cell>
          <cell r="M579">
            <v>0</v>
          </cell>
          <cell r="N579">
            <v>10155.41</v>
          </cell>
          <cell r="O579">
            <v>867019.5</v>
          </cell>
          <cell r="P579">
            <v>2048905.23</v>
          </cell>
          <cell r="Q579" t="str">
            <v>A</v>
          </cell>
          <cell r="R579" t="str">
            <v>N</v>
          </cell>
          <cell r="S579" t="str">
            <v>001400000000000000000001867799</v>
          </cell>
        </row>
        <row r="580">
          <cell r="A580">
            <v>39172</v>
          </cell>
          <cell r="B580" t="str">
            <v>2001-04-12-23.18.01.798355</v>
          </cell>
          <cell r="C580" t="str">
            <v>2001-04-12-23.18.01.798355</v>
          </cell>
          <cell r="D580" t="str">
            <v>ขาย</v>
          </cell>
          <cell r="E580" t="str">
            <v>06599600018</v>
          </cell>
          <cell r="F580" t="b">
            <v>0</v>
          </cell>
          <cell r="G580" t="str">
            <v>พันธุ์สุกรไทย-เดนมาร์ค</v>
          </cell>
          <cell r="H580" t="str">
            <v>2000080316550893</v>
          </cell>
          <cell r="I580" t="str">
            <v>99</v>
          </cell>
          <cell r="J580">
            <v>56334417.68</v>
          </cell>
          <cell r="K580">
            <v>53738623.289999999</v>
          </cell>
          <cell r="L580">
            <v>0</v>
          </cell>
          <cell r="M580">
            <v>180000</v>
          </cell>
          <cell r="N580">
            <v>0</v>
          </cell>
          <cell r="O580">
            <v>53738623.289999999</v>
          </cell>
          <cell r="P580">
            <v>29951153.489999998</v>
          </cell>
          <cell r="Q580" t="str">
            <v>A</v>
          </cell>
          <cell r="R580" t="str">
            <v>Y</v>
          </cell>
          <cell r="S580" t="str">
            <v>001400000000000000000003368650</v>
          </cell>
        </row>
        <row r="581">
          <cell r="A581">
            <v>39172</v>
          </cell>
          <cell r="B581" t="str">
            <v>2001-04-12-23.18.01.798355</v>
          </cell>
          <cell r="C581" t="str">
            <v>2001-04-12-23.18.01.798355</v>
          </cell>
          <cell r="D581" t="str">
            <v>ขาย</v>
          </cell>
          <cell r="E581" t="str">
            <v>06599600026</v>
          </cell>
          <cell r="F581" t="b">
            <v>0</v>
          </cell>
          <cell r="G581" t="str">
            <v>พันธุ์สุกรไทย-เดนมาร์ค</v>
          </cell>
          <cell r="H581" t="str">
            <v>2000080316550893</v>
          </cell>
          <cell r="I581" t="str">
            <v>99</v>
          </cell>
          <cell r="J581">
            <v>18774084.5</v>
          </cell>
          <cell r="K581">
            <v>17950029.120000001</v>
          </cell>
          <cell r="L581">
            <v>0</v>
          </cell>
          <cell r="M581">
            <v>100000</v>
          </cell>
          <cell r="N581">
            <v>0</v>
          </cell>
          <cell r="O581">
            <v>17950029.120000001</v>
          </cell>
          <cell r="P581">
            <v>12327514.17</v>
          </cell>
          <cell r="Q581" t="str">
            <v>A</v>
          </cell>
          <cell r="R581" t="str">
            <v>Y</v>
          </cell>
          <cell r="S581" t="str">
            <v>001400000000000000000003368650</v>
          </cell>
        </row>
        <row r="582">
          <cell r="A582">
            <v>39172</v>
          </cell>
          <cell r="B582" t="str">
            <v>2002-04-07-16.09.17.327467</v>
          </cell>
          <cell r="C582" t="str">
            <v>2002-04-07-16.09.17.327467</v>
          </cell>
          <cell r="D582" t="str">
            <v>CS</v>
          </cell>
          <cell r="E582" t="str">
            <v>06599600096</v>
          </cell>
          <cell r="F582" t="b">
            <v>0</v>
          </cell>
          <cell r="G582" t="str">
            <v>ถาวรทรัพยากรพัฒนา</v>
          </cell>
          <cell r="H582" t="str">
            <v>2006120115310044</v>
          </cell>
          <cell r="I582" t="str">
            <v>99</v>
          </cell>
          <cell r="J582">
            <v>7889360.5</v>
          </cell>
          <cell r="K582">
            <v>7889360.5</v>
          </cell>
          <cell r="L582">
            <v>0</v>
          </cell>
          <cell r="M582">
            <v>200000</v>
          </cell>
          <cell r="N582">
            <v>0</v>
          </cell>
          <cell r="O582">
            <v>7889360.5</v>
          </cell>
          <cell r="P582">
            <v>8930399.0899999999</v>
          </cell>
          <cell r="Q582" t="str">
            <v>A</v>
          </cell>
          <cell r="R582" t="str">
            <v>N</v>
          </cell>
          <cell r="S582" t="str">
            <v>001400000000000000000004048941</v>
          </cell>
        </row>
        <row r="583">
          <cell r="A583">
            <v>39172</v>
          </cell>
          <cell r="B583" t="str">
            <v>2002-04-07-16.09.31.422999</v>
          </cell>
          <cell r="C583" t="str">
            <v>2002-04-07-16.09.31.422999</v>
          </cell>
          <cell r="D583" t="str">
            <v>ขาย</v>
          </cell>
          <cell r="E583" t="str">
            <v>06603027108</v>
          </cell>
          <cell r="F583" t="b">
            <v>0</v>
          </cell>
          <cell r="G583" t="str">
            <v>บริษัท จำกัด ซี-แคร์ อินเตอร์เนชั่นแนล</v>
          </cell>
          <cell r="H583" t="str">
            <v>2001070304480219</v>
          </cell>
          <cell r="I583" t="str">
            <v>03</v>
          </cell>
          <cell r="J583">
            <v>13000000</v>
          </cell>
          <cell r="K583">
            <v>18002706.550000001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 t="str">
            <v>A</v>
          </cell>
          <cell r="R583" t="str">
            <v>N</v>
          </cell>
          <cell r="S583" t="str">
            <v>001400000000000000000004123315</v>
          </cell>
        </row>
        <row r="584">
          <cell r="A584">
            <v>39172</v>
          </cell>
          <cell r="B584" t="str">
            <v>2001-09-13-04.16.01.349617</v>
          </cell>
          <cell r="C584" t="str">
            <v>2001-09-13-04.16.01.349617</v>
          </cell>
          <cell r="D584" t="str">
            <v>ขาย</v>
          </cell>
          <cell r="E584" t="str">
            <v>06631006051</v>
          </cell>
          <cell r="F584" t="b">
            <v>0</v>
          </cell>
          <cell r="G584" t="str">
            <v>นาย สุภัคชัย เกียรติอนันต์</v>
          </cell>
          <cell r="H584" t="str">
            <v>2002090113420374</v>
          </cell>
          <cell r="I584" t="str">
            <v>31</v>
          </cell>
          <cell r="J584">
            <v>25000000</v>
          </cell>
          <cell r="K584">
            <v>23525112.02</v>
          </cell>
          <cell r="L584">
            <v>0</v>
          </cell>
          <cell r="M584">
            <v>0</v>
          </cell>
          <cell r="N584">
            <v>0</v>
          </cell>
          <cell r="O584">
            <v>23525112.02</v>
          </cell>
          <cell r="P584">
            <v>6033609.4500000002</v>
          </cell>
          <cell r="Q584" t="str">
            <v>A</v>
          </cell>
          <cell r="R584" t="str">
            <v>N</v>
          </cell>
          <cell r="S584" t="str">
            <v>001400000000000000000003460300</v>
          </cell>
        </row>
        <row r="585">
          <cell r="A585">
            <v>39172</v>
          </cell>
          <cell r="B585" t="str">
            <v>2002-04-07-16.09.31.422999</v>
          </cell>
          <cell r="C585" t="str">
            <v>2002-04-07-16.09.31.422999</v>
          </cell>
          <cell r="D585" t="str">
            <v>ขาย</v>
          </cell>
          <cell r="E585" t="str">
            <v>06631007617</v>
          </cell>
          <cell r="F585" t="b">
            <v>0</v>
          </cell>
          <cell r="G585" t="str">
            <v>บริษัท จำกัด ซี-แคร์ อินเตอร์เนชั่นแนล</v>
          </cell>
          <cell r="H585" t="str">
            <v>2001070304480219</v>
          </cell>
          <cell r="I585" t="str">
            <v>31</v>
          </cell>
          <cell r="J585">
            <v>5000000</v>
          </cell>
          <cell r="K585">
            <v>4583306.5</v>
          </cell>
          <cell r="L585">
            <v>0</v>
          </cell>
          <cell r="M585">
            <v>0</v>
          </cell>
          <cell r="N585">
            <v>74.55</v>
          </cell>
          <cell r="O585">
            <v>4583306.5</v>
          </cell>
          <cell r="P585">
            <v>1040319.57</v>
          </cell>
          <cell r="Q585" t="str">
            <v>A</v>
          </cell>
          <cell r="R585" t="str">
            <v>N</v>
          </cell>
          <cell r="S585" t="str">
            <v>001400000000000000000004123315</v>
          </cell>
        </row>
        <row r="586">
          <cell r="A586">
            <v>39172</v>
          </cell>
          <cell r="B586" t="str">
            <v>2002-04-07-16.09.31.422999</v>
          </cell>
          <cell r="C586" t="str">
            <v>2002-04-07-16.09.31.422999</v>
          </cell>
          <cell r="D586" t="str">
            <v>ขาย</v>
          </cell>
          <cell r="E586" t="str">
            <v>06632000202</v>
          </cell>
          <cell r="F586" t="b">
            <v>0</v>
          </cell>
          <cell r="G586" t="str">
            <v>บริษัท จำกัด ซี-แคร์ อินเตอร์เนชั่นแนล</v>
          </cell>
          <cell r="H586" t="str">
            <v>2001070304480219</v>
          </cell>
          <cell r="I586" t="str">
            <v>32</v>
          </cell>
          <cell r="J586">
            <v>5000000</v>
          </cell>
          <cell r="K586">
            <v>5000000</v>
          </cell>
          <cell r="L586">
            <v>2054.79</v>
          </cell>
          <cell r="M586">
            <v>0</v>
          </cell>
          <cell r="N586">
            <v>0</v>
          </cell>
          <cell r="O586">
            <v>0</v>
          </cell>
          <cell r="P586">
            <v>1179863</v>
          </cell>
          <cell r="Q586" t="str">
            <v>A</v>
          </cell>
          <cell r="R586" t="str">
            <v>N</v>
          </cell>
          <cell r="S586" t="str">
            <v>001400000000000000000004123315</v>
          </cell>
        </row>
        <row r="587">
          <cell r="A587">
            <v>39172</v>
          </cell>
          <cell r="B587" t="str">
            <v>2002-04-07-16.09.31.422999</v>
          </cell>
          <cell r="C587" t="str">
            <v>2002-04-07-16.09.31.422999</v>
          </cell>
          <cell r="D587" t="str">
            <v>ขาย</v>
          </cell>
          <cell r="E587" t="str">
            <v>06632000210</v>
          </cell>
          <cell r="F587" t="b">
            <v>0</v>
          </cell>
          <cell r="G587" t="str">
            <v>บริษัท จำกัด ซี-แคร์ อินเตอร์เนชั่นแนล</v>
          </cell>
          <cell r="H587" t="str">
            <v>2001070304480219</v>
          </cell>
          <cell r="I587" t="str">
            <v>32</v>
          </cell>
          <cell r="J587">
            <v>5000000</v>
          </cell>
          <cell r="K587">
            <v>5000000</v>
          </cell>
          <cell r="L587">
            <v>2568.4899999999998</v>
          </cell>
          <cell r="M587">
            <v>0</v>
          </cell>
          <cell r="N587">
            <v>0</v>
          </cell>
          <cell r="O587">
            <v>0</v>
          </cell>
          <cell r="P587">
            <v>1224143.83</v>
          </cell>
          <cell r="Q587" t="str">
            <v>A</v>
          </cell>
          <cell r="R587" t="str">
            <v>N</v>
          </cell>
          <cell r="S587" t="str">
            <v>001400000000000000000004123315</v>
          </cell>
        </row>
        <row r="588">
          <cell r="A588">
            <v>39172</v>
          </cell>
          <cell r="B588" t="str">
            <v>2002-04-07-16.09.31.422999</v>
          </cell>
          <cell r="C588" t="str">
            <v>2002-04-07-16.09.31.422999</v>
          </cell>
          <cell r="D588" t="str">
            <v>ขาย</v>
          </cell>
          <cell r="E588" t="str">
            <v>06632000228</v>
          </cell>
          <cell r="F588" t="b">
            <v>0</v>
          </cell>
          <cell r="G588" t="str">
            <v>บริษัท จำกัด ซี-แคร์ อินเตอร์เนชั่นแนล</v>
          </cell>
          <cell r="H588" t="str">
            <v>2001070304480219</v>
          </cell>
          <cell r="I588" t="str">
            <v>32</v>
          </cell>
          <cell r="J588">
            <v>30000000</v>
          </cell>
          <cell r="K588">
            <v>15000000</v>
          </cell>
          <cell r="L588">
            <v>2054.77</v>
          </cell>
          <cell r="M588">
            <v>0</v>
          </cell>
          <cell r="N588">
            <v>0</v>
          </cell>
          <cell r="O588">
            <v>0</v>
          </cell>
          <cell r="P588">
            <v>3460568.48</v>
          </cell>
          <cell r="Q588" t="str">
            <v>A</v>
          </cell>
          <cell r="R588" t="str">
            <v>N</v>
          </cell>
          <cell r="S588" t="str">
            <v>001400000000000000000004123315</v>
          </cell>
        </row>
        <row r="589">
          <cell r="A589">
            <v>39172</v>
          </cell>
          <cell r="B589" t="str">
            <v>2000-06-15-07.59.05.983298</v>
          </cell>
          <cell r="C589" t="str">
            <v>2000-06-15-07.59.05.983298</v>
          </cell>
          <cell r="D589" t="str">
            <v>CS</v>
          </cell>
          <cell r="E589" t="str">
            <v>06699030686</v>
          </cell>
          <cell r="F589" t="b">
            <v>0</v>
          </cell>
          <cell r="G589" t="str">
            <v>นาง วิมล ธนาภิวัฒน์</v>
          </cell>
          <cell r="H589" t="str">
            <v>1998090816575097</v>
          </cell>
          <cell r="I589" t="str">
            <v>99</v>
          </cell>
          <cell r="J589">
            <v>151317.97</v>
          </cell>
          <cell r="K589">
            <v>105688.31</v>
          </cell>
          <cell r="L589">
            <v>0</v>
          </cell>
          <cell r="M589">
            <v>0</v>
          </cell>
          <cell r="N589">
            <v>0</v>
          </cell>
          <cell r="O589">
            <v>105688.31</v>
          </cell>
          <cell r="P589">
            <v>149281.01999999999</v>
          </cell>
          <cell r="Q589" t="str">
            <v>A</v>
          </cell>
          <cell r="R589" t="str">
            <v>N</v>
          </cell>
          <cell r="S589" t="str">
            <v>001400000000000000000002245155</v>
          </cell>
        </row>
        <row r="590">
          <cell r="A590">
            <v>39172</v>
          </cell>
          <cell r="B590" t="str">
            <v>2001-06-02-08.31.04.510304</v>
          </cell>
          <cell r="C590" t="str">
            <v>2001-06-02-08.31.04.510304</v>
          </cell>
          <cell r="D590" t="str">
            <v>ขาย</v>
          </cell>
          <cell r="E590" t="str">
            <v>06699300134</v>
          </cell>
          <cell r="F590" t="b">
            <v>0</v>
          </cell>
          <cell r="G590" t="str">
            <v>นาง อัมพร คงชม</v>
          </cell>
          <cell r="H590" t="str">
            <v>2002030216470044</v>
          </cell>
          <cell r="I590" t="str">
            <v>99</v>
          </cell>
          <cell r="J590">
            <v>102786.4</v>
          </cell>
          <cell r="K590">
            <v>93697.33</v>
          </cell>
          <cell r="L590">
            <v>0</v>
          </cell>
          <cell r="M590">
            <v>2570</v>
          </cell>
          <cell r="N590">
            <v>0</v>
          </cell>
          <cell r="O590">
            <v>93697.33</v>
          </cell>
          <cell r="P590">
            <v>101656.89</v>
          </cell>
          <cell r="Q590" t="str">
            <v>A</v>
          </cell>
          <cell r="R590" t="str">
            <v>N</v>
          </cell>
          <cell r="S590" t="str">
            <v>001400000000000000000003617279</v>
          </cell>
        </row>
        <row r="591">
          <cell r="A591">
            <v>39172</v>
          </cell>
          <cell r="B591" t="str">
            <v>2000-06-15-07.59.05.983298</v>
          </cell>
          <cell r="C591" t="str">
            <v>2000-06-15-07.59.05.983298</v>
          </cell>
          <cell r="D591" t="str">
            <v>CS</v>
          </cell>
          <cell r="E591" t="str">
            <v>06699310365</v>
          </cell>
          <cell r="F591" t="b">
            <v>0</v>
          </cell>
          <cell r="G591" t="str">
            <v>นาง วิมล ธนาภิวัฒน์</v>
          </cell>
          <cell r="H591" t="str">
            <v>1998090816575097</v>
          </cell>
          <cell r="I591" t="str">
            <v>99</v>
          </cell>
          <cell r="J591">
            <v>969470.14</v>
          </cell>
          <cell r="K591">
            <v>894591.59</v>
          </cell>
          <cell r="L591">
            <v>0</v>
          </cell>
          <cell r="M591">
            <v>7020</v>
          </cell>
          <cell r="N591">
            <v>0</v>
          </cell>
          <cell r="O591">
            <v>894591.59</v>
          </cell>
          <cell r="P591">
            <v>1373400.18</v>
          </cell>
          <cell r="Q591" t="str">
            <v>A</v>
          </cell>
          <cell r="R591" t="str">
            <v>N</v>
          </cell>
          <cell r="S591" t="str">
            <v>001400000000000000000002245155</v>
          </cell>
        </row>
        <row r="592">
          <cell r="A592">
            <v>39172</v>
          </cell>
          <cell r="B592" t="str">
            <v>2004-08-02-01.35.34.133344</v>
          </cell>
          <cell r="C592" t="str">
            <v>2004-08-02-01.35.34.133344</v>
          </cell>
          <cell r="D592" t="str">
            <v>ขาย</v>
          </cell>
          <cell r="E592" t="str">
            <v>06830001117</v>
          </cell>
          <cell r="F592" t="b">
            <v>0</v>
          </cell>
          <cell r="G592" t="str">
            <v>เซ่งฮวดบางบอนโลหะการ</v>
          </cell>
          <cell r="H592" t="str">
            <v>1998092818124357</v>
          </cell>
          <cell r="I592" t="str">
            <v>30</v>
          </cell>
          <cell r="J592">
            <v>4222000</v>
          </cell>
          <cell r="K592">
            <v>4222000</v>
          </cell>
          <cell r="L592">
            <v>0</v>
          </cell>
          <cell r="M592">
            <v>0</v>
          </cell>
          <cell r="N592">
            <v>0</v>
          </cell>
          <cell r="O592">
            <v>4222000</v>
          </cell>
          <cell r="P592">
            <v>2117222.92</v>
          </cell>
          <cell r="Q592" t="str">
            <v>A</v>
          </cell>
          <cell r="R592" t="str">
            <v>Y</v>
          </cell>
          <cell r="S592" t="str">
            <v>001400000000000000000004124484</v>
          </cell>
        </row>
        <row r="593">
          <cell r="A593">
            <v>39172</v>
          </cell>
          <cell r="B593" t="str">
            <v>2001-06-02-08.31.05.167002</v>
          </cell>
          <cell r="C593" t="str">
            <v>2001-06-02-08.31.05.167002</v>
          </cell>
          <cell r="D593" t="str">
            <v>ขาย</v>
          </cell>
          <cell r="E593" t="str">
            <v>06830001125</v>
          </cell>
          <cell r="F593" t="b">
            <v>0</v>
          </cell>
          <cell r="G593" t="str">
            <v>สมศักดิ์ ไตรรัตนสุวรรณ์</v>
          </cell>
          <cell r="H593" t="str">
            <v>1998092818125067</v>
          </cell>
          <cell r="I593" t="str">
            <v>30</v>
          </cell>
          <cell r="J593">
            <v>5641000</v>
          </cell>
          <cell r="K593">
            <v>5635737.7000000002</v>
          </cell>
          <cell r="L593">
            <v>0</v>
          </cell>
          <cell r="M593">
            <v>0</v>
          </cell>
          <cell r="N593">
            <v>0</v>
          </cell>
          <cell r="O593">
            <v>5635737.7000000002</v>
          </cell>
          <cell r="P593">
            <v>2634761.4500000002</v>
          </cell>
          <cell r="Q593" t="str">
            <v>A</v>
          </cell>
          <cell r="R593" t="str">
            <v>Y</v>
          </cell>
          <cell r="S593" t="str">
            <v>001400000000000000000003610394</v>
          </cell>
        </row>
        <row r="594">
          <cell r="A594">
            <v>39172</v>
          </cell>
          <cell r="B594" t="str">
            <v>2002-12-02-01.21.28.940959</v>
          </cell>
          <cell r="C594" t="str">
            <v>2002-12-02-01.21.28.940959</v>
          </cell>
          <cell r="D594" t="str">
            <v>CS</v>
          </cell>
          <cell r="E594" t="str">
            <v>06899030187</v>
          </cell>
          <cell r="F594" t="b">
            <v>0</v>
          </cell>
          <cell r="G594" t="str">
            <v>นางสาว วไลพรรณ เตลัมพุสุทธิ์</v>
          </cell>
          <cell r="H594" t="str">
            <v>1998081712130823</v>
          </cell>
          <cell r="I594" t="str">
            <v>99</v>
          </cell>
          <cell r="J594">
            <v>1323809.3999999999</v>
          </cell>
          <cell r="K594">
            <v>1218213.24</v>
          </cell>
          <cell r="L594">
            <v>0</v>
          </cell>
          <cell r="M594">
            <v>30195</v>
          </cell>
          <cell r="N594">
            <v>0</v>
          </cell>
          <cell r="O594">
            <v>1218213.24</v>
          </cell>
          <cell r="P594">
            <v>2485085.12</v>
          </cell>
          <cell r="Q594" t="str">
            <v>A</v>
          </cell>
          <cell r="R594" t="str">
            <v>N</v>
          </cell>
          <cell r="S594" t="str">
            <v>001400000000000000000005149893</v>
          </cell>
        </row>
        <row r="595">
          <cell r="A595">
            <v>39172</v>
          </cell>
          <cell r="B595" t="str">
            <v>2000-04-06-12.45.44.774175</v>
          </cell>
          <cell r="C595" t="str">
            <v>2000-04-06-12.45.44.774175</v>
          </cell>
          <cell r="D595" t="str">
            <v>CS</v>
          </cell>
          <cell r="E595" t="str">
            <v>06899030242</v>
          </cell>
          <cell r="F595" t="b">
            <v>0</v>
          </cell>
          <cell r="G595" t="str">
            <v>นาง ยุวดี สิทธิเวชวิจิตร</v>
          </cell>
          <cell r="H595" t="str">
            <v>1998081712122857</v>
          </cell>
          <cell r="I595" t="str">
            <v>99</v>
          </cell>
          <cell r="J595">
            <v>793995.24</v>
          </cell>
          <cell r="K595">
            <v>736958.82</v>
          </cell>
          <cell r="L595">
            <v>0</v>
          </cell>
          <cell r="M595">
            <v>0</v>
          </cell>
          <cell r="N595">
            <v>0</v>
          </cell>
          <cell r="O595">
            <v>736958.82</v>
          </cell>
          <cell r="P595">
            <v>1430393.26</v>
          </cell>
          <cell r="Q595" t="str">
            <v>A</v>
          </cell>
          <cell r="R595" t="str">
            <v>N</v>
          </cell>
          <cell r="S595" t="str">
            <v>001400000000000000000000049329</v>
          </cell>
        </row>
        <row r="596">
          <cell r="A596">
            <v>39172</v>
          </cell>
          <cell r="B596" t="str">
            <v>2000-04-06-12.45.44.774175</v>
          </cell>
          <cell r="C596" t="str">
            <v>2000-04-06-12.45.44.774175</v>
          </cell>
          <cell r="D596" t="str">
            <v>CS</v>
          </cell>
          <cell r="E596" t="str">
            <v>06899310262</v>
          </cell>
          <cell r="F596" t="b">
            <v>0</v>
          </cell>
          <cell r="G596" t="str">
            <v>นาง ยุวดี สิทธิเวชวิจิตร</v>
          </cell>
          <cell r="H596" t="str">
            <v>1998081712122857</v>
          </cell>
          <cell r="I596" t="str">
            <v>99</v>
          </cell>
          <cell r="J596">
            <v>1292037.8700000001</v>
          </cell>
          <cell r="K596">
            <v>19504.580000000002</v>
          </cell>
          <cell r="L596">
            <v>0</v>
          </cell>
          <cell r="M596">
            <v>0</v>
          </cell>
          <cell r="N596">
            <v>0</v>
          </cell>
          <cell r="O596">
            <v>19504.580000000002</v>
          </cell>
          <cell r="P596">
            <v>1690805.96</v>
          </cell>
          <cell r="Q596" t="str">
            <v>A</v>
          </cell>
          <cell r="R596" t="str">
            <v>N</v>
          </cell>
          <cell r="S596" t="str">
            <v>001400000000000000000000049329</v>
          </cell>
        </row>
        <row r="597">
          <cell r="A597">
            <v>39172</v>
          </cell>
          <cell r="B597" t="str">
            <v>2001-06-23-05.03.30.312028</v>
          </cell>
          <cell r="C597" t="str">
            <v>2001-06-23-05.03.30.312028</v>
          </cell>
          <cell r="D597" t="str">
            <v>CS</v>
          </cell>
          <cell r="E597" t="str">
            <v>07199030293</v>
          </cell>
          <cell r="F597" t="b">
            <v>0</v>
          </cell>
          <cell r="G597" t="str">
            <v>ธิดา เพิ่มปัญญา</v>
          </cell>
          <cell r="H597" t="str">
            <v>2000040411070053</v>
          </cell>
          <cell r="I597" t="str">
            <v>99</v>
          </cell>
          <cell r="J597">
            <v>2459852.89</v>
          </cell>
          <cell r="K597">
            <v>2371458.14</v>
          </cell>
          <cell r="L597">
            <v>0</v>
          </cell>
          <cell r="M597">
            <v>62560</v>
          </cell>
          <cell r="N597">
            <v>0</v>
          </cell>
          <cell r="O597">
            <v>2371458.14</v>
          </cell>
          <cell r="P597">
            <v>3554886.66</v>
          </cell>
          <cell r="Q597" t="str">
            <v>A</v>
          </cell>
          <cell r="R597" t="str">
            <v>N</v>
          </cell>
          <cell r="S597" t="str">
            <v>001400000000000000000003142883</v>
          </cell>
        </row>
        <row r="598">
          <cell r="A598">
            <v>39172</v>
          </cell>
          <cell r="B598" t="str">
            <v>2002-10-06-13.22.50.209356</v>
          </cell>
          <cell r="C598" t="str">
            <v>2002-10-06-13.22.50.209356</v>
          </cell>
          <cell r="D598" t="str">
            <v>CS</v>
          </cell>
          <cell r="E598" t="str">
            <v>07199030382</v>
          </cell>
          <cell r="F598" t="b">
            <v>0</v>
          </cell>
          <cell r="G598" t="str">
            <v>กาญจนาไกรว่อง</v>
          </cell>
          <cell r="H598" t="str">
            <v>1998081712130966</v>
          </cell>
          <cell r="I598" t="str">
            <v>99</v>
          </cell>
          <cell r="J598">
            <v>4332273.38</v>
          </cell>
          <cell r="K598">
            <v>3687987.09</v>
          </cell>
          <cell r="L598">
            <v>0</v>
          </cell>
          <cell r="M598">
            <v>200000</v>
          </cell>
          <cell r="N598">
            <v>0</v>
          </cell>
          <cell r="O598">
            <v>3687987.09</v>
          </cell>
          <cell r="P598">
            <v>5184501.51</v>
          </cell>
          <cell r="Q598" t="str">
            <v>A</v>
          </cell>
          <cell r="R598" t="str">
            <v>N</v>
          </cell>
          <cell r="S598" t="str">
            <v>001400000000000000000006108368</v>
          </cell>
        </row>
        <row r="599">
          <cell r="A599">
            <v>39172</v>
          </cell>
          <cell r="B599" t="str">
            <v>2002-10-06-13.22.50.209356</v>
          </cell>
          <cell r="C599" t="str">
            <v>2002-10-06-13.22.50.209356</v>
          </cell>
          <cell r="D599" t="str">
            <v>CS</v>
          </cell>
          <cell r="E599" t="str">
            <v>07199300101</v>
          </cell>
          <cell r="F599" t="b">
            <v>0</v>
          </cell>
          <cell r="G599" t="str">
            <v>กาญจนาไกรว่อง</v>
          </cell>
          <cell r="H599" t="str">
            <v>1998081712130966</v>
          </cell>
          <cell r="I599" t="str">
            <v>99</v>
          </cell>
          <cell r="J599">
            <v>7384497.8200000003</v>
          </cell>
          <cell r="K599">
            <v>5404828.3200000003</v>
          </cell>
          <cell r="L599">
            <v>0</v>
          </cell>
          <cell r="M599">
            <v>0</v>
          </cell>
          <cell r="N599">
            <v>0</v>
          </cell>
          <cell r="O599">
            <v>5404828.3200000003</v>
          </cell>
          <cell r="P599">
            <v>8633457.3800000008</v>
          </cell>
          <cell r="Q599" t="str">
            <v>A</v>
          </cell>
          <cell r="R599" t="str">
            <v>N</v>
          </cell>
          <cell r="S599" t="str">
            <v>001400000000000000000006108368</v>
          </cell>
        </row>
        <row r="600">
          <cell r="A600">
            <v>39172</v>
          </cell>
          <cell r="B600" t="str">
            <v>2000-04-24-19.40.34.415149</v>
          </cell>
          <cell r="C600" t="str">
            <v>2000-04-24-19.40.34.415149</v>
          </cell>
          <cell r="D600" t="str">
            <v>ขาย</v>
          </cell>
          <cell r="E600" t="str">
            <v>07199310293</v>
          </cell>
          <cell r="F600" t="b">
            <v>0</v>
          </cell>
          <cell r="G600" t="str">
            <v>วัชระ ปิยะพงศ์</v>
          </cell>
          <cell r="H600" t="str">
            <v>2002080304390029</v>
          </cell>
          <cell r="I600" t="str">
            <v>99</v>
          </cell>
          <cell r="J600">
            <v>3618507.24</v>
          </cell>
          <cell r="K600">
            <v>2529674.0299999998</v>
          </cell>
          <cell r="L600">
            <v>0</v>
          </cell>
          <cell r="M600">
            <v>0</v>
          </cell>
          <cell r="N600">
            <v>0</v>
          </cell>
          <cell r="O600">
            <v>2529674.0299999998</v>
          </cell>
          <cell r="P600">
            <v>2428907.85</v>
          </cell>
          <cell r="Q600" t="str">
            <v>A</v>
          </cell>
          <cell r="R600" t="str">
            <v>N</v>
          </cell>
          <cell r="S600" t="str">
            <v>001400000000000000000002034785</v>
          </cell>
        </row>
        <row r="601">
          <cell r="A601">
            <v>39172</v>
          </cell>
          <cell r="B601" t="str">
            <v>2001-04-12-23.18.50.678026</v>
          </cell>
          <cell r="C601" t="str">
            <v>2001-04-12-23.18.50.678026</v>
          </cell>
          <cell r="D601" t="str">
            <v>CS</v>
          </cell>
          <cell r="E601" t="str">
            <v>07203007577</v>
          </cell>
          <cell r="F601" t="b">
            <v>0</v>
          </cell>
          <cell r="G601" t="str">
            <v>พีลายลามิเนชั่น</v>
          </cell>
          <cell r="H601" t="str">
            <v>1998090817005096</v>
          </cell>
          <cell r="I601" t="str">
            <v>03</v>
          </cell>
          <cell r="J601">
            <v>10000000</v>
          </cell>
          <cell r="K601">
            <v>9883401.0600000005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6009532.7699999996</v>
          </cell>
          <cell r="Q601" t="str">
            <v>A</v>
          </cell>
          <cell r="R601" t="str">
            <v>Y</v>
          </cell>
          <cell r="S601" t="str">
            <v>001400000000000000000003368814</v>
          </cell>
        </row>
        <row r="602">
          <cell r="A602">
            <v>39172</v>
          </cell>
          <cell r="B602" t="str">
            <v>2001-04-12-23.18.50.773468</v>
          </cell>
          <cell r="C602" t="str">
            <v>2001-04-12-23.18.50.773468</v>
          </cell>
          <cell r="D602" t="str">
            <v>CS</v>
          </cell>
          <cell r="E602" t="str">
            <v>07203008434</v>
          </cell>
          <cell r="F602" t="b">
            <v>0</v>
          </cell>
          <cell r="G602" t="str">
            <v>พรอสเพคท์โฮลดิ้ง</v>
          </cell>
          <cell r="H602" t="str">
            <v>2000020114330450</v>
          </cell>
          <cell r="I602" t="str">
            <v>03</v>
          </cell>
          <cell r="J602">
            <v>1000000</v>
          </cell>
          <cell r="K602">
            <v>1039717.5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793460.93</v>
          </cell>
          <cell r="Q602" t="str">
            <v>A</v>
          </cell>
          <cell r="R602" t="str">
            <v>Y</v>
          </cell>
          <cell r="S602" t="str">
            <v>001400000000000000000003369234</v>
          </cell>
        </row>
        <row r="603">
          <cell r="A603">
            <v>39172</v>
          </cell>
          <cell r="B603" t="str">
            <v>2001-04-12-23.18.15.334828</v>
          </cell>
          <cell r="C603" t="str">
            <v>2001-04-12-23.18.15.334828</v>
          </cell>
          <cell r="D603" t="str">
            <v>ขาย</v>
          </cell>
          <cell r="E603" t="str">
            <v>07203009008</v>
          </cell>
          <cell r="F603" t="b">
            <v>0</v>
          </cell>
          <cell r="G603" t="str">
            <v>สยามยูนิโซล</v>
          </cell>
          <cell r="H603" t="str">
            <v>1998080300000133</v>
          </cell>
          <cell r="I603" t="str">
            <v>03</v>
          </cell>
          <cell r="J603">
            <v>10000000</v>
          </cell>
          <cell r="K603">
            <v>313179.64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11726.59</v>
          </cell>
          <cell r="Q603" t="str">
            <v>A</v>
          </cell>
          <cell r="R603" t="str">
            <v>Y</v>
          </cell>
          <cell r="S603" t="str">
            <v>001400000000000000000003370426</v>
          </cell>
        </row>
        <row r="604">
          <cell r="A604">
            <v>39172</v>
          </cell>
          <cell r="B604" t="str">
            <v>2001-04-12-23.18.50.785842</v>
          </cell>
          <cell r="C604" t="str">
            <v>2001-04-12-23.18.50.785842</v>
          </cell>
          <cell r="D604" t="str">
            <v>CS</v>
          </cell>
          <cell r="E604" t="str">
            <v>07203011534</v>
          </cell>
          <cell r="F604" t="b">
            <v>0</v>
          </cell>
          <cell r="G604" t="str">
            <v>สยามแอทเลติค</v>
          </cell>
          <cell r="H604" t="str">
            <v>1998090817015556</v>
          </cell>
          <cell r="I604" t="str">
            <v>03</v>
          </cell>
          <cell r="J604">
            <v>10000000</v>
          </cell>
          <cell r="K604">
            <v>14276433.66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19372862.809999999</v>
          </cell>
          <cell r="Q604" t="str">
            <v>A</v>
          </cell>
          <cell r="R604">
            <v>0</v>
          </cell>
          <cell r="S604" t="str">
            <v>001400000000000000000003369366</v>
          </cell>
        </row>
        <row r="605">
          <cell r="A605">
            <v>39172</v>
          </cell>
          <cell r="B605" t="str">
            <v>2001-04-12-23.18.06.297220</v>
          </cell>
          <cell r="C605" t="str">
            <v>2001-04-12-23.18.06.297220</v>
          </cell>
          <cell r="D605" t="str">
            <v>CS</v>
          </cell>
          <cell r="E605" t="str">
            <v>07203011738</v>
          </cell>
          <cell r="F605" t="b">
            <v>0</v>
          </cell>
          <cell r="G605" t="str">
            <v>ชาญศักดิ์ วงศ์ไพฑูรย์ปิยะ</v>
          </cell>
          <cell r="H605" t="str">
            <v>1999040310380333</v>
          </cell>
          <cell r="I605" t="str">
            <v>03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 t="str">
            <v>A</v>
          </cell>
          <cell r="R605" t="str">
            <v>Y</v>
          </cell>
          <cell r="S605" t="str">
            <v>001400000000000000000003370674</v>
          </cell>
        </row>
        <row r="606">
          <cell r="A606">
            <v>39172</v>
          </cell>
          <cell r="B606" t="str">
            <v>2001-09-18-03.50.32.549151</v>
          </cell>
          <cell r="C606" t="str">
            <v>2001-09-18-03.50.32.549151</v>
          </cell>
          <cell r="D606" t="str">
            <v>CS</v>
          </cell>
          <cell r="E606" t="str">
            <v>07203013269</v>
          </cell>
          <cell r="F606" t="b">
            <v>0</v>
          </cell>
          <cell r="G606" t="str">
            <v>เอฟ.อี.ฟาร์ อีสต์ อินเตอร์เนชั่นแนล (ประเทศไทย)</v>
          </cell>
          <cell r="H606" t="str">
            <v>1999120716290120</v>
          </cell>
          <cell r="I606" t="str">
            <v>03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 t="str">
            <v>A</v>
          </cell>
          <cell r="R606" t="str">
            <v>Y</v>
          </cell>
          <cell r="S606" t="str">
            <v>001400000000000000000003991515</v>
          </cell>
        </row>
        <row r="607">
          <cell r="A607">
            <v>39172</v>
          </cell>
          <cell r="B607" t="str">
            <v>2001-04-12-23.18.50.897893</v>
          </cell>
          <cell r="C607" t="str">
            <v>2001-04-12-23.18.50.897893</v>
          </cell>
          <cell r="D607" t="str">
            <v>CS</v>
          </cell>
          <cell r="E607" t="str">
            <v>07203013942</v>
          </cell>
          <cell r="F607" t="b">
            <v>0</v>
          </cell>
          <cell r="G607" t="str">
            <v>ไทยฮันร่าไฟล่อน</v>
          </cell>
          <cell r="H607" t="str">
            <v>2000100317040045</v>
          </cell>
          <cell r="I607" t="str">
            <v>03</v>
          </cell>
          <cell r="J607">
            <v>2000000</v>
          </cell>
          <cell r="K607">
            <v>2058947.68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823296.98</v>
          </cell>
          <cell r="Q607" t="str">
            <v>A</v>
          </cell>
          <cell r="R607" t="str">
            <v>Y</v>
          </cell>
          <cell r="S607" t="str">
            <v>001400000000000000000003369542</v>
          </cell>
        </row>
        <row r="608">
          <cell r="A608">
            <v>39172</v>
          </cell>
          <cell r="B608" t="str">
            <v>2001-04-12-23.18.50.773468</v>
          </cell>
          <cell r="C608" t="str">
            <v>2001-04-12-23.18.50.773468</v>
          </cell>
          <cell r="D608" t="str">
            <v>CS</v>
          </cell>
          <cell r="E608" t="str">
            <v>07230001006</v>
          </cell>
          <cell r="F608" t="b">
            <v>0</v>
          </cell>
          <cell r="G608" t="str">
            <v>พรอสเพคท์โฮลดิ้ง</v>
          </cell>
          <cell r="H608" t="str">
            <v>2000020114330450</v>
          </cell>
          <cell r="I608" t="str">
            <v>30</v>
          </cell>
          <cell r="J608">
            <v>36872796.409999996</v>
          </cell>
          <cell r="K608">
            <v>30232355.460000001</v>
          </cell>
          <cell r="L608">
            <v>0</v>
          </cell>
          <cell r="M608">
            <v>0</v>
          </cell>
          <cell r="N608">
            <v>0</v>
          </cell>
          <cell r="O608">
            <v>30232355.460000001</v>
          </cell>
          <cell r="P608">
            <v>23709756.07</v>
          </cell>
          <cell r="Q608" t="str">
            <v>A</v>
          </cell>
          <cell r="R608" t="str">
            <v>Y</v>
          </cell>
          <cell r="S608" t="str">
            <v>001400000000000000000003369234</v>
          </cell>
        </row>
        <row r="609">
          <cell r="A609">
            <v>39172</v>
          </cell>
          <cell r="B609" t="str">
            <v>2001-04-12-23.18.50.678026</v>
          </cell>
          <cell r="C609" t="str">
            <v>2001-04-12-23.18.50.678026</v>
          </cell>
          <cell r="D609" t="str">
            <v>CS</v>
          </cell>
          <cell r="E609" t="str">
            <v>07260000761</v>
          </cell>
          <cell r="F609" t="b">
            <v>0</v>
          </cell>
          <cell r="G609" t="str">
            <v>พีลายลามิเนชั่น</v>
          </cell>
          <cell r="H609" t="str">
            <v>1998090817005096</v>
          </cell>
          <cell r="I609" t="str">
            <v>60</v>
          </cell>
          <cell r="J609">
            <v>397300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 t="str">
            <v>A</v>
          </cell>
          <cell r="R609" t="str">
            <v>Y</v>
          </cell>
          <cell r="S609" t="str">
            <v>001400000000000000000003368814</v>
          </cell>
        </row>
        <row r="610">
          <cell r="A610">
            <v>39172</v>
          </cell>
          <cell r="B610" t="str">
            <v>2000-04-25-18.08.56.454446</v>
          </cell>
          <cell r="C610" t="str">
            <v>2000-04-25-18.08.56.454446</v>
          </cell>
          <cell r="D610" t="str">
            <v>CS</v>
          </cell>
          <cell r="E610" t="str">
            <v>07299030097</v>
          </cell>
          <cell r="F610" t="b">
            <v>0</v>
          </cell>
          <cell r="G610" t="str">
            <v>นาย จรัสพงศ์ ทองนพเนื้อ</v>
          </cell>
          <cell r="H610" t="str">
            <v>1998090817144889</v>
          </cell>
          <cell r="I610" t="str">
            <v>99</v>
          </cell>
          <cell r="J610">
            <v>1958930.57</v>
          </cell>
          <cell r="K610">
            <v>1519652.74</v>
          </cell>
          <cell r="L610">
            <v>0</v>
          </cell>
          <cell r="M610">
            <v>51395</v>
          </cell>
          <cell r="N610">
            <v>0</v>
          </cell>
          <cell r="O610">
            <v>1519652.74</v>
          </cell>
          <cell r="P610">
            <v>1939050.16</v>
          </cell>
          <cell r="Q610" t="str">
            <v>A</v>
          </cell>
          <cell r="R610" t="str">
            <v>N</v>
          </cell>
          <cell r="S610" t="str">
            <v>001400000000000000000002149732</v>
          </cell>
        </row>
        <row r="611">
          <cell r="A611">
            <v>39172</v>
          </cell>
          <cell r="B611" t="str">
            <v>2002-07-04-06.59.21.279369</v>
          </cell>
          <cell r="C611" t="str">
            <v>2002-07-04-06.59.21.279369</v>
          </cell>
          <cell r="D611" t="str">
            <v>CS</v>
          </cell>
          <cell r="E611" t="str">
            <v>07699310549</v>
          </cell>
          <cell r="F611" t="b">
            <v>0</v>
          </cell>
          <cell r="G611" t="str">
            <v>สุวรรณา ศักดิ์สุราลัย</v>
          </cell>
          <cell r="H611" t="str">
            <v>1998092818170656</v>
          </cell>
          <cell r="I611" t="str">
            <v>99</v>
          </cell>
          <cell r="J611">
            <v>234340.55</v>
          </cell>
          <cell r="K611">
            <v>52993.440000000002</v>
          </cell>
          <cell r="L611">
            <v>0</v>
          </cell>
          <cell r="M611">
            <v>0</v>
          </cell>
          <cell r="N611">
            <v>0</v>
          </cell>
          <cell r="O611">
            <v>52993.440000000002</v>
          </cell>
          <cell r="P611">
            <v>26320.17</v>
          </cell>
          <cell r="Q611" t="str">
            <v>A</v>
          </cell>
          <cell r="R611" t="str">
            <v>Y</v>
          </cell>
          <cell r="S611" t="str">
            <v>001400000000000000000005833274</v>
          </cell>
        </row>
        <row r="612">
          <cell r="A612">
            <v>39172</v>
          </cell>
          <cell r="B612" t="str">
            <v>2003-09-01-03.05.52.685664</v>
          </cell>
          <cell r="C612" t="str">
            <v>2003-09-01-03.05.52.685664</v>
          </cell>
          <cell r="D612" t="str">
            <v>CS</v>
          </cell>
          <cell r="E612" t="str">
            <v>07699400148</v>
          </cell>
          <cell r="F612" t="b">
            <v>0</v>
          </cell>
          <cell r="G612" t="str">
            <v>พันตำรวจโท สุพล พิบูลย์สวัสดิ์</v>
          </cell>
          <cell r="H612" t="str">
            <v>1999051512550427</v>
          </cell>
          <cell r="I612" t="str">
            <v>99</v>
          </cell>
          <cell r="J612">
            <v>1192982.22</v>
          </cell>
          <cell r="K612">
            <v>1192982.22</v>
          </cell>
          <cell r="L612">
            <v>0</v>
          </cell>
          <cell r="M612">
            <v>43342.5</v>
          </cell>
          <cell r="N612">
            <v>0</v>
          </cell>
          <cell r="O612">
            <v>1192982.22</v>
          </cell>
          <cell r="P612">
            <v>806901.38</v>
          </cell>
          <cell r="Q612" t="str">
            <v>A</v>
          </cell>
          <cell r="R612" t="str">
            <v>N</v>
          </cell>
          <cell r="S612" t="str">
            <v>001400000000000000000007027110</v>
          </cell>
        </row>
        <row r="613">
          <cell r="A613">
            <v>39172</v>
          </cell>
          <cell r="B613" t="str">
            <v>2001-05-05-11.16.21.175704</v>
          </cell>
          <cell r="C613" t="str">
            <v>2001-05-05-11.16.21.175704</v>
          </cell>
          <cell r="D613" t="str">
            <v>CS</v>
          </cell>
          <cell r="E613" t="str">
            <v>07699400156</v>
          </cell>
          <cell r="F613" t="b">
            <v>0</v>
          </cell>
          <cell r="G613" t="str">
            <v>นาย เติมฤทธิ์ เจียงประดิษฐ์</v>
          </cell>
          <cell r="H613" t="str">
            <v>2006080119550068</v>
          </cell>
          <cell r="I613" t="str">
            <v>99</v>
          </cell>
          <cell r="J613">
            <v>4787402.1900000004</v>
          </cell>
          <cell r="K613">
            <v>4787402.1900000004</v>
          </cell>
          <cell r="L613">
            <v>0</v>
          </cell>
          <cell r="M613">
            <v>162000</v>
          </cell>
          <cell r="N613">
            <v>0</v>
          </cell>
          <cell r="O613">
            <v>4787402.1900000004</v>
          </cell>
          <cell r="P613">
            <v>4738974.6399999997</v>
          </cell>
          <cell r="Q613" t="str">
            <v>A</v>
          </cell>
          <cell r="R613" t="str">
            <v>N</v>
          </cell>
          <cell r="S613" t="str">
            <v>001400000000000000000003609430</v>
          </cell>
        </row>
        <row r="614">
          <cell r="A614">
            <v>39172</v>
          </cell>
          <cell r="B614" t="str">
            <v>2001-06-02-08.31.09.168928</v>
          </cell>
          <cell r="C614" t="str">
            <v>2001-06-02-08.31.09.168928</v>
          </cell>
          <cell r="D614" t="str">
            <v>ขาย</v>
          </cell>
          <cell r="E614" t="str">
            <v>07730001386</v>
          </cell>
          <cell r="F614" t="b">
            <v>0</v>
          </cell>
          <cell r="G614" t="str">
            <v>เค.บางกอกฟาร์ม</v>
          </cell>
          <cell r="H614" t="str">
            <v>1998092818184337</v>
          </cell>
          <cell r="I614" t="str">
            <v>30</v>
          </cell>
          <cell r="J614">
            <v>199981476.53999999</v>
          </cell>
          <cell r="K614">
            <v>199981476.53999999</v>
          </cell>
          <cell r="L614">
            <v>0</v>
          </cell>
          <cell r="M614">
            <v>0</v>
          </cell>
          <cell r="N614">
            <v>0</v>
          </cell>
          <cell r="O614">
            <v>199981476.53999999</v>
          </cell>
          <cell r="P614">
            <v>181378350.25999999</v>
          </cell>
          <cell r="Q614" t="str">
            <v>A</v>
          </cell>
          <cell r="R614" t="str">
            <v>Y</v>
          </cell>
          <cell r="S614" t="str">
            <v>001400000000000000000003575868</v>
          </cell>
        </row>
        <row r="615">
          <cell r="A615">
            <v>39172</v>
          </cell>
          <cell r="B615" t="str">
            <v>2001-06-02-08.31.08.739945</v>
          </cell>
          <cell r="C615" t="str">
            <v>2001-06-02-08.31.08.739945</v>
          </cell>
          <cell r="D615" t="str">
            <v>ขาย</v>
          </cell>
          <cell r="E615" t="str">
            <v>07730001572</v>
          </cell>
          <cell r="F615" t="b">
            <v>0</v>
          </cell>
          <cell r="G615" t="str">
            <v>เบิร์ดเซอคัส</v>
          </cell>
          <cell r="H615" t="str">
            <v>1998092818183830</v>
          </cell>
          <cell r="I615" t="str">
            <v>30</v>
          </cell>
          <cell r="J615">
            <v>77922428.359999999</v>
          </cell>
          <cell r="K615">
            <v>76722428.359999999</v>
          </cell>
          <cell r="L615">
            <v>0</v>
          </cell>
          <cell r="M615">
            <v>0</v>
          </cell>
          <cell r="N615">
            <v>0</v>
          </cell>
          <cell r="O615">
            <v>76722428.359999999</v>
          </cell>
          <cell r="P615">
            <v>58922432.640000001</v>
          </cell>
          <cell r="Q615" t="str">
            <v>A</v>
          </cell>
          <cell r="R615" t="str">
            <v>Y</v>
          </cell>
          <cell r="S615" t="str">
            <v>001400000000000000000003577165</v>
          </cell>
        </row>
        <row r="616">
          <cell r="A616">
            <v>39172</v>
          </cell>
          <cell r="B616" t="str">
            <v>2000-04-08-00.20.47.690924</v>
          </cell>
          <cell r="C616" t="str">
            <v>2000-04-08-00.20.47.690924</v>
          </cell>
          <cell r="D616" t="str">
            <v>CS</v>
          </cell>
          <cell r="E616" t="str">
            <v>07731004701</v>
          </cell>
          <cell r="F616" t="b">
            <v>0</v>
          </cell>
          <cell r="G616" t="str">
            <v>ประกอบ ตลบชาติ</v>
          </cell>
          <cell r="H616" t="str">
            <v>1998092818201761</v>
          </cell>
          <cell r="I616" t="str">
            <v>31</v>
          </cell>
          <cell r="J616">
            <v>2020000</v>
          </cell>
          <cell r="K616">
            <v>1998233.65</v>
          </cell>
          <cell r="L616">
            <v>0</v>
          </cell>
          <cell r="M616">
            <v>0</v>
          </cell>
          <cell r="N616">
            <v>10620.82</v>
          </cell>
          <cell r="O616">
            <v>1998233.65</v>
          </cell>
          <cell r="P616">
            <v>2807316.84</v>
          </cell>
          <cell r="Q616" t="str">
            <v>A</v>
          </cell>
          <cell r="R616" t="str">
            <v>N</v>
          </cell>
          <cell r="S616" t="str">
            <v>001400000000000000000000496000</v>
          </cell>
        </row>
        <row r="617">
          <cell r="A617">
            <v>39172</v>
          </cell>
          <cell r="B617" t="str">
            <v>2002-03-10-13.12.56.081941</v>
          </cell>
          <cell r="C617" t="str">
            <v>2002-03-10-13.12.56.081941</v>
          </cell>
          <cell r="D617" t="str">
            <v>CS</v>
          </cell>
          <cell r="E617" t="str">
            <v>07731005799</v>
          </cell>
          <cell r="F617" t="b">
            <v>0</v>
          </cell>
          <cell r="G617" t="str">
            <v>เตือนใจ อัมพเสวต</v>
          </cell>
          <cell r="H617" t="str">
            <v>1998081712152609</v>
          </cell>
          <cell r="I617" t="str">
            <v>31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 t="str">
            <v>N</v>
          </cell>
          <cell r="R617" t="str">
            <v>Y</v>
          </cell>
          <cell r="S617" t="str">
            <v>001400000000000000000004615120</v>
          </cell>
        </row>
        <row r="618">
          <cell r="A618">
            <v>39172</v>
          </cell>
          <cell r="B618" t="str">
            <v>2000-04-07-21.48.27.006652</v>
          </cell>
          <cell r="C618" t="str">
            <v>2000-04-07-21.48.27.006652</v>
          </cell>
          <cell r="D618" t="str">
            <v>CS</v>
          </cell>
          <cell r="E618" t="str">
            <v>07731005854</v>
          </cell>
          <cell r="F618" t="b">
            <v>0</v>
          </cell>
          <cell r="G618" t="str">
            <v>ไชยกูร ศรีบุญเรือง</v>
          </cell>
          <cell r="H618" t="str">
            <v>1999040219330586</v>
          </cell>
          <cell r="I618" t="str">
            <v>31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 t="str">
            <v>N</v>
          </cell>
          <cell r="R618" t="str">
            <v>Y</v>
          </cell>
          <cell r="S618" t="str">
            <v>001400000000000000000000452432</v>
          </cell>
        </row>
        <row r="619">
          <cell r="A619">
            <v>39172</v>
          </cell>
          <cell r="B619" t="str">
            <v>2001-06-02-08.34.34.134453</v>
          </cell>
          <cell r="C619" t="str">
            <v>2001-06-02-08.34.34.134453</v>
          </cell>
          <cell r="D619" t="str">
            <v>ขาย</v>
          </cell>
          <cell r="E619" t="str">
            <v>07731007458</v>
          </cell>
          <cell r="F619" t="b">
            <v>0</v>
          </cell>
          <cell r="G619" t="str">
            <v>ปาริชาติ ชาลีเครือ</v>
          </cell>
          <cell r="H619" t="str">
            <v>2001010106380510</v>
          </cell>
          <cell r="I619" t="str">
            <v>31</v>
          </cell>
          <cell r="J619">
            <v>13553104.07</v>
          </cell>
          <cell r="K619">
            <v>11749238.810000001</v>
          </cell>
          <cell r="L619">
            <v>0</v>
          </cell>
          <cell r="M619">
            <v>0</v>
          </cell>
          <cell r="N619">
            <v>0</v>
          </cell>
          <cell r="O619">
            <v>11749238.810000001</v>
          </cell>
          <cell r="P619">
            <v>16498479.199999999</v>
          </cell>
          <cell r="Q619" t="str">
            <v>A</v>
          </cell>
          <cell r="R619" t="str">
            <v>Y</v>
          </cell>
          <cell r="S619" t="str">
            <v>001400000000000000000002856507</v>
          </cell>
        </row>
        <row r="620">
          <cell r="A620">
            <v>39172</v>
          </cell>
          <cell r="B620" t="str">
            <v>2004-07-23-15.39.32.262567</v>
          </cell>
          <cell r="C620" t="str">
            <v>2004-07-23-15.39.32.262567</v>
          </cell>
          <cell r="D620" t="str">
            <v>CS</v>
          </cell>
          <cell r="E620" t="str">
            <v>07731011805</v>
          </cell>
          <cell r="F620" t="b">
            <v>0</v>
          </cell>
          <cell r="G620" t="str">
            <v>เพ็ญพโยม ตามเพิ่ม,สุรพล ตามเพิ่ม</v>
          </cell>
          <cell r="H620" t="str">
            <v>2004080107280706</v>
          </cell>
          <cell r="I620" t="str">
            <v>31</v>
          </cell>
          <cell r="J620">
            <v>1684000</v>
          </cell>
          <cell r="K620">
            <v>1663162.17</v>
          </cell>
          <cell r="L620">
            <v>65796.350000000006</v>
          </cell>
          <cell r="M620">
            <v>0</v>
          </cell>
          <cell r="N620">
            <v>0</v>
          </cell>
          <cell r="O620">
            <v>1663162.17</v>
          </cell>
          <cell r="P620">
            <v>385910.58</v>
          </cell>
          <cell r="Q620" t="str">
            <v>A</v>
          </cell>
          <cell r="R620" t="str">
            <v>Y</v>
          </cell>
          <cell r="S620" t="str">
            <v>001400000000000000000008153766</v>
          </cell>
        </row>
        <row r="622">
          <cell r="A622">
            <v>39172</v>
          </cell>
          <cell r="B622" t="str">
            <v>2002-04-07-16.10.25.384195</v>
          </cell>
          <cell r="C622" t="str">
            <v>2002-04-07-16.10.25.384195</v>
          </cell>
          <cell r="D622" t="str">
            <v>CS</v>
          </cell>
          <cell r="E622" t="str">
            <v>07799030160</v>
          </cell>
          <cell r="F622" t="b">
            <v>0</v>
          </cell>
          <cell r="G622" t="str">
            <v>นาย ณพฉัตร์ ปันทนา</v>
          </cell>
          <cell r="H622" t="str">
            <v>1998081712154466</v>
          </cell>
          <cell r="I622" t="str">
            <v>99</v>
          </cell>
          <cell r="J622">
            <v>4003229.81</v>
          </cell>
          <cell r="K622">
            <v>3209886.96</v>
          </cell>
          <cell r="L622">
            <v>0</v>
          </cell>
          <cell r="M622">
            <v>163457.5</v>
          </cell>
          <cell r="N622">
            <v>0</v>
          </cell>
          <cell r="O622">
            <v>3209886.96</v>
          </cell>
          <cell r="P622">
            <v>4649164.58</v>
          </cell>
          <cell r="Q622" t="str">
            <v>A</v>
          </cell>
          <cell r="R622" t="str">
            <v>N</v>
          </cell>
          <cell r="S622" t="str">
            <v>001400000000000000000004311693</v>
          </cell>
        </row>
        <row r="623">
          <cell r="A623">
            <v>39172</v>
          </cell>
          <cell r="B623" t="str">
            <v>2002-04-07-16.47.28.774102</v>
          </cell>
          <cell r="C623" t="str">
            <v>2002-04-07-16.47.28.774102</v>
          </cell>
          <cell r="D623" t="str">
            <v>ขาย</v>
          </cell>
          <cell r="E623" t="str">
            <v>07799310245</v>
          </cell>
          <cell r="F623" t="b">
            <v>0</v>
          </cell>
          <cell r="G623" t="str">
            <v>ชมนาท มัณฑานนท์,วิรัตน์ มัณฑานนท์</v>
          </cell>
          <cell r="H623" t="str">
            <v>1998081712154955</v>
          </cell>
          <cell r="I623" t="str">
            <v>99</v>
          </cell>
          <cell r="J623">
            <v>231657.84</v>
          </cell>
          <cell r="K623">
            <v>221813.09</v>
          </cell>
          <cell r="L623">
            <v>0</v>
          </cell>
          <cell r="M623">
            <v>800</v>
          </cell>
          <cell r="N623">
            <v>0</v>
          </cell>
          <cell r="O623">
            <v>221813.09</v>
          </cell>
          <cell r="P623">
            <v>422234.77</v>
          </cell>
          <cell r="Q623" t="str">
            <v>A</v>
          </cell>
          <cell r="R623" t="str">
            <v>N</v>
          </cell>
          <cell r="S623" t="str">
            <v>001400000000000000000004323035</v>
          </cell>
        </row>
        <row r="624">
          <cell r="A624">
            <v>39172</v>
          </cell>
          <cell r="B624" t="str">
            <v>2002-04-07-16.10.25.384195</v>
          </cell>
          <cell r="C624" t="str">
            <v>2002-04-07-16.10.25.384195</v>
          </cell>
          <cell r="D624" t="str">
            <v>CS</v>
          </cell>
          <cell r="E624" t="str">
            <v>07799310669</v>
          </cell>
          <cell r="F624" t="b">
            <v>0</v>
          </cell>
          <cell r="G624" t="str">
            <v>นาย ณพฉัตร์ ปันทนา</v>
          </cell>
          <cell r="H624" t="str">
            <v>1998081712154466</v>
          </cell>
          <cell r="I624" t="str">
            <v>99</v>
          </cell>
          <cell r="J624">
            <v>2047404.32</v>
          </cell>
          <cell r="K624">
            <v>1678952.33</v>
          </cell>
          <cell r="L624">
            <v>0</v>
          </cell>
          <cell r="M624">
            <v>0</v>
          </cell>
          <cell r="N624">
            <v>20948.46</v>
          </cell>
          <cell r="O624">
            <v>1678952.33</v>
          </cell>
          <cell r="P624">
            <v>2385264.7200000002</v>
          </cell>
          <cell r="Q624" t="str">
            <v>A</v>
          </cell>
          <cell r="R624" t="str">
            <v>N</v>
          </cell>
          <cell r="S624" t="str">
            <v>001400000000000000000004311693</v>
          </cell>
        </row>
        <row r="625">
          <cell r="A625">
            <v>39172</v>
          </cell>
          <cell r="B625" t="str">
            <v>2000-04-07-21.48.27.006652</v>
          </cell>
          <cell r="C625" t="str">
            <v>2000-04-07-21.48.27.006652</v>
          </cell>
          <cell r="D625" t="str">
            <v>CS</v>
          </cell>
          <cell r="E625" t="str">
            <v>07799311011</v>
          </cell>
          <cell r="F625" t="b">
            <v>0</v>
          </cell>
          <cell r="G625" t="str">
            <v>นาย ไชยกูร ศรีบุญเรือง</v>
          </cell>
          <cell r="H625" t="str">
            <v>2005110200300034</v>
          </cell>
          <cell r="I625" t="str">
            <v>99</v>
          </cell>
          <cell r="J625">
            <v>449462.41</v>
          </cell>
          <cell r="K625">
            <v>449462.41</v>
          </cell>
          <cell r="L625">
            <v>0</v>
          </cell>
          <cell r="M625">
            <v>0</v>
          </cell>
          <cell r="N625">
            <v>0</v>
          </cell>
          <cell r="O625">
            <v>449462.41</v>
          </cell>
          <cell r="P625">
            <v>403076.99</v>
          </cell>
          <cell r="Q625" t="str">
            <v>N</v>
          </cell>
          <cell r="R625" t="str">
            <v>N</v>
          </cell>
          <cell r="S625" t="str">
            <v>001400000000000000000000452432</v>
          </cell>
        </row>
        <row r="626">
          <cell r="A626">
            <v>39172</v>
          </cell>
          <cell r="B626" t="str">
            <v>2003-10-22-03.12.56.597144</v>
          </cell>
          <cell r="C626" t="str">
            <v>2003-10-22-03.12.56.597144</v>
          </cell>
          <cell r="D626" t="str">
            <v>CS</v>
          </cell>
          <cell r="E626" t="str">
            <v>07799311087</v>
          </cell>
          <cell r="F626" t="b">
            <v>0</v>
          </cell>
          <cell r="G626" t="str">
            <v>นาย ทศพล พิชัยพันธุ์ และ                 นาย กฤษฎา พิชัยพันธุ์</v>
          </cell>
          <cell r="H626" t="str">
            <v>2006010112340027</v>
          </cell>
          <cell r="I626" t="str">
            <v>99</v>
          </cell>
          <cell r="J626">
            <v>445199.1</v>
          </cell>
          <cell r="K626">
            <v>445199.1</v>
          </cell>
          <cell r="L626">
            <v>0</v>
          </cell>
          <cell r="M626">
            <v>0</v>
          </cell>
          <cell r="N626">
            <v>0</v>
          </cell>
          <cell r="O626">
            <v>445199.1</v>
          </cell>
          <cell r="P626">
            <v>254622.6</v>
          </cell>
          <cell r="Q626" t="str">
            <v>A</v>
          </cell>
          <cell r="R626" t="str">
            <v>N</v>
          </cell>
          <cell r="S626" t="str">
            <v>001400000000000000000005280554</v>
          </cell>
        </row>
        <row r="628">
          <cell r="A628">
            <v>39172</v>
          </cell>
          <cell r="B628" t="str">
            <v>2000-04-06-19.26.37.145522</v>
          </cell>
          <cell r="C628" t="str">
            <v>2000-04-06-19.26.37.145522</v>
          </cell>
          <cell r="D628" t="str">
            <v>CS</v>
          </cell>
          <cell r="E628" t="str">
            <v>07799311184</v>
          </cell>
          <cell r="F628" t="b">
            <v>0</v>
          </cell>
          <cell r="G628" t="str">
            <v>น.ส. นันทา ก่อสกุล</v>
          </cell>
          <cell r="H628" t="str">
            <v>2006090117590044</v>
          </cell>
          <cell r="I628" t="str">
            <v>99</v>
          </cell>
          <cell r="J628">
            <v>645772.52</v>
          </cell>
          <cell r="K628">
            <v>645772.52</v>
          </cell>
          <cell r="L628">
            <v>0</v>
          </cell>
          <cell r="M628">
            <v>19052.5</v>
          </cell>
          <cell r="N628">
            <v>539.28</v>
          </cell>
          <cell r="O628">
            <v>645772.52</v>
          </cell>
          <cell r="P628">
            <v>358105.15</v>
          </cell>
          <cell r="Q628" t="str">
            <v>A</v>
          </cell>
          <cell r="R628" t="str">
            <v>N</v>
          </cell>
          <cell r="S628" t="str">
            <v>001400000000000000000000259362</v>
          </cell>
        </row>
        <row r="629">
          <cell r="A629">
            <v>39172</v>
          </cell>
          <cell r="B629" t="str">
            <v>2002-03-10-13.12.56.081941</v>
          </cell>
          <cell r="C629" t="str">
            <v>2002-03-10-13.12.56.081941</v>
          </cell>
          <cell r="D629" t="str">
            <v>CS</v>
          </cell>
          <cell r="E629" t="str">
            <v>07799311215</v>
          </cell>
          <cell r="F629" t="b">
            <v>0</v>
          </cell>
          <cell r="G629" t="str">
            <v>นาง เตือนใจ อัมพเสวต</v>
          </cell>
          <cell r="H629" t="str">
            <v>2006100115150043</v>
          </cell>
          <cell r="I629" t="str">
            <v>99</v>
          </cell>
          <cell r="J629">
            <v>506043.16</v>
          </cell>
          <cell r="K629">
            <v>506043.16</v>
          </cell>
          <cell r="L629">
            <v>0</v>
          </cell>
          <cell r="M629">
            <v>16600</v>
          </cell>
          <cell r="N629">
            <v>0</v>
          </cell>
          <cell r="O629">
            <v>506043.16</v>
          </cell>
          <cell r="P629">
            <v>341998.35</v>
          </cell>
          <cell r="Q629" t="str">
            <v>A</v>
          </cell>
          <cell r="R629" t="str">
            <v>N</v>
          </cell>
          <cell r="S629" t="str">
            <v>001400000000000000000004615120</v>
          </cell>
        </row>
        <row r="630">
          <cell r="A630">
            <v>39172</v>
          </cell>
          <cell r="B630" t="str">
            <v>2004-11-05-09.17.43.310271</v>
          </cell>
          <cell r="C630" t="str">
            <v>2004-11-05-09.17.43.310271</v>
          </cell>
          <cell r="D630" t="str">
            <v>CS</v>
          </cell>
          <cell r="E630" t="str">
            <v>07799311281</v>
          </cell>
          <cell r="F630" t="b">
            <v>0</v>
          </cell>
          <cell r="G630" t="str">
            <v>นาย บานเย็น อยู่ผาสุข</v>
          </cell>
          <cell r="H630" t="str">
            <v>2007030109320032</v>
          </cell>
          <cell r="I630" t="str">
            <v>99</v>
          </cell>
          <cell r="J630">
            <v>788601.81</v>
          </cell>
          <cell r="K630">
            <v>788601.81</v>
          </cell>
          <cell r="L630">
            <v>0</v>
          </cell>
          <cell r="M630">
            <v>21745</v>
          </cell>
          <cell r="N630">
            <v>0</v>
          </cell>
          <cell r="O630">
            <v>788601.81</v>
          </cell>
          <cell r="P630">
            <v>201982.28</v>
          </cell>
          <cell r="Q630" t="str">
            <v>A</v>
          </cell>
          <cell r="R630" t="str">
            <v>N</v>
          </cell>
          <cell r="S630" t="str">
            <v>001400000000000000000008537200</v>
          </cell>
        </row>
        <row r="631">
          <cell r="A631">
            <v>39172</v>
          </cell>
          <cell r="B631" t="str">
            <v>2001-09-13-04.15.34.988281</v>
          </cell>
          <cell r="C631" t="str">
            <v>2001-09-13-04.15.34.988281</v>
          </cell>
          <cell r="D631" t="str">
            <v>CS</v>
          </cell>
          <cell r="E631" t="str">
            <v>07799311312</v>
          </cell>
          <cell r="F631" t="b">
            <v>0</v>
          </cell>
          <cell r="G631" t="str">
            <v>นาย ปฐม  เฉยฉิน(ไททวิร)</v>
          </cell>
          <cell r="H631" t="str">
            <v>2007030109320035</v>
          </cell>
          <cell r="I631" t="str">
            <v>99</v>
          </cell>
          <cell r="J631">
            <v>482400.13</v>
          </cell>
          <cell r="K631">
            <v>482400.13</v>
          </cell>
          <cell r="L631">
            <v>0</v>
          </cell>
          <cell r="M631">
            <v>16662.5</v>
          </cell>
          <cell r="N631">
            <v>0</v>
          </cell>
          <cell r="O631">
            <v>482400.13</v>
          </cell>
          <cell r="P631">
            <v>293381.55</v>
          </cell>
          <cell r="Q631" t="str">
            <v>A</v>
          </cell>
          <cell r="R631" t="str">
            <v>N</v>
          </cell>
          <cell r="S631" t="str">
            <v>001400000000000000000003376491</v>
          </cell>
        </row>
        <row r="632">
          <cell r="A632">
            <v>39172</v>
          </cell>
          <cell r="B632" t="str">
            <v>2001-11-03-10.33.00.279679</v>
          </cell>
          <cell r="C632" t="str">
            <v>2001-11-03-10.33.00.279679</v>
          </cell>
          <cell r="D632" t="str">
            <v>ขาย</v>
          </cell>
          <cell r="E632" t="str">
            <v>07803003709</v>
          </cell>
          <cell r="F632" t="b">
            <v>0</v>
          </cell>
          <cell r="G632" t="str">
            <v>ธนพอร</v>
          </cell>
          <cell r="H632" t="str">
            <v>2000110213570521</v>
          </cell>
          <cell r="I632" t="str">
            <v>03</v>
          </cell>
          <cell r="J632">
            <v>5400000</v>
          </cell>
          <cell r="K632">
            <v>5347610.3499999996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 t="str">
            <v>A</v>
          </cell>
          <cell r="R632" t="str">
            <v>Y</v>
          </cell>
          <cell r="S632" t="str">
            <v>001400000000000000000003757011</v>
          </cell>
        </row>
        <row r="633">
          <cell r="A633">
            <v>39172</v>
          </cell>
          <cell r="B633" t="str">
            <v>2001-11-03-10.33.00.279679</v>
          </cell>
          <cell r="C633" t="str">
            <v>2001-11-03-10.33.00.279679</v>
          </cell>
          <cell r="D633" t="str">
            <v>ขาย</v>
          </cell>
          <cell r="E633" t="str">
            <v>07830000913</v>
          </cell>
          <cell r="F633" t="b">
            <v>0</v>
          </cell>
          <cell r="G633" t="str">
            <v>ธนพอร</v>
          </cell>
          <cell r="H633" t="str">
            <v>2000110213570521</v>
          </cell>
          <cell r="I633" t="str">
            <v>30</v>
          </cell>
          <cell r="J633">
            <v>3000000</v>
          </cell>
          <cell r="K633">
            <v>1349260.56</v>
          </cell>
          <cell r="L633">
            <v>0</v>
          </cell>
          <cell r="M633">
            <v>0</v>
          </cell>
          <cell r="N633">
            <v>0</v>
          </cell>
          <cell r="O633">
            <v>1349260.56</v>
          </cell>
          <cell r="P633">
            <v>204077.68</v>
          </cell>
          <cell r="Q633" t="str">
            <v>A</v>
          </cell>
          <cell r="R633" t="str">
            <v>Y</v>
          </cell>
          <cell r="S633" t="str">
            <v>001400000000000000000003757011</v>
          </cell>
        </row>
        <row r="634">
          <cell r="A634">
            <v>39172</v>
          </cell>
          <cell r="B634" t="str">
            <v>2001-11-03-10.33.00.279679</v>
          </cell>
          <cell r="C634" t="str">
            <v>2001-11-03-10.33.00.279679</v>
          </cell>
          <cell r="D634" t="str">
            <v>ขาย</v>
          </cell>
          <cell r="E634" t="str">
            <v>07830001074</v>
          </cell>
          <cell r="F634" t="b">
            <v>0</v>
          </cell>
          <cell r="G634" t="str">
            <v>ธนพอร</v>
          </cell>
          <cell r="H634" t="str">
            <v>2002070110040491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 t="str">
            <v>X</v>
          </cell>
          <cell r="R634" t="str">
            <v>N</v>
          </cell>
          <cell r="S634" t="str">
            <v>001400000000000000000003757011</v>
          </cell>
        </row>
        <row r="635">
          <cell r="A635">
            <v>39172</v>
          </cell>
          <cell r="B635" t="str">
            <v>2001-11-03-10.33.00.279679</v>
          </cell>
          <cell r="C635" t="str">
            <v>2001-11-03-10.33.00.279679</v>
          </cell>
          <cell r="D635" t="str">
            <v>ขาย</v>
          </cell>
          <cell r="E635" t="str">
            <v>07860000399</v>
          </cell>
          <cell r="F635" t="b">
            <v>0</v>
          </cell>
          <cell r="G635" t="str">
            <v>ธนพอร</v>
          </cell>
          <cell r="H635" t="str">
            <v>2000080317016546</v>
          </cell>
          <cell r="I635" t="str">
            <v>60</v>
          </cell>
          <cell r="J635">
            <v>2000000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 t="str">
            <v>A</v>
          </cell>
          <cell r="R635" t="str">
            <v>N</v>
          </cell>
          <cell r="S635" t="str">
            <v>001400000000000000000003757011</v>
          </cell>
        </row>
        <row r="636">
          <cell r="A636">
            <v>39172</v>
          </cell>
          <cell r="B636" t="str">
            <v>2004-09-13-02.49.19.756189</v>
          </cell>
          <cell r="C636" t="str">
            <v>2004-09-13-02.49.19.756189</v>
          </cell>
          <cell r="D636" t="str">
            <v>CS</v>
          </cell>
          <cell r="E636" t="str">
            <v>07899030142</v>
          </cell>
          <cell r="F636" t="b">
            <v>0</v>
          </cell>
          <cell r="G636" t="str">
            <v>กนกรัฐ สิงหพงษ์,จินตนา แม้นมินทร์</v>
          </cell>
          <cell r="H636" t="str">
            <v>1998081712162679</v>
          </cell>
          <cell r="I636" t="str">
            <v>99</v>
          </cell>
          <cell r="J636">
            <v>5929785.8899999997</v>
          </cell>
          <cell r="K636">
            <v>4385926.9800000004</v>
          </cell>
          <cell r="L636">
            <v>0</v>
          </cell>
          <cell r="M636">
            <v>0</v>
          </cell>
          <cell r="N636">
            <v>0</v>
          </cell>
          <cell r="O636">
            <v>4385926.9800000004</v>
          </cell>
          <cell r="P636">
            <v>10833361.91</v>
          </cell>
          <cell r="Q636" t="str">
            <v>A</v>
          </cell>
          <cell r="R636">
            <v>0</v>
          </cell>
          <cell r="S636" t="str">
            <v>001400000000000000000003593318</v>
          </cell>
        </row>
        <row r="638">
          <cell r="A638">
            <v>39172</v>
          </cell>
          <cell r="B638" t="str">
            <v>2001-09-13-04.15.55.946929</v>
          </cell>
          <cell r="C638" t="str">
            <v>2001-09-13-04.15.55.946929</v>
          </cell>
          <cell r="D638" t="str">
            <v>CS</v>
          </cell>
          <cell r="E638" t="str">
            <v>07899310111</v>
          </cell>
          <cell r="F638" t="b">
            <v>0</v>
          </cell>
          <cell r="G638" t="str">
            <v>จินตนา แม้นมินทร์</v>
          </cell>
          <cell r="H638" t="str">
            <v>1998081712160954</v>
          </cell>
          <cell r="I638" t="str">
            <v>99</v>
          </cell>
          <cell r="J638">
            <v>3763108.91</v>
          </cell>
          <cell r="K638">
            <v>2898937.41</v>
          </cell>
          <cell r="L638">
            <v>0</v>
          </cell>
          <cell r="M638">
            <v>94077.5</v>
          </cell>
          <cell r="N638">
            <v>0</v>
          </cell>
          <cell r="O638">
            <v>2898937.41</v>
          </cell>
          <cell r="P638">
            <v>5579035.0599999996</v>
          </cell>
          <cell r="Q638" t="str">
            <v>A</v>
          </cell>
          <cell r="R638">
            <v>0</v>
          </cell>
          <cell r="S638" t="str">
            <v>001400000000000000000003593318</v>
          </cell>
        </row>
        <row r="639">
          <cell r="A639">
            <v>39172</v>
          </cell>
          <cell r="B639" t="str">
            <v>2001-04-12-23.18.52.096299</v>
          </cell>
          <cell r="C639" t="str">
            <v>2001-04-12-23.18.52.096299</v>
          </cell>
          <cell r="D639" t="str">
            <v>ขาย</v>
          </cell>
          <cell r="E639" t="str">
            <v>07903009779</v>
          </cell>
          <cell r="F639" t="b">
            <v>0</v>
          </cell>
          <cell r="G639" t="str">
            <v>รักษ์การผลิต</v>
          </cell>
          <cell r="H639" t="str">
            <v>1998090817173158</v>
          </cell>
          <cell r="I639" t="str">
            <v>03</v>
          </cell>
          <cell r="J639">
            <v>5000000</v>
          </cell>
          <cell r="K639">
            <v>4887133.99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 t="str">
            <v>A</v>
          </cell>
          <cell r="R639" t="str">
            <v>Y</v>
          </cell>
          <cell r="S639" t="str">
            <v>001400000000000000000003370479</v>
          </cell>
        </row>
        <row r="640">
          <cell r="A640">
            <v>39172</v>
          </cell>
          <cell r="B640" t="str">
            <v>2001-04-12-23.18.52.096299</v>
          </cell>
          <cell r="C640" t="str">
            <v>2001-04-12-23.18.52.096299</v>
          </cell>
          <cell r="D640" t="str">
            <v>ขาย</v>
          </cell>
          <cell r="E640" t="str">
            <v>07930000790</v>
          </cell>
          <cell r="F640" t="b">
            <v>0</v>
          </cell>
          <cell r="G640" t="str">
            <v>รักษ์การผลิต</v>
          </cell>
          <cell r="H640" t="str">
            <v>1998090817173158</v>
          </cell>
          <cell r="I640" t="str">
            <v>30</v>
          </cell>
          <cell r="J640">
            <v>5000000</v>
          </cell>
          <cell r="K640">
            <v>4992600.0199999996</v>
          </cell>
          <cell r="L640">
            <v>0</v>
          </cell>
          <cell r="M640">
            <v>0</v>
          </cell>
          <cell r="N640">
            <v>0</v>
          </cell>
          <cell r="O640">
            <v>4992600.0199999996</v>
          </cell>
          <cell r="P640">
            <v>1990370.03</v>
          </cell>
          <cell r="Q640" t="str">
            <v>A</v>
          </cell>
          <cell r="R640" t="str">
            <v>Y</v>
          </cell>
          <cell r="S640" t="str">
            <v>001400000000000000000003370479</v>
          </cell>
        </row>
        <row r="641">
          <cell r="A641">
            <v>39172</v>
          </cell>
          <cell r="B641" t="str">
            <v>2002-05-10-03.54.56.430886</v>
          </cell>
          <cell r="C641" t="str">
            <v>2002-05-10-03.54.56.430886</v>
          </cell>
          <cell r="D641" t="e">
            <v>#N/A</v>
          </cell>
          <cell r="E641" t="str">
            <v>07999310207</v>
          </cell>
          <cell r="F641" t="b">
            <v>0</v>
          </cell>
          <cell r="G641" t="str">
            <v>อรุพงศ์ ระดมเพ็ง</v>
          </cell>
          <cell r="H641" t="str">
            <v>1998081712170584</v>
          </cell>
          <cell r="I641" t="str">
            <v>99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 t="str">
            <v>A</v>
          </cell>
          <cell r="R641" t="str">
            <v>N</v>
          </cell>
          <cell r="S641" t="str">
            <v>001400000000000000000005037719</v>
          </cell>
        </row>
        <row r="642">
          <cell r="A642">
            <v>39172</v>
          </cell>
          <cell r="B642" t="str">
            <v>2002-10-06-13.22.50.209356</v>
          </cell>
          <cell r="C642" t="str">
            <v>2002-10-06-13.22.50.209356</v>
          </cell>
          <cell r="D642" t="str">
            <v>CS</v>
          </cell>
          <cell r="E642" t="str">
            <v>08099030030</v>
          </cell>
          <cell r="F642" t="b">
            <v>0</v>
          </cell>
          <cell r="G642" t="str">
            <v>กาญจนาไกรว่อง</v>
          </cell>
          <cell r="H642" t="str">
            <v>2000021411520004</v>
          </cell>
          <cell r="I642" t="str">
            <v>99</v>
          </cell>
          <cell r="J642">
            <v>1842037.13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618341.43000000005</v>
          </cell>
          <cell r="Q642" t="str">
            <v>X</v>
          </cell>
          <cell r="R642" t="str">
            <v>N</v>
          </cell>
          <cell r="S642" t="str">
            <v>001400000000000000000006108368</v>
          </cell>
        </row>
        <row r="643">
          <cell r="A643">
            <v>39172</v>
          </cell>
          <cell r="B643" t="str">
            <v>2002-04-07-16.47.31.766703</v>
          </cell>
          <cell r="C643" t="str">
            <v>2002-04-07-16.47.31.766703</v>
          </cell>
          <cell r="D643" t="str">
            <v>ขาย</v>
          </cell>
          <cell r="E643" t="str">
            <v>08099300011</v>
          </cell>
          <cell r="F643" t="b">
            <v>0</v>
          </cell>
          <cell r="G643" t="str">
            <v>สาธิต ตันติสิริวัฒน์</v>
          </cell>
          <cell r="H643" t="str">
            <v>1998081712173346</v>
          </cell>
          <cell r="I643" t="str">
            <v>99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 t="str">
            <v>A</v>
          </cell>
          <cell r="R643" t="str">
            <v>N</v>
          </cell>
          <cell r="S643" t="str">
            <v>001400000000000000000004324105</v>
          </cell>
        </row>
        <row r="644">
          <cell r="A644">
            <v>39172</v>
          </cell>
          <cell r="B644" t="str">
            <v>2003-10-22-03.13.27.864729</v>
          </cell>
          <cell r="C644" t="str">
            <v>2003-10-22-03.13.27.864729</v>
          </cell>
          <cell r="D644" t="str">
            <v>CS</v>
          </cell>
          <cell r="E644" t="str">
            <v>08099310690</v>
          </cell>
          <cell r="F644" t="b">
            <v>0</v>
          </cell>
          <cell r="G644" t="str">
            <v>นิด เตชะทวีวัฒน์</v>
          </cell>
          <cell r="H644" t="str">
            <v>2003060306480020</v>
          </cell>
          <cell r="I644" t="str">
            <v>99</v>
          </cell>
          <cell r="J644">
            <v>2785417.11</v>
          </cell>
          <cell r="K644">
            <v>1850723.5</v>
          </cell>
          <cell r="L644">
            <v>0</v>
          </cell>
          <cell r="M644">
            <v>72244</v>
          </cell>
          <cell r="N644">
            <v>0</v>
          </cell>
          <cell r="O644">
            <v>1850723.5</v>
          </cell>
          <cell r="P644">
            <v>1747440.09</v>
          </cell>
          <cell r="Q644" t="str">
            <v>A</v>
          </cell>
          <cell r="R644" t="str">
            <v>N</v>
          </cell>
          <cell r="S644" t="str">
            <v>001400000000000000000003625262</v>
          </cell>
        </row>
        <row r="646">
          <cell r="A646">
            <v>39172</v>
          </cell>
          <cell r="B646" t="str">
            <v>2004-04-21-23.23.09.192671</v>
          </cell>
          <cell r="C646" t="str">
            <v>2004-04-21-23.23.09.192671</v>
          </cell>
          <cell r="D646" t="str">
            <v>CS</v>
          </cell>
          <cell r="E646" t="str">
            <v>08099310755</v>
          </cell>
          <cell r="F646" t="b">
            <v>0</v>
          </cell>
          <cell r="G646" t="str">
            <v>พิชิต ศรีเจริญ</v>
          </cell>
          <cell r="H646" t="str">
            <v>2004050504200021</v>
          </cell>
          <cell r="I646" t="str">
            <v>99</v>
          </cell>
          <cell r="J646">
            <v>482067.23</v>
          </cell>
          <cell r="K646">
            <v>453858.8</v>
          </cell>
          <cell r="L646">
            <v>0</v>
          </cell>
          <cell r="M646">
            <v>16172.5</v>
          </cell>
          <cell r="N646">
            <v>0</v>
          </cell>
          <cell r="O646">
            <v>453858.8</v>
          </cell>
          <cell r="P646">
            <v>265557.92</v>
          </cell>
          <cell r="Q646" t="str">
            <v>A</v>
          </cell>
          <cell r="R646" t="str">
            <v>N</v>
          </cell>
          <cell r="S646" t="str">
            <v>001400000000000000000007793863</v>
          </cell>
        </row>
        <row r="647">
          <cell r="A647">
            <v>39172</v>
          </cell>
          <cell r="B647" t="str">
            <v>2004-04-21-23.23.09.199765</v>
          </cell>
          <cell r="C647" t="str">
            <v>2004-04-21-23.23.09.199765</v>
          </cell>
          <cell r="D647" t="str">
            <v>CS</v>
          </cell>
          <cell r="E647" t="str">
            <v>08099310763</v>
          </cell>
          <cell r="F647" t="b">
            <v>0</v>
          </cell>
          <cell r="G647" t="str">
            <v>พิชิต ศรีเจริญ</v>
          </cell>
          <cell r="H647" t="str">
            <v>2004050504200021</v>
          </cell>
          <cell r="I647" t="str">
            <v>99</v>
          </cell>
          <cell r="J647">
            <v>1585.74</v>
          </cell>
          <cell r="K647">
            <v>1585.74</v>
          </cell>
          <cell r="L647">
            <v>0</v>
          </cell>
          <cell r="M647">
            <v>0</v>
          </cell>
          <cell r="N647">
            <v>0</v>
          </cell>
          <cell r="O647">
            <v>1585.74</v>
          </cell>
          <cell r="P647">
            <v>886.26</v>
          </cell>
          <cell r="Q647" t="str">
            <v>A</v>
          </cell>
          <cell r="R647" t="str">
            <v>N</v>
          </cell>
          <cell r="S647" t="str">
            <v>001400000000000000000007793864</v>
          </cell>
        </row>
        <row r="648">
          <cell r="A648">
            <v>39172</v>
          </cell>
          <cell r="B648" t="str">
            <v>2002-04-07-16.28.29.321188</v>
          </cell>
          <cell r="C648" t="str">
            <v>2002-04-07-16.28.29.321188</v>
          </cell>
          <cell r="D648" t="str">
            <v>CS</v>
          </cell>
          <cell r="E648" t="str">
            <v>08199030127</v>
          </cell>
          <cell r="F648" t="b">
            <v>0</v>
          </cell>
          <cell r="G648" t="str">
            <v>บริษัท จำกัด เมืองหลวงวัสดุภัณฑ์</v>
          </cell>
          <cell r="H648" t="str">
            <v>1998081712182043</v>
          </cell>
          <cell r="I648" t="str">
            <v>99</v>
          </cell>
          <cell r="J648">
            <v>1826122.51</v>
          </cell>
          <cell r="K648">
            <v>1776762.59</v>
          </cell>
          <cell r="L648">
            <v>0</v>
          </cell>
          <cell r="M648">
            <v>0</v>
          </cell>
          <cell r="N648">
            <v>9093.08</v>
          </cell>
          <cell r="O648">
            <v>1776762.59</v>
          </cell>
          <cell r="P648">
            <v>3233075.03</v>
          </cell>
          <cell r="Q648" t="str">
            <v>A</v>
          </cell>
          <cell r="R648">
            <v>0</v>
          </cell>
          <cell r="S648" t="str">
            <v>001400000000000000000004122995</v>
          </cell>
        </row>
        <row r="649">
          <cell r="A649">
            <v>39172</v>
          </cell>
          <cell r="B649" t="str">
            <v>2002-10-24-02.14.38.599466</v>
          </cell>
          <cell r="C649" t="str">
            <v>2002-10-24-02.14.38.599466</v>
          </cell>
          <cell r="D649" t="str">
            <v>CS</v>
          </cell>
          <cell r="E649" t="str">
            <v>08199030224</v>
          </cell>
          <cell r="F649" t="b">
            <v>0</v>
          </cell>
          <cell r="G649" t="str">
            <v>นาย อภิชัย ระเบียบ</v>
          </cell>
          <cell r="H649" t="str">
            <v>1998092818245519</v>
          </cell>
          <cell r="I649" t="str">
            <v>99</v>
          </cell>
          <cell r="J649">
            <v>3010557.23</v>
          </cell>
          <cell r="K649">
            <v>1161469.04</v>
          </cell>
          <cell r="L649">
            <v>0</v>
          </cell>
          <cell r="M649">
            <v>0</v>
          </cell>
          <cell r="N649">
            <v>0</v>
          </cell>
          <cell r="O649">
            <v>1161469.04</v>
          </cell>
          <cell r="P649">
            <v>2303367.2200000002</v>
          </cell>
          <cell r="Q649" t="str">
            <v>A</v>
          </cell>
          <cell r="R649" t="str">
            <v>Y</v>
          </cell>
          <cell r="S649" t="str">
            <v>001400000000000000000002968707</v>
          </cell>
        </row>
        <row r="650">
          <cell r="A650">
            <v>39172</v>
          </cell>
          <cell r="B650" t="str">
            <v>2000-12-14-07.09.51.048155</v>
          </cell>
          <cell r="C650" t="str">
            <v>2000-12-14-07.09.51.048155</v>
          </cell>
          <cell r="D650" t="str">
            <v>CS</v>
          </cell>
          <cell r="E650" t="str">
            <v>08199030274</v>
          </cell>
          <cell r="F650" t="b">
            <v>0</v>
          </cell>
          <cell r="G650" t="str">
            <v>นิติชัย รักษ์วิเชียร / นาง วีราภรณ์ รักษ์วิเชียร</v>
          </cell>
          <cell r="H650" t="str">
            <v>2001010406060075</v>
          </cell>
          <cell r="I650" t="str">
            <v>99</v>
          </cell>
          <cell r="J650">
            <v>2752352.11</v>
          </cell>
          <cell r="K650">
            <v>991106.4</v>
          </cell>
          <cell r="L650">
            <v>0</v>
          </cell>
          <cell r="M650">
            <v>0</v>
          </cell>
          <cell r="N650">
            <v>0</v>
          </cell>
          <cell r="O650">
            <v>991106.4</v>
          </cell>
          <cell r="P650">
            <v>746180.92</v>
          </cell>
          <cell r="Q650" t="str">
            <v>A</v>
          </cell>
          <cell r="R650" t="str">
            <v>N</v>
          </cell>
          <cell r="S650" t="str">
            <v>001400000000000000000003249115</v>
          </cell>
        </row>
        <row r="651">
          <cell r="A651">
            <v>39172</v>
          </cell>
          <cell r="B651" t="str">
            <v>2002-04-07-16.28.29.321188</v>
          </cell>
          <cell r="C651" t="str">
            <v>2002-04-07-16.28.29.321188</v>
          </cell>
          <cell r="D651" t="str">
            <v>CS</v>
          </cell>
          <cell r="E651" t="str">
            <v>08199300050</v>
          </cell>
          <cell r="F651" t="b">
            <v>0</v>
          </cell>
          <cell r="G651" t="str">
            <v>บริษัท จำกัด เมืองหลวงวัสดุภัณฑ์</v>
          </cell>
          <cell r="H651" t="str">
            <v>1998081712182043</v>
          </cell>
          <cell r="I651" t="str">
            <v>99</v>
          </cell>
          <cell r="J651">
            <v>1136910.3500000001</v>
          </cell>
          <cell r="K651">
            <v>969199.09</v>
          </cell>
          <cell r="L651">
            <v>0</v>
          </cell>
          <cell r="M651">
            <v>9275</v>
          </cell>
          <cell r="N651">
            <v>0</v>
          </cell>
          <cell r="O651">
            <v>969199.09</v>
          </cell>
          <cell r="P651">
            <v>1904383.23</v>
          </cell>
          <cell r="Q651" t="str">
            <v>A</v>
          </cell>
          <cell r="R651">
            <v>0</v>
          </cell>
          <cell r="S651" t="str">
            <v>001400000000000000000004122995</v>
          </cell>
        </row>
        <row r="652">
          <cell r="A652">
            <v>39172</v>
          </cell>
          <cell r="B652" t="str">
            <v>2003-03-03-01.04.56.689762</v>
          </cell>
          <cell r="C652" t="str">
            <v>2003-03-03-01.04.56.689762</v>
          </cell>
          <cell r="D652" t="str">
            <v>CS</v>
          </cell>
          <cell r="E652" t="str">
            <v>08199310312</v>
          </cell>
          <cell r="F652" t="b">
            <v>0</v>
          </cell>
          <cell r="G652" t="str">
            <v>นาย ธีระยุทธ ฉิมเนตร</v>
          </cell>
          <cell r="H652" t="str">
            <v>1998081712175505</v>
          </cell>
          <cell r="I652" t="str">
            <v>99</v>
          </cell>
          <cell r="J652">
            <v>2589732.7599999998</v>
          </cell>
          <cell r="K652">
            <v>1994287.66</v>
          </cell>
          <cell r="L652">
            <v>0</v>
          </cell>
          <cell r="M652">
            <v>68687.5</v>
          </cell>
          <cell r="N652">
            <v>0</v>
          </cell>
          <cell r="O652">
            <v>1994287.66</v>
          </cell>
          <cell r="P652">
            <v>3623784.48</v>
          </cell>
          <cell r="Q652" t="str">
            <v>A</v>
          </cell>
          <cell r="R652">
            <v>0</v>
          </cell>
          <cell r="S652" t="str">
            <v>001400000000000000000006159085</v>
          </cell>
        </row>
        <row r="653">
          <cell r="A653">
            <v>39172</v>
          </cell>
          <cell r="B653" t="str">
            <v>2000-06-07-12.58.36.899376</v>
          </cell>
          <cell r="C653" t="str">
            <v>2000-06-07-12.58.36.899376</v>
          </cell>
          <cell r="D653" t="str">
            <v>CS</v>
          </cell>
          <cell r="E653" t="str">
            <v>08199310485</v>
          </cell>
          <cell r="F653" t="b">
            <v>0</v>
          </cell>
          <cell r="G653" t="str">
            <v>นาย อภิชัย ระเบียบ</v>
          </cell>
          <cell r="H653" t="str">
            <v>1998092818245519</v>
          </cell>
          <cell r="I653" t="str">
            <v>99</v>
          </cell>
          <cell r="J653">
            <v>363169.66</v>
          </cell>
          <cell r="K653">
            <v>236865.79</v>
          </cell>
          <cell r="L653">
            <v>0</v>
          </cell>
          <cell r="M653">
            <v>0</v>
          </cell>
          <cell r="N653">
            <v>0</v>
          </cell>
          <cell r="O653">
            <v>236865.79</v>
          </cell>
          <cell r="P653">
            <v>422621.54</v>
          </cell>
          <cell r="Q653" t="str">
            <v>A</v>
          </cell>
          <cell r="R653" t="str">
            <v>Y</v>
          </cell>
          <cell r="S653" t="str">
            <v>001400000000000000000002234559</v>
          </cell>
        </row>
        <row r="654">
          <cell r="A654">
            <v>39172</v>
          </cell>
          <cell r="B654" t="str">
            <v>2000-06-07-12.58.36.899376</v>
          </cell>
          <cell r="C654" t="str">
            <v>2000-06-07-12.58.36.899376</v>
          </cell>
          <cell r="D654" t="str">
            <v>CS</v>
          </cell>
          <cell r="E654" t="str">
            <v>08199310493</v>
          </cell>
          <cell r="F654" t="b">
            <v>0</v>
          </cell>
          <cell r="G654" t="str">
            <v>นาย อภิชัย ระเบียบ</v>
          </cell>
          <cell r="H654" t="str">
            <v>1998092818245519</v>
          </cell>
          <cell r="I654" t="str">
            <v>99</v>
          </cell>
          <cell r="J654">
            <v>374849.71</v>
          </cell>
          <cell r="K654">
            <v>231550.69</v>
          </cell>
          <cell r="L654">
            <v>0</v>
          </cell>
          <cell r="M654">
            <v>0</v>
          </cell>
          <cell r="N654">
            <v>0</v>
          </cell>
          <cell r="O654">
            <v>231550.69</v>
          </cell>
          <cell r="P654">
            <v>340469.31</v>
          </cell>
          <cell r="Q654" t="str">
            <v>A</v>
          </cell>
          <cell r="R654" t="str">
            <v>Y</v>
          </cell>
          <cell r="S654" t="str">
            <v>001400000000000000000002234559</v>
          </cell>
        </row>
        <row r="655">
          <cell r="A655">
            <v>39172</v>
          </cell>
          <cell r="B655" t="str">
            <v>2002-10-24-02.14.38.599466</v>
          </cell>
          <cell r="C655" t="str">
            <v>2002-10-24-02.14.38.599466</v>
          </cell>
          <cell r="D655" t="str">
            <v>CS</v>
          </cell>
          <cell r="E655" t="str">
            <v>08199310508</v>
          </cell>
          <cell r="F655" t="b">
            <v>0</v>
          </cell>
          <cell r="G655" t="str">
            <v>นาย อภิชัย ระเบียบ</v>
          </cell>
          <cell r="H655" t="str">
            <v>1998092818245519</v>
          </cell>
          <cell r="I655" t="str">
            <v>99</v>
          </cell>
          <cell r="J655">
            <v>1471955.59</v>
          </cell>
          <cell r="K655">
            <v>342028.17</v>
          </cell>
          <cell r="L655">
            <v>0</v>
          </cell>
          <cell r="M655">
            <v>0</v>
          </cell>
          <cell r="N655">
            <v>3626.23</v>
          </cell>
          <cell r="O655">
            <v>342028.17</v>
          </cell>
          <cell r="P655">
            <v>1506794.83</v>
          </cell>
          <cell r="Q655" t="str">
            <v>A</v>
          </cell>
          <cell r="R655" t="str">
            <v>Y</v>
          </cell>
          <cell r="S655" t="str">
            <v>001400000000000000000002968707</v>
          </cell>
        </row>
        <row r="656">
          <cell r="A656">
            <v>39172</v>
          </cell>
          <cell r="B656" t="str">
            <v>2000-08-02-17.03.18.805787</v>
          </cell>
          <cell r="C656" t="str">
            <v>2000-08-02-17.03.18.805787</v>
          </cell>
          <cell r="D656" t="str">
            <v>CS</v>
          </cell>
          <cell r="E656" t="str">
            <v>08199310524</v>
          </cell>
          <cell r="F656" t="b">
            <v>0</v>
          </cell>
          <cell r="G656" t="str">
            <v>ชนินทร์ บุญแลบ</v>
          </cell>
          <cell r="H656" t="str">
            <v>1998092818245520</v>
          </cell>
          <cell r="I656" t="str">
            <v>99</v>
          </cell>
          <cell r="J656">
            <v>378620.28</v>
          </cell>
          <cell r="K656">
            <v>302903.03999999998</v>
          </cell>
          <cell r="L656">
            <v>0</v>
          </cell>
          <cell r="M656">
            <v>9162.5</v>
          </cell>
          <cell r="N656">
            <v>0</v>
          </cell>
          <cell r="O656">
            <v>302903.03999999998</v>
          </cell>
          <cell r="P656">
            <v>348516.69</v>
          </cell>
          <cell r="Q656" t="str">
            <v>A</v>
          </cell>
          <cell r="R656" t="str">
            <v>N</v>
          </cell>
          <cell r="S656" t="str">
            <v>001400000000000000000002315238</v>
          </cell>
        </row>
        <row r="657">
          <cell r="A657">
            <v>39172</v>
          </cell>
          <cell r="B657" t="str">
            <v>2003-04-07-02.08.14.536715</v>
          </cell>
          <cell r="C657" t="str">
            <v>2003-04-07-02.08.14.536715</v>
          </cell>
          <cell r="D657" t="str">
            <v>CS</v>
          </cell>
          <cell r="E657" t="str">
            <v>08199310582</v>
          </cell>
          <cell r="F657" t="b">
            <v>0</v>
          </cell>
          <cell r="G657" t="str">
            <v>นิติชัย รักษ์วิเชียร / นาง วีราภรณ์ รักษ์วิเชียร</v>
          </cell>
          <cell r="H657" t="str">
            <v>2001010406060075</v>
          </cell>
          <cell r="I657" t="str">
            <v>99</v>
          </cell>
          <cell r="J657">
            <v>2095340.73</v>
          </cell>
          <cell r="K657">
            <v>1438755.72</v>
          </cell>
          <cell r="L657">
            <v>0</v>
          </cell>
          <cell r="M657">
            <v>0</v>
          </cell>
          <cell r="N657">
            <v>0</v>
          </cell>
          <cell r="O657">
            <v>1438755.72</v>
          </cell>
          <cell r="P657">
            <v>1083205.6599999999</v>
          </cell>
          <cell r="Q657" t="str">
            <v>A</v>
          </cell>
          <cell r="R657" t="str">
            <v>N</v>
          </cell>
          <cell r="S657" t="str">
            <v>001400000000000000000006188008</v>
          </cell>
        </row>
        <row r="659">
          <cell r="A659">
            <v>39172</v>
          </cell>
          <cell r="B659" t="str">
            <v>2003-10-20-19.44.37.304383</v>
          </cell>
          <cell r="C659" t="str">
            <v>2003-10-20-19.44.37.304383</v>
          </cell>
          <cell r="D659" t="str">
            <v>CS</v>
          </cell>
          <cell r="E659" t="str">
            <v>08199310899</v>
          </cell>
          <cell r="F659" t="b">
            <v>0</v>
          </cell>
          <cell r="G659" t="str">
            <v>นาย สมชาติ ทรงกลด</v>
          </cell>
          <cell r="H659" t="str">
            <v>2006090117590050</v>
          </cell>
          <cell r="I659" t="str">
            <v>99</v>
          </cell>
          <cell r="J659">
            <v>1125314.9099999999</v>
          </cell>
          <cell r="K659">
            <v>1125314.9099999999</v>
          </cell>
          <cell r="L659">
            <v>0</v>
          </cell>
          <cell r="M659">
            <v>34900</v>
          </cell>
          <cell r="N659">
            <v>0</v>
          </cell>
          <cell r="O659">
            <v>1125314.9099999999</v>
          </cell>
          <cell r="P659">
            <v>325138.90999999997</v>
          </cell>
          <cell r="Q659" t="str">
            <v>A</v>
          </cell>
          <cell r="R659" t="str">
            <v>N</v>
          </cell>
          <cell r="S659" t="str">
            <v>001400000000000000000006949179</v>
          </cell>
        </row>
        <row r="660">
          <cell r="A660">
            <v>39172</v>
          </cell>
          <cell r="B660" t="str">
            <v>2001-06-02-08.31.12.507370</v>
          </cell>
          <cell r="C660" t="str">
            <v>2001-06-02-08.31.12.507370</v>
          </cell>
          <cell r="D660" t="str">
            <v>CS</v>
          </cell>
          <cell r="E660" t="str">
            <v>08199310962</v>
          </cell>
          <cell r="F660" t="b">
            <v>0</v>
          </cell>
          <cell r="G660" t="str">
            <v>นาย พงศ์พิพัฒน์ เนานะมะบัติ</v>
          </cell>
          <cell r="H660" t="str">
            <v>2006120115310054</v>
          </cell>
          <cell r="I660" t="str">
            <v>99</v>
          </cell>
          <cell r="J660">
            <v>1495503.39</v>
          </cell>
          <cell r="K660">
            <v>1495503.39</v>
          </cell>
          <cell r="L660">
            <v>0</v>
          </cell>
          <cell r="M660">
            <v>40675</v>
          </cell>
          <cell r="N660">
            <v>0</v>
          </cell>
          <cell r="O660">
            <v>1495503.39</v>
          </cell>
          <cell r="P660">
            <v>1077816.53</v>
          </cell>
          <cell r="Q660" t="str">
            <v>A</v>
          </cell>
          <cell r="R660" t="str">
            <v>N</v>
          </cell>
          <cell r="S660" t="str">
            <v>001400000000000000000003613457</v>
          </cell>
        </row>
        <row r="661">
          <cell r="A661">
            <v>39172</v>
          </cell>
          <cell r="B661" t="str">
            <v>2001-09-13-05.17.31.075961</v>
          </cell>
          <cell r="C661" t="str">
            <v>2001-09-13-05.17.31.075961</v>
          </cell>
          <cell r="D661" t="str">
            <v>ขาย</v>
          </cell>
          <cell r="E661" t="str">
            <v>08503007146</v>
          </cell>
          <cell r="F661" t="b">
            <v>0</v>
          </cell>
          <cell r="G661" t="str">
            <v>เอ.วี. ไฮเอ็น ออดิโอ ซัพพลาย แอนด์ เซอร์วิส</v>
          </cell>
          <cell r="H661" t="str">
            <v>1998090817252415</v>
          </cell>
          <cell r="I661" t="str">
            <v>03</v>
          </cell>
          <cell r="J661">
            <v>1000000</v>
          </cell>
          <cell r="K661">
            <v>1025618.9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426253.69</v>
          </cell>
          <cell r="Q661" t="str">
            <v>A</v>
          </cell>
          <cell r="R661" t="str">
            <v>N</v>
          </cell>
          <cell r="S661" t="str">
            <v>001400000000000000000003588474</v>
          </cell>
        </row>
        <row r="662">
          <cell r="A662">
            <v>39172</v>
          </cell>
          <cell r="B662" t="str">
            <v>2002-05-19-07.33.31.564582</v>
          </cell>
          <cell r="C662" t="str">
            <v>2002-05-19-07.33.31.564582</v>
          </cell>
          <cell r="D662" t="str">
            <v>ขาย</v>
          </cell>
          <cell r="E662" t="str">
            <v>08530000641</v>
          </cell>
          <cell r="F662" t="b">
            <v>0</v>
          </cell>
          <cell r="G662" t="str">
            <v>วันฟ้ามาร์ท</v>
          </cell>
          <cell r="H662" t="str">
            <v>1998081712185843</v>
          </cell>
          <cell r="I662" t="str">
            <v>30</v>
          </cell>
          <cell r="J662">
            <v>7613737.9800000004</v>
          </cell>
          <cell r="K662">
            <v>7095939.7199999997</v>
          </cell>
          <cell r="L662">
            <v>0</v>
          </cell>
          <cell r="M662">
            <v>0</v>
          </cell>
          <cell r="N662">
            <v>0</v>
          </cell>
          <cell r="O662">
            <v>7095939.7199999997</v>
          </cell>
          <cell r="P662">
            <v>5220507.04</v>
          </cell>
          <cell r="Q662" t="str">
            <v>A</v>
          </cell>
          <cell r="R662" t="str">
            <v>Y</v>
          </cell>
          <cell r="S662" t="str">
            <v>001400000000000000000003579385</v>
          </cell>
        </row>
        <row r="663">
          <cell r="A663">
            <v>39172</v>
          </cell>
          <cell r="B663" t="str">
            <v>2002-04-04-04.59.28.818130</v>
          </cell>
          <cell r="C663" t="str">
            <v>2002-04-04-04.59.28.818130</v>
          </cell>
          <cell r="D663" t="str">
            <v>ขาย</v>
          </cell>
          <cell r="E663" t="str">
            <v>08599030357</v>
          </cell>
          <cell r="F663" t="b">
            <v>0</v>
          </cell>
          <cell r="G663" t="str">
            <v>วิชา กาญจนโอฬารศิริ , ประยุทธ กาญจนโอฬารศิริ</v>
          </cell>
          <cell r="H663" t="str">
            <v>1998092818254957</v>
          </cell>
          <cell r="I663" t="str">
            <v>99</v>
          </cell>
          <cell r="J663">
            <v>7076323.8399999999</v>
          </cell>
          <cell r="K663">
            <v>3367883.61</v>
          </cell>
          <cell r="L663">
            <v>0</v>
          </cell>
          <cell r="M663">
            <v>0</v>
          </cell>
          <cell r="N663">
            <v>0</v>
          </cell>
          <cell r="O663">
            <v>3367883.61</v>
          </cell>
          <cell r="P663">
            <v>5342519.74</v>
          </cell>
          <cell r="Q663" t="str">
            <v>N</v>
          </cell>
          <cell r="R663" t="str">
            <v>N</v>
          </cell>
          <cell r="S663" t="str">
            <v>001400000000000000000003611189</v>
          </cell>
        </row>
        <row r="664">
          <cell r="A664">
            <v>39172</v>
          </cell>
          <cell r="B664" t="str">
            <v>2002-04-04-04.59.28.818130</v>
          </cell>
          <cell r="C664" t="str">
            <v>2002-04-04-04.59.28.818130</v>
          </cell>
          <cell r="D664" t="str">
            <v>ขาย</v>
          </cell>
          <cell r="E664" t="str">
            <v>08599300375</v>
          </cell>
          <cell r="F664" t="b">
            <v>0</v>
          </cell>
          <cell r="G664" t="str">
            <v>วิชา กาญจนโอฬารศิริ , ประยุทธ กาญจนโอฬารศิริ</v>
          </cell>
          <cell r="H664" t="str">
            <v>1998092818254957</v>
          </cell>
          <cell r="I664" t="str">
            <v>99</v>
          </cell>
          <cell r="J664">
            <v>2237289.62</v>
          </cell>
          <cell r="K664">
            <v>1295041.03</v>
          </cell>
          <cell r="L664">
            <v>0</v>
          </cell>
          <cell r="M664">
            <v>0</v>
          </cell>
          <cell r="N664">
            <v>0</v>
          </cell>
          <cell r="O664">
            <v>1295041.03</v>
          </cell>
          <cell r="P664">
            <v>1780449.88</v>
          </cell>
          <cell r="Q664" t="str">
            <v>N</v>
          </cell>
          <cell r="R664" t="str">
            <v>N</v>
          </cell>
          <cell r="S664" t="str">
            <v>001400000000000000000003611189</v>
          </cell>
        </row>
        <row r="665">
          <cell r="A665">
            <v>39172</v>
          </cell>
          <cell r="B665" t="str">
            <v>2000-08-23-17.01.58.388765</v>
          </cell>
          <cell r="C665" t="str">
            <v>2000-08-23-17.01.58.388765</v>
          </cell>
          <cell r="D665" t="str">
            <v>CS</v>
          </cell>
          <cell r="E665" t="str">
            <v>08599310409</v>
          </cell>
          <cell r="F665" t="b">
            <v>0</v>
          </cell>
          <cell r="G665" t="str">
            <v>กรรณิการ์ ศรีม่วง</v>
          </cell>
          <cell r="H665" t="str">
            <v>2003110405190017</v>
          </cell>
          <cell r="I665" t="str">
            <v>99</v>
          </cell>
          <cell r="J665">
            <v>315740.56</v>
          </cell>
          <cell r="K665">
            <v>243885.28</v>
          </cell>
          <cell r="L665">
            <v>0</v>
          </cell>
          <cell r="M665">
            <v>7895.5</v>
          </cell>
          <cell r="N665">
            <v>0</v>
          </cell>
          <cell r="O665">
            <v>243885.28</v>
          </cell>
          <cell r="P665">
            <v>212958.6</v>
          </cell>
          <cell r="Q665" t="str">
            <v>A</v>
          </cell>
          <cell r="R665" t="str">
            <v>N</v>
          </cell>
          <cell r="S665" t="str">
            <v>001400000000000000000002332962</v>
          </cell>
        </row>
        <row r="666">
          <cell r="A666">
            <v>39172</v>
          </cell>
          <cell r="B666" t="str">
            <v>2000-04-24-19.01.14.013547</v>
          </cell>
          <cell r="C666" t="str">
            <v>2000-04-24-19.01.14.013547</v>
          </cell>
          <cell r="D666" t="str">
            <v>CS</v>
          </cell>
          <cell r="E666" t="str">
            <v>08699300071</v>
          </cell>
          <cell r="F666" t="b">
            <v>0</v>
          </cell>
          <cell r="G666" t="str">
            <v>นางสาว อุษา ตามสกุล</v>
          </cell>
          <cell r="H666" t="str">
            <v>2004100210530018</v>
          </cell>
          <cell r="I666" t="str">
            <v>99</v>
          </cell>
          <cell r="J666">
            <v>9299622.5600000005</v>
          </cell>
          <cell r="K666">
            <v>5707031.5899999999</v>
          </cell>
          <cell r="L666">
            <v>0</v>
          </cell>
          <cell r="M666">
            <v>0</v>
          </cell>
          <cell r="N666">
            <v>0</v>
          </cell>
          <cell r="O666">
            <v>5707031.5899999999</v>
          </cell>
          <cell r="P666">
            <v>3938242.87</v>
          </cell>
          <cell r="Q666" t="str">
            <v>A</v>
          </cell>
          <cell r="R666" t="str">
            <v>N</v>
          </cell>
          <cell r="S666" t="str">
            <v>001400000000000000000001908903</v>
          </cell>
        </row>
        <row r="667">
          <cell r="A667">
            <v>39172</v>
          </cell>
          <cell r="B667" t="str">
            <v>2000-04-11-13.51.58.291861</v>
          </cell>
          <cell r="C667" t="str">
            <v>2000-04-11-13.51.58.291861</v>
          </cell>
          <cell r="D667" t="str">
            <v>CS</v>
          </cell>
          <cell r="E667" t="str">
            <v>08699310155</v>
          </cell>
          <cell r="F667" t="b">
            <v>0</v>
          </cell>
          <cell r="G667" t="str">
            <v>วีรชัย ตันติคมน์</v>
          </cell>
          <cell r="H667" t="str">
            <v>2001010406060077</v>
          </cell>
          <cell r="I667" t="str">
            <v>99</v>
          </cell>
          <cell r="J667">
            <v>3974809.14</v>
          </cell>
          <cell r="K667">
            <v>2984394.24</v>
          </cell>
          <cell r="L667">
            <v>0</v>
          </cell>
          <cell r="M667">
            <v>99370</v>
          </cell>
          <cell r="N667">
            <v>0</v>
          </cell>
          <cell r="O667">
            <v>2984394.24</v>
          </cell>
          <cell r="P667">
            <v>4333754.08</v>
          </cell>
          <cell r="Q667" t="str">
            <v>A</v>
          </cell>
          <cell r="R667" t="str">
            <v>N</v>
          </cell>
          <cell r="S667" t="str">
            <v>001400000000000000000000637356</v>
          </cell>
        </row>
        <row r="668">
          <cell r="A668">
            <v>39172</v>
          </cell>
          <cell r="B668" t="str">
            <v>2001-06-23-04.30.02.994981</v>
          </cell>
          <cell r="C668" t="str">
            <v>2001-06-23-04.30.02.994981</v>
          </cell>
          <cell r="D668" t="str">
            <v>CS</v>
          </cell>
          <cell r="E668" t="str">
            <v>08699310244</v>
          </cell>
          <cell r="F668" t="b">
            <v>0</v>
          </cell>
          <cell r="G668" t="str">
            <v>นาย ณรงค์ฤทธิ์ เที่ยงธรรม</v>
          </cell>
          <cell r="H668" t="str">
            <v>2000070108050706</v>
          </cell>
          <cell r="I668" t="str">
            <v>99</v>
          </cell>
          <cell r="J668">
            <v>3264882.12</v>
          </cell>
          <cell r="K668">
            <v>1188051.74</v>
          </cell>
          <cell r="L668">
            <v>0</v>
          </cell>
          <cell r="M668">
            <v>0</v>
          </cell>
          <cell r="N668">
            <v>4071.35</v>
          </cell>
          <cell r="O668">
            <v>1188051.74</v>
          </cell>
          <cell r="P668">
            <v>2067945.09</v>
          </cell>
          <cell r="Q668" t="str">
            <v>A</v>
          </cell>
          <cell r="R668" t="str">
            <v>Y</v>
          </cell>
          <cell r="S668" t="str">
            <v>001400000000000000000002769858</v>
          </cell>
        </row>
        <row r="669">
          <cell r="A669">
            <v>39172</v>
          </cell>
          <cell r="B669" t="str">
            <v>2000-04-21-16.42.05.927223</v>
          </cell>
          <cell r="C669" t="str">
            <v>2000-04-21-16.42.05.927223</v>
          </cell>
          <cell r="D669" t="str">
            <v>CS</v>
          </cell>
          <cell r="E669" t="str">
            <v>08699310294</v>
          </cell>
          <cell r="F669" t="b">
            <v>0</v>
          </cell>
          <cell r="G669" t="str">
            <v>วิมล ชาวเวียง</v>
          </cell>
          <cell r="H669" t="str">
            <v>1998092818265026</v>
          </cell>
          <cell r="I669" t="str">
            <v>99</v>
          </cell>
          <cell r="J669">
            <v>190015.28</v>
          </cell>
          <cell r="K669">
            <v>157176.75</v>
          </cell>
          <cell r="L669">
            <v>0</v>
          </cell>
          <cell r="M669">
            <v>0</v>
          </cell>
          <cell r="N669">
            <v>0</v>
          </cell>
          <cell r="O669">
            <v>157176.75</v>
          </cell>
          <cell r="P669">
            <v>19071.39</v>
          </cell>
          <cell r="Q669" t="str">
            <v>A</v>
          </cell>
          <cell r="R669" t="str">
            <v>Y</v>
          </cell>
          <cell r="S669" t="str">
            <v>001400000000000000000001598935</v>
          </cell>
        </row>
        <row r="670">
          <cell r="A670">
            <v>39172</v>
          </cell>
          <cell r="B670" t="str">
            <v>2002-04-07-16.11.17.705141</v>
          </cell>
          <cell r="C670" t="str">
            <v>2002-04-07-16.11.17.705141</v>
          </cell>
          <cell r="D670" t="str">
            <v>ขาย</v>
          </cell>
          <cell r="E670" t="str">
            <v>08903008348</v>
          </cell>
          <cell r="F670" t="b">
            <v>0</v>
          </cell>
          <cell r="G670" t="str">
            <v>สิริชัย ฟูตระกูล</v>
          </cell>
          <cell r="H670" t="str">
            <v>1998081712193024</v>
          </cell>
          <cell r="I670" t="str">
            <v>03</v>
          </cell>
          <cell r="J670">
            <v>4000000</v>
          </cell>
          <cell r="K670">
            <v>5057919.01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7452896.5</v>
          </cell>
          <cell r="Q670" t="str">
            <v>A</v>
          </cell>
          <cell r="R670" t="str">
            <v>N</v>
          </cell>
          <cell r="S670" t="str">
            <v>001400000000000000000004312388</v>
          </cell>
        </row>
        <row r="671">
          <cell r="A671">
            <v>39172</v>
          </cell>
          <cell r="B671" t="str">
            <v>2000-04-24-18.32.54.312514</v>
          </cell>
          <cell r="C671" t="str">
            <v>2000-04-24-18.32.54.312514</v>
          </cell>
          <cell r="D671" t="str">
            <v>ขาย</v>
          </cell>
          <cell r="E671" t="str">
            <v>08930000576</v>
          </cell>
          <cell r="F671" t="b">
            <v>0</v>
          </cell>
          <cell r="G671" t="str">
            <v>วาสนา ศิลปิกุล</v>
          </cell>
          <cell r="H671" t="str">
            <v>1999010520230025</v>
          </cell>
          <cell r="I671" t="str">
            <v>30</v>
          </cell>
          <cell r="J671">
            <v>7000000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3695185.09</v>
          </cell>
          <cell r="Q671" t="str">
            <v>A</v>
          </cell>
          <cell r="R671" t="str">
            <v>Y</v>
          </cell>
          <cell r="S671" t="str">
            <v>001400000000000000000001823257</v>
          </cell>
        </row>
        <row r="672">
          <cell r="A672">
            <v>39172</v>
          </cell>
          <cell r="B672" t="str">
            <v>2002-04-07-16.59.57.324343</v>
          </cell>
          <cell r="C672" t="str">
            <v>2002-04-07-16.59.57.324343</v>
          </cell>
          <cell r="D672" t="str">
            <v>ขาย</v>
          </cell>
          <cell r="E672" t="str">
            <v>08930000615</v>
          </cell>
          <cell r="F672" t="b">
            <v>0</v>
          </cell>
          <cell r="G672" t="str">
            <v>กระบือ แอนด์ โค</v>
          </cell>
          <cell r="H672" t="str">
            <v>1998090817292774</v>
          </cell>
          <cell r="I672" t="str">
            <v>30</v>
          </cell>
          <cell r="J672">
            <v>8000000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4113956.17</v>
          </cell>
          <cell r="Q672" t="str">
            <v>A</v>
          </cell>
          <cell r="R672" t="str">
            <v>Y</v>
          </cell>
          <cell r="S672" t="str">
            <v>001400000000000000000004122983</v>
          </cell>
        </row>
        <row r="673">
          <cell r="A673">
            <v>39172</v>
          </cell>
          <cell r="B673" t="str">
            <v>2000-04-24-18.32.54.312514</v>
          </cell>
          <cell r="C673" t="str">
            <v>2000-04-24-18.32.54.312514</v>
          </cell>
          <cell r="D673" t="str">
            <v>ขาย</v>
          </cell>
          <cell r="E673" t="str">
            <v>08930000623</v>
          </cell>
          <cell r="F673" t="b">
            <v>0</v>
          </cell>
          <cell r="G673" t="str">
            <v>วาสนา ศิลปิกุล</v>
          </cell>
          <cell r="H673" t="str">
            <v>1999010520230025</v>
          </cell>
          <cell r="I673" t="str">
            <v>30</v>
          </cell>
          <cell r="J673">
            <v>14500000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8252219.8899999997</v>
          </cell>
          <cell r="Q673" t="str">
            <v>A</v>
          </cell>
          <cell r="R673" t="str">
            <v>Y</v>
          </cell>
          <cell r="S673" t="str">
            <v>001400000000000000000001823257</v>
          </cell>
        </row>
        <row r="674">
          <cell r="A674">
            <v>39172</v>
          </cell>
          <cell r="B674" t="str">
            <v>2002-04-07-16.59.57.324343</v>
          </cell>
          <cell r="C674" t="str">
            <v>2002-04-07-16.59.57.324343</v>
          </cell>
          <cell r="D674" t="str">
            <v>ขาย</v>
          </cell>
          <cell r="E674" t="str">
            <v>08930000762</v>
          </cell>
          <cell r="F674" t="b">
            <v>0</v>
          </cell>
          <cell r="G674" t="str">
            <v>กระบือ แอนด์ โค</v>
          </cell>
          <cell r="H674" t="str">
            <v>1998090817292774</v>
          </cell>
          <cell r="I674" t="str">
            <v>30</v>
          </cell>
          <cell r="J674">
            <v>10000000</v>
          </cell>
          <cell r="K674">
            <v>0</v>
          </cell>
          <cell r="L674">
            <v>0</v>
          </cell>
          <cell r="M674">
            <v>0</v>
          </cell>
          <cell r="N674">
            <v>72008.53</v>
          </cell>
          <cell r="O674">
            <v>0</v>
          </cell>
          <cell r="P674">
            <v>6151506.8099999996</v>
          </cell>
          <cell r="Q674" t="str">
            <v>A</v>
          </cell>
          <cell r="R674" t="str">
            <v>Y</v>
          </cell>
          <cell r="S674" t="str">
            <v>001400000000000000000004122983</v>
          </cell>
        </row>
        <row r="675">
          <cell r="A675">
            <v>39172</v>
          </cell>
          <cell r="B675" t="str">
            <v>2000-04-24-18.32.54.312514</v>
          </cell>
          <cell r="C675" t="str">
            <v>2000-04-24-18.32.54.312514</v>
          </cell>
          <cell r="D675" t="str">
            <v>ขาย</v>
          </cell>
          <cell r="E675" t="str">
            <v>08930000819</v>
          </cell>
          <cell r="F675" t="b">
            <v>0</v>
          </cell>
          <cell r="G675" t="str">
            <v>วาสนา ศิลปิกุล</v>
          </cell>
          <cell r="H675" t="str">
            <v>1999010520230025</v>
          </cell>
          <cell r="I675" t="str">
            <v>30</v>
          </cell>
          <cell r="J675">
            <v>2000000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1140284.31</v>
          </cell>
          <cell r="Q675" t="str">
            <v>A</v>
          </cell>
          <cell r="R675" t="str">
            <v>Y</v>
          </cell>
          <cell r="S675" t="str">
            <v>001400000000000000000001823257</v>
          </cell>
        </row>
        <row r="676">
          <cell r="A676">
            <v>39172</v>
          </cell>
          <cell r="B676" t="str">
            <v>2001-09-18-03.52.03.541140</v>
          </cell>
          <cell r="C676" t="str">
            <v>2001-09-18-03.52.03.541140</v>
          </cell>
          <cell r="D676" t="str">
            <v>ขาย</v>
          </cell>
          <cell r="E676" t="str">
            <v>08930001158</v>
          </cell>
          <cell r="F676" t="b">
            <v>0</v>
          </cell>
          <cell r="G676" t="str">
            <v>เอ็มอีซี ฟาร์อีสต์ อินเตอร์เนชั่นแนล</v>
          </cell>
          <cell r="H676" t="str">
            <v>2004080107280769</v>
          </cell>
          <cell r="I676" t="str">
            <v>30</v>
          </cell>
          <cell r="J676">
            <v>36166361.82</v>
          </cell>
          <cell r="K676">
            <v>36166361.82</v>
          </cell>
          <cell r="L676">
            <v>0</v>
          </cell>
          <cell r="M676">
            <v>0</v>
          </cell>
          <cell r="N676">
            <v>0</v>
          </cell>
          <cell r="O676">
            <v>36166361.82</v>
          </cell>
          <cell r="P676">
            <v>3611681.88</v>
          </cell>
          <cell r="Q676" t="str">
            <v>A</v>
          </cell>
          <cell r="R676" t="str">
            <v>Y</v>
          </cell>
          <cell r="S676" t="str">
            <v>001400000000000000000003953449</v>
          </cell>
        </row>
        <row r="677">
          <cell r="A677">
            <v>39172</v>
          </cell>
          <cell r="B677" t="str">
            <v>2001-09-18-03.52.03.541140</v>
          </cell>
          <cell r="C677" t="str">
            <v>2001-09-18-03.52.03.541140</v>
          </cell>
          <cell r="D677" t="str">
            <v>ขาย</v>
          </cell>
          <cell r="E677" t="str">
            <v>08930001166</v>
          </cell>
          <cell r="F677" t="b">
            <v>0</v>
          </cell>
          <cell r="G677" t="str">
            <v>เอ็มอีซี ฟาร์อีสต์ อินเตอร์เนชั่นแนล</v>
          </cell>
          <cell r="H677" t="str">
            <v>2004080107280770</v>
          </cell>
          <cell r="I677" t="str">
            <v>30</v>
          </cell>
          <cell r="J677">
            <v>2243862.58</v>
          </cell>
          <cell r="K677">
            <v>1803606.44</v>
          </cell>
          <cell r="L677">
            <v>0</v>
          </cell>
          <cell r="M677">
            <v>0</v>
          </cell>
          <cell r="N677">
            <v>0</v>
          </cell>
          <cell r="O677">
            <v>1803606.44</v>
          </cell>
          <cell r="P677">
            <v>6419.81</v>
          </cell>
          <cell r="Q677" t="str">
            <v>A</v>
          </cell>
          <cell r="R677" t="str">
            <v>Y</v>
          </cell>
          <cell r="S677" t="str">
            <v>001400000000000000000003953449</v>
          </cell>
        </row>
        <row r="678">
          <cell r="A678">
            <v>39172</v>
          </cell>
          <cell r="B678" t="str">
            <v>2001-09-18-03.52.03.541140</v>
          </cell>
          <cell r="C678" t="str">
            <v>2001-09-18-03.52.03.541140</v>
          </cell>
          <cell r="D678" t="str">
            <v>ขาย</v>
          </cell>
          <cell r="E678" t="str">
            <v>08930001174</v>
          </cell>
          <cell r="F678" t="b">
            <v>0</v>
          </cell>
          <cell r="G678" t="str">
            <v>เอ็มอีซี ฟาร์อีสต์ อินเตอร์เนชั่นแนล</v>
          </cell>
          <cell r="H678" t="str">
            <v>2004080107280771</v>
          </cell>
          <cell r="I678" t="str">
            <v>30</v>
          </cell>
          <cell r="J678">
            <v>3773768.89</v>
          </cell>
          <cell r="K678">
            <v>3773768.88</v>
          </cell>
          <cell r="L678">
            <v>0</v>
          </cell>
          <cell r="M678">
            <v>0</v>
          </cell>
          <cell r="N678">
            <v>0</v>
          </cell>
          <cell r="O678">
            <v>3773768.88</v>
          </cell>
          <cell r="P678">
            <v>13399.47</v>
          </cell>
          <cell r="Q678" t="str">
            <v>A</v>
          </cell>
          <cell r="R678" t="str">
            <v>Y</v>
          </cell>
          <cell r="S678" t="str">
            <v>001400000000000000000003953449</v>
          </cell>
        </row>
        <row r="679">
          <cell r="A679">
            <v>39172</v>
          </cell>
          <cell r="B679" t="str">
            <v>2001-09-18-03.52.03.541140</v>
          </cell>
          <cell r="C679" t="str">
            <v>2001-09-18-03.52.03.541140</v>
          </cell>
          <cell r="D679" t="str">
            <v>ขาย</v>
          </cell>
          <cell r="E679" t="str">
            <v>08930001182</v>
          </cell>
          <cell r="F679" t="b">
            <v>0</v>
          </cell>
          <cell r="G679" t="str">
            <v>เอ็มอีซี ฟาร์อีสต์ อินเตอร์เนชั่นแนล</v>
          </cell>
          <cell r="H679" t="str">
            <v>2004080107280772</v>
          </cell>
          <cell r="I679" t="str">
            <v>30</v>
          </cell>
          <cell r="J679">
            <v>3059812.61</v>
          </cell>
          <cell r="K679">
            <v>3059812.61</v>
          </cell>
          <cell r="L679">
            <v>0</v>
          </cell>
          <cell r="M679">
            <v>0</v>
          </cell>
          <cell r="N679">
            <v>0</v>
          </cell>
          <cell r="O679">
            <v>3059812.61</v>
          </cell>
          <cell r="P679">
            <v>2.7</v>
          </cell>
          <cell r="Q679" t="str">
            <v>A</v>
          </cell>
          <cell r="R679" t="str">
            <v>Y</v>
          </cell>
          <cell r="S679" t="str">
            <v>001400000000000000000003953449</v>
          </cell>
        </row>
        <row r="680">
          <cell r="A680">
            <v>39172</v>
          </cell>
          <cell r="B680" t="str">
            <v>2001-09-18-03.52.03.541140</v>
          </cell>
          <cell r="C680" t="str">
            <v>2001-09-18-03.52.03.541140</v>
          </cell>
          <cell r="D680" t="str">
            <v>ขาย</v>
          </cell>
          <cell r="E680" t="str">
            <v>08930001190</v>
          </cell>
          <cell r="F680" t="b">
            <v>0</v>
          </cell>
          <cell r="G680" t="str">
            <v>เอ็มอีซี ฟาร์อีสต์ อินเตอร์เนชั่นแนล</v>
          </cell>
          <cell r="H680" t="str">
            <v>2004080107280773</v>
          </cell>
          <cell r="I680" t="str">
            <v>30</v>
          </cell>
          <cell r="J680">
            <v>15031616.82</v>
          </cell>
          <cell r="K680">
            <v>15031616.82</v>
          </cell>
          <cell r="L680">
            <v>0</v>
          </cell>
          <cell r="M680">
            <v>0</v>
          </cell>
          <cell r="N680">
            <v>0</v>
          </cell>
          <cell r="O680">
            <v>15031616.82</v>
          </cell>
          <cell r="P680">
            <v>5411382.04</v>
          </cell>
          <cell r="Q680" t="str">
            <v>A</v>
          </cell>
          <cell r="R680" t="str">
            <v>Y</v>
          </cell>
          <cell r="S680" t="str">
            <v>001400000000000000000003953449</v>
          </cell>
        </row>
        <row r="681">
          <cell r="A681">
            <v>39172</v>
          </cell>
          <cell r="B681" t="str">
            <v>2001-09-18-03.52.03.541140</v>
          </cell>
          <cell r="C681" t="str">
            <v>2001-09-18-03.52.03.541140</v>
          </cell>
          <cell r="D681" t="str">
            <v>ขาย</v>
          </cell>
          <cell r="E681" t="str">
            <v>08930001205</v>
          </cell>
          <cell r="F681" t="b">
            <v>0</v>
          </cell>
          <cell r="G681" t="str">
            <v>เอ็มอีซี ฟาร์อีสต์ อินเตอร์เนชั่นแนล</v>
          </cell>
          <cell r="H681" t="str">
            <v>2004080107280774</v>
          </cell>
          <cell r="I681" t="str">
            <v>30</v>
          </cell>
          <cell r="J681">
            <v>4351856.84</v>
          </cell>
          <cell r="K681">
            <v>4351856.84</v>
          </cell>
          <cell r="L681">
            <v>0</v>
          </cell>
          <cell r="M681">
            <v>0</v>
          </cell>
          <cell r="N681">
            <v>0</v>
          </cell>
          <cell r="O681">
            <v>4351856.84</v>
          </cell>
          <cell r="P681">
            <v>44715849.670000002</v>
          </cell>
          <cell r="Q681" t="str">
            <v>A</v>
          </cell>
          <cell r="R681" t="str">
            <v>Y</v>
          </cell>
          <cell r="S681" t="str">
            <v>001400000000000000000003953449</v>
          </cell>
        </row>
        <row r="682">
          <cell r="A682">
            <v>39172</v>
          </cell>
          <cell r="B682" t="str">
            <v>2000-04-24-18.32.54.312514</v>
          </cell>
          <cell r="C682" t="str">
            <v>2000-04-24-18.32.54.312514</v>
          </cell>
          <cell r="D682" t="str">
            <v>ขาย</v>
          </cell>
          <cell r="E682" t="str">
            <v>08930001310</v>
          </cell>
          <cell r="F682" t="b">
            <v>0</v>
          </cell>
          <cell r="G682" t="str">
            <v>วาสนา ศิลปิกุล</v>
          </cell>
          <cell r="H682" t="str">
            <v>2006020115160255</v>
          </cell>
          <cell r="I682" t="str">
            <v>30</v>
          </cell>
          <cell r="J682">
            <v>21364466.82</v>
          </cell>
          <cell r="K682">
            <v>20194718.789999999</v>
          </cell>
          <cell r="L682">
            <v>0</v>
          </cell>
          <cell r="M682">
            <v>0</v>
          </cell>
          <cell r="N682">
            <v>0</v>
          </cell>
          <cell r="O682">
            <v>20194718.789999999</v>
          </cell>
          <cell r="P682">
            <v>14230047.02</v>
          </cell>
          <cell r="Q682" t="str">
            <v>A</v>
          </cell>
          <cell r="R682" t="str">
            <v>Y</v>
          </cell>
          <cell r="S682" t="str">
            <v>001400000000000000000001823257</v>
          </cell>
        </row>
        <row r="683">
          <cell r="A683">
            <v>39172</v>
          </cell>
          <cell r="B683" t="str">
            <v>2002-04-07-16.59.57.324343</v>
          </cell>
          <cell r="C683" t="str">
            <v>2002-04-07-16.59.57.324343</v>
          </cell>
          <cell r="D683" t="str">
            <v>ขาย</v>
          </cell>
          <cell r="E683" t="str">
            <v>08930001336</v>
          </cell>
          <cell r="F683" t="b">
            <v>0</v>
          </cell>
          <cell r="G683" t="str">
            <v>กระบือ แอนด์ โค</v>
          </cell>
          <cell r="H683" t="str">
            <v>2006050114130250</v>
          </cell>
          <cell r="I683" t="str">
            <v>30</v>
          </cell>
          <cell r="J683">
            <v>35018465.170000002</v>
          </cell>
          <cell r="K683">
            <v>33756890.710000001</v>
          </cell>
          <cell r="L683">
            <v>0</v>
          </cell>
          <cell r="M683">
            <v>0</v>
          </cell>
          <cell r="N683">
            <v>0</v>
          </cell>
          <cell r="O683">
            <v>33756890.710000001</v>
          </cell>
          <cell r="P683">
            <v>20722485.079999998</v>
          </cell>
          <cell r="Q683" t="str">
            <v>A</v>
          </cell>
          <cell r="R683" t="str">
            <v>Y</v>
          </cell>
          <cell r="S683" t="str">
            <v>001400000000000000000004122983</v>
          </cell>
        </row>
        <row r="684">
          <cell r="A684">
            <v>39172</v>
          </cell>
          <cell r="B684" t="str">
            <v>2002-04-07-16.11.17.705141</v>
          </cell>
          <cell r="C684" t="str">
            <v>2002-04-07-16.11.17.705141</v>
          </cell>
          <cell r="D684" t="str">
            <v>ขาย</v>
          </cell>
          <cell r="E684" t="str">
            <v>08931001127</v>
          </cell>
          <cell r="F684" t="b">
            <v>0</v>
          </cell>
          <cell r="G684" t="str">
            <v>สิริชัย ฟูตระกูล</v>
          </cell>
          <cell r="H684" t="str">
            <v>1998081712193024</v>
          </cell>
          <cell r="I684" t="str">
            <v>31</v>
          </cell>
          <cell r="J684">
            <v>20000000</v>
          </cell>
          <cell r="K684">
            <v>19973660.629999999</v>
          </cell>
          <cell r="L684">
            <v>0</v>
          </cell>
          <cell r="M684">
            <v>0</v>
          </cell>
          <cell r="N684">
            <v>162673.01999999999</v>
          </cell>
          <cell r="O684">
            <v>19973660.629999999</v>
          </cell>
          <cell r="P684">
            <v>30686382.93</v>
          </cell>
          <cell r="Q684" t="str">
            <v>A</v>
          </cell>
          <cell r="R684" t="str">
            <v>N</v>
          </cell>
          <cell r="S684" t="str">
            <v>001400000000000000000004312388</v>
          </cell>
        </row>
        <row r="685">
          <cell r="A685">
            <v>39172</v>
          </cell>
          <cell r="B685" t="str">
            <v>2001-09-14-05.19.35.359039</v>
          </cell>
          <cell r="C685" t="str">
            <v>2001-09-14-05.19.35.359039</v>
          </cell>
          <cell r="D685" t="str">
            <v>CS</v>
          </cell>
          <cell r="E685" t="str">
            <v>08934000015</v>
          </cell>
          <cell r="F685" t="b">
            <v>0</v>
          </cell>
          <cell r="G685" t="str">
            <v>ตะวันทิพย์ มาร์เก็ตติ้ง  บจ.</v>
          </cell>
          <cell r="H685" t="str">
            <v>1998091717045926</v>
          </cell>
          <cell r="I685" t="str">
            <v>34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 t="str">
            <v>A</v>
          </cell>
          <cell r="R685" t="str">
            <v>N</v>
          </cell>
          <cell r="S685" t="str">
            <v>001400000000000000000003953258</v>
          </cell>
        </row>
        <row r="686">
          <cell r="A686">
            <v>39172</v>
          </cell>
          <cell r="B686" t="str">
            <v>2002-04-07-16.59.57.324343</v>
          </cell>
          <cell r="C686" t="str">
            <v>2002-04-07-16.59.57.324343</v>
          </cell>
          <cell r="D686" t="str">
            <v>ขาย</v>
          </cell>
          <cell r="E686" t="str">
            <v>08934000120</v>
          </cell>
          <cell r="F686" t="b">
            <v>0</v>
          </cell>
          <cell r="G686" t="str">
            <v>กระบือ แอนด์ โค</v>
          </cell>
          <cell r="H686" t="str">
            <v>1998090817292774</v>
          </cell>
          <cell r="I686" t="str">
            <v>34</v>
          </cell>
          <cell r="J686">
            <v>10000000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4023090.73</v>
          </cell>
          <cell r="Q686" t="str">
            <v>A</v>
          </cell>
          <cell r="R686" t="str">
            <v>Y</v>
          </cell>
          <cell r="S686" t="str">
            <v>001400000000000000000004122983</v>
          </cell>
        </row>
        <row r="687">
          <cell r="A687">
            <v>39172</v>
          </cell>
          <cell r="B687" t="str">
            <v>2001-09-14-05.19.35.359039</v>
          </cell>
          <cell r="C687" t="str">
            <v>2001-09-14-05.19.35.359039</v>
          </cell>
          <cell r="D687" t="str">
            <v>CS</v>
          </cell>
          <cell r="E687" t="str">
            <v>08960000562</v>
          </cell>
          <cell r="F687" t="b">
            <v>0</v>
          </cell>
          <cell r="G687" t="str">
            <v>ตะวันทิพย์ มาร์เก็ตติ้ง  บจ.</v>
          </cell>
          <cell r="H687" t="str">
            <v>1998091717045926</v>
          </cell>
          <cell r="I687" t="str">
            <v>60</v>
          </cell>
          <cell r="J687">
            <v>10000000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 t="str">
            <v>A</v>
          </cell>
          <cell r="R687" t="str">
            <v>N</v>
          </cell>
          <cell r="S687" t="str">
            <v>001400000000000000000003953258</v>
          </cell>
        </row>
        <row r="688">
          <cell r="A688">
            <v>39172</v>
          </cell>
          <cell r="B688" t="str">
            <v>2000-04-24-18.32.54.312514</v>
          </cell>
          <cell r="C688" t="str">
            <v>2000-04-24-18.32.54.312514</v>
          </cell>
          <cell r="D688" t="str">
            <v>ขาย</v>
          </cell>
          <cell r="E688" t="str">
            <v>08960000570</v>
          </cell>
          <cell r="F688" t="b">
            <v>0</v>
          </cell>
          <cell r="G688" t="str">
            <v>วาสนา ศิลปิกุล</v>
          </cell>
          <cell r="H688" t="str">
            <v>2000080317015912</v>
          </cell>
          <cell r="I688" t="str">
            <v>60</v>
          </cell>
          <cell r="J688">
            <v>160080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 t="str">
            <v>A</v>
          </cell>
          <cell r="R688" t="str">
            <v>N</v>
          </cell>
          <cell r="S688" t="str">
            <v>001400000000000000000001823257</v>
          </cell>
        </row>
        <row r="689">
          <cell r="A689">
            <v>39172</v>
          </cell>
          <cell r="B689" t="str">
            <v>2002-04-07-16.59.57.324343</v>
          </cell>
          <cell r="C689" t="str">
            <v>2002-04-07-16.59.57.324343</v>
          </cell>
          <cell r="D689" t="str">
            <v>ขาย</v>
          </cell>
          <cell r="E689" t="str">
            <v>08960000685</v>
          </cell>
          <cell r="F689" t="b">
            <v>0</v>
          </cell>
          <cell r="G689" t="str">
            <v>กระบือ แอนด์ โค</v>
          </cell>
          <cell r="H689" t="str">
            <v>2000080317016197</v>
          </cell>
          <cell r="I689" t="str">
            <v>60</v>
          </cell>
          <cell r="J689">
            <v>782940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 t="str">
            <v>A</v>
          </cell>
          <cell r="R689" t="str">
            <v>N</v>
          </cell>
          <cell r="S689" t="str">
            <v>001400000000000000000004122983</v>
          </cell>
        </row>
        <row r="690">
          <cell r="A690">
            <v>39172</v>
          </cell>
          <cell r="B690" t="str">
            <v>2001-09-18-03.52.03.541140</v>
          </cell>
          <cell r="C690" t="str">
            <v>2001-09-18-03.52.03.541140</v>
          </cell>
          <cell r="D690" t="str">
            <v>ขาย</v>
          </cell>
          <cell r="E690" t="str">
            <v>08960000758</v>
          </cell>
          <cell r="F690" t="b">
            <v>0</v>
          </cell>
          <cell r="G690" t="str">
            <v>เอ็มอีซี ฟาร์อีสต์ อินเตอร์เนชั่นแนล</v>
          </cell>
          <cell r="H690" t="str">
            <v>2005010417331169</v>
          </cell>
          <cell r="I690" t="str">
            <v>60</v>
          </cell>
          <cell r="J690">
            <v>20000000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 t="str">
            <v>A</v>
          </cell>
          <cell r="R690" t="str">
            <v>N</v>
          </cell>
          <cell r="S690" t="str">
            <v>001400000000000000000003953449</v>
          </cell>
        </row>
        <row r="691">
          <cell r="A691">
            <v>39172</v>
          </cell>
          <cell r="B691" t="str">
            <v>2001-09-18-03.52.03.541140</v>
          </cell>
          <cell r="C691" t="str">
            <v>2001-09-18-03.52.03.541140</v>
          </cell>
          <cell r="D691" t="str">
            <v>ขาย</v>
          </cell>
          <cell r="E691" t="str">
            <v>08999030286</v>
          </cell>
          <cell r="F691" t="b">
            <v>0</v>
          </cell>
          <cell r="G691" t="str">
            <v>เอ็มอีซี ฟาร์อีสต์ อินเตอร์เนชั่นแนล</v>
          </cell>
          <cell r="H691" t="str">
            <v>2001051512360800</v>
          </cell>
          <cell r="I691" t="str">
            <v>99</v>
          </cell>
          <cell r="J691">
            <v>24758849.960000001</v>
          </cell>
          <cell r="K691">
            <v>0</v>
          </cell>
          <cell r="L691">
            <v>0</v>
          </cell>
          <cell r="M691">
            <v>200000</v>
          </cell>
          <cell r="N691">
            <v>0</v>
          </cell>
          <cell r="O691">
            <v>0</v>
          </cell>
          <cell r="P691">
            <v>7610877.4699999997</v>
          </cell>
          <cell r="Q691" t="str">
            <v>A</v>
          </cell>
          <cell r="R691" t="str">
            <v>Y</v>
          </cell>
          <cell r="S691" t="str">
            <v>001400000000000000000003953449</v>
          </cell>
        </row>
        <row r="692">
          <cell r="A692">
            <v>39172</v>
          </cell>
          <cell r="B692" t="str">
            <v>2001-09-14-05.19.35.359039</v>
          </cell>
          <cell r="C692" t="str">
            <v>2001-09-14-05.19.35.359039</v>
          </cell>
          <cell r="D692" t="str">
            <v>CS</v>
          </cell>
          <cell r="E692" t="str">
            <v>08999030333</v>
          </cell>
          <cell r="F692" t="b">
            <v>0</v>
          </cell>
          <cell r="G692" t="str">
            <v>ตะวันทิพย์ มาร์เก็ตติ้ง  บจ.</v>
          </cell>
          <cell r="H692" t="str">
            <v>1998091717045926</v>
          </cell>
          <cell r="I692" t="str">
            <v>99</v>
          </cell>
          <cell r="J692">
            <v>37566400.240000002</v>
          </cell>
          <cell r="K692">
            <v>29996539.059999999</v>
          </cell>
          <cell r="L692">
            <v>0</v>
          </cell>
          <cell r="M692">
            <v>0</v>
          </cell>
          <cell r="N692">
            <v>0</v>
          </cell>
          <cell r="O692">
            <v>29996539.059999999</v>
          </cell>
          <cell r="P692">
            <v>43898678.990000002</v>
          </cell>
          <cell r="Q692" t="str">
            <v>A</v>
          </cell>
          <cell r="R692" t="str">
            <v>N</v>
          </cell>
          <cell r="S692" t="str">
            <v>001400000000000000000003953258</v>
          </cell>
        </row>
        <row r="693">
          <cell r="A693">
            <v>39172</v>
          </cell>
          <cell r="B693" t="str">
            <v>2001-09-14-05.19.35.359039</v>
          </cell>
          <cell r="C693" t="str">
            <v>2001-09-14-05.19.35.359039</v>
          </cell>
          <cell r="D693" t="str">
            <v>CS</v>
          </cell>
          <cell r="E693" t="str">
            <v>08999300111</v>
          </cell>
          <cell r="F693" t="b">
            <v>0</v>
          </cell>
          <cell r="G693" t="str">
            <v>ตะวันทิพย์ มาร์เก็ตติ้ง  บจ.</v>
          </cell>
          <cell r="H693" t="str">
            <v>1998091717045926</v>
          </cell>
          <cell r="I693" t="str">
            <v>99</v>
          </cell>
          <cell r="J693">
            <v>16792125.940000001</v>
          </cell>
          <cell r="K693">
            <v>12698661.800000001</v>
          </cell>
          <cell r="L693">
            <v>0</v>
          </cell>
          <cell r="M693">
            <v>0</v>
          </cell>
          <cell r="N693">
            <v>0</v>
          </cell>
          <cell r="O693">
            <v>12698661.800000001</v>
          </cell>
          <cell r="P693">
            <v>19429968.489999998</v>
          </cell>
          <cell r="Q693" t="str">
            <v>A</v>
          </cell>
          <cell r="R693" t="str">
            <v>N</v>
          </cell>
          <cell r="S693" t="str">
            <v>001400000000000000000003953258</v>
          </cell>
        </row>
        <row r="694">
          <cell r="A694">
            <v>39172</v>
          </cell>
          <cell r="B694" t="str">
            <v>2001-09-14-05.19.35.359039</v>
          </cell>
          <cell r="C694" t="str">
            <v>2001-09-14-05.19.35.359039</v>
          </cell>
          <cell r="D694" t="str">
            <v>CS</v>
          </cell>
          <cell r="E694" t="str">
            <v>08999300129</v>
          </cell>
          <cell r="F694" t="b">
            <v>0</v>
          </cell>
          <cell r="G694" t="str">
            <v>ตะวันทิพย์ มาร์เก็ตติ้ง  บจ.</v>
          </cell>
          <cell r="H694" t="str">
            <v>1998091717045926</v>
          </cell>
          <cell r="I694" t="str">
            <v>99</v>
          </cell>
          <cell r="J694">
            <v>12472578.27</v>
          </cell>
          <cell r="K694">
            <v>9443531.3300000001</v>
          </cell>
          <cell r="L694">
            <v>0</v>
          </cell>
          <cell r="M694">
            <v>0</v>
          </cell>
          <cell r="N694">
            <v>0</v>
          </cell>
          <cell r="O694">
            <v>9443531.3300000001</v>
          </cell>
          <cell r="P694">
            <v>14434245.5</v>
          </cell>
          <cell r="Q694" t="str">
            <v>A</v>
          </cell>
          <cell r="R694" t="str">
            <v>N</v>
          </cell>
          <cell r="S694" t="str">
            <v>001400000000000000000003953258</v>
          </cell>
        </row>
        <row r="695">
          <cell r="A695">
            <v>39172</v>
          </cell>
          <cell r="B695" t="str">
            <v>2001-09-14-05.19.35.359039</v>
          </cell>
          <cell r="C695" t="str">
            <v>2001-09-14-05.19.35.359039</v>
          </cell>
          <cell r="D695" t="str">
            <v>CS</v>
          </cell>
          <cell r="E695" t="str">
            <v>08999300137</v>
          </cell>
          <cell r="F695" t="b">
            <v>0</v>
          </cell>
          <cell r="G695" t="str">
            <v>ตะวันทิพย์ มาร์เก็ตติ้ง  บจ.</v>
          </cell>
          <cell r="H695" t="str">
            <v>1998091717045926</v>
          </cell>
          <cell r="I695" t="str">
            <v>99</v>
          </cell>
          <cell r="J695">
            <v>23643001.390000001</v>
          </cell>
          <cell r="K695">
            <v>18600000</v>
          </cell>
          <cell r="L695">
            <v>0</v>
          </cell>
          <cell r="M695">
            <v>0</v>
          </cell>
          <cell r="N695">
            <v>0</v>
          </cell>
          <cell r="O695">
            <v>18600000</v>
          </cell>
          <cell r="P695">
            <v>27506705.48</v>
          </cell>
          <cell r="Q695" t="str">
            <v>A</v>
          </cell>
          <cell r="R695" t="str">
            <v>N</v>
          </cell>
          <cell r="S695" t="str">
            <v>001400000000000000000003953258</v>
          </cell>
        </row>
        <row r="696">
          <cell r="A696">
            <v>39172</v>
          </cell>
          <cell r="B696" t="str">
            <v>2001-06-02-08.31.14.981950</v>
          </cell>
          <cell r="C696" t="str">
            <v>2001-06-02-08.31.14.981950</v>
          </cell>
          <cell r="D696" t="str">
            <v>CS</v>
          </cell>
          <cell r="E696" t="str">
            <v>08999300187</v>
          </cell>
          <cell r="F696" t="b">
            <v>0</v>
          </cell>
          <cell r="G696" t="str">
            <v>ประสงค์ นาคเจริญ</v>
          </cell>
          <cell r="H696" t="str">
            <v>1999090111110908</v>
          </cell>
          <cell r="I696" t="str">
            <v>99</v>
          </cell>
          <cell r="J696">
            <v>10194033.039999999</v>
          </cell>
          <cell r="K696">
            <v>7835919.5199999996</v>
          </cell>
          <cell r="L696">
            <v>0</v>
          </cell>
          <cell r="M696">
            <v>0</v>
          </cell>
          <cell r="N696">
            <v>0</v>
          </cell>
          <cell r="O696">
            <v>7835919.5199999996</v>
          </cell>
          <cell r="P696">
            <v>6511886.79</v>
          </cell>
          <cell r="Q696" t="str">
            <v>A</v>
          </cell>
          <cell r="R696" t="str">
            <v>Y</v>
          </cell>
          <cell r="S696" t="str">
            <v>001400000000000000000003606719</v>
          </cell>
        </row>
        <row r="697">
          <cell r="A697">
            <v>39172</v>
          </cell>
          <cell r="B697" t="str">
            <v>2000-04-16-21.52.55.507314</v>
          </cell>
          <cell r="C697" t="str">
            <v>2000-04-16-21.52.55.507314</v>
          </cell>
          <cell r="D697" t="str">
            <v>CS</v>
          </cell>
          <cell r="E697" t="str">
            <v>08999310172</v>
          </cell>
          <cell r="F697" t="b">
            <v>0</v>
          </cell>
          <cell r="G697" t="str">
            <v>ศิริรัตน์ แซ่โคัว</v>
          </cell>
          <cell r="H697" t="str">
            <v>1998081712191530</v>
          </cell>
          <cell r="I697" t="str">
            <v>99</v>
          </cell>
          <cell r="J697">
            <v>365252.81</v>
          </cell>
          <cell r="K697">
            <v>303255.62</v>
          </cell>
          <cell r="L697">
            <v>0</v>
          </cell>
          <cell r="M697">
            <v>9132.5</v>
          </cell>
          <cell r="N697">
            <v>0</v>
          </cell>
          <cell r="O697">
            <v>303255.62</v>
          </cell>
          <cell r="P697">
            <v>519422.97</v>
          </cell>
          <cell r="Q697" t="str">
            <v>A</v>
          </cell>
          <cell r="R697" t="str">
            <v>N</v>
          </cell>
          <cell r="S697" t="str">
            <v>001400000000000000000000848068</v>
          </cell>
        </row>
        <row r="698">
          <cell r="A698">
            <v>39172</v>
          </cell>
          <cell r="B698" t="str">
            <v>2001-09-14-05.19.35.359039</v>
          </cell>
          <cell r="C698" t="str">
            <v>2001-09-14-05.19.35.359039</v>
          </cell>
          <cell r="D698" t="str">
            <v>CS</v>
          </cell>
          <cell r="E698" t="str">
            <v>08999340024</v>
          </cell>
          <cell r="F698" t="b">
            <v>0</v>
          </cell>
          <cell r="G698" t="str">
            <v>ตะวันทิพย์ มาร์เก็ตติ้ง  บจ.</v>
          </cell>
          <cell r="H698" t="str">
            <v>1998091717045926</v>
          </cell>
          <cell r="I698" t="str">
            <v>99</v>
          </cell>
          <cell r="J698">
            <v>909027.62</v>
          </cell>
          <cell r="K698">
            <v>733758</v>
          </cell>
          <cell r="L698">
            <v>0</v>
          </cell>
          <cell r="M698">
            <v>0</v>
          </cell>
          <cell r="N698">
            <v>0</v>
          </cell>
          <cell r="O698">
            <v>733758</v>
          </cell>
          <cell r="P698">
            <v>1032861.84</v>
          </cell>
          <cell r="Q698" t="str">
            <v>A</v>
          </cell>
          <cell r="R698" t="str">
            <v>N</v>
          </cell>
          <cell r="S698" t="str">
            <v>001400000000000000000003953258</v>
          </cell>
        </row>
        <row r="699">
          <cell r="A699">
            <v>39172</v>
          </cell>
          <cell r="B699" t="str">
            <v>2001-09-14-05.19.35.359039</v>
          </cell>
          <cell r="C699" t="str">
            <v>2001-09-14-05.19.35.359039</v>
          </cell>
          <cell r="D699" t="str">
            <v>CS</v>
          </cell>
          <cell r="E699" t="str">
            <v>08999400012</v>
          </cell>
          <cell r="F699" t="b">
            <v>0</v>
          </cell>
          <cell r="G699" t="str">
            <v>ตะวันทิพย์ มาร์เก็ตติ้ง  บจ.</v>
          </cell>
          <cell r="H699" t="str">
            <v>1998091717045926</v>
          </cell>
          <cell r="I699" t="str">
            <v>99</v>
          </cell>
          <cell r="J699">
            <v>1392326.66</v>
          </cell>
          <cell r="K699">
            <v>1007742</v>
          </cell>
          <cell r="L699">
            <v>0</v>
          </cell>
          <cell r="M699">
            <v>0</v>
          </cell>
          <cell r="N699">
            <v>0</v>
          </cell>
          <cell r="O699">
            <v>1007742</v>
          </cell>
          <cell r="P699">
            <v>1559087.24</v>
          </cell>
          <cell r="Q699" t="str">
            <v>A</v>
          </cell>
          <cell r="R699" t="str">
            <v>N</v>
          </cell>
          <cell r="S699" t="str">
            <v>001400000000000000000003953258</v>
          </cell>
        </row>
        <row r="700">
          <cell r="A700">
            <v>39172</v>
          </cell>
          <cell r="B700" t="str">
            <v>2001-06-02-08.31.15.361657</v>
          </cell>
          <cell r="C700" t="str">
            <v>2001-06-02-08.31.15.361657</v>
          </cell>
          <cell r="D700" t="str">
            <v>CS</v>
          </cell>
          <cell r="E700" t="str">
            <v>09099030223</v>
          </cell>
          <cell r="F700" t="b">
            <v>0</v>
          </cell>
          <cell r="G700" t="str">
            <v>นาย ส่งศักดิ์ พนารี</v>
          </cell>
          <cell r="H700" t="str">
            <v>2003060306480021</v>
          </cell>
          <cell r="I700" t="str">
            <v>99</v>
          </cell>
          <cell r="J700">
            <v>1235773.9099999999</v>
          </cell>
          <cell r="K700">
            <v>1150216.72</v>
          </cell>
          <cell r="L700">
            <v>0</v>
          </cell>
          <cell r="M700">
            <v>58215</v>
          </cell>
          <cell r="N700">
            <v>0</v>
          </cell>
          <cell r="O700">
            <v>1150216.72</v>
          </cell>
          <cell r="P700">
            <v>613711.49</v>
          </cell>
          <cell r="Q700" t="str">
            <v>A</v>
          </cell>
          <cell r="R700" t="str">
            <v>N</v>
          </cell>
          <cell r="S700" t="str">
            <v>001400000000000000000002898202</v>
          </cell>
        </row>
        <row r="701">
          <cell r="A701">
            <v>39172</v>
          </cell>
          <cell r="B701" t="str">
            <v>2001-06-02-08.31.15.361657</v>
          </cell>
          <cell r="C701" t="str">
            <v>2001-06-02-08.31.15.361657</v>
          </cell>
          <cell r="D701" t="str">
            <v>CS</v>
          </cell>
          <cell r="E701" t="str">
            <v>09099300067</v>
          </cell>
          <cell r="F701" t="b">
            <v>0</v>
          </cell>
          <cell r="G701" t="str">
            <v>นาย ส่งศักดิ์ พนารี</v>
          </cell>
          <cell r="H701" t="str">
            <v>2003060306480021</v>
          </cell>
          <cell r="I701" t="str">
            <v>99</v>
          </cell>
          <cell r="J701">
            <v>262991.63</v>
          </cell>
          <cell r="K701">
            <v>233151.19</v>
          </cell>
          <cell r="L701">
            <v>0</v>
          </cell>
          <cell r="M701">
            <v>0</v>
          </cell>
          <cell r="N701">
            <v>0</v>
          </cell>
          <cell r="O701">
            <v>233151.19</v>
          </cell>
          <cell r="P701">
            <v>136898.34</v>
          </cell>
          <cell r="Q701" t="str">
            <v>A</v>
          </cell>
          <cell r="R701" t="str">
            <v>N</v>
          </cell>
          <cell r="S701" t="str">
            <v>001400000000000000000002898202</v>
          </cell>
        </row>
        <row r="702">
          <cell r="A702">
            <v>39172</v>
          </cell>
          <cell r="B702" t="str">
            <v>2001-06-02-08.31.15.361657</v>
          </cell>
          <cell r="C702" t="str">
            <v>2001-06-02-08.31.15.361657</v>
          </cell>
          <cell r="D702" t="str">
            <v>CS</v>
          </cell>
          <cell r="E702" t="str">
            <v>09099300075</v>
          </cell>
          <cell r="F702" t="b">
            <v>0</v>
          </cell>
          <cell r="G702" t="str">
            <v>นาย ส่งศักดิ์ พนารี</v>
          </cell>
          <cell r="H702" t="str">
            <v>2003060306480021</v>
          </cell>
          <cell r="I702" t="str">
            <v>99</v>
          </cell>
          <cell r="J702">
            <v>829835.53</v>
          </cell>
          <cell r="K702">
            <v>725298.03</v>
          </cell>
          <cell r="L702">
            <v>0</v>
          </cell>
          <cell r="M702">
            <v>0</v>
          </cell>
          <cell r="N702">
            <v>0</v>
          </cell>
          <cell r="O702">
            <v>725298.03</v>
          </cell>
          <cell r="P702">
            <v>437578.45</v>
          </cell>
          <cell r="Q702" t="str">
            <v>A</v>
          </cell>
          <cell r="R702" t="str">
            <v>N</v>
          </cell>
          <cell r="S702" t="str">
            <v>001400000000000000000002898202</v>
          </cell>
        </row>
        <row r="703">
          <cell r="A703">
            <v>39172</v>
          </cell>
          <cell r="B703" t="str">
            <v>2000-09-27-14.35.07.747469</v>
          </cell>
          <cell r="C703" t="str">
            <v>2000-09-27-14.35.07.747469</v>
          </cell>
          <cell r="D703" t="str">
            <v>CS</v>
          </cell>
          <cell r="E703" t="str">
            <v>09499030348</v>
          </cell>
          <cell r="F703" t="b">
            <v>0</v>
          </cell>
          <cell r="G703" t="str">
            <v>PRASIT KITTIVIROJ</v>
          </cell>
          <cell r="H703" t="str">
            <v>1998090817352112</v>
          </cell>
          <cell r="I703" t="str">
            <v>99</v>
          </cell>
          <cell r="J703">
            <v>1134714.8999999999</v>
          </cell>
          <cell r="K703">
            <v>964629.44</v>
          </cell>
          <cell r="L703">
            <v>0</v>
          </cell>
          <cell r="M703">
            <v>28367.5</v>
          </cell>
          <cell r="N703">
            <v>0</v>
          </cell>
          <cell r="O703">
            <v>964629.44</v>
          </cell>
          <cell r="P703">
            <v>1358495.36</v>
          </cell>
          <cell r="Q703" t="str">
            <v>A</v>
          </cell>
          <cell r="R703">
            <v>0</v>
          </cell>
          <cell r="S703" t="str">
            <v>001400000000000000000002708592</v>
          </cell>
        </row>
        <row r="704">
          <cell r="A704">
            <v>39172</v>
          </cell>
          <cell r="B704" t="str">
            <v>2000-04-11-18.14.36.023452</v>
          </cell>
          <cell r="C704" t="str">
            <v>2000-04-11-18.14.36.023452</v>
          </cell>
          <cell r="D704" t="str">
            <v>CS</v>
          </cell>
          <cell r="E704" t="str">
            <v>09499300015</v>
          </cell>
          <cell r="F704" t="b">
            <v>0</v>
          </cell>
          <cell r="G704" t="str">
            <v>บริษัท จำกัด ทีดับบลิวซี อินเตอร์เนชั่นแนล 1989 (ประเทศไทย)</v>
          </cell>
          <cell r="H704" t="str">
            <v>1998081712204609</v>
          </cell>
          <cell r="I704" t="str">
            <v>99</v>
          </cell>
          <cell r="J704">
            <v>2663807.5</v>
          </cell>
          <cell r="K704">
            <v>2419215.39</v>
          </cell>
          <cell r="L704">
            <v>0</v>
          </cell>
          <cell r="M704">
            <v>66595</v>
          </cell>
          <cell r="N704">
            <v>0</v>
          </cell>
          <cell r="O704">
            <v>2419215.39</v>
          </cell>
          <cell r="P704">
            <v>4543438.4000000004</v>
          </cell>
          <cell r="Q704" t="str">
            <v>A</v>
          </cell>
          <cell r="R704">
            <v>0</v>
          </cell>
          <cell r="S704" t="str">
            <v>001400000000000000000000685701</v>
          </cell>
        </row>
        <row r="705">
          <cell r="A705">
            <v>39172</v>
          </cell>
          <cell r="B705" t="str">
            <v>2004-11-20-23.19.07.977101</v>
          </cell>
          <cell r="C705" t="str">
            <v>2004-11-20-23.19.07.977101</v>
          </cell>
          <cell r="D705" t="str">
            <v>CS</v>
          </cell>
          <cell r="E705" t="str">
            <v>09499300112</v>
          </cell>
          <cell r="F705" t="b">
            <v>0</v>
          </cell>
          <cell r="G705" t="str">
            <v>เทวาครีเอชั่น</v>
          </cell>
          <cell r="H705" t="str">
            <v>1998090817344561</v>
          </cell>
          <cell r="I705" t="str">
            <v>99</v>
          </cell>
          <cell r="J705">
            <v>1659925.42</v>
          </cell>
          <cell r="K705">
            <v>1126834.67</v>
          </cell>
          <cell r="L705">
            <v>0</v>
          </cell>
          <cell r="M705">
            <v>35500</v>
          </cell>
          <cell r="N705">
            <v>0</v>
          </cell>
          <cell r="O705">
            <v>1126834.67</v>
          </cell>
          <cell r="P705">
            <v>784136.23</v>
          </cell>
          <cell r="Q705" t="str">
            <v>A</v>
          </cell>
          <cell r="R705" t="str">
            <v>Y</v>
          </cell>
          <cell r="S705" t="str">
            <v>001400000000000000000008622444</v>
          </cell>
        </row>
        <row r="706">
          <cell r="A706">
            <v>39172</v>
          </cell>
          <cell r="B706" t="str">
            <v>2001-04-12-23.17.52.557983</v>
          </cell>
          <cell r="C706" t="str">
            <v>2001-04-12-23.17.52.557983</v>
          </cell>
          <cell r="D706" t="str">
            <v>ขาย</v>
          </cell>
          <cell r="E706" t="str">
            <v>09503007096</v>
          </cell>
          <cell r="F706" t="b">
            <v>0</v>
          </cell>
          <cell r="G706" t="str">
            <v>บางกอกรับเบอร์</v>
          </cell>
          <cell r="H706" t="str">
            <v>1998100615391387</v>
          </cell>
          <cell r="I706" t="str">
            <v>03</v>
          </cell>
          <cell r="J706">
            <v>22000000</v>
          </cell>
          <cell r="K706">
            <v>21549433.18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6609828.4699999997</v>
          </cell>
          <cell r="Q706" t="str">
            <v>A</v>
          </cell>
          <cell r="R706" t="str">
            <v>Y</v>
          </cell>
          <cell r="S706" t="str">
            <v>001400000000000000000003368723</v>
          </cell>
        </row>
        <row r="707">
          <cell r="A707">
            <v>39172</v>
          </cell>
          <cell r="B707" t="str">
            <v>2001-04-12-23.18.07.362057</v>
          </cell>
          <cell r="C707" t="str">
            <v>2001-04-12-23.18.07.362057</v>
          </cell>
          <cell r="D707" t="str">
            <v>ขาย</v>
          </cell>
          <cell r="E707" t="str">
            <v>09503008717</v>
          </cell>
          <cell r="F707" t="b">
            <v>0</v>
          </cell>
          <cell r="G707" t="str">
            <v>รังสิตฟุตแวร์</v>
          </cell>
          <cell r="H707" t="str">
            <v>1998090817373632</v>
          </cell>
          <cell r="I707" t="str">
            <v>03</v>
          </cell>
          <cell r="J707">
            <v>10000000</v>
          </cell>
          <cell r="K707">
            <v>9780997.9000000004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1972619.05</v>
          </cell>
          <cell r="Q707" t="str">
            <v>A</v>
          </cell>
          <cell r="R707" t="str">
            <v>Y</v>
          </cell>
          <cell r="S707" t="str">
            <v>001400000000000000000003368809</v>
          </cell>
        </row>
        <row r="708">
          <cell r="A708">
            <v>39172</v>
          </cell>
          <cell r="B708" t="str">
            <v>2001-04-12-23.17.52.557983</v>
          </cell>
          <cell r="C708" t="str">
            <v>2001-04-12-23.17.52.557983</v>
          </cell>
          <cell r="D708" t="str">
            <v>ขาย</v>
          </cell>
          <cell r="E708" t="str">
            <v>09530000809</v>
          </cell>
          <cell r="F708" t="b">
            <v>0</v>
          </cell>
          <cell r="G708" t="str">
            <v>บางกอกรับเบอร์</v>
          </cell>
          <cell r="H708" t="str">
            <v>2003100209080642</v>
          </cell>
          <cell r="I708" t="str">
            <v>30</v>
          </cell>
          <cell r="J708">
            <v>81183590</v>
          </cell>
          <cell r="K708">
            <v>54156426.340000004</v>
          </cell>
          <cell r="L708">
            <v>0</v>
          </cell>
          <cell r="M708">
            <v>0</v>
          </cell>
          <cell r="N708">
            <v>0</v>
          </cell>
          <cell r="O708">
            <v>54156426.340000004</v>
          </cell>
          <cell r="P708">
            <v>17893876.739999998</v>
          </cell>
          <cell r="Q708" t="str">
            <v>A</v>
          </cell>
          <cell r="R708" t="str">
            <v>Y</v>
          </cell>
          <cell r="S708" t="str">
            <v>001400000000000000000003368723</v>
          </cell>
        </row>
        <row r="709">
          <cell r="A709">
            <v>39172</v>
          </cell>
          <cell r="B709" t="str">
            <v>2001-04-12-23.17.52.557983</v>
          </cell>
          <cell r="C709" t="str">
            <v>2001-04-12-23.17.52.557983</v>
          </cell>
          <cell r="D709" t="str">
            <v>ขาย</v>
          </cell>
          <cell r="E709" t="str">
            <v>09530000817</v>
          </cell>
          <cell r="F709" t="b">
            <v>0</v>
          </cell>
          <cell r="G709" t="str">
            <v>บางกอกรับเบอร์</v>
          </cell>
          <cell r="H709" t="str">
            <v>2003100209080643</v>
          </cell>
          <cell r="I709" t="str">
            <v>30</v>
          </cell>
          <cell r="J709">
            <v>11052404</v>
          </cell>
          <cell r="K709">
            <v>8094259.3700000001</v>
          </cell>
          <cell r="L709">
            <v>0</v>
          </cell>
          <cell r="M709">
            <v>0</v>
          </cell>
          <cell r="N709">
            <v>0</v>
          </cell>
          <cell r="O709">
            <v>8094259.3700000001</v>
          </cell>
          <cell r="P709">
            <v>826279.73</v>
          </cell>
          <cell r="Q709" t="str">
            <v>A</v>
          </cell>
          <cell r="R709" t="str">
            <v>Y</v>
          </cell>
          <cell r="S709" t="str">
            <v>001400000000000000000003368723</v>
          </cell>
        </row>
        <row r="710">
          <cell r="A710">
            <v>39172</v>
          </cell>
          <cell r="B710" t="str">
            <v>2001-04-12-23.17.52.557983</v>
          </cell>
          <cell r="C710" t="str">
            <v>2001-04-12-23.17.52.557983</v>
          </cell>
          <cell r="D710" t="str">
            <v>ขาย</v>
          </cell>
          <cell r="E710" t="str">
            <v>09530000825</v>
          </cell>
          <cell r="F710" t="b">
            <v>0</v>
          </cell>
          <cell r="G710" t="str">
            <v>บางกอกรับเบอร์</v>
          </cell>
          <cell r="H710" t="str">
            <v>2003100209080644</v>
          </cell>
          <cell r="I710" t="str">
            <v>30</v>
          </cell>
          <cell r="J710">
            <v>22104808</v>
          </cell>
          <cell r="K710">
            <v>22104808</v>
          </cell>
          <cell r="L710">
            <v>0</v>
          </cell>
          <cell r="M710">
            <v>0</v>
          </cell>
          <cell r="N710">
            <v>0</v>
          </cell>
          <cell r="O710">
            <v>22104808</v>
          </cell>
          <cell r="P710">
            <v>0</v>
          </cell>
          <cell r="Q710" t="str">
            <v>A</v>
          </cell>
          <cell r="R710" t="str">
            <v>Y</v>
          </cell>
          <cell r="S710" t="str">
            <v>001400000000000000000003368723</v>
          </cell>
        </row>
        <row r="711">
          <cell r="A711">
            <v>39172</v>
          </cell>
          <cell r="B711" t="str">
            <v>2001-04-12-23.17.52.557983</v>
          </cell>
          <cell r="C711" t="str">
            <v>2001-04-12-23.17.52.557983</v>
          </cell>
          <cell r="D711" t="str">
            <v>ขาย</v>
          </cell>
          <cell r="E711" t="str">
            <v>09530000833</v>
          </cell>
          <cell r="F711" t="b">
            <v>0</v>
          </cell>
          <cell r="G711" t="str">
            <v>บางกอกรับเบอร์</v>
          </cell>
          <cell r="H711" t="str">
            <v>2003100209080645</v>
          </cell>
          <cell r="I711" t="str">
            <v>30</v>
          </cell>
          <cell r="J711">
            <v>13622767</v>
          </cell>
          <cell r="K711">
            <v>13622767</v>
          </cell>
          <cell r="L711">
            <v>0</v>
          </cell>
          <cell r="M711">
            <v>0</v>
          </cell>
          <cell r="N711">
            <v>0</v>
          </cell>
          <cell r="O711">
            <v>13622767</v>
          </cell>
          <cell r="P711">
            <v>0</v>
          </cell>
          <cell r="Q711" t="str">
            <v>A</v>
          </cell>
          <cell r="R711" t="str">
            <v>Y</v>
          </cell>
          <cell r="S711" t="str">
            <v>001400000000000000000003368723</v>
          </cell>
        </row>
        <row r="712">
          <cell r="A712">
            <v>39172</v>
          </cell>
          <cell r="B712" t="str">
            <v>2001-04-12-23.17.52.557983</v>
          </cell>
          <cell r="C712" t="str">
            <v>2001-04-12-23.17.52.557983</v>
          </cell>
          <cell r="D712" t="str">
            <v>ขาย</v>
          </cell>
          <cell r="E712" t="str">
            <v>09530001091</v>
          </cell>
          <cell r="F712" t="b">
            <v>0</v>
          </cell>
          <cell r="G712" t="str">
            <v>บางกอกรับเบอร์</v>
          </cell>
          <cell r="H712" t="str">
            <v>2004100120540643</v>
          </cell>
          <cell r="I712" t="str">
            <v>30</v>
          </cell>
          <cell r="J712">
            <v>881698.68</v>
          </cell>
          <cell r="K712">
            <v>595064.31999999995</v>
          </cell>
          <cell r="L712">
            <v>0</v>
          </cell>
          <cell r="M712">
            <v>0</v>
          </cell>
          <cell r="N712">
            <v>0</v>
          </cell>
          <cell r="O712">
            <v>595064.31999999995</v>
          </cell>
          <cell r="P712">
            <v>198017.83</v>
          </cell>
          <cell r="Q712" t="str">
            <v>A</v>
          </cell>
          <cell r="R712" t="str">
            <v>Y</v>
          </cell>
          <cell r="S712" t="str">
            <v>001400000000000000000003368723</v>
          </cell>
        </row>
        <row r="713">
          <cell r="A713">
            <v>39172</v>
          </cell>
          <cell r="B713" t="str">
            <v>2001-04-12-23.17.52.557983</v>
          </cell>
          <cell r="C713" t="str">
            <v>2001-04-12-23.17.52.557983</v>
          </cell>
          <cell r="D713" t="str">
            <v>ขาย</v>
          </cell>
          <cell r="E713" t="str">
            <v>09530001106</v>
          </cell>
          <cell r="F713" t="b">
            <v>0</v>
          </cell>
          <cell r="G713" t="str">
            <v>บางกอกรับเบอร์</v>
          </cell>
          <cell r="H713" t="str">
            <v>2004100120540644</v>
          </cell>
          <cell r="I713" t="str">
            <v>30</v>
          </cell>
          <cell r="J713">
            <v>120035.24</v>
          </cell>
          <cell r="K713">
            <v>81012.58</v>
          </cell>
          <cell r="L713">
            <v>0</v>
          </cell>
          <cell r="M713">
            <v>0</v>
          </cell>
          <cell r="N713">
            <v>0</v>
          </cell>
          <cell r="O713">
            <v>81012.58</v>
          </cell>
          <cell r="P713">
            <v>26958.3</v>
          </cell>
          <cell r="Q713" t="str">
            <v>A</v>
          </cell>
          <cell r="R713" t="str">
            <v>Y</v>
          </cell>
          <cell r="S713" t="str">
            <v>001400000000000000000003368723</v>
          </cell>
        </row>
        <row r="714">
          <cell r="A714">
            <v>39172</v>
          </cell>
          <cell r="B714" t="str">
            <v>2001-04-12-23.17.52.557983</v>
          </cell>
          <cell r="C714" t="str">
            <v>2001-04-12-23.17.52.557983</v>
          </cell>
          <cell r="D714" t="str">
            <v>ขาย</v>
          </cell>
          <cell r="E714" t="str">
            <v>09530001122</v>
          </cell>
          <cell r="F714" t="b">
            <v>0</v>
          </cell>
          <cell r="G714" t="str">
            <v>บางกอกรับเบอร์</v>
          </cell>
          <cell r="H714" t="str">
            <v>2004100120540646</v>
          </cell>
          <cell r="I714" t="str">
            <v>30</v>
          </cell>
          <cell r="J714">
            <v>147950.75</v>
          </cell>
          <cell r="K714">
            <v>147950.75</v>
          </cell>
          <cell r="L714">
            <v>0</v>
          </cell>
          <cell r="M714">
            <v>0</v>
          </cell>
          <cell r="N714">
            <v>0</v>
          </cell>
          <cell r="O714">
            <v>147950.75</v>
          </cell>
          <cell r="P714">
            <v>0</v>
          </cell>
          <cell r="Q714" t="str">
            <v>A</v>
          </cell>
          <cell r="R714" t="str">
            <v>Y</v>
          </cell>
          <cell r="S714" t="str">
            <v>001400000000000000000003368723</v>
          </cell>
        </row>
        <row r="715">
          <cell r="A715">
            <v>39172</v>
          </cell>
          <cell r="B715" t="str">
            <v>2001-04-12-23.17.52.557983</v>
          </cell>
          <cell r="C715" t="str">
            <v>2001-04-12-23.17.52.557983</v>
          </cell>
          <cell r="D715" t="str">
            <v>ขาย</v>
          </cell>
          <cell r="E715" t="str">
            <v>09530001130</v>
          </cell>
          <cell r="F715" t="b">
            <v>0</v>
          </cell>
          <cell r="G715" t="str">
            <v>บางกอกรับเบอร์</v>
          </cell>
          <cell r="H715" t="str">
            <v>2004100120540647</v>
          </cell>
          <cell r="I715" t="str">
            <v>30</v>
          </cell>
          <cell r="J715">
            <v>516271.91</v>
          </cell>
          <cell r="K715">
            <v>516271.91</v>
          </cell>
          <cell r="L715">
            <v>0</v>
          </cell>
          <cell r="M715">
            <v>0</v>
          </cell>
          <cell r="N715">
            <v>0</v>
          </cell>
          <cell r="O715">
            <v>516271.91</v>
          </cell>
          <cell r="P715">
            <v>0</v>
          </cell>
          <cell r="Q715" t="str">
            <v>A</v>
          </cell>
          <cell r="R715" t="str">
            <v>Y</v>
          </cell>
          <cell r="S715" t="str">
            <v>001400000000000000000003368723</v>
          </cell>
        </row>
        <row r="716">
          <cell r="A716">
            <v>39172</v>
          </cell>
          <cell r="B716" t="str">
            <v>2001-04-12-23.17.52.557983</v>
          </cell>
          <cell r="C716" t="str">
            <v>2001-04-12-23.17.52.557983</v>
          </cell>
          <cell r="D716" t="str">
            <v>ขาย</v>
          </cell>
          <cell r="E716" t="str">
            <v>09530001148</v>
          </cell>
          <cell r="F716" t="b">
            <v>0</v>
          </cell>
          <cell r="G716" t="str">
            <v>บางกอกรับเบอร์</v>
          </cell>
          <cell r="H716" t="str">
            <v>2004100120540648</v>
          </cell>
          <cell r="I716" t="str">
            <v>30</v>
          </cell>
          <cell r="J716">
            <v>240070.42</v>
          </cell>
          <cell r="K716">
            <v>240070.42</v>
          </cell>
          <cell r="L716">
            <v>0</v>
          </cell>
          <cell r="M716">
            <v>0</v>
          </cell>
          <cell r="N716">
            <v>0</v>
          </cell>
          <cell r="O716">
            <v>240070.42</v>
          </cell>
          <cell r="P716">
            <v>0</v>
          </cell>
          <cell r="Q716" t="str">
            <v>A</v>
          </cell>
          <cell r="R716" t="str">
            <v>Y</v>
          </cell>
          <cell r="S716" t="str">
            <v>001400000000000000000003368723</v>
          </cell>
        </row>
        <row r="717">
          <cell r="A717">
            <v>39172</v>
          </cell>
          <cell r="B717" t="str">
            <v>2003-11-21-11.51.31.603045</v>
          </cell>
          <cell r="C717" t="str">
            <v>2003-11-21-11.51.31.603045</v>
          </cell>
          <cell r="D717" t="str">
            <v>CS</v>
          </cell>
          <cell r="E717" t="str">
            <v>09531004953</v>
          </cell>
          <cell r="F717" t="b">
            <v>0</v>
          </cell>
          <cell r="G717" t="str">
            <v>พลาวัสถ์ ศุภกิจศิลป์,มะลิ คำสอน</v>
          </cell>
          <cell r="H717" t="str">
            <v>2003120104460551</v>
          </cell>
          <cell r="I717" t="str">
            <v>31</v>
          </cell>
          <cell r="J717">
            <v>2323000</v>
          </cell>
          <cell r="K717">
            <v>2167231.44</v>
          </cell>
          <cell r="L717">
            <v>0</v>
          </cell>
          <cell r="M717">
            <v>0</v>
          </cell>
          <cell r="N717">
            <v>7960.8</v>
          </cell>
          <cell r="O717">
            <v>2167231.44</v>
          </cell>
          <cell r="P717">
            <v>550863.99</v>
          </cell>
          <cell r="Q717" t="str">
            <v>A</v>
          </cell>
          <cell r="R717" t="str">
            <v>N</v>
          </cell>
          <cell r="S717" t="str">
            <v>001400000000000000000007295454</v>
          </cell>
        </row>
        <row r="719">
          <cell r="A719">
            <v>39172</v>
          </cell>
          <cell r="B719" t="str">
            <v>2001-04-12-23.18.07.362057</v>
          </cell>
          <cell r="C719" t="str">
            <v>2001-04-12-23.18.07.362057</v>
          </cell>
          <cell r="D719" t="str">
            <v>ขาย</v>
          </cell>
          <cell r="E719" t="str">
            <v>09532001039</v>
          </cell>
          <cell r="F719" t="b">
            <v>0</v>
          </cell>
          <cell r="G719" t="str">
            <v>รังสิตฟุตแวร์</v>
          </cell>
          <cell r="H719" t="str">
            <v>2004080405170017</v>
          </cell>
          <cell r="I719" t="str">
            <v>32</v>
          </cell>
          <cell r="J719">
            <v>150000000</v>
          </cell>
          <cell r="K719">
            <v>147000000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48918219.170000002</v>
          </cell>
          <cell r="Q719" t="str">
            <v>A</v>
          </cell>
          <cell r="R719" t="str">
            <v>Y</v>
          </cell>
          <cell r="S719" t="str">
            <v>001400000000000000000003368809</v>
          </cell>
        </row>
        <row r="720">
          <cell r="A720">
            <v>39172</v>
          </cell>
          <cell r="B720" t="str">
            <v>2001-04-12-23.18.07.362057</v>
          </cell>
          <cell r="C720" t="str">
            <v>2001-04-12-23.18.07.362057</v>
          </cell>
          <cell r="D720" t="str">
            <v>ขาย</v>
          </cell>
          <cell r="E720" t="str">
            <v>09560000382</v>
          </cell>
          <cell r="F720" t="b">
            <v>0</v>
          </cell>
          <cell r="G720" t="str">
            <v>รังสิตฟุตแวร์</v>
          </cell>
          <cell r="H720" t="str">
            <v>2000080316550677</v>
          </cell>
          <cell r="I720" t="str">
            <v>60</v>
          </cell>
          <cell r="J720">
            <v>7000000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 t="str">
            <v>A</v>
          </cell>
          <cell r="R720" t="str">
            <v>N</v>
          </cell>
          <cell r="S720" t="str">
            <v>001400000000000000000003368809</v>
          </cell>
        </row>
        <row r="721">
          <cell r="A721">
            <v>39172</v>
          </cell>
          <cell r="B721" t="str">
            <v>2001-04-12-23.17.52.557983</v>
          </cell>
          <cell r="C721" t="str">
            <v>2001-04-12-23.17.52.557983</v>
          </cell>
          <cell r="D721" t="str">
            <v>ขาย</v>
          </cell>
          <cell r="E721" t="str">
            <v>09560000405</v>
          </cell>
          <cell r="F721" t="b">
            <v>0</v>
          </cell>
          <cell r="G721" t="str">
            <v>บางกอกรับเบอร์</v>
          </cell>
          <cell r="H721" t="str">
            <v>2000080316520109</v>
          </cell>
          <cell r="I721" t="str">
            <v>60</v>
          </cell>
          <cell r="J721">
            <v>13685000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 t="str">
            <v>A</v>
          </cell>
          <cell r="R721" t="str">
            <v>N</v>
          </cell>
          <cell r="S721" t="str">
            <v>001400000000000000000003368723</v>
          </cell>
        </row>
        <row r="722">
          <cell r="A722">
            <v>39172</v>
          </cell>
          <cell r="B722" t="str">
            <v>2002-05-17-04.21.03.991618</v>
          </cell>
          <cell r="C722" t="str">
            <v>2002-05-17-04.21.03.991618</v>
          </cell>
          <cell r="D722" t="str">
            <v>CS</v>
          </cell>
          <cell r="E722" t="str">
            <v>09599600117</v>
          </cell>
          <cell r="F722" t="b">
            <v>0</v>
          </cell>
          <cell r="G722" t="str">
            <v>ทีแอนด์อาร์ซีลิก้า โปรดักส์</v>
          </cell>
          <cell r="H722" t="str">
            <v>2006110123230048</v>
          </cell>
          <cell r="I722" t="str">
            <v>99</v>
          </cell>
          <cell r="J722">
            <v>9164456.2200000007</v>
          </cell>
          <cell r="K722">
            <v>9164456.2200000007</v>
          </cell>
          <cell r="L722">
            <v>0</v>
          </cell>
          <cell r="M722">
            <v>200000</v>
          </cell>
          <cell r="N722">
            <v>0</v>
          </cell>
          <cell r="O722">
            <v>9164456.2200000007</v>
          </cell>
          <cell r="P722">
            <v>13173376.93</v>
          </cell>
          <cell r="Q722" t="str">
            <v>A</v>
          </cell>
          <cell r="R722" t="str">
            <v>N</v>
          </cell>
          <cell r="S722" t="str">
            <v>001400000000000000000003953977</v>
          </cell>
        </row>
        <row r="723">
          <cell r="A723">
            <v>39172</v>
          </cell>
          <cell r="B723" t="str">
            <v>2001-06-02-08.24.29.631866</v>
          </cell>
          <cell r="C723" t="str">
            <v>2001-06-02-08.24.29.631866</v>
          </cell>
          <cell r="D723" t="str">
            <v>ขาย</v>
          </cell>
          <cell r="E723" t="str">
            <v>09630000424</v>
          </cell>
          <cell r="F723" t="b">
            <v>0</v>
          </cell>
          <cell r="G723" t="str">
            <v>OPENSEA SHIPPING CO.,LTD      (TDR.3)</v>
          </cell>
          <cell r="H723" t="str">
            <v>2000080214470577</v>
          </cell>
          <cell r="I723" t="str">
            <v>30</v>
          </cell>
          <cell r="J723">
            <v>39473242.200000003</v>
          </cell>
          <cell r="K723">
            <v>31675047.16</v>
          </cell>
          <cell r="L723">
            <v>0</v>
          </cell>
          <cell r="M723">
            <v>0</v>
          </cell>
          <cell r="N723">
            <v>35451.24</v>
          </cell>
          <cell r="O723">
            <v>31675047.16</v>
          </cell>
          <cell r="P723">
            <v>15597917.23</v>
          </cell>
          <cell r="Q723" t="str">
            <v>N</v>
          </cell>
          <cell r="R723" t="str">
            <v>Y</v>
          </cell>
          <cell r="S723" t="str">
            <v>001400000000000000000003576900</v>
          </cell>
        </row>
        <row r="724">
          <cell r="A724">
            <v>39172</v>
          </cell>
          <cell r="B724" t="str">
            <v>2001-06-02-08.24.29.631866</v>
          </cell>
          <cell r="C724" t="str">
            <v>2001-06-02-08.24.29.631866</v>
          </cell>
          <cell r="D724" t="str">
            <v>ขาย</v>
          </cell>
          <cell r="E724" t="str">
            <v>09660000177</v>
          </cell>
          <cell r="F724" t="b">
            <v>0</v>
          </cell>
          <cell r="G724" t="str">
            <v>OPENSEA SHIPPING CO.,LTD      (TDR.3)</v>
          </cell>
          <cell r="H724" t="str">
            <v>1999110113380520</v>
          </cell>
          <cell r="I724" t="str">
            <v>60</v>
          </cell>
          <cell r="J724">
            <v>60000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 t="str">
            <v>N</v>
          </cell>
          <cell r="R724" t="str">
            <v>Y</v>
          </cell>
          <cell r="S724" t="str">
            <v>001400000000000000000003576900</v>
          </cell>
        </row>
        <row r="725">
          <cell r="A725">
            <v>39172</v>
          </cell>
          <cell r="B725" t="str">
            <v>2001-06-02-08.31.20.104048</v>
          </cell>
          <cell r="C725" t="str">
            <v>2001-06-02-08.31.20.104048</v>
          </cell>
          <cell r="D725" t="str">
            <v>CS</v>
          </cell>
          <cell r="E725" t="str">
            <v>09799300090</v>
          </cell>
          <cell r="F725" t="b">
            <v>0</v>
          </cell>
          <cell r="G725" t="str">
            <v>บริษัท จำกัด โค ไลน คอนสตรัคชั่น</v>
          </cell>
          <cell r="H725" t="str">
            <v>2002050307030036</v>
          </cell>
          <cell r="I725" t="str">
            <v>99</v>
          </cell>
          <cell r="J725">
            <v>1300459.02</v>
          </cell>
          <cell r="K725">
            <v>1243037.08</v>
          </cell>
          <cell r="L725">
            <v>0</v>
          </cell>
          <cell r="M725">
            <v>0</v>
          </cell>
          <cell r="N725">
            <v>2095.06</v>
          </cell>
          <cell r="O725">
            <v>1243037.08</v>
          </cell>
          <cell r="P725">
            <v>1051004.32</v>
          </cell>
          <cell r="Q725" t="str">
            <v>A</v>
          </cell>
          <cell r="R725" t="str">
            <v>N</v>
          </cell>
          <cell r="S725" t="str">
            <v>001400000000000000000003576214</v>
          </cell>
        </row>
        <row r="726">
          <cell r="A726">
            <v>39172</v>
          </cell>
          <cell r="B726" t="str">
            <v>2000-04-21-00.08.58.809912</v>
          </cell>
          <cell r="C726" t="str">
            <v>2000-04-21-00.08.58.809912</v>
          </cell>
          <cell r="D726" t="str">
            <v>CS</v>
          </cell>
          <cell r="E726" t="str">
            <v>09799310124</v>
          </cell>
          <cell r="F726" t="b">
            <v>0</v>
          </cell>
          <cell r="G726" t="str">
            <v>ดุสิต นักดนตรี</v>
          </cell>
          <cell r="H726" t="str">
            <v>1998092818311157</v>
          </cell>
          <cell r="I726" t="str">
            <v>99</v>
          </cell>
          <cell r="J726">
            <v>727249.31</v>
          </cell>
          <cell r="K726">
            <v>635406.93000000005</v>
          </cell>
          <cell r="L726">
            <v>0</v>
          </cell>
          <cell r="M726">
            <v>18180</v>
          </cell>
          <cell r="N726">
            <v>0</v>
          </cell>
          <cell r="O726">
            <v>635406.93000000005</v>
          </cell>
          <cell r="P726">
            <v>921113.68</v>
          </cell>
          <cell r="Q726" t="str">
            <v>A</v>
          </cell>
          <cell r="R726" t="str">
            <v>N</v>
          </cell>
          <cell r="S726" t="str">
            <v>001400000000000000000001575692</v>
          </cell>
        </row>
        <row r="727">
          <cell r="A727">
            <v>39172</v>
          </cell>
          <cell r="B727" t="str">
            <v>2000-04-11-13.42.03.609731</v>
          </cell>
          <cell r="C727" t="str">
            <v>2000-04-11-13.42.03.609731</v>
          </cell>
          <cell r="D727" t="str">
            <v>CS</v>
          </cell>
          <cell r="E727" t="str">
            <v>09799310386</v>
          </cell>
          <cell r="F727" t="b">
            <v>0</v>
          </cell>
          <cell r="G727" t="str">
            <v>พรชัย บุญช่วย</v>
          </cell>
          <cell r="H727" t="str">
            <v>1998092818313633</v>
          </cell>
          <cell r="I727" t="str">
            <v>99</v>
          </cell>
          <cell r="J727">
            <v>425757.86</v>
          </cell>
          <cell r="K727">
            <v>401222.85</v>
          </cell>
          <cell r="L727">
            <v>0</v>
          </cell>
          <cell r="M727">
            <v>13410</v>
          </cell>
          <cell r="N727">
            <v>0</v>
          </cell>
          <cell r="O727">
            <v>401222.85</v>
          </cell>
          <cell r="P727">
            <v>138691.15</v>
          </cell>
          <cell r="Q727" t="str">
            <v>A</v>
          </cell>
          <cell r="R727" t="str">
            <v>N</v>
          </cell>
          <cell r="S727" t="str">
            <v>001400000000000000000000629506</v>
          </cell>
        </row>
        <row r="728">
          <cell r="A728">
            <v>39172</v>
          </cell>
          <cell r="B728" t="str">
            <v>2000-04-21-17.02.57.696077</v>
          </cell>
          <cell r="C728" t="str">
            <v>2000-04-21-17.02.57.696077</v>
          </cell>
          <cell r="D728" t="str">
            <v>CS</v>
          </cell>
          <cell r="E728" t="str">
            <v>10031070722</v>
          </cell>
          <cell r="F728" t="b">
            <v>0</v>
          </cell>
          <cell r="G728" t="str">
            <v>ภานุมาศ บัวส่อง</v>
          </cell>
          <cell r="H728" t="str">
            <v>1999060121380460</v>
          </cell>
          <cell r="I728" t="str">
            <v>31</v>
          </cell>
          <cell r="J728">
            <v>580000</v>
          </cell>
          <cell r="K728">
            <v>539642.96</v>
          </cell>
          <cell r="L728">
            <v>0</v>
          </cell>
          <cell r="M728">
            <v>0</v>
          </cell>
          <cell r="N728">
            <v>0</v>
          </cell>
          <cell r="O728">
            <v>539642.96</v>
          </cell>
          <cell r="P728">
            <v>105461</v>
          </cell>
          <cell r="Q728" t="str">
            <v>A</v>
          </cell>
          <cell r="R728" t="str">
            <v>Y</v>
          </cell>
          <cell r="S728" t="str">
            <v>001400000000000000000001604443</v>
          </cell>
        </row>
        <row r="729">
          <cell r="A729">
            <v>39172</v>
          </cell>
          <cell r="B729" t="str">
            <v>2000-04-17-10.44.21.146908</v>
          </cell>
          <cell r="C729" t="str">
            <v>2000-04-17-10.44.21.146908</v>
          </cell>
          <cell r="D729" t="str">
            <v>CS</v>
          </cell>
          <cell r="E729" t="str">
            <v>10160000301</v>
          </cell>
          <cell r="F729" t="b">
            <v>0</v>
          </cell>
          <cell r="G729" t="str">
            <v>นูโวมาร์เก็ตติ้ง</v>
          </cell>
          <cell r="H729" t="str">
            <v>2000080218200333</v>
          </cell>
          <cell r="I729" t="str">
            <v>60</v>
          </cell>
          <cell r="J729">
            <v>9000000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 t="str">
            <v>A</v>
          </cell>
          <cell r="R729" t="str">
            <v>N</v>
          </cell>
          <cell r="S729" t="str">
            <v>001400000000000000000000901028</v>
          </cell>
        </row>
        <row r="730">
          <cell r="A730">
            <v>39172</v>
          </cell>
          <cell r="B730" t="str">
            <v>2002-04-07-16.47.59.323850</v>
          </cell>
          <cell r="C730" t="str">
            <v>2002-04-07-16.47.59.323850</v>
          </cell>
          <cell r="D730" t="str">
            <v>CS</v>
          </cell>
          <cell r="E730" t="str">
            <v>10199310042</v>
          </cell>
          <cell r="F730" t="b">
            <v>0</v>
          </cell>
          <cell r="G730" t="str">
            <v>มนูญรักษ์ กิตติญาโณ</v>
          </cell>
          <cell r="H730" t="str">
            <v>1998081709305977</v>
          </cell>
          <cell r="I730" t="str">
            <v>99</v>
          </cell>
          <cell r="J730">
            <v>351232.25</v>
          </cell>
          <cell r="K730">
            <v>310843.34999999998</v>
          </cell>
          <cell r="L730">
            <v>0</v>
          </cell>
          <cell r="M730">
            <v>8780</v>
          </cell>
          <cell r="N730">
            <v>0</v>
          </cell>
          <cell r="O730">
            <v>310843.34999999998</v>
          </cell>
          <cell r="P730">
            <v>581269.06999999995</v>
          </cell>
          <cell r="Q730" t="str">
            <v>A</v>
          </cell>
          <cell r="R730" t="str">
            <v>N</v>
          </cell>
          <cell r="S730" t="str">
            <v>001400000000000000000004325035</v>
          </cell>
        </row>
        <row r="731">
          <cell r="A731">
            <v>39172</v>
          </cell>
          <cell r="B731" t="str">
            <v>2003-07-14-01.17.34.921122</v>
          </cell>
          <cell r="C731" t="str">
            <v>2003-07-14-01.17.34.921122</v>
          </cell>
          <cell r="D731" t="str">
            <v>CS</v>
          </cell>
          <cell r="E731" t="str">
            <v>10199310050</v>
          </cell>
          <cell r="F731" t="b">
            <v>0</v>
          </cell>
          <cell r="G731" t="str">
            <v>อรวรรณ พรหมอินทร์</v>
          </cell>
          <cell r="H731" t="str">
            <v>1998081709310307</v>
          </cell>
          <cell r="I731" t="str">
            <v>99</v>
          </cell>
          <cell r="J731">
            <v>977784</v>
          </cell>
          <cell r="K731">
            <v>900404.72</v>
          </cell>
          <cell r="L731">
            <v>0</v>
          </cell>
          <cell r="M731">
            <v>24445</v>
          </cell>
          <cell r="N731">
            <v>0</v>
          </cell>
          <cell r="O731">
            <v>900404.72</v>
          </cell>
          <cell r="P731">
            <v>1696072.56</v>
          </cell>
          <cell r="Q731" t="str">
            <v>A</v>
          </cell>
          <cell r="R731" t="str">
            <v>N</v>
          </cell>
          <cell r="S731" t="str">
            <v>001400000000000000000006739857</v>
          </cell>
        </row>
        <row r="732">
          <cell r="A732">
            <v>39172</v>
          </cell>
          <cell r="B732" t="str">
            <v>2002-04-07-16.28.31.630923</v>
          </cell>
          <cell r="C732" t="str">
            <v>2002-04-07-16.28.31.630923</v>
          </cell>
          <cell r="D732" t="str">
            <v>CS</v>
          </cell>
          <cell r="E732" t="str">
            <v>10199310115</v>
          </cell>
          <cell r="F732" t="b">
            <v>0</v>
          </cell>
          <cell r="G732" t="str">
            <v>สมศรี ธรรมชีวัน</v>
          </cell>
          <cell r="H732" t="str">
            <v>1998081709310060</v>
          </cell>
          <cell r="I732" t="str">
            <v>99</v>
          </cell>
          <cell r="J732">
            <v>933721.73</v>
          </cell>
          <cell r="K732">
            <v>874389.04</v>
          </cell>
          <cell r="L732">
            <v>0</v>
          </cell>
          <cell r="M732">
            <v>0</v>
          </cell>
          <cell r="N732">
            <v>0</v>
          </cell>
          <cell r="O732">
            <v>874389.04</v>
          </cell>
          <cell r="P732">
            <v>1382963.04</v>
          </cell>
          <cell r="Q732" t="str">
            <v>A</v>
          </cell>
          <cell r="R732" t="str">
            <v>N</v>
          </cell>
          <cell r="S732" t="str">
            <v>001400000000000000000004381323</v>
          </cell>
        </row>
        <row r="733">
          <cell r="A733">
            <v>39172</v>
          </cell>
          <cell r="B733" t="str">
            <v>2000-04-17-10.44.21.146908</v>
          </cell>
          <cell r="C733" t="str">
            <v>2000-04-17-10.44.21.146908</v>
          </cell>
          <cell r="D733" t="str">
            <v>CS</v>
          </cell>
          <cell r="E733" t="str">
            <v>10199310406</v>
          </cell>
          <cell r="F733" t="b">
            <v>0</v>
          </cell>
          <cell r="G733" t="str">
            <v>นูโวมาร์เก็ตติ้ง</v>
          </cell>
          <cell r="H733" t="str">
            <v>2006120115310061</v>
          </cell>
          <cell r="I733" t="str">
            <v>99</v>
          </cell>
          <cell r="J733">
            <v>3981186.85</v>
          </cell>
          <cell r="K733">
            <v>3981186.85</v>
          </cell>
          <cell r="L733">
            <v>0</v>
          </cell>
          <cell r="M733">
            <v>116325</v>
          </cell>
          <cell r="N733">
            <v>0</v>
          </cell>
          <cell r="O733">
            <v>3981186.85</v>
          </cell>
          <cell r="P733">
            <v>3925258.7</v>
          </cell>
          <cell r="Q733" t="str">
            <v>A</v>
          </cell>
          <cell r="R733" t="str">
            <v>N</v>
          </cell>
          <cell r="S733" t="str">
            <v>001400000000000000000000901028</v>
          </cell>
        </row>
        <row r="734">
          <cell r="A734">
            <v>39172</v>
          </cell>
          <cell r="B734" t="str">
            <v>2001-06-23-04.49.08.099884</v>
          </cell>
          <cell r="C734" t="str">
            <v>2001-06-23-04.49.08.099884</v>
          </cell>
          <cell r="D734" t="str">
            <v>ขาย</v>
          </cell>
          <cell r="E734" t="str">
            <v>10403009425</v>
          </cell>
          <cell r="F734" t="b">
            <v>0</v>
          </cell>
          <cell r="G734" t="str">
            <v>นาง มารศรี อุทัยฉาย</v>
          </cell>
          <cell r="H734" t="str">
            <v>2004020309570100</v>
          </cell>
          <cell r="I734" t="str">
            <v>03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 t="str">
            <v>A</v>
          </cell>
          <cell r="R734" t="str">
            <v>N</v>
          </cell>
          <cell r="S734" t="str">
            <v>001400000000000000000002864930</v>
          </cell>
        </row>
        <row r="735">
          <cell r="A735">
            <v>39172</v>
          </cell>
          <cell r="B735" t="str">
            <v>2000-04-24-19.45.06.937518</v>
          </cell>
          <cell r="C735" t="str">
            <v>2000-04-24-19.45.06.937518</v>
          </cell>
          <cell r="D735" t="str">
            <v>ขาย</v>
          </cell>
          <cell r="E735" t="str">
            <v>10430000269</v>
          </cell>
          <cell r="F735" t="b">
            <v>0</v>
          </cell>
          <cell r="G735" t="str">
            <v>ชาลี ทวีผล</v>
          </cell>
          <cell r="H735" t="str">
            <v>2000010114030512</v>
          </cell>
          <cell r="I735" t="str">
            <v>30</v>
          </cell>
          <cell r="J735">
            <v>2875162.88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941965.23</v>
          </cell>
          <cell r="Q735" t="str">
            <v>A</v>
          </cell>
          <cell r="R735" t="str">
            <v>Y</v>
          </cell>
          <cell r="S735" t="str">
            <v>001400000000000000000002048069</v>
          </cell>
        </row>
        <row r="736">
          <cell r="A736">
            <v>39172</v>
          </cell>
          <cell r="B736" t="str">
            <v>2000-04-24-19.45.06.937518</v>
          </cell>
          <cell r="C736" t="str">
            <v>2000-04-24-19.45.06.937518</v>
          </cell>
          <cell r="D736" t="str">
            <v>ขาย</v>
          </cell>
          <cell r="E736" t="str">
            <v>10430000510</v>
          </cell>
          <cell r="F736" t="b">
            <v>0</v>
          </cell>
          <cell r="G736" t="str">
            <v>ชาลี ทวีผล</v>
          </cell>
          <cell r="H736" t="str">
            <v>2002080214430502</v>
          </cell>
          <cell r="I736" t="str">
            <v>30</v>
          </cell>
          <cell r="J736">
            <v>2083000</v>
          </cell>
          <cell r="K736">
            <v>2060917.35</v>
          </cell>
          <cell r="L736">
            <v>0</v>
          </cell>
          <cell r="M736">
            <v>0</v>
          </cell>
          <cell r="N736">
            <v>0</v>
          </cell>
          <cell r="O736">
            <v>2060917.35</v>
          </cell>
          <cell r="P736">
            <v>1059760.44</v>
          </cell>
          <cell r="Q736" t="str">
            <v>A</v>
          </cell>
          <cell r="R736" t="str">
            <v>Y</v>
          </cell>
          <cell r="S736" t="str">
            <v>001400000000000000000002048069</v>
          </cell>
        </row>
        <row r="737">
          <cell r="A737">
            <v>39172</v>
          </cell>
          <cell r="B737" t="str">
            <v>2000-04-06-20.12.00.973170</v>
          </cell>
          <cell r="C737" t="str">
            <v>2000-04-06-20.12.00.973170</v>
          </cell>
          <cell r="D737" t="str">
            <v>CS</v>
          </cell>
          <cell r="E737" t="str">
            <v>10499310122</v>
          </cell>
          <cell r="F737" t="b">
            <v>0</v>
          </cell>
          <cell r="G737" t="str">
            <v>พวงผกา อ่อนเกตุผล</v>
          </cell>
          <cell r="H737" t="str">
            <v>2005100114570033</v>
          </cell>
          <cell r="I737" t="str">
            <v>99</v>
          </cell>
          <cell r="J737">
            <v>316180.36</v>
          </cell>
          <cell r="K737">
            <v>316180.36</v>
          </cell>
          <cell r="L737">
            <v>0</v>
          </cell>
          <cell r="M737">
            <v>9660</v>
          </cell>
          <cell r="N737">
            <v>1290.42</v>
          </cell>
          <cell r="O737">
            <v>316180.36</v>
          </cell>
          <cell r="P737">
            <v>142245.19</v>
          </cell>
          <cell r="Q737" t="str">
            <v>A</v>
          </cell>
          <cell r="R737" t="str">
            <v>N</v>
          </cell>
          <cell r="S737" t="str">
            <v>001400000000000000000000280772</v>
          </cell>
        </row>
        <row r="738">
          <cell r="A738">
            <v>39172</v>
          </cell>
          <cell r="B738" t="str">
            <v>2004-07-26-03.53.01.552907</v>
          </cell>
          <cell r="C738" t="str">
            <v>2004-07-26-03.53.01.552907</v>
          </cell>
          <cell r="D738" t="str">
            <v>CS</v>
          </cell>
          <cell r="E738" t="str">
            <v>10599310189</v>
          </cell>
          <cell r="F738" t="b">
            <v>0</v>
          </cell>
          <cell r="G738" t="str">
            <v>แทน โต้ตอบ</v>
          </cell>
          <cell r="H738" t="str">
            <v>1998081709321090</v>
          </cell>
          <cell r="I738" t="str">
            <v>99</v>
          </cell>
          <cell r="J738">
            <v>1243689.56</v>
          </cell>
          <cell r="K738">
            <v>1095786.1599999999</v>
          </cell>
          <cell r="L738">
            <v>0</v>
          </cell>
          <cell r="M738">
            <v>31092.5</v>
          </cell>
          <cell r="N738">
            <v>0</v>
          </cell>
          <cell r="O738">
            <v>1095786.1599999999</v>
          </cell>
          <cell r="P738">
            <v>2063052.34</v>
          </cell>
          <cell r="Q738" t="str">
            <v>A</v>
          </cell>
          <cell r="R738">
            <v>0</v>
          </cell>
          <cell r="S738" t="str">
            <v>001400000000000000000008068382</v>
          </cell>
        </row>
        <row r="740">
          <cell r="A740">
            <v>39172</v>
          </cell>
          <cell r="B740" t="str">
            <v>2000-04-06-14.14.41.583126</v>
          </cell>
          <cell r="C740" t="str">
            <v>2000-04-06-14.14.41.583126</v>
          </cell>
          <cell r="D740" t="str">
            <v>ขาย</v>
          </cell>
          <cell r="E740" t="str">
            <v>10599310682</v>
          </cell>
          <cell r="F740" t="b">
            <v>0</v>
          </cell>
          <cell r="G740" t="str">
            <v>TIWAKORN DONTRAKOL MR.</v>
          </cell>
          <cell r="H740" t="str">
            <v>2005120122460059</v>
          </cell>
          <cell r="I740" t="str">
            <v>99</v>
          </cell>
          <cell r="J740">
            <v>3154630.77</v>
          </cell>
          <cell r="K740">
            <v>3154630.77</v>
          </cell>
          <cell r="L740">
            <v>0</v>
          </cell>
          <cell r="M740">
            <v>107237.5</v>
          </cell>
          <cell r="N740">
            <v>0</v>
          </cell>
          <cell r="O740">
            <v>3154630.77</v>
          </cell>
          <cell r="P740">
            <v>2580354.9700000002</v>
          </cell>
          <cell r="Q740" t="str">
            <v>A</v>
          </cell>
          <cell r="R740" t="str">
            <v>N</v>
          </cell>
          <cell r="S740" t="str">
            <v>001400000000000000000000107402</v>
          </cell>
        </row>
        <row r="741">
          <cell r="A741">
            <v>39172</v>
          </cell>
          <cell r="B741" t="str">
            <v>2003-10-22-03.15.12.784568</v>
          </cell>
          <cell r="C741" t="str">
            <v>2003-10-22-03.15.12.784568</v>
          </cell>
          <cell r="D741" t="str">
            <v>CS</v>
          </cell>
          <cell r="E741" t="str">
            <v>10599310747</v>
          </cell>
          <cell r="F741" t="b">
            <v>0</v>
          </cell>
          <cell r="G741" t="str">
            <v>น.ส.ปัทมา จันทรพักตร์ และ                น.ส.กัลยรัตน์ โอรส</v>
          </cell>
          <cell r="H741" t="str">
            <v>2006030205020034</v>
          </cell>
          <cell r="I741" t="str">
            <v>99</v>
          </cell>
          <cell r="J741">
            <v>1069887.3700000001</v>
          </cell>
          <cell r="K741">
            <v>1069887.3700000001</v>
          </cell>
          <cell r="L741">
            <v>0</v>
          </cell>
          <cell r="M741">
            <v>30687.5</v>
          </cell>
          <cell r="N741">
            <v>0</v>
          </cell>
          <cell r="O741">
            <v>1069887.3700000001</v>
          </cell>
          <cell r="P741">
            <v>469861.83</v>
          </cell>
          <cell r="Q741" t="str">
            <v>A</v>
          </cell>
          <cell r="R741" t="str">
            <v>N</v>
          </cell>
          <cell r="S741" t="str">
            <v>001400000000000000000000700308</v>
          </cell>
        </row>
        <row r="743">
          <cell r="A743">
            <v>39172</v>
          </cell>
          <cell r="B743" t="str">
            <v>2000-04-21-18.19.34.373466</v>
          </cell>
          <cell r="C743" t="str">
            <v>2000-04-21-18.19.34.373466</v>
          </cell>
          <cell r="D743" t="str">
            <v>ขาย</v>
          </cell>
          <cell r="E743" t="str">
            <v>10631004090</v>
          </cell>
          <cell r="F743" t="b">
            <v>0</v>
          </cell>
          <cell r="G743" t="str">
            <v>ประทีป โชติศุภราช</v>
          </cell>
          <cell r="H743" t="str">
            <v>1998090817454144</v>
          </cell>
          <cell r="I743" t="str">
            <v>31</v>
          </cell>
          <cell r="J743">
            <v>4965905.76</v>
          </cell>
          <cell r="K743">
            <v>3170916.98</v>
          </cell>
          <cell r="L743">
            <v>0</v>
          </cell>
          <cell r="M743">
            <v>0</v>
          </cell>
          <cell r="N743">
            <v>0</v>
          </cell>
          <cell r="O743">
            <v>3170916.98</v>
          </cell>
          <cell r="P743">
            <v>3141945.2</v>
          </cell>
          <cell r="Q743" t="str">
            <v>N</v>
          </cell>
          <cell r="R743" t="str">
            <v>Y</v>
          </cell>
          <cell r="S743" t="str">
            <v>001400000000000000000001653324</v>
          </cell>
        </row>
        <row r="744">
          <cell r="A744">
            <v>39172</v>
          </cell>
          <cell r="B744" t="str">
            <v>2003-02-17-01.21.15.572754</v>
          </cell>
          <cell r="C744" t="str">
            <v>2003-02-17-01.21.15.572754</v>
          </cell>
          <cell r="D744" t="str">
            <v>CS</v>
          </cell>
          <cell r="E744" t="str">
            <v>10699030054</v>
          </cell>
          <cell r="F744" t="b">
            <v>0</v>
          </cell>
          <cell r="G744" t="str">
            <v>นาย ระวิ หลายวัฒนไพศาล</v>
          </cell>
          <cell r="H744" t="str">
            <v>1998081709321952</v>
          </cell>
          <cell r="I744" t="str">
            <v>99</v>
          </cell>
          <cell r="J744">
            <v>3720220.93</v>
          </cell>
          <cell r="K744">
            <v>3261970.74</v>
          </cell>
          <cell r="L744">
            <v>0</v>
          </cell>
          <cell r="M744">
            <v>0</v>
          </cell>
          <cell r="N744">
            <v>7251.39</v>
          </cell>
          <cell r="O744">
            <v>3261970.74</v>
          </cell>
          <cell r="P744">
            <v>5552448.5</v>
          </cell>
          <cell r="Q744" t="str">
            <v>A</v>
          </cell>
          <cell r="R744" t="str">
            <v>Y</v>
          </cell>
          <cell r="S744" t="str">
            <v>001400000000000000000004318046</v>
          </cell>
        </row>
        <row r="745">
          <cell r="A745">
            <v>39172</v>
          </cell>
          <cell r="B745" t="str">
            <v>2000-04-24-18.42.30.023607</v>
          </cell>
          <cell r="C745" t="str">
            <v>2000-04-24-18.42.30.023607</v>
          </cell>
          <cell r="D745" t="str">
            <v>ขาย</v>
          </cell>
          <cell r="E745" t="str">
            <v>10699310047</v>
          </cell>
          <cell r="F745" t="b">
            <v>0</v>
          </cell>
          <cell r="G745" t="str">
            <v>มรกต กาญจนสมศักดิ์,วันชาติ กาญจนสมศักดิ์</v>
          </cell>
          <cell r="H745" t="str">
            <v>1998092818555096</v>
          </cell>
          <cell r="I745" t="str">
            <v>99</v>
          </cell>
          <cell r="J745">
            <v>278437.82</v>
          </cell>
          <cell r="K745">
            <v>229920.66</v>
          </cell>
          <cell r="L745">
            <v>0</v>
          </cell>
          <cell r="M745">
            <v>0</v>
          </cell>
          <cell r="N745">
            <v>0</v>
          </cell>
          <cell r="O745">
            <v>229920.66</v>
          </cell>
          <cell r="P745">
            <v>433275.01</v>
          </cell>
          <cell r="Q745" t="str">
            <v>A</v>
          </cell>
          <cell r="R745" t="str">
            <v>Y</v>
          </cell>
          <cell r="S745" t="str">
            <v>001400000000000000000001850663</v>
          </cell>
        </row>
        <row r="746">
          <cell r="A746">
            <v>39172</v>
          </cell>
          <cell r="B746" t="str">
            <v>2003-10-22-03.15.22.501448</v>
          </cell>
          <cell r="C746" t="str">
            <v>2003-10-22-03.15.22.501448</v>
          </cell>
          <cell r="D746" t="str">
            <v>CS</v>
          </cell>
          <cell r="E746" t="str">
            <v>10699310128</v>
          </cell>
          <cell r="F746" t="b">
            <v>0</v>
          </cell>
          <cell r="G746" t="str">
            <v>ชวลิต เสรีวัฒโนภาส,สุรการ เสรีวัฒโนภาส</v>
          </cell>
          <cell r="H746" t="str">
            <v>1998081709322221</v>
          </cell>
          <cell r="I746" t="str">
            <v>99</v>
          </cell>
          <cell r="J746">
            <v>793334.89</v>
          </cell>
          <cell r="K746">
            <v>527441.79</v>
          </cell>
          <cell r="L746">
            <v>0</v>
          </cell>
          <cell r="M746">
            <v>0</v>
          </cell>
          <cell r="N746">
            <v>0</v>
          </cell>
          <cell r="O746">
            <v>527441.79</v>
          </cell>
          <cell r="P746">
            <v>879300.48</v>
          </cell>
          <cell r="Q746" t="str">
            <v>A</v>
          </cell>
          <cell r="R746" t="str">
            <v>Y</v>
          </cell>
          <cell r="S746" t="str">
            <v>001400000000000000000004726758</v>
          </cell>
        </row>
        <row r="748">
          <cell r="A748">
            <v>39172</v>
          </cell>
          <cell r="B748" t="str">
            <v>2002-04-07-16.12.11.153909</v>
          </cell>
          <cell r="C748" t="str">
            <v>2002-04-07-16.12.11.153909</v>
          </cell>
          <cell r="D748" t="str">
            <v>CS</v>
          </cell>
          <cell r="E748" t="str">
            <v>10699400117</v>
          </cell>
          <cell r="F748" t="b">
            <v>0</v>
          </cell>
          <cell r="G748" t="str">
            <v>นายแพทย์ สมเกียรติ เชื้อเพชระโสภณ</v>
          </cell>
          <cell r="H748" t="str">
            <v>2007030109330042</v>
          </cell>
          <cell r="I748" t="str">
            <v>99</v>
          </cell>
          <cell r="J748">
            <v>3040106.64</v>
          </cell>
          <cell r="K748">
            <v>3040106.64</v>
          </cell>
          <cell r="L748">
            <v>0</v>
          </cell>
          <cell r="M748">
            <v>174000</v>
          </cell>
          <cell r="N748">
            <v>0</v>
          </cell>
          <cell r="O748">
            <v>3040106.64</v>
          </cell>
          <cell r="P748">
            <v>3915490.42</v>
          </cell>
          <cell r="Q748" t="str">
            <v>A</v>
          </cell>
          <cell r="R748" t="str">
            <v>N</v>
          </cell>
          <cell r="S748" t="str">
            <v>001400000000000000000004364317</v>
          </cell>
        </row>
        <row r="749">
          <cell r="A749">
            <v>39172</v>
          </cell>
          <cell r="B749" t="str">
            <v>2001-10-14-02.15.44.277431</v>
          </cell>
          <cell r="C749" t="str">
            <v>2001-10-14-02.15.44.277431</v>
          </cell>
          <cell r="D749" t="str">
            <v>CS</v>
          </cell>
          <cell r="E749" t="str">
            <v>10803006348</v>
          </cell>
          <cell r="F749" t="b">
            <v>0</v>
          </cell>
          <cell r="G749" t="str">
            <v>บริษัท จำกัด เอส.พี. โซลิด</v>
          </cell>
          <cell r="H749" t="str">
            <v>1998090817464472</v>
          </cell>
          <cell r="I749" t="str">
            <v>03</v>
          </cell>
          <cell r="J749">
            <v>7500000</v>
          </cell>
          <cell r="K749">
            <v>7847863.71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1483780.88</v>
          </cell>
          <cell r="Q749" t="str">
            <v>A</v>
          </cell>
          <cell r="R749" t="str">
            <v>N</v>
          </cell>
          <cell r="S749" t="str">
            <v>001400000000000000000003583440</v>
          </cell>
        </row>
        <row r="750">
          <cell r="A750">
            <v>39172</v>
          </cell>
          <cell r="B750" t="str">
            <v>2000-04-24-18.50.06.094484</v>
          </cell>
          <cell r="C750" t="str">
            <v>2000-04-24-18.50.06.094484</v>
          </cell>
          <cell r="D750" t="str">
            <v>CS</v>
          </cell>
          <cell r="E750" t="str">
            <v>10999300095</v>
          </cell>
          <cell r="F750" t="b">
            <v>0</v>
          </cell>
          <cell r="G750" t="str">
            <v>นาย สัจจา พิษณุพจน์</v>
          </cell>
          <cell r="H750" t="str">
            <v>1999060121390507</v>
          </cell>
          <cell r="I750" t="str">
            <v>99</v>
          </cell>
          <cell r="J750">
            <v>1955229.9</v>
          </cell>
          <cell r="K750">
            <v>1493500</v>
          </cell>
          <cell r="L750">
            <v>0</v>
          </cell>
          <cell r="M750">
            <v>0</v>
          </cell>
          <cell r="N750">
            <v>0</v>
          </cell>
          <cell r="O750">
            <v>1493500</v>
          </cell>
          <cell r="P750">
            <v>1659864</v>
          </cell>
          <cell r="Q750" t="str">
            <v>A</v>
          </cell>
          <cell r="R750" t="str">
            <v>Y</v>
          </cell>
          <cell r="S750" t="str">
            <v>001400000000000000000001875964</v>
          </cell>
        </row>
        <row r="751">
          <cell r="A751">
            <v>39172</v>
          </cell>
          <cell r="B751" t="str">
            <v>2003-07-14-01.17.37.462319</v>
          </cell>
          <cell r="C751" t="str">
            <v>2003-07-14-01.17.37.462319</v>
          </cell>
          <cell r="D751" t="str">
            <v>CS</v>
          </cell>
          <cell r="E751" t="str">
            <v>10999310323</v>
          </cell>
          <cell r="F751" t="b">
            <v>0</v>
          </cell>
          <cell r="G751" t="str">
            <v>พรเทพ สันธนะวัธนะ</v>
          </cell>
          <cell r="H751" t="str">
            <v>1998092818581975</v>
          </cell>
          <cell r="I751" t="str">
            <v>99</v>
          </cell>
          <cell r="J751">
            <v>1294334.56</v>
          </cell>
          <cell r="K751">
            <v>1031200.17</v>
          </cell>
          <cell r="L751">
            <v>0</v>
          </cell>
          <cell r="M751">
            <v>32357.5</v>
          </cell>
          <cell r="N751">
            <v>0</v>
          </cell>
          <cell r="O751">
            <v>1031200.17</v>
          </cell>
          <cell r="P751">
            <v>1456501.37</v>
          </cell>
          <cell r="Q751" t="str">
            <v>A</v>
          </cell>
          <cell r="R751" t="str">
            <v>N</v>
          </cell>
          <cell r="S751" t="str">
            <v>001400000000000000000004429265</v>
          </cell>
        </row>
        <row r="752">
          <cell r="A752">
            <v>39172</v>
          </cell>
          <cell r="B752" t="str">
            <v>2000-04-21-21.32.47.846591</v>
          </cell>
          <cell r="C752" t="str">
            <v>2000-04-21-21.32.47.846591</v>
          </cell>
          <cell r="D752" t="str">
            <v>CS</v>
          </cell>
          <cell r="E752" t="str">
            <v>10999310420</v>
          </cell>
          <cell r="F752" t="b">
            <v>0</v>
          </cell>
          <cell r="G752" t="str">
            <v>สุกัญญา เนกขัมพิทักษ์</v>
          </cell>
          <cell r="H752" t="str">
            <v>2000050317000068</v>
          </cell>
          <cell r="I752" t="str">
            <v>99</v>
          </cell>
          <cell r="J752">
            <v>1747736.77</v>
          </cell>
          <cell r="K752">
            <v>1425618.18</v>
          </cell>
          <cell r="L752">
            <v>0</v>
          </cell>
          <cell r="M752">
            <v>46935</v>
          </cell>
          <cell r="N752">
            <v>0</v>
          </cell>
          <cell r="O752">
            <v>1425618.18</v>
          </cell>
          <cell r="P752">
            <v>1962555.93</v>
          </cell>
          <cell r="Q752" t="str">
            <v>A</v>
          </cell>
          <cell r="R752" t="str">
            <v>N</v>
          </cell>
          <cell r="S752" t="str">
            <v>001400000000000000000001773000</v>
          </cell>
        </row>
        <row r="753">
          <cell r="A753">
            <v>39172</v>
          </cell>
          <cell r="B753" t="str">
            <v>2000-04-21-17.04.54.461354</v>
          </cell>
          <cell r="C753" t="str">
            <v>2000-04-21-17.04.54.461354</v>
          </cell>
          <cell r="D753" t="str">
            <v>CS</v>
          </cell>
          <cell r="E753" t="str">
            <v>10999310585</v>
          </cell>
          <cell r="F753" t="b">
            <v>0</v>
          </cell>
          <cell r="G753" t="str">
            <v>สุนีย์ เชื้อวงษ์</v>
          </cell>
          <cell r="H753" t="str">
            <v>2001040118300625</v>
          </cell>
          <cell r="I753" t="str">
            <v>99</v>
          </cell>
          <cell r="J753">
            <v>862982.29</v>
          </cell>
          <cell r="K753">
            <v>647011.43000000005</v>
          </cell>
          <cell r="L753">
            <v>0</v>
          </cell>
          <cell r="M753">
            <v>17900</v>
          </cell>
          <cell r="N753">
            <v>0</v>
          </cell>
          <cell r="O753">
            <v>647011.43000000005</v>
          </cell>
          <cell r="P753">
            <v>322478.67</v>
          </cell>
          <cell r="Q753" t="str">
            <v>A</v>
          </cell>
          <cell r="R753" t="str">
            <v>Y</v>
          </cell>
          <cell r="S753" t="str">
            <v>001400000000000000000001604911</v>
          </cell>
        </row>
        <row r="754">
          <cell r="A754">
            <v>39172</v>
          </cell>
          <cell r="B754" t="str">
            <v>2001-06-02-08.31.24.495211</v>
          </cell>
          <cell r="C754" t="str">
            <v>2001-06-02-08.31.24.495211</v>
          </cell>
          <cell r="D754" t="str">
            <v>CS</v>
          </cell>
          <cell r="E754" t="str">
            <v>10999310606</v>
          </cell>
          <cell r="F754" t="b">
            <v>0</v>
          </cell>
          <cell r="G754" t="str">
            <v>นาง วิไลลักษณ์ การัณยภาศ นาย กมลศักดิ์ การัณยภาศ</v>
          </cell>
          <cell r="H754" t="str">
            <v>2005120122460060</v>
          </cell>
          <cell r="I754" t="str">
            <v>99</v>
          </cell>
          <cell r="J754">
            <v>1103486.74</v>
          </cell>
          <cell r="K754">
            <v>1103486.74</v>
          </cell>
          <cell r="L754">
            <v>0</v>
          </cell>
          <cell r="M754">
            <v>44682.5</v>
          </cell>
          <cell r="N754">
            <v>6528.07</v>
          </cell>
          <cell r="O754">
            <v>1103486.74</v>
          </cell>
          <cell r="P754">
            <v>1109452.7</v>
          </cell>
          <cell r="Q754" t="str">
            <v>A</v>
          </cell>
          <cell r="R754" t="str">
            <v>N</v>
          </cell>
          <cell r="S754" t="str">
            <v>001400000000000000000003620496</v>
          </cell>
        </row>
        <row r="756">
          <cell r="A756">
            <v>39172</v>
          </cell>
          <cell r="B756" t="str">
            <v>2003-02-26-13.44.25.624156</v>
          </cell>
          <cell r="C756" t="str">
            <v>2003-02-26-13.44.25.624156</v>
          </cell>
          <cell r="D756" t="str">
            <v>CS</v>
          </cell>
          <cell r="E756" t="str">
            <v>10999310622</v>
          </cell>
          <cell r="F756" t="b">
            <v>0</v>
          </cell>
          <cell r="G756" t="str">
            <v>น.ส.ประภารัตน์ รัตนธาดา และ              นาย น้อย นิทาน</v>
          </cell>
          <cell r="H756" t="str">
            <v>2006020116180046</v>
          </cell>
          <cell r="I756" t="str">
            <v>99</v>
          </cell>
          <cell r="J756">
            <v>1552675.26</v>
          </cell>
          <cell r="K756">
            <v>1545682.76</v>
          </cell>
          <cell r="L756">
            <v>0</v>
          </cell>
          <cell r="M756">
            <v>0</v>
          </cell>
          <cell r="N756">
            <v>0</v>
          </cell>
          <cell r="O756">
            <v>1545682.76</v>
          </cell>
          <cell r="P756">
            <v>786918.59</v>
          </cell>
          <cell r="Q756" t="str">
            <v>A</v>
          </cell>
          <cell r="R756" t="str">
            <v>N</v>
          </cell>
          <cell r="S756" t="str">
            <v>001400000000000000000002086473</v>
          </cell>
        </row>
        <row r="758">
          <cell r="A758">
            <v>39172</v>
          </cell>
          <cell r="B758" t="str">
            <v>2001-06-23-05.20.40.731034</v>
          </cell>
          <cell r="C758" t="str">
            <v>2001-06-23-05.20.40.731034</v>
          </cell>
          <cell r="D758" t="str">
            <v>CS</v>
          </cell>
          <cell r="E758" t="str">
            <v>10999310630</v>
          </cell>
          <cell r="F758" t="b">
            <v>0</v>
          </cell>
          <cell r="G758" t="str">
            <v>นาง ดวงพร ไชยวรณ์</v>
          </cell>
          <cell r="H758" t="str">
            <v>2006090118000064</v>
          </cell>
          <cell r="I758" t="str">
            <v>99</v>
          </cell>
          <cell r="J758">
            <v>1117344.1000000001</v>
          </cell>
          <cell r="K758">
            <v>1117344.1000000001</v>
          </cell>
          <cell r="L758">
            <v>0</v>
          </cell>
          <cell r="M758">
            <v>33865</v>
          </cell>
          <cell r="N758">
            <v>0</v>
          </cell>
          <cell r="O758">
            <v>1117344.1000000001</v>
          </cell>
          <cell r="P758">
            <v>749171.52</v>
          </cell>
          <cell r="Q758" t="str">
            <v>A</v>
          </cell>
          <cell r="R758" t="str">
            <v>N</v>
          </cell>
          <cell r="S758" t="str">
            <v>001400000000000000000002759939</v>
          </cell>
        </row>
        <row r="759">
          <cell r="A759">
            <v>39172</v>
          </cell>
          <cell r="B759" t="str">
            <v>2000-04-27-11.14.52.092389</v>
          </cell>
          <cell r="C759" t="str">
            <v>2000-04-27-11.14.52.092389</v>
          </cell>
          <cell r="D759" t="str">
            <v>CS</v>
          </cell>
          <cell r="E759" t="str">
            <v>11103008058</v>
          </cell>
          <cell r="F759" t="b">
            <v>0</v>
          </cell>
          <cell r="G759" t="str">
            <v>เจนเนอรัล ปิโตรเคมีคอล</v>
          </cell>
          <cell r="H759" t="str">
            <v>1998092820185856</v>
          </cell>
          <cell r="I759" t="str">
            <v>03</v>
          </cell>
          <cell r="J759">
            <v>10000000</v>
          </cell>
          <cell r="K759">
            <v>2034484.74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7008140.7800000003</v>
          </cell>
          <cell r="Q759" t="str">
            <v>A</v>
          </cell>
          <cell r="R759" t="str">
            <v>Y</v>
          </cell>
          <cell r="S759" t="str">
            <v>001400000000000000000002191492</v>
          </cell>
        </row>
        <row r="760">
          <cell r="A760">
            <v>39172</v>
          </cell>
          <cell r="B760" t="str">
            <v>2001-04-12-23.17.41.218526</v>
          </cell>
          <cell r="C760" t="str">
            <v>2001-04-12-23.17.41.218526</v>
          </cell>
          <cell r="D760" t="str">
            <v>CS</v>
          </cell>
          <cell r="E760" t="str">
            <v>11103012421</v>
          </cell>
          <cell r="F760" t="b">
            <v>0</v>
          </cell>
          <cell r="G760" t="str">
            <v>แทคติคมาร์เกตติ้ง</v>
          </cell>
          <cell r="H760" t="str">
            <v>1998090817502839</v>
          </cell>
          <cell r="I760" t="str">
            <v>03</v>
          </cell>
          <cell r="J760">
            <v>15000000</v>
          </cell>
          <cell r="K760">
            <v>15165639.98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7391691.29</v>
          </cell>
          <cell r="Q760" t="str">
            <v>X</v>
          </cell>
          <cell r="R760" t="str">
            <v>Y</v>
          </cell>
          <cell r="S760" t="str">
            <v>001400000000000000000003369147</v>
          </cell>
        </row>
        <row r="761">
          <cell r="A761">
            <v>39172</v>
          </cell>
          <cell r="B761" t="str">
            <v>2001-04-12-23.18.28.031736</v>
          </cell>
          <cell r="C761" t="str">
            <v>2001-04-12-23.18.28.031736</v>
          </cell>
          <cell r="D761" t="str">
            <v>ขาย</v>
          </cell>
          <cell r="E761" t="str">
            <v>11103023896</v>
          </cell>
          <cell r="F761" t="b">
            <v>0</v>
          </cell>
          <cell r="G761" t="str">
            <v>เทรดลิ้งค์ เอเซีย</v>
          </cell>
          <cell r="H761" t="str">
            <v>1999090220350590</v>
          </cell>
          <cell r="I761" t="str">
            <v>03</v>
          </cell>
          <cell r="J761">
            <v>200000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 t="str">
            <v>A</v>
          </cell>
          <cell r="R761" t="str">
            <v>Y</v>
          </cell>
          <cell r="S761" t="str">
            <v>001400000000000000000003368881</v>
          </cell>
        </row>
        <row r="762">
          <cell r="A762">
            <v>39172</v>
          </cell>
          <cell r="B762" t="str">
            <v>2000-04-24-19.01.14.013547</v>
          </cell>
          <cell r="C762" t="str">
            <v>2000-04-24-19.01.14.013547</v>
          </cell>
          <cell r="D762" t="str">
            <v>CS</v>
          </cell>
          <cell r="E762" t="str">
            <v>11103024363</v>
          </cell>
          <cell r="F762" t="b">
            <v>0</v>
          </cell>
          <cell r="G762" t="str">
            <v>นางสาว อุษา ตามสกุล</v>
          </cell>
          <cell r="H762" t="str">
            <v>1999110211410144</v>
          </cell>
          <cell r="I762" t="str">
            <v>03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 t="str">
            <v>A</v>
          </cell>
          <cell r="R762" t="str">
            <v>N</v>
          </cell>
          <cell r="S762" t="str">
            <v>001400000000000000000001908903</v>
          </cell>
        </row>
        <row r="763">
          <cell r="A763">
            <v>39172</v>
          </cell>
          <cell r="B763" t="str">
            <v>2002-02-13-15.27.39.837909</v>
          </cell>
          <cell r="C763" t="str">
            <v>2002-02-13-15.27.39.837909</v>
          </cell>
          <cell r="D763" t="str">
            <v>ขาย</v>
          </cell>
          <cell r="E763" t="str">
            <v>11103037471</v>
          </cell>
          <cell r="F763" t="b">
            <v>0</v>
          </cell>
          <cell r="G763" t="str">
            <v>นาย สุชาติ พิริยะธนารักษ์</v>
          </cell>
          <cell r="H763" t="str">
            <v>2002030206540093</v>
          </cell>
          <cell r="I763" t="str">
            <v>03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 t="str">
            <v>A</v>
          </cell>
          <cell r="R763" t="str">
            <v>N</v>
          </cell>
          <cell r="S763" t="str">
            <v>001400000000000000000004983075</v>
          </cell>
        </row>
        <row r="764">
          <cell r="A764">
            <v>39172</v>
          </cell>
          <cell r="B764" t="str">
            <v>2003-04-22-14.26.56.423347</v>
          </cell>
          <cell r="C764" t="str">
            <v>2003-04-22-14.26.56.423347</v>
          </cell>
          <cell r="D764" t="str">
            <v>ขาย</v>
          </cell>
          <cell r="E764" t="str">
            <v>11103043260</v>
          </cell>
          <cell r="F764" t="b">
            <v>0</v>
          </cell>
          <cell r="G764" t="str">
            <v>บริษัท จำกัด โอเวอร์ซีส์ โปรเซสซิ่ง</v>
          </cell>
          <cell r="H764" t="str">
            <v>2004100210380109</v>
          </cell>
          <cell r="I764" t="str">
            <v>03</v>
          </cell>
          <cell r="J764">
            <v>0</v>
          </cell>
          <cell r="K764">
            <v>641287.51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233758.22</v>
          </cell>
          <cell r="Q764" t="str">
            <v>A</v>
          </cell>
          <cell r="R764" t="str">
            <v>N</v>
          </cell>
          <cell r="S764" t="str">
            <v>001400000000000000000006403132</v>
          </cell>
        </row>
        <row r="765">
          <cell r="A765">
            <v>39172</v>
          </cell>
          <cell r="B765" t="str">
            <v>2001-04-23-14.48.08.442127</v>
          </cell>
          <cell r="C765" t="str">
            <v>2001-04-23-14.48.08.442127</v>
          </cell>
          <cell r="D765" t="str">
            <v>CS</v>
          </cell>
          <cell r="E765" t="str">
            <v>11131155460</v>
          </cell>
          <cell r="F765" t="b">
            <v>0</v>
          </cell>
          <cell r="G765" t="str">
            <v>ธานินทร์ ชีวเกียรติกำจร</v>
          </cell>
          <cell r="H765" t="str">
            <v>1998092819230567</v>
          </cell>
          <cell r="I765" t="str">
            <v>31</v>
          </cell>
          <cell r="J765">
            <v>500000</v>
          </cell>
          <cell r="K765">
            <v>339070.94</v>
          </cell>
          <cell r="L765">
            <v>0</v>
          </cell>
          <cell r="M765">
            <v>0</v>
          </cell>
          <cell r="N765">
            <v>1584.67</v>
          </cell>
          <cell r="O765">
            <v>339070.94</v>
          </cell>
          <cell r="P765">
            <v>146457.98000000001</v>
          </cell>
          <cell r="Q765" t="str">
            <v>A</v>
          </cell>
          <cell r="R765" t="str">
            <v>N</v>
          </cell>
          <cell r="S765" t="str">
            <v>001400000000000000000003573685</v>
          </cell>
        </row>
        <row r="766">
          <cell r="A766">
            <v>39172</v>
          </cell>
          <cell r="B766" t="str">
            <v>2004-08-02-02.42.14.452562</v>
          </cell>
          <cell r="C766" t="str">
            <v>2004-08-02-02.42.14.452562</v>
          </cell>
          <cell r="D766" t="str">
            <v>ขาย</v>
          </cell>
          <cell r="E766" t="str">
            <v>11131171903</v>
          </cell>
          <cell r="F766" t="b">
            <v>0</v>
          </cell>
          <cell r="G766" t="str">
            <v>ประสงค์ งามสิทธิโชค,สมเกียรติ งามนามเจริญ</v>
          </cell>
          <cell r="H766" t="str">
            <v>1998092819302732</v>
          </cell>
          <cell r="I766" t="str">
            <v>31</v>
          </cell>
          <cell r="J766">
            <v>454892</v>
          </cell>
          <cell r="K766">
            <v>430656.75</v>
          </cell>
          <cell r="L766">
            <v>0</v>
          </cell>
          <cell r="M766">
            <v>0</v>
          </cell>
          <cell r="N766">
            <v>2894.35</v>
          </cell>
          <cell r="O766">
            <v>430656.75</v>
          </cell>
          <cell r="P766">
            <v>468946.1</v>
          </cell>
          <cell r="Q766" t="str">
            <v>A</v>
          </cell>
          <cell r="R766" t="str">
            <v>N</v>
          </cell>
          <cell r="S766" t="str">
            <v>001400000000000000000008215746</v>
          </cell>
        </row>
        <row r="768">
          <cell r="A768">
            <v>39172</v>
          </cell>
          <cell r="B768" t="str">
            <v>2000-04-07-17.24.04.223943</v>
          </cell>
          <cell r="C768" t="str">
            <v>2000-04-07-17.24.04.223943</v>
          </cell>
          <cell r="D768" t="str">
            <v>CS</v>
          </cell>
          <cell r="E768" t="str">
            <v>11131221538</v>
          </cell>
          <cell r="F768" t="b">
            <v>0</v>
          </cell>
          <cell r="G768" t="str">
            <v>อรอนงค์ ปิยสมบูรณ์</v>
          </cell>
          <cell r="H768" t="str">
            <v>1998092819504650</v>
          </cell>
          <cell r="I768" t="str">
            <v>31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366713.25</v>
          </cell>
          <cell r="Q768" t="str">
            <v>N</v>
          </cell>
          <cell r="R768" t="str">
            <v>Y</v>
          </cell>
          <cell r="S768" t="str">
            <v>001400000000000000000000333260</v>
          </cell>
        </row>
        <row r="769">
          <cell r="A769">
            <v>39172</v>
          </cell>
          <cell r="B769" t="str">
            <v>2003-10-22-03.21.21.548059</v>
          </cell>
          <cell r="C769" t="str">
            <v>2003-10-22-03.21.21.548059</v>
          </cell>
          <cell r="D769" t="str">
            <v>ขาย</v>
          </cell>
          <cell r="E769" t="str">
            <v>11131339519</v>
          </cell>
          <cell r="F769" t="b">
            <v>0</v>
          </cell>
          <cell r="G769" t="str">
            <v>รุ่งรัศมี สินธุรัตน์,สถาพร วราธิกุล</v>
          </cell>
          <cell r="H769" t="str">
            <v>2000060114210867</v>
          </cell>
          <cell r="I769" t="str">
            <v>31</v>
          </cell>
          <cell r="J769">
            <v>1339920</v>
          </cell>
          <cell r="K769">
            <v>1237462.69</v>
          </cell>
          <cell r="L769">
            <v>0</v>
          </cell>
          <cell r="M769">
            <v>0</v>
          </cell>
          <cell r="N769">
            <v>5901.05</v>
          </cell>
          <cell r="O769">
            <v>1237462.69</v>
          </cell>
          <cell r="P769">
            <v>1202644.19</v>
          </cell>
          <cell r="Q769" t="str">
            <v>A</v>
          </cell>
          <cell r="R769" t="str">
            <v>N</v>
          </cell>
          <cell r="S769" t="str">
            <v>001400000000000000000001339501</v>
          </cell>
        </row>
        <row r="771">
          <cell r="A771">
            <v>39172</v>
          </cell>
          <cell r="B771" t="str">
            <v>2001-09-14-05.07.56.753253</v>
          </cell>
          <cell r="C771" t="str">
            <v>2001-09-14-05.07.56.753253</v>
          </cell>
          <cell r="D771" t="str">
            <v>CS</v>
          </cell>
          <cell r="E771" t="str">
            <v>11131344271</v>
          </cell>
          <cell r="F771" t="b">
            <v>0</v>
          </cell>
          <cell r="G771" t="str">
            <v>ทองสุข เรืองนก</v>
          </cell>
          <cell r="H771" t="str">
            <v>2001020116440456</v>
          </cell>
          <cell r="I771" t="str">
            <v>31</v>
          </cell>
          <cell r="J771">
            <v>490000</v>
          </cell>
          <cell r="K771">
            <v>404941.68</v>
          </cell>
          <cell r="L771">
            <v>0</v>
          </cell>
          <cell r="M771">
            <v>0</v>
          </cell>
          <cell r="N771">
            <v>738.3</v>
          </cell>
          <cell r="O771">
            <v>404941.68</v>
          </cell>
          <cell r="P771">
            <v>114019.15</v>
          </cell>
          <cell r="Q771" t="str">
            <v>A</v>
          </cell>
          <cell r="R771" t="str">
            <v>N</v>
          </cell>
          <cell r="S771" t="str">
            <v>001400000000000000000003925420</v>
          </cell>
        </row>
        <row r="772">
          <cell r="A772">
            <v>39172</v>
          </cell>
          <cell r="B772" t="str">
            <v>2001-12-01-21.08.04.630605</v>
          </cell>
          <cell r="C772" t="str">
            <v>2001-12-01-21.08.04.630605</v>
          </cell>
          <cell r="D772" t="str">
            <v>ขาย</v>
          </cell>
          <cell r="E772" t="str">
            <v>11131347368</v>
          </cell>
          <cell r="F772" t="b">
            <v>0</v>
          </cell>
          <cell r="G772" t="str">
            <v>นาย ชัชวาล เชาวนะโรจนารุจิ</v>
          </cell>
          <cell r="H772" t="str">
            <v>2000070108081304</v>
          </cell>
          <cell r="I772" t="str">
            <v>31</v>
          </cell>
          <cell r="J772">
            <v>11500000</v>
          </cell>
          <cell r="K772">
            <v>9603720.0700000003</v>
          </cell>
          <cell r="L772">
            <v>0</v>
          </cell>
          <cell r="M772">
            <v>0</v>
          </cell>
          <cell r="N772">
            <v>7960.8</v>
          </cell>
          <cell r="O772">
            <v>9603720.0700000003</v>
          </cell>
          <cell r="P772">
            <v>3632932.26</v>
          </cell>
          <cell r="Q772" t="str">
            <v>A</v>
          </cell>
          <cell r="R772" t="str">
            <v>N</v>
          </cell>
          <cell r="S772" t="str">
            <v>001400000000000000000004292170</v>
          </cell>
        </row>
        <row r="773">
          <cell r="A773">
            <v>39172</v>
          </cell>
          <cell r="B773" t="str">
            <v>2002-04-21-14.29.19.723513</v>
          </cell>
          <cell r="C773" t="str">
            <v>2002-04-21-14.29.19.723513</v>
          </cell>
          <cell r="D773" t="str">
            <v>CS</v>
          </cell>
          <cell r="E773" t="str">
            <v>11131352494</v>
          </cell>
          <cell r="F773" t="b">
            <v>0</v>
          </cell>
          <cell r="G773" t="str">
            <v>รินทร์นา สุกใส</v>
          </cell>
          <cell r="H773" t="str">
            <v>2003100316153900</v>
          </cell>
          <cell r="I773" t="str">
            <v>31</v>
          </cell>
          <cell r="J773">
            <v>865000</v>
          </cell>
          <cell r="K773">
            <v>815778.04</v>
          </cell>
          <cell r="L773">
            <v>0</v>
          </cell>
          <cell r="M773">
            <v>0</v>
          </cell>
          <cell r="N773">
            <v>2065.1</v>
          </cell>
          <cell r="O773">
            <v>815778.04</v>
          </cell>
          <cell r="P773">
            <v>359756.79999999999</v>
          </cell>
          <cell r="Q773" t="str">
            <v>A</v>
          </cell>
          <cell r="R773" t="str">
            <v>N</v>
          </cell>
          <cell r="S773" t="str">
            <v>001400000000000000000004965832</v>
          </cell>
        </row>
        <row r="774">
          <cell r="A774">
            <v>39172</v>
          </cell>
          <cell r="B774" t="str">
            <v>2003-10-22-03.22.15.752646</v>
          </cell>
          <cell r="C774" t="str">
            <v>2003-10-22-03.22.15.752646</v>
          </cell>
          <cell r="D774" t="str">
            <v>CS</v>
          </cell>
          <cell r="E774" t="str">
            <v>11131367813</v>
          </cell>
          <cell r="F774" t="b">
            <v>0</v>
          </cell>
          <cell r="G774" t="str">
            <v>ประกอบศักดิ์ ดำรงศักดิ์,ศิริแข ดำรงศักดิ์</v>
          </cell>
          <cell r="H774" t="str">
            <v>2000120118031036</v>
          </cell>
          <cell r="I774" t="str">
            <v>31</v>
          </cell>
          <cell r="J774">
            <v>1728000</v>
          </cell>
          <cell r="K774">
            <v>1677563.39</v>
          </cell>
          <cell r="L774">
            <v>56120.53</v>
          </cell>
          <cell r="M774">
            <v>0</v>
          </cell>
          <cell r="N774">
            <v>4133.41</v>
          </cell>
          <cell r="O774">
            <v>1677563.39</v>
          </cell>
          <cell r="P774">
            <v>882799.52</v>
          </cell>
          <cell r="Q774" t="str">
            <v>A</v>
          </cell>
          <cell r="R774" t="str">
            <v>N</v>
          </cell>
          <cell r="S774" t="str">
            <v>001400000000000000000005000517</v>
          </cell>
        </row>
        <row r="776">
          <cell r="A776">
            <v>39172</v>
          </cell>
          <cell r="B776" t="str">
            <v>2001-04-23-14.48.08.442127</v>
          </cell>
          <cell r="C776" t="str">
            <v>2001-04-23-14.48.08.442127</v>
          </cell>
          <cell r="D776" t="str">
            <v>CS</v>
          </cell>
          <cell r="E776" t="str">
            <v>11131388372</v>
          </cell>
          <cell r="F776" t="b">
            <v>0</v>
          </cell>
          <cell r="G776" t="str">
            <v>ธานินทร์ ชีวเกียรติกำจร</v>
          </cell>
          <cell r="H776" t="str">
            <v>2001060116290560</v>
          </cell>
          <cell r="I776" t="str">
            <v>31</v>
          </cell>
          <cell r="J776">
            <v>50000</v>
          </cell>
          <cell r="K776">
            <v>38841.620000000003</v>
          </cell>
          <cell r="L776">
            <v>0</v>
          </cell>
          <cell r="M776">
            <v>0</v>
          </cell>
          <cell r="N776">
            <v>0</v>
          </cell>
          <cell r="O776">
            <v>38841.620000000003</v>
          </cell>
          <cell r="P776">
            <v>13893.86</v>
          </cell>
          <cell r="Q776" t="str">
            <v>A</v>
          </cell>
          <cell r="R776" t="str">
            <v>Y</v>
          </cell>
          <cell r="S776" t="str">
            <v>001400000000000000000003573685</v>
          </cell>
        </row>
        <row r="777">
          <cell r="A777">
            <v>39172</v>
          </cell>
          <cell r="B777" t="str">
            <v>2001-06-18-11.12.57.846330</v>
          </cell>
          <cell r="C777" t="str">
            <v>2001-06-18-11.12.57.846330</v>
          </cell>
          <cell r="D777" t="str">
            <v>CS</v>
          </cell>
          <cell r="E777" t="str">
            <v>11131401421</v>
          </cell>
          <cell r="F777" t="b">
            <v>0</v>
          </cell>
          <cell r="G777" t="str">
            <v>ยุทธนา วสุธาสวัสดิ์</v>
          </cell>
          <cell r="H777" t="str">
            <v>2001070122461221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 t="str">
            <v>X</v>
          </cell>
          <cell r="R777" t="str">
            <v>N</v>
          </cell>
          <cell r="S777" t="str">
            <v>001400000000000000000003844844</v>
          </cell>
        </row>
        <row r="778">
          <cell r="A778">
            <v>39172</v>
          </cell>
          <cell r="B778" t="str">
            <v>2001-12-01-21.08.04.630605</v>
          </cell>
          <cell r="C778" t="str">
            <v>2001-12-01-21.08.04.630605</v>
          </cell>
          <cell r="D778" t="str">
            <v>ขาย</v>
          </cell>
          <cell r="E778" t="str">
            <v>11131422964</v>
          </cell>
          <cell r="F778" t="b">
            <v>0</v>
          </cell>
          <cell r="G778" t="str">
            <v>นาย ชัชวาล เชาวนะโรจนารุจิ</v>
          </cell>
          <cell r="H778" t="str">
            <v>2001120113090626</v>
          </cell>
          <cell r="I778" t="str">
            <v>31</v>
          </cell>
          <cell r="J778">
            <v>1023920</v>
          </cell>
          <cell r="K778">
            <v>621216.80000000005</v>
          </cell>
          <cell r="L778">
            <v>0</v>
          </cell>
          <cell r="M778">
            <v>0</v>
          </cell>
          <cell r="N778">
            <v>0</v>
          </cell>
          <cell r="O778">
            <v>621216.80000000005</v>
          </cell>
          <cell r="P778">
            <v>199139.34</v>
          </cell>
          <cell r="Q778" t="str">
            <v>A</v>
          </cell>
          <cell r="R778" t="str">
            <v>N</v>
          </cell>
          <cell r="S778" t="str">
            <v>001400000000000000000004292170</v>
          </cell>
        </row>
        <row r="779">
          <cell r="A779">
            <v>39172</v>
          </cell>
          <cell r="B779" t="str">
            <v>2001-12-20-10.52.55.756871</v>
          </cell>
          <cell r="C779" t="str">
            <v>2001-12-20-10.52.55.756871</v>
          </cell>
          <cell r="D779" t="str">
            <v>ขาย</v>
          </cell>
          <cell r="E779" t="str">
            <v>11203001575</v>
          </cell>
          <cell r="F779" t="b">
            <v>0</v>
          </cell>
          <cell r="G779" t="str">
            <v>PASNE PRACHANTASE</v>
          </cell>
          <cell r="H779" t="str">
            <v>2001100204530096</v>
          </cell>
          <cell r="I779" t="str">
            <v>03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 t="str">
            <v>N</v>
          </cell>
          <cell r="R779" t="str">
            <v>N</v>
          </cell>
          <cell r="S779" t="str">
            <v>001400000000000000000004429181</v>
          </cell>
        </row>
        <row r="780">
          <cell r="A780">
            <v>39172</v>
          </cell>
          <cell r="B780" t="str">
            <v>2000-04-24-18.35.19.629350</v>
          </cell>
          <cell r="C780" t="str">
            <v>2000-04-24-18.35.19.629350</v>
          </cell>
          <cell r="D780" t="str">
            <v>ขาย</v>
          </cell>
          <cell r="E780" t="str">
            <v>11599030045</v>
          </cell>
          <cell r="F780" t="b">
            <v>0</v>
          </cell>
          <cell r="G780" t="str">
            <v>อุทัย แซ่ลิ้ม</v>
          </cell>
          <cell r="H780" t="str">
            <v>1998090817520857</v>
          </cell>
          <cell r="I780" t="str">
            <v>99</v>
          </cell>
          <cell r="J780">
            <v>8258391.0199999996</v>
          </cell>
          <cell r="K780">
            <v>6598374.6100000003</v>
          </cell>
          <cell r="L780">
            <v>0</v>
          </cell>
          <cell r="M780">
            <v>0</v>
          </cell>
          <cell r="N780">
            <v>0</v>
          </cell>
          <cell r="O780">
            <v>6598374.6100000003</v>
          </cell>
          <cell r="P780">
            <v>2375191</v>
          </cell>
          <cell r="Q780" t="str">
            <v>N</v>
          </cell>
          <cell r="R780" t="str">
            <v>N</v>
          </cell>
          <cell r="S780" t="str">
            <v>001400000000000000000001829083</v>
          </cell>
        </row>
        <row r="781">
          <cell r="A781">
            <v>39172</v>
          </cell>
          <cell r="B781" t="str">
            <v>2000-04-24-18.35.19.629350</v>
          </cell>
          <cell r="C781" t="str">
            <v>2000-04-24-18.35.19.629350</v>
          </cell>
          <cell r="D781" t="str">
            <v>ขาย</v>
          </cell>
          <cell r="E781" t="str">
            <v>11599300027</v>
          </cell>
          <cell r="F781" t="b">
            <v>0</v>
          </cell>
          <cell r="G781" t="str">
            <v>อุทัย แซ่ลิ้ม</v>
          </cell>
          <cell r="H781" t="str">
            <v>1998090817520857</v>
          </cell>
          <cell r="I781" t="str">
            <v>99</v>
          </cell>
          <cell r="J781">
            <v>7664624.4500000002</v>
          </cell>
          <cell r="K781">
            <v>4405370.57</v>
          </cell>
          <cell r="L781">
            <v>0</v>
          </cell>
          <cell r="M781">
            <v>0</v>
          </cell>
          <cell r="N781">
            <v>0</v>
          </cell>
          <cell r="O781">
            <v>4405370.57</v>
          </cell>
          <cell r="P781">
            <v>2427432.5099999998</v>
          </cell>
          <cell r="Q781" t="str">
            <v>N</v>
          </cell>
          <cell r="R781" t="str">
            <v>N</v>
          </cell>
          <cell r="S781" t="str">
            <v>001400000000000000000001829083</v>
          </cell>
        </row>
        <row r="782">
          <cell r="A782">
            <v>39172</v>
          </cell>
          <cell r="B782" t="str">
            <v>2000-04-07-22.18.31.420695</v>
          </cell>
          <cell r="C782" t="str">
            <v>2000-04-07-22.18.31.420695</v>
          </cell>
          <cell r="D782" t="str">
            <v>CS</v>
          </cell>
          <cell r="E782" t="str">
            <v>12399310030</v>
          </cell>
          <cell r="F782" t="b">
            <v>0</v>
          </cell>
          <cell r="G782" t="str">
            <v>ชาญศิลป์ สุดสวงค์</v>
          </cell>
          <cell r="H782" t="str">
            <v>1998092820132580</v>
          </cell>
          <cell r="I782" t="str">
            <v>99</v>
          </cell>
          <cell r="J782">
            <v>1534935.45</v>
          </cell>
          <cell r="K782">
            <v>1344495.94</v>
          </cell>
          <cell r="L782">
            <v>0</v>
          </cell>
          <cell r="M782">
            <v>38372.5</v>
          </cell>
          <cell r="N782">
            <v>0</v>
          </cell>
          <cell r="O782">
            <v>1344495.94</v>
          </cell>
          <cell r="P782">
            <v>1734768.05</v>
          </cell>
          <cell r="Q782" t="str">
            <v>A</v>
          </cell>
          <cell r="R782" t="str">
            <v>N</v>
          </cell>
          <cell r="S782" t="str">
            <v>001400000000000000000000463346</v>
          </cell>
        </row>
        <row r="783">
          <cell r="A783">
            <v>39172</v>
          </cell>
          <cell r="B783" t="str">
            <v>2000-04-06-15.26.18.001837</v>
          </cell>
          <cell r="C783" t="str">
            <v>2000-04-06-15.26.18.001837</v>
          </cell>
          <cell r="D783" t="str">
            <v>CS</v>
          </cell>
          <cell r="E783" t="str">
            <v>12399310101</v>
          </cell>
          <cell r="F783" t="b">
            <v>0</v>
          </cell>
          <cell r="G783" t="str">
            <v>พตท.เจ๊ะอิสมาแอล เจ๊ะโมง</v>
          </cell>
          <cell r="H783" t="str">
            <v>2006090118000065</v>
          </cell>
          <cell r="I783" t="str">
            <v>99</v>
          </cell>
          <cell r="J783">
            <v>894360.37</v>
          </cell>
          <cell r="K783">
            <v>894360.37</v>
          </cell>
          <cell r="L783">
            <v>0</v>
          </cell>
          <cell r="M783">
            <v>26792.5</v>
          </cell>
          <cell r="N783">
            <v>0</v>
          </cell>
          <cell r="O783">
            <v>894360.37</v>
          </cell>
          <cell r="P783">
            <v>372764.82</v>
          </cell>
          <cell r="Q783" t="str">
            <v>A</v>
          </cell>
          <cell r="R783" t="str">
            <v>N</v>
          </cell>
          <cell r="S783" t="str">
            <v>001400000000000000000000143018</v>
          </cell>
        </row>
        <row r="784">
          <cell r="A784">
            <v>39172</v>
          </cell>
          <cell r="B784" t="str">
            <v>2000-04-06-16.02.07.958796</v>
          </cell>
          <cell r="C784" t="str">
            <v>2000-04-06-16.02.07.958796</v>
          </cell>
          <cell r="D784" t="str">
            <v>CS</v>
          </cell>
          <cell r="E784" t="str">
            <v>12703004716</v>
          </cell>
          <cell r="F784" t="b">
            <v>0</v>
          </cell>
          <cell r="G784" t="str">
            <v>นาง วิบูลย์สุข ก้าวกิจเจริญ</v>
          </cell>
          <cell r="H784" t="str">
            <v>1998092820133619</v>
          </cell>
          <cell r="I784" t="str">
            <v>03</v>
          </cell>
          <cell r="J784">
            <v>750000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 t="str">
            <v>N</v>
          </cell>
          <cell r="R784" t="str">
            <v>N</v>
          </cell>
          <cell r="S784" t="str">
            <v>001400000000000000000000162386</v>
          </cell>
        </row>
        <row r="785">
          <cell r="A785">
            <v>39172</v>
          </cell>
          <cell r="B785" t="str">
            <v>2002-04-02-05.53.23.716059</v>
          </cell>
          <cell r="C785" t="str">
            <v>2002-04-02-05.53.23.716059</v>
          </cell>
          <cell r="D785" t="str">
            <v>ขาย</v>
          </cell>
          <cell r="E785" t="str">
            <v>13031000717</v>
          </cell>
          <cell r="F785" t="b">
            <v>0</v>
          </cell>
          <cell r="G785" t="str">
            <v>จักรรัตน์ วรรณรัตน์</v>
          </cell>
          <cell r="H785" t="str">
            <v>2000070108081407</v>
          </cell>
          <cell r="I785" t="str">
            <v>31</v>
          </cell>
          <cell r="J785">
            <v>13000000</v>
          </cell>
          <cell r="K785">
            <v>10483737.02</v>
          </cell>
          <cell r="L785">
            <v>0</v>
          </cell>
          <cell r="M785">
            <v>0</v>
          </cell>
          <cell r="N785">
            <v>0</v>
          </cell>
          <cell r="O785">
            <v>10483737.02</v>
          </cell>
          <cell r="P785">
            <v>1068352.8600000001</v>
          </cell>
          <cell r="Q785" t="str">
            <v>A</v>
          </cell>
          <cell r="R785" t="str">
            <v>Y</v>
          </cell>
          <cell r="S785" t="str">
            <v>001400000000000000000005374390</v>
          </cell>
        </row>
        <row r="786">
          <cell r="A786">
            <v>39172</v>
          </cell>
          <cell r="B786" t="str">
            <v>2000-04-20-20.45.39.383538</v>
          </cell>
          <cell r="C786" t="str">
            <v>2000-04-20-20.45.39.383538</v>
          </cell>
          <cell r="D786" t="str">
            <v>ขาย</v>
          </cell>
          <cell r="E786" t="str">
            <v>13303005000</v>
          </cell>
          <cell r="F786" t="b">
            <v>0</v>
          </cell>
          <cell r="G786" t="str">
            <v>จิราพร ด้วงวงศ์ นส.</v>
          </cell>
          <cell r="H786" t="str">
            <v>2003070304320369</v>
          </cell>
          <cell r="I786" t="str">
            <v>03</v>
          </cell>
          <cell r="J786">
            <v>10000000</v>
          </cell>
          <cell r="K786">
            <v>10393719.92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2761994.63</v>
          </cell>
          <cell r="Q786" t="str">
            <v>A</v>
          </cell>
          <cell r="R786" t="str">
            <v>N</v>
          </cell>
          <cell r="S786" t="str">
            <v>001400000000000000000001457271</v>
          </cell>
        </row>
        <row r="787">
          <cell r="A787">
            <v>39172</v>
          </cell>
          <cell r="B787" t="str">
            <v>2002-10-18-17.38.53.956042</v>
          </cell>
          <cell r="C787" t="str">
            <v>2002-10-18-17.38.53.956042</v>
          </cell>
          <cell r="D787" t="str">
            <v>CS</v>
          </cell>
          <cell r="E787" t="str">
            <v>13603011568</v>
          </cell>
          <cell r="F787" t="b">
            <v>0</v>
          </cell>
          <cell r="G787" t="str">
            <v>นางสาว สุนทรี ปรีดาสุทธิจิตต์</v>
          </cell>
          <cell r="H787" t="str">
            <v>2005070114280225</v>
          </cell>
          <cell r="I787" t="str">
            <v>03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 t="str">
            <v>N</v>
          </cell>
          <cell r="R787" t="str">
            <v>N</v>
          </cell>
          <cell r="S787" t="str">
            <v>001400000000000000000006131019</v>
          </cell>
        </row>
        <row r="788">
          <cell r="A788">
            <v>39172</v>
          </cell>
          <cell r="B788" t="str">
            <v>2003-10-22-03.24.14.005997</v>
          </cell>
          <cell r="C788" t="str">
            <v>2003-10-22-03.24.14.005997</v>
          </cell>
          <cell r="D788" t="str">
            <v>CS</v>
          </cell>
          <cell r="E788" t="str">
            <v>14299310041</v>
          </cell>
          <cell r="F788" t="b">
            <v>0</v>
          </cell>
          <cell r="G788" t="str">
            <v>นาง วรจิต ศีลวัต และ                     น.ส. ธันย์ชนก โทณวนิก</v>
          </cell>
          <cell r="H788" t="str">
            <v>2005120122460062</v>
          </cell>
          <cell r="I788" t="str">
            <v>99</v>
          </cell>
          <cell r="J788">
            <v>1477411.44</v>
          </cell>
          <cell r="K788">
            <v>1477411.44</v>
          </cell>
          <cell r="L788">
            <v>0</v>
          </cell>
          <cell r="M788">
            <v>5872.5</v>
          </cell>
          <cell r="N788">
            <v>0</v>
          </cell>
          <cell r="O788">
            <v>1477411.44</v>
          </cell>
          <cell r="P788">
            <v>971640.85</v>
          </cell>
          <cell r="Q788" t="str">
            <v>A</v>
          </cell>
          <cell r="R788" t="str">
            <v>N</v>
          </cell>
          <cell r="S788" t="str">
            <v>001400000000000000000000611001</v>
          </cell>
        </row>
        <row r="790">
          <cell r="A790">
            <v>39172</v>
          </cell>
          <cell r="B790" t="str">
            <v>2003-11-08-04.34.06.353575</v>
          </cell>
          <cell r="C790" t="str">
            <v>2003-11-08-04.34.06.353575</v>
          </cell>
          <cell r="D790" t="str">
            <v>CS</v>
          </cell>
          <cell r="E790" t="str">
            <v>14299310106</v>
          </cell>
          <cell r="F790" t="b">
            <v>0</v>
          </cell>
          <cell r="G790" t="str">
            <v>นาย สมชาย ทาทอง</v>
          </cell>
          <cell r="H790" t="str">
            <v>2006100115160061</v>
          </cell>
          <cell r="I790" t="str">
            <v>99</v>
          </cell>
          <cell r="J790">
            <v>835222.46</v>
          </cell>
          <cell r="K790">
            <v>835222.46</v>
          </cell>
          <cell r="L790">
            <v>0</v>
          </cell>
          <cell r="M790">
            <v>23917.5</v>
          </cell>
          <cell r="N790">
            <v>0</v>
          </cell>
          <cell r="O790">
            <v>835222.46</v>
          </cell>
          <cell r="P790">
            <v>308240.61</v>
          </cell>
          <cell r="Q790" t="str">
            <v>A</v>
          </cell>
          <cell r="R790" t="str">
            <v>N</v>
          </cell>
          <cell r="S790" t="str">
            <v>001400000000000000000006648191</v>
          </cell>
        </row>
        <row r="791">
          <cell r="A791">
            <v>39172</v>
          </cell>
          <cell r="B791" t="str">
            <v>2003-04-28-15.38.15.215205</v>
          </cell>
          <cell r="C791" t="str">
            <v>2003-04-28-15.38.15.215205</v>
          </cell>
          <cell r="D791" t="str">
            <v>CS</v>
          </cell>
          <cell r="E791" t="str">
            <v>14399000017</v>
          </cell>
          <cell r="F791" t="b">
            <v>0</v>
          </cell>
          <cell r="G791" t="str">
            <v>นาย ภาณุวัฒน์ ไชยวงศ์ และ                น.ส. อุบลรัตน์ สุำภาพงษ์</v>
          </cell>
          <cell r="H791" t="str">
            <v>2006020116180057</v>
          </cell>
          <cell r="I791" t="str">
            <v>99</v>
          </cell>
          <cell r="J791">
            <v>1480573.52</v>
          </cell>
          <cell r="K791">
            <v>1480573.52</v>
          </cell>
          <cell r="L791">
            <v>0</v>
          </cell>
          <cell r="M791">
            <v>44720</v>
          </cell>
          <cell r="N791">
            <v>0</v>
          </cell>
          <cell r="O791">
            <v>1480573.52</v>
          </cell>
          <cell r="P791">
            <v>647004.63</v>
          </cell>
          <cell r="Q791" t="str">
            <v>A</v>
          </cell>
          <cell r="R791" t="str">
            <v>N</v>
          </cell>
          <cell r="S791" t="str">
            <v>001400000000000000000004256058</v>
          </cell>
        </row>
        <row r="793">
          <cell r="A793">
            <v>39172</v>
          </cell>
          <cell r="B793" t="str">
            <v>2003-12-12-15.52.34.780186</v>
          </cell>
          <cell r="C793" t="str">
            <v>2003-12-12-15.52.34.780186</v>
          </cell>
          <cell r="D793" t="str">
            <v>CS</v>
          </cell>
          <cell r="E793" t="str">
            <v>14399000025</v>
          </cell>
          <cell r="F793" t="b">
            <v>0</v>
          </cell>
          <cell r="G793" t="str">
            <v>นาง ขนิษฐา หาเรือนทรง</v>
          </cell>
          <cell r="H793" t="str">
            <v>2006030205030036</v>
          </cell>
          <cell r="I793" t="str">
            <v>99</v>
          </cell>
          <cell r="J793">
            <v>1913623.46</v>
          </cell>
          <cell r="K793">
            <v>1913623.46</v>
          </cell>
          <cell r="L793">
            <v>0</v>
          </cell>
          <cell r="M793">
            <v>52150</v>
          </cell>
          <cell r="N793">
            <v>0</v>
          </cell>
          <cell r="O793">
            <v>1913623.46</v>
          </cell>
          <cell r="P793">
            <v>595756.80000000005</v>
          </cell>
          <cell r="Q793" t="str">
            <v>A</v>
          </cell>
          <cell r="R793" t="str">
            <v>N</v>
          </cell>
          <cell r="S793" t="str">
            <v>001400000000000000000002870880</v>
          </cell>
        </row>
        <row r="794">
          <cell r="A794">
            <v>39172</v>
          </cell>
          <cell r="B794" t="str">
            <v>2000-04-06-18.48.11.089498</v>
          </cell>
          <cell r="C794" t="str">
            <v>2000-04-06-18.48.11.089498</v>
          </cell>
          <cell r="D794" t="str">
            <v>CS</v>
          </cell>
          <cell r="E794" t="str">
            <v>18703000196</v>
          </cell>
          <cell r="F794" t="b">
            <v>0</v>
          </cell>
          <cell r="G794" t="str">
            <v>นาย ภิญโญ เมืองโคตร</v>
          </cell>
          <cell r="H794" t="str">
            <v>2005080116400212</v>
          </cell>
          <cell r="I794" t="str">
            <v>03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 t="str">
            <v>N</v>
          </cell>
          <cell r="R794" t="str">
            <v>N</v>
          </cell>
          <cell r="S794" t="str">
            <v>001400000000000000000000239493</v>
          </cell>
        </row>
        <row r="795">
          <cell r="A795">
            <v>39172</v>
          </cell>
          <cell r="B795" t="str">
            <v>2001-05-05-11.15.06.039604</v>
          </cell>
          <cell r="C795" t="str">
            <v>2001-05-05-11.15.06.039604</v>
          </cell>
          <cell r="D795" t="str">
            <v>ขาย</v>
          </cell>
          <cell r="E795" t="str">
            <v>20000001983</v>
          </cell>
          <cell r="F795" t="b">
            <v>0</v>
          </cell>
          <cell r="G795" t="str">
            <v>อลายด์คูลลิ่ง</v>
          </cell>
          <cell r="H795" t="str">
            <v>1998122016376850</v>
          </cell>
          <cell r="I795" t="str">
            <v>20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 t="str">
            <v>A</v>
          </cell>
          <cell r="R795" t="str">
            <v>Y</v>
          </cell>
          <cell r="S795" t="str">
            <v>001400000000000000000003576501</v>
          </cell>
        </row>
        <row r="796">
          <cell r="A796">
            <v>39172</v>
          </cell>
          <cell r="B796" t="str">
            <v>2001-11-03-10.33.30.852856</v>
          </cell>
          <cell r="C796" t="str">
            <v>2001-11-03-10.33.30.852856</v>
          </cell>
          <cell r="D796" t="str">
            <v>ขาย</v>
          </cell>
          <cell r="E796" t="str">
            <v>20000003901</v>
          </cell>
          <cell r="F796" t="b">
            <v>0</v>
          </cell>
          <cell r="G796" t="str">
            <v>เอเชี่ยน รีฟริ(ประเทศไทย)</v>
          </cell>
          <cell r="H796" t="str">
            <v>1998122016378942</v>
          </cell>
          <cell r="I796" t="str">
            <v>20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 t="str">
            <v>A</v>
          </cell>
          <cell r="R796">
            <v>0</v>
          </cell>
          <cell r="S796" t="str">
            <v>001400000000000000000004122854</v>
          </cell>
        </row>
        <row r="797">
          <cell r="A797">
            <v>39172</v>
          </cell>
          <cell r="B797" t="str">
            <v>2001-04-12-23.17.52.557983</v>
          </cell>
          <cell r="C797" t="str">
            <v>2001-04-12-23.17.52.557983</v>
          </cell>
          <cell r="D797" t="str">
            <v>ขาย</v>
          </cell>
          <cell r="E797" t="str">
            <v>20000005709</v>
          </cell>
          <cell r="F797" t="b">
            <v>0</v>
          </cell>
          <cell r="G797" t="str">
            <v>บางกอกรับเบอร์</v>
          </cell>
          <cell r="H797" t="str">
            <v>1998091717133036</v>
          </cell>
          <cell r="I797" t="str">
            <v>20</v>
          </cell>
          <cell r="J797">
            <v>0</v>
          </cell>
          <cell r="K797">
            <v>351131361.16000003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110785504.45</v>
          </cell>
          <cell r="Q797" t="str">
            <v>A</v>
          </cell>
          <cell r="R797" t="str">
            <v>Y</v>
          </cell>
          <cell r="S797" t="str">
            <v>001400000000000000000003368723</v>
          </cell>
        </row>
        <row r="798">
          <cell r="A798">
            <v>39172</v>
          </cell>
          <cell r="B798" t="str">
            <v>2000-10-27-05.36.25.586839</v>
          </cell>
          <cell r="C798" t="str">
            <v>2000-10-27-05.36.25.586839</v>
          </cell>
          <cell r="D798" t="e">
            <v>#N/A</v>
          </cell>
          <cell r="E798" t="str">
            <v>20000009460</v>
          </cell>
          <cell r="F798" t="b">
            <v>0</v>
          </cell>
          <cell r="G798" t="str">
            <v>ชัยยะมงคล เมตัล</v>
          </cell>
          <cell r="H798" t="str">
            <v>1998081709093792</v>
          </cell>
          <cell r="I798" t="str">
            <v>20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 t="str">
            <v>N</v>
          </cell>
          <cell r="R798" t="str">
            <v>Y</v>
          </cell>
          <cell r="S798" t="str">
            <v>001400000000000000000002731546</v>
          </cell>
        </row>
        <row r="799">
          <cell r="A799">
            <v>39172</v>
          </cell>
          <cell r="B799" t="str">
            <v>2000-12-07-05.52.28.193156</v>
          </cell>
          <cell r="C799" t="str">
            <v>2000-12-07-05.52.28.193156</v>
          </cell>
          <cell r="D799" t="str">
            <v>CS</v>
          </cell>
          <cell r="E799" t="str">
            <v>20000009575</v>
          </cell>
          <cell r="F799" t="b">
            <v>0</v>
          </cell>
          <cell r="G799" t="str">
            <v>แชลเล็นจ กรุ๊ป บจ.</v>
          </cell>
          <cell r="H799" t="str">
            <v>1998081709092974</v>
          </cell>
          <cell r="I799" t="str">
            <v>20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 t="str">
            <v>A</v>
          </cell>
          <cell r="R799" t="str">
            <v>Y</v>
          </cell>
          <cell r="S799" t="str">
            <v>001400000000000000000003245327</v>
          </cell>
        </row>
        <row r="800">
          <cell r="A800">
            <v>39172</v>
          </cell>
          <cell r="B800" t="str">
            <v>2001-04-12-23.17.55.437650</v>
          </cell>
          <cell r="C800" t="str">
            <v>2001-04-12-23.17.55.437650</v>
          </cell>
          <cell r="D800" t="str">
            <v>ขาย</v>
          </cell>
          <cell r="E800" t="str">
            <v>20000011221</v>
          </cell>
          <cell r="F800" t="b">
            <v>0</v>
          </cell>
          <cell r="G800" t="str">
            <v>เซอร์คิทอีเลคโทรนิคส์ อินดัสตรีส์</v>
          </cell>
          <cell r="H800" t="str">
            <v>1998091717092050</v>
          </cell>
          <cell r="I800" t="str">
            <v>20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 t="str">
            <v>A</v>
          </cell>
          <cell r="R800" t="str">
            <v>Y</v>
          </cell>
          <cell r="S800" t="str">
            <v>001400000000000000000003368764</v>
          </cell>
        </row>
        <row r="801">
          <cell r="A801">
            <v>39172</v>
          </cell>
          <cell r="B801" t="str">
            <v>2001-09-13-04.10.29.545865</v>
          </cell>
          <cell r="C801" t="str">
            <v>2001-09-13-04.10.29.545865</v>
          </cell>
          <cell r="D801" t="str">
            <v>ขาย</v>
          </cell>
          <cell r="E801" t="str">
            <v>20000011857</v>
          </cell>
          <cell r="F801" t="b">
            <v>0</v>
          </cell>
          <cell r="G801" t="str">
            <v>คอมพิวเทค ไมโคร ซิสเท็ม</v>
          </cell>
          <cell r="H801" t="str">
            <v>1998081709093369</v>
          </cell>
          <cell r="I801" t="str">
            <v>20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 t="str">
            <v>A</v>
          </cell>
          <cell r="R801" t="str">
            <v>Y</v>
          </cell>
          <cell r="S801" t="str">
            <v>001400000000000000000003584756</v>
          </cell>
        </row>
        <row r="802">
          <cell r="A802">
            <v>39172</v>
          </cell>
          <cell r="B802" t="str">
            <v>2001-09-13-05.21.26.799309</v>
          </cell>
          <cell r="C802" t="str">
            <v>2001-09-13-05.21.26.799309</v>
          </cell>
          <cell r="D802" t="str">
            <v>ขาย</v>
          </cell>
          <cell r="E802" t="str">
            <v>20000018037</v>
          </cell>
          <cell r="F802" t="b">
            <v>0</v>
          </cell>
          <cell r="G802" t="str">
            <v>บริษัท จำกัด เฟอร์นิแฟค</v>
          </cell>
          <cell r="H802" t="str">
            <v>2005010417540505</v>
          </cell>
          <cell r="I802" t="str">
            <v>20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 t="str">
            <v>N</v>
          </cell>
          <cell r="R802" t="str">
            <v>N</v>
          </cell>
          <cell r="S802" t="str">
            <v>001400000000000000000003588646</v>
          </cell>
        </row>
        <row r="803">
          <cell r="A803">
            <v>39172</v>
          </cell>
          <cell r="B803" t="str">
            <v>2001-06-02-08.29.10.747327</v>
          </cell>
          <cell r="C803" t="str">
            <v>2001-06-02-08.29.10.747327</v>
          </cell>
          <cell r="D803" t="str">
            <v>ขาย</v>
          </cell>
          <cell r="E803" t="str">
            <v>20000018231</v>
          </cell>
          <cell r="F803" t="b">
            <v>0</v>
          </cell>
          <cell r="G803" t="str">
            <v>จี.เอ็ม.ไทย</v>
          </cell>
          <cell r="H803" t="str">
            <v>2005010417540512</v>
          </cell>
          <cell r="I803" t="str">
            <v>20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 t="str">
            <v>N</v>
          </cell>
          <cell r="R803" t="str">
            <v>Y</v>
          </cell>
          <cell r="S803" t="str">
            <v>001400000000000000000003577132</v>
          </cell>
        </row>
        <row r="804">
          <cell r="A804">
            <v>39172</v>
          </cell>
          <cell r="B804" t="str">
            <v>2001-05-24-05.08.29.935482</v>
          </cell>
          <cell r="C804" t="str">
            <v>2001-05-24-05.08.29.935482</v>
          </cell>
          <cell r="D804" t="str">
            <v>CS</v>
          </cell>
          <cell r="E804" t="str">
            <v>20000018281</v>
          </cell>
          <cell r="F804" t="b">
            <v>0</v>
          </cell>
          <cell r="G804" t="str">
            <v>จี.ที.จี.อุตสาหกรรม</v>
          </cell>
          <cell r="H804" t="str">
            <v>1998122016363792</v>
          </cell>
          <cell r="I804" t="str">
            <v>20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 t="str">
            <v>A</v>
          </cell>
          <cell r="R804">
            <v>0</v>
          </cell>
          <cell r="S804" t="str">
            <v>001400000000000000000003577358</v>
          </cell>
        </row>
        <row r="805">
          <cell r="A805">
            <v>39172</v>
          </cell>
          <cell r="B805" t="str">
            <v>2001-11-03-10.34.04.966155</v>
          </cell>
          <cell r="C805" t="str">
            <v>2001-11-03-10.34.04.966155</v>
          </cell>
          <cell r="D805" t="str">
            <v>ขาย</v>
          </cell>
          <cell r="E805" t="str">
            <v>20000027874</v>
          </cell>
          <cell r="F805" t="b">
            <v>0</v>
          </cell>
          <cell r="G805" t="str">
            <v>แหลมทองอุตสาหกรรมอาหาร</v>
          </cell>
          <cell r="H805" t="str">
            <v>1998122016363694</v>
          </cell>
          <cell r="I805" t="str">
            <v>20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 t="str">
            <v>A</v>
          </cell>
          <cell r="R805" t="str">
            <v>Y</v>
          </cell>
          <cell r="S805" t="str">
            <v>001400000000000000000004125928</v>
          </cell>
        </row>
        <row r="806">
          <cell r="A806">
            <v>39172</v>
          </cell>
          <cell r="B806" t="str">
            <v>2001-09-14-05.19.13.790387</v>
          </cell>
          <cell r="C806" t="str">
            <v>2001-09-14-05.19.13.790387</v>
          </cell>
          <cell r="D806" t="str">
            <v>ขาย</v>
          </cell>
          <cell r="E806" t="str">
            <v>20000030178</v>
          </cell>
          <cell r="F806" t="b">
            <v>0</v>
          </cell>
          <cell r="G806" t="str">
            <v>มหาบุญ โฮลดิ้ง</v>
          </cell>
          <cell r="H806" t="str">
            <v>1998122016363354</v>
          </cell>
          <cell r="I806" t="str">
            <v>20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 t="str">
            <v>A</v>
          </cell>
          <cell r="R806" t="str">
            <v>N</v>
          </cell>
          <cell r="S806" t="str">
            <v>001400000000000000000003953929</v>
          </cell>
        </row>
        <row r="807">
          <cell r="A807">
            <v>39172</v>
          </cell>
          <cell r="B807" t="str">
            <v>2001-09-18-03.52.03.541140</v>
          </cell>
          <cell r="C807" t="str">
            <v>2001-09-18-03.52.03.541140</v>
          </cell>
          <cell r="D807" t="str">
            <v>ขาย</v>
          </cell>
          <cell r="E807" t="str">
            <v>20000031255</v>
          </cell>
          <cell r="F807" t="b">
            <v>0</v>
          </cell>
          <cell r="G807" t="str">
            <v>เอ็มอีซี ฟาร์อีสต์ อินเตอร์เนชั่นแนล</v>
          </cell>
          <cell r="H807" t="str">
            <v>1998091717123785</v>
          </cell>
          <cell r="I807" t="str">
            <v>20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 t="str">
            <v>A</v>
          </cell>
          <cell r="R807" t="str">
            <v>Y</v>
          </cell>
          <cell r="S807" t="str">
            <v>001400000000000000000003953449</v>
          </cell>
        </row>
        <row r="808">
          <cell r="A808">
            <v>39172</v>
          </cell>
          <cell r="B808" t="str">
            <v>2001-11-03-10.33.37.978865</v>
          </cell>
          <cell r="C808" t="str">
            <v>2001-11-03-10.33.37.978865</v>
          </cell>
          <cell r="D808" t="str">
            <v>ขาย</v>
          </cell>
          <cell r="E808" t="str">
            <v>20000034465</v>
          </cell>
          <cell r="F808" t="b">
            <v>0</v>
          </cell>
          <cell r="G808" t="str">
            <v>บริษัท จำกัด เนม อินดัสทรี่ (1991)</v>
          </cell>
          <cell r="H808" t="str">
            <v>2001040403150023</v>
          </cell>
          <cell r="I808" t="str">
            <v>20</v>
          </cell>
          <cell r="J808">
            <v>0</v>
          </cell>
          <cell r="K808">
            <v>7144910.0800000001</v>
          </cell>
          <cell r="L808">
            <v>108641.8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 t="str">
            <v>A</v>
          </cell>
          <cell r="R808" t="str">
            <v>N</v>
          </cell>
          <cell r="S808" t="str">
            <v>001400000000000000000003890317</v>
          </cell>
        </row>
        <row r="809">
          <cell r="A809">
            <v>39172</v>
          </cell>
          <cell r="B809" t="str">
            <v>2000-04-17-10.44.21.146908</v>
          </cell>
          <cell r="C809" t="str">
            <v>2000-04-17-10.44.21.146908</v>
          </cell>
          <cell r="D809" t="str">
            <v>CS</v>
          </cell>
          <cell r="E809" t="str">
            <v>20000036336</v>
          </cell>
          <cell r="F809" t="b">
            <v>0</v>
          </cell>
          <cell r="G809" t="str">
            <v>นูโวมาร์เก็ตติ้ง</v>
          </cell>
          <cell r="H809" t="str">
            <v>1998122016378430</v>
          </cell>
          <cell r="I809" t="str">
            <v>20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 t="str">
            <v>A</v>
          </cell>
          <cell r="R809">
            <v>0</v>
          </cell>
          <cell r="S809" t="str">
            <v>001400000000000000000000901028</v>
          </cell>
        </row>
        <row r="810">
          <cell r="A810">
            <v>39172</v>
          </cell>
          <cell r="B810" t="str">
            <v>2003-04-22-14.26.56.423347</v>
          </cell>
          <cell r="C810" t="str">
            <v>2003-04-22-14.26.56.423347</v>
          </cell>
          <cell r="D810" t="str">
            <v>ขาย</v>
          </cell>
          <cell r="E810" t="str">
            <v>20000037439</v>
          </cell>
          <cell r="F810" t="b">
            <v>0</v>
          </cell>
          <cell r="G810" t="str">
            <v>บริษัท จำกัด โอเวอร์ซีส์ โปรเซสซิ่ง</v>
          </cell>
          <cell r="H810" t="str">
            <v>2003050710580006</v>
          </cell>
          <cell r="I810" t="str">
            <v>20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 t="str">
            <v>A</v>
          </cell>
          <cell r="R810" t="str">
            <v>N</v>
          </cell>
          <cell r="S810" t="str">
            <v>001400000000000000000006403132</v>
          </cell>
        </row>
        <row r="811">
          <cell r="A811">
            <v>39172</v>
          </cell>
          <cell r="B811" t="str">
            <v>2002-03-25-16.02.29.800646</v>
          </cell>
          <cell r="C811" t="str">
            <v>2002-03-25-16.02.29.800646</v>
          </cell>
          <cell r="D811" t="str">
            <v>ขาย</v>
          </cell>
          <cell r="E811" t="str">
            <v>20000037528</v>
          </cell>
          <cell r="F811" t="b">
            <v>0</v>
          </cell>
          <cell r="G811" t="str">
            <v>พี แอนด์ เอ ชาร์โคลไทย</v>
          </cell>
          <cell r="H811" t="str">
            <v>2002040300460004</v>
          </cell>
          <cell r="I811" t="str">
            <v>20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 t="str">
            <v>N</v>
          </cell>
          <cell r="R811" t="str">
            <v>Y</v>
          </cell>
          <cell r="S811" t="str">
            <v>001400000000000000000005266651</v>
          </cell>
        </row>
        <row r="812">
          <cell r="A812">
            <v>39172</v>
          </cell>
          <cell r="B812" t="str">
            <v>2001-04-12-23.18.15.549337</v>
          </cell>
          <cell r="C812" t="str">
            <v>2001-04-12-23.18.15.549337</v>
          </cell>
          <cell r="D812" t="str">
            <v>CS</v>
          </cell>
          <cell r="E812" t="str">
            <v>20000037594</v>
          </cell>
          <cell r="F812" t="b">
            <v>0</v>
          </cell>
          <cell r="G812" t="str">
            <v>พี แอนด์ ดับบลิว เอ็นจิเนียริ่ง</v>
          </cell>
          <cell r="H812" t="str">
            <v>1998122016350256</v>
          </cell>
          <cell r="I812" t="str">
            <v>20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 t="str">
            <v>A</v>
          </cell>
          <cell r="R812">
            <v>0</v>
          </cell>
          <cell r="S812" t="str">
            <v>001400000000000000000003369003</v>
          </cell>
        </row>
        <row r="813">
          <cell r="A813">
            <v>39172</v>
          </cell>
          <cell r="B813" t="str">
            <v>2001-04-12-23.18.50.678026</v>
          </cell>
          <cell r="C813" t="str">
            <v>2001-04-12-23.18.50.678026</v>
          </cell>
          <cell r="D813" t="str">
            <v>CS</v>
          </cell>
          <cell r="E813" t="str">
            <v>20000038443</v>
          </cell>
          <cell r="F813" t="b">
            <v>0</v>
          </cell>
          <cell r="G813" t="str">
            <v>พีลายลามิเนชั่น</v>
          </cell>
          <cell r="H813" t="str">
            <v>1998122016377087</v>
          </cell>
          <cell r="I813" t="str">
            <v>20</v>
          </cell>
          <cell r="J813">
            <v>0</v>
          </cell>
          <cell r="K813">
            <v>3003505.91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1538013</v>
          </cell>
          <cell r="Q813" t="str">
            <v>A</v>
          </cell>
          <cell r="R813" t="str">
            <v>Y</v>
          </cell>
          <cell r="S813" t="str">
            <v>001400000000000000000003368814</v>
          </cell>
        </row>
        <row r="814">
          <cell r="A814">
            <v>39172</v>
          </cell>
          <cell r="B814" t="str">
            <v>2001-05-05-11.14.24.851767</v>
          </cell>
          <cell r="C814" t="str">
            <v>2001-05-05-11.14.24.851767</v>
          </cell>
          <cell r="D814" t="str">
            <v>ขาย</v>
          </cell>
          <cell r="E814" t="str">
            <v>20000039334</v>
          </cell>
          <cell r="F814" t="b">
            <v>0</v>
          </cell>
          <cell r="G814" t="str">
            <v>ภราดาโฮลดิ้ง</v>
          </cell>
          <cell r="H814" t="str">
            <v>1998081709093160</v>
          </cell>
          <cell r="I814" t="str">
            <v>20</v>
          </cell>
          <cell r="J814">
            <v>0</v>
          </cell>
          <cell r="K814">
            <v>49814034.840000004</v>
          </cell>
          <cell r="L814">
            <v>733091.02</v>
          </cell>
          <cell r="M814">
            <v>0</v>
          </cell>
          <cell r="N814">
            <v>0</v>
          </cell>
          <cell r="O814">
            <v>0</v>
          </cell>
          <cell r="P814">
            <v>22700212.719999999</v>
          </cell>
          <cell r="Q814" t="str">
            <v>A</v>
          </cell>
          <cell r="R814">
            <v>0</v>
          </cell>
          <cell r="S814" t="str">
            <v>001400000000000000000003576544</v>
          </cell>
        </row>
        <row r="815">
          <cell r="A815">
            <v>39172</v>
          </cell>
          <cell r="B815" t="str">
            <v>2001-10-14-02.14.36.896192</v>
          </cell>
          <cell r="C815" t="str">
            <v>2001-10-14-02.14.36.896192</v>
          </cell>
          <cell r="D815" t="str">
            <v>ขาย</v>
          </cell>
          <cell r="E815" t="str">
            <v>20000043472</v>
          </cell>
          <cell r="F815" t="b">
            <v>0</v>
          </cell>
          <cell r="G815" t="str">
            <v>อาร์.เอ็ม.เซรามิคซ์เอ็ปซ์ปอร์ต</v>
          </cell>
          <cell r="H815" t="str">
            <v>1998122016363076</v>
          </cell>
          <cell r="I815" t="str">
            <v>20</v>
          </cell>
          <cell r="J815">
            <v>0</v>
          </cell>
          <cell r="K815">
            <v>664895.27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966797.33</v>
          </cell>
          <cell r="Q815" t="str">
            <v>A</v>
          </cell>
          <cell r="R815">
            <v>0</v>
          </cell>
          <cell r="S815" t="str">
            <v>001400000000000000000003953702</v>
          </cell>
        </row>
        <row r="816">
          <cell r="A816">
            <v>39172</v>
          </cell>
          <cell r="B816" t="str">
            <v>2001-04-12-23.18.07.362057</v>
          </cell>
          <cell r="C816" t="str">
            <v>2001-04-12-23.18.07.362057</v>
          </cell>
          <cell r="D816" t="str">
            <v>ขาย</v>
          </cell>
          <cell r="E816" t="str">
            <v>20000043820</v>
          </cell>
          <cell r="F816" t="b">
            <v>0</v>
          </cell>
          <cell r="G816" t="str">
            <v>รังสิตฟุตแวร์</v>
          </cell>
          <cell r="H816" t="str">
            <v>1998091717134255</v>
          </cell>
          <cell r="I816" t="str">
            <v>20</v>
          </cell>
          <cell r="J816">
            <v>0</v>
          </cell>
          <cell r="K816">
            <v>338006621.63999999</v>
          </cell>
          <cell r="L816">
            <v>409068.06</v>
          </cell>
          <cell r="M816">
            <v>0</v>
          </cell>
          <cell r="N816">
            <v>0</v>
          </cell>
          <cell r="O816">
            <v>0</v>
          </cell>
          <cell r="P816">
            <v>95830694.219999999</v>
          </cell>
          <cell r="Q816" t="str">
            <v>A</v>
          </cell>
          <cell r="R816" t="str">
            <v>Y</v>
          </cell>
          <cell r="S816" t="str">
            <v>001400000000000000000003368809</v>
          </cell>
        </row>
        <row r="817">
          <cell r="A817">
            <v>39172</v>
          </cell>
          <cell r="B817" t="str">
            <v>2001-09-18-03.51.42.885158</v>
          </cell>
          <cell r="C817" t="str">
            <v>2001-09-18-03.51.42.885158</v>
          </cell>
          <cell r="D817" t="str">
            <v>CS</v>
          </cell>
          <cell r="E817" t="str">
            <v>20000044965</v>
          </cell>
          <cell r="F817" t="b">
            <v>0</v>
          </cell>
          <cell r="G817" t="str">
            <v>รอแยล เวนดิ้ง แมชชีนส์ (ประเทศไทย)</v>
          </cell>
          <cell r="H817" t="str">
            <v>1998091717093894</v>
          </cell>
          <cell r="I817" t="str">
            <v>20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 t="str">
            <v>A</v>
          </cell>
          <cell r="R817" t="str">
            <v>Y</v>
          </cell>
          <cell r="S817" t="str">
            <v>001400000000000000000003953190</v>
          </cell>
        </row>
        <row r="818">
          <cell r="A818">
            <v>39172</v>
          </cell>
          <cell r="B818" t="str">
            <v>2001-06-02-08.30.49.511751</v>
          </cell>
          <cell r="C818" t="str">
            <v>2001-06-02-08.30.49.511751</v>
          </cell>
          <cell r="D818" t="str">
            <v>ขาย</v>
          </cell>
          <cell r="E818" t="str">
            <v>20000046349</v>
          </cell>
          <cell r="F818" t="b">
            <v>0</v>
          </cell>
          <cell r="G818" t="str">
            <v>ซาฟารีเวิลด์</v>
          </cell>
          <cell r="H818" t="str">
            <v>1998122016363124</v>
          </cell>
          <cell r="I818" t="str">
            <v>20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 t="str">
            <v>A</v>
          </cell>
          <cell r="R818" t="str">
            <v>Y</v>
          </cell>
          <cell r="S818" t="str">
            <v>001400000000000000000003575912</v>
          </cell>
        </row>
        <row r="819">
          <cell r="A819">
            <v>39172</v>
          </cell>
          <cell r="B819" t="str">
            <v>2001-10-06-04.02.21.285074</v>
          </cell>
          <cell r="C819" t="str">
            <v>2001-10-06-04.02.21.285074</v>
          </cell>
          <cell r="D819" t="str">
            <v>CS</v>
          </cell>
          <cell r="E819" t="str">
            <v>20000048511</v>
          </cell>
          <cell r="F819" t="b">
            <v>0</v>
          </cell>
          <cell r="G819" t="str">
            <v>บริษัท จำกัด ซึงรี แอนด์ ด่านขุนทด โค-ออป</v>
          </cell>
          <cell r="H819" t="str">
            <v>1998081709283740</v>
          </cell>
          <cell r="I819" t="str">
            <v>20</v>
          </cell>
          <cell r="J819">
            <v>0</v>
          </cell>
          <cell r="K819">
            <v>891591.89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1291012.83</v>
          </cell>
          <cell r="Q819" t="str">
            <v>A</v>
          </cell>
          <cell r="R819">
            <v>0</v>
          </cell>
          <cell r="S819" t="str">
            <v>001400000000000000000003953268</v>
          </cell>
        </row>
        <row r="820">
          <cell r="A820">
            <v>39172</v>
          </cell>
          <cell r="B820" t="str">
            <v>2001-04-12-23.18.50.785842</v>
          </cell>
          <cell r="C820" t="str">
            <v>2001-04-12-23.18.50.785842</v>
          </cell>
          <cell r="D820" t="str">
            <v>CS</v>
          </cell>
          <cell r="E820" t="str">
            <v>20000048943</v>
          </cell>
          <cell r="F820" t="b">
            <v>0</v>
          </cell>
          <cell r="G820" t="str">
            <v>สยามแอทเลติค</v>
          </cell>
          <cell r="H820" t="str">
            <v>1998122016362846</v>
          </cell>
          <cell r="I820" t="str">
            <v>20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 t="str">
            <v>A</v>
          </cell>
          <cell r="R820">
            <v>0</v>
          </cell>
          <cell r="S820" t="str">
            <v>001400000000000000000003369366</v>
          </cell>
        </row>
        <row r="821">
          <cell r="A821">
            <v>39172</v>
          </cell>
          <cell r="B821" t="str">
            <v>2001-04-12-23.19.01.276150</v>
          </cell>
          <cell r="C821" t="str">
            <v>2001-04-12-23.19.01.276150</v>
          </cell>
          <cell r="D821" t="str">
            <v>CS</v>
          </cell>
          <cell r="E821" t="str">
            <v>20000049169</v>
          </cell>
          <cell r="F821" t="b">
            <v>0</v>
          </cell>
          <cell r="G821" t="str">
            <v>สยามคอนเวเยอร์</v>
          </cell>
          <cell r="H821" t="str">
            <v>1998100616572676</v>
          </cell>
          <cell r="I821" t="str">
            <v>20</v>
          </cell>
          <cell r="J821">
            <v>0</v>
          </cell>
          <cell r="K821">
            <v>12278112.66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5723319.3899999997</v>
          </cell>
          <cell r="Q821" t="str">
            <v>A</v>
          </cell>
          <cell r="R821" t="str">
            <v>Y</v>
          </cell>
          <cell r="S821" t="str">
            <v>001400000000000000000003370568</v>
          </cell>
        </row>
        <row r="822">
          <cell r="A822">
            <v>39172</v>
          </cell>
          <cell r="B822" t="str">
            <v>2001-04-12-23.18.15.334828</v>
          </cell>
          <cell r="C822" t="str">
            <v>2001-04-12-23.18.15.334828</v>
          </cell>
          <cell r="D822" t="str">
            <v>ขาย</v>
          </cell>
          <cell r="E822" t="str">
            <v>20000050801</v>
          </cell>
          <cell r="F822" t="b">
            <v>0</v>
          </cell>
          <cell r="G822" t="str">
            <v>สยามยูนิโซล</v>
          </cell>
          <cell r="H822" t="str">
            <v>1998091716580183</v>
          </cell>
          <cell r="I822" t="str">
            <v>20</v>
          </cell>
          <cell r="J822">
            <v>424565840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 t="str">
            <v>A</v>
          </cell>
          <cell r="R822" t="str">
            <v>Y</v>
          </cell>
          <cell r="S822" t="str">
            <v>001400000000000000000003370426</v>
          </cell>
        </row>
        <row r="823">
          <cell r="A823">
            <v>39172</v>
          </cell>
          <cell r="B823" t="str">
            <v>2002-04-12-03.46.21.895527</v>
          </cell>
          <cell r="C823" t="str">
            <v>2002-04-12-03.46.21.895527</v>
          </cell>
          <cell r="D823" t="str">
            <v>ขาย</v>
          </cell>
          <cell r="E823" t="str">
            <v>20000052594</v>
          </cell>
          <cell r="F823" t="b">
            <v>0</v>
          </cell>
          <cell r="G823" t="str">
            <v>SORNMAI DIXON DESIGNWORKS CO.,LTD</v>
          </cell>
          <cell r="H823" t="str">
            <v>1998122016379772</v>
          </cell>
          <cell r="I823" t="str">
            <v>20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 t="str">
            <v>N</v>
          </cell>
          <cell r="R823">
            <v>0</v>
          </cell>
          <cell r="S823" t="str">
            <v>001400000000000000000003587528</v>
          </cell>
        </row>
        <row r="824">
          <cell r="A824">
            <v>39172</v>
          </cell>
          <cell r="B824" t="str">
            <v>2001-04-12-23.19.17.516062</v>
          </cell>
          <cell r="C824" t="str">
            <v>2001-04-12-23.19.17.516062</v>
          </cell>
          <cell r="D824" t="str">
            <v>ไม่ขาย</v>
          </cell>
          <cell r="E824" t="str">
            <v>20000052722</v>
          </cell>
          <cell r="F824" t="b">
            <v>0</v>
          </cell>
          <cell r="G824" t="str">
            <v>เซ้าเทอร์นครอสเฟอร์นิเจอร์</v>
          </cell>
          <cell r="H824" t="str">
            <v>2001080317040003</v>
          </cell>
          <cell r="I824" t="str">
            <v>20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 t="str">
            <v>A</v>
          </cell>
          <cell r="R824" t="str">
            <v>Y</v>
          </cell>
          <cell r="S824" t="str">
            <v>001400000000000000000003370410</v>
          </cell>
        </row>
        <row r="825">
          <cell r="A825">
            <v>39172</v>
          </cell>
          <cell r="B825" t="str">
            <v>2001-05-24-05.08.08.736088</v>
          </cell>
          <cell r="C825" t="str">
            <v>2001-05-24-05.08.08.736088</v>
          </cell>
          <cell r="D825" t="str">
            <v>ขาย</v>
          </cell>
          <cell r="E825" t="str">
            <v>20000052861</v>
          </cell>
          <cell r="F825" t="b">
            <v>0</v>
          </cell>
          <cell r="G825" t="str">
            <v>สเปเชียลตี้สปอร์ต</v>
          </cell>
          <cell r="H825" t="str">
            <v>2004111317393854</v>
          </cell>
          <cell r="I825" t="str">
            <v>20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 t="str">
            <v>N</v>
          </cell>
          <cell r="R825" t="str">
            <v>Y</v>
          </cell>
          <cell r="S825" t="str">
            <v>001400000000000000000003576201</v>
          </cell>
        </row>
        <row r="826">
          <cell r="A826">
            <v>39172</v>
          </cell>
          <cell r="B826" t="str">
            <v>2001-04-12-23.18.26.733816</v>
          </cell>
          <cell r="C826" t="str">
            <v>2001-04-12-23.18.26.733816</v>
          </cell>
          <cell r="D826" t="str">
            <v>ขาย</v>
          </cell>
          <cell r="E826" t="str">
            <v>20000053257</v>
          </cell>
          <cell r="F826" t="b">
            <v>0</v>
          </cell>
          <cell r="G826" t="str">
            <v>ศรีไทย ฟู้ด แอนด์ เบฟเวอร์เรจ</v>
          </cell>
          <cell r="H826" t="str">
            <v>1998091717131818</v>
          </cell>
          <cell r="I826" t="str">
            <v>20</v>
          </cell>
          <cell r="J826">
            <v>0</v>
          </cell>
          <cell r="K826">
            <v>76380000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33787220.210000001</v>
          </cell>
          <cell r="Q826" t="str">
            <v>A</v>
          </cell>
          <cell r="R826" t="str">
            <v>Y</v>
          </cell>
          <cell r="S826" t="str">
            <v>001400000000000000000003368626</v>
          </cell>
        </row>
        <row r="827">
          <cell r="A827">
            <v>39172</v>
          </cell>
          <cell r="B827" t="str">
            <v>2002-07-28-16.05.40.884942</v>
          </cell>
          <cell r="C827" t="str">
            <v>2002-07-28-16.05.40.884942</v>
          </cell>
          <cell r="D827" t="str">
            <v>ขาย</v>
          </cell>
          <cell r="E827" t="str">
            <v>20000053605</v>
          </cell>
          <cell r="F827" t="b">
            <v>0</v>
          </cell>
          <cell r="G827" t="str">
            <v>สตาร์ปรินซ์</v>
          </cell>
          <cell r="H827" t="str">
            <v>1998122016350970</v>
          </cell>
          <cell r="I827" t="str">
            <v>20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 t="str">
            <v>A</v>
          </cell>
          <cell r="R827" t="str">
            <v>Y</v>
          </cell>
          <cell r="S827" t="str">
            <v>001400000000000000000005437010</v>
          </cell>
        </row>
        <row r="828">
          <cell r="A828">
            <v>39172</v>
          </cell>
          <cell r="B828" t="str">
            <v>2000-04-20-21.32.05.892807</v>
          </cell>
          <cell r="C828" t="str">
            <v>2000-04-20-21.32.05.892807</v>
          </cell>
          <cell r="D828" t="str">
            <v>ขาย</v>
          </cell>
          <cell r="E828" t="str">
            <v>20000054902</v>
          </cell>
          <cell r="F828" t="b">
            <v>0</v>
          </cell>
          <cell r="G828" t="str">
            <v>SURIYA SRITULANUKUL, MR.</v>
          </cell>
          <cell r="H828" t="str">
            <v>2005010417550131</v>
          </cell>
          <cell r="I828" t="str">
            <v>20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 t="str">
            <v>N</v>
          </cell>
          <cell r="R828" t="str">
            <v>N</v>
          </cell>
          <cell r="S828" t="str">
            <v>001400000000000000000001472808</v>
          </cell>
        </row>
        <row r="829">
          <cell r="A829">
            <v>39172</v>
          </cell>
          <cell r="B829" t="str">
            <v>2002-05-17-04.21.03.991618</v>
          </cell>
          <cell r="C829" t="str">
            <v>2002-05-17-04.21.03.991618</v>
          </cell>
          <cell r="D829" t="str">
            <v>CS</v>
          </cell>
          <cell r="E829" t="str">
            <v>20000055194</v>
          </cell>
          <cell r="F829" t="b">
            <v>0</v>
          </cell>
          <cell r="G829" t="str">
            <v>ทีแอนด์อาร์ซีลิก้า โปรดักส์</v>
          </cell>
          <cell r="H829" t="str">
            <v>1998122016352293</v>
          </cell>
          <cell r="I829" t="str">
            <v>20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 t="str">
            <v>A</v>
          </cell>
          <cell r="R829">
            <v>0</v>
          </cell>
          <cell r="S829" t="str">
            <v>001400000000000000000003953977</v>
          </cell>
        </row>
        <row r="830">
          <cell r="A830">
            <v>39172</v>
          </cell>
          <cell r="B830" t="str">
            <v>2001-04-12-23.17.41.218526</v>
          </cell>
          <cell r="C830" t="str">
            <v>2001-04-12-23.17.41.218526</v>
          </cell>
          <cell r="D830" t="str">
            <v>CS</v>
          </cell>
          <cell r="E830" t="str">
            <v>20000056077</v>
          </cell>
          <cell r="F830" t="b">
            <v>0</v>
          </cell>
          <cell r="G830" t="str">
            <v>แทคติคมาร์เกตติ้ง</v>
          </cell>
          <cell r="H830" t="str">
            <v>1998090817502839</v>
          </cell>
          <cell r="I830" t="str">
            <v>20</v>
          </cell>
          <cell r="J830">
            <v>25000000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 t="str">
            <v>A</v>
          </cell>
          <cell r="R830" t="str">
            <v>Y</v>
          </cell>
          <cell r="S830" t="str">
            <v>001400000000000000000003369147</v>
          </cell>
        </row>
        <row r="831">
          <cell r="A831">
            <v>39172</v>
          </cell>
          <cell r="B831" t="str">
            <v>2001-09-14-05.19.35.359039</v>
          </cell>
          <cell r="C831" t="str">
            <v>2001-09-14-05.19.35.359039</v>
          </cell>
          <cell r="D831" t="str">
            <v>CS</v>
          </cell>
          <cell r="E831" t="str">
            <v>20000056637</v>
          </cell>
          <cell r="F831" t="b">
            <v>0</v>
          </cell>
          <cell r="G831" t="str">
            <v>ตะวันทิพย์ มาร์เก็ตติ้ง  บจ.</v>
          </cell>
          <cell r="H831" t="str">
            <v>1998081709094264</v>
          </cell>
          <cell r="I831" t="str">
            <v>20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 t="str">
            <v>A</v>
          </cell>
          <cell r="R831">
            <v>0</v>
          </cell>
          <cell r="S831" t="str">
            <v>001400000000000000000003953258</v>
          </cell>
        </row>
        <row r="832">
          <cell r="A832">
            <v>39172</v>
          </cell>
          <cell r="B832" t="str">
            <v>2001-04-12-23.18.50.897893</v>
          </cell>
          <cell r="C832" t="str">
            <v>2001-04-12-23.18.50.897893</v>
          </cell>
          <cell r="D832" t="str">
            <v>CS</v>
          </cell>
          <cell r="E832" t="str">
            <v>20000058590</v>
          </cell>
          <cell r="F832" t="b">
            <v>0</v>
          </cell>
          <cell r="G832" t="str">
            <v>ไทยฮันร่าไฟล่อน</v>
          </cell>
          <cell r="H832" t="str">
            <v>1998091717160927</v>
          </cell>
          <cell r="I832" t="str">
            <v>20</v>
          </cell>
          <cell r="J832">
            <v>0</v>
          </cell>
          <cell r="K832">
            <v>10117995.609999999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8475418.3800000008</v>
          </cell>
          <cell r="Q832" t="str">
            <v>A</v>
          </cell>
          <cell r="R832" t="str">
            <v>Y</v>
          </cell>
          <cell r="S832" t="str">
            <v>001400000000000000000003369542</v>
          </cell>
        </row>
        <row r="833">
          <cell r="A833">
            <v>39172</v>
          </cell>
          <cell r="B833" t="str">
            <v>2001-09-14-05.19.26.386090</v>
          </cell>
          <cell r="C833" t="str">
            <v>2001-09-14-05.19.26.386090</v>
          </cell>
          <cell r="D833" t="str">
            <v>CS</v>
          </cell>
          <cell r="E833" t="str">
            <v>20000060898</v>
          </cell>
          <cell r="F833" t="b">
            <v>0</v>
          </cell>
          <cell r="G833" t="str">
            <v>ไพศาลสุราษฎร์ธานี</v>
          </cell>
          <cell r="H833" t="str">
            <v>1998091717102195</v>
          </cell>
          <cell r="I833" t="str">
            <v>20</v>
          </cell>
          <cell r="J833">
            <v>2000000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 t="str">
            <v>N</v>
          </cell>
          <cell r="R833">
            <v>0</v>
          </cell>
          <cell r="S833" t="str">
            <v>001400000000000000000003954302</v>
          </cell>
        </row>
        <row r="834">
          <cell r="A834">
            <v>39172</v>
          </cell>
          <cell r="B834" t="str">
            <v>2001-04-12-23.18.16.198451</v>
          </cell>
          <cell r="C834" t="str">
            <v>2001-04-12-23.18.16.198451</v>
          </cell>
          <cell r="D834" t="str">
            <v>ไม่ขาย</v>
          </cell>
          <cell r="E834" t="str">
            <v>20000061797</v>
          </cell>
          <cell r="F834" t="b">
            <v>0</v>
          </cell>
          <cell r="G834" t="str">
            <v>ไทยไวร์โพรดัคท์</v>
          </cell>
          <cell r="H834" t="str">
            <v>1999120300340558</v>
          </cell>
          <cell r="I834" t="str">
            <v>20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 t="str">
            <v>N</v>
          </cell>
          <cell r="R834" t="str">
            <v>Y</v>
          </cell>
          <cell r="S834" t="str">
            <v>001400000000000000000003368692</v>
          </cell>
        </row>
        <row r="835">
          <cell r="A835">
            <v>39172</v>
          </cell>
          <cell r="B835" t="str">
            <v>2001-04-12-23.17.35.572491</v>
          </cell>
          <cell r="C835" t="str">
            <v>2001-04-12-23.17.35.572491</v>
          </cell>
          <cell r="D835" t="str">
            <v>ขาย</v>
          </cell>
          <cell r="E835" t="str">
            <v>20000063016</v>
          </cell>
          <cell r="F835" t="b">
            <v>0</v>
          </cell>
          <cell r="G835" t="str">
            <v>สยามเฆมี</v>
          </cell>
          <cell r="H835" t="str">
            <v>1999030218220804</v>
          </cell>
          <cell r="I835" t="str">
            <v>20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 t="str">
            <v>A</v>
          </cell>
          <cell r="R835" t="str">
            <v>Y</v>
          </cell>
          <cell r="S835" t="str">
            <v>001400000000000000000003368743</v>
          </cell>
        </row>
        <row r="836">
          <cell r="A836">
            <v>39172</v>
          </cell>
          <cell r="B836" t="str">
            <v>2001-04-12-23.17.35.872796</v>
          </cell>
          <cell r="C836" t="str">
            <v>2001-04-12-23.17.35.872796</v>
          </cell>
          <cell r="D836" t="str">
            <v>ขาย</v>
          </cell>
          <cell r="E836" t="str">
            <v>20000063139</v>
          </cell>
          <cell r="F836" t="b">
            <v>0</v>
          </cell>
          <cell r="G836" t="str">
            <v>สยามแม็กซีม่า (1987)</v>
          </cell>
          <cell r="H836" t="str">
            <v>1998122016362488</v>
          </cell>
          <cell r="I836" t="str">
            <v>20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 t="str">
            <v>A</v>
          </cell>
          <cell r="R836" t="str">
            <v>Y</v>
          </cell>
          <cell r="S836" t="str">
            <v>001400000000000000000003370491</v>
          </cell>
        </row>
        <row r="837">
          <cell r="A837">
            <v>39172</v>
          </cell>
          <cell r="B837" t="str">
            <v>2002-05-17-04.16.17.665708</v>
          </cell>
          <cell r="C837" t="str">
            <v>2002-05-17-04.16.17.665708</v>
          </cell>
          <cell r="D837" t="str">
            <v>ขาย</v>
          </cell>
          <cell r="E837" t="str">
            <v>20000063414</v>
          </cell>
          <cell r="F837" t="b">
            <v>0</v>
          </cell>
          <cell r="G837" t="str">
            <v>เทพสยาม</v>
          </cell>
          <cell r="H837" t="str">
            <v>1998122016379368</v>
          </cell>
          <cell r="I837" t="str">
            <v>20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 t="str">
            <v>N</v>
          </cell>
          <cell r="R837" t="str">
            <v>Y</v>
          </cell>
          <cell r="S837" t="str">
            <v>001400000000000000000003757013</v>
          </cell>
        </row>
        <row r="838">
          <cell r="A838">
            <v>39172</v>
          </cell>
          <cell r="B838" t="str">
            <v>2001-04-12-23.18.28.031736</v>
          </cell>
          <cell r="C838" t="str">
            <v>2001-04-12-23.18.28.031736</v>
          </cell>
          <cell r="D838" t="str">
            <v>ขาย</v>
          </cell>
          <cell r="E838" t="str">
            <v>20000064949</v>
          </cell>
          <cell r="F838" t="b">
            <v>0</v>
          </cell>
          <cell r="G838" t="str">
            <v>เทรดลิ้งค์ เอเซีย</v>
          </cell>
          <cell r="H838" t="str">
            <v>2000040504080001</v>
          </cell>
          <cell r="I838" t="str">
            <v>20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 t="str">
            <v>A</v>
          </cell>
          <cell r="R838" t="str">
            <v>Y</v>
          </cell>
          <cell r="S838" t="str">
            <v>001400000000000000000003368881</v>
          </cell>
        </row>
        <row r="839">
          <cell r="A839">
            <v>39172</v>
          </cell>
          <cell r="B839" t="str">
            <v>2001-04-12-23.18.16.031936</v>
          </cell>
          <cell r="C839" t="str">
            <v>2001-04-12-23.18.16.031936</v>
          </cell>
          <cell r="D839" t="str">
            <v>CS</v>
          </cell>
          <cell r="E839" t="str">
            <v>20000066797</v>
          </cell>
          <cell r="F839" t="b">
            <v>0</v>
          </cell>
          <cell r="G839" t="str">
            <v>ยูไนเต็ด แฟต แอนด์ ออยล์</v>
          </cell>
          <cell r="H839" t="str">
            <v>2005010417550374</v>
          </cell>
          <cell r="I839" t="str">
            <v>20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 t="str">
            <v>A</v>
          </cell>
          <cell r="R839" t="str">
            <v>N</v>
          </cell>
          <cell r="S839" t="str">
            <v>001400000000000000000003369012</v>
          </cell>
        </row>
        <row r="840">
          <cell r="A840">
            <v>39172</v>
          </cell>
          <cell r="B840" t="str">
            <v>2001-11-03-10.33.47.467616</v>
          </cell>
          <cell r="C840" t="str">
            <v>2001-11-03-10.33.47.467616</v>
          </cell>
          <cell r="D840" t="str">
            <v>CS</v>
          </cell>
          <cell r="E840" t="str">
            <v>20000067125</v>
          </cell>
          <cell r="F840" t="b">
            <v>0</v>
          </cell>
          <cell r="G840" t="str">
            <v>บริษัท จำกัด ยูนิเวอร์แซล ซิสเท็มส์</v>
          </cell>
          <cell r="H840" t="str">
            <v>1998122016377449</v>
          </cell>
          <cell r="I840" t="str">
            <v>20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 t="str">
            <v>A</v>
          </cell>
          <cell r="R840">
            <v>0</v>
          </cell>
          <cell r="S840" t="str">
            <v>001400000000000000000004124750</v>
          </cell>
        </row>
        <row r="841">
          <cell r="A841">
            <v>39172</v>
          </cell>
          <cell r="B841" t="str">
            <v>2002-02-07-03.34.22.524352</v>
          </cell>
          <cell r="C841" t="str">
            <v>2002-02-07-03.34.22.524352</v>
          </cell>
          <cell r="D841" t="str">
            <v>ขาย</v>
          </cell>
          <cell r="E841" t="str">
            <v>20000068016</v>
          </cell>
          <cell r="F841" t="b">
            <v>0</v>
          </cell>
          <cell r="G841" t="str">
            <v>วิชชุลดา</v>
          </cell>
          <cell r="H841" t="str">
            <v>1998122016352012</v>
          </cell>
          <cell r="I841" t="str">
            <v>20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 t="str">
            <v>A</v>
          </cell>
          <cell r="R841" t="str">
            <v>Y</v>
          </cell>
          <cell r="S841" t="str">
            <v>001400000000000000000003953872</v>
          </cell>
        </row>
        <row r="842">
          <cell r="A842">
            <v>39172</v>
          </cell>
          <cell r="B842" t="str">
            <v>2001-09-14-05.18.54.600445</v>
          </cell>
          <cell r="C842" t="str">
            <v>2001-09-14-05.18.54.600445</v>
          </cell>
          <cell r="D842" t="str">
            <v>ขาย</v>
          </cell>
          <cell r="E842" t="str">
            <v>20000068626</v>
          </cell>
          <cell r="F842" t="b">
            <v>0</v>
          </cell>
          <cell r="G842" t="str">
            <v>WATTANA WOOD PRODUCT CO.,LTD.</v>
          </cell>
          <cell r="H842" t="str">
            <v>1998122016352056</v>
          </cell>
          <cell r="I842" t="str">
            <v>20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 t="str">
            <v>N</v>
          </cell>
          <cell r="R842">
            <v>0</v>
          </cell>
          <cell r="S842" t="str">
            <v>001400000000000000000003955407</v>
          </cell>
        </row>
        <row r="843">
          <cell r="A843">
            <v>39172</v>
          </cell>
          <cell r="B843" t="str">
            <v>2001-06-02-08.29.12.023153</v>
          </cell>
          <cell r="C843" t="str">
            <v>2001-06-02-08.29.12.023153</v>
          </cell>
          <cell r="D843" t="str">
            <v>ขาย</v>
          </cell>
          <cell r="E843" t="str">
            <v>20000069363</v>
          </cell>
          <cell r="F843" t="b">
            <v>0</v>
          </cell>
          <cell r="G843" t="str">
            <v>เวิลด์โคลด์</v>
          </cell>
          <cell r="H843" t="str">
            <v>1998091717100355</v>
          </cell>
          <cell r="I843" t="str">
            <v>20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 t="str">
            <v>N</v>
          </cell>
          <cell r="R843" t="str">
            <v>Y</v>
          </cell>
          <cell r="S843" t="str">
            <v>001400000000000000000003576421</v>
          </cell>
        </row>
        <row r="844">
          <cell r="B844" t="str">
            <v>2002-06-11-06.37.18.970131</v>
          </cell>
          <cell r="C844">
            <v>0</v>
          </cell>
          <cell r="D844" t="str">
            <v>ขาย</v>
          </cell>
          <cell r="E844" t="str">
            <v>22230059392</v>
          </cell>
          <cell r="F844" t="b">
            <v>0</v>
          </cell>
          <cell r="G844" t="str">
            <v>พรีเมียร์ โกลเบิล แคปปิตอล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 t="str">
            <v>001400000000000000000005189758</v>
          </cell>
        </row>
        <row r="845">
          <cell r="A845">
            <v>39172</v>
          </cell>
          <cell r="B845" t="str">
            <v>2001-09-14-05.19.13.790387</v>
          </cell>
          <cell r="C845" t="str">
            <v>2001-09-14-05.19.13.790387</v>
          </cell>
          <cell r="D845" t="str">
            <v>ขาย</v>
          </cell>
          <cell r="E845" t="str">
            <v>22230072714</v>
          </cell>
          <cell r="F845" t="b">
            <v>0</v>
          </cell>
          <cell r="G845" t="str">
            <v>มหาบุญ โฮลดิ้ง</v>
          </cell>
          <cell r="H845" t="str">
            <v>1998122016363354</v>
          </cell>
          <cell r="I845" t="str">
            <v>30</v>
          </cell>
          <cell r="J845">
            <v>40000000</v>
          </cell>
          <cell r="K845">
            <v>32000000</v>
          </cell>
          <cell r="L845">
            <v>0</v>
          </cell>
          <cell r="M845">
            <v>0</v>
          </cell>
          <cell r="N845">
            <v>0</v>
          </cell>
          <cell r="O845">
            <v>32000000</v>
          </cell>
          <cell r="P845">
            <v>37242739.710000001</v>
          </cell>
          <cell r="Q845" t="str">
            <v>A</v>
          </cell>
          <cell r="R845" t="str">
            <v>N</v>
          </cell>
          <cell r="S845" t="str">
            <v>001400000000000000000003953929</v>
          </cell>
        </row>
        <row r="846">
          <cell r="A846">
            <v>39172</v>
          </cell>
          <cell r="B846" t="str">
            <v>2001-04-12-23.18.16.198451</v>
          </cell>
          <cell r="C846" t="str">
            <v>2001-04-12-23.18.16.198451</v>
          </cell>
          <cell r="D846" t="str">
            <v>ไม่ขาย</v>
          </cell>
          <cell r="E846" t="str">
            <v>22230102658</v>
          </cell>
          <cell r="F846" t="b">
            <v>0</v>
          </cell>
          <cell r="G846" t="str">
            <v>ไทยไวร์โพรดัคท์(1)</v>
          </cell>
          <cell r="H846" t="str">
            <v>2000110214021118</v>
          </cell>
          <cell r="I846" t="str">
            <v>30</v>
          </cell>
          <cell r="J846">
            <v>38639658</v>
          </cell>
          <cell r="K846">
            <v>16947658.149999999</v>
          </cell>
          <cell r="L846">
            <v>0</v>
          </cell>
          <cell r="M846">
            <v>0</v>
          </cell>
          <cell r="N846">
            <v>0</v>
          </cell>
          <cell r="O846">
            <v>16947658.149999999</v>
          </cell>
          <cell r="P846">
            <v>0</v>
          </cell>
          <cell r="Q846" t="str">
            <v>A</v>
          </cell>
          <cell r="R846" t="str">
            <v>Y</v>
          </cell>
          <cell r="S846" t="str">
            <v>001400000000000000000003368692</v>
          </cell>
        </row>
        <row r="847">
          <cell r="A847">
            <v>39172</v>
          </cell>
          <cell r="B847" t="str">
            <v>2001-04-12-23.18.16.198451</v>
          </cell>
          <cell r="C847" t="str">
            <v>2001-04-12-23.18.16.198451</v>
          </cell>
          <cell r="D847" t="str">
            <v>ไม่ขาย</v>
          </cell>
          <cell r="E847" t="str">
            <v>22230102666</v>
          </cell>
          <cell r="F847" t="b">
            <v>0</v>
          </cell>
          <cell r="G847" t="str">
            <v>ไทยไวร์โพรดัคท์</v>
          </cell>
          <cell r="H847" t="str">
            <v>1999120300340558</v>
          </cell>
          <cell r="I847" t="str">
            <v>30</v>
          </cell>
          <cell r="J847">
            <v>127659317.40000001</v>
          </cell>
          <cell r="K847">
            <v>35400211.369999997</v>
          </cell>
          <cell r="L847">
            <v>0</v>
          </cell>
          <cell r="M847">
            <v>0</v>
          </cell>
          <cell r="N847">
            <v>0</v>
          </cell>
          <cell r="O847">
            <v>35400211.369999997</v>
          </cell>
          <cell r="P847">
            <v>5819.21</v>
          </cell>
          <cell r="Q847" t="str">
            <v>N</v>
          </cell>
          <cell r="R847" t="str">
            <v>Y</v>
          </cell>
          <cell r="S847" t="str">
            <v>001400000000000000000003368692</v>
          </cell>
        </row>
        <row r="848">
          <cell r="A848">
            <v>39172</v>
          </cell>
          <cell r="B848" t="str">
            <v>2001-04-12-23.18.15.334828</v>
          </cell>
          <cell r="C848" t="str">
            <v>2001-04-12-23.18.15.334828</v>
          </cell>
          <cell r="D848" t="str">
            <v>ขาย</v>
          </cell>
          <cell r="E848" t="str">
            <v>22230104113</v>
          </cell>
          <cell r="F848" t="b">
            <v>0</v>
          </cell>
          <cell r="G848" t="str">
            <v>สยามยูนิโซล</v>
          </cell>
          <cell r="H848" t="str">
            <v>1998091716580183</v>
          </cell>
          <cell r="I848" t="str">
            <v>30</v>
          </cell>
          <cell r="J848">
            <v>275000000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 t="str">
            <v>A</v>
          </cell>
          <cell r="R848" t="str">
            <v>Y</v>
          </cell>
          <cell r="S848" t="str">
            <v>001400000000000000000003370426</v>
          </cell>
        </row>
        <row r="849">
          <cell r="A849">
            <v>39172</v>
          </cell>
          <cell r="B849" t="str">
            <v>2001-10-06-04.02.08.756777</v>
          </cell>
          <cell r="C849" t="str">
            <v>2001-10-06-04.02.08.756777</v>
          </cell>
          <cell r="D849" t="str">
            <v>ไม่ขาย</v>
          </cell>
          <cell r="E849" t="str">
            <v>22230108921</v>
          </cell>
          <cell r="F849" t="b">
            <v>0</v>
          </cell>
          <cell r="G849" t="str">
            <v>มหาชัยพัฒนาที่ดิน</v>
          </cell>
          <cell r="H849" t="str">
            <v>2000080214491139</v>
          </cell>
          <cell r="I849" t="str">
            <v>30</v>
          </cell>
          <cell r="J849">
            <v>369348985.25</v>
          </cell>
          <cell r="K849">
            <v>283340945.83999997</v>
          </cell>
          <cell r="L849">
            <v>0</v>
          </cell>
          <cell r="M849">
            <v>0</v>
          </cell>
          <cell r="N849">
            <v>0</v>
          </cell>
          <cell r="O849">
            <v>283340945.83999997</v>
          </cell>
          <cell r="P849">
            <v>157606025.63999999</v>
          </cell>
          <cell r="Q849" t="str">
            <v>A</v>
          </cell>
          <cell r="R849" t="str">
            <v>Y</v>
          </cell>
          <cell r="S849" t="str">
            <v>001400000000000000000003954397</v>
          </cell>
        </row>
        <row r="850">
          <cell r="A850">
            <v>39172</v>
          </cell>
          <cell r="B850" t="str">
            <v>2001-09-18-03.50.32.549151</v>
          </cell>
          <cell r="C850" t="str">
            <v>2001-09-18-03.50.32.549151</v>
          </cell>
          <cell r="D850" t="str">
            <v>CS</v>
          </cell>
          <cell r="E850" t="str">
            <v>22230109626</v>
          </cell>
          <cell r="F850" t="b">
            <v>0</v>
          </cell>
          <cell r="G850" t="str">
            <v>เอฟ.อี.ฟาร์ อีสต์ อินเตอร์เนชั่นแนล (ประเทศไทย)</v>
          </cell>
          <cell r="H850" t="str">
            <v>1999010520480651</v>
          </cell>
          <cell r="I850" t="str">
            <v>30</v>
          </cell>
          <cell r="J850">
            <v>750000000</v>
          </cell>
          <cell r="K850">
            <v>148710000</v>
          </cell>
          <cell r="L850">
            <v>0</v>
          </cell>
          <cell r="M850">
            <v>0</v>
          </cell>
          <cell r="N850">
            <v>0</v>
          </cell>
          <cell r="O850">
            <v>148710000</v>
          </cell>
          <cell r="P850">
            <v>87697942.549999997</v>
          </cell>
          <cell r="Q850" t="str">
            <v>A</v>
          </cell>
          <cell r="R850" t="str">
            <v>Y</v>
          </cell>
          <cell r="S850" t="str">
            <v>001400000000000000000003991515</v>
          </cell>
        </row>
        <row r="851">
          <cell r="A851">
            <v>39172</v>
          </cell>
          <cell r="B851" t="str">
            <v>2001-04-12-23.18.15.334828</v>
          </cell>
          <cell r="C851" t="str">
            <v>2001-04-12-23.18.15.334828</v>
          </cell>
          <cell r="D851" t="str">
            <v>ขาย</v>
          </cell>
          <cell r="E851" t="str">
            <v>22230109757</v>
          </cell>
          <cell r="F851" t="b">
            <v>0</v>
          </cell>
          <cell r="G851" t="str">
            <v>สยามยูนิโซล</v>
          </cell>
          <cell r="H851" t="str">
            <v>1998091716580183</v>
          </cell>
          <cell r="I851" t="str">
            <v>30</v>
          </cell>
          <cell r="J851">
            <v>1215000000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46231494.390000001</v>
          </cell>
          <cell r="Q851" t="str">
            <v>A</v>
          </cell>
          <cell r="R851" t="str">
            <v>Y</v>
          </cell>
          <cell r="S851" t="str">
            <v>001400000000000000000003370426</v>
          </cell>
        </row>
        <row r="852">
          <cell r="A852">
            <v>39172</v>
          </cell>
          <cell r="B852" t="str">
            <v>2001-04-12-23.17.35.572491</v>
          </cell>
          <cell r="C852" t="str">
            <v>2001-04-12-23.17.35.572491</v>
          </cell>
          <cell r="D852" t="str">
            <v>ขาย</v>
          </cell>
          <cell r="E852" t="str">
            <v>22230109854</v>
          </cell>
          <cell r="F852" t="b">
            <v>0</v>
          </cell>
          <cell r="G852" t="str">
            <v>สยามเฆมี</v>
          </cell>
          <cell r="H852" t="str">
            <v>1999030218220804</v>
          </cell>
          <cell r="I852" t="str">
            <v>30</v>
          </cell>
          <cell r="J852">
            <v>756068533.47000003</v>
          </cell>
          <cell r="K852">
            <v>633634765.98000002</v>
          </cell>
          <cell r="L852">
            <v>0</v>
          </cell>
          <cell r="M852">
            <v>0</v>
          </cell>
          <cell r="N852">
            <v>0</v>
          </cell>
          <cell r="O852">
            <v>633634765.98000002</v>
          </cell>
          <cell r="P852">
            <v>693727963.22000003</v>
          </cell>
          <cell r="Q852" t="str">
            <v>A</v>
          </cell>
          <cell r="R852" t="str">
            <v>Y</v>
          </cell>
          <cell r="S852" t="str">
            <v>001400000000000000000003368743</v>
          </cell>
        </row>
        <row r="853">
          <cell r="A853">
            <v>39172</v>
          </cell>
          <cell r="B853" t="str">
            <v>2001-04-12-23.19.01.276150</v>
          </cell>
          <cell r="C853" t="str">
            <v>2001-04-12-23.19.01.276150</v>
          </cell>
          <cell r="D853" t="str">
            <v>CS</v>
          </cell>
          <cell r="E853" t="str">
            <v>22230110821</v>
          </cell>
          <cell r="F853" t="b">
            <v>0</v>
          </cell>
          <cell r="G853" t="str">
            <v>สยามคอนเวเยอร์</v>
          </cell>
          <cell r="H853" t="str">
            <v>2000010114111048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 t="str">
            <v>X</v>
          </cell>
          <cell r="R853" t="str">
            <v>N</v>
          </cell>
          <cell r="S853" t="str">
            <v>001400000000000000000003370568</v>
          </cell>
        </row>
        <row r="854">
          <cell r="A854">
            <v>39172</v>
          </cell>
          <cell r="B854" t="str">
            <v>2001-04-12-23.18.50.678026</v>
          </cell>
          <cell r="C854" t="str">
            <v>2001-04-12-23.18.50.678026</v>
          </cell>
          <cell r="D854" t="str">
            <v>CS</v>
          </cell>
          <cell r="E854" t="str">
            <v>22230110839</v>
          </cell>
          <cell r="F854" t="b">
            <v>0</v>
          </cell>
          <cell r="G854" t="str">
            <v>พีลายลามิเนชั่น</v>
          </cell>
          <cell r="H854" t="str">
            <v>2000010114111049</v>
          </cell>
          <cell r="I854" t="str">
            <v>30</v>
          </cell>
          <cell r="J854">
            <v>200000000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30002054.800000001</v>
          </cell>
          <cell r="Q854" t="str">
            <v>A</v>
          </cell>
          <cell r="R854" t="str">
            <v>Y</v>
          </cell>
          <cell r="S854" t="str">
            <v>001400000000000000000003368814</v>
          </cell>
        </row>
        <row r="855">
          <cell r="A855">
            <v>39172</v>
          </cell>
          <cell r="B855" t="str">
            <v>2001-04-12-23.17.41.218526</v>
          </cell>
          <cell r="C855" t="str">
            <v>2001-04-12-23.17.41.218526</v>
          </cell>
          <cell r="D855" t="str">
            <v>CS</v>
          </cell>
          <cell r="E855" t="str">
            <v>22230110847</v>
          </cell>
          <cell r="F855" t="b">
            <v>0</v>
          </cell>
          <cell r="G855" t="str">
            <v>แทคติคมาร์เกตติ้ง</v>
          </cell>
          <cell r="H855" t="str">
            <v>2000010114111050</v>
          </cell>
          <cell r="I855" t="str">
            <v>30</v>
          </cell>
          <cell r="J855">
            <v>350000000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98370616.439999998</v>
          </cell>
          <cell r="Q855" t="str">
            <v>A</v>
          </cell>
          <cell r="R855" t="str">
            <v>Y</v>
          </cell>
          <cell r="S855" t="str">
            <v>001400000000000000000003369147</v>
          </cell>
        </row>
        <row r="856">
          <cell r="A856">
            <v>39172</v>
          </cell>
          <cell r="B856" t="str">
            <v>2001-04-12-23.18.50.897893</v>
          </cell>
          <cell r="C856" t="str">
            <v>2001-04-12-23.18.50.897893</v>
          </cell>
          <cell r="D856" t="str">
            <v>CS</v>
          </cell>
          <cell r="E856" t="str">
            <v>22230110855</v>
          </cell>
          <cell r="F856" t="b">
            <v>0</v>
          </cell>
          <cell r="G856" t="str">
            <v>ไทยฮันร่าไฟล่อน</v>
          </cell>
          <cell r="H856" t="str">
            <v>2000010114111051</v>
          </cell>
          <cell r="I856" t="str">
            <v>30</v>
          </cell>
          <cell r="J856">
            <v>150000000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26409452.059999999</v>
          </cell>
          <cell r="Q856" t="str">
            <v>A</v>
          </cell>
          <cell r="R856" t="str">
            <v>Y</v>
          </cell>
          <cell r="S856" t="str">
            <v>001400000000000000000003369542</v>
          </cell>
        </row>
        <row r="857">
          <cell r="A857">
            <v>39172</v>
          </cell>
          <cell r="B857" t="str">
            <v>2000-04-27-11.14.52.092389</v>
          </cell>
          <cell r="C857" t="str">
            <v>2000-04-27-11.14.52.092389</v>
          </cell>
          <cell r="D857" t="str">
            <v>CS</v>
          </cell>
          <cell r="E857" t="str">
            <v>22230116322</v>
          </cell>
          <cell r="F857" t="b">
            <v>0</v>
          </cell>
          <cell r="G857" t="str">
            <v>เจนเนอรัล ปิโตรเคมีคอล</v>
          </cell>
          <cell r="H857" t="str">
            <v>1998092820185856</v>
          </cell>
          <cell r="I857" t="str">
            <v>30</v>
          </cell>
          <cell r="J857">
            <v>74000000</v>
          </cell>
          <cell r="K857">
            <v>48422889.310000002</v>
          </cell>
          <cell r="L857">
            <v>0</v>
          </cell>
          <cell r="M857">
            <v>0</v>
          </cell>
          <cell r="N857">
            <v>238921.37</v>
          </cell>
          <cell r="O857">
            <v>48422889.310000002</v>
          </cell>
          <cell r="P857">
            <v>55621704.210000001</v>
          </cell>
          <cell r="Q857" t="str">
            <v>A</v>
          </cell>
          <cell r="R857" t="str">
            <v>Y</v>
          </cell>
          <cell r="S857" t="str">
            <v>001400000000000000000002191492</v>
          </cell>
        </row>
        <row r="858">
          <cell r="A858">
            <v>39172</v>
          </cell>
          <cell r="B858" t="str">
            <v>2001-09-12-15.54.31.854481</v>
          </cell>
          <cell r="C858" t="str">
            <v>2001-09-12-15.54.31.854481</v>
          </cell>
          <cell r="D858" t="str">
            <v>ขาย</v>
          </cell>
          <cell r="E858" t="str">
            <v>22230119948</v>
          </cell>
          <cell r="F858" t="b">
            <v>0</v>
          </cell>
          <cell r="G858" t="str">
            <v>นพพร  โชติศุภราช</v>
          </cell>
          <cell r="H858" t="str">
            <v>2001100118541071</v>
          </cell>
          <cell r="I858" t="str">
            <v>30</v>
          </cell>
          <cell r="J858">
            <v>2165929</v>
          </cell>
          <cell r="K858">
            <v>2084916.21</v>
          </cell>
          <cell r="L858">
            <v>0</v>
          </cell>
          <cell r="M858">
            <v>0</v>
          </cell>
          <cell r="N858">
            <v>0</v>
          </cell>
          <cell r="O858">
            <v>2084916.21</v>
          </cell>
          <cell r="P858">
            <v>1650974.29</v>
          </cell>
          <cell r="Q858" t="str">
            <v>N</v>
          </cell>
          <cell r="R858" t="str">
            <v>Y</v>
          </cell>
          <cell r="S858" t="str">
            <v>001400000000000000000002857267</v>
          </cell>
        </row>
        <row r="859">
          <cell r="A859">
            <v>39172</v>
          </cell>
          <cell r="B859" t="str">
            <v>2001-04-12-23.18.26.733816</v>
          </cell>
          <cell r="C859" t="str">
            <v>2001-04-12-23.18.26.733816</v>
          </cell>
          <cell r="D859" t="str">
            <v>ขาย</v>
          </cell>
          <cell r="E859" t="str">
            <v>22230119998</v>
          </cell>
          <cell r="F859" t="b">
            <v>0</v>
          </cell>
          <cell r="G859" t="str">
            <v>ศรีไทย ฟู้ด แอนด์ เบฟเวอร์เรจ</v>
          </cell>
          <cell r="H859" t="str">
            <v>2001100118541076</v>
          </cell>
          <cell r="I859" t="str">
            <v>30</v>
          </cell>
          <cell r="J859">
            <v>205886268.13999999</v>
          </cell>
          <cell r="K859">
            <v>205886268.13999999</v>
          </cell>
          <cell r="L859">
            <v>0</v>
          </cell>
          <cell r="M859">
            <v>0</v>
          </cell>
          <cell r="N859">
            <v>53346.99</v>
          </cell>
          <cell r="O859">
            <v>205886268.13999999</v>
          </cell>
          <cell r="P859">
            <v>142455065.33000001</v>
          </cell>
          <cell r="Q859" t="str">
            <v>A</v>
          </cell>
          <cell r="R859" t="str">
            <v>Y</v>
          </cell>
          <cell r="S859" t="str">
            <v>001400000000000000000003368626</v>
          </cell>
        </row>
        <row r="860">
          <cell r="A860">
            <v>39172</v>
          </cell>
          <cell r="B860" t="str">
            <v>2001-06-02-08.28.42.471708</v>
          </cell>
          <cell r="C860" t="str">
            <v>2001-06-02-08.28.42.471708</v>
          </cell>
          <cell r="D860" t="str">
            <v>ขาย</v>
          </cell>
          <cell r="E860" t="str">
            <v>22230120062</v>
          </cell>
          <cell r="F860" t="b">
            <v>0</v>
          </cell>
          <cell r="G860" t="str">
            <v>เชียงใหม่มิตรเกษตร</v>
          </cell>
          <cell r="H860" t="str">
            <v>2001100118541083</v>
          </cell>
          <cell r="I860" t="str">
            <v>30</v>
          </cell>
          <cell r="J860">
            <v>334985193.72000003</v>
          </cell>
          <cell r="K860">
            <v>259269643.38</v>
          </cell>
          <cell r="L860">
            <v>0</v>
          </cell>
          <cell r="M860">
            <v>0</v>
          </cell>
          <cell r="N860">
            <v>0</v>
          </cell>
          <cell r="O860">
            <v>259269643.38</v>
          </cell>
          <cell r="P860">
            <v>29526106.43</v>
          </cell>
          <cell r="Q860" t="str">
            <v>A</v>
          </cell>
          <cell r="R860" t="str">
            <v>Y</v>
          </cell>
          <cell r="S860" t="str">
            <v>001400000000000000000003578495</v>
          </cell>
        </row>
        <row r="861">
          <cell r="A861">
            <v>39172</v>
          </cell>
          <cell r="B861" t="str">
            <v>2001-04-12-23.17.38.596534</v>
          </cell>
          <cell r="C861" t="str">
            <v>2001-04-12-23.17.38.596534</v>
          </cell>
          <cell r="D861" t="str">
            <v>ขาย</v>
          </cell>
          <cell r="E861" t="str">
            <v>22230120070</v>
          </cell>
          <cell r="F861" t="b">
            <v>0</v>
          </cell>
          <cell r="G861" t="str">
            <v>ประยูร พลพิพัฒนพงศ์ (ค้ากาแฟ)</v>
          </cell>
          <cell r="H861" t="str">
            <v>2001100118541084</v>
          </cell>
          <cell r="I861" t="str">
            <v>30</v>
          </cell>
          <cell r="J861">
            <v>146548040.77000001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113212355.94</v>
          </cell>
          <cell r="Q861" t="str">
            <v>A</v>
          </cell>
          <cell r="R861" t="str">
            <v>Y</v>
          </cell>
          <cell r="S861" t="str">
            <v>001400000000000000000003352649</v>
          </cell>
        </row>
        <row r="862">
          <cell r="A862">
            <v>39172</v>
          </cell>
          <cell r="B862" t="str">
            <v>2001-04-12-23.18.15.334828</v>
          </cell>
          <cell r="C862" t="str">
            <v>2001-04-12-23.18.15.334828</v>
          </cell>
          <cell r="D862" t="str">
            <v>ขาย</v>
          </cell>
          <cell r="E862" t="str">
            <v>22230121199</v>
          </cell>
          <cell r="F862" t="b">
            <v>0</v>
          </cell>
          <cell r="G862" t="str">
            <v>สยามยูนิโซล</v>
          </cell>
          <cell r="H862" t="str">
            <v>2002060121270700</v>
          </cell>
          <cell r="I862" t="str">
            <v>30</v>
          </cell>
          <cell r="J862">
            <v>20000000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 t="str">
            <v>A</v>
          </cell>
          <cell r="R862" t="str">
            <v>N</v>
          </cell>
          <cell r="S862" t="str">
            <v>001400000000000000000003370426</v>
          </cell>
        </row>
        <row r="863">
          <cell r="A863">
            <v>39172</v>
          </cell>
          <cell r="B863" t="str">
            <v>2001-04-12-23.18.15.334828</v>
          </cell>
          <cell r="C863" t="str">
            <v>2001-04-12-23.18.15.334828</v>
          </cell>
          <cell r="D863" t="str">
            <v>ขาย</v>
          </cell>
          <cell r="E863" t="str">
            <v>22230121521</v>
          </cell>
          <cell r="F863" t="b">
            <v>0</v>
          </cell>
          <cell r="G863" t="str">
            <v>สยามยูนิโซล</v>
          </cell>
          <cell r="H863" t="str">
            <v>2002080215180588</v>
          </cell>
          <cell r="I863" t="str">
            <v>30</v>
          </cell>
          <cell r="J863">
            <v>60000000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10315123.26</v>
          </cell>
          <cell r="Q863" t="str">
            <v>A</v>
          </cell>
          <cell r="R863" t="str">
            <v>N</v>
          </cell>
          <cell r="S863" t="str">
            <v>001400000000000000000003370426</v>
          </cell>
        </row>
        <row r="864">
          <cell r="A864">
            <v>39172</v>
          </cell>
          <cell r="B864" t="str">
            <v>2001-06-02-08.31.31.898558</v>
          </cell>
          <cell r="C864" t="str">
            <v>2001-06-02-08.31.31.898558</v>
          </cell>
          <cell r="D864" t="str">
            <v>ขาย</v>
          </cell>
          <cell r="E864" t="str">
            <v>22230121636</v>
          </cell>
          <cell r="F864" t="b">
            <v>0</v>
          </cell>
          <cell r="G864" t="str">
            <v>อินเตอร์ออพติคอลโฮลดิ้ง</v>
          </cell>
          <cell r="H864" t="str">
            <v>1998092820191486</v>
          </cell>
          <cell r="I864" t="str">
            <v>30</v>
          </cell>
          <cell r="J864">
            <v>4175170.58</v>
          </cell>
          <cell r="K864">
            <v>3272477</v>
          </cell>
          <cell r="L864">
            <v>0</v>
          </cell>
          <cell r="M864">
            <v>0</v>
          </cell>
          <cell r="N864">
            <v>0</v>
          </cell>
          <cell r="O864">
            <v>3272477</v>
          </cell>
          <cell r="P864">
            <v>1728463.84</v>
          </cell>
          <cell r="Q864" t="str">
            <v>A</v>
          </cell>
          <cell r="R864" t="str">
            <v>Y</v>
          </cell>
          <cell r="S864" t="str">
            <v>001400000000000000000003577788</v>
          </cell>
        </row>
        <row r="865">
          <cell r="A865">
            <v>39172</v>
          </cell>
          <cell r="B865" t="str">
            <v>2001-04-12-23.18.15.334828</v>
          </cell>
          <cell r="C865" t="str">
            <v>2001-04-12-23.18.15.334828</v>
          </cell>
          <cell r="D865" t="str">
            <v>ขาย</v>
          </cell>
          <cell r="E865" t="str">
            <v>22230121911</v>
          </cell>
          <cell r="F865" t="b">
            <v>0</v>
          </cell>
          <cell r="G865" t="str">
            <v>สยามยูนิโซล</v>
          </cell>
          <cell r="H865" t="str">
            <v>2002110122040592</v>
          </cell>
          <cell r="I865" t="str">
            <v>30</v>
          </cell>
          <cell r="J865">
            <v>157784502.96000001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44115898.579999998</v>
          </cell>
          <cell r="Q865" t="str">
            <v>A</v>
          </cell>
          <cell r="R865" t="str">
            <v>Y</v>
          </cell>
          <cell r="S865" t="str">
            <v>001400000000000000000003370426</v>
          </cell>
        </row>
        <row r="866">
          <cell r="A866">
            <v>39172</v>
          </cell>
          <cell r="B866" t="str">
            <v>2001-04-12-23.18.15.334828</v>
          </cell>
          <cell r="C866" t="str">
            <v>2001-04-12-23.18.15.334828</v>
          </cell>
          <cell r="D866" t="str">
            <v>ขาย</v>
          </cell>
          <cell r="E866" t="str">
            <v>22230121929</v>
          </cell>
          <cell r="F866" t="b">
            <v>0</v>
          </cell>
          <cell r="G866" t="str">
            <v>สยามยูนิโซล</v>
          </cell>
          <cell r="H866" t="str">
            <v>2002110122040593</v>
          </cell>
          <cell r="I866" t="str">
            <v>30</v>
          </cell>
          <cell r="J866">
            <v>5592073.6699999999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1528283.12</v>
          </cell>
          <cell r="Q866" t="str">
            <v>A</v>
          </cell>
          <cell r="R866" t="str">
            <v>Y</v>
          </cell>
          <cell r="S866" t="str">
            <v>001400000000000000000003370426</v>
          </cell>
        </row>
        <row r="867">
          <cell r="A867">
            <v>39172</v>
          </cell>
          <cell r="B867" t="str">
            <v>2001-04-12-23.18.15.334828</v>
          </cell>
          <cell r="C867" t="str">
            <v>2001-04-12-23.18.15.334828</v>
          </cell>
          <cell r="D867" t="str">
            <v>ขาย</v>
          </cell>
          <cell r="E867" t="str">
            <v>22230121937</v>
          </cell>
          <cell r="F867" t="b">
            <v>0</v>
          </cell>
          <cell r="G867" t="str">
            <v>สยามยูนิโซล</v>
          </cell>
          <cell r="H867" t="str">
            <v>2002110122040594</v>
          </cell>
          <cell r="I867" t="str">
            <v>30</v>
          </cell>
          <cell r="J867">
            <v>94366243.230000004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25789777.170000002</v>
          </cell>
          <cell r="Q867" t="str">
            <v>A</v>
          </cell>
          <cell r="R867" t="str">
            <v>Y</v>
          </cell>
          <cell r="S867" t="str">
            <v>001400000000000000000003370426</v>
          </cell>
        </row>
        <row r="868">
          <cell r="A868">
            <v>39172</v>
          </cell>
          <cell r="B868" t="str">
            <v>2001-04-12-23.18.15.334828</v>
          </cell>
          <cell r="C868" t="str">
            <v>2001-04-12-23.18.15.334828</v>
          </cell>
          <cell r="D868" t="str">
            <v>ขาย</v>
          </cell>
          <cell r="E868" t="str">
            <v>22230121945</v>
          </cell>
          <cell r="F868" t="b">
            <v>0</v>
          </cell>
          <cell r="G868" t="str">
            <v>สยามยูนิโซล</v>
          </cell>
          <cell r="H868" t="str">
            <v>2002110122040595</v>
          </cell>
          <cell r="I868" t="str">
            <v>30</v>
          </cell>
          <cell r="J868">
            <v>381807664.57999998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106751853.92</v>
          </cell>
          <cell r="Q868" t="str">
            <v>A</v>
          </cell>
          <cell r="R868" t="str">
            <v>Y</v>
          </cell>
          <cell r="S868" t="str">
            <v>001400000000000000000003370426</v>
          </cell>
        </row>
        <row r="869">
          <cell r="A869">
            <v>39172</v>
          </cell>
          <cell r="B869" t="str">
            <v>2001-04-12-23.18.15.334828</v>
          </cell>
          <cell r="C869" t="str">
            <v>2001-04-12-23.18.15.334828</v>
          </cell>
          <cell r="D869" t="str">
            <v>ขาย</v>
          </cell>
          <cell r="E869" t="str">
            <v>22230121953</v>
          </cell>
          <cell r="F869" t="b">
            <v>0</v>
          </cell>
          <cell r="G869" t="str">
            <v>สยามยูนิโซล</v>
          </cell>
          <cell r="H869" t="str">
            <v>2002110122040596</v>
          </cell>
          <cell r="I869" t="str">
            <v>30</v>
          </cell>
          <cell r="J869">
            <v>942890060.39999998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 t="str">
            <v>A</v>
          </cell>
          <cell r="R869" t="str">
            <v>Y</v>
          </cell>
          <cell r="S869" t="str">
            <v>001400000000000000000003370426</v>
          </cell>
        </row>
        <row r="870">
          <cell r="A870">
            <v>39172</v>
          </cell>
          <cell r="B870" t="str">
            <v>2001-04-12-23.18.15.334828</v>
          </cell>
          <cell r="C870" t="str">
            <v>2001-04-12-23.18.15.334828</v>
          </cell>
          <cell r="D870" t="str">
            <v>ขาย</v>
          </cell>
          <cell r="E870" t="str">
            <v>22230121961</v>
          </cell>
          <cell r="F870" t="b">
            <v>0</v>
          </cell>
          <cell r="G870" t="str">
            <v>สยามยูนิโซล</v>
          </cell>
          <cell r="H870" t="str">
            <v>2002110122040597</v>
          </cell>
          <cell r="I870" t="str">
            <v>30</v>
          </cell>
          <cell r="J870">
            <v>43041683.100000001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1362888.36</v>
          </cell>
          <cell r="Q870" t="str">
            <v>A</v>
          </cell>
          <cell r="R870" t="str">
            <v>Y</v>
          </cell>
          <cell r="S870" t="str">
            <v>001400000000000000000003370426</v>
          </cell>
        </row>
        <row r="871">
          <cell r="A871">
            <v>39172</v>
          </cell>
          <cell r="B871" t="str">
            <v>2001-04-12-23.18.15.334828</v>
          </cell>
          <cell r="C871" t="str">
            <v>2001-04-12-23.18.15.334828</v>
          </cell>
          <cell r="D871" t="str">
            <v>ขาย</v>
          </cell>
          <cell r="E871" t="str">
            <v>22230121979</v>
          </cell>
          <cell r="F871" t="b">
            <v>0</v>
          </cell>
          <cell r="G871" t="str">
            <v>สยามยูนิโซล</v>
          </cell>
          <cell r="H871" t="str">
            <v>2002110122040598</v>
          </cell>
          <cell r="I871" t="str">
            <v>30</v>
          </cell>
          <cell r="J871">
            <v>164404974.11000001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 t="str">
            <v>A</v>
          </cell>
          <cell r="R871" t="str">
            <v>Y</v>
          </cell>
          <cell r="S871" t="str">
            <v>001400000000000000000003370426</v>
          </cell>
        </row>
        <row r="872">
          <cell r="A872">
            <v>39172</v>
          </cell>
          <cell r="B872" t="str">
            <v>2001-06-02-08.30.49.511751</v>
          </cell>
          <cell r="C872" t="str">
            <v>2001-06-02-08.30.49.511751</v>
          </cell>
          <cell r="D872" t="str">
            <v>ขาย</v>
          </cell>
          <cell r="E872" t="str">
            <v>22230125410</v>
          </cell>
          <cell r="F872" t="b">
            <v>0</v>
          </cell>
          <cell r="G872" t="str">
            <v>ซาฟารีเวิลด์</v>
          </cell>
          <cell r="H872" t="str">
            <v>2004090112120954</v>
          </cell>
          <cell r="I872" t="str">
            <v>30</v>
          </cell>
          <cell r="J872">
            <v>1405000000</v>
          </cell>
          <cell r="K872">
            <v>1405000000</v>
          </cell>
          <cell r="L872">
            <v>9680616.4399999995</v>
          </cell>
          <cell r="M872">
            <v>0</v>
          </cell>
          <cell r="N872">
            <v>0</v>
          </cell>
          <cell r="O872">
            <v>1405000000</v>
          </cell>
          <cell r="P872">
            <v>1036008489.63</v>
          </cell>
          <cell r="Q872" t="str">
            <v>A</v>
          </cell>
          <cell r="R872" t="str">
            <v>Y</v>
          </cell>
          <cell r="S872" t="str">
            <v>001400000000000000000003575912</v>
          </cell>
        </row>
        <row r="873">
          <cell r="A873">
            <v>39172</v>
          </cell>
          <cell r="B873" t="str">
            <v>2001-04-12-23.17.55.437650</v>
          </cell>
          <cell r="C873" t="str">
            <v>2001-04-12-23.17.55.437650</v>
          </cell>
          <cell r="D873" t="str">
            <v>ขาย</v>
          </cell>
          <cell r="E873" t="str">
            <v>22230130203</v>
          </cell>
          <cell r="F873" t="b">
            <v>0</v>
          </cell>
          <cell r="G873" t="str">
            <v>เซอร์คิทอีเลคโทรนิคส์ อินดัสตรีส์</v>
          </cell>
          <cell r="H873" t="str">
            <v>2006110121560570</v>
          </cell>
          <cell r="I873" t="str">
            <v>30</v>
          </cell>
          <cell r="J873">
            <v>42003000</v>
          </cell>
          <cell r="K873">
            <v>42002999.990000002</v>
          </cell>
          <cell r="L873">
            <v>0</v>
          </cell>
          <cell r="M873">
            <v>0</v>
          </cell>
          <cell r="N873">
            <v>0</v>
          </cell>
          <cell r="O873">
            <v>42002999.990000002</v>
          </cell>
          <cell r="P873">
            <v>526188.26</v>
          </cell>
          <cell r="Q873" t="str">
            <v>A</v>
          </cell>
          <cell r="R873" t="str">
            <v>Y</v>
          </cell>
          <cell r="S873" t="str">
            <v>001400000000000000000003368764</v>
          </cell>
        </row>
        <row r="874">
          <cell r="A874">
            <v>39172</v>
          </cell>
          <cell r="B874" t="str">
            <v>2001-04-12-23.17.55.437650</v>
          </cell>
          <cell r="C874" t="str">
            <v>2001-04-12-23.17.55.437650</v>
          </cell>
          <cell r="D874" t="str">
            <v>ขาย</v>
          </cell>
          <cell r="E874" t="str">
            <v>22230130211</v>
          </cell>
          <cell r="F874" t="b">
            <v>0</v>
          </cell>
          <cell r="G874" t="str">
            <v>เซอร์คิทอีเลคโทรนิคส์ อินดัสตรีส์</v>
          </cell>
          <cell r="H874" t="str">
            <v>2006110121560570</v>
          </cell>
          <cell r="I874" t="str">
            <v>30</v>
          </cell>
          <cell r="J874">
            <v>153888086.61000001</v>
          </cell>
          <cell r="K874">
            <v>153888086.59999999</v>
          </cell>
          <cell r="L874">
            <v>0</v>
          </cell>
          <cell r="M874">
            <v>0</v>
          </cell>
          <cell r="N874">
            <v>0</v>
          </cell>
          <cell r="O874">
            <v>153888086.59999999</v>
          </cell>
          <cell r="P874">
            <v>684064.17</v>
          </cell>
          <cell r="Q874" t="str">
            <v>A</v>
          </cell>
          <cell r="R874" t="str">
            <v>Y</v>
          </cell>
          <cell r="S874" t="str">
            <v>001400000000000000000003368764</v>
          </cell>
        </row>
        <row r="875">
          <cell r="A875">
            <v>39172</v>
          </cell>
          <cell r="B875" t="str">
            <v>2001-04-12-23.17.55.437650</v>
          </cell>
          <cell r="C875" t="str">
            <v>2001-04-12-23.17.55.437650</v>
          </cell>
          <cell r="D875" t="str">
            <v>ขาย</v>
          </cell>
          <cell r="E875" t="str">
            <v>22230130229</v>
          </cell>
          <cell r="F875" t="b">
            <v>0</v>
          </cell>
          <cell r="G875" t="str">
            <v>เซอร์คิทอีเลคโทรนิคส์ อินดัสตรีส์</v>
          </cell>
          <cell r="H875" t="str">
            <v>2006110121560570</v>
          </cell>
          <cell r="I875" t="str">
            <v>30</v>
          </cell>
          <cell r="J875">
            <v>121118841.81</v>
          </cell>
          <cell r="K875">
            <v>121118841.81</v>
          </cell>
          <cell r="L875">
            <v>0</v>
          </cell>
          <cell r="M875">
            <v>0</v>
          </cell>
          <cell r="N875">
            <v>0</v>
          </cell>
          <cell r="O875">
            <v>121118841.81</v>
          </cell>
          <cell r="P875">
            <v>0</v>
          </cell>
          <cell r="Q875" t="str">
            <v>A</v>
          </cell>
          <cell r="R875" t="str">
            <v>Y</v>
          </cell>
          <cell r="S875" t="str">
            <v>001400000000000000000003368764</v>
          </cell>
        </row>
        <row r="876">
          <cell r="A876">
            <v>39172</v>
          </cell>
          <cell r="B876" t="str">
            <v>2001-04-12-23.18.06.297220</v>
          </cell>
          <cell r="C876" t="str">
            <v>2001-04-12-23.18.06.297220</v>
          </cell>
          <cell r="D876" t="str">
            <v>CS</v>
          </cell>
          <cell r="E876" t="str">
            <v>22231000118</v>
          </cell>
          <cell r="F876" t="b">
            <v>0</v>
          </cell>
          <cell r="G876" t="str">
            <v>ชาญศักดิ์ วงศ์ไพฑูรย์ปิยะ</v>
          </cell>
          <cell r="H876" t="str">
            <v>1999040219511289</v>
          </cell>
          <cell r="I876" t="str">
            <v>31</v>
          </cell>
          <cell r="J876">
            <v>38000000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5475256.6699999999</v>
          </cell>
          <cell r="Q876" t="str">
            <v>A</v>
          </cell>
          <cell r="R876" t="str">
            <v>Y</v>
          </cell>
          <cell r="S876" t="str">
            <v>001400000000000000000003370674</v>
          </cell>
        </row>
        <row r="877">
          <cell r="A877">
            <v>39172</v>
          </cell>
          <cell r="B877" t="str">
            <v>2000-04-24-19.44.28.975931</v>
          </cell>
          <cell r="C877" t="str">
            <v>2000-04-24-19.44.28.975931</v>
          </cell>
          <cell r="D877" t="str">
            <v>ขาย</v>
          </cell>
          <cell r="E877" t="str">
            <v>22231000126</v>
          </cell>
          <cell r="F877" t="b">
            <v>0</v>
          </cell>
          <cell r="G877" t="str">
            <v>นาย เขมทัต สุคนธสิงห์</v>
          </cell>
          <cell r="H877" t="str">
            <v>1999060122430926</v>
          </cell>
          <cell r="I877" t="str">
            <v>31</v>
          </cell>
          <cell r="J877">
            <v>15783695.859999999</v>
          </cell>
          <cell r="K877">
            <v>15760703.939999999</v>
          </cell>
          <cell r="L877">
            <v>0</v>
          </cell>
          <cell r="M877">
            <v>0</v>
          </cell>
          <cell r="N877">
            <v>0</v>
          </cell>
          <cell r="O877">
            <v>15760703.939999999</v>
          </cell>
          <cell r="P877">
            <v>5324507.58</v>
          </cell>
          <cell r="Q877" t="str">
            <v>A</v>
          </cell>
          <cell r="R877" t="str">
            <v>Y</v>
          </cell>
          <cell r="S877" t="str">
            <v>001400000000000000000002046137</v>
          </cell>
        </row>
        <row r="878">
          <cell r="A878">
            <v>39172</v>
          </cell>
          <cell r="B878" t="str">
            <v>2001-04-12-23.18.06.297220</v>
          </cell>
          <cell r="C878" t="str">
            <v>2001-04-12-23.18.06.297220</v>
          </cell>
          <cell r="D878" t="str">
            <v>CS</v>
          </cell>
          <cell r="E878" t="str">
            <v>22231006300</v>
          </cell>
          <cell r="F878" t="b">
            <v>0</v>
          </cell>
          <cell r="G878" t="str">
            <v>ชาญศักดิ์ วงศ์ไพฑูรย์ปิยะ</v>
          </cell>
          <cell r="H878" t="str">
            <v>2001080201251212</v>
          </cell>
          <cell r="I878" t="str">
            <v>31</v>
          </cell>
          <cell r="J878">
            <v>2452518.7599999998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388405.98</v>
          </cell>
          <cell r="Q878" t="str">
            <v>A</v>
          </cell>
          <cell r="R878" t="str">
            <v>Y</v>
          </cell>
          <cell r="S878" t="str">
            <v>001400000000000000000003370674</v>
          </cell>
        </row>
        <row r="879">
          <cell r="A879">
            <v>39172</v>
          </cell>
          <cell r="B879" t="str">
            <v>2001-06-23-04.49.08.099884</v>
          </cell>
          <cell r="C879" t="str">
            <v>2001-06-23-04.49.08.099884</v>
          </cell>
          <cell r="D879" t="str">
            <v>ขาย</v>
          </cell>
          <cell r="E879" t="str">
            <v>22231092424</v>
          </cell>
          <cell r="F879" t="b">
            <v>0</v>
          </cell>
          <cell r="G879" t="str">
            <v>นาง มารศรี อุทัยฉาย</v>
          </cell>
          <cell r="H879" t="str">
            <v>2003080120210723</v>
          </cell>
          <cell r="I879" t="str">
            <v>31</v>
          </cell>
          <cell r="J879">
            <v>13000000</v>
          </cell>
          <cell r="K879">
            <v>10810901.15</v>
          </cell>
          <cell r="L879">
            <v>0</v>
          </cell>
          <cell r="M879">
            <v>0</v>
          </cell>
          <cell r="N879">
            <v>0</v>
          </cell>
          <cell r="O879">
            <v>10810901.15</v>
          </cell>
          <cell r="P879">
            <v>3735749.06</v>
          </cell>
          <cell r="Q879" t="str">
            <v>A</v>
          </cell>
          <cell r="R879" t="str">
            <v>N</v>
          </cell>
          <cell r="S879" t="str">
            <v>001400000000000000000002864930</v>
          </cell>
        </row>
        <row r="880">
          <cell r="A880">
            <v>39172</v>
          </cell>
          <cell r="B880" t="str">
            <v>2002-02-22-05.05.17.337719</v>
          </cell>
          <cell r="C880" t="str">
            <v>2002-02-22-05.05.17.337719</v>
          </cell>
          <cell r="D880" t="str">
            <v>ขาย</v>
          </cell>
          <cell r="E880" t="str">
            <v>22231101257</v>
          </cell>
          <cell r="F880" t="b">
            <v>0</v>
          </cell>
          <cell r="G880" t="str">
            <v>นาง อำไพ ทานัชฌาสัย</v>
          </cell>
          <cell r="H880" t="str">
            <v>2003090108341122</v>
          </cell>
          <cell r="I880" t="str">
            <v>31</v>
          </cell>
          <cell r="J880">
            <v>4400000</v>
          </cell>
          <cell r="K880">
            <v>4005467.42</v>
          </cell>
          <cell r="L880">
            <v>0</v>
          </cell>
          <cell r="M880">
            <v>0</v>
          </cell>
          <cell r="N880">
            <v>0</v>
          </cell>
          <cell r="O880">
            <v>4005467.42</v>
          </cell>
          <cell r="P880">
            <v>682107.06</v>
          </cell>
          <cell r="Q880" t="str">
            <v>A</v>
          </cell>
          <cell r="R880" t="str">
            <v>N</v>
          </cell>
          <cell r="S880" t="str">
            <v>001400000000000000000004216973</v>
          </cell>
        </row>
        <row r="881">
          <cell r="A881">
            <v>39172</v>
          </cell>
          <cell r="B881" t="str">
            <v>2001-12-01-21.08.04.630605</v>
          </cell>
          <cell r="C881" t="str">
            <v>2001-12-01-21.08.04.630605</v>
          </cell>
          <cell r="D881" t="str">
            <v>ขาย</v>
          </cell>
          <cell r="E881" t="str">
            <v>22231123770</v>
          </cell>
          <cell r="F881" t="b">
            <v>0</v>
          </cell>
          <cell r="G881" t="str">
            <v>นาย ชัชวาล เชาวนะโรจนารุจิ</v>
          </cell>
          <cell r="H881" t="str">
            <v>2004020105340565</v>
          </cell>
          <cell r="I881" t="str">
            <v>31</v>
          </cell>
          <cell r="J881">
            <v>3500000</v>
          </cell>
          <cell r="K881">
            <v>3029978.91</v>
          </cell>
          <cell r="L881">
            <v>0</v>
          </cell>
          <cell r="M881">
            <v>0</v>
          </cell>
          <cell r="N881">
            <v>0</v>
          </cell>
          <cell r="O881">
            <v>3029978.91</v>
          </cell>
          <cell r="P881">
            <v>1027183.6</v>
          </cell>
          <cell r="Q881" t="str">
            <v>A</v>
          </cell>
          <cell r="R881" t="str">
            <v>N</v>
          </cell>
          <cell r="S881" t="str">
            <v>001400000000000000000004292170</v>
          </cell>
        </row>
        <row r="882">
          <cell r="A882">
            <v>39172</v>
          </cell>
          <cell r="B882" t="str">
            <v>2001-04-12-23.17.35.572491</v>
          </cell>
          <cell r="C882" t="str">
            <v>2001-04-12-23.17.35.572491</v>
          </cell>
          <cell r="D882" t="str">
            <v>ขาย</v>
          </cell>
          <cell r="E882" t="str">
            <v>22232006214</v>
          </cell>
          <cell r="F882" t="b">
            <v>0</v>
          </cell>
          <cell r="G882" t="str">
            <v>สยามเฆมี</v>
          </cell>
          <cell r="H882" t="str">
            <v>1999030218220804</v>
          </cell>
          <cell r="I882" t="str">
            <v>32</v>
          </cell>
          <cell r="J882">
            <v>60000000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 t="str">
            <v>A</v>
          </cell>
          <cell r="R882" t="str">
            <v>Y</v>
          </cell>
          <cell r="S882" t="str">
            <v>001400000000000000000003368743</v>
          </cell>
        </row>
        <row r="883">
          <cell r="A883">
            <v>39172</v>
          </cell>
          <cell r="B883" t="str">
            <v>2002-01-12-03.59.11.949217</v>
          </cell>
          <cell r="C883" t="str">
            <v>2002-01-12-03.59.11.949217</v>
          </cell>
          <cell r="D883" t="str">
            <v>CS</v>
          </cell>
          <cell r="E883" t="str">
            <v>22232006921</v>
          </cell>
          <cell r="F883" t="b">
            <v>0</v>
          </cell>
          <cell r="G883" t="str">
            <v>ห้วยทรายฟาร์ม</v>
          </cell>
          <cell r="H883" t="str">
            <v>2004111317423725</v>
          </cell>
          <cell r="I883" t="str">
            <v>32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 t="str">
            <v>N</v>
          </cell>
          <cell r="R883">
            <v>0</v>
          </cell>
          <cell r="S883" t="str">
            <v>001400000000000000000003953586</v>
          </cell>
        </row>
        <row r="884">
          <cell r="A884">
            <v>39172</v>
          </cell>
          <cell r="B884" t="str">
            <v>2002-02-17-06.17.44.735564</v>
          </cell>
          <cell r="C884" t="str">
            <v>2002-02-17-06.17.44.735564</v>
          </cell>
          <cell r="D884" t="str">
            <v>ขาย</v>
          </cell>
          <cell r="E884" t="str">
            <v>22232007189</v>
          </cell>
          <cell r="F884" t="b">
            <v>0</v>
          </cell>
          <cell r="G884" t="str">
            <v>ประเสริฐ  มังกรกาญจน์</v>
          </cell>
          <cell r="H884" t="str">
            <v>1998081709150313</v>
          </cell>
          <cell r="I884" t="str">
            <v>32</v>
          </cell>
          <cell r="J884">
            <v>43000000</v>
          </cell>
          <cell r="K884">
            <v>1094047.4099999999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1273291.33</v>
          </cell>
          <cell r="Q884" t="str">
            <v>A</v>
          </cell>
          <cell r="R884">
            <v>0</v>
          </cell>
          <cell r="S884" t="str">
            <v>001400000000000000000004315642</v>
          </cell>
        </row>
        <row r="885">
          <cell r="A885">
            <v>39172</v>
          </cell>
          <cell r="B885" t="str">
            <v>2001-06-02-08.29.10.747327</v>
          </cell>
          <cell r="C885" t="str">
            <v>2001-06-02-08.29.10.747327</v>
          </cell>
          <cell r="D885" t="str">
            <v>ขาย</v>
          </cell>
          <cell r="E885" t="str">
            <v>22232010255</v>
          </cell>
          <cell r="F885" t="b">
            <v>0</v>
          </cell>
          <cell r="G885" t="str">
            <v>จี.เอ็ม.ไทย</v>
          </cell>
          <cell r="H885" t="str">
            <v>1999072915203807</v>
          </cell>
          <cell r="I885" t="str">
            <v>32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 t="str">
            <v>N</v>
          </cell>
          <cell r="R885" t="str">
            <v>Y</v>
          </cell>
          <cell r="S885" t="str">
            <v>001400000000000000000003577132</v>
          </cell>
        </row>
        <row r="886">
          <cell r="A886">
            <v>39172</v>
          </cell>
          <cell r="B886" t="str">
            <v>2001-05-24-05.08.08.736088</v>
          </cell>
          <cell r="C886" t="str">
            <v>2001-05-24-05.08.08.736088</v>
          </cell>
          <cell r="D886" t="str">
            <v>ขาย</v>
          </cell>
          <cell r="E886" t="str">
            <v>22232015019</v>
          </cell>
          <cell r="F886" t="b">
            <v>0</v>
          </cell>
          <cell r="G886" t="str">
            <v>สเปเชียลตี้สปอร์ต</v>
          </cell>
          <cell r="H886" t="str">
            <v>1999072915204219</v>
          </cell>
          <cell r="I886" t="str">
            <v>32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 t="str">
            <v>N</v>
          </cell>
          <cell r="R886" t="str">
            <v>Y</v>
          </cell>
          <cell r="S886" t="str">
            <v>001400000000000000000003576201</v>
          </cell>
        </row>
        <row r="887">
          <cell r="A887">
            <v>39172</v>
          </cell>
          <cell r="B887" t="str">
            <v>2001-10-06-04.02.07.061877</v>
          </cell>
          <cell r="C887" t="str">
            <v>2001-10-06-04.02.07.061877</v>
          </cell>
          <cell r="D887" t="str">
            <v>CS</v>
          </cell>
          <cell r="E887" t="str">
            <v>22232015158</v>
          </cell>
          <cell r="F887" t="b">
            <v>0</v>
          </cell>
          <cell r="G887" t="str">
            <v>รังสิยา อินเตอร์เนชั่นแนล กรุ๊ป</v>
          </cell>
          <cell r="H887" t="str">
            <v>2004111317442681</v>
          </cell>
          <cell r="I887" t="str">
            <v>32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 t="str">
            <v>N</v>
          </cell>
          <cell r="R887">
            <v>0</v>
          </cell>
          <cell r="S887" t="str">
            <v>001400000000000000000003954245</v>
          </cell>
        </row>
        <row r="888">
          <cell r="A888">
            <v>39172</v>
          </cell>
          <cell r="B888" t="str">
            <v>2001-04-12-23.18.16.031936</v>
          </cell>
          <cell r="C888" t="str">
            <v>2001-04-12-23.18.16.031936</v>
          </cell>
          <cell r="D888" t="str">
            <v>CS</v>
          </cell>
          <cell r="E888" t="str">
            <v>22232015417</v>
          </cell>
          <cell r="F888" t="b">
            <v>0</v>
          </cell>
          <cell r="G888" t="str">
            <v>ยูไนเต็ด แฟต แอนด์ ออยล์</v>
          </cell>
          <cell r="H888" t="str">
            <v>1998091716572029</v>
          </cell>
          <cell r="I888" t="str">
            <v>32</v>
          </cell>
          <cell r="J888">
            <v>10000000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 t="str">
            <v>A</v>
          </cell>
          <cell r="R888">
            <v>0</v>
          </cell>
          <cell r="S888" t="str">
            <v>001400000000000000000003369012</v>
          </cell>
        </row>
        <row r="889">
          <cell r="A889">
            <v>39172</v>
          </cell>
          <cell r="B889" t="str">
            <v>2002-04-07-15.57.19.666813</v>
          </cell>
          <cell r="C889" t="str">
            <v>2002-04-07-15.57.19.666813</v>
          </cell>
          <cell r="D889" t="str">
            <v>CS</v>
          </cell>
          <cell r="E889" t="str">
            <v>22232015695</v>
          </cell>
          <cell r="F889" t="b">
            <v>0</v>
          </cell>
          <cell r="G889" t="str">
            <v>ทุนทำเรือน</v>
          </cell>
          <cell r="H889" t="str">
            <v>1998081709280022</v>
          </cell>
          <cell r="I889" t="str">
            <v>32</v>
          </cell>
          <cell r="J889">
            <v>5800000</v>
          </cell>
          <cell r="K889">
            <v>5800000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9857378.0099999998</v>
          </cell>
          <cell r="Q889" t="str">
            <v>A</v>
          </cell>
          <cell r="R889">
            <v>0</v>
          </cell>
          <cell r="S889" t="str">
            <v>001400000000000000000004123727</v>
          </cell>
        </row>
        <row r="890">
          <cell r="A890">
            <v>39172</v>
          </cell>
          <cell r="B890" t="str">
            <v>2002-01-12-03.59.11.949217</v>
          </cell>
          <cell r="C890" t="str">
            <v>2002-01-12-03.59.11.949217</v>
          </cell>
          <cell r="D890" t="str">
            <v>CS</v>
          </cell>
          <cell r="E890" t="str">
            <v>22232100628</v>
          </cell>
          <cell r="F890" t="b">
            <v>0</v>
          </cell>
          <cell r="G890" t="str">
            <v>ห้วยทรายฟาร์ม</v>
          </cell>
          <cell r="H890" t="str">
            <v>1998081709145226</v>
          </cell>
          <cell r="I890" t="str">
            <v>32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 t="str">
            <v>N</v>
          </cell>
          <cell r="R890" t="str">
            <v>N</v>
          </cell>
          <cell r="S890" t="str">
            <v>001400000000000000000003953586</v>
          </cell>
        </row>
        <row r="891">
          <cell r="A891">
            <v>39172</v>
          </cell>
          <cell r="B891" t="str">
            <v>2001-04-12-23.18.15.334828</v>
          </cell>
          <cell r="C891" t="str">
            <v>2001-04-12-23.18.15.334828</v>
          </cell>
          <cell r="D891" t="str">
            <v>ขาย</v>
          </cell>
          <cell r="E891" t="str">
            <v>22232102256</v>
          </cell>
          <cell r="F891" t="b">
            <v>0</v>
          </cell>
          <cell r="G891" t="str">
            <v>สยามยูนิโซล</v>
          </cell>
          <cell r="H891" t="str">
            <v>1998091716580183</v>
          </cell>
          <cell r="I891" t="str">
            <v>32</v>
          </cell>
          <cell r="J891">
            <v>12750005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4008392.01</v>
          </cell>
          <cell r="Q891" t="str">
            <v>A</v>
          </cell>
          <cell r="R891" t="str">
            <v>Y</v>
          </cell>
          <cell r="S891" t="str">
            <v>001400000000000000000003370426</v>
          </cell>
        </row>
        <row r="892">
          <cell r="A892">
            <v>39172</v>
          </cell>
          <cell r="B892" t="str">
            <v>2001-04-12-23.18.50.897893</v>
          </cell>
          <cell r="C892" t="str">
            <v>2001-04-12-23.18.50.897893</v>
          </cell>
          <cell r="D892" t="str">
            <v>CS</v>
          </cell>
          <cell r="E892" t="str">
            <v>22232102484</v>
          </cell>
          <cell r="F892" t="b">
            <v>0</v>
          </cell>
          <cell r="G892" t="str">
            <v>ไทยฮันร่าไฟล่อน</v>
          </cell>
          <cell r="H892" t="str">
            <v>1998091717160927</v>
          </cell>
          <cell r="I892" t="str">
            <v>32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 t="str">
            <v>A</v>
          </cell>
          <cell r="R892" t="str">
            <v>Y</v>
          </cell>
          <cell r="S892" t="str">
            <v>001400000000000000000003369542</v>
          </cell>
        </row>
        <row r="893">
          <cell r="A893">
            <v>39172</v>
          </cell>
          <cell r="B893" t="str">
            <v>2001-04-12-23.18.50.678026</v>
          </cell>
          <cell r="C893" t="str">
            <v>2001-04-12-23.18.50.678026</v>
          </cell>
          <cell r="D893" t="str">
            <v>CS</v>
          </cell>
          <cell r="E893" t="str">
            <v>22232104664</v>
          </cell>
          <cell r="F893" t="b">
            <v>0</v>
          </cell>
          <cell r="G893" t="str">
            <v>พีลายลามิเนชั่น</v>
          </cell>
          <cell r="H893" t="str">
            <v>1998091717154591</v>
          </cell>
          <cell r="I893" t="str">
            <v>32</v>
          </cell>
          <cell r="J893">
            <v>5000000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957534.25</v>
          </cell>
          <cell r="Q893" t="str">
            <v>A</v>
          </cell>
          <cell r="R893" t="str">
            <v>Y</v>
          </cell>
          <cell r="S893" t="str">
            <v>001400000000000000000003368814</v>
          </cell>
        </row>
        <row r="894">
          <cell r="A894">
            <v>39172</v>
          </cell>
          <cell r="B894" t="str">
            <v>2002-01-12-03.59.11.949217</v>
          </cell>
          <cell r="C894" t="str">
            <v>2002-01-12-03.59.11.949217</v>
          </cell>
          <cell r="D894" t="str">
            <v>CS</v>
          </cell>
          <cell r="E894" t="str">
            <v>22232106129</v>
          </cell>
          <cell r="F894" t="b">
            <v>0</v>
          </cell>
          <cell r="G894" t="str">
            <v>ห้วยทรายฟาร์ม</v>
          </cell>
          <cell r="H894" t="str">
            <v>1998081709145226</v>
          </cell>
          <cell r="I894" t="str">
            <v>32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 t="str">
            <v>N</v>
          </cell>
          <cell r="R894" t="str">
            <v>N</v>
          </cell>
          <cell r="S894" t="str">
            <v>001400000000000000000003953586</v>
          </cell>
        </row>
        <row r="895">
          <cell r="A895">
            <v>39172</v>
          </cell>
          <cell r="B895" t="str">
            <v>2001-10-06-04.02.08.756777</v>
          </cell>
          <cell r="C895" t="str">
            <v>2001-10-06-04.02.08.756777</v>
          </cell>
          <cell r="D895" t="str">
            <v>ไม่ขาย</v>
          </cell>
          <cell r="E895" t="str">
            <v>22232106608</v>
          </cell>
          <cell r="F895" t="b">
            <v>0</v>
          </cell>
          <cell r="G895" t="str">
            <v>มหาชัยพัฒนาที่ดิน</v>
          </cell>
          <cell r="H895" t="str">
            <v>1998091716583745</v>
          </cell>
          <cell r="I895" t="str">
            <v>32</v>
          </cell>
          <cell r="J895">
            <v>40000000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 t="str">
            <v>A</v>
          </cell>
          <cell r="R895" t="str">
            <v>Y</v>
          </cell>
          <cell r="S895" t="str">
            <v>001400000000000000000003954397</v>
          </cell>
        </row>
        <row r="896">
          <cell r="A896">
            <v>39172</v>
          </cell>
          <cell r="B896" t="str">
            <v>2003-04-22-14.26.56.423347</v>
          </cell>
          <cell r="C896" t="str">
            <v>2003-04-22-14.26.56.423347</v>
          </cell>
          <cell r="D896" t="str">
            <v>ขาย</v>
          </cell>
          <cell r="E896" t="str">
            <v>22232112382</v>
          </cell>
          <cell r="F896" t="b">
            <v>0</v>
          </cell>
          <cell r="G896" t="str">
            <v>บริษัท จำกัด โอเวอร์ซีส์ โปรเซสซิ่ง</v>
          </cell>
          <cell r="H896" t="str">
            <v>2005050118480011</v>
          </cell>
          <cell r="I896" t="str">
            <v>32</v>
          </cell>
          <cell r="J896">
            <v>17680000</v>
          </cell>
          <cell r="K896">
            <v>17680000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2882566.56</v>
          </cell>
          <cell r="Q896" t="str">
            <v>A</v>
          </cell>
          <cell r="R896" t="str">
            <v>N</v>
          </cell>
          <cell r="S896" t="str">
            <v>001400000000000000000006403132</v>
          </cell>
        </row>
        <row r="897">
          <cell r="A897">
            <v>39172</v>
          </cell>
          <cell r="B897" t="str">
            <v>2001-04-12-23.17.28.866294</v>
          </cell>
          <cell r="C897" t="str">
            <v>2001-04-12-23.17.28.866294</v>
          </cell>
          <cell r="D897" t="str">
            <v>ขาย</v>
          </cell>
          <cell r="E897" t="str">
            <v>22234004129</v>
          </cell>
          <cell r="F897" t="b">
            <v>0</v>
          </cell>
          <cell r="G897" t="str">
            <v>เดอะฮาเบอร์วิลล์</v>
          </cell>
          <cell r="H897" t="str">
            <v>1998081709143737</v>
          </cell>
          <cell r="I897" t="str">
            <v>34</v>
          </cell>
          <cell r="J897">
            <v>259668000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 t="str">
            <v>A</v>
          </cell>
          <cell r="R897">
            <v>0</v>
          </cell>
          <cell r="S897" t="str">
            <v>001400000000000000000003369934</v>
          </cell>
        </row>
        <row r="898">
          <cell r="A898">
            <v>39172</v>
          </cell>
          <cell r="B898" t="str">
            <v>2002-01-12-03.59.11.949217</v>
          </cell>
          <cell r="C898" t="str">
            <v>2002-01-12-03.59.11.949217</v>
          </cell>
          <cell r="D898" t="str">
            <v>CS</v>
          </cell>
          <cell r="E898" t="str">
            <v>22234005078</v>
          </cell>
          <cell r="F898" t="b">
            <v>0</v>
          </cell>
          <cell r="G898" t="str">
            <v>ห้วยทรายฟาร์ม</v>
          </cell>
          <cell r="H898" t="str">
            <v>1998122016420937</v>
          </cell>
          <cell r="I898" t="str">
            <v>34</v>
          </cell>
          <cell r="J898">
            <v>299652000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 t="str">
            <v>N</v>
          </cell>
          <cell r="R898">
            <v>0</v>
          </cell>
          <cell r="S898" t="str">
            <v>001400000000000000000003953586</v>
          </cell>
        </row>
        <row r="899">
          <cell r="A899">
            <v>39172</v>
          </cell>
          <cell r="B899" t="str">
            <v>2002-04-04-04.43.29.914314</v>
          </cell>
          <cell r="C899" t="str">
            <v>2002-04-04-04.43.29.914314</v>
          </cell>
          <cell r="D899" t="str">
            <v>ขาย</v>
          </cell>
          <cell r="E899" t="str">
            <v>22234005214</v>
          </cell>
          <cell r="F899" t="b">
            <v>0</v>
          </cell>
          <cell r="G899" t="str">
            <v>นาย สันติ ศิวะเกื้อ</v>
          </cell>
          <cell r="H899" t="str">
            <v>2005010417310335</v>
          </cell>
          <cell r="I899" t="str">
            <v>34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 t="str">
            <v>A</v>
          </cell>
          <cell r="R899" t="str">
            <v>N</v>
          </cell>
          <cell r="S899" t="str">
            <v>001400000000000000000004096479</v>
          </cell>
        </row>
        <row r="900">
          <cell r="A900">
            <v>39172</v>
          </cell>
          <cell r="B900" t="str">
            <v>2000-04-27-11.14.52.092389</v>
          </cell>
          <cell r="C900" t="str">
            <v>2000-04-27-11.14.52.092389</v>
          </cell>
          <cell r="D900" t="str">
            <v>CS</v>
          </cell>
          <cell r="E900" t="str">
            <v>22234005654</v>
          </cell>
          <cell r="F900" t="b">
            <v>0</v>
          </cell>
          <cell r="G900" t="str">
            <v>เจนเนอรัล ปิโตรเคมีคอล</v>
          </cell>
          <cell r="H900" t="str">
            <v>2004111317442898</v>
          </cell>
          <cell r="I900" t="str">
            <v>34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 t="str">
            <v>A</v>
          </cell>
          <cell r="R900" t="str">
            <v>Y</v>
          </cell>
          <cell r="S900" t="str">
            <v>001400000000000000000002191492</v>
          </cell>
        </row>
        <row r="901">
          <cell r="A901">
            <v>39172</v>
          </cell>
          <cell r="B901" t="str">
            <v>2002-04-04-04.43.29.914314</v>
          </cell>
          <cell r="C901" t="str">
            <v>2002-04-04-04.43.29.914314</v>
          </cell>
          <cell r="D901" t="str">
            <v>ขาย</v>
          </cell>
          <cell r="E901" t="str">
            <v>22234006503</v>
          </cell>
          <cell r="F901" t="b">
            <v>0</v>
          </cell>
          <cell r="G901" t="str">
            <v>นาย สันติ ศิวะเกื้อ</v>
          </cell>
          <cell r="H901" t="str">
            <v>2005010417310374</v>
          </cell>
          <cell r="I901" t="str">
            <v>34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 t="str">
            <v>A</v>
          </cell>
          <cell r="R901" t="str">
            <v>N</v>
          </cell>
          <cell r="S901" t="str">
            <v>001400000000000000000004096479</v>
          </cell>
        </row>
        <row r="902">
          <cell r="A902">
            <v>39172</v>
          </cell>
          <cell r="B902" t="str">
            <v>2001-04-12-23.17.41.218526</v>
          </cell>
          <cell r="C902" t="str">
            <v>2001-04-12-23.17.41.218526</v>
          </cell>
          <cell r="D902" t="str">
            <v>CS</v>
          </cell>
          <cell r="E902" t="str">
            <v>22234102147</v>
          </cell>
          <cell r="F902" t="b">
            <v>0</v>
          </cell>
          <cell r="G902" t="str">
            <v>แทคติคมาร์เกตติ้ง</v>
          </cell>
          <cell r="H902" t="str">
            <v>1998090817502839</v>
          </cell>
          <cell r="I902" t="str">
            <v>34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 t="str">
            <v>A</v>
          </cell>
          <cell r="R902" t="str">
            <v>Y</v>
          </cell>
          <cell r="S902" t="str">
            <v>001400000000000000000003369147</v>
          </cell>
        </row>
        <row r="903">
          <cell r="A903">
            <v>39172</v>
          </cell>
          <cell r="B903" t="str">
            <v>2001-04-12-23.18.16.031936</v>
          </cell>
          <cell r="C903" t="str">
            <v>2001-04-12-23.18.16.031936</v>
          </cell>
          <cell r="D903" t="str">
            <v>CS</v>
          </cell>
          <cell r="E903" t="str">
            <v>22237000014</v>
          </cell>
          <cell r="F903" t="b">
            <v>0</v>
          </cell>
          <cell r="G903" t="str">
            <v>ยูไนเต็ด แฟต แอนด์ ออยล์</v>
          </cell>
          <cell r="H903" t="str">
            <v>2001122617571703</v>
          </cell>
          <cell r="I903" t="str">
            <v>37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 t="str">
            <v>A</v>
          </cell>
          <cell r="R903">
            <v>0</v>
          </cell>
          <cell r="S903" t="str">
            <v>001400000000000000000003369012</v>
          </cell>
        </row>
        <row r="904">
          <cell r="A904">
            <v>39172</v>
          </cell>
          <cell r="B904" t="str">
            <v>2003-04-22-14.26.56.423347</v>
          </cell>
          <cell r="C904" t="str">
            <v>2003-04-22-14.26.56.423347</v>
          </cell>
          <cell r="D904" t="str">
            <v>ขาย</v>
          </cell>
          <cell r="E904" t="str">
            <v>22242001830</v>
          </cell>
          <cell r="F904" t="b">
            <v>0</v>
          </cell>
          <cell r="G904" t="str">
            <v>บริษัท จำกัด โอเวอร์ซีส์ โปรเซสซิ่ง</v>
          </cell>
          <cell r="H904" t="str">
            <v>2005050118480011</v>
          </cell>
          <cell r="I904" t="str">
            <v>32</v>
          </cell>
          <cell r="J904">
            <v>1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 t="str">
            <v>A</v>
          </cell>
          <cell r="R904" t="str">
            <v>N</v>
          </cell>
          <cell r="S904" t="str">
            <v>001400000000000000000006403132</v>
          </cell>
        </row>
        <row r="905">
          <cell r="A905">
            <v>39172</v>
          </cell>
          <cell r="B905" t="str">
            <v>2001-04-12-23.17.35.572491</v>
          </cell>
          <cell r="C905" t="str">
            <v>2001-04-12-23.17.35.572491</v>
          </cell>
          <cell r="D905" t="str">
            <v>ขาย</v>
          </cell>
          <cell r="E905" t="str">
            <v>22260007284</v>
          </cell>
          <cell r="F905" t="b">
            <v>0</v>
          </cell>
          <cell r="G905" t="str">
            <v>สยามเฆมี</v>
          </cell>
          <cell r="H905" t="str">
            <v>2000080316530348</v>
          </cell>
          <cell r="I905" t="str">
            <v>60</v>
          </cell>
          <cell r="J905">
            <v>20000000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 t="str">
            <v>A</v>
          </cell>
          <cell r="R905" t="str">
            <v>N</v>
          </cell>
          <cell r="S905" t="str">
            <v>001400000000000000000003368743</v>
          </cell>
        </row>
        <row r="906">
          <cell r="A906">
            <v>39172</v>
          </cell>
          <cell r="B906" t="str">
            <v>2000-04-24-19.14.01.934364</v>
          </cell>
          <cell r="C906" t="str">
            <v>2000-04-24-19.14.01.934364</v>
          </cell>
          <cell r="D906" t="str">
            <v>ขาย</v>
          </cell>
          <cell r="E906" t="str">
            <v>22260009503</v>
          </cell>
          <cell r="F906" t="b">
            <v>0</v>
          </cell>
          <cell r="G906" t="str">
            <v>ปรีชา เวชสุภาพร</v>
          </cell>
          <cell r="H906" t="str">
            <v>2000080317029509</v>
          </cell>
          <cell r="I906" t="str">
            <v>60</v>
          </cell>
          <cell r="J906">
            <v>12000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 t="str">
            <v>A</v>
          </cell>
          <cell r="R906" t="str">
            <v>N</v>
          </cell>
          <cell r="S906" t="str">
            <v>001400000000000000000001946955</v>
          </cell>
        </row>
        <row r="907">
          <cell r="A907">
            <v>39172</v>
          </cell>
          <cell r="B907" t="str">
            <v>2001-10-06-04.02.08.756777</v>
          </cell>
          <cell r="C907" t="str">
            <v>2001-10-06-04.02.08.756777</v>
          </cell>
          <cell r="D907" t="str">
            <v>ไม่ขาย</v>
          </cell>
          <cell r="E907" t="str">
            <v>22260013706</v>
          </cell>
          <cell r="F907" t="b">
            <v>0</v>
          </cell>
          <cell r="G907" t="str">
            <v>มหาชัยพัฒนาที่ดิน</v>
          </cell>
          <cell r="H907" t="str">
            <v>2000080316550913</v>
          </cell>
          <cell r="I907" t="str">
            <v>60</v>
          </cell>
          <cell r="J907">
            <v>80000000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 t="str">
            <v>A</v>
          </cell>
          <cell r="R907" t="str">
            <v>N</v>
          </cell>
          <cell r="S907" t="str">
            <v>001400000000000000000003954397</v>
          </cell>
        </row>
        <row r="908">
          <cell r="A908">
            <v>39172</v>
          </cell>
          <cell r="B908" t="str">
            <v>2001-04-12-23.17.28.866294</v>
          </cell>
          <cell r="C908" t="str">
            <v>2001-04-12-23.17.28.866294</v>
          </cell>
          <cell r="D908" t="str">
            <v>ขาย</v>
          </cell>
          <cell r="E908" t="str">
            <v>22260015059</v>
          </cell>
          <cell r="F908" t="b">
            <v>0</v>
          </cell>
          <cell r="G908" t="str">
            <v>เดอะฮาเบอร์วิลล์</v>
          </cell>
          <cell r="H908" t="str">
            <v>1998081709143737</v>
          </cell>
          <cell r="I908" t="str">
            <v>60</v>
          </cell>
          <cell r="J908">
            <v>10000000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 t="str">
            <v>A</v>
          </cell>
          <cell r="R908">
            <v>0</v>
          </cell>
          <cell r="S908" t="str">
            <v>001400000000000000000003369934</v>
          </cell>
        </row>
        <row r="909">
          <cell r="A909">
            <v>39172</v>
          </cell>
          <cell r="B909" t="str">
            <v>2000-04-27-11.14.52.092389</v>
          </cell>
          <cell r="C909" t="str">
            <v>2000-04-27-11.14.52.092389</v>
          </cell>
          <cell r="D909" t="str">
            <v>CS</v>
          </cell>
          <cell r="E909" t="str">
            <v>22260017247</v>
          </cell>
          <cell r="F909" t="b">
            <v>0</v>
          </cell>
          <cell r="G909" t="str">
            <v>เจนเนอรัล ปิโตรเคมีคอล</v>
          </cell>
          <cell r="H909" t="str">
            <v>1998092820185856</v>
          </cell>
          <cell r="I909" t="str">
            <v>60</v>
          </cell>
          <cell r="J909">
            <v>259800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 t="str">
            <v>A</v>
          </cell>
          <cell r="R909" t="str">
            <v>Y</v>
          </cell>
          <cell r="S909" t="str">
            <v>001400000000000000000002191492</v>
          </cell>
        </row>
        <row r="910">
          <cell r="A910">
            <v>39172</v>
          </cell>
          <cell r="B910" t="str">
            <v>2000-04-24-19.13.31.608156</v>
          </cell>
          <cell r="C910" t="str">
            <v>2000-04-24-19.13.31.608156</v>
          </cell>
          <cell r="D910" t="str">
            <v>CS</v>
          </cell>
          <cell r="E910" t="str">
            <v>22260023272</v>
          </cell>
          <cell r="F910" t="b">
            <v>0</v>
          </cell>
          <cell r="G910" t="str">
            <v>สุกิจ งานทวี</v>
          </cell>
          <cell r="H910" t="str">
            <v>2005010417341712</v>
          </cell>
          <cell r="I910" t="str">
            <v>60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 t="str">
            <v>A</v>
          </cell>
          <cell r="R910" t="str">
            <v>N</v>
          </cell>
          <cell r="S910" t="str">
            <v>001400000000000000000001945306</v>
          </cell>
        </row>
        <row r="911">
          <cell r="A911">
            <v>39172</v>
          </cell>
          <cell r="B911" t="str">
            <v>2001-10-06-04.02.07.061877</v>
          </cell>
          <cell r="C911" t="str">
            <v>2001-10-06-04.02.07.061877</v>
          </cell>
          <cell r="D911" t="str">
            <v>CS</v>
          </cell>
          <cell r="E911" t="str">
            <v>22260024812</v>
          </cell>
          <cell r="F911" t="b">
            <v>0</v>
          </cell>
          <cell r="G911" t="str">
            <v>รังสิยา อินเตอร์เนชั่นแนล กรุ๊ป</v>
          </cell>
          <cell r="H911" t="str">
            <v>2000080316551084</v>
          </cell>
          <cell r="I911" t="str">
            <v>60</v>
          </cell>
          <cell r="J911">
            <v>2000000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 t="str">
            <v>N</v>
          </cell>
          <cell r="R911" t="str">
            <v>N</v>
          </cell>
          <cell r="S911" t="str">
            <v>001400000000000000000003954245</v>
          </cell>
        </row>
        <row r="912">
          <cell r="A912">
            <v>39172</v>
          </cell>
          <cell r="B912" t="str">
            <v>2001-10-06-04.02.07.061877</v>
          </cell>
          <cell r="C912" t="str">
            <v>2001-10-06-04.02.07.061877</v>
          </cell>
          <cell r="D912" t="str">
            <v>CS</v>
          </cell>
          <cell r="E912" t="str">
            <v>22260025397</v>
          </cell>
          <cell r="F912" t="b">
            <v>0</v>
          </cell>
          <cell r="G912" t="str">
            <v>รังสิยา อินเตอร์เนชั่นแนล กรุ๊ป</v>
          </cell>
          <cell r="H912" t="str">
            <v>2000080316551084</v>
          </cell>
          <cell r="I912" t="str">
            <v>60</v>
          </cell>
          <cell r="J912">
            <v>15000000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 t="str">
            <v>N</v>
          </cell>
          <cell r="R912" t="str">
            <v>N</v>
          </cell>
          <cell r="S912" t="str">
            <v>001400000000000000000003954245</v>
          </cell>
        </row>
        <row r="913">
          <cell r="A913">
            <v>39172</v>
          </cell>
          <cell r="B913" t="str">
            <v>2001-04-12-23.17.35.572491</v>
          </cell>
          <cell r="C913" t="str">
            <v>2001-04-12-23.17.35.572491</v>
          </cell>
          <cell r="D913" t="str">
            <v>ขาย</v>
          </cell>
          <cell r="E913" t="str">
            <v>22260033455</v>
          </cell>
          <cell r="F913" t="b">
            <v>0</v>
          </cell>
          <cell r="G913" t="str">
            <v>สยามเฆมี</v>
          </cell>
          <cell r="H913" t="str">
            <v>2000080316530349</v>
          </cell>
          <cell r="I913" t="str">
            <v>60</v>
          </cell>
          <cell r="J913">
            <v>110000000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 t="str">
            <v>A</v>
          </cell>
          <cell r="R913" t="str">
            <v>Y</v>
          </cell>
          <cell r="S913" t="str">
            <v>001400000000000000000003368743</v>
          </cell>
        </row>
        <row r="914">
          <cell r="A914">
            <v>39172</v>
          </cell>
          <cell r="B914" t="str">
            <v>2002-05-05-05.24.15.014825</v>
          </cell>
          <cell r="C914" t="str">
            <v>2002-05-05-05.24.15.014825</v>
          </cell>
          <cell r="D914" t="str">
            <v>ไม่ขาย</v>
          </cell>
          <cell r="E914" t="str">
            <v>22260033463</v>
          </cell>
          <cell r="F914" t="b">
            <v>0</v>
          </cell>
          <cell r="G914" t="str">
            <v>พรีเมียร์สัมมากร</v>
          </cell>
          <cell r="H914" t="str">
            <v>2000080219260640</v>
          </cell>
          <cell r="I914" t="str">
            <v>60</v>
          </cell>
          <cell r="J914">
            <v>360000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 t="str">
            <v>N</v>
          </cell>
          <cell r="R914" t="str">
            <v>N</v>
          </cell>
          <cell r="S914" t="str">
            <v>001400000000000000000004124574</v>
          </cell>
        </row>
        <row r="915">
          <cell r="A915">
            <v>39172</v>
          </cell>
          <cell r="B915" t="str">
            <v>2001-09-18-03.52.03.541140</v>
          </cell>
          <cell r="C915" t="str">
            <v>2001-09-18-03.52.03.541140</v>
          </cell>
          <cell r="D915" t="str">
            <v>ขาย</v>
          </cell>
          <cell r="E915" t="str">
            <v>22260033633</v>
          </cell>
          <cell r="F915" t="b">
            <v>0</v>
          </cell>
          <cell r="G915" t="str">
            <v>เอ็มอีซี ฟาร์อีสต์ อินเตอร์เนชั่นแนล</v>
          </cell>
          <cell r="H915" t="str">
            <v>2000080316530244</v>
          </cell>
          <cell r="I915" t="str">
            <v>60</v>
          </cell>
          <cell r="J915">
            <v>20000000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 t="str">
            <v>A</v>
          </cell>
          <cell r="R915" t="str">
            <v>N</v>
          </cell>
          <cell r="S915" t="str">
            <v>001400000000000000000003953449</v>
          </cell>
        </row>
        <row r="916">
          <cell r="A916">
            <v>39172</v>
          </cell>
          <cell r="B916" t="str">
            <v>2001-09-18-03.52.03.541140</v>
          </cell>
          <cell r="C916" t="str">
            <v>2001-09-18-03.52.03.541140</v>
          </cell>
          <cell r="D916" t="str">
            <v>ขาย</v>
          </cell>
          <cell r="E916" t="str">
            <v>22260033641</v>
          </cell>
          <cell r="F916" t="b">
            <v>0</v>
          </cell>
          <cell r="G916" t="str">
            <v>เอ็มอีซี ฟาร์อีสต์ อินเตอร์เนชั่นแนล</v>
          </cell>
          <cell r="H916" t="str">
            <v>2000080316530245</v>
          </cell>
          <cell r="I916" t="str">
            <v>60</v>
          </cell>
          <cell r="J916">
            <v>180000000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 t="str">
            <v>A</v>
          </cell>
          <cell r="R916" t="str">
            <v>N</v>
          </cell>
          <cell r="S916" t="str">
            <v>001400000000000000000003953449</v>
          </cell>
        </row>
        <row r="917">
          <cell r="A917">
            <v>39172</v>
          </cell>
          <cell r="B917" t="str">
            <v>2001-04-12-23.19.01.276150</v>
          </cell>
          <cell r="C917" t="str">
            <v>2001-04-12-23.19.01.276150</v>
          </cell>
          <cell r="D917" t="str">
            <v>CS</v>
          </cell>
          <cell r="E917" t="str">
            <v>22260066767</v>
          </cell>
          <cell r="F917" t="b">
            <v>0</v>
          </cell>
          <cell r="G917" t="str">
            <v>สยามคอนเวเยอร์</v>
          </cell>
          <cell r="H917" t="str">
            <v>2002030216410170</v>
          </cell>
          <cell r="I917" t="str">
            <v>60</v>
          </cell>
          <cell r="J917">
            <v>5000000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 t="str">
            <v>A</v>
          </cell>
          <cell r="R917" t="str">
            <v>N</v>
          </cell>
          <cell r="S917" t="str">
            <v>001400000000000000000003370568</v>
          </cell>
        </row>
        <row r="918">
          <cell r="A918">
            <v>39172</v>
          </cell>
          <cell r="B918" t="str">
            <v>2001-10-06-04.02.21.285074</v>
          </cell>
          <cell r="C918" t="str">
            <v>2001-10-06-04.02.21.285074</v>
          </cell>
          <cell r="D918" t="str">
            <v>CS</v>
          </cell>
          <cell r="E918" t="str">
            <v>22260094671</v>
          </cell>
          <cell r="F918" t="b">
            <v>0</v>
          </cell>
          <cell r="G918" t="str">
            <v>บริษัท จำกัด ซึงรี แอนด์ ด่านขุนทด โค-ออป</v>
          </cell>
          <cell r="H918" t="str">
            <v>2007040113360011</v>
          </cell>
          <cell r="I918" t="str">
            <v>37</v>
          </cell>
          <cell r="J918">
            <v>1499969.8</v>
          </cell>
          <cell r="K918">
            <v>1499968.8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2479879.94</v>
          </cell>
          <cell r="Q918" t="str">
            <v>N</v>
          </cell>
          <cell r="R918" t="str">
            <v>N</v>
          </cell>
          <cell r="S918" t="str">
            <v>001400000000000000000003953268</v>
          </cell>
        </row>
        <row r="919">
          <cell r="A919">
            <v>39172</v>
          </cell>
          <cell r="B919" t="str">
            <v>2001-10-06-04.02.07.061877</v>
          </cell>
          <cell r="C919" t="str">
            <v>2001-10-06-04.02.07.061877</v>
          </cell>
          <cell r="D919" t="str">
            <v>CS</v>
          </cell>
          <cell r="E919" t="str">
            <v>22261003982</v>
          </cell>
          <cell r="F919" t="b">
            <v>0</v>
          </cell>
          <cell r="G919" t="str">
            <v>รังสิยา อินเตอร์เนชั่นแนล กรุ๊ป</v>
          </cell>
          <cell r="H919" t="str">
            <v>2005010417370186</v>
          </cell>
          <cell r="I919" t="str">
            <v>61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 t="str">
            <v>N</v>
          </cell>
          <cell r="R919" t="str">
            <v>N</v>
          </cell>
          <cell r="S919" t="str">
            <v>001400000000000000000003954245</v>
          </cell>
        </row>
        <row r="920">
          <cell r="A920">
            <v>39172</v>
          </cell>
          <cell r="B920" t="str">
            <v>2001-10-06-04.02.07.061877</v>
          </cell>
          <cell r="C920" t="str">
            <v>2001-10-06-04.02.07.061877</v>
          </cell>
          <cell r="D920" t="str">
            <v>CS</v>
          </cell>
          <cell r="E920" t="str">
            <v>22261004580</v>
          </cell>
          <cell r="F920" t="b">
            <v>0</v>
          </cell>
          <cell r="G920" t="str">
            <v>รังสิยา อินเตอร์เนชั่นแนล กรุ๊ป</v>
          </cell>
          <cell r="H920" t="str">
            <v>2005010417370215</v>
          </cell>
          <cell r="I920" t="str">
            <v>61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 t="str">
            <v>N</v>
          </cell>
          <cell r="R920" t="str">
            <v>N</v>
          </cell>
          <cell r="S920" t="str">
            <v>001400000000000000000003954245</v>
          </cell>
        </row>
        <row r="921">
          <cell r="A921">
            <v>39172</v>
          </cell>
          <cell r="B921" t="str">
            <v>2000-04-07-20.25.11.291643</v>
          </cell>
          <cell r="C921" t="str">
            <v>2000-04-07-20.25.11.291643</v>
          </cell>
          <cell r="D921" t="str">
            <v>CS</v>
          </cell>
          <cell r="E921" t="str">
            <v>22291310038</v>
          </cell>
          <cell r="F921" t="b">
            <v>0</v>
          </cell>
          <cell r="G921" t="str">
            <v>อมร ศรีประทุม</v>
          </cell>
          <cell r="H921" t="str">
            <v>1998081710082491</v>
          </cell>
          <cell r="I921" t="str">
            <v>99</v>
          </cell>
          <cell r="J921">
            <v>299564.34999999998</v>
          </cell>
          <cell r="K921">
            <v>242418.28</v>
          </cell>
          <cell r="L921">
            <v>0</v>
          </cell>
          <cell r="M921">
            <v>7490</v>
          </cell>
          <cell r="N921">
            <v>0</v>
          </cell>
          <cell r="O921">
            <v>242418.28</v>
          </cell>
          <cell r="P921">
            <v>360600.62</v>
          </cell>
          <cell r="Q921" t="str">
            <v>A</v>
          </cell>
          <cell r="R921" t="str">
            <v>N</v>
          </cell>
          <cell r="S921" t="str">
            <v>001400000000000000000000420754</v>
          </cell>
        </row>
        <row r="922">
          <cell r="A922">
            <v>39172</v>
          </cell>
          <cell r="B922" t="str">
            <v>2002-04-07-16.26.20.834034</v>
          </cell>
          <cell r="C922" t="str">
            <v>2002-04-07-16.26.20.834034</v>
          </cell>
          <cell r="D922" t="str">
            <v>ขาย</v>
          </cell>
          <cell r="E922" t="str">
            <v>22291310046</v>
          </cell>
          <cell r="F922" t="b">
            <v>0</v>
          </cell>
          <cell r="G922" t="str">
            <v>สมาน สาตราภัย</v>
          </cell>
          <cell r="H922" t="str">
            <v>1999062417414600</v>
          </cell>
          <cell r="I922" t="str">
            <v>99</v>
          </cell>
          <cell r="J922">
            <v>437432.66</v>
          </cell>
          <cell r="K922">
            <v>361497.19</v>
          </cell>
          <cell r="L922">
            <v>0</v>
          </cell>
          <cell r="M922">
            <v>1435</v>
          </cell>
          <cell r="N922">
            <v>0</v>
          </cell>
          <cell r="O922">
            <v>361497.19</v>
          </cell>
          <cell r="P922">
            <v>639717.56000000006</v>
          </cell>
          <cell r="Q922" t="str">
            <v>A</v>
          </cell>
          <cell r="R922" t="str">
            <v>N</v>
          </cell>
          <cell r="S922" t="str">
            <v>001400000000000000000004321843</v>
          </cell>
        </row>
        <row r="923">
          <cell r="A923">
            <v>39172</v>
          </cell>
          <cell r="B923" t="str">
            <v>2000-04-11-18.10.37.108223</v>
          </cell>
          <cell r="C923" t="str">
            <v>2000-04-11-18.10.37.108223</v>
          </cell>
          <cell r="D923" t="str">
            <v>CS</v>
          </cell>
          <cell r="E923" t="str">
            <v>22291310088</v>
          </cell>
          <cell r="F923" t="b">
            <v>0</v>
          </cell>
          <cell r="G923" t="str">
            <v>บุญชัย รุ่งเรืองไพศาลสุข</v>
          </cell>
          <cell r="H923" t="str">
            <v>1998081710090572</v>
          </cell>
          <cell r="I923" t="str">
            <v>99</v>
          </cell>
          <cell r="J923">
            <v>1113121.6200000001</v>
          </cell>
          <cell r="K923">
            <v>905573.19</v>
          </cell>
          <cell r="L923">
            <v>0</v>
          </cell>
          <cell r="M923">
            <v>27827.5</v>
          </cell>
          <cell r="N923">
            <v>0</v>
          </cell>
          <cell r="O923">
            <v>905573.19</v>
          </cell>
          <cell r="P923">
            <v>1568289.98</v>
          </cell>
          <cell r="Q923" t="str">
            <v>A</v>
          </cell>
          <cell r="R923" t="str">
            <v>N</v>
          </cell>
          <cell r="S923" t="str">
            <v>001400000000000000000000684268</v>
          </cell>
        </row>
        <row r="924">
          <cell r="A924">
            <v>39172</v>
          </cell>
          <cell r="B924" t="str">
            <v>2000-04-25-12.01.40.821237</v>
          </cell>
          <cell r="C924" t="str">
            <v>2000-04-25-12.01.40.821237</v>
          </cell>
          <cell r="D924" t="str">
            <v>CS</v>
          </cell>
          <cell r="E924" t="str">
            <v>22291310282</v>
          </cell>
          <cell r="F924" t="b">
            <v>0</v>
          </cell>
          <cell r="G924" t="str">
            <v>เสาวคนธ์ คิ้วไพศาล</v>
          </cell>
          <cell r="H924" t="str">
            <v>1998092819274661</v>
          </cell>
          <cell r="I924" t="str">
            <v>99</v>
          </cell>
          <cell r="J924">
            <v>1989949.04</v>
          </cell>
          <cell r="K924">
            <v>1757554.6</v>
          </cell>
          <cell r="L924">
            <v>0</v>
          </cell>
          <cell r="M924">
            <v>49747.5</v>
          </cell>
          <cell r="N924">
            <v>0</v>
          </cell>
          <cell r="O924">
            <v>1757554.6</v>
          </cell>
          <cell r="P924">
            <v>2976153.84</v>
          </cell>
          <cell r="Q924" t="str">
            <v>A</v>
          </cell>
          <cell r="R924" t="str">
            <v>N</v>
          </cell>
          <cell r="S924" t="str">
            <v>001400000000000000000002065426</v>
          </cell>
        </row>
        <row r="925">
          <cell r="A925">
            <v>39172</v>
          </cell>
          <cell r="B925" t="str">
            <v>2002-04-07-16.26.21.761977</v>
          </cell>
          <cell r="C925" t="str">
            <v>2002-04-07-16.26.21.761977</v>
          </cell>
          <cell r="D925" t="str">
            <v>CS</v>
          </cell>
          <cell r="E925" t="str">
            <v>22291310397</v>
          </cell>
          <cell r="F925" t="b">
            <v>0</v>
          </cell>
          <cell r="G925" t="str">
            <v>ศรีสุดา วรรณบุษปวิช</v>
          </cell>
          <cell r="H925" t="str">
            <v>1998081710213688</v>
          </cell>
          <cell r="I925" t="str">
            <v>99</v>
          </cell>
          <cell r="J925">
            <v>2075739.23</v>
          </cell>
          <cell r="K925">
            <v>1691014.38</v>
          </cell>
          <cell r="L925">
            <v>0</v>
          </cell>
          <cell r="M925">
            <v>51892.5</v>
          </cell>
          <cell r="N925">
            <v>0</v>
          </cell>
          <cell r="O925">
            <v>1691014.38</v>
          </cell>
          <cell r="P925">
            <v>2762781.57</v>
          </cell>
          <cell r="Q925" t="str">
            <v>A</v>
          </cell>
          <cell r="R925" t="str">
            <v>N</v>
          </cell>
          <cell r="S925" t="str">
            <v>001400000000000000000004312703</v>
          </cell>
        </row>
        <row r="926">
          <cell r="A926">
            <v>39172</v>
          </cell>
          <cell r="B926" t="str">
            <v>2003-04-28-02.02.24.964998</v>
          </cell>
          <cell r="C926" t="str">
            <v>2003-04-28-02.02.24.964998</v>
          </cell>
          <cell r="D926" t="str">
            <v>CS</v>
          </cell>
          <cell r="E926" t="str">
            <v>22291310533</v>
          </cell>
          <cell r="F926" t="b">
            <v>0</v>
          </cell>
          <cell r="G926" t="str">
            <v>จริยา ลุนพิรา,ไพศาล อึ้งภาภรณ์</v>
          </cell>
          <cell r="H926" t="str">
            <v>2000012014093800</v>
          </cell>
          <cell r="I926" t="str">
            <v>99</v>
          </cell>
          <cell r="J926">
            <v>2437107.0099999998</v>
          </cell>
          <cell r="K926">
            <v>2002546.4</v>
          </cell>
          <cell r="L926">
            <v>0</v>
          </cell>
          <cell r="M926">
            <v>7627.5</v>
          </cell>
          <cell r="N926">
            <v>0</v>
          </cell>
          <cell r="O926">
            <v>2002546.4</v>
          </cell>
          <cell r="P926">
            <v>3977336.74</v>
          </cell>
          <cell r="Q926" t="str">
            <v>A</v>
          </cell>
          <cell r="R926" t="str">
            <v>N</v>
          </cell>
          <cell r="S926" t="str">
            <v>001400000000000000000005149935</v>
          </cell>
        </row>
        <row r="928">
          <cell r="A928">
            <v>39172</v>
          </cell>
          <cell r="B928" t="str">
            <v>2004-09-13-02.43.46.181336</v>
          </cell>
          <cell r="C928" t="str">
            <v>2004-09-13-02.43.46.181336</v>
          </cell>
          <cell r="D928" t="str">
            <v>CS</v>
          </cell>
          <cell r="E928" t="str">
            <v>22291310761</v>
          </cell>
          <cell r="F928" t="b">
            <v>0</v>
          </cell>
          <cell r="G928" t="str">
            <v>ประสิทธิ์ พลาบูรณ์,อภิวัฒน์ บุตรเสมียน</v>
          </cell>
          <cell r="H928" t="str">
            <v>1999122911011200</v>
          </cell>
          <cell r="I928" t="str">
            <v>99</v>
          </cell>
          <cell r="J928">
            <v>4182236.65</v>
          </cell>
          <cell r="K928">
            <v>2750000</v>
          </cell>
          <cell r="L928">
            <v>0</v>
          </cell>
          <cell r="M928">
            <v>104555</v>
          </cell>
          <cell r="N928">
            <v>0</v>
          </cell>
          <cell r="O928">
            <v>2750000</v>
          </cell>
          <cell r="P928">
            <v>4770510.67</v>
          </cell>
          <cell r="Q928" t="str">
            <v>A</v>
          </cell>
          <cell r="R928" t="str">
            <v>N</v>
          </cell>
          <cell r="S928" t="str">
            <v>001400000000000000000008352280</v>
          </cell>
        </row>
        <row r="930">
          <cell r="A930">
            <v>39172</v>
          </cell>
          <cell r="B930" t="str">
            <v>2000-04-04-15.41.17.076495</v>
          </cell>
          <cell r="C930" t="str">
            <v>2000-04-04-15.41.17.076495</v>
          </cell>
          <cell r="D930" t="str">
            <v>CS</v>
          </cell>
          <cell r="E930" t="str">
            <v>22291310931</v>
          </cell>
          <cell r="F930" t="b">
            <v>0</v>
          </cell>
          <cell r="G930" t="str">
            <v>นนทลี บุณยะโหตระ</v>
          </cell>
          <cell r="H930" t="str">
            <v>2000021222490039</v>
          </cell>
          <cell r="I930" t="str">
            <v>99</v>
          </cell>
          <cell r="J930">
            <v>1190236.18</v>
          </cell>
          <cell r="K930">
            <v>979299.63</v>
          </cell>
          <cell r="L930">
            <v>0</v>
          </cell>
          <cell r="M930">
            <v>32962.5</v>
          </cell>
          <cell r="N930">
            <v>0</v>
          </cell>
          <cell r="O930">
            <v>979299.63</v>
          </cell>
          <cell r="P930">
            <v>1717018.88</v>
          </cell>
          <cell r="Q930" t="str">
            <v>A</v>
          </cell>
          <cell r="R930" t="str">
            <v>N</v>
          </cell>
          <cell r="S930" t="str">
            <v>001400000000000000000000040202</v>
          </cell>
        </row>
        <row r="931">
          <cell r="A931">
            <v>39172</v>
          </cell>
          <cell r="B931" t="str">
            <v>2002-09-01-20.49.58.052967</v>
          </cell>
          <cell r="C931" t="str">
            <v>2002-09-01-20.49.58.052967</v>
          </cell>
          <cell r="D931" t="str">
            <v>CS</v>
          </cell>
          <cell r="E931" t="str">
            <v>22291311212</v>
          </cell>
          <cell r="F931" t="b">
            <v>0</v>
          </cell>
          <cell r="G931" t="str">
            <v>สินีนาถ ติ้นยะเสน</v>
          </cell>
          <cell r="H931" t="str">
            <v>2000040408420007</v>
          </cell>
          <cell r="I931" t="str">
            <v>99</v>
          </cell>
          <cell r="J931">
            <v>453273.72</v>
          </cell>
          <cell r="K931">
            <v>330540.03000000003</v>
          </cell>
          <cell r="L931">
            <v>0</v>
          </cell>
          <cell r="M931">
            <v>0</v>
          </cell>
          <cell r="N931">
            <v>0</v>
          </cell>
          <cell r="O931">
            <v>330540.03000000003</v>
          </cell>
          <cell r="P931">
            <v>545094.79</v>
          </cell>
          <cell r="Q931" t="str">
            <v>A</v>
          </cell>
          <cell r="R931" t="str">
            <v>N</v>
          </cell>
          <cell r="S931" t="str">
            <v>001400000000000000000004159272</v>
          </cell>
        </row>
        <row r="932">
          <cell r="A932">
            <v>39172</v>
          </cell>
          <cell r="B932" t="str">
            <v>2000-04-21-21.34.51.341993</v>
          </cell>
          <cell r="C932" t="str">
            <v>2000-04-21-21.34.51.341993</v>
          </cell>
          <cell r="D932" t="str">
            <v>CS</v>
          </cell>
          <cell r="E932" t="str">
            <v>22291311296</v>
          </cell>
          <cell r="F932" t="b">
            <v>0</v>
          </cell>
          <cell r="G932" t="str">
            <v>ฐิติรัตน์ วงศ์ชมภู</v>
          </cell>
          <cell r="H932" t="str">
            <v>2000050316570004</v>
          </cell>
          <cell r="I932" t="str">
            <v>99</v>
          </cell>
          <cell r="J932">
            <v>5605013.6600000001</v>
          </cell>
          <cell r="K932">
            <v>4000000</v>
          </cell>
          <cell r="L932">
            <v>0</v>
          </cell>
          <cell r="M932">
            <v>140125</v>
          </cell>
          <cell r="N932">
            <v>0</v>
          </cell>
          <cell r="O932">
            <v>4000000</v>
          </cell>
          <cell r="P932">
            <v>7291041.0499999998</v>
          </cell>
          <cell r="Q932" t="str">
            <v>A</v>
          </cell>
          <cell r="R932" t="str">
            <v>N</v>
          </cell>
          <cell r="S932" t="str">
            <v>001400000000000000000001776055</v>
          </cell>
        </row>
        <row r="933">
          <cell r="A933">
            <v>39172</v>
          </cell>
          <cell r="B933" t="str">
            <v>2002-04-07-16.26.24.187656</v>
          </cell>
          <cell r="C933" t="str">
            <v>2002-04-07-16.26.24.187656</v>
          </cell>
          <cell r="D933" t="str">
            <v>CS</v>
          </cell>
          <cell r="E933" t="str">
            <v>22291311343</v>
          </cell>
          <cell r="F933" t="b">
            <v>0</v>
          </cell>
          <cell r="G933" t="str">
            <v>สิทธิโชค ตันติฤทธิศักดิ์</v>
          </cell>
          <cell r="H933" t="str">
            <v>1998081710200938</v>
          </cell>
          <cell r="I933" t="str">
            <v>99</v>
          </cell>
          <cell r="J933">
            <v>3359479.76</v>
          </cell>
          <cell r="K933">
            <v>2602191.08</v>
          </cell>
          <cell r="L933">
            <v>0</v>
          </cell>
          <cell r="M933">
            <v>83987.5</v>
          </cell>
          <cell r="N933">
            <v>0</v>
          </cell>
          <cell r="O933">
            <v>2602191.08</v>
          </cell>
          <cell r="P933">
            <v>4104062.86</v>
          </cell>
          <cell r="Q933" t="str">
            <v>A</v>
          </cell>
          <cell r="R933" t="str">
            <v>N</v>
          </cell>
          <cell r="S933" t="str">
            <v>001400000000000000000004394750</v>
          </cell>
        </row>
        <row r="934">
          <cell r="A934">
            <v>39172</v>
          </cell>
          <cell r="B934" t="str">
            <v>2000-04-07-21.27.54.662178</v>
          </cell>
          <cell r="C934" t="str">
            <v>2000-04-07-21.27.54.662178</v>
          </cell>
          <cell r="D934" t="str">
            <v>CS</v>
          </cell>
          <cell r="E934" t="str">
            <v>22291311628</v>
          </cell>
          <cell r="F934" t="b">
            <v>0</v>
          </cell>
          <cell r="G934" t="str">
            <v>สุนีย์ ส่องแสง,เสนีย์ ส่องแสง</v>
          </cell>
          <cell r="H934" t="str">
            <v>2000070404370012</v>
          </cell>
          <cell r="I934" t="str">
            <v>99</v>
          </cell>
          <cell r="J934">
            <v>729097</v>
          </cell>
          <cell r="K934">
            <v>559194</v>
          </cell>
          <cell r="L934">
            <v>0</v>
          </cell>
          <cell r="M934">
            <v>18227.5</v>
          </cell>
          <cell r="N934">
            <v>0</v>
          </cell>
          <cell r="O934">
            <v>559194</v>
          </cell>
          <cell r="P934">
            <v>786701.63</v>
          </cell>
          <cell r="Q934" t="str">
            <v>A</v>
          </cell>
          <cell r="R934" t="str">
            <v>N</v>
          </cell>
          <cell r="S934" t="str">
            <v>001400000000000000000000445915</v>
          </cell>
        </row>
        <row r="935">
          <cell r="A935">
            <v>39172</v>
          </cell>
          <cell r="B935" t="str">
            <v>2000-10-10-06.35.04.923179</v>
          </cell>
          <cell r="C935" t="str">
            <v>2000-10-10-06.35.04.923179</v>
          </cell>
          <cell r="D935" t="str">
            <v>CS</v>
          </cell>
          <cell r="E935" t="str">
            <v>22291311898</v>
          </cell>
          <cell r="F935" t="b">
            <v>0</v>
          </cell>
          <cell r="G935" t="str">
            <v>โสภิดา ทองอุดม</v>
          </cell>
          <cell r="H935" t="str">
            <v>1998081710213397</v>
          </cell>
          <cell r="I935" t="str">
            <v>99</v>
          </cell>
          <cell r="J935">
            <v>224313.55</v>
          </cell>
          <cell r="K935">
            <v>176759.21</v>
          </cell>
          <cell r="L935">
            <v>0</v>
          </cell>
          <cell r="M935">
            <v>6682.5</v>
          </cell>
          <cell r="N935">
            <v>0</v>
          </cell>
          <cell r="O935">
            <v>176759.21</v>
          </cell>
          <cell r="P935">
            <v>370577.32</v>
          </cell>
          <cell r="Q935" t="str">
            <v>A</v>
          </cell>
          <cell r="R935" t="str">
            <v>N</v>
          </cell>
          <cell r="S935" t="str">
            <v>001400000000000000000002723842</v>
          </cell>
        </row>
        <row r="936">
          <cell r="A936">
            <v>39172</v>
          </cell>
          <cell r="B936" t="str">
            <v>2000-12-28-06.18.14.253309</v>
          </cell>
          <cell r="C936" t="str">
            <v>2000-12-28-06.18.14.253309</v>
          </cell>
          <cell r="D936" t="str">
            <v>CS</v>
          </cell>
          <cell r="E936" t="str">
            <v>22291312014</v>
          </cell>
          <cell r="F936" t="b">
            <v>0</v>
          </cell>
          <cell r="G936" t="str">
            <v>จารุวรรณ แซ่เตียว,สมศักดิ์ สมบัติทวีกุล</v>
          </cell>
          <cell r="H936" t="str">
            <v>2001010406050005</v>
          </cell>
          <cell r="I936" t="str">
            <v>99</v>
          </cell>
          <cell r="J936">
            <v>3748815.65</v>
          </cell>
          <cell r="K936">
            <v>2300000</v>
          </cell>
          <cell r="L936">
            <v>0</v>
          </cell>
          <cell r="M936">
            <v>93782.5</v>
          </cell>
          <cell r="N936">
            <v>0</v>
          </cell>
          <cell r="O936">
            <v>2300000</v>
          </cell>
          <cell r="P936">
            <v>3965897.83</v>
          </cell>
          <cell r="Q936" t="str">
            <v>A</v>
          </cell>
          <cell r="R936" t="str">
            <v>N</v>
          </cell>
          <cell r="S936" t="str">
            <v>001400000000000000000003259389</v>
          </cell>
        </row>
        <row r="937">
          <cell r="A937">
            <v>39172</v>
          </cell>
          <cell r="B937" t="str">
            <v>2002-04-28-17.16.53.238536</v>
          </cell>
          <cell r="C937" t="str">
            <v>2002-04-28-17.16.53.238536</v>
          </cell>
          <cell r="D937" t="str">
            <v>CS</v>
          </cell>
          <cell r="E937" t="str">
            <v>22291312187</v>
          </cell>
          <cell r="F937" t="b">
            <v>0</v>
          </cell>
          <cell r="G937" t="str">
            <v>เจนจิรา วนะวนานต์,สมเกียรติ วนะวนานต์</v>
          </cell>
          <cell r="H937" t="str">
            <v>2001090514500002</v>
          </cell>
          <cell r="I937" t="str">
            <v>99</v>
          </cell>
          <cell r="J937">
            <v>883213.68</v>
          </cell>
          <cell r="K937">
            <v>883213.68</v>
          </cell>
          <cell r="L937">
            <v>0</v>
          </cell>
          <cell r="M937">
            <v>6562.5</v>
          </cell>
          <cell r="N937">
            <v>0</v>
          </cell>
          <cell r="O937">
            <v>883213.68</v>
          </cell>
          <cell r="P937">
            <v>1295976.92</v>
          </cell>
          <cell r="Q937" t="str">
            <v>A</v>
          </cell>
          <cell r="R937" t="str">
            <v>N</v>
          </cell>
          <cell r="S937" t="str">
            <v>001400000000000000000005150362</v>
          </cell>
        </row>
        <row r="938">
          <cell r="A938">
            <v>39172</v>
          </cell>
          <cell r="B938" t="str">
            <v>2002-04-28-17.16.53.557565</v>
          </cell>
          <cell r="C938" t="str">
            <v>2002-04-28-17.16.53.557565</v>
          </cell>
          <cell r="D938" t="str">
            <v>ขาย</v>
          </cell>
          <cell r="E938" t="str">
            <v>22291312226</v>
          </cell>
          <cell r="F938" t="b">
            <v>0</v>
          </cell>
          <cell r="G938" t="str">
            <v>พรศรี เวชสุภาพร</v>
          </cell>
          <cell r="H938" t="str">
            <v>1998081710163116</v>
          </cell>
          <cell r="I938" t="str">
            <v>99</v>
          </cell>
          <cell r="J938">
            <v>21706669.149999999</v>
          </cell>
          <cell r="K938">
            <v>7489612.9299999997</v>
          </cell>
          <cell r="L938">
            <v>0</v>
          </cell>
          <cell r="M938">
            <v>0</v>
          </cell>
          <cell r="N938">
            <v>0</v>
          </cell>
          <cell r="O938">
            <v>7489612.9299999997</v>
          </cell>
          <cell r="P938">
            <v>6861830.8799999999</v>
          </cell>
          <cell r="Q938" t="str">
            <v>A</v>
          </cell>
          <cell r="R938" t="str">
            <v>Y</v>
          </cell>
          <cell r="S938" t="str">
            <v>001400000000000000000003607725</v>
          </cell>
        </row>
        <row r="939">
          <cell r="A939">
            <v>39172</v>
          </cell>
          <cell r="B939" t="str">
            <v>2002-05-05-05.23.02.192180</v>
          </cell>
          <cell r="C939" t="str">
            <v>2002-05-05-05.23.02.192180</v>
          </cell>
          <cell r="D939" t="str">
            <v>CS</v>
          </cell>
          <cell r="E939" t="str">
            <v>22291312307</v>
          </cell>
          <cell r="F939" t="b">
            <v>0</v>
          </cell>
          <cell r="G939" t="str">
            <v>สวนฝั่งคลอง</v>
          </cell>
          <cell r="H939" t="str">
            <v>2001120406160012</v>
          </cell>
          <cell r="I939" t="str">
            <v>99</v>
          </cell>
          <cell r="J939">
            <v>1989852.23</v>
          </cell>
          <cell r="K939">
            <v>1989852.23</v>
          </cell>
          <cell r="L939">
            <v>0</v>
          </cell>
          <cell r="M939">
            <v>67257.5</v>
          </cell>
          <cell r="N939">
            <v>0</v>
          </cell>
          <cell r="O939">
            <v>1989852.23</v>
          </cell>
          <cell r="P939">
            <v>4038255.17</v>
          </cell>
          <cell r="Q939" t="str">
            <v>A</v>
          </cell>
          <cell r="R939" t="str">
            <v>N</v>
          </cell>
          <cell r="S939" t="str">
            <v>001400000000000000000004302258</v>
          </cell>
        </row>
        <row r="940">
          <cell r="A940">
            <v>39172</v>
          </cell>
          <cell r="B940" t="str">
            <v>2001-11-15-13.34.21.767807</v>
          </cell>
          <cell r="C940" t="str">
            <v>2001-11-15-13.34.21.767807</v>
          </cell>
          <cell r="D940" t="str">
            <v>CS</v>
          </cell>
          <cell r="E940" t="str">
            <v>22291312357</v>
          </cell>
          <cell r="F940" t="b">
            <v>0</v>
          </cell>
          <cell r="G940" t="str">
            <v>สิทธิศักดิ์ โพธิชัย</v>
          </cell>
          <cell r="H940" t="str">
            <v>1998081710201773</v>
          </cell>
          <cell r="I940" t="str">
            <v>99</v>
          </cell>
          <cell r="J940">
            <v>2048029.01</v>
          </cell>
          <cell r="K940">
            <v>1253623.8600000001</v>
          </cell>
          <cell r="L940">
            <v>0</v>
          </cell>
          <cell r="M940">
            <v>6400</v>
          </cell>
          <cell r="N940">
            <v>0</v>
          </cell>
          <cell r="O940">
            <v>1253623.8600000001</v>
          </cell>
          <cell r="P940">
            <v>1972930.53</v>
          </cell>
          <cell r="Q940" t="str">
            <v>A</v>
          </cell>
          <cell r="R940" t="str">
            <v>N</v>
          </cell>
          <cell r="S940" t="str">
            <v>001400000000000000000004271901</v>
          </cell>
        </row>
        <row r="941">
          <cell r="A941">
            <v>39172</v>
          </cell>
          <cell r="B941" t="str">
            <v>2002-04-28-17.16.54.447082</v>
          </cell>
          <cell r="C941" t="str">
            <v>2002-04-28-17.16.54.447082</v>
          </cell>
          <cell r="D941" t="str">
            <v>CS</v>
          </cell>
          <cell r="E941" t="str">
            <v>22291312438</v>
          </cell>
          <cell r="F941" t="b">
            <v>0</v>
          </cell>
          <cell r="G941" t="str">
            <v>กฤษดา กิติสาระกุลชัย</v>
          </cell>
          <cell r="H941" t="str">
            <v>1998091614090972</v>
          </cell>
          <cell r="I941" t="str">
            <v>99</v>
          </cell>
          <cell r="J941">
            <v>1058301.8</v>
          </cell>
          <cell r="K941">
            <v>759648.05</v>
          </cell>
          <cell r="L941">
            <v>0</v>
          </cell>
          <cell r="M941">
            <v>26457.5</v>
          </cell>
          <cell r="N941">
            <v>0</v>
          </cell>
          <cell r="O941">
            <v>759648.05</v>
          </cell>
          <cell r="P941">
            <v>1023708.91</v>
          </cell>
          <cell r="Q941" t="str">
            <v>A</v>
          </cell>
          <cell r="R941" t="str">
            <v>N</v>
          </cell>
          <cell r="S941" t="str">
            <v>001400000000000000000005150837</v>
          </cell>
        </row>
        <row r="942">
          <cell r="A942">
            <v>39172</v>
          </cell>
          <cell r="B942" t="str">
            <v>2005-02-11-08.05.16.043673</v>
          </cell>
          <cell r="C942" t="str">
            <v>2005-02-11-08.05.16.043673</v>
          </cell>
          <cell r="D942" t="str">
            <v>CS</v>
          </cell>
          <cell r="E942" t="str">
            <v>22291312454</v>
          </cell>
          <cell r="F942" t="b">
            <v>0</v>
          </cell>
          <cell r="G942" t="str">
            <v>กรรณิการ์ บุณยรัตพันธุ์,พุทธชาติ บ.ผลาพงศ์</v>
          </cell>
          <cell r="H942" t="str">
            <v>2001120406160003</v>
          </cell>
          <cell r="I942" t="str">
            <v>99</v>
          </cell>
          <cell r="J942">
            <v>3306455.47</v>
          </cell>
          <cell r="K942">
            <v>2500000</v>
          </cell>
          <cell r="L942">
            <v>0</v>
          </cell>
          <cell r="M942">
            <v>134465</v>
          </cell>
          <cell r="N942">
            <v>0</v>
          </cell>
          <cell r="O942">
            <v>2500000</v>
          </cell>
          <cell r="P942">
            <v>5229982.8600000003</v>
          </cell>
          <cell r="Q942" t="str">
            <v>A</v>
          </cell>
          <cell r="R942" t="str">
            <v>N</v>
          </cell>
          <cell r="S942" t="str">
            <v>001400000000000000000005557241</v>
          </cell>
        </row>
        <row r="944">
          <cell r="A944">
            <v>39172</v>
          </cell>
          <cell r="B944" t="str">
            <v>2002-04-28-17.16.54.602816</v>
          </cell>
          <cell r="C944" t="str">
            <v>2002-04-28-17.16.54.602816</v>
          </cell>
          <cell r="D944" t="str">
            <v>CS</v>
          </cell>
          <cell r="E944" t="str">
            <v>22291312462</v>
          </cell>
          <cell r="F944" t="b">
            <v>0</v>
          </cell>
          <cell r="G944" t="str">
            <v>ฐิติ เพ็ญพายัพ,สุวรรณา ขจรวิทยา</v>
          </cell>
          <cell r="H944" t="str">
            <v>2001120406160022</v>
          </cell>
          <cell r="I944" t="str">
            <v>99</v>
          </cell>
          <cell r="J944">
            <v>2413169.7000000002</v>
          </cell>
          <cell r="K944">
            <v>1923621.3</v>
          </cell>
          <cell r="L944">
            <v>0</v>
          </cell>
          <cell r="M944">
            <v>60330</v>
          </cell>
          <cell r="N944">
            <v>0</v>
          </cell>
          <cell r="O944">
            <v>1923621.3</v>
          </cell>
          <cell r="P944">
            <v>2328319.5499999998</v>
          </cell>
          <cell r="Q944" t="str">
            <v>A</v>
          </cell>
          <cell r="R944" t="str">
            <v>N</v>
          </cell>
          <cell r="S944" t="str">
            <v>001400000000000000000005149270</v>
          </cell>
        </row>
        <row r="945">
          <cell r="A945">
            <v>39172</v>
          </cell>
          <cell r="B945" t="str">
            <v>2002-03-23-04.57.10.378283</v>
          </cell>
          <cell r="C945" t="str">
            <v>2002-03-23-04.57.10.378283</v>
          </cell>
          <cell r="D945" t="str">
            <v>CS</v>
          </cell>
          <cell r="E945" t="str">
            <v>22291312470</v>
          </cell>
          <cell r="F945" t="b">
            <v>0</v>
          </cell>
          <cell r="G945" t="str">
            <v>ดาราวรรณ จิตบรรเทิง,นครินทร์ อากาศวิภาต</v>
          </cell>
          <cell r="H945" t="str">
            <v>2001120406160023</v>
          </cell>
          <cell r="I945" t="str">
            <v>99</v>
          </cell>
          <cell r="J945">
            <v>890911.47</v>
          </cell>
          <cell r="K945">
            <v>611994.34</v>
          </cell>
          <cell r="L945">
            <v>0</v>
          </cell>
          <cell r="M945">
            <v>22272.5</v>
          </cell>
          <cell r="N945">
            <v>0</v>
          </cell>
          <cell r="O945">
            <v>611994.34</v>
          </cell>
          <cell r="P945">
            <v>853604.96</v>
          </cell>
          <cell r="Q945" t="str">
            <v>A</v>
          </cell>
          <cell r="R945" t="str">
            <v>N</v>
          </cell>
          <cell r="S945" t="str">
            <v>001400000000000000000005151713</v>
          </cell>
        </row>
        <row r="946">
          <cell r="A946">
            <v>39172</v>
          </cell>
          <cell r="B946" t="str">
            <v>2001-11-16-13.50.35.861935</v>
          </cell>
          <cell r="C946" t="str">
            <v>2001-11-16-13.50.35.861935</v>
          </cell>
          <cell r="D946" t="str">
            <v>CS</v>
          </cell>
          <cell r="E946" t="str">
            <v>22291312527</v>
          </cell>
          <cell r="F946" t="b">
            <v>0</v>
          </cell>
          <cell r="G946" t="str">
            <v>ศรัยรัตน์ แซ่จิว</v>
          </cell>
          <cell r="H946" t="str">
            <v>2001120406160028</v>
          </cell>
          <cell r="I946" t="str">
            <v>99</v>
          </cell>
          <cell r="J946">
            <v>426204.26</v>
          </cell>
          <cell r="K946">
            <v>275987.40999999997</v>
          </cell>
          <cell r="L946">
            <v>0</v>
          </cell>
          <cell r="M946">
            <v>10655</v>
          </cell>
          <cell r="N946">
            <v>0</v>
          </cell>
          <cell r="O946">
            <v>275987.40999999997</v>
          </cell>
          <cell r="P946">
            <v>409380.36</v>
          </cell>
          <cell r="Q946" t="str">
            <v>A</v>
          </cell>
          <cell r="R946" t="str">
            <v>N</v>
          </cell>
          <cell r="S946" t="str">
            <v>001400000000000000000004272182</v>
          </cell>
        </row>
        <row r="947">
          <cell r="A947">
            <v>39172</v>
          </cell>
          <cell r="B947" t="str">
            <v>2002-04-07-16.27.48.260191</v>
          </cell>
          <cell r="C947" t="str">
            <v>2002-04-07-16.27.48.260191</v>
          </cell>
          <cell r="D947" t="str">
            <v>CS</v>
          </cell>
          <cell r="E947" t="str">
            <v>22291313206</v>
          </cell>
          <cell r="F947" t="b">
            <v>0</v>
          </cell>
          <cell r="G947" t="str">
            <v>นาย มนูญ ลิ่มพิทักษ์</v>
          </cell>
          <cell r="H947" t="str">
            <v>1998081710301499</v>
          </cell>
          <cell r="I947" t="str">
            <v>99</v>
          </cell>
          <cell r="J947">
            <v>335860.46</v>
          </cell>
          <cell r="K947">
            <v>247098.75</v>
          </cell>
          <cell r="L947">
            <v>0</v>
          </cell>
          <cell r="M947">
            <v>0</v>
          </cell>
          <cell r="N947">
            <v>0</v>
          </cell>
          <cell r="O947">
            <v>247098.75</v>
          </cell>
          <cell r="P947">
            <v>424596.86</v>
          </cell>
          <cell r="Q947" t="str">
            <v>A</v>
          </cell>
          <cell r="R947">
            <v>0</v>
          </cell>
          <cell r="S947" t="str">
            <v>001400000000000000000004312067</v>
          </cell>
        </row>
        <row r="948">
          <cell r="A948">
            <v>39172</v>
          </cell>
          <cell r="B948" t="str">
            <v>2000-04-11-18.10.43.559292</v>
          </cell>
          <cell r="C948" t="str">
            <v>2000-04-11-18.10.43.559292</v>
          </cell>
          <cell r="D948" t="str">
            <v>CS</v>
          </cell>
          <cell r="E948" t="str">
            <v>22291313701</v>
          </cell>
          <cell r="F948" t="b">
            <v>0</v>
          </cell>
          <cell r="G948" t="str">
            <v>จุฬารรัตน์  โอวาทธรรมะ  นส.</v>
          </cell>
          <cell r="H948" t="str">
            <v>1998081710272800</v>
          </cell>
          <cell r="I948" t="str">
            <v>99</v>
          </cell>
          <cell r="J948">
            <v>161756.96</v>
          </cell>
          <cell r="K948">
            <v>16426.150000000001</v>
          </cell>
          <cell r="L948">
            <v>0</v>
          </cell>
          <cell r="M948">
            <v>3500</v>
          </cell>
          <cell r="N948">
            <v>0</v>
          </cell>
          <cell r="O948">
            <v>16426.150000000001</v>
          </cell>
          <cell r="P948">
            <v>30054.28</v>
          </cell>
          <cell r="Q948" t="str">
            <v>A</v>
          </cell>
          <cell r="R948">
            <v>0</v>
          </cell>
          <cell r="S948" t="str">
            <v>001400000000000000000000684334</v>
          </cell>
        </row>
        <row r="949">
          <cell r="A949">
            <v>39172</v>
          </cell>
          <cell r="B949" t="str">
            <v>2002-04-07-16.26.28.910022</v>
          </cell>
          <cell r="C949" t="str">
            <v>2002-04-07-16.26.28.910022</v>
          </cell>
          <cell r="D949" t="str">
            <v>ขาย</v>
          </cell>
          <cell r="E949" t="str">
            <v>22291313939</v>
          </cell>
          <cell r="F949" t="b">
            <v>0</v>
          </cell>
          <cell r="G949" t="str">
            <v>ลือเดช เศรษฐถาวร</v>
          </cell>
          <cell r="H949" t="str">
            <v>1998081710303646</v>
          </cell>
          <cell r="I949" t="str">
            <v>99</v>
          </cell>
          <cell r="J949">
            <v>1614415.02</v>
          </cell>
          <cell r="K949">
            <v>1370241.44</v>
          </cell>
          <cell r="L949">
            <v>0</v>
          </cell>
          <cell r="M949">
            <v>5360</v>
          </cell>
          <cell r="N949">
            <v>0</v>
          </cell>
          <cell r="O949">
            <v>1370241.44</v>
          </cell>
          <cell r="P949">
            <v>2962197.31</v>
          </cell>
          <cell r="Q949" t="str">
            <v>A</v>
          </cell>
          <cell r="R949">
            <v>0</v>
          </cell>
          <cell r="S949" t="str">
            <v>001400000000000000000004314724</v>
          </cell>
        </row>
        <row r="950">
          <cell r="A950">
            <v>39172</v>
          </cell>
          <cell r="B950" t="str">
            <v>2002-04-07-16.26.32.129125</v>
          </cell>
          <cell r="C950" t="str">
            <v>2002-04-07-16.26.32.129125</v>
          </cell>
          <cell r="D950" t="str">
            <v>CS</v>
          </cell>
          <cell r="E950" t="str">
            <v>22291315389</v>
          </cell>
          <cell r="F950" t="b">
            <v>0</v>
          </cell>
          <cell r="G950" t="str">
            <v>พงษ์สันต์ วัธนะบูรณ์</v>
          </cell>
          <cell r="H950" t="str">
            <v>1998081710294104</v>
          </cell>
          <cell r="I950" t="str">
            <v>99</v>
          </cell>
          <cell r="J950">
            <v>2092671.14</v>
          </cell>
          <cell r="K950">
            <v>1700000</v>
          </cell>
          <cell r="L950">
            <v>0</v>
          </cell>
          <cell r="M950">
            <v>52317.5</v>
          </cell>
          <cell r="N950">
            <v>0</v>
          </cell>
          <cell r="O950">
            <v>1700000</v>
          </cell>
          <cell r="P950">
            <v>3530387.68</v>
          </cell>
          <cell r="Q950" t="str">
            <v>A</v>
          </cell>
          <cell r="R950">
            <v>0</v>
          </cell>
          <cell r="S950" t="str">
            <v>001400000000000000000004316552</v>
          </cell>
        </row>
        <row r="951">
          <cell r="A951">
            <v>39172</v>
          </cell>
          <cell r="B951" t="str">
            <v>2002-04-07-16.26.32.257539</v>
          </cell>
          <cell r="C951" t="str">
            <v>2002-04-07-16.26.32.257539</v>
          </cell>
          <cell r="D951" t="str">
            <v>CS</v>
          </cell>
          <cell r="E951" t="str">
            <v>22291315410</v>
          </cell>
          <cell r="F951" t="b">
            <v>0</v>
          </cell>
          <cell r="G951" t="str">
            <v>ธเนศ วาฮาหมัด</v>
          </cell>
          <cell r="H951" t="str">
            <v>1998081710283541</v>
          </cell>
          <cell r="I951" t="str">
            <v>99</v>
          </cell>
          <cell r="J951">
            <v>2324991.37</v>
          </cell>
          <cell r="K951">
            <v>1128896.78</v>
          </cell>
          <cell r="L951">
            <v>0</v>
          </cell>
          <cell r="M951">
            <v>0</v>
          </cell>
          <cell r="N951">
            <v>0</v>
          </cell>
          <cell r="O951">
            <v>1128896.78</v>
          </cell>
          <cell r="P951">
            <v>3623299.26</v>
          </cell>
          <cell r="Q951" t="str">
            <v>A</v>
          </cell>
          <cell r="R951">
            <v>0</v>
          </cell>
          <cell r="S951" t="str">
            <v>001400000000000000000004345207</v>
          </cell>
        </row>
        <row r="952">
          <cell r="A952">
            <v>39172</v>
          </cell>
          <cell r="B952" t="str">
            <v>2002-02-25-03.42.02.630818</v>
          </cell>
          <cell r="C952" t="str">
            <v>2002-02-25-03.42.02.630818</v>
          </cell>
          <cell r="D952" t="str">
            <v>CS</v>
          </cell>
          <cell r="E952" t="str">
            <v>22291315444</v>
          </cell>
          <cell r="F952" t="b">
            <v>0</v>
          </cell>
          <cell r="G952" t="str">
            <v>ทิยานันท์ มั่นศิริ</v>
          </cell>
          <cell r="H952" t="str">
            <v>1998081710282063</v>
          </cell>
          <cell r="I952" t="str">
            <v>99</v>
          </cell>
          <cell r="J952">
            <v>2928409.85</v>
          </cell>
          <cell r="K952">
            <v>2400000</v>
          </cell>
          <cell r="L952">
            <v>0</v>
          </cell>
          <cell r="M952">
            <v>73210</v>
          </cell>
          <cell r="N952">
            <v>0</v>
          </cell>
          <cell r="O952">
            <v>2400000</v>
          </cell>
          <cell r="P952">
            <v>5044405.45</v>
          </cell>
          <cell r="Q952" t="str">
            <v>A</v>
          </cell>
          <cell r="R952">
            <v>0</v>
          </cell>
          <cell r="S952" t="str">
            <v>001400000000000000000004535709</v>
          </cell>
        </row>
        <row r="953">
          <cell r="A953">
            <v>39172</v>
          </cell>
          <cell r="B953" t="str">
            <v>2002-09-01-20.50.13.142773</v>
          </cell>
          <cell r="C953" t="str">
            <v>2002-09-01-20.50.13.142773</v>
          </cell>
          <cell r="D953" t="e">
            <v>#N/A</v>
          </cell>
          <cell r="E953" t="str">
            <v>22291315494</v>
          </cell>
          <cell r="F953" t="b">
            <v>0</v>
          </cell>
          <cell r="G953" t="str">
            <v>นาย วิโรจน์ เห็นสว่าง</v>
          </cell>
          <cell r="H953" t="str">
            <v>1998081710311107</v>
          </cell>
          <cell r="I953" t="str">
            <v>99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 t="str">
            <v>A</v>
          </cell>
          <cell r="R953">
            <v>0</v>
          </cell>
          <cell r="S953" t="str">
            <v>001400000000000000000005196355</v>
          </cell>
        </row>
        <row r="954">
          <cell r="A954">
            <v>39172</v>
          </cell>
          <cell r="B954" t="str">
            <v>2000-04-11-18.10.50.353847</v>
          </cell>
          <cell r="C954" t="str">
            <v>2000-04-11-18.10.50.353847</v>
          </cell>
          <cell r="D954" t="e">
            <v>#N/A</v>
          </cell>
          <cell r="E954" t="str">
            <v>22291315664</v>
          </cell>
          <cell r="F954" t="b">
            <v>0</v>
          </cell>
          <cell r="G954" t="str">
            <v>ธนา ตระกูลพิบูลชัย</v>
          </cell>
          <cell r="H954" t="str">
            <v>1998081710282706</v>
          </cell>
          <cell r="I954" t="str">
            <v>99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 t="str">
            <v>A</v>
          </cell>
          <cell r="R954">
            <v>0</v>
          </cell>
          <cell r="S954" t="str">
            <v>001400000000000000000000684398</v>
          </cell>
        </row>
        <row r="955">
          <cell r="A955">
            <v>39172</v>
          </cell>
          <cell r="B955" t="str">
            <v>2002-04-28-17.16.57.929242</v>
          </cell>
          <cell r="C955" t="str">
            <v>2002-04-28-17.16.57.929242</v>
          </cell>
          <cell r="D955" t="str">
            <v>CS</v>
          </cell>
          <cell r="E955" t="str">
            <v>22291315868</v>
          </cell>
          <cell r="F955" t="b">
            <v>0</v>
          </cell>
          <cell r="G955" t="str">
            <v>ประเวศ แนวดีศรี</v>
          </cell>
          <cell r="H955" t="str">
            <v>1998081710292105</v>
          </cell>
          <cell r="I955" t="str">
            <v>99</v>
          </cell>
          <cell r="J955">
            <v>342407.16</v>
          </cell>
          <cell r="K955">
            <v>265109.99</v>
          </cell>
          <cell r="L955">
            <v>0</v>
          </cell>
          <cell r="M955">
            <v>8560</v>
          </cell>
          <cell r="N955">
            <v>0</v>
          </cell>
          <cell r="O955">
            <v>265109.99</v>
          </cell>
          <cell r="P955">
            <v>561972.71</v>
          </cell>
          <cell r="Q955" t="str">
            <v>A</v>
          </cell>
          <cell r="R955" t="str">
            <v>N</v>
          </cell>
          <cell r="S955" t="str">
            <v>001400000000000000000005149696</v>
          </cell>
        </row>
        <row r="956">
          <cell r="A956">
            <v>39172</v>
          </cell>
          <cell r="B956" t="str">
            <v>2002-09-01-20.50.15.831012</v>
          </cell>
          <cell r="C956" t="str">
            <v>2002-09-01-20.50.15.831012</v>
          </cell>
          <cell r="D956" t="str">
            <v>CS</v>
          </cell>
          <cell r="E956" t="str">
            <v>22291316628</v>
          </cell>
          <cell r="F956" t="b">
            <v>0</v>
          </cell>
          <cell r="G956" t="str">
            <v>วีระพล เจษฎาไพโรจน์</v>
          </cell>
          <cell r="H956" t="str">
            <v>1998081710311497</v>
          </cell>
          <cell r="I956" t="str">
            <v>99</v>
          </cell>
          <cell r="J956">
            <v>371350.65</v>
          </cell>
          <cell r="K956">
            <v>300000</v>
          </cell>
          <cell r="L956">
            <v>0</v>
          </cell>
          <cell r="M956">
            <v>9285</v>
          </cell>
          <cell r="N956">
            <v>0</v>
          </cell>
          <cell r="O956">
            <v>300000</v>
          </cell>
          <cell r="P956">
            <v>618899.93999999994</v>
          </cell>
          <cell r="Q956" t="str">
            <v>A</v>
          </cell>
          <cell r="R956" t="str">
            <v>N</v>
          </cell>
          <cell r="S956" t="str">
            <v>001400000000000000000005557271</v>
          </cell>
        </row>
        <row r="957">
          <cell r="A957">
            <v>39172</v>
          </cell>
          <cell r="B957" t="str">
            <v>2000-04-11-18.10.54.864521</v>
          </cell>
          <cell r="C957" t="str">
            <v>2000-04-11-18.10.54.864521</v>
          </cell>
          <cell r="D957" t="str">
            <v>CS</v>
          </cell>
          <cell r="E957" t="str">
            <v>22291317048</v>
          </cell>
          <cell r="F957" t="b">
            <v>0</v>
          </cell>
          <cell r="G957" t="str">
            <v>รัชดา ไทยแท้,ลี่เฮียง แซ่ลิ้ม</v>
          </cell>
          <cell r="H957" t="str">
            <v>1998081710302965</v>
          </cell>
          <cell r="I957" t="str">
            <v>99</v>
          </cell>
          <cell r="J957">
            <v>7044828.5499999998</v>
          </cell>
          <cell r="K957">
            <v>5460100</v>
          </cell>
          <cell r="L957">
            <v>0</v>
          </cell>
          <cell r="M957">
            <v>176120</v>
          </cell>
          <cell r="N957">
            <v>0</v>
          </cell>
          <cell r="O957">
            <v>5460100</v>
          </cell>
          <cell r="P957">
            <v>11525401.6</v>
          </cell>
          <cell r="Q957" t="str">
            <v>A</v>
          </cell>
          <cell r="R957" t="str">
            <v>N</v>
          </cell>
          <cell r="S957" t="str">
            <v>001400000000000000000000684462</v>
          </cell>
        </row>
        <row r="958">
          <cell r="A958">
            <v>39172</v>
          </cell>
          <cell r="B958" t="str">
            <v>2002-04-07-16.26.36.758051</v>
          </cell>
          <cell r="C958" t="str">
            <v>2002-04-07-16.26.36.758051</v>
          </cell>
          <cell r="D958" t="str">
            <v>CS</v>
          </cell>
          <cell r="E958" t="str">
            <v>22291317721</v>
          </cell>
          <cell r="F958" t="b">
            <v>0</v>
          </cell>
          <cell r="G958" t="str">
            <v>วิชัย โตพิพัฒน์ชัยกุล</v>
          </cell>
          <cell r="H958" t="str">
            <v>1998081710305629</v>
          </cell>
          <cell r="I958" t="str">
            <v>99</v>
          </cell>
          <cell r="J958">
            <v>1142928.27</v>
          </cell>
          <cell r="K958">
            <v>954378.23999999999</v>
          </cell>
          <cell r="L958">
            <v>0</v>
          </cell>
          <cell r="M958">
            <v>3572.5</v>
          </cell>
          <cell r="N958">
            <v>0</v>
          </cell>
          <cell r="O958">
            <v>954378.23999999999</v>
          </cell>
          <cell r="P958">
            <v>1947169.82</v>
          </cell>
          <cell r="Q958" t="str">
            <v>A</v>
          </cell>
          <cell r="R958">
            <v>0</v>
          </cell>
          <cell r="S958" t="str">
            <v>001400000000000000000004326609</v>
          </cell>
        </row>
        <row r="959">
          <cell r="A959">
            <v>39172</v>
          </cell>
          <cell r="B959" t="str">
            <v>2000-04-11-18.10.59.295895</v>
          </cell>
          <cell r="C959" t="str">
            <v>2000-04-11-18.10.59.295895</v>
          </cell>
          <cell r="D959" t="str">
            <v>CS</v>
          </cell>
          <cell r="E959" t="str">
            <v>22291318361</v>
          </cell>
          <cell r="F959" t="b">
            <v>0</v>
          </cell>
          <cell r="G959" t="str">
            <v>สำลี เรือนงาม</v>
          </cell>
          <cell r="H959" t="str">
            <v>1998091614354029</v>
          </cell>
          <cell r="I959" t="str">
            <v>99</v>
          </cell>
          <cell r="J959">
            <v>1712938</v>
          </cell>
          <cell r="K959">
            <v>1421231.6</v>
          </cell>
          <cell r="L959">
            <v>0</v>
          </cell>
          <cell r="M959">
            <v>0</v>
          </cell>
          <cell r="N959">
            <v>0</v>
          </cell>
          <cell r="O959">
            <v>1421231.6</v>
          </cell>
          <cell r="P959">
            <v>2608416.2599999998</v>
          </cell>
          <cell r="Q959" t="str">
            <v>A</v>
          </cell>
          <cell r="R959">
            <v>0</v>
          </cell>
          <cell r="S959" t="str">
            <v>001400000000000000000000684504</v>
          </cell>
        </row>
        <row r="960">
          <cell r="A960">
            <v>39172</v>
          </cell>
          <cell r="B960" t="str">
            <v>2004-09-06-01.58.44.337788</v>
          </cell>
          <cell r="C960" t="str">
            <v>2004-09-06-01.58.44.337788</v>
          </cell>
          <cell r="D960" t="str">
            <v>CS</v>
          </cell>
          <cell r="E960" t="str">
            <v>22291318701</v>
          </cell>
          <cell r="F960" t="b">
            <v>0</v>
          </cell>
          <cell r="G960" t="str">
            <v>บัญชร อ่อนน้อม,รัชนี อ่อนน้อม</v>
          </cell>
          <cell r="H960" t="str">
            <v>1998121917030073</v>
          </cell>
          <cell r="I960" t="str">
            <v>99</v>
          </cell>
          <cell r="J960">
            <v>2048968.38</v>
          </cell>
          <cell r="K960">
            <v>1800000</v>
          </cell>
          <cell r="L960">
            <v>0</v>
          </cell>
          <cell r="M960">
            <v>51225</v>
          </cell>
          <cell r="N960">
            <v>0</v>
          </cell>
          <cell r="O960">
            <v>1800000</v>
          </cell>
          <cell r="P960">
            <v>3589719.05</v>
          </cell>
          <cell r="Q960" t="str">
            <v>A</v>
          </cell>
          <cell r="R960">
            <v>0</v>
          </cell>
          <cell r="S960" t="str">
            <v>001400000000000000000008150926</v>
          </cell>
        </row>
        <row r="961">
          <cell r="A961">
            <v>39172</v>
          </cell>
          <cell r="B961" t="str">
            <v>2002-04-07-16.26.39.858172</v>
          </cell>
          <cell r="C961" t="str">
            <v>2002-04-07-16.26.39.858172</v>
          </cell>
          <cell r="D961" t="str">
            <v>ขาย</v>
          </cell>
          <cell r="E961" t="str">
            <v>22291318785</v>
          </cell>
          <cell r="F961" t="b">
            <v>0</v>
          </cell>
          <cell r="G961" t="str">
            <v>โสฬส ฑีฆะเสถียร</v>
          </cell>
          <cell r="H961" t="str">
            <v>1998101718024300</v>
          </cell>
          <cell r="I961" t="str">
            <v>99</v>
          </cell>
          <cell r="J961">
            <v>15316083.310000001</v>
          </cell>
          <cell r="K961">
            <v>11793659.24</v>
          </cell>
          <cell r="L961">
            <v>0</v>
          </cell>
          <cell r="M961">
            <v>0</v>
          </cell>
          <cell r="N961">
            <v>10343.69</v>
          </cell>
          <cell r="O961">
            <v>11793659.24</v>
          </cell>
          <cell r="P961">
            <v>24304339.420000002</v>
          </cell>
          <cell r="Q961" t="str">
            <v>A</v>
          </cell>
          <cell r="R961" t="str">
            <v>N</v>
          </cell>
          <cell r="S961" t="str">
            <v>001400000000000000000004327649</v>
          </cell>
        </row>
        <row r="962">
          <cell r="A962">
            <v>39172</v>
          </cell>
          <cell r="B962" t="str">
            <v>2002-04-07-16.26.39.904598</v>
          </cell>
          <cell r="C962" t="str">
            <v>2002-04-07-16.26.39.904598</v>
          </cell>
          <cell r="D962" t="str">
            <v>CS</v>
          </cell>
          <cell r="E962" t="str">
            <v>22291318793</v>
          </cell>
          <cell r="F962" t="b">
            <v>0</v>
          </cell>
          <cell r="G962" t="str">
            <v>เสาวลักษณ์ ดีประเสริฐ.</v>
          </cell>
          <cell r="H962" t="str">
            <v>1998121917030083</v>
          </cell>
          <cell r="I962" t="str">
            <v>99</v>
          </cell>
          <cell r="J962">
            <v>233527.69</v>
          </cell>
          <cell r="K962">
            <v>139431.71</v>
          </cell>
          <cell r="L962">
            <v>0</v>
          </cell>
          <cell r="M962">
            <v>0</v>
          </cell>
          <cell r="N962">
            <v>0</v>
          </cell>
          <cell r="O962">
            <v>139431.71</v>
          </cell>
          <cell r="P962">
            <v>356793.4</v>
          </cell>
          <cell r="Q962" t="str">
            <v>A</v>
          </cell>
          <cell r="R962">
            <v>0</v>
          </cell>
          <cell r="S962" t="str">
            <v>001400000000000000000004320585</v>
          </cell>
        </row>
        <row r="963">
          <cell r="A963">
            <v>39172</v>
          </cell>
          <cell r="B963" t="str">
            <v>2000-04-11-18.11.03.003118</v>
          </cell>
          <cell r="C963" t="str">
            <v>2000-04-11-18.11.03.003118</v>
          </cell>
          <cell r="D963" t="str">
            <v>CS</v>
          </cell>
          <cell r="E963" t="str">
            <v>22291319210</v>
          </cell>
          <cell r="F963" t="b">
            <v>0</v>
          </cell>
          <cell r="G963" t="str">
            <v>อารีรัตน์ ภาษีทวีเกียรติ</v>
          </cell>
          <cell r="H963" t="str">
            <v>2000012215041000</v>
          </cell>
          <cell r="I963" t="str">
            <v>99</v>
          </cell>
          <cell r="J963">
            <v>345587.77</v>
          </cell>
          <cell r="K963">
            <v>286811.40999999997</v>
          </cell>
          <cell r="L963">
            <v>0</v>
          </cell>
          <cell r="M963">
            <v>8640</v>
          </cell>
          <cell r="N963">
            <v>0</v>
          </cell>
          <cell r="O963">
            <v>286811.40999999997</v>
          </cell>
          <cell r="P963">
            <v>572856.32999999996</v>
          </cell>
          <cell r="Q963" t="str">
            <v>A</v>
          </cell>
          <cell r="R963" t="str">
            <v>N</v>
          </cell>
          <cell r="S963" t="str">
            <v>001400000000000000000000684536</v>
          </cell>
        </row>
        <row r="964">
          <cell r="A964">
            <v>39172</v>
          </cell>
          <cell r="B964" t="str">
            <v>2000-04-20-20.22.31.680203</v>
          </cell>
          <cell r="C964" t="str">
            <v>2000-04-20-20.22.31.680203</v>
          </cell>
          <cell r="D964" t="str">
            <v>CS</v>
          </cell>
          <cell r="E964" t="str">
            <v>22291319456</v>
          </cell>
          <cell r="F964" t="b">
            <v>0</v>
          </cell>
          <cell r="G964" t="str">
            <v>ขนิษฐา บุญยรัตนเสน,มาโนชญ์ ผลทวี</v>
          </cell>
          <cell r="H964" t="str">
            <v>2000012117531100</v>
          </cell>
          <cell r="I964" t="str">
            <v>99</v>
          </cell>
          <cell r="J964">
            <v>1962499.66</v>
          </cell>
          <cell r="K964">
            <v>1652175.54</v>
          </cell>
          <cell r="L964">
            <v>0</v>
          </cell>
          <cell r="M964">
            <v>0</v>
          </cell>
          <cell r="N964">
            <v>6798.78</v>
          </cell>
          <cell r="O964">
            <v>1652175.54</v>
          </cell>
          <cell r="P964">
            <v>3212267.91</v>
          </cell>
          <cell r="Q964" t="str">
            <v>A</v>
          </cell>
          <cell r="R964" t="str">
            <v>N</v>
          </cell>
          <cell r="S964" t="str">
            <v>001400000000000000000001449892</v>
          </cell>
        </row>
        <row r="965">
          <cell r="A965">
            <v>39172</v>
          </cell>
          <cell r="B965" t="str">
            <v>2000-04-11-18.11.04.320850</v>
          </cell>
          <cell r="C965" t="str">
            <v>2000-04-11-18.11.04.320850</v>
          </cell>
          <cell r="D965" t="str">
            <v>ขาย</v>
          </cell>
          <cell r="E965" t="str">
            <v>22291319618</v>
          </cell>
          <cell r="F965" t="b">
            <v>0</v>
          </cell>
          <cell r="G965" t="str">
            <v>ศิริรัตน์ ตุณฑะกูล</v>
          </cell>
          <cell r="H965" t="str">
            <v>2000012118021000</v>
          </cell>
          <cell r="I965" t="str">
            <v>99</v>
          </cell>
          <cell r="J965">
            <v>194892.73</v>
          </cell>
          <cell r="K965">
            <v>87802.559999999998</v>
          </cell>
          <cell r="L965">
            <v>0</v>
          </cell>
          <cell r="M965">
            <v>0</v>
          </cell>
          <cell r="N965">
            <v>0</v>
          </cell>
          <cell r="O965">
            <v>87802.559999999998</v>
          </cell>
          <cell r="P965">
            <v>286914.98</v>
          </cell>
          <cell r="Q965" t="str">
            <v>A</v>
          </cell>
          <cell r="R965" t="str">
            <v>N</v>
          </cell>
          <cell r="S965" t="str">
            <v>001400000000000000000000684546</v>
          </cell>
        </row>
        <row r="966">
          <cell r="A966">
            <v>39172</v>
          </cell>
          <cell r="B966" t="str">
            <v>2002-02-17-05.34.28.188050</v>
          </cell>
          <cell r="C966" t="str">
            <v>2002-02-17-05.34.28.188050</v>
          </cell>
          <cell r="D966" t="str">
            <v>CS</v>
          </cell>
          <cell r="E966" t="str">
            <v>22291319650</v>
          </cell>
          <cell r="F966" t="b">
            <v>0</v>
          </cell>
          <cell r="G966" t="str">
            <v>สุพรรณวดี ศิลารัตน์</v>
          </cell>
          <cell r="H966" t="str">
            <v>1999042216344800</v>
          </cell>
          <cell r="I966" t="str">
            <v>99</v>
          </cell>
          <cell r="J966">
            <v>354795.17</v>
          </cell>
          <cell r="K966">
            <v>300000</v>
          </cell>
          <cell r="L966">
            <v>0</v>
          </cell>
          <cell r="M966">
            <v>8870</v>
          </cell>
          <cell r="N966">
            <v>0</v>
          </cell>
          <cell r="O966">
            <v>300000</v>
          </cell>
          <cell r="P966">
            <v>539685.56999999995</v>
          </cell>
          <cell r="Q966" t="str">
            <v>A</v>
          </cell>
          <cell r="R966" t="str">
            <v>N</v>
          </cell>
          <cell r="S966" t="str">
            <v>001400000000000000000004224843</v>
          </cell>
        </row>
        <row r="967">
          <cell r="A967">
            <v>39172</v>
          </cell>
          <cell r="B967" t="str">
            <v>2004-08-09-02.09.44.583854</v>
          </cell>
          <cell r="C967" t="str">
            <v>2004-08-09-02.09.44.583854</v>
          </cell>
          <cell r="D967" t="str">
            <v>CS</v>
          </cell>
          <cell r="E967" t="str">
            <v>22291319731</v>
          </cell>
          <cell r="F967" t="b">
            <v>0</v>
          </cell>
          <cell r="G967" t="str">
            <v>กฤษดา เจริญกิจวรวุฒิ</v>
          </cell>
          <cell r="H967" t="str">
            <v>1999021909464900</v>
          </cell>
          <cell r="I967" t="str">
            <v>99</v>
          </cell>
          <cell r="J967">
            <v>4880789.25</v>
          </cell>
          <cell r="K967">
            <v>3892040.52</v>
          </cell>
          <cell r="L967">
            <v>0</v>
          </cell>
          <cell r="M967">
            <v>122020</v>
          </cell>
          <cell r="N967">
            <v>0</v>
          </cell>
          <cell r="O967">
            <v>3892040.52</v>
          </cell>
          <cell r="P967">
            <v>7619790.6299999999</v>
          </cell>
          <cell r="Q967" t="str">
            <v>A</v>
          </cell>
          <cell r="R967" t="str">
            <v>N</v>
          </cell>
          <cell r="S967" t="str">
            <v>001400000000000000000007866323</v>
          </cell>
        </row>
        <row r="969">
          <cell r="A969">
            <v>39172</v>
          </cell>
          <cell r="B969" t="str">
            <v>2002-09-02-15.38.11.085414</v>
          </cell>
          <cell r="C969" t="str">
            <v>2002-09-02-15.38.11.085414</v>
          </cell>
          <cell r="D969" t="str">
            <v>CS</v>
          </cell>
          <cell r="E969" t="str">
            <v>22292310130</v>
          </cell>
          <cell r="F969" t="b">
            <v>0</v>
          </cell>
          <cell r="G969" t="str">
            <v>สมหญิง ชลธารเกรียงไกร</v>
          </cell>
          <cell r="H969" t="str">
            <v>1998081710212880</v>
          </cell>
          <cell r="I969" t="str">
            <v>99</v>
          </cell>
          <cell r="J969">
            <v>105555.99</v>
          </cell>
          <cell r="K969">
            <v>84071.69</v>
          </cell>
          <cell r="L969">
            <v>0</v>
          </cell>
          <cell r="M969">
            <v>2640</v>
          </cell>
          <cell r="N969">
            <v>0</v>
          </cell>
          <cell r="O969">
            <v>84071.69</v>
          </cell>
          <cell r="P969">
            <v>71460.87</v>
          </cell>
          <cell r="Q969" t="str">
            <v>A</v>
          </cell>
          <cell r="R969" t="str">
            <v>N</v>
          </cell>
          <cell r="S969" t="str">
            <v>001400000000000000000006098701</v>
          </cell>
        </row>
        <row r="970">
          <cell r="A970">
            <v>39172</v>
          </cell>
          <cell r="B970" t="str">
            <v>2000-04-25-13.53.12.068025</v>
          </cell>
          <cell r="C970" t="str">
            <v>2000-04-25-13.53.12.068025</v>
          </cell>
          <cell r="D970" t="str">
            <v>ขาย</v>
          </cell>
          <cell r="E970" t="str">
            <v>22292310376</v>
          </cell>
          <cell r="F970" t="b">
            <v>0</v>
          </cell>
          <cell r="G970" t="str">
            <v>ชฎารัตน์ บุญหนุน</v>
          </cell>
          <cell r="H970" t="str">
            <v>1998081710102909</v>
          </cell>
          <cell r="I970" t="str">
            <v>99</v>
          </cell>
          <cell r="J970">
            <v>272155.62</v>
          </cell>
          <cell r="K970">
            <v>180000</v>
          </cell>
          <cell r="L970">
            <v>0</v>
          </cell>
          <cell r="M970">
            <v>2722</v>
          </cell>
          <cell r="N970">
            <v>0</v>
          </cell>
          <cell r="O970">
            <v>180000</v>
          </cell>
          <cell r="P970">
            <v>412767.66</v>
          </cell>
          <cell r="Q970" t="str">
            <v>A</v>
          </cell>
          <cell r="R970" t="str">
            <v>N</v>
          </cell>
          <cell r="S970" t="str">
            <v>001400000000000000000002095919</v>
          </cell>
        </row>
        <row r="971">
          <cell r="A971">
            <v>39172</v>
          </cell>
          <cell r="B971" t="str">
            <v>2000-04-06-20.01.35.221732</v>
          </cell>
          <cell r="C971" t="str">
            <v>2000-04-06-20.01.35.221732</v>
          </cell>
          <cell r="D971" t="str">
            <v>CS</v>
          </cell>
          <cell r="E971" t="str">
            <v>22292310465</v>
          </cell>
          <cell r="F971" t="b">
            <v>0</v>
          </cell>
          <cell r="G971" t="str">
            <v>ธนัญชัย นพคุณ</v>
          </cell>
          <cell r="H971" t="str">
            <v>2003040209020028</v>
          </cell>
          <cell r="I971" t="str">
            <v>99</v>
          </cell>
          <cell r="J971">
            <v>878071.05</v>
          </cell>
          <cell r="K971">
            <v>559080.95999999996</v>
          </cell>
          <cell r="L971">
            <v>0</v>
          </cell>
          <cell r="M971">
            <v>738.03</v>
          </cell>
          <cell r="N971">
            <v>0</v>
          </cell>
          <cell r="O971">
            <v>559080.95999999996</v>
          </cell>
          <cell r="P971">
            <v>748869.72</v>
          </cell>
          <cell r="Q971" t="str">
            <v>A</v>
          </cell>
          <cell r="R971" t="str">
            <v>N</v>
          </cell>
          <cell r="S971" t="str">
            <v>001400000000000000000000275776</v>
          </cell>
        </row>
        <row r="972">
          <cell r="A972">
            <v>39172</v>
          </cell>
          <cell r="B972" t="str">
            <v>2000-04-24-18.32.57.407630</v>
          </cell>
          <cell r="C972" t="str">
            <v>2000-04-24-18.32.57.407630</v>
          </cell>
          <cell r="D972" t="str">
            <v>CS</v>
          </cell>
          <cell r="E972" t="str">
            <v>22292310716</v>
          </cell>
          <cell r="F972" t="b">
            <v>0</v>
          </cell>
          <cell r="G972" t="str">
            <v>พรทิพย์ มัณฑนาจารุ</v>
          </cell>
          <cell r="H972" t="str">
            <v>2003050314410027</v>
          </cell>
          <cell r="I972" t="str">
            <v>99</v>
          </cell>
          <cell r="J972">
            <v>5306611.9000000004</v>
          </cell>
          <cell r="K972">
            <v>4038661.51</v>
          </cell>
          <cell r="L972">
            <v>0</v>
          </cell>
          <cell r="M972">
            <v>16565</v>
          </cell>
          <cell r="N972">
            <v>0</v>
          </cell>
          <cell r="O972">
            <v>4038661.51</v>
          </cell>
          <cell r="P972">
            <v>6583044.9000000004</v>
          </cell>
          <cell r="Q972" t="str">
            <v>A</v>
          </cell>
          <cell r="R972" t="str">
            <v>N</v>
          </cell>
          <cell r="S972" t="str">
            <v>001400000000000000000001823373</v>
          </cell>
        </row>
        <row r="973">
          <cell r="A973">
            <v>39172</v>
          </cell>
          <cell r="B973" t="str">
            <v>2000-04-07-18.33.47.146658</v>
          </cell>
          <cell r="C973" t="str">
            <v>2000-04-07-18.33.47.146658</v>
          </cell>
          <cell r="D973" t="str">
            <v>CS</v>
          </cell>
          <cell r="E973" t="str">
            <v>22292310766</v>
          </cell>
          <cell r="F973" t="b">
            <v>0</v>
          </cell>
          <cell r="G973" t="str">
            <v>สุรเดช พุทธิพรชัย</v>
          </cell>
          <cell r="H973" t="str">
            <v>2003050314410029</v>
          </cell>
          <cell r="I973" t="str">
            <v>99</v>
          </cell>
          <cell r="J973">
            <v>3612452.95</v>
          </cell>
          <cell r="K973">
            <v>2861484.76</v>
          </cell>
          <cell r="L973">
            <v>0</v>
          </cell>
          <cell r="M973">
            <v>90312.5</v>
          </cell>
          <cell r="N973">
            <v>0</v>
          </cell>
          <cell r="O973">
            <v>2861484.76</v>
          </cell>
          <cell r="P973">
            <v>3453307.34</v>
          </cell>
          <cell r="Q973" t="str">
            <v>A</v>
          </cell>
          <cell r="R973" t="str">
            <v>N</v>
          </cell>
          <cell r="S973" t="str">
            <v>001400000000000000000000358243</v>
          </cell>
        </row>
        <row r="974">
          <cell r="A974">
            <v>39172</v>
          </cell>
          <cell r="B974" t="str">
            <v>2002-07-07-20.25.16.689338</v>
          </cell>
          <cell r="C974" t="str">
            <v>2002-07-07-20.25.16.689338</v>
          </cell>
          <cell r="D974" t="str">
            <v>CS</v>
          </cell>
          <cell r="E974" t="str">
            <v>22292310839</v>
          </cell>
          <cell r="F974" t="b">
            <v>0</v>
          </cell>
          <cell r="G974" t="str">
            <v>สมัย บุญโยประการ</v>
          </cell>
          <cell r="H974" t="str">
            <v>1998091614294111</v>
          </cell>
          <cell r="I974" t="str">
            <v>99</v>
          </cell>
          <cell r="J974">
            <v>2713922.56</v>
          </cell>
          <cell r="K974">
            <v>2040571.92</v>
          </cell>
          <cell r="L974">
            <v>0</v>
          </cell>
          <cell r="M974">
            <v>0</v>
          </cell>
          <cell r="N974">
            <v>0</v>
          </cell>
          <cell r="O974">
            <v>2040571.92</v>
          </cell>
          <cell r="P974">
            <v>1906734.31</v>
          </cell>
          <cell r="Q974" t="str">
            <v>A</v>
          </cell>
          <cell r="R974" t="str">
            <v>N</v>
          </cell>
          <cell r="S974" t="str">
            <v>001400000000000000000004160421</v>
          </cell>
        </row>
        <row r="975">
          <cell r="A975">
            <v>39172</v>
          </cell>
          <cell r="B975" t="str">
            <v>2003-01-20-02.36.53.728756</v>
          </cell>
          <cell r="C975" t="str">
            <v>2003-01-20-02.36.53.728756</v>
          </cell>
          <cell r="D975" t="str">
            <v>ขาย</v>
          </cell>
          <cell r="E975" t="str">
            <v>22292310855</v>
          </cell>
          <cell r="F975" t="b">
            <v>0</v>
          </cell>
          <cell r="G975" t="str">
            <v>นาย อภิวัฒน์ จุมพลเสถียร</v>
          </cell>
          <cell r="H975" t="str">
            <v>2003050314410034</v>
          </cell>
          <cell r="I975" t="str">
            <v>99</v>
          </cell>
          <cell r="J975">
            <v>12724416.039999999</v>
          </cell>
          <cell r="K975">
            <v>9959178.0299999993</v>
          </cell>
          <cell r="L975">
            <v>0</v>
          </cell>
          <cell r="M975">
            <v>200000</v>
          </cell>
          <cell r="N975">
            <v>0</v>
          </cell>
          <cell r="O975">
            <v>9959178.0299999993</v>
          </cell>
          <cell r="P975">
            <v>20254646.030000001</v>
          </cell>
          <cell r="Q975" t="str">
            <v>A</v>
          </cell>
          <cell r="R975" t="str">
            <v>N</v>
          </cell>
          <cell r="S975" t="str">
            <v>001400000000000000000004155831</v>
          </cell>
        </row>
        <row r="976">
          <cell r="A976">
            <v>39172</v>
          </cell>
          <cell r="B976" t="str">
            <v>2002-05-19-08.52.48.213549</v>
          </cell>
          <cell r="C976" t="str">
            <v>2002-05-19-08.52.48.213549</v>
          </cell>
          <cell r="D976" t="str">
            <v>CS</v>
          </cell>
          <cell r="E976" t="str">
            <v>22292310889</v>
          </cell>
          <cell r="F976" t="b">
            <v>0</v>
          </cell>
          <cell r="G976" t="str">
            <v>ชุติมา วีระเดชะ</v>
          </cell>
          <cell r="H976" t="str">
            <v>1998081710122400</v>
          </cell>
          <cell r="I976" t="str">
            <v>99</v>
          </cell>
          <cell r="J976">
            <v>6523707.5499999998</v>
          </cell>
          <cell r="K976">
            <v>4058352.03</v>
          </cell>
          <cell r="L976">
            <v>0</v>
          </cell>
          <cell r="M976">
            <v>163092.5</v>
          </cell>
          <cell r="N976">
            <v>0</v>
          </cell>
          <cell r="O976">
            <v>4058352.03</v>
          </cell>
          <cell r="P976">
            <v>7091173.2599999998</v>
          </cell>
          <cell r="Q976" t="str">
            <v>A</v>
          </cell>
          <cell r="R976" t="str">
            <v>N</v>
          </cell>
          <cell r="S976" t="str">
            <v>001400000000000000000005151432</v>
          </cell>
        </row>
        <row r="977">
          <cell r="A977">
            <v>39172</v>
          </cell>
          <cell r="B977" t="str">
            <v>2003-09-22-01.59.47.299725</v>
          </cell>
          <cell r="C977" t="str">
            <v>2003-09-22-01.59.47.299725</v>
          </cell>
          <cell r="D977" t="str">
            <v>CS</v>
          </cell>
          <cell r="E977" t="str">
            <v>22292310928</v>
          </cell>
          <cell r="F977" t="b">
            <v>0</v>
          </cell>
          <cell r="G977" t="str">
            <v>นาย สมศักดิ์ เด่นเมธารัตน์</v>
          </cell>
          <cell r="H977" t="str">
            <v>1998091614160018</v>
          </cell>
          <cell r="I977" t="str">
            <v>99</v>
          </cell>
          <cell r="J977">
            <v>2607696.7200000002</v>
          </cell>
          <cell r="K977">
            <v>1794947.21</v>
          </cell>
          <cell r="L977">
            <v>0</v>
          </cell>
          <cell r="M977">
            <v>107215</v>
          </cell>
          <cell r="N977">
            <v>0</v>
          </cell>
          <cell r="O977">
            <v>1794947.21</v>
          </cell>
          <cell r="P977">
            <v>2208382.4300000002</v>
          </cell>
          <cell r="Q977" t="str">
            <v>A</v>
          </cell>
          <cell r="R977" t="str">
            <v>N</v>
          </cell>
          <cell r="S977" t="str">
            <v>001400000000000000000004151604</v>
          </cell>
        </row>
        <row r="978">
          <cell r="A978">
            <v>39172</v>
          </cell>
          <cell r="B978" t="str">
            <v>2004-08-02-03.15.12.089572</v>
          </cell>
          <cell r="C978" t="str">
            <v>2004-08-02-03.15.12.089572</v>
          </cell>
          <cell r="D978" t="str">
            <v>CS</v>
          </cell>
          <cell r="E978" t="str">
            <v>22292311152</v>
          </cell>
          <cell r="F978" t="b">
            <v>0</v>
          </cell>
          <cell r="G978" t="str">
            <v>ดวงเดือน โกวิทย์วิวัฒน์,อรุณ สีแสด</v>
          </cell>
          <cell r="H978" t="str">
            <v>2003080205210029</v>
          </cell>
          <cell r="I978" t="str">
            <v>99</v>
          </cell>
          <cell r="J978">
            <v>735356.71</v>
          </cell>
          <cell r="K978">
            <v>448759.59</v>
          </cell>
          <cell r="L978">
            <v>0</v>
          </cell>
          <cell r="M978">
            <v>0</v>
          </cell>
          <cell r="N978">
            <v>0</v>
          </cell>
          <cell r="O978">
            <v>448759.59</v>
          </cell>
          <cell r="P978">
            <v>262881.01</v>
          </cell>
          <cell r="Q978" t="str">
            <v>N</v>
          </cell>
          <cell r="R978" t="str">
            <v>N</v>
          </cell>
          <cell r="S978" t="str">
            <v>001400000000000000000008163076</v>
          </cell>
        </row>
        <row r="980">
          <cell r="A980">
            <v>39172</v>
          </cell>
          <cell r="B980" t="str">
            <v>2000-04-10-15.35.19.237735</v>
          </cell>
          <cell r="C980" t="str">
            <v>2000-04-10-15.35.19.237735</v>
          </cell>
          <cell r="D980" t="str">
            <v>CS</v>
          </cell>
          <cell r="E980" t="str">
            <v>22292311411</v>
          </cell>
          <cell r="F980" t="b">
            <v>0</v>
          </cell>
          <cell r="G980" t="str">
            <v>ศรินทิพย์ เวชพานิช</v>
          </cell>
          <cell r="H980" t="str">
            <v>2003110405200023</v>
          </cell>
          <cell r="I980" t="str">
            <v>99</v>
          </cell>
          <cell r="J980">
            <v>8862078.5399999991</v>
          </cell>
          <cell r="K980">
            <v>5470439.6500000004</v>
          </cell>
          <cell r="L980">
            <v>0</v>
          </cell>
          <cell r="M980">
            <v>200000</v>
          </cell>
          <cell r="N980">
            <v>0</v>
          </cell>
          <cell r="O980">
            <v>5470439.6500000004</v>
          </cell>
          <cell r="P980">
            <v>5879414.9800000004</v>
          </cell>
          <cell r="Q980" t="str">
            <v>A</v>
          </cell>
          <cell r="R980" t="str">
            <v>N</v>
          </cell>
          <cell r="S980" t="str">
            <v>001400000000000000000000562007</v>
          </cell>
        </row>
        <row r="981">
          <cell r="A981">
            <v>39172</v>
          </cell>
          <cell r="B981" t="str">
            <v>2002-05-17-04.20.02.371162</v>
          </cell>
          <cell r="C981" t="str">
            <v>2002-05-17-04.20.02.371162</v>
          </cell>
          <cell r="D981" t="str">
            <v>CS</v>
          </cell>
          <cell r="E981" t="str">
            <v>22292311437</v>
          </cell>
          <cell r="F981" t="b">
            <v>0</v>
          </cell>
          <cell r="G981" t="str">
            <v>ไทร์-สเต็ป อินเตอร์โฮส์เซียรี่</v>
          </cell>
          <cell r="H981" t="str">
            <v>1998081710234403</v>
          </cell>
          <cell r="I981" t="str">
            <v>99</v>
          </cell>
          <cell r="J981">
            <v>4032527.47</v>
          </cell>
          <cell r="K981">
            <v>3267499.54</v>
          </cell>
          <cell r="L981">
            <v>0</v>
          </cell>
          <cell r="M981">
            <v>106070</v>
          </cell>
          <cell r="N981">
            <v>0</v>
          </cell>
          <cell r="O981">
            <v>3267499.54</v>
          </cell>
          <cell r="P981">
            <v>4174835.43</v>
          </cell>
          <cell r="Q981" t="str">
            <v>A</v>
          </cell>
          <cell r="R981" t="str">
            <v>N</v>
          </cell>
          <cell r="S981" t="str">
            <v>001400000000000000000003953979</v>
          </cell>
        </row>
        <row r="982">
          <cell r="A982">
            <v>39172</v>
          </cell>
          <cell r="B982" t="str">
            <v>2004-08-09-02.04.11.753602</v>
          </cell>
          <cell r="C982" t="str">
            <v>2004-08-09-02.04.11.753602</v>
          </cell>
          <cell r="D982" t="str">
            <v>CS</v>
          </cell>
          <cell r="E982" t="str">
            <v>22292311550</v>
          </cell>
          <cell r="F982" t="b">
            <v>0</v>
          </cell>
          <cell r="G982" t="str">
            <v>สิริพงษ์ อัยสิริ,อาทิตย์ อัยสิริ</v>
          </cell>
          <cell r="H982" t="str">
            <v>2004010607200022</v>
          </cell>
          <cell r="I982" t="str">
            <v>99</v>
          </cell>
          <cell r="J982">
            <v>7491177.2699999996</v>
          </cell>
          <cell r="K982">
            <v>4618037.5999999996</v>
          </cell>
          <cell r="L982">
            <v>0</v>
          </cell>
          <cell r="M982">
            <v>12280</v>
          </cell>
          <cell r="N982">
            <v>0</v>
          </cell>
          <cell r="O982">
            <v>4618037.5999999996</v>
          </cell>
          <cell r="P982">
            <v>5403413.0700000003</v>
          </cell>
          <cell r="Q982" t="str">
            <v>A</v>
          </cell>
          <cell r="R982" t="str">
            <v>N</v>
          </cell>
          <cell r="S982" t="str">
            <v>001400000000000000000001015301</v>
          </cell>
        </row>
        <row r="984">
          <cell r="A984">
            <v>39172</v>
          </cell>
          <cell r="B984" t="str">
            <v>2003-10-23-23.21.12.419592</v>
          </cell>
          <cell r="C984" t="str">
            <v>2003-10-23-23.21.12.419592</v>
          </cell>
          <cell r="D984" t="str">
            <v>CS</v>
          </cell>
          <cell r="E984" t="str">
            <v>22292311592</v>
          </cell>
          <cell r="F984" t="b">
            <v>0</v>
          </cell>
          <cell r="G984" t="str">
            <v>ผาณิต พรภาสกร</v>
          </cell>
          <cell r="H984" t="str">
            <v>1998081710155513</v>
          </cell>
          <cell r="I984" t="str">
            <v>99</v>
          </cell>
          <cell r="J984">
            <v>2290295.39</v>
          </cell>
          <cell r="K984">
            <v>1616278.86</v>
          </cell>
          <cell r="L984">
            <v>0</v>
          </cell>
          <cell r="M984">
            <v>57257.5</v>
          </cell>
          <cell r="N984">
            <v>0</v>
          </cell>
          <cell r="O984">
            <v>1616278.86</v>
          </cell>
          <cell r="P984">
            <v>3507052.33</v>
          </cell>
          <cell r="Q984" t="str">
            <v>A</v>
          </cell>
          <cell r="R984" t="str">
            <v>N</v>
          </cell>
          <cell r="S984" t="str">
            <v>001400000000000000000007212179</v>
          </cell>
        </row>
        <row r="985">
          <cell r="A985">
            <v>39172</v>
          </cell>
          <cell r="B985" t="str">
            <v>2000-04-07-20.13.18.586661</v>
          </cell>
          <cell r="C985" t="str">
            <v>2000-04-07-20.13.18.586661</v>
          </cell>
          <cell r="D985" t="str">
            <v>CS</v>
          </cell>
          <cell r="E985" t="str">
            <v>22292311819</v>
          </cell>
          <cell r="F985" t="b">
            <v>0</v>
          </cell>
          <cell r="G985" t="str">
            <v>อรรถชัย สัจจธรรมกูล</v>
          </cell>
          <cell r="H985" t="str">
            <v>1998081710081617</v>
          </cell>
          <cell r="I985" t="str">
            <v>99</v>
          </cell>
          <cell r="J985">
            <v>1875443.29</v>
          </cell>
          <cell r="K985">
            <v>1289252.72</v>
          </cell>
          <cell r="L985">
            <v>0</v>
          </cell>
          <cell r="M985">
            <v>46885</v>
          </cell>
          <cell r="N985">
            <v>0</v>
          </cell>
          <cell r="O985">
            <v>1289252.72</v>
          </cell>
          <cell r="P985">
            <v>2244346.16</v>
          </cell>
          <cell r="Q985" t="str">
            <v>A</v>
          </cell>
          <cell r="R985" t="str">
            <v>N</v>
          </cell>
          <cell r="S985" t="str">
            <v>001400000000000000000000413984</v>
          </cell>
        </row>
        <row r="986">
          <cell r="A986">
            <v>39172</v>
          </cell>
          <cell r="B986" t="str">
            <v>2000-04-25-18.07.37.089808</v>
          </cell>
          <cell r="C986" t="str">
            <v>2000-04-25-18.07.37.089808</v>
          </cell>
          <cell r="D986" t="str">
            <v>CS</v>
          </cell>
          <cell r="E986" t="str">
            <v>22292312213</v>
          </cell>
          <cell r="F986" t="b">
            <v>0</v>
          </cell>
          <cell r="G986" t="str">
            <v>จิรายุส จิตพานิช,สุดฟ้า ลิ้มเจริญ</v>
          </cell>
          <cell r="H986" t="str">
            <v>1998091614233626</v>
          </cell>
          <cell r="I986" t="str">
            <v>99</v>
          </cell>
          <cell r="J986">
            <v>1123855.6399999999</v>
          </cell>
          <cell r="K986">
            <v>659025.37</v>
          </cell>
          <cell r="L986">
            <v>0</v>
          </cell>
          <cell r="M986">
            <v>0</v>
          </cell>
          <cell r="N986">
            <v>818.55</v>
          </cell>
          <cell r="O986">
            <v>659025.37</v>
          </cell>
          <cell r="P986">
            <v>698634.45</v>
          </cell>
          <cell r="Q986" t="str">
            <v>A</v>
          </cell>
          <cell r="R986" t="str">
            <v>Y</v>
          </cell>
          <cell r="S986" t="str">
            <v>001400000000000000000002148037</v>
          </cell>
        </row>
        <row r="987">
          <cell r="A987">
            <v>39172</v>
          </cell>
          <cell r="B987" t="str">
            <v>2002-05-19-08.52.44.607955</v>
          </cell>
          <cell r="C987" t="str">
            <v>2002-05-19-08.52.44.607955</v>
          </cell>
          <cell r="D987" t="str">
            <v>CS</v>
          </cell>
          <cell r="E987" t="str">
            <v>22292312247</v>
          </cell>
          <cell r="F987" t="b">
            <v>0</v>
          </cell>
          <cell r="G987" t="str">
            <v>พรพิมล เศวตสมภพ</v>
          </cell>
          <cell r="H987" t="str">
            <v>1998081710162896</v>
          </cell>
          <cell r="I987" t="str">
            <v>99</v>
          </cell>
          <cell r="J987">
            <v>332816.44</v>
          </cell>
          <cell r="K987">
            <v>185705.72</v>
          </cell>
          <cell r="L987">
            <v>0</v>
          </cell>
          <cell r="M987">
            <v>9137.5</v>
          </cell>
          <cell r="N987">
            <v>0</v>
          </cell>
          <cell r="O987">
            <v>185705.72</v>
          </cell>
          <cell r="P987">
            <v>223077.07</v>
          </cell>
          <cell r="Q987" t="str">
            <v>A</v>
          </cell>
          <cell r="R987" t="str">
            <v>N</v>
          </cell>
          <cell r="S987" t="str">
            <v>001400000000000000000005149286</v>
          </cell>
        </row>
        <row r="988">
          <cell r="A988">
            <v>39172</v>
          </cell>
          <cell r="B988" t="str">
            <v>2002-04-04-05.48.15.127904</v>
          </cell>
          <cell r="C988" t="str">
            <v>2002-04-04-05.48.15.127904</v>
          </cell>
          <cell r="D988" t="str">
            <v>CS</v>
          </cell>
          <cell r="E988" t="str">
            <v>22292312491</v>
          </cell>
          <cell r="F988" t="b">
            <v>0</v>
          </cell>
          <cell r="G988" t="str">
            <v>เครือวรรณ นาคศรีสังข์</v>
          </cell>
          <cell r="H988" t="str">
            <v>1998081710133633</v>
          </cell>
          <cell r="I988" t="str">
            <v>99</v>
          </cell>
          <cell r="J988">
            <v>249885.99</v>
          </cell>
          <cell r="K988">
            <v>128965.36</v>
          </cell>
          <cell r="L988">
            <v>0</v>
          </cell>
          <cell r="M988">
            <v>200</v>
          </cell>
          <cell r="N988">
            <v>0</v>
          </cell>
          <cell r="O988">
            <v>128965.36</v>
          </cell>
          <cell r="P988">
            <v>175041.89</v>
          </cell>
          <cell r="Q988" t="str">
            <v>A</v>
          </cell>
          <cell r="R988" t="str">
            <v>N</v>
          </cell>
          <cell r="S988" t="str">
            <v>001400000000000000000004838756</v>
          </cell>
        </row>
        <row r="989">
          <cell r="A989">
            <v>39172</v>
          </cell>
          <cell r="B989" t="str">
            <v>2000-04-07-22.48.28.452783</v>
          </cell>
          <cell r="C989" t="str">
            <v>2000-04-07-22.48.28.452783</v>
          </cell>
          <cell r="D989" t="str">
            <v>CS</v>
          </cell>
          <cell r="E989" t="str">
            <v>22292312522</v>
          </cell>
          <cell r="F989" t="b">
            <v>0</v>
          </cell>
          <cell r="G989" t="str">
            <v>รัชกร สุนทรรัตน์</v>
          </cell>
          <cell r="H989" t="str">
            <v>2004100210530026</v>
          </cell>
          <cell r="I989" t="str">
            <v>99</v>
          </cell>
          <cell r="J989">
            <v>1708192.6</v>
          </cell>
          <cell r="K989">
            <v>1176421.8899999999</v>
          </cell>
          <cell r="L989">
            <v>0</v>
          </cell>
          <cell r="M989">
            <v>42705</v>
          </cell>
          <cell r="N989">
            <v>0</v>
          </cell>
          <cell r="O989">
            <v>1176421.8899999999</v>
          </cell>
          <cell r="P989">
            <v>1656301.11</v>
          </cell>
          <cell r="Q989" t="str">
            <v>A</v>
          </cell>
          <cell r="R989" t="str">
            <v>N</v>
          </cell>
          <cell r="S989" t="str">
            <v>001400000000000000000000472494</v>
          </cell>
        </row>
        <row r="990">
          <cell r="A990">
            <v>39172</v>
          </cell>
          <cell r="B990" t="str">
            <v>2002-04-07-16.28.31.298457</v>
          </cell>
          <cell r="C990" t="str">
            <v>2002-04-07-16.28.31.298457</v>
          </cell>
          <cell r="D990" t="e">
            <v>#N/A</v>
          </cell>
          <cell r="E990" t="str">
            <v>22293310020</v>
          </cell>
          <cell r="F990" t="b">
            <v>0</v>
          </cell>
          <cell r="G990" t="str">
            <v>กิตติ ลิ้มตระกูล</v>
          </cell>
          <cell r="H990" t="str">
            <v>2000120205250072</v>
          </cell>
          <cell r="I990" t="str">
            <v>99</v>
          </cell>
          <cell r="J990">
            <v>462517.47</v>
          </cell>
          <cell r="K990">
            <v>394462.05</v>
          </cell>
          <cell r="L990">
            <v>0</v>
          </cell>
          <cell r="M990">
            <v>11562.5</v>
          </cell>
          <cell r="N990">
            <v>0</v>
          </cell>
          <cell r="O990">
            <v>394462.05</v>
          </cell>
          <cell r="P990">
            <v>901175.46</v>
          </cell>
          <cell r="Q990" t="str">
            <v>A</v>
          </cell>
          <cell r="R990" t="str">
            <v>N</v>
          </cell>
          <cell r="S990" t="str">
            <v>001400000000000000000004385989</v>
          </cell>
        </row>
        <row r="991">
          <cell r="A991">
            <v>39172</v>
          </cell>
          <cell r="B991" t="str">
            <v>2002-04-21-14.50.19.992731</v>
          </cell>
          <cell r="C991" t="str">
            <v>2002-04-21-14.50.19.992731</v>
          </cell>
          <cell r="D991" t="str">
            <v>CS</v>
          </cell>
          <cell r="E991" t="str">
            <v>22293310070</v>
          </cell>
          <cell r="F991" t="b">
            <v>0</v>
          </cell>
          <cell r="G991" t="str">
            <v>ชัยศักดิ์ เกิดสวัสดิ์</v>
          </cell>
          <cell r="H991" t="str">
            <v>1998092818381291</v>
          </cell>
          <cell r="I991" t="str">
            <v>99</v>
          </cell>
          <cell r="J991">
            <v>469318.57</v>
          </cell>
          <cell r="K991">
            <v>401749.04</v>
          </cell>
          <cell r="L991">
            <v>0</v>
          </cell>
          <cell r="M991">
            <v>0</v>
          </cell>
          <cell r="N991">
            <v>0</v>
          </cell>
          <cell r="O991">
            <v>401749.04</v>
          </cell>
          <cell r="P991">
            <v>731782.39</v>
          </cell>
          <cell r="Q991" t="str">
            <v>A</v>
          </cell>
          <cell r="R991" t="str">
            <v>N</v>
          </cell>
          <cell r="S991" t="str">
            <v>001400000000000000000005116294</v>
          </cell>
        </row>
        <row r="992">
          <cell r="A992">
            <v>39172</v>
          </cell>
          <cell r="B992" t="str">
            <v>2002-04-07-16.28.31.423318</v>
          </cell>
          <cell r="C992" t="str">
            <v>2002-04-07-16.28.31.423318</v>
          </cell>
          <cell r="D992" t="str">
            <v>CS</v>
          </cell>
          <cell r="E992" t="str">
            <v>22293310240</v>
          </cell>
          <cell r="F992" t="b">
            <v>0</v>
          </cell>
          <cell r="G992" t="str">
            <v>บรรยง เตริยาภิรมย์</v>
          </cell>
          <cell r="H992" t="str">
            <v>1999010520270138</v>
          </cell>
          <cell r="I992" t="str">
            <v>99</v>
          </cell>
          <cell r="J992">
            <v>273185.53000000003</v>
          </cell>
          <cell r="K992">
            <v>246316.15</v>
          </cell>
          <cell r="L992">
            <v>0</v>
          </cell>
          <cell r="M992">
            <v>0</v>
          </cell>
          <cell r="N992">
            <v>0</v>
          </cell>
          <cell r="O992">
            <v>246316.15</v>
          </cell>
          <cell r="P992">
            <v>135278.64000000001</v>
          </cell>
          <cell r="Q992" t="str">
            <v>A</v>
          </cell>
          <cell r="R992" t="str">
            <v>N</v>
          </cell>
          <cell r="S992" t="str">
            <v>001400000000000000000004372343</v>
          </cell>
        </row>
        <row r="993">
          <cell r="A993">
            <v>39172</v>
          </cell>
          <cell r="B993" t="str">
            <v>2001-06-24-03.06.42.229705</v>
          </cell>
          <cell r="C993" t="str">
            <v>2001-06-24-03.06.42.229705</v>
          </cell>
          <cell r="D993" t="str">
            <v>CS</v>
          </cell>
          <cell r="E993" t="str">
            <v>22293310274</v>
          </cell>
          <cell r="F993" t="b">
            <v>0</v>
          </cell>
          <cell r="G993" t="str">
            <v>พิมลวรรณ ชัยยะเลิศ</v>
          </cell>
          <cell r="H993" t="str">
            <v>1998092818494421</v>
          </cell>
          <cell r="I993" t="str">
            <v>99</v>
          </cell>
          <cell r="J993">
            <v>227072.37</v>
          </cell>
          <cell r="K993">
            <v>186179.26</v>
          </cell>
          <cell r="L993">
            <v>0</v>
          </cell>
          <cell r="M993">
            <v>1677.5</v>
          </cell>
          <cell r="N993">
            <v>0</v>
          </cell>
          <cell r="O993">
            <v>186179.26</v>
          </cell>
          <cell r="P993">
            <v>180910.11</v>
          </cell>
          <cell r="Q993" t="str">
            <v>A</v>
          </cell>
          <cell r="R993" t="str">
            <v>N</v>
          </cell>
          <cell r="S993" t="str">
            <v>001400000000000000000003293748</v>
          </cell>
        </row>
        <row r="994">
          <cell r="A994">
            <v>39172</v>
          </cell>
          <cell r="B994" t="str">
            <v>2000-04-06-18.48.11.089498</v>
          </cell>
          <cell r="C994" t="str">
            <v>2000-04-06-18.48.11.089498</v>
          </cell>
          <cell r="D994" t="str">
            <v>CS</v>
          </cell>
          <cell r="E994" t="str">
            <v>22293310428</v>
          </cell>
          <cell r="F994" t="b">
            <v>0</v>
          </cell>
          <cell r="G994" t="str">
            <v>ภิญโญ เมืองโคตร</v>
          </cell>
          <cell r="H994" t="str">
            <v>1998081710164077</v>
          </cell>
          <cell r="I994" t="str">
            <v>99</v>
          </cell>
          <cell r="J994">
            <v>395694.21</v>
          </cell>
          <cell r="K994">
            <v>307767.58</v>
          </cell>
          <cell r="L994">
            <v>0</v>
          </cell>
          <cell r="M994">
            <v>1292.5</v>
          </cell>
          <cell r="N994">
            <v>0</v>
          </cell>
          <cell r="O994">
            <v>307767.58</v>
          </cell>
          <cell r="P994">
            <v>474718.13</v>
          </cell>
          <cell r="Q994" t="str">
            <v>A</v>
          </cell>
          <cell r="R994" t="str">
            <v>N</v>
          </cell>
          <cell r="S994" t="str">
            <v>001400000000000000000000239493</v>
          </cell>
        </row>
        <row r="995">
          <cell r="A995">
            <v>39172</v>
          </cell>
          <cell r="B995" t="str">
            <v>2003-09-22-01.59.47.299725</v>
          </cell>
          <cell r="C995" t="str">
            <v>2003-09-22-01.59.47.299725</v>
          </cell>
          <cell r="D995" t="str">
            <v>CS</v>
          </cell>
          <cell r="E995" t="str">
            <v>22294030170</v>
          </cell>
          <cell r="F995" t="b">
            <v>0</v>
          </cell>
          <cell r="G995" t="str">
            <v>นาย สมศักดิ์ เด่นเมธารัตน์</v>
          </cell>
          <cell r="H995" t="str">
            <v>1998091614160018</v>
          </cell>
          <cell r="I995" t="str">
            <v>99</v>
          </cell>
          <cell r="J995">
            <v>1541767.8</v>
          </cell>
          <cell r="K995">
            <v>1043743.58</v>
          </cell>
          <cell r="L995">
            <v>0</v>
          </cell>
          <cell r="M995">
            <v>0</v>
          </cell>
          <cell r="N995">
            <v>0</v>
          </cell>
          <cell r="O995">
            <v>1043743.58</v>
          </cell>
          <cell r="P995">
            <v>1309570.58</v>
          </cell>
          <cell r="Q995" t="str">
            <v>A</v>
          </cell>
          <cell r="R995" t="str">
            <v>N</v>
          </cell>
          <cell r="S995" t="str">
            <v>001400000000000000000004151604</v>
          </cell>
        </row>
        <row r="996">
          <cell r="A996">
            <v>39172</v>
          </cell>
          <cell r="B996" t="str">
            <v>2002-04-28-17.16.53.557565</v>
          </cell>
          <cell r="C996" t="str">
            <v>2002-04-28-17.16.53.557565</v>
          </cell>
          <cell r="D996" t="str">
            <v>ขาย</v>
          </cell>
          <cell r="E996" t="str">
            <v>22294030243</v>
          </cell>
          <cell r="F996" t="b">
            <v>0</v>
          </cell>
          <cell r="G996" t="str">
            <v>พรศรี เวชสุภาพร</v>
          </cell>
          <cell r="H996" t="str">
            <v>2003090204500013</v>
          </cell>
          <cell r="I996" t="str">
            <v>99</v>
          </cell>
          <cell r="J996">
            <v>6828880.2000000002</v>
          </cell>
          <cell r="K996">
            <v>894117.36</v>
          </cell>
          <cell r="L996">
            <v>0</v>
          </cell>
          <cell r="M996">
            <v>0</v>
          </cell>
          <cell r="N996">
            <v>0</v>
          </cell>
          <cell r="O996">
            <v>894117.36</v>
          </cell>
          <cell r="P996">
            <v>6337117.6699999999</v>
          </cell>
          <cell r="Q996" t="str">
            <v>A</v>
          </cell>
          <cell r="R996" t="str">
            <v>Y</v>
          </cell>
          <cell r="S996" t="str">
            <v>001400000000000000000003607725</v>
          </cell>
        </row>
        <row r="997">
          <cell r="A997">
            <v>39172</v>
          </cell>
          <cell r="B997" t="str">
            <v>2002-04-07-16.47.51.681278</v>
          </cell>
          <cell r="C997" t="str">
            <v>2002-04-07-16.47.51.681278</v>
          </cell>
          <cell r="D997" t="str">
            <v>CS</v>
          </cell>
          <cell r="E997" t="str">
            <v>22294310237</v>
          </cell>
          <cell r="F997" t="b">
            <v>0</v>
          </cell>
          <cell r="G997" t="str">
            <v>ศักดา มณีนัย</v>
          </cell>
          <cell r="H997" t="str">
            <v>2000070404380115</v>
          </cell>
          <cell r="I997" t="str">
            <v>99</v>
          </cell>
          <cell r="J997">
            <v>3905111.15</v>
          </cell>
          <cell r="K997">
            <v>2776050.27</v>
          </cell>
          <cell r="L997">
            <v>0</v>
          </cell>
          <cell r="M997">
            <v>0</v>
          </cell>
          <cell r="N997">
            <v>0</v>
          </cell>
          <cell r="O997">
            <v>2776050.27</v>
          </cell>
          <cell r="P997">
            <v>3742944.57</v>
          </cell>
          <cell r="Q997" t="str">
            <v>A</v>
          </cell>
          <cell r="R997" t="str">
            <v>N</v>
          </cell>
          <cell r="S997" t="str">
            <v>001400000000000000000004316693</v>
          </cell>
        </row>
        <row r="998">
          <cell r="A998">
            <v>39172</v>
          </cell>
          <cell r="B998" t="str">
            <v>2000-07-12-06.50.32.248630</v>
          </cell>
          <cell r="C998" t="str">
            <v>2000-07-12-06.50.32.248630</v>
          </cell>
          <cell r="D998" t="str">
            <v>CS</v>
          </cell>
          <cell r="E998" t="str">
            <v>22294310588</v>
          </cell>
          <cell r="F998" t="b">
            <v>0</v>
          </cell>
          <cell r="G998" t="str">
            <v>วุฒิศักดิ์ ฤทธิชัยอภิชน , วรวุฒิ ฤทธิชัยอภิชน</v>
          </cell>
          <cell r="H998" t="str">
            <v>2000080215390080</v>
          </cell>
          <cell r="I998" t="str">
            <v>99</v>
          </cell>
          <cell r="J998">
            <v>484511.6</v>
          </cell>
          <cell r="K998">
            <v>395208.16</v>
          </cell>
          <cell r="L998">
            <v>0</v>
          </cell>
          <cell r="M998">
            <v>12112.5</v>
          </cell>
          <cell r="N998">
            <v>0</v>
          </cell>
          <cell r="O998">
            <v>395208.16</v>
          </cell>
          <cell r="P998">
            <v>521650.33</v>
          </cell>
          <cell r="Q998" t="str">
            <v>A</v>
          </cell>
          <cell r="R998" t="str">
            <v>N</v>
          </cell>
          <cell r="S998" t="str">
            <v>001400000000000000000002265701</v>
          </cell>
        </row>
        <row r="999">
          <cell r="A999">
            <v>39172</v>
          </cell>
          <cell r="B999" t="str">
            <v>2002-04-07-16.47.25.684909</v>
          </cell>
          <cell r="C999" t="str">
            <v>2002-04-07-16.47.25.684909</v>
          </cell>
          <cell r="D999" t="str">
            <v>CS</v>
          </cell>
          <cell r="E999" t="str">
            <v>22294310651</v>
          </cell>
          <cell r="F999" t="b">
            <v>0</v>
          </cell>
          <cell r="G999" t="str">
            <v>กัณท์ลิดา ซอมรัมย์</v>
          </cell>
          <cell r="H999" t="str">
            <v>2000080215390086</v>
          </cell>
          <cell r="I999" t="str">
            <v>99</v>
          </cell>
          <cell r="J999">
            <v>806190.69</v>
          </cell>
          <cell r="K999">
            <v>600641.27</v>
          </cell>
          <cell r="L999">
            <v>0</v>
          </cell>
          <cell r="M999">
            <v>0</v>
          </cell>
          <cell r="N999">
            <v>0</v>
          </cell>
          <cell r="O999">
            <v>600641.27</v>
          </cell>
          <cell r="P999">
            <v>693701.75</v>
          </cell>
          <cell r="Q999" t="str">
            <v>A</v>
          </cell>
          <cell r="R999" t="str">
            <v>N</v>
          </cell>
          <cell r="S999" t="str">
            <v>001400000000000000000004328352</v>
          </cell>
        </row>
        <row r="1000">
          <cell r="A1000">
            <v>39172</v>
          </cell>
          <cell r="B1000" t="str">
            <v>2000-04-24-19.19.47.938664</v>
          </cell>
          <cell r="C1000" t="str">
            <v>2000-04-24-19.19.47.938664</v>
          </cell>
          <cell r="D1000" t="str">
            <v>CS</v>
          </cell>
          <cell r="E1000" t="str">
            <v>22294310685</v>
          </cell>
          <cell r="F1000" t="b">
            <v>0</v>
          </cell>
          <cell r="G1000" t="str">
            <v>มาลี สุทัศน์เสถียรชัย</v>
          </cell>
          <cell r="H1000" t="str">
            <v>2000080215390089</v>
          </cell>
          <cell r="I1000" t="str">
            <v>99</v>
          </cell>
          <cell r="J1000">
            <v>394726.6</v>
          </cell>
          <cell r="K1000">
            <v>286003.98</v>
          </cell>
          <cell r="L1000">
            <v>0</v>
          </cell>
          <cell r="M1000">
            <v>9867.5</v>
          </cell>
          <cell r="N1000">
            <v>0</v>
          </cell>
          <cell r="O1000">
            <v>286003.98</v>
          </cell>
          <cell r="P1000">
            <v>557592.14</v>
          </cell>
          <cell r="Q1000" t="str">
            <v>A</v>
          </cell>
          <cell r="R1000" t="str">
            <v>N</v>
          </cell>
          <cell r="S1000" t="str">
            <v>001400000000000000000001965461</v>
          </cell>
        </row>
        <row r="1001">
          <cell r="A1001">
            <v>39172</v>
          </cell>
          <cell r="B1001" t="str">
            <v>2000-08-03-10.42.12.342651</v>
          </cell>
          <cell r="C1001" t="str">
            <v>2000-08-03-10.42.12.342651</v>
          </cell>
          <cell r="D1001" t="str">
            <v>CS</v>
          </cell>
          <cell r="E1001" t="str">
            <v>22294310839</v>
          </cell>
          <cell r="F1001" t="b">
            <v>0</v>
          </cell>
          <cell r="G1001" t="str">
            <v>ไพศาล กาญจนาศิริวรรณ</v>
          </cell>
          <cell r="H1001" t="str">
            <v>2000090205070072</v>
          </cell>
          <cell r="I1001" t="str">
            <v>99</v>
          </cell>
          <cell r="J1001">
            <v>725046.73</v>
          </cell>
          <cell r="K1001">
            <v>534531.28</v>
          </cell>
          <cell r="L1001">
            <v>0</v>
          </cell>
          <cell r="M1001">
            <v>18147.5</v>
          </cell>
          <cell r="N1001">
            <v>0</v>
          </cell>
          <cell r="O1001">
            <v>534531.28</v>
          </cell>
          <cell r="P1001">
            <v>758802.73</v>
          </cell>
          <cell r="Q1001" t="str">
            <v>A</v>
          </cell>
          <cell r="R1001" t="str">
            <v>N</v>
          </cell>
          <cell r="S1001" t="str">
            <v>001400000000000000000002323259</v>
          </cell>
        </row>
        <row r="1002">
          <cell r="A1002">
            <v>39172</v>
          </cell>
          <cell r="B1002" t="str">
            <v>2004-08-09-02.09.45.119654</v>
          </cell>
          <cell r="C1002" t="str">
            <v>2004-08-09-02.09.45.119654</v>
          </cell>
          <cell r="D1002" t="str">
            <v>CS</v>
          </cell>
          <cell r="E1002" t="str">
            <v>22294310855</v>
          </cell>
          <cell r="F1002" t="b">
            <v>0</v>
          </cell>
          <cell r="G1002" t="str">
            <v>ศรัณยา เนตรอารีย์</v>
          </cell>
          <cell r="H1002" t="str">
            <v>2000090205070074</v>
          </cell>
          <cell r="I1002" t="str">
            <v>99</v>
          </cell>
          <cell r="J1002">
            <v>881499.06</v>
          </cell>
          <cell r="K1002">
            <v>775000</v>
          </cell>
          <cell r="L1002">
            <v>0</v>
          </cell>
          <cell r="M1002">
            <v>2737.5</v>
          </cell>
          <cell r="N1002">
            <v>0</v>
          </cell>
          <cell r="O1002">
            <v>775000</v>
          </cell>
          <cell r="P1002">
            <v>1089740.47</v>
          </cell>
          <cell r="Q1002" t="str">
            <v>A</v>
          </cell>
          <cell r="R1002" t="str">
            <v>N</v>
          </cell>
          <cell r="S1002" t="str">
            <v>001400000000000000000008150911</v>
          </cell>
        </row>
        <row r="1004">
          <cell r="A1004">
            <v>39172</v>
          </cell>
          <cell r="B1004" t="str">
            <v>2002-04-07-16.26.32.257539</v>
          </cell>
          <cell r="C1004" t="str">
            <v>2002-04-07-16.26.32.257539</v>
          </cell>
          <cell r="D1004" t="str">
            <v>CS</v>
          </cell>
          <cell r="E1004" t="str">
            <v>22294310889</v>
          </cell>
          <cell r="F1004" t="b">
            <v>0</v>
          </cell>
          <cell r="G1004" t="str">
            <v>ธเนศ วาฮาหมัด, ประสบ พลีบัตร</v>
          </cell>
          <cell r="H1004" t="str">
            <v>2000090205070077</v>
          </cell>
          <cell r="I1004" t="str">
            <v>99</v>
          </cell>
          <cell r="J1004">
            <v>2609136.1800000002</v>
          </cell>
          <cell r="K1004">
            <v>2200000</v>
          </cell>
          <cell r="L1004">
            <v>0</v>
          </cell>
          <cell r="M1004">
            <v>67127.5</v>
          </cell>
          <cell r="N1004">
            <v>0</v>
          </cell>
          <cell r="O1004">
            <v>2200000</v>
          </cell>
          <cell r="P1004">
            <v>3692446.62</v>
          </cell>
          <cell r="Q1004" t="str">
            <v>A</v>
          </cell>
          <cell r="R1004" t="str">
            <v>N</v>
          </cell>
          <cell r="S1004" t="str">
            <v>001400000000000000000004345207</v>
          </cell>
        </row>
        <row r="1005">
          <cell r="A1005">
            <v>39172</v>
          </cell>
          <cell r="B1005" t="str">
            <v>2001-11-29-04.09.01.669286</v>
          </cell>
          <cell r="C1005" t="str">
            <v>2001-11-29-04.09.01.669286</v>
          </cell>
          <cell r="D1005" t="str">
            <v>CS</v>
          </cell>
          <cell r="E1005" t="str">
            <v>22294311047</v>
          </cell>
          <cell r="F1005" t="b">
            <v>0</v>
          </cell>
          <cell r="G1005" t="str">
            <v>รัตติยา แสงประสิทธิ์, เรณู คณิตานนท์</v>
          </cell>
          <cell r="H1005" t="str">
            <v>2000090205070093</v>
          </cell>
          <cell r="I1005" t="str">
            <v>99</v>
          </cell>
          <cell r="J1005">
            <v>1027263.17</v>
          </cell>
          <cell r="K1005">
            <v>660985.66</v>
          </cell>
          <cell r="L1005">
            <v>0</v>
          </cell>
          <cell r="M1005">
            <v>0</v>
          </cell>
          <cell r="N1005">
            <v>0</v>
          </cell>
          <cell r="O1005">
            <v>660985.66</v>
          </cell>
          <cell r="P1005">
            <v>1097005.1599999999</v>
          </cell>
          <cell r="Q1005" t="str">
            <v>A</v>
          </cell>
          <cell r="R1005" t="str">
            <v>N</v>
          </cell>
          <cell r="S1005" t="str">
            <v>001400000000000000000004101476</v>
          </cell>
        </row>
        <row r="1006">
          <cell r="A1006">
            <v>39172</v>
          </cell>
          <cell r="B1006" t="str">
            <v>2000-04-19-19.39.11.617430</v>
          </cell>
          <cell r="C1006" t="str">
            <v>2000-04-19-19.39.11.617430</v>
          </cell>
          <cell r="D1006" t="str">
            <v>ขาย</v>
          </cell>
          <cell r="E1006" t="str">
            <v>22294311128</v>
          </cell>
          <cell r="F1006" t="b">
            <v>0</v>
          </cell>
          <cell r="G1006" t="str">
            <v>สุวรรณี จันทะนันท์</v>
          </cell>
          <cell r="H1006" t="str">
            <v>2000090205070102</v>
          </cell>
          <cell r="I1006" t="str">
            <v>99</v>
          </cell>
          <cell r="J1006">
            <v>709508.29</v>
          </cell>
          <cell r="K1006">
            <v>620218.14</v>
          </cell>
          <cell r="L1006">
            <v>0</v>
          </cell>
          <cell r="M1006">
            <v>17737.5</v>
          </cell>
          <cell r="N1006">
            <v>0</v>
          </cell>
          <cell r="O1006">
            <v>620218.14</v>
          </cell>
          <cell r="P1006">
            <v>735421.49</v>
          </cell>
          <cell r="Q1006" t="str">
            <v>A</v>
          </cell>
          <cell r="R1006" t="str">
            <v>N</v>
          </cell>
          <cell r="S1006" t="str">
            <v>001400000000000000000001227579</v>
          </cell>
        </row>
        <row r="1007">
          <cell r="A1007">
            <v>39172</v>
          </cell>
          <cell r="B1007" t="str">
            <v>2000-09-27-14.41.48.938075</v>
          </cell>
          <cell r="C1007" t="str">
            <v>2000-09-27-14.41.48.938075</v>
          </cell>
          <cell r="D1007" t="e">
            <v>#N/A</v>
          </cell>
          <cell r="E1007" t="str">
            <v>22294311403</v>
          </cell>
          <cell r="F1007" t="b">
            <v>0</v>
          </cell>
          <cell r="G1007" t="str">
            <v>สุภาภรณ์ นพปฎล</v>
          </cell>
          <cell r="H1007" t="str">
            <v>2000100318200082</v>
          </cell>
          <cell r="I1007" t="str">
            <v>99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 t="str">
            <v>A</v>
          </cell>
          <cell r="R1007" t="str">
            <v>N</v>
          </cell>
          <cell r="S1007" t="str">
            <v>001400000000000000000002712445</v>
          </cell>
        </row>
        <row r="1008">
          <cell r="A1008">
            <v>39172</v>
          </cell>
          <cell r="B1008" t="str">
            <v>2002-09-01-20.50.35.141692</v>
          </cell>
          <cell r="C1008" t="str">
            <v>2002-09-01-20.50.35.141692</v>
          </cell>
          <cell r="D1008" t="str">
            <v>CS</v>
          </cell>
          <cell r="E1008" t="str">
            <v>22294311754</v>
          </cell>
          <cell r="F1008" t="b">
            <v>0</v>
          </cell>
          <cell r="G1008" t="str">
            <v>รัชนีกร หัตถกรรม</v>
          </cell>
          <cell r="H1008" t="str">
            <v>1998092819065945</v>
          </cell>
          <cell r="I1008" t="str">
            <v>99</v>
          </cell>
          <cell r="J1008">
            <v>327662.03000000003</v>
          </cell>
          <cell r="K1008">
            <v>263788.06</v>
          </cell>
          <cell r="L1008">
            <v>0</v>
          </cell>
          <cell r="M1008">
            <v>8207.5</v>
          </cell>
          <cell r="N1008">
            <v>0</v>
          </cell>
          <cell r="O1008">
            <v>263788.06</v>
          </cell>
          <cell r="P1008">
            <v>344320.41</v>
          </cell>
          <cell r="Q1008" t="str">
            <v>A</v>
          </cell>
          <cell r="R1008" t="str">
            <v>N</v>
          </cell>
          <cell r="S1008" t="str">
            <v>001400000000000000000001786224</v>
          </cell>
        </row>
        <row r="1009">
          <cell r="A1009">
            <v>39172</v>
          </cell>
          <cell r="B1009" t="str">
            <v>2000-10-28-06.45.37.914016</v>
          </cell>
          <cell r="C1009" t="str">
            <v>2000-10-28-06.45.37.914016</v>
          </cell>
          <cell r="D1009" t="str">
            <v>CS</v>
          </cell>
          <cell r="E1009" t="str">
            <v>22294312336</v>
          </cell>
          <cell r="F1009" t="b">
            <v>0</v>
          </cell>
          <cell r="G1009" t="str">
            <v>ปณัฏฎา ประหยัด</v>
          </cell>
          <cell r="H1009" t="str">
            <v>2000110206340138</v>
          </cell>
          <cell r="I1009" t="str">
            <v>99</v>
          </cell>
          <cell r="J1009">
            <v>1438382.83</v>
          </cell>
          <cell r="K1009">
            <v>1154797.92</v>
          </cell>
          <cell r="L1009">
            <v>0</v>
          </cell>
          <cell r="M1009">
            <v>35960</v>
          </cell>
          <cell r="N1009">
            <v>0</v>
          </cell>
          <cell r="O1009">
            <v>1154797.92</v>
          </cell>
          <cell r="P1009">
            <v>1517478.57</v>
          </cell>
          <cell r="Q1009" t="str">
            <v>A</v>
          </cell>
          <cell r="R1009" t="str">
            <v>N</v>
          </cell>
          <cell r="S1009" t="str">
            <v>001400000000000000000002731961</v>
          </cell>
        </row>
        <row r="1010">
          <cell r="A1010">
            <v>39172</v>
          </cell>
          <cell r="B1010" t="str">
            <v>2002-04-07-16.48.05.827004</v>
          </cell>
          <cell r="C1010" t="str">
            <v>2002-04-07-16.48.05.827004</v>
          </cell>
          <cell r="D1010" t="str">
            <v>CS</v>
          </cell>
          <cell r="E1010" t="str">
            <v>22294312386</v>
          </cell>
          <cell r="F1010" t="b">
            <v>0</v>
          </cell>
          <cell r="G1010" t="str">
            <v>พุธทา ปันทีโป</v>
          </cell>
          <cell r="H1010" t="str">
            <v>2000120205250095</v>
          </cell>
          <cell r="I1010" t="str">
            <v>99</v>
          </cell>
          <cell r="J1010">
            <v>1300662.98</v>
          </cell>
          <cell r="K1010">
            <v>878159.67</v>
          </cell>
          <cell r="L1010">
            <v>0</v>
          </cell>
          <cell r="M1010">
            <v>0</v>
          </cell>
          <cell r="N1010">
            <v>0</v>
          </cell>
          <cell r="O1010">
            <v>878159.67</v>
          </cell>
          <cell r="P1010">
            <v>992182.79</v>
          </cell>
          <cell r="Q1010" t="str">
            <v>A</v>
          </cell>
          <cell r="R1010" t="str">
            <v>Y</v>
          </cell>
          <cell r="S1010" t="str">
            <v>001400000000000000000004337734</v>
          </cell>
        </row>
        <row r="1011">
          <cell r="A1011">
            <v>39172</v>
          </cell>
          <cell r="B1011" t="str">
            <v>2001-06-23-05.34.29.334275</v>
          </cell>
          <cell r="C1011" t="str">
            <v>2001-06-23-05.34.29.334275</v>
          </cell>
          <cell r="D1011" t="str">
            <v>CS</v>
          </cell>
          <cell r="E1011" t="str">
            <v>22294312417</v>
          </cell>
          <cell r="F1011" t="b">
            <v>0</v>
          </cell>
          <cell r="G1011" t="str">
            <v>จำรูญ โกศิริสันต์</v>
          </cell>
          <cell r="H1011" t="str">
            <v>2000120205250098</v>
          </cell>
          <cell r="I1011" t="str">
            <v>99</v>
          </cell>
          <cell r="J1011">
            <v>2524486.64</v>
          </cell>
          <cell r="K1011">
            <v>2073936.27</v>
          </cell>
          <cell r="L1011">
            <v>0</v>
          </cell>
          <cell r="M1011">
            <v>63112.5</v>
          </cell>
          <cell r="N1011">
            <v>0</v>
          </cell>
          <cell r="O1011">
            <v>2073936.27</v>
          </cell>
          <cell r="P1011">
            <v>2594943.64</v>
          </cell>
          <cell r="Q1011" t="str">
            <v>A</v>
          </cell>
          <cell r="R1011" t="str">
            <v>N</v>
          </cell>
          <cell r="S1011" t="str">
            <v>001400000000000000000003165286</v>
          </cell>
        </row>
        <row r="1012">
          <cell r="A1012">
            <v>39172</v>
          </cell>
          <cell r="B1012" t="str">
            <v>2004-07-26-03.53.16.344507</v>
          </cell>
          <cell r="C1012" t="str">
            <v>2004-07-26-03.53.16.344507</v>
          </cell>
          <cell r="D1012" t="str">
            <v>CS</v>
          </cell>
          <cell r="E1012" t="str">
            <v>22294312768</v>
          </cell>
          <cell r="F1012" t="b">
            <v>0</v>
          </cell>
          <cell r="G1012" t="str">
            <v>นพดล เทพสินธพสกุล</v>
          </cell>
          <cell r="H1012" t="str">
            <v>2001010406070097</v>
          </cell>
          <cell r="I1012" t="str">
            <v>99</v>
          </cell>
          <cell r="J1012">
            <v>2388464.2400000002</v>
          </cell>
          <cell r="K1012">
            <v>1764618.54</v>
          </cell>
          <cell r="L1012">
            <v>0</v>
          </cell>
          <cell r="M1012">
            <v>59712.5</v>
          </cell>
          <cell r="N1012">
            <v>0</v>
          </cell>
          <cell r="O1012">
            <v>1764618.54</v>
          </cell>
          <cell r="P1012">
            <v>2437535.13</v>
          </cell>
          <cell r="Q1012" t="str">
            <v>A</v>
          </cell>
          <cell r="R1012" t="str">
            <v>N</v>
          </cell>
          <cell r="S1012" t="str">
            <v>001400000000000000000005149940</v>
          </cell>
        </row>
        <row r="1014">
          <cell r="A1014">
            <v>39172</v>
          </cell>
          <cell r="B1014" t="str">
            <v>2002-04-07-16.48.00.265078</v>
          </cell>
          <cell r="C1014" t="str">
            <v>2002-04-07-16.48.00.265078</v>
          </cell>
          <cell r="D1014" t="str">
            <v>CS</v>
          </cell>
          <cell r="E1014" t="str">
            <v>22294312881</v>
          </cell>
          <cell r="F1014" t="b">
            <v>0</v>
          </cell>
          <cell r="G1014" t="str">
            <v>สุเนตร ไทยพานิช</v>
          </cell>
          <cell r="H1014" t="str">
            <v>1998092819104850</v>
          </cell>
          <cell r="I1014" t="str">
            <v>99</v>
          </cell>
          <cell r="J1014">
            <v>353852.59</v>
          </cell>
          <cell r="K1014">
            <v>254388.27</v>
          </cell>
          <cell r="L1014">
            <v>0</v>
          </cell>
          <cell r="M1014">
            <v>8847.5</v>
          </cell>
          <cell r="N1014">
            <v>0</v>
          </cell>
          <cell r="O1014">
            <v>254388.27</v>
          </cell>
          <cell r="P1014">
            <v>353710.76</v>
          </cell>
          <cell r="Q1014" t="str">
            <v>A</v>
          </cell>
          <cell r="R1014" t="str">
            <v>N</v>
          </cell>
          <cell r="S1014" t="str">
            <v>001400000000000000000004336476</v>
          </cell>
        </row>
        <row r="1015">
          <cell r="A1015">
            <v>39172</v>
          </cell>
          <cell r="B1015" t="str">
            <v>2000-04-06-15.53.19.134342</v>
          </cell>
          <cell r="C1015" t="str">
            <v>2000-04-06-15.53.19.134342</v>
          </cell>
          <cell r="D1015" t="str">
            <v>CS</v>
          </cell>
          <cell r="E1015" t="str">
            <v>22294313308</v>
          </cell>
          <cell r="F1015" t="b">
            <v>0</v>
          </cell>
          <cell r="G1015" t="str">
            <v>สัจจา กมลเพ็ชร</v>
          </cell>
          <cell r="H1015" t="str">
            <v>2001040310150062</v>
          </cell>
          <cell r="I1015" t="str">
            <v>99</v>
          </cell>
          <cell r="J1015">
            <v>1275280.43</v>
          </cell>
          <cell r="K1015">
            <v>1127534.79</v>
          </cell>
          <cell r="L1015">
            <v>0</v>
          </cell>
          <cell r="M1015">
            <v>31882</v>
          </cell>
          <cell r="N1015">
            <v>0</v>
          </cell>
          <cell r="O1015">
            <v>1127534.79</v>
          </cell>
          <cell r="P1015">
            <v>1346485.01</v>
          </cell>
          <cell r="Q1015" t="str">
            <v>A</v>
          </cell>
          <cell r="R1015" t="str">
            <v>N</v>
          </cell>
          <cell r="S1015" t="str">
            <v>001400000000000000000000157518</v>
          </cell>
        </row>
        <row r="1016">
          <cell r="A1016">
            <v>39172</v>
          </cell>
          <cell r="B1016" t="str">
            <v>2001-03-27-07.13.41.978791</v>
          </cell>
          <cell r="C1016" t="str">
            <v>2001-03-27-07.13.41.978791</v>
          </cell>
          <cell r="D1016" t="str">
            <v>CS</v>
          </cell>
          <cell r="E1016" t="str">
            <v>22294313463</v>
          </cell>
          <cell r="F1016" t="b">
            <v>0</v>
          </cell>
          <cell r="G1016" t="str">
            <v>สัมพันธ์ ทองแดง</v>
          </cell>
          <cell r="H1016" t="str">
            <v>1998081709224011</v>
          </cell>
          <cell r="I1016" t="str">
            <v>99</v>
          </cell>
          <cell r="J1016">
            <v>896070.19</v>
          </cell>
          <cell r="K1016">
            <v>750000</v>
          </cell>
          <cell r="L1016">
            <v>0</v>
          </cell>
          <cell r="M1016">
            <v>22682.5</v>
          </cell>
          <cell r="N1016">
            <v>0</v>
          </cell>
          <cell r="O1016">
            <v>750000</v>
          </cell>
          <cell r="P1016">
            <v>1296344.1499999999</v>
          </cell>
          <cell r="Q1016" t="str">
            <v>A</v>
          </cell>
          <cell r="R1016" t="str">
            <v>N</v>
          </cell>
          <cell r="S1016" t="str">
            <v>001400000000000000000003437311</v>
          </cell>
        </row>
        <row r="1017">
          <cell r="A1017">
            <v>39172</v>
          </cell>
          <cell r="B1017" t="str">
            <v>2002-04-07-16.48.05.863144</v>
          </cell>
          <cell r="C1017" t="str">
            <v>2002-04-07-16.48.05.863144</v>
          </cell>
          <cell r="D1017" t="str">
            <v>ขาย</v>
          </cell>
          <cell r="E1017" t="str">
            <v>22294314029</v>
          </cell>
          <cell r="F1017" t="b">
            <v>0</v>
          </cell>
          <cell r="G1017" t="str">
            <v>สมบูรณ์ ทรัพย์เหลือหลาย</v>
          </cell>
          <cell r="H1017" t="str">
            <v>1998092819112341</v>
          </cell>
          <cell r="I1017" t="str">
            <v>99</v>
          </cell>
          <cell r="J1017">
            <v>2385503.58</v>
          </cell>
          <cell r="K1017">
            <v>1833782.03</v>
          </cell>
          <cell r="L1017">
            <v>0</v>
          </cell>
          <cell r="M1017">
            <v>14937.5</v>
          </cell>
          <cell r="N1017">
            <v>0</v>
          </cell>
          <cell r="O1017">
            <v>1833782.03</v>
          </cell>
          <cell r="P1017">
            <v>2000812.16</v>
          </cell>
          <cell r="Q1017" t="str">
            <v>A</v>
          </cell>
          <cell r="R1017" t="str">
            <v>N</v>
          </cell>
          <cell r="S1017" t="str">
            <v>001400000000000000000004317436</v>
          </cell>
        </row>
        <row r="1018">
          <cell r="A1018">
            <v>39172</v>
          </cell>
          <cell r="B1018" t="str">
            <v>2002-04-07-16.47.42.013321</v>
          </cell>
          <cell r="C1018" t="str">
            <v>2002-04-07-16.47.42.013321</v>
          </cell>
          <cell r="D1018" t="str">
            <v>CS</v>
          </cell>
          <cell r="E1018" t="str">
            <v>22294314045</v>
          </cell>
          <cell r="F1018" t="b">
            <v>0</v>
          </cell>
          <cell r="G1018" t="str">
            <v>ธนกฤต รัตนแสงโชติ</v>
          </cell>
          <cell r="H1018" t="str">
            <v>2001060205510062</v>
          </cell>
          <cell r="I1018" t="str">
            <v>99</v>
          </cell>
          <cell r="J1018">
            <v>623811.43999999994</v>
          </cell>
          <cell r="K1018">
            <v>577090.81000000006</v>
          </cell>
          <cell r="L1018">
            <v>0</v>
          </cell>
          <cell r="M1018">
            <v>15595</v>
          </cell>
          <cell r="N1018">
            <v>0</v>
          </cell>
          <cell r="O1018">
            <v>577090.81000000006</v>
          </cell>
          <cell r="P1018">
            <v>593138.66</v>
          </cell>
          <cell r="Q1018" t="str">
            <v>A</v>
          </cell>
          <cell r="R1018" t="str">
            <v>Y</v>
          </cell>
          <cell r="S1018" t="str">
            <v>001400000000000000000004312248</v>
          </cell>
        </row>
        <row r="1019">
          <cell r="A1019">
            <v>39172</v>
          </cell>
          <cell r="B1019" t="str">
            <v>2001-05-31-16.02.16.277331</v>
          </cell>
          <cell r="C1019" t="str">
            <v>2001-05-31-16.02.16.277331</v>
          </cell>
          <cell r="D1019" t="str">
            <v>CS</v>
          </cell>
          <cell r="E1019" t="str">
            <v>22294314223</v>
          </cell>
          <cell r="F1019" t="b">
            <v>0</v>
          </cell>
          <cell r="G1019" t="str">
            <v>ขนิษฐา วิทยานรากุล</v>
          </cell>
          <cell r="H1019" t="str">
            <v>2001060205510077</v>
          </cell>
          <cell r="I1019" t="str">
            <v>99</v>
          </cell>
          <cell r="J1019">
            <v>155310.51</v>
          </cell>
          <cell r="K1019">
            <v>125481.61</v>
          </cell>
          <cell r="L1019">
            <v>0</v>
          </cell>
          <cell r="M1019">
            <v>3882.5</v>
          </cell>
          <cell r="N1019">
            <v>0</v>
          </cell>
          <cell r="O1019">
            <v>125481.61</v>
          </cell>
          <cell r="P1019">
            <v>151946.26</v>
          </cell>
          <cell r="Q1019" t="str">
            <v>A</v>
          </cell>
          <cell r="R1019" t="str">
            <v>N</v>
          </cell>
          <cell r="S1019" t="str">
            <v>001400000000000000000003783627</v>
          </cell>
        </row>
        <row r="1020">
          <cell r="A1020">
            <v>39172</v>
          </cell>
          <cell r="B1020" t="str">
            <v>2000-04-24-19.21.32.160433</v>
          </cell>
          <cell r="C1020" t="str">
            <v>2000-04-24-19.21.32.160433</v>
          </cell>
          <cell r="D1020" t="str">
            <v>CS</v>
          </cell>
          <cell r="E1020" t="str">
            <v>22294314485</v>
          </cell>
          <cell r="F1020" t="b">
            <v>0</v>
          </cell>
          <cell r="G1020" t="str">
            <v>ไกรสิทธิ ทารมย์</v>
          </cell>
          <cell r="H1020" t="str">
            <v>2001070304590065</v>
          </cell>
          <cell r="I1020" t="str">
            <v>99</v>
          </cell>
          <cell r="J1020">
            <v>1713438.56</v>
          </cell>
          <cell r="K1020">
            <v>1122963.24</v>
          </cell>
          <cell r="L1020">
            <v>0</v>
          </cell>
          <cell r="M1020">
            <v>0</v>
          </cell>
          <cell r="N1020">
            <v>0</v>
          </cell>
          <cell r="O1020">
            <v>1122963.24</v>
          </cell>
          <cell r="P1020">
            <v>1606430.31</v>
          </cell>
          <cell r="Q1020" t="str">
            <v>A</v>
          </cell>
          <cell r="R1020" t="str">
            <v>N</v>
          </cell>
          <cell r="S1020" t="str">
            <v>001400000000000000000001970797</v>
          </cell>
        </row>
        <row r="1021">
          <cell r="A1021">
            <v>39172</v>
          </cell>
          <cell r="B1021" t="str">
            <v>2004-08-09-02.04.12.332747</v>
          </cell>
          <cell r="C1021" t="str">
            <v>2004-08-09-02.04.12.332747</v>
          </cell>
          <cell r="D1021" t="str">
            <v>CS</v>
          </cell>
          <cell r="E1021" t="str">
            <v>22294314825</v>
          </cell>
          <cell r="F1021" t="b">
            <v>0</v>
          </cell>
          <cell r="G1021" t="str">
            <v>ไพรินทร์ ศรีทา</v>
          </cell>
          <cell r="H1021" t="str">
            <v>2001090514510052</v>
          </cell>
          <cell r="I1021" t="str">
            <v>99</v>
          </cell>
          <cell r="J1021">
            <v>3609574.16</v>
          </cell>
          <cell r="K1021">
            <v>2527574.7999999998</v>
          </cell>
          <cell r="L1021">
            <v>0</v>
          </cell>
          <cell r="M1021">
            <v>90240</v>
          </cell>
          <cell r="N1021">
            <v>0</v>
          </cell>
          <cell r="O1021">
            <v>2527574.7999999998</v>
          </cell>
          <cell r="P1021">
            <v>3616499.02</v>
          </cell>
          <cell r="Q1021" t="str">
            <v>A</v>
          </cell>
          <cell r="R1021" t="str">
            <v>N</v>
          </cell>
          <cell r="S1021" t="str">
            <v>001400000000000000000008152345</v>
          </cell>
        </row>
        <row r="1023">
          <cell r="A1023">
            <v>39172</v>
          </cell>
          <cell r="B1023" t="str">
            <v>2000-04-24-19.26.40.509802</v>
          </cell>
          <cell r="C1023" t="str">
            <v>2000-04-24-19.26.40.509802</v>
          </cell>
          <cell r="D1023" t="str">
            <v>CS</v>
          </cell>
          <cell r="E1023" t="str">
            <v>22294314841</v>
          </cell>
          <cell r="F1023" t="b">
            <v>0</v>
          </cell>
          <cell r="G1023" t="str">
            <v>ชุติกาญจน์ ทรงจำ</v>
          </cell>
          <cell r="H1023" t="str">
            <v>2001090514510054</v>
          </cell>
          <cell r="I1023" t="str">
            <v>99</v>
          </cell>
          <cell r="J1023">
            <v>2149691.0099999998</v>
          </cell>
          <cell r="K1023">
            <v>1616517.19</v>
          </cell>
          <cell r="L1023">
            <v>0</v>
          </cell>
          <cell r="M1023">
            <v>0</v>
          </cell>
          <cell r="N1023">
            <v>0</v>
          </cell>
          <cell r="O1023">
            <v>1616517.19</v>
          </cell>
          <cell r="P1023">
            <v>2039358.62</v>
          </cell>
          <cell r="Q1023" t="str">
            <v>A</v>
          </cell>
          <cell r="R1023" t="str">
            <v>Y</v>
          </cell>
          <cell r="S1023" t="str">
            <v>001400000000000000000001988196</v>
          </cell>
        </row>
        <row r="1024">
          <cell r="A1024">
            <v>39172</v>
          </cell>
          <cell r="B1024" t="str">
            <v>2002-04-28-17.17.39.862193</v>
          </cell>
          <cell r="C1024" t="str">
            <v>2002-04-28-17.17.39.862193</v>
          </cell>
          <cell r="D1024" t="str">
            <v>CS</v>
          </cell>
          <cell r="E1024" t="str">
            <v>22294315164</v>
          </cell>
          <cell r="F1024" t="b">
            <v>0</v>
          </cell>
          <cell r="G1024" t="str">
            <v>ปรีชา บุญเสริมแท้</v>
          </cell>
          <cell r="H1024" t="str">
            <v>2001090514510083</v>
          </cell>
          <cell r="I1024" t="str">
            <v>99</v>
          </cell>
          <cell r="J1024">
            <v>962575.13</v>
          </cell>
          <cell r="K1024">
            <v>757296.08</v>
          </cell>
          <cell r="L1024">
            <v>0</v>
          </cell>
          <cell r="M1024">
            <v>24065</v>
          </cell>
          <cell r="N1024">
            <v>0</v>
          </cell>
          <cell r="O1024">
            <v>757296.08</v>
          </cell>
          <cell r="P1024">
            <v>992970.7</v>
          </cell>
          <cell r="Q1024" t="str">
            <v>A</v>
          </cell>
          <cell r="R1024" t="str">
            <v>N</v>
          </cell>
          <cell r="S1024" t="str">
            <v>001400000000000000000005149970</v>
          </cell>
        </row>
        <row r="1025">
          <cell r="A1025">
            <v>39172</v>
          </cell>
          <cell r="B1025" t="str">
            <v>2002-04-28-17.17.42.630048</v>
          </cell>
          <cell r="C1025" t="str">
            <v>2002-04-28-17.17.42.630048</v>
          </cell>
          <cell r="D1025" t="str">
            <v>CS</v>
          </cell>
          <cell r="E1025" t="str">
            <v>22294315863</v>
          </cell>
          <cell r="F1025" t="b">
            <v>0</v>
          </cell>
          <cell r="G1025" t="str">
            <v>สุภาภรณ์ พินิจศักดิ์</v>
          </cell>
          <cell r="H1025" t="str">
            <v>2002010317130098</v>
          </cell>
          <cell r="I1025" t="str">
            <v>99</v>
          </cell>
          <cell r="J1025">
            <v>8318316.8700000001</v>
          </cell>
          <cell r="K1025">
            <v>7139346.3099999996</v>
          </cell>
          <cell r="L1025">
            <v>0</v>
          </cell>
          <cell r="M1025">
            <v>200000</v>
          </cell>
          <cell r="N1025">
            <v>0</v>
          </cell>
          <cell r="O1025">
            <v>7139346.3099999996</v>
          </cell>
          <cell r="P1025">
            <v>5253679.07</v>
          </cell>
          <cell r="Q1025" t="str">
            <v>A</v>
          </cell>
          <cell r="R1025" t="str">
            <v>N</v>
          </cell>
          <cell r="S1025" t="str">
            <v>001400000000000000000005150556</v>
          </cell>
        </row>
        <row r="1026">
          <cell r="A1026">
            <v>39172</v>
          </cell>
          <cell r="B1026" t="str">
            <v>2002-01-10-12.11.10.000618</v>
          </cell>
          <cell r="C1026" t="str">
            <v>2002-01-10-12.11.10.000618</v>
          </cell>
          <cell r="D1026" t="str">
            <v>CS</v>
          </cell>
          <cell r="E1026" t="str">
            <v>22294315944</v>
          </cell>
          <cell r="F1026" t="b">
            <v>0</v>
          </cell>
          <cell r="G1026" t="str">
            <v>สุรพล สิริเดชภิญโญ</v>
          </cell>
          <cell r="H1026" t="str">
            <v>2002020313050052</v>
          </cell>
          <cell r="I1026" t="str">
            <v>99</v>
          </cell>
          <cell r="J1026">
            <v>723222.95</v>
          </cell>
          <cell r="K1026">
            <v>581778.96</v>
          </cell>
          <cell r="L1026">
            <v>0</v>
          </cell>
          <cell r="M1026">
            <v>18080</v>
          </cell>
          <cell r="N1026">
            <v>0</v>
          </cell>
          <cell r="O1026">
            <v>581778.96</v>
          </cell>
          <cell r="P1026">
            <v>705928.98</v>
          </cell>
          <cell r="Q1026" t="str">
            <v>A</v>
          </cell>
          <cell r="R1026" t="str">
            <v>N</v>
          </cell>
          <cell r="S1026" t="str">
            <v>001400000000000000000004707199</v>
          </cell>
        </row>
        <row r="1027">
          <cell r="A1027">
            <v>39172</v>
          </cell>
          <cell r="B1027" t="str">
            <v>2002-04-07-16.48.06.378667</v>
          </cell>
          <cell r="C1027" t="str">
            <v>2002-04-07-16.48.06.378667</v>
          </cell>
          <cell r="D1027" t="str">
            <v>CS</v>
          </cell>
          <cell r="E1027" t="str">
            <v>22294316526</v>
          </cell>
          <cell r="F1027" t="b">
            <v>0</v>
          </cell>
          <cell r="G1027" t="str">
            <v>คเชนทร์ ศิริศักดิ์</v>
          </cell>
          <cell r="H1027" t="str">
            <v>1998081709264415</v>
          </cell>
          <cell r="I1027" t="str">
            <v>99</v>
          </cell>
          <cell r="J1027">
            <v>1165781.58</v>
          </cell>
          <cell r="K1027">
            <v>1025285.04</v>
          </cell>
          <cell r="L1027">
            <v>0</v>
          </cell>
          <cell r="M1027">
            <v>29145</v>
          </cell>
          <cell r="N1027">
            <v>0</v>
          </cell>
          <cell r="O1027">
            <v>1025285.04</v>
          </cell>
          <cell r="P1027">
            <v>2027838.19</v>
          </cell>
          <cell r="Q1027" t="str">
            <v>A</v>
          </cell>
          <cell r="R1027" t="str">
            <v>N</v>
          </cell>
          <cell r="S1027" t="str">
            <v>001400000000000000000004337097</v>
          </cell>
        </row>
        <row r="1028">
          <cell r="A1028">
            <v>39172</v>
          </cell>
          <cell r="B1028" t="str">
            <v>2000-04-11-18.14.44.205034</v>
          </cell>
          <cell r="C1028" t="str">
            <v>2000-04-11-18.14.44.205034</v>
          </cell>
          <cell r="D1028" t="str">
            <v>CS</v>
          </cell>
          <cell r="E1028" t="str">
            <v>22294317035</v>
          </cell>
          <cell r="F1028" t="b">
            <v>0</v>
          </cell>
          <cell r="G1028" t="str">
            <v>อ่อง บุญรัตน์</v>
          </cell>
          <cell r="H1028" t="str">
            <v>1998081709273891</v>
          </cell>
          <cell r="I1028" t="str">
            <v>99</v>
          </cell>
          <cell r="J1028">
            <v>811166.38</v>
          </cell>
          <cell r="K1028">
            <v>695938.35</v>
          </cell>
          <cell r="L1028">
            <v>0</v>
          </cell>
          <cell r="M1028">
            <v>3280</v>
          </cell>
          <cell r="N1028">
            <v>0</v>
          </cell>
          <cell r="O1028">
            <v>695938.35</v>
          </cell>
          <cell r="P1028">
            <v>1398293.06</v>
          </cell>
          <cell r="Q1028" t="str">
            <v>A</v>
          </cell>
          <cell r="R1028" t="str">
            <v>N</v>
          </cell>
          <cell r="S1028" t="str">
            <v>001400000000000000000000685748</v>
          </cell>
        </row>
        <row r="1029">
          <cell r="A1029">
            <v>39172</v>
          </cell>
          <cell r="B1029" t="str">
            <v>2000-04-11-18.14.49.533563</v>
          </cell>
          <cell r="C1029" t="str">
            <v>2000-04-11-18.14.49.533563</v>
          </cell>
          <cell r="D1029" t="str">
            <v>CS</v>
          </cell>
          <cell r="E1029" t="str">
            <v>22294318544</v>
          </cell>
          <cell r="F1029" t="b">
            <v>0</v>
          </cell>
          <cell r="G1029" t="str">
            <v>ชัยยันต์ เปลี่ยนสมัย</v>
          </cell>
          <cell r="H1029" t="str">
            <v>1998081709181669</v>
          </cell>
          <cell r="I1029" t="str">
            <v>99</v>
          </cell>
          <cell r="J1029">
            <v>3530630.12</v>
          </cell>
          <cell r="K1029">
            <v>3000000</v>
          </cell>
          <cell r="L1029">
            <v>0</v>
          </cell>
          <cell r="M1029">
            <v>88265</v>
          </cell>
          <cell r="N1029">
            <v>0</v>
          </cell>
          <cell r="O1029">
            <v>3000000</v>
          </cell>
          <cell r="P1029">
            <v>6013726</v>
          </cell>
          <cell r="Q1029" t="str">
            <v>A</v>
          </cell>
          <cell r="R1029" t="str">
            <v>N</v>
          </cell>
          <cell r="S1029" t="str">
            <v>001400000000000000000000685818</v>
          </cell>
        </row>
        <row r="1030">
          <cell r="A1030">
            <v>39172</v>
          </cell>
          <cell r="B1030" t="str">
            <v>2000-04-11-18.14.50.205883</v>
          </cell>
          <cell r="C1030" t="str">
            <v>2000-04-11-18.14.50.205883</v>
          </cell>
          <cell r="D1030" t="str">
            <v>CS</v>
          </cell>
          <cell r="E1030" t="str">
            <v>22294318722</v>
          </cell>
          <cell r="F1030" t="b">
            <v>0</v>
          </cell>
          <cell r="G1030" t="str">
            <v>อำนวยศักดิ์ ปัญญาสาน</v>
          </cell>
          <cell r="H1030" t="str">
            <v>1998081709173594</v>
          </cell>
          <cell r="I1030" t="str">
            <v>99</v>
          </cell>
          <cell r="J1030">
            <v>925227.38</v>
          </cell>
          <cell r="K1030">
            <v>800000</v>
          </cell>
          <cell r="L1030">
            <v>0</v>
          </cell>
          <cell r="M1030">
            <v>23130</v>
          </cell>
          <cell r="N1030">
            <v>0</v>
          </cell>
          <cell r="O1030">
            <v>800000</v>
          </cell>
          <cell r="P1030">
            <v>1556153.4</v>
          </cell>
          <cell r="Q1030" t="str">
            <v>A</v>
          </cell>
          <cell r="R1030">
            <v>0</v>
          </cell>
          <cell r="S1030" t="str">
            <v>001400000000000000000000685827</v>
          </cell>
        </row>
        <row r="1031">
          <cell r="A1031">
            <v>39172</v>
          </cell>
          <cell r="B1031" t="str">
            <v>2000-04-24-18.18.03.810329</v>
          </cell>
          <cell r="C1031" t="str">
            <v>2000-04-24-18.18.03.810329</v>
          </cell>
          <cell r="D1031" t="str">
            <v>CS</v>
          </cell>
          <cell r="E1031" t="str">
            <v>22294318895</v>
          </cell>
          <cell r="F1031" t="b">
            <v>0</v>
          </cell>
          <cell r="G1031" t="str">
            <v>ดวงรัตน์ ทองรัตน์</v>
          </cell>
          <cell r="H1031" t="str">
            <v>1998081709190689</v>
          </cell>
          <cell r="I1031" t="str">
            <v>99</v>
          </cell>
          <cell r="J1031">
            <v>974992.85</v>
          </cell>
          <cell r="K1031">
            <v>854548.38</v>
          </cell>
          <cell r="L1031">
            <v>0</v>
          </cell>
          <cell r="M1031">
            <v>24375</v>
          </cell>
          <cell r="N1031">
            <v>0</v>
          </cell>
          <cell r="O1031">
            <v>854548.38</v>
          </cell>
          <cell r="P1031">
            <v>1664461.2</v>
          </cell>
          <cell r="Q1031" t="str">
            <v>A</v>
          </cell>
          <cell r="R1031" t="str">
            <v>N</v>
          </cell>
          <cell r="S1031" t="str">
            <v>001400000000000000000001787902</v>
          </cell>
        </row>
        <row r="1032">
          <cell r="A1032">
            <v>39172</v>
          </cell>
          <cell r="B1032" t="str">
            <v>2000-04-17-13.58.01.441810</v>
          </cell>
          <cell r="C1032" t="str">
            <v>2000-04-17-13.58.01.441810</v>
          </cell>
          <cell r="D1032" t="str">
            <v>CS</v>
          </cell>
          <cell r="E1032" t="str">
            <v>22294319100</v>
          </cell>
          <cell r="F1032" t="b">
            <v>0</v>
          </cell>
          <cell r="G1032" t="str">
            <v>ชัยวิทย์ ตรีธานกิตติ</v>
          </cell>
          <cell r="H1032" t="str">
            <v>1999102216152600</v>
          </cell>
          <cell r="I1032" t="str">
            <v>99</v>
          </cell>
          <cell r="J1032">
            <v>1207636.95</v>
          </cell>
          <cell r="K1032">
            <v>913000</v>
          </cell>
          <cell r="L1032">
            <v>0</v>
          </cell>
          <cell r="M1032">
            <v>30190</v>
          </cell>
          <cell r="N1032">
            <v>0</v>
          </cell>
          <cell r="O1032">
            <v>913000</v>
          </cell>
          <cell r="P1032">
            <v>1858706</v>
          </cell>
          <cell r="Q1032" t="str">
            <v>A</v>
          </cell>
          <cell r="R1032" t="str">
            <v>N</v>
          </cell>
          <cell r="S1032" t="str">
            <v>001400000000000000000000981911</v>
          </cell>
        </row>
        <row r="1033">
          <cell r="A1033">
            <v>39172</v>
          </cell>
          <cell r="B1033" t="str">
            <v>2001-09-13-04.29.35.426777</v>
          </cell>
          <cell r="C1033" t="str">
            <v>2001-09-13-04.29.35.426777</v>
          </cell>
          <cell r="D1033" t="str">
            <v>CS</v>
          </cell>
          <cell r="E1033" t="str">
            <v>22294319451</v>
          </cell>
          <cell r="F1033" t="b">
            <v>0</v>
          </cell>
          <cell r="G1033" t="str">
            <v>นิพนธ์ ตองอ่อน</v>
          </cell>
          <cell r="H1033" t="str">
            <v>1999102116454900</v>
          </cell>
          <cell r="I1033" t="str">
            <v>99</v>
          </cell>
          <cell r="J1033">
            <v>592936.44999999995</v>
          </cell>
          <cell r="K1033">
            <v>488908.26</v>
          </cell>
          <cell r="L1033">
            <v>0</v>
          </cell>
          <cell r="M1033">
            <v>14822.5</v>
          </cell>
          <cell r="N1033">
            <v>0</v>
          </cell>
          <cell r="O1033">
            <v>488908.26</v>
          </cell>
          <cell r="P1033">
            <v>945549.8</v>
          </cell>
          <cell r="Q1033" t="str">
            <v>A</v>
          </cell>
          <cell r="R1033" t="str">
            <v>N</v>
          </cell>
          <cell r="S1033" t="str">
            <v>001400000000000000000003470281</v>
          </cell>
        </row>
        <row r="1034">
          <cell r="A1034">
            <v>39172</v>
          </cell>
          <cell r="B1034" t="str">
            <v>2000-04-11-18.14.54.407238</v>
          </cell>
          <cell r="C1034" t="str">
            <v>2000-04-11-18.14.54.407238</v>
          </cell>
          <cell r="D1034" t="e">
            <v>#N/A</v>
          </cell>
          <cell r="E1034" t="str">
            <v>22295310012</v>
          </cell>
          <cell r="F1034" t="b">
            <v>0</v>
          </cell>
          <cell r="G1034" t="str">
            <v>สุนทร สงวนหงษ์</v>
          </cell>
          <cell r="H1034" t="str">
            <v>1998081709235426</v>
          </cell>
          <cell r="I1034" t="str">
            <v>99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 t="str">
            <v>A</v>
          </cell>
          <cell r="R1034" t="str">
            <v>N</v>
          </cell>
          <cell r="S1034" t="str">
            <v>001400000000000000000000685866</v>
          </cell>
        </row>
        <row r="1035">
          <cell r="A1035">
            <v>39172</v>
          </cell>
          <cell r="B1035" t="str">
            <v>2002-04-28-15.20.02.917616</v>
          </cell>
          <cell r="C1035" t="str">
            <v>2002-04-28-15.20.02.917616</v>
          </cell>
          <cell r="D1035" t="str">
            <v>CS</v>
          </cell>
          <cell r="E1035" t="str">
            <v>22295310119</v>
          </cell>
          <cell r="F1035" t="b">
            <v>0</v>
          </cell>
          <cell r="G1035" t="str">
            <v>เกรียงศักดิ์ รังสิยางกูล</v>
          </cell>
          <cell r="H1035" t="str">
            <v>2000021411570048</v>
          </cell>
          <cell r="I1035" t="str">
            <v>99</v>
          </cell>
          <cell r="J1035">
            <v>906818.66</v>
          </cell>
          <cell r="K1035">
            <v>782947.65</v>
          </cell>
          <cell r="L1035">
            <v>0</v>
          </cell>
          <cell r="M1035">
            <v>22670</v>
          </cell>
          <cell r="N1035">
            <v>0</v>
          </cell>
          <cell r="O1035">
            <v>782947.65</v>
          </cell>
          <cell r="P1035">
            <v>1411385.54</v>
          </cell>
          <cell r="Q1035" t="str">
            <v>A</v>
          </cell>
          <cell r="R1035" t="str">
            <v>N</v>
          </cell>
          <cell r="S1035" t="str">
            <v>001400000000000000000003607795</v>
          </cell>
        </row>
        <row r="1036">
          <cell r="A1036">
            <v>39172</v>
          </cell>
          <cell r="B1036" t="str">
            <v>2000-04-11-18.14.55.312727</v>
          </cell>
          <cell r="C1036" t="str">
            <v>2000-04-11-18.14.55.312727</v>
          </cell>
          <cell r="D1036" t="str">
            <v>ขาย</v>
          </cell>
          <cell r="E1036" t="str">
            <v>22295310282</v>
          </cell>
          <cell r="F1036" t="b">
            <v>0</v>
          </cell>
          <cell r="G1036" t="str">
            <v>สมพงษ์ ชมพู</v>
          </cell>
          <cell r="H1036" t="str">
            <v>1998081709233592</v>
          </cell>
          <cell r="I1036" t="str">
            <v>99</v>
          </cell>
          <cell r="J1036">
            <v>291592.59999999998</v>
          </cell>
          <cell r="K1036">
            <v>243894.9</v>
          </cell>
          <cell r="L1036">
            <v>0</v>
          </cell>
          <cell r="M1036">
            <v>7290</v>
          </cell>
          <cell r="N1036">
            <v>0</v>
          </cell>
          <cell r="O1036">
            <v>243894.9</v>
          </cell>
          <cell r="P1036">
            <v>464592.59</v>
          </cell>
          <cell r="Q1036" t="str">
            <v>A</v>
          </cell>
          <cell r="R1036" t="str">
            <v>N</v>
          </cell>
          <cell r="S1036" t="str">
            <v>001400000000000000000000685873</v>
          </cell>
        </row>
        <row r="1037">
          <cell r="A1037">
            <v>39172</v>
          </cell>
          <cell r="B1037" t="str">
            <v>2004-08-02-03.15.14.530315</v>
          </cell>
          <cell r="C1037" t="str">
            <v>2004-08-02-03.15.14.530315</v>
          </cell>
          <cell r="D1037" t="str">
            <v>CS</v>
          </cell>
          <cell r="E1037" t="str">
            <v>22295310389</v>
          </cell>
          <cell r="F1037" t="b">
            <v>0</v>
          </cell>
          <cell r="G1037" t="str">
            <v>กมลพันธ์ เนื่องกัลยา</v>
          </cell>
          <cell r="H1037" t="str">
            <v>2000021411570060</v>
          </cell>
          <cell r="I1037" t="str">
            <v>99</v>
          </cell>
          <cell r="J1037">
            <v>1206135.8799999999</v>
          </cell>
          <cell r="K1037">
            <v>1059503.51</v>
          </cell>
          <cell r="L1037">
            <v>0</v>
          </cell>
          <cell r="M1037">
            <v>30422.5</v>
          </cell>
          <cell r="N1037">
            <v>0</v>
          </cell>
          <cell r="O1037">
            <v>1059503.51</v>
          </cell>
          <cell r="P1037">
            <v>1783086.33</v>
          </cell>
          <cell r="Q1037" t="str">
            <v>A</v>
          </cell>
          <cell r="R1037" t="str">
            <v>N</v>
          </cell>
          <cell r="S1037" t="str">
            <v>001400000000000000000004308558</v>
          </cell>
        </row>
        <row r="1039">
          <cell r="A1039">
            <v>39172</v>
          </cell>
          <cell r="B1039" t="str">
            <v>2002-04-07-16.48.02.920756</v>
          </cell>
          <cell r="C1039" t="str">
            <v>2002-04-07-16.48.02.920756</v>
          </cell>
          <cell r="D1039" t="str">
            <v>ขาย</v>
          </cell>
          <cell r="E1039" t="str">
            <v>22295310672</v>
          </cell>
          <cell r="F1039" t="b">
            <v>0</v>
          </cell>
          <cell r="G1039" t="str">
            <v>เซียะลิ้ม แซ่แต้</v>
          </cell>
          <cell r="H1039" t="str">
            <v>2000021409460109</v>
          </cell>
          <cell r="I1039" t="str">
            <v>99</v>
          </cell>
          <cell r="J1039">
            <v>729889.11</v>
          </cell>
          <cell r="K1039">
            <v>623272.88</v>
          </cell>
          <cell r="L1039">
            <v>0</v>
          </cell>
          <cell r="M1039">
            <v>0</v>
          </cell>
          <cell r="N1039">
            <v>3404.74</v>
          </cell>
          <cell r="O1039">
            <v>623272.88</v>
          </cell>
          <cell r="P1039">
            <v>855009.83</v>
          </cell>
          <cell r="Q1039" t="str">
            <v>A</v>
          </cell>
          <cell r="R1039" t="str">
            <v>N</v>
          </cell>
          <cell r="S1039" t="str">
            <v>001400000000000000000004322358</v>
          </cell>
        </row>
        <row r="1040">
          <cell r="A1040">
            <v>39172</v>
          </cell>
          <cell r="B1040" t="str">
            <v>2002-04-07-16.47.31.766703</v>
          </cell>
          <cell r="C1040" t="str">
            <v>2002-04-07-16.47.31.766703</v>
          </cell>
          <cell r="D1040" t="str">
            <v>ขาย</v>
          </cell>
          <cell r="E1040" t="str">
            <v>22295310745</v>
          </cell>
          <cell r="F1040" t="b">
            <v>0</v>
          </cell>
          <cell r="G1040" t="str">
            <v>สาธิต ตันติสิริวัฒน์</v>
          </cell>
          <cell r="H1040" t="str">
            <v>2000021409460114</v>
          </cell>
          <cell r="I1040" t="str">
            <v>99</v>
          </cell>
          <cell r="J1040">
            <v>871460.74</v>
          </cell>
          <cell r="K1040">
            <v>734387.38</v>
          </cell>
          <cell r="L1040">
            <v>0</v>
          </cell>
          <cell r="M1040">
            <v>21787.5</v>
          </cell>
          <cell r="N1040">
            <v>0</v>
          </cell>
          <cell r="O1040">
            <v>734387.38</v>
          </cell>
          <cell r="P1040">
            <v>1296922.53</v>
          </cell>
          <cell r="Q1040" t="str">
            <v>A</v>
          </cell>
          <cell r="R1040" t="str">
            <v>N</v>
          </cell>
          <cell r="S1040" t="str">
            <v>001400000000000000000004324105</v>
          </cell>
        </row>
        <row r="1041">
          <cell r="A1041">
            <v>39172</v>
          </cell>
          <cell r="B1041" t="str">
            <v>2004-07-26-03.53.21.081717</v>
          </cell>
          <cell r="C1041" t="str">
            <v>2004-07-26-03.53.21.081717</v>
          </cell>
          <cell r="D1041" t="str">
            <v>CS</v>
          </cell>
          <cell r="E1041" t="str">
            <v>22295310761</v>
          </cell>
          <cell r="F1041" t="b">
            <v>0</v>
          </cell>
          <cell r="G1041" t="str">
            <v>ไพฑูรย์ ก.ศรีสุวรรณ</v>
          </cell>
          <cell r="H1041" t="str">
            <v>2000021409460116</v>
          </cell>
          <cell r="I1041" t="str">
            <v>99</v>
          </cell>
          <cell r="J1041">
            <v>2501951.4900000002</v>
          </cell>
          <cell r="K1041">
            <v>1967239.66</v>
          </cell>
          <cell r="L1041">
            <v>0</v>
          </cell>
          <cell r="M1041">
            <v>62550</v>
          </cell>
          <cell r="N1041">
            <v>0</v>
          </cell>
          <cell r="O1041">
            <v>1967239.66</v>
          </cell>
          <cell r="P1041">
            <v>3045933.67</v>
          </cell>
          <cell r="Q1041" t="str">
            <v>A</v>
          </cell>
          <cell r="R1041" t="str">
            <v>N</v>
          </cell>
          <cell r="S1041" t="str">
            <v>001400000000000000000007376571</v>
          </cell>
        </row>
        <row r="1043">
          <cell r="A1043">
            <v>39172</v>
          </cell>
          <cell r="B1043" t="str">
            <v>2005-05-12-14.33.51.328424</v>
          </cell>
          <cell r="C1043" t="str">
            <v>2005-05-12-14.33.51.328424</v>
          </cell>
          <cell r="D1043" t="str">
            <v>CS</v>
          </cell>
          <cell r="E1043" t="str">
            <v>22295311262</v>
          </cell>
          <cell r="F1043" t="b">
            <v>0</v>
          </cell>
          <cell r="G1043" t="str">
            <v>สวาท ถมปัด</v>
          </cell>
          <cell r="H1043" t="str">
            <v>2000021409460146</v>
          </cell>
          <cell r="I1043" t="str">
            <v>99</v>
          </cell>
          <cell r="J1043">
            <v>331339.51</v>
          </cell>
          <cell r="K1043">
            <v>240215.53</v>
          </cell>
          <cell r="L1043">
            <v>0</v>
          </cell>
          <cell r="M1043">
            <v>0</v>
          </cell>
          <cell r="N1043">
            <v>673.03</v>
          </cell>
          <cell r="O1043">
            <v>240215.53</v>
          </cell>
          <cell r="P1043">
            <v>394509.21</v>
          </cell>
          <cell r="Q1043" t="str">
            <v>A</v>
          </cell>
          <cell r="R1043" t="str">
            <v>N</v>
          </cell>
          <cell r="S1043" t="str">
            <v>001400000000000000000009546912</v>
          </cell>
        </row>
        <row r="1045">
          <cell r="A1045">
            <v>39172</v>
          </cell>
          <cell r="B1045" t="str">
            <v>2004-07-26-03.53.22.316306</v>
          </cell>
          <cell r="C1045" t="str">
            <v>2004-07-26-03.53.22.316306</v>
          </cell>
          <cell r="D1045" t="str">
            <v>ขาย</v>
          </cell>
          <cell r="E1045" t="str">
            <v>22295311636</v>
          </cell>
          <cell r="F1045" t="b">
            <v>0</v>
          </cell>
          <cell r="G1045" t="str">
            <v>พิทยา บัวระพา</v>
          </cell>
          <cell r="H1045" t="str">
            <v>2000021409460170</v>
          </cell>
          <cell r="I1045" t="str">
            <v>99</v>
          </cell>
          <cell r="J1045">
            <v>1214067.27</v>
          </cell>
          <cell r="K1045">
            <v>1013162.7</v>
          </cell>
          <cell r="L1045">
            <v>0</v>
          </cell>
          <cell r="M1045">
            <v>0</v>
          </cell>
          <cell r="N1045">
            <v>0</v>
          </cell>
          <cell r="O1045">
            <v>1013162.7</v>
          </cell>
          <cell r="P1045">
            <v>1444321.19</v>
          </cell>
          <cell r="Q1045" t="str">
            <v>A</v>
          </cell>
          <cell r="R1045" t="str">
            <v>N</v>
          </cell>
          <cell r="S1045" t="str">
            <v>001400000000000000000004999133</v>
          </cell>
        </row>
        <row r="1047">
          <cell r="A1047">
            <v>39172</v>
          </cell>
          <cell r="B1047" t="str">
            <v>2002-04-07-16.48.00.149651</v>
          </cell>
          <cell r="C1047" t="str">
            <v>2002-04-07-16.48.00.149651</v>
          </cell>
          <cell r="D1047" t="str">
            <v>CS</v>
          </cell>
          <cell r="E1047" t="str">
            <v>22295311652</v>
          </cell>
          <cell r="F1047" t="b">
            <v>0</v>
          </cell>
          <cell r="G1047" t="str">
            <v>สมชาย เอียงผาสุข</v>
          </cell>
          <cell r="H1047" t="str">
            <v>2000021409460172</v>
          </cell>
          <cell r="I1047" t="str">
            <v>99</v>
          </cell>
          <cell r="J1047">
            <v>571117.79</v>
          </cell>
          <cell r="K1047">
            <v>500000</v>
          </cell>
          <cell r="L1047">
            <v>0</v>
          </cell>
          <cell r="M1047">
            <v>14277.5</v>
          </cell>
          <cell r="N1047">
            <v>0</v>
          </cell>
          <cell r="O1047">
            <v>500000</v>
          </cell>
          <cell r="P1047">
            <v>897912.3</v>
          </cell>
          <cell r="Q1047" t="str">
            <v>A</v>
          </cell>
          <cell r="R1047" t="str">
            <v>N</v>
          </cell>
          <cell r="S1047" t="str">
            <v>001400000000000000000004325084</v>
          </cell>
        </row>
        <row r="1048">
          <cell r="A1048">
            <v>39172</v>
          </cell>
          <cell r="B1048" t="str">
            <v>2001-10-28-02.56.31.531519</v>
          </cell>
          <cell r="C1048" t="str">
            <v>2001-10-28-02.56.31.531519</v>
          </cell>
          <cell r="D1048" t="str">
            <v>CS</v>
          </cell>
          <cell r="E1048" t="str">
            <v>22295311872</v>
          </cell>
          <cell r="F1048" t="b">
            <v>0</v>
          </cell>
          <cell r="G1048" t="str">
            <v>วชิระ พูนสวัสดิ์/จันทร์พร  พูนสวัสดิ์</v>
          </cell>
          <cell r="H1048" t="str">
            <v>2000021409460189</v>
          </cell>
          <cell r="I1048" t="str">
            <v>99</v>
          </cell>
          <cell r="J1048">
            <v>5338333.63</v>
          </cell>
          <cell r="K1048">
            <v>4185000</v>
          </cell>
          <cell r="L1048">
            <v>0</v>
          </cell>
          <cell r="M1048">
            <v>135052.5</v>
          </cell>
          <cell r="N1048">
            <v>0</v>
          </cell>
          <cell r="O1048">
            <v>4185000</v>
          </cell>
          <cell r="P1048">
            <v>7472798.2800000003</v>
          </cell>
          <cell r="Q1048" t="str">
            <v>A</v>
          </cell>
          <cell r="R1048" t="str">
            <v>N</v>
          </cell>
          <cell r="S1048" t="str">
            <v>001400000000000000000004163886</v>
          </cell>
        </row>
        <row r="1049">
          <cell r="A1049">
            <v>39172</v>
          </cell>
          <cell r="B1049" t="str">
            <v>2002-04-07-16.28.39.135212</v>
          </cell>
          <cell r="C1049" t="str">
            <v>2002-04-07-16.28.39.135212</v>
          </cell>
          <cell r="D1049" t="str">
            <v>CS</v>
          </cell>
          <cell r="E1049" t="str">
            <v>22295312323</v>
          </cell>
          <cell r="F1049" t="b">
            <v>0</v>
          </cell>
          <cell r="G1049" t="str">
            <v>สันติ อาขวานนท์</v>
          </cell>
          <cell r="H1049" t="str">
            <v>2000021409460225</v>
          </cell>
          <cell r="I1049" t="str">
            <v>99</v>
          </cell>
          <cell r="J1049">
            <v>459393.14</v>
          </cell>
          <cell r="K1049">
            <v>370000</v>
          </cell>
          <cell r="L1049">
            <v>0</v>
          </cell>
          <cell r="M1049">
            <v>1485</v>
          </cell>
          <cell r="N1049">
            <v>0</v>
          </cell>
          <cell r="O1049">
            <v>370000</v>
          </cell>
          <cell r="P1049">
            <v>534913.68000000005</v>
          </cell>
          <cell r="Q1049" t="str">
            <v>A</v>
          </cell>
          <cell r="R1049" t="str">
            <v>N</v>
          </cell>
          <cell r="S1049" t="str">
            <v>001400000000000000000004379397</v>
          </cell>
        </row>
        <row r="1050">
          <cell r="A1050">
            <v>39172</v>
          </cell>
          <cell r="B1050" t="str">
            <v>2000-04-21-18.42.45.799126</v>
          </cell>
          <cell r="C1050" t="str">
            <v>2000-04-21-18.42.45.799126</v>
          </cell>
          <cell r="D1050" t="str">
            <v>CS</v>
          </cell>
          <cell r="E1050" t="str">
            <v>22295312349</v>
          </cell>
          <cell r="F1050" t="b">
            <v>0</v>
          </cell>
          <cell r="G1050" t="str">
            <v>พิงพันธ์ รุทระกาญจน์</v>
          </cell>
          <cell r="H1050" t="str">
            <v>2000021409460228</v>
          </cell>
          <cell r="I1050" t="str">
            <v>99</v>
          </cell>
          <cell r="J1050">
            <v>2059474.78</v>
          </cell>
          <cell r="K1050">
            <v>1701390.72</v>
          </cell>
          <cell r="L1050">
            <v>0</v>
          </cell>
          <cell r="M1050">
            <v>6487.5</v>
          </cell>
          <cell r="N1050">
            <v>0</v>
          </cell>
          <cell r="O1050">
            <v>1701390.72</v>
          </cell>
          <cell r="P1050">
            <v>3030957.21</v>
          </cell>
          <cell r="Q1050" t="str">
            <v>A</v>
          </cell>
          <cell r="R1050" t="str">
            <v>N</v>
          </cell>
          <cell r="S1050" t="str">
            <v>001400000000000000000001673051</v>
          </cell>
        </row>
        <row r="1051">
          <cell r="A1051">
            <v>39172</v>
          </cell>
          <cell r="B1051" t="str">
            <v>2004-08-09-02.02.48.897260</v>
          </cell>
          <cell r="C1051" t="str">
            <v>2004-08-09-02.02.48.897260</v>
          </cell>
          <cell r="D1051" t="str">
            <v>CS</v>
          </cell>
          <cell r="E1051" t="str">
            <v>22295312771</v>
          </cell>
          <cell r="F1051" t="b">
            <v>0</v>
          </cell>
          <cell r="G1051" t="str">
            <v>อโนชา ขุนชู</v>
          </cell>
          <cell r="H1051" t="str">
            <v>2000030317120074</v>
          </cell>
          <cell r="I1051" t="str">
            <v>99</v>
          </cell>
          <cell r="J1051">
            <v>1031009.96</v>
          </cell>
          <cell r="K1051">
            <v>898812.31</v>
          </cell>
          <cell r="L1051">
            <v>0</v>
          </cell>
          <cell r="M1051">
            <v>24051.200000000001</v>
          </cell>
          <cell r="N1051">
            <v>0</v>
          </cell>
          <cell r="O1051">
            <v>898812.31</v>
          </cell>
          <cell r="P1051">
            <v>1737143.98</v>
          </cell>
          <cell r="Q1051" t="str">
            <v>A</v>
          </cell>
          <cell r="R1051" t="str">
            <v>N</v>
          </cell>
          <cell r="S1051" t="str">
            <v>001400000000000000000008221959</v>
          </cell>
        </row>
        <row r="1054">
          <cell r="A1054">
            <v>39172</v>
          </cell>
          <cell r="B1054" t="str">
            <v>2002-04-07-16.48.02.384393</v>
          </cell>
          <cell r="C1054" t="str">
            <v>2002-04-07-16.48.02.384393</v>
          </cell>
          <cell r="D1054" t="str">
            <v>CS</v>
          </cell>
          <cell r="E1054" t="str">
            <v>22295313141</v>
          </cell>
          <cell r="F1054" t="b">
            <v>0</v>
          </cell>
          <cell r="G1054" t="str">
            <v>สุวภาพ คำสุวรรณ</v>
          </cell>
          <cell r="H1054" t="str">
            <v>1998081709244798</v>
          </cell>
          <cell r="I1054" t="str">
            <v>99</v>
          </cell>
          <cell r="J1054">
            <v>667431.43000000005</v>
          </cell>
          <cell r="K1054">
            <v>499079.45</v>
          </cell>
          <cell r="L1054">
            <v>0</v>
          </cell>
          <cell r="M1054">
            <v>16685</v>
          </cell>
          <cell r="N1054">
            <v>0</v>
          </cell>
          <cell r="O1054">
            <v>499079.45</v>
          </cell>
          <cell r="P1054">
            <v>770939.13</v>
          </cell>
          <cell r="Q1054" t="str">
            <v>A</v>
          </cell>
          <cell r="R1054" t="str">
            <v>N</v>
          </cell>
          <cell r="S1054" t="str">
            <v>001400000000000000000004314733</v>
          </cell>
        </row>
        <row r="1055">
          <cell r="A1055">
            <v>39172</v>
          </cell>
          <cell r="B1055" t="str">
            <v>2000-04-21-20.33.26.702326</v>
          </cell>
          <cell r="C1055" t="str">
            <v>2000-04-21-20.33.26.702326</v>
          </cell>
          <cell r="D1055" t="str">
            <v>CS</v>
          </cell>
          <cell r="E1055" t="str">
            <v>22295313434</v>
          </cell>
          <cell r="F1055" t="b">
            <v>0</v>
          </cell>
          <cell r="G1055" t="str">
            <v>เสาวณิต คูชุ่มฤทัย</v>
          </cell>
          <cell r="H1055" t="str">
            <v>1998092820040725</v>
          </cell>
          <cell r="I1055" t="str">
            <v>99</v>
          </cell>
          <cell r="J1055">
            <v>519163.3</v>
          </cell>
          <cell r="K1055">
            <v>445222.8</v>
          </cell>
          <cell r="L1055">
            <v>0</v>
          </cell>
          <cell r="M1055">
            <v>12980</v>
          </cell>
          <cell r="N1055">
            <v>0</v>
          </cell>
          <cell r="O1055">
            <v>445222.8</v>
          </cell>
          <cell r="P1055">
            <v>624309.05000000005</v>
          </cell>
          <cell r="Q1055" t="str">
            <v>A</v>
          </cell>
          <cell r="R1055" t="str">
            <v>N</v>
          </cell>
          <cell r="S1055" t="str">
            <v>001400000000000000000001728335</v>
          </cell>
        </row>
        <row r="1056">
          <cell r="A1056">
            <v>39172</v>
          </cell>
          <cell r="B1056" t="str">
            <v>2000-04-25-13.49.40.250412</v>
          </cell>
          <cell r="C1056" t="str">
            <v>2000-04-25-13.49.40.250412</v>
          </cell>
          <cell r="D1056" t="str">
            <v>CS</v>
          </cell>
          <cell r="E1056" t="str">
            <v>22295313573</v>
          </cell>
          <cell r="F1056" t="b">
            <v>0</v>
          </cell>
          <cell r="G1056" t="str">
            <v>ประวิทย์ พวงสมบัติ</v>
          </cell>
          <cell r="H1056" t="str">
            <v>1998081709221249</v>
          </cell>
          <cell r="I1056" t="str">
            <v>99</v>
          </cell>
          <cell r="J1056">
            <v>593861</v>
          </cell>
          <cell r="K1056">
            <v>493137.24</v>
          </cell>
          <cell r="L1056">
            <v>0</v>
          </cell>
          <cell r="M1056">
            <v>14847.5</v>
          </cell>
          <cell r="N1056">
            <v>0</v>
          </cell>
          <cell r="O1056">
            <v>493137.24</v>
          </cell>
          <cell r="P1056">
            <v>734033.56</v>
          </cell>
          <cell r="Q1056" t="str">
            <v>A</v>
          </cell>
          <cell r="R1056" t="str">
            <v>N</v>
          </cell>
          <cell r="S1056" t="str">
            <v>001400000000000000000002094880</v>
          </cell>
        </row>
        <row r="1057">
          <cell r="A1057">
            <v>39172</v>
          </cell>
          <cell r="B1057" t="str">
            <v>2000-04-07-23.58.38.404011</v>
          </cell>
          <cell r="C1057" t="str">
            <v>2000-04-07-23.58.38.404011</v>
          </cell>
          <cell r="D1057" t="str">
            <v>CS</v>
          </cell>
          <cell r="E1057" t="str">
            <v>22295313688</v>
          </cell>
          <cell r="F1057" t="b">
            <v>0</v>
          </cell>
          <cell r="G1057" t="str">
            <v>สมเกียรติ ตันจิตติวัฒน์</v>
          </cell>
          <cell r="H1057" t="str">
            <v>2000030317120146</v>
          </cell>
          <cell r="I1057" t="str">
            <v>99</v>
          </cell>
          <cell r="J1057">
            <v>2118891.09</v>
          </cell>
          <cell r="K1057">
            <v>1790401.5</v>
          </cell>
          <cell r="L1057">
            <v>0</v>
          </cell>
          <cell r="M1057">
            <v>52972.5</v>
          </cell>
          <cell r="N1057">
            <v>0</v>
          </cell>
          <cell r="O1057">
            <v>1790401.5</v>
          </cell>
          <cell r="P1057">
            <v>2488743.88</v>
          </cell>
          <cell r="Q1057" t="str">
            <v>A</v>
          </cell>
          <cell r="R1057" t="str">
            <v>N</v>
          </cell>
          <cell r="S1057" t="str">
            <v>001400000000000000000000489263</v>
          </cell>
        </row>
        <row r="1058">
          <cell r="A1058">
            <v>39172</v>
          </cell>
          <cell r="B1058" t="str">
            <v>2004-08-09-02.04.14.164213</v>
          </cell>
          <cell r="C1058" t="str">
            <v>2004-08-09-02.04.14.164213</v>
          </cell>
          <cell r="D1058" t="str">
            <v>CS</v>
          </cell>
          <cell r="E1058" t="str">
            <v>22295314090</v>
          </cell>
          <cell r="F1058" t="b">
            <v>0</v>
          </cell>
          <cell r="G1058" t="str">
            <v>เอนก ทองเสงี่ยม</v>
          </cell>
          <cell r="H1058" t="str">
            <v>1998081709174176</v>
          </cell>
          <cell r="I1058" t="str">
            <v>99</v>
          </cell>
          <cell r="J1058">
            <v>2644632.54</v>
          </cell>
          <cell r="K1058">
            <v>2118160.71</v>
          </cell>
          <cell r="L1058">
            <v>0</v>
          </cell>
          <cell r="M1058">
            <v>66350</v>
          </cell>
          <cell r="N1058">
            <v>0</v>
          </cell>
          <cell r="O1058">
            <v>2118160.71</v>
          </cell>
          <cell r="P1058">
            <v>3705105.65</v>
          </cell>
          <cell r="Q1058" t="str">
            <v>A</v>
          </cell>
          <cell r="R1058" t="str">
            <v>N</v>
          </cell>
          <cell r="S1058" t="str">
            <v>001400000000000000000008154561</v>
          </cell>
        </row>
        <row r="1060">
          <cell r="A1060">
            <v>39172</v>
          </cell>
          <cell r="B1060" t="str">
            <v>2002-04-07-16.47.58.641763</v>
          </cell>
          <cell r="C1060" t="str">
            <v>2002-04-07-16.47.58.641763</v>
          </cell>
          <cell r="D1060" t="str">
            <v>CS</v>
          </cell>
          <cell r="E1060" t="str">
            <v>22295314163</v>
          </cell>
          <cell r="F1060" t="b">
            <v>0</v>
          </cell>
          <cell r="G1060" t="str">
            <v>วรรณณา พิเคราะห์ภูมิสุข</v>
          </cell>
          <cell r="H1060" t="str">
            <v>2000040411080102</v>
          </cell>
          <cell r="I1060" t="str">
            <v>99</v>
          </cell>
          <cell r="J1060">
            <v>1187330.1000000001</v>
          </cell>
          <cell r="K1060">
            <v>950000</v>
          </cell>
          <cell r="L1060">
            <v>0</v>
          </cell>
          <cell r="M1060">
            <v>29682.5</v>
          </cell>
          <cell r="N1060">
            <v>0</v>
          </cell>
          <cell r="O1060">
            <v>950000</v>
          </cell>
          <cell r="P1060">
            <v>1454579.4</v>
          </cell>
          <cell r="Q1060" t="str">
            <v>A</v>
          </cell>
          <cell r="R1060" t="str">
            <v>N</v>
          </cell>
          <cell r="S1060" t="str">
            <v>001400000000000000000004321110</v>
          </cell>
        </row>
        <row r="1061">
          <cell r="A1061">
            <v>39172</v>
          </cell>
          <cell r="B1061" t="str">
            <v>2000-04-24-18.30.08.824927</v>
          </cell>
          <cell r="C1061" t="str">
            <v>2000-04-24-18.30.08.824927</v>
          </cell>
          <cell r="D1061" t="str">
            <v>CS</v>
          </cell>
          <cell r="E1061" t="str">
            <v>22295314236</v>
          </cell>
          <cell r="F1061" t="b">
            <v>0</v>
          </cell>
          <cell r="G1061" t="str">
            <v>สมชาย สุนทรวิริยะกิจ</v>
          </cell>
          <cell r="H1061" t="str">
            <v>2000040411080107</v>
          </cell>
          <cell r="I1061" t="str">
            <v>99</v>
          </cell>
          <cell r="J1061">
            <v>1076714.6100000001</v>
          </cell>
          <cell r="K1061">
            <v>806284.67</v>
          </cell>
          <cell r="L1061">
            <v>0</v>
          </cell>
          <cell r="M1061">
            <v>26917.5</v>
          </cell>
          <cell r="N1061">
            <v>0</v>
          </cell>
          <cell r="O1061">
            <v>806284.67</v>
          </cell>
          <cell r="P1061">
            <v>1349357.21</v>
          </cell>
          <cell r="Q1061" t="str">
            <v>A</v>
          </cell>
          <cell r="R1061" t="str">
            <v>N</v>
          </cell>
          <cell r="S1061" t="str">
            <v>001400000000000000000001816563</v>
          </cell>
        </row>
        <row r="1062">
          <cell r="A1062">
            <v>39172</v>
          </cell>
          <cell r="B1062" t="str">
            <v>2000-04-19-10.20.48.802169</v>
          </cell>
          <cell r="C1062" t="str">
            <v>2000-04-19-10.20.48.802169</v>
          </cell>
          <cell r="D1062" t="str">
            <v>CS</v>
          </cell>
          <cell r="E1062" t="str">
            <v>22295314359</v>
          </cell>
          <cell r="F1062" t="b">
            <v>0</v>
          </cell>
          <cell r="G1062" t="str">
            <v>ไพโรจน์ ทองเปราะ</v>
          </cell>
          <cell r="H1062" t="str">
            <v>1998081709211580</v>
          </cell>
          <cell r="I1062" t="str">
            <v>99</v>
          </cell>
          <cell r="J1062">
            <v>1977725.23</v>
          </cell>
          <cell r="K1062">
            <v>1699926.02</v>
          </cell>
          <cell r="L1062">
            <v>0</v>
          </cell>
          <cell r="M1062">
            <v>6242.5</v>
          </cell>
          <cell r="N1062">
            <v>0</v>
          </cell>
          <cell r="O1062">
            <v>1699926.02</v>
          </cell>
          <cell r="P1062">
            <v>3166043.36</v>
          </cell>
          <cell r="Q1062" t="str">
            <v>A</v>
          </cell>
          <cell r="R1062" t="str">
            <v>N</v>
          </cell>
          <cell r="S1062" t="str">
            <v>001400000000000000000001054245</v>
          </cell>
        </row>
        <row r="1063">
          <cell r="A1063">
            <v>39172</v>
          </cell>
          <cell r="B1063" t="str">
            <v>2002-02-25-03.07.22.297415</v>
          </cell>
          <cell r="C1063" t="str">
            <v>2002-02-25-03.07.22.297415</v>
          </cell>
          <cell r="D1063" t="str">
            <v>ขาย</v>
          </cell>
          <cell r="E1063" t="str">
            <v>22295314406</v>
          </cell>
          <cell r="F1063" t="b">
            <v>0</v>
          </cell>
          <cell r="G1063" t="str">
            <v>วิโรจน์,จริยา นาพนัง</v>
          </cell>
          <cell r="H1063" t="str">
            <v>2000040411080120</v>
          </cell>
          <cell r="I1063" t="str">
            <v>99</v>
          </cell>
          <cell r="J1063">
            <v>703478.57</v>
          </cell>
          <cell r="K1063">
            <v>531786.44999999995</v>
          </cell>
          <cell r="L1063">
            <v>0</v>
          </cell>
          <cell r="M1063">
            <v>0</v>
          </cell>
          <cell r="N1063">
            <v>1123.5</v>
          </cell>
          <cell r="O1063">
            <v>531786.44999999995</v>
          </cell>
          <cell r="P1063">
            <v>831171.24</v>
          </cell>
          <cell r="Q1063" t="str">
            <v>A</v>
          </cell>
          <cell r="R1063" t="str">
            <v>Y</v>
          </cell>
          <cell r="S1063" t="str">
            <v>001400000000000000000004312940</v>
          </cell>
        </row>
        <row r="1064">
          <cell r="A1064">
            <v>39172</v>
          </cell>
          <cell r="B1064" t="str">
            <v>2000-04-21-21.01.15.602151</v>
          </cell>
          <cell r="C1064" t="str">
            <v>2000-04-21-21.01.15.602151</v>
          </cell>
          <cell r="D1064" t="str">
            <v>CS</v>
          </cell>
          <cell r="E1064" t="str">
            <v>22295314553</v>
          </cell>
          <cell r="F1064" t="b">
            <v>0</v>
          </cell>
          <cell r="G1064" t="str">
            <v>ภานุวัฒน์ ยินผัน</v>
          </cell>
          <cell r="H1064" t="str">
            <v>2000040411080131</v>
          </cell>
          <cell r="I1064" t="str">
            <v>99</v>
          </cell>
          <cell r="J1064">
            <v>567466.29</v>
          </cell>
          <cell r="K1064">
            <v>452725.74</v>
          </cell>
          <cell r="L1064">
            <v>0</v>
          </cell>
          <cell r="M1064">
            <v>0</v>
          </cell>
          <cell r="N1064">
            <v>795.01</v>
          </cell>
          <cell r="O1064">
            <v>452725.74</v>
          </cell>
          <cell r="P1064">
            <v>666011.66</v>
          </cell>
          <cell r="Q1064" t="str">
            <v>A</v>
          </cell>
          <cell r="R1064" t="str">
            <v>N</v>
          </cell>
          <cell r="S1064" t="str">
            <v>001400000000000000000001743320</v>
          </cell>
        </row>
        <row r="1065">
          <cell r="A1065">
            <v>39172</v>
          </cell>
          <cell r="B1065" t="str">
            <v>2000-04-21-21.03.59.790947</v>
          </cell>
          <cell r="C1065" t="str">
            <v>2000-04-21-21.03.59.790947</v>
          </cell>
          <cell r="D1065" t="str">
            <v>CS</v>
          </cell>
          <cell r="E1065" t="str">
            <v>22295314587</v>
          </cell>
          <cell r="F1065" t="b">
            <v>0</v>
          </cell>
          <cell r="G1065" t="str">
            <v>กิตติยา ธนากรเมธา</v>
          </cell>
          <cell r="H1065" t="str">
            <v>1998081709194232</v>
          </cell>
          <cell r="I1065" t="str">
            <v>99</v>
          </cell>
          <cell r="J1065">
            <v>1375678.82</v>
          </cell>
          <cell r="K1065">
            <v>1179592.45</v>
          </cell>
          <cell r="L1065">
            <v>0</v>
          </cell>
          <cell r="M1065">
            <v>34547.5</v>
          </cell>
          <cell r="N1065">
            <v>0</v>
          </cell>
          <cell r="O1065">
            <v>1179592.45</v>
          </cell>
          <cell r="P1065">
            <v>2103277.29</v>
          </cell>
          <cell r="Q1065" t="str">
            <v>A</v>
          </cell>
          <cell r="R1065" t="str">
            <v>N</v>
          </cell>
          <cell r="S1065" t="str">
            <v>001400000000000000000001744949</v>
          </cell>
        </row>
        <row r="1066">
          <cell r="A1066">
            <v>39172</v>
          </cell>
          <cell r="B1066" t="str">
            <v>2004-08-02-03.15.15.694368</v>
          </cell>
          <cell r="C1066" t="str">
            <v>2004-08-02-03.15.15.694368</v>
          </cell>
          <cell r="D1066" t="str">
            <v>CS</v>
          </cell>
          <cell r="E1066" t="str">
            <v>22295314943</v>
          </cell>
          <cell r="F1066" t="b">
            <v>0</v>
          </cell>
          <cell r="G1066" t="str">
            <v>ปรีชา นพคุณโชค,มงคล นพคุณโชค,ศิิริ นพคุณโชค</v>
          </cell>
          <cell r="H1066" t="str">
            <v>2000050317010095</v>
          </cell>
          <cell r="I1066" t="str">
            <v>99</v>
          </cell>
          <cell r="J1066">
            <v>2378296.3199999998</v>
          </cell>
          <cell r="K1066">
            <v>1889243.32</v>
          </cell>
          <cell r="L1066">
            <v>0</v>
          </cell>
          <cell r="M1066">
            <v>59457.5</v>
          </cell>
          <cell r="N1066">
            <v>0</v>
          </cell>
          <cell r="O1066">
            <v>1889243.32</v>
          </cell>
          <cell r="P1066">
            <v>2579125.46</v>
          </cell>
          <cell r="Q1066" t="str">
            <v>A</v>
          </cell>
          <cell r="R1066" t="str">
            <v>N</v>
          </cell>
          <cell r="S1066" t="str">
            <v>001400000000000000000001025817</v>
          </cell>
        </row>
        <row r="1069">
          <cell r="A1069">
            <v>39172</v>
          </cell>
          <cell r="B1069" t="str">
            <v>2001-11-28-04.09.33.270579</v>
          </cell>
          <cell r="C1069" t="str">
            <v>2001-11-28-04.09.33.270579</v>
          </cell>
          <cell r="D1069" t="str">
            <v>CS</v>
          </cell>
          <cell r="E1069" t="str">
            <v>22295314985</v>
          </cell>
          <cell r="F1069" t="b">
            <v>0</v>
          </cell>
          <cell r="G1069" t="str">
            <v>เจียมจิตต์ มีเจริญ,สุพิศภรณ์ เอกปริญญารักษ์</v>
          </cell>
          <cell r="H1069" t="str">
            <v>2000050317010098</v>
          </cell>
          <cell r="I1069" t="str">
            <v>99</v>
          </cell>
          <cell r="J1069">
            <v>3942963.95</v>
          </cell>
          <cell r="K1069">
            <v>2858724.29</v>
          </cell>
          <cell r="L1069">
            <v>0</v>
          </cell>
          <cell r="M1069">
            <v>98575</v>
          </cell>
          <cell r="N1069">
            <v>0</v>
          </cell>
          <cell r="O1069">
            <v>2858724.29</v>
          </cell>
          <cell r="P1069">
            <v>4244500.6100000003</v>
          </cell>
          <cell r="Q1069" t="str">
            <v>A</v>
          </cell>
          <cell r="R1069" t="str">
            <v>N</v>
          </cell>
          <cell r="S1069" t="str">
            <v>001400000000000000000004085742</v>
          </cell>
        </row>
        <row r="1070">
          <cell r="A1070">
            <v>39172</v>
          </cell>
          <cell r="B1070" t="str">
            <v>2004-08-09-02.04.14.418535</v>
          </cell>
          <cell r="C1070" t="str">
            <v>2004-08-09-02.04.14.418535</v>
          </cell>
          <cell r="D1070" t="str">
            <v>ขาย</v>
          </cell>
          <cell r="E1070" t="str">
            <v>22295315046</v>
          </cell>
          <cell r="F1070" t="b">
            <v>0</v>
          </cell>
          <cell r="G1070" t="str">
            <v>วิรัตน์ เมณฑ์กูล</v>
          </cell>
          <cell r="H1070" t="str">
            <v>2000060206380060</v>
          </cell>
          <cell r="I1070" t="str">
            <v>99</v>
          </cell>
          <cell r="J1070">
            <v>1045294.44</v>
          </cell>
          <cell r="K1070">
            <v>803733.9</v>
          </cell>
          <cell r="L1070">
            <v>0</v>
          </cell>
          <cell r="M1070">
            <v>0</v>
          </cell>
          <cell r="N1070">
            <v>0</v>
          </cell>
          <cell r="O1070">
            <v>803733.9</v>
          </cell>
          <cell r="P1070">
            <v>922479.66</v>
          </cell>
          <cell r="Q1070" t="str">
            <v>A</v>
          </cell>
          <cell r="R1070" t="str">
            <v>N</v>
          </cell>
          <cell r="S1070" t="str">
            <v>001400000000000000000008222316</v>
          </cell>
        </row>
        <row r="1072">
          <cell r="A1072">
            <v>39172</v>
          </cell>
          <cell r="B1072" t="str">
            <v>2004-07-26-03.53.25.095490</v>
          </cell>
          <cell r="C1072" t="str">
            <v>2004-07-26-03.53.25.095490</v>
          </cell>
          <cell r="D1072" t="str">
            <v>CS</v>
          </cell>
          <cell r="E1072" t="str">
            <v>22295315517</v>
          </cell>
          <cell r="F1072" t="b">
            <v>0</v>
          </cell>
          <cell r="G1072" t="str">
            <v>พรชัย ทรัพย์สุธรรม</v>
          </cell>
          <cell r="H1072" t="str">
            <v>2000060206380096</v>
          </cell>
          <cell r="I1072" t="str">
            <v>99</v>
          </cell>
          <cell r="J1072">
            <v>1528638.12</v>
          </cell>
          <cell r="K1072">
            <v>1119746.6100000001</v>
          </cell>
          <cell r="L1072">
            <v>0</v>
          </cell>
          <cell r="M1072">
            <v>4815</v>
          </cell>
          <cell r="N1072">
            <v>0</v>
          </cell>
          <cell r="O1072">
            <v>1119746.6100000001</v>
          </cell>
          <cell r="P1072">
            <v>1653190.74</v>
          </cell>
          <cell r="Q1072" t="str">
            <v>A</v>
          </cell>
          <cell r="R1072" t="str">
            <v>N</v>
          </cell>
          <cell r="S1072" t="str">
            <v>001400000000000000000002910648</v>
          </cell>
        </row>
        <row r="1074">
          <cell r="A1074">
            <v>39172</v>
          </cell>
          <cell r="B1074" t="str">
            <v>2002-04-07-16.47.20.666233</v>
          </cell>
          <cell r="C1074" t="str">
            <v>2002-04-07-16.47.20.666233</v>
          </cell>
          <cell r="D1074" t="str">
            <v>CS</v>
          </cell>
          <cell r="E1074" t="str">
            <v>22295315575</v>
          </cell>
          <cell r="F1074" t="b">
            <v>0</v>
          </cell>
          <cell r="G1074" t="str">
            <v>ประเสริฐ สงบธนวงศ์</v>
          </cell>
          <cell r="H1074" t="str">
            <v>2000060206380099</v>
          </cell>
          <cell r="I1074" t="str">
            <v>99</v>
          </cell>
          <cell r="J1074">
            <v>1191111.78</v>
          </cell>
          <cell r="K1074">
            <v>976229.3</v>
          </cell>
          <cell r="L1074">
            <v>0</v>
          </cell>
          <cell r="M1074">
            <v>29777.5</v>
          </cell>
          <cell r="N1074">
            <v>0</v>
          </cell>
          <cell r="O1074">
            <v>976229.3</v>
          </cell>
          <cell r="P1074">
            <v>1392776.67</v>
          </cell>
          <cell r="Q1074" t="str">
            <v>A</v>
          </cell>
          <cell r="R1074" t="str">
            <v>N</v>
          </cell>
          <cell r="S1074" t="str">
            <v>001400000000000000000004319396</v>
          </cell>
        </row>
        <row r="1075">
          <cell r="A1075">
            <v>39172</v>
          </cell>
          <cell r="B1075" t="str">
            <v>2002-10-06-12.58.36.168170</v>
          </cell>
          <cell r="C1075" t="str">
            <v>2002-10-06-12.58.36.168170</v>
          </cell>
          <cell r="D1075" t="str">
            <v>CS</v>
          </cell>
          <cell r="E1075" t="str">
            <v>22295316270</v>
          </cell>
          <cell r="F1075" t="b">
            <v>0</v>
          </cell>
          <cell r="G1075" t="str">
            <v>ณัฐปพร โพธิ์ปาน</v>
          </cell>
          <cell r="H1075" t="str">
            <v>2002060423460056</v>
          </cell>
          <cell r="I1075" t="str">
            <v>99</v>
          </cell>
          <cell r="J1075">
            <v>709629.13</v>
          </cell>
          <cell r="K1075">
            <v>553696.14</v>
          </cell>
          <cell r="L1075">
            <v>0</v>
          </cell>
          <cell r="M1075">
            <v>1542.22</v>
          </cell>
          <cell r="N1075">
            <v>0</v>
          </cell>
          <cell r="O1075">
            <v>553696.14</v>
          </cell>
          <cell r="P1075">
            <v>565364.72</v>
          </cell>
          <cell r="Q1075" t="str">
            <v>A</v>
          </cell>
          <cell r="R1075" t="str">
            <v>N</v>
          </cell>
          <cell r="S1075" t="str">
            <v>001400000000000000000006200394</v>
          </cell>
        </row>
        <row r="1077">
          <cell r="A1077">
            <v>39172</v>
          </cell>
          <cell r="B1077" t="str">
            <v>2002-10-06-12.58.36.330834</v>
          </cell>
          <cell r="C1077" t="str">
            <v>2002-10-06-12.58.36.330834</v>
          </cell>
          <cell r="D1077" t="str">
            <v>CS</v>
          </cell>
          <cell r="E1077" t="str">
            <v>22295316343</v>
          </cell>
          <cell r="F1077" t="b">
            <v>0</v>
          </cell>
          <cell r="G1077" t="str">
            <v>ศุภวรรณ บุญชุ่ม</v>
          </cell>
          <cell r="H1077" t="str">
            <v>2003080510264400</v>
          </cell>
          <cell r="I1077" t="str">
            <v>99</v>
          </cell>
          <cell r="J1077">
            <v>217007.47</v>
          </cell>
          <cell r="K1077">
            <v>146363.70000000001</v>
          </cell>
          <cell r="L1077">
            <v>0</v>
          </cell>
          <cell r="M1077">
            <v>5425</v>
          </cell>
          <cell r="N1077">
            <v>0</v>
          </cell>
          <cell r="O1077">
            <v>146363.70000000001</v>
          </cell>
          <cell r="P1077">
            <v>195874.95</v>
          </cell>
          <cell r="Q1077" t="str">
            <v>A</v>
          </cell>
          <cell r="R1077" t="str">
            <v>N</v>
          </cell>
          <cell r="S1077" t="str">
            <v>001400000000000000000006201408</v>
          </cell>
        </row>
        <row r="1078">
          <cell r="A1078">
            <v>39172</v>
          </cell>
          <cell r="B1078" t="str">
            <v>2000-04-06-18.46.32.471699</v>
          </cell>
          <cell r="C1078" t="str">
            <v>2000-04-06-18.46.32.471699</v>
          </cell>
          <cell r="D1078" t="str">
            <v>CS</v>
          </cell>
          <cell r="E1078" t="str">
            <v>22295316597</v>
          </cell>
          <cell r="F1078" t="b">
            <v>0</v>
          </cell>
          <cell r="G1078" t="str">
            <v>สำลี มาสิงห์</v>
          </cell>
          <cell r="H1078" t="str">
            <v>2002090320050063</v>
          </cell>
          <cell r="I1078" t="str">
            <v>99</v>
          </cell>
          <cell r="J1078">
            <v>877505.47</v>
          </cell>
          <cell r="K1078">
            <v>772530.8</v>
          </cell>
          <cell r="L1078">
            <v>0</v>
          </cell>
          <cell r="M1078">
            <v>0</v>
          </cell>
          <cell r="N1078">
            <v>0</v>
          </cell>
          <cell r="O1078">
            <v>772530.8</v>
          </cell>
          <cell r="P1078">
            <v>735222.34</v>
          </cell>
          <cell r="Q1078" t="str">
            <v>A</v>
          </cell>
          <cell r="R1078" t="str">
            <v>N</v>
          </cell>
          <cell r="S1078" t="str">
            <v>001400000000000000000000238676</v>
          </cell>
        </row>
        <row r="1079">
          <cell r="A1079">
            <v>39172</v>
          </cell>
          <cell r="B1079" t="str">
            <v>2000-04-07-16.41.58.399776</v>
          </cell>
          <cell r="C1079" t="str">
            <v>2000-04-07-16.41.58.399776</v>
          </cell>
          <cell r="D1079" t="str">
            <v>CS</v>
          </cell>
          <cell r="E1079" t="str">
            <v>22295316660</v>
          </cell>
          <cell r="F1079" t="b">
            <v>0</v>
          </cell>
          <cell r="G1079" t="str">
            <v>วรรณการ พงษ์ภัทรถาวร</v>
          </cell>
          <cell r="H1079" t="str">
            <v>2002090320050067</v>
          </cell>
          <cell r="I1079" t="str">
            <v>99</v>
          </cell>
          <cell r="J1079">
            <v>821855.04</v>
          </cell>
          <cell r="K1079">
            <v>407563.24</v>
          </cell>
          <cell r="L1079">
            <v>0</v>
          </cell>
          <cell r="M1079">
            <v>0</v>
          </cell>
          <cell r="N1079">
            <v>0</v>
          </cell>
          <cell r="O1079">
            <v>407563.24</v>
          </cell>
          <cell r="P1079">
            <v>655691.93999999994</v>
          </cell>
          <cell r="Q1079" t="str">
            <v>A</v>
          </cell>
          <cell r="R1079" t="str">
            <v>N</v>
          </cell>
          <cell r="S1079" t="str">
            <v>001400000000000000000000316917</v>
          </cell>
        </row>
        <row r="1080">
          <cell r="A1080">
            <v>39172</v>
          </cell>
          <cell r="B1080" t="str">
            <v>2000-04-07-20.06.53.158452</v>
          </cell>
          <cell r="C1080" t="str">
            <v>2000-04-07-20.06.53.158452</v>
          </cell>
          <cell r="D1080" t="str">
            <v>CS</v>
          </cell>
          <cell r="E1080" t="str">
            <v>22295316717</v>
          </cell>
          <cell r="F1080" t="b">
            <v>0</v>
          </cell>
          <cell r="G1080" t="str">
            <v>นาง อรวรรณ ทรัพย์สัณฐิติกุล</v>
          </cell>
          <cell r="H1080" t="str">
            <v>2002110208310057</v>
          </cell>
          <cell r="I1080" t="str">
            <v>99</v>
          </cell>
          <cell r="J1080">
            <v>2253510.4500000002</v>
          </cell>
          <cell r="K1080">
            <v>1589347.33</v>
          </cell>
          <cell r="L1080">
            <v>0</v>
          </cell>
          <cell r="M1080">
            <v>0</v>
          </cell>
          <cell r="N1080">
            <v>0</v>
          </cell>
          <cell r="O1080">
            <v>1589347.33</v>
          </cell>
          <cell r="P1080">
            <v>1545469.69</v>
          </cell>
          <cell r="Q1080" t="str">
            <v>A</v>
          </cell>
          <cell r="R1080" t="str">
            <v>Y</v>
          </cell>
          <cell r="S1080" t="str">
            <v>001400000000000000000000410716</v>
          </cell>
        </row>
        <row r="1081">
          <cell r="A1081">
            <v>39172</v>
          </cell>
          <cell r="B1081" t="str">
            <v>2004-08-09-02.09.49.850726</v>
          </cell>
          <cell r="C1081" t="str">
            <v>2004-08-09-02.09.49.850726</v>
          </cell>
          <cell r="D1081" t="str">
            <v>CS</v>
          </cell>
          <cell r="E1081" t="str">
            <v>22295316898</v>
          </cell>
          <cell r="F1081" t="b">
            <v>0</v>
          </cell>
          <cell r="G1081" t="str">
            <v>เกริกพันธ์ กาญชนะพันธ์</v>
          </cell>
          <cell r="H1081" t="str">
            <v>2002110208310062</v>
          </cell>
          <cell r="I1081" t="str">
            <v>99</v>
          </cell>
          <cell r="J1081">
            <v>730649.38</v>
          </cell>
          <cell r="K1081">
            <v>510759.17</v>
          </cell>
          <cell r="L1081">
            <v>0</v>
          </cell>
          <cell r="M1081">
            <v>18265</v>
          </cell>
          <cell r="N1081">
            <v>0</v>
          </cell>
          <cell r="O1081">
            <v>510759.17</v>
          </cell>
          <cell r="P1081">
            <v>707373.65</v>
          </cell>
          <cell r="Q1081" t="str">
            <v>A</v>
          </cell>
          <cell r="R1081" t="str">
            <v>N</v>
          </cell>
          <cell r="S1081" t="str">
            <v>001400000000000000000008156236</v>
          </cell>
        </row>
        <row r="1083">
          <cell r="A1083">
            <v>39172</v>
          </cell>
          <cell r="B1083" t="str">
            <v>2004-10-29-23.25.07.333660</v>
          </cell>
          <cell r="C1083" t="str">
            <v>2004-10-29-23.25.07.333660</v>
          </cell>
          <cell r="D1083" t="str">
            <v>CS</v>
          </cell>
          <cell r="E1083" t="str">
            <v>22295316979</v>
          </cell>
          <cell r="F1083" t="b">
            <v>0</v>
          </cell>
          <cell r="G1083" t="str">
            <v>เทพชาติ อำนาจรุ่งตระกูล</v>
          </cell>
          <cell r="H1083" t="str">
            <v>2004110205560009</v>
          </cell>
          <cell r="I1083" t="str">
            <v>99</v>
          </cell>
          <cell r="J1083">
            <v>704842.98</v>
          </cell>
          <cell r="K1083">
            <v>499955.54</v>
          </cell>
          <cell r="L1083">
            <v>0</v>
          </cell>
          <cell r="M1083">
            <v>0</v>
          </cell>
          <cell r="N1083">
            <v>0</v>
          </cell>
          <cell r="O1083">
            <v>499955.54</v>
          </cell>
          <cell r="P1083">
            <v>346112.75</v>
          </cell>
          <cell r="Q1083" t="str">
            <v>A</v>
          </cell>
          <cell r="R1083" t="str">
            <v>N</v>
          </cell>
          <cell r="S1083" t="str">
            <v>001400000000000000000008558334</v>
          </cell>
        </row>
        <row r="1084">
          <cell r="A1084">
            <v>39172</v>
          </cell>
          <cell r="B1084" t="str">
            <v>2003-07-21-03.00.55.084768</v>
          </cell>
          <cell r="C1084" t="str">
            <v>2003-07-21-03.00.55.084768</v>
          </cell>
          <cell r="D1084" t="str">
            <v>CS</v>
          </cell>
          <cell r="E1084" t="str">
            <v>22295317030</v>
          </cell>
          <cell r="F1084" t="b">
            <v>0</v>
          </cell>
          <cell r="G1084" t="str">
            <v>เกษม จงพัฒนพันธุ์,ไพลิน จงพัฒนพันธุ์</v>
          </cell>
          <cell r="H1084" t="str">
            <v>2003010306540025</v>
          </cell>
          <cell r="I1084" t="str">
            <v>99</v>
          </cell>
          <cell r="J1084">
            <v>1233155.25</v>
          </cell>
          <cell r="K1084">
            <v>1033440.61</v>
          </cell>
          <cell r="L1084">
            <v>0</v>
          </cell>
          <cell r="M1084">
            <v>30830</v>
          </cell>
          <cell r="N1084">
            <v>0</v>
          </cell>
          <cell r="O1084">
            <v>1033440.61</v>
          </cell>
          <cell r="P1084">
            <v>1120580.73</v>
          </cell>
          <cell r="Q1084" t="str">
            <v>A</v>
          </cell>
          <cell r="R1084" t="str">
            <v>N</v>
          </cell>
          <cell r="S1084" t="str">
            <v>001400000000000000000006416409</v>
          </cell>
        </row>
        <row r="1086">
          <cell r="A1086">
            <v>39172</v>
          </cell>
          <cell r="B1086" t="str">
            <v>2000-04-20-23.23.33.473204</v>
          </cell>
          <cell r="C1086" t="str">
            <v>2000-04-20-23.23.33.473204</v>
          </cell>
          <cell r="D1086" t="str">
            <v>ขาย</v>
          </cell>
          <cell r="E1086" t="str">
            <v>22295317551</v>
          </cell>
          <cell r="F1086" t="b">
            <v>0</v>
          </cell>
          <cell r="G1086" t="str">
            <v>นิจมาศ พินิตตานนท์</v>
          </cell>
          <cell r="H1086" t="str">
            <v>2003020403420055</v>
          </cell>
          <cell r="I1086" t="str">
            <v>99</v>
          </cell>
          <cell r="J1086">
            <v>275594.40000000002</v>
          </cell>
          <cell r="K1086">
            <v>228271.35999999999</v>
          </cell>
          <cell r="L1086">
            <v>0</v>
          </cell>
          <cell r="M1086">
            <v>6890</v>
          </cell>
          <cell r="N1086">
            <v>0</v>
          </cell>
          <cell r="O1086">
            <v>228271.35999999999</v>
          </cell>
          <cell r="P1086">
            <v>218155.9</v>
          </cell>
          <cell r="Q1086" t="str">
            <v>A</v>
          </cell>
          <cell r="R1086" t="str">
            <v>N</v>
          </cell>
          <cell r="S1086" t="str">
            <v>001400000000000000000001524265</v>
          </cell>
        </row>
        <row r="1087">
          <cell r="A1087">
            <v>39172</v>
          </cell>
          <cell r="B1087" t="str">
            <v>2000-04-06-14.18.56.059669</v>
          </cell>
          <cell r="C1087" t="str">
            <v>2000-04-06-14.18.56.059669</v>
          </cell>
          <cell r="D1087" t="str">
            <v>ขาย</v>
          </cell>
          <cell r="E1087" t="str">
            <v>22295317593</v>
          </cell>
          <cell r="F1087" t="b">
            <v>0</v>
          </cell>
          <cell r="G1087" t="str">
            <v>นาย ชาตรี ดุษฎีอิสริยวงศ์</v>
          </cell>
          <cell r="H1087" t="str">
            <v>2003030406220034</v>
          </cell>
          <cell r="I1087" t="str">
            <v>99</v>
          </cell>
          <cell r="J1087">
            <v>520416.43</v>
          </cell>
          <cell r="K1087">
            <v>350000</v>
          </cell>
          <cell r="L1087">
            <v>0</v>
          </cell>
          <cell r="M1087">
            <v>2010</v>
          </cell>
          <cell r="N1087">
            <v>0</v>
          </cell>
          <cell r="O1087">
            <v>350000</v>
          </cell>
          <cell r="P1087">
            <v>403746.55</v>
          </cell>
          <cell r="Q1087" t="str">
            <v>A</v>
          </cell>
          <cell r="R1087" t="str">
            <v>N</v>
          </cell>
          <cell r="S1087" t="str">
            <v>001400000000000000000000110063</v>
          </cell>
        </row>
        <row r="1088">
          <cell r="A1088">
            <v>39172</v>
          </cell>
          <cell r="B1088" t="str">
            <v>2004-06-07-09.41.55.442636</v>
          </cell>
          <cell r="C1088" t="str">
            <v>2004-06-07-09.41.55.442636</v>
          </cell>
          <cell r="D1088" t="str">
            <v>CS</v>
          </cell>
          <cell r="E1088" t="str">
            <v>22295317747</v>
          </cell>
          <cell r="F1088" t="b">
            <v>0</v>
          </cell>
          <cell r="G1088" t="str">
            <v>ประพันธ์ เอ้งฉ้วน,สุนันท์ คำแท้</v>
          </cell>
          <cell r="H1088" t="str">
            <v>2000020114440790</v>
          </cell>
          <cell r="I1088" t="str">
            <v>99</v>
          </cell>
          <cell r="J1088">
            <v>691799.53</v>
          </cell>
          <cell r="K1088">
            <v>562370.28</v>
          </cell>
          <cell r="L1088">
            <v>0</v>
          </cell>
          <cell r="M1088">
            <v>0</v>
          </cell>
          <cell r="N1088">
            <v>0</v>
          </cell>
          <cell r="O1088">
            <v>562370.28</v>
          </cell>
          <cell r="P1088">
            <v>406305.41</v>
          </cell>
          <cell r="Q1088" t="str">
            <v>A</v>
          </cell>
          <cell r="R1088" t="str">
            <v>N</v>
          </cell>
          <cell r="S1088" t="str">
            <v>001400000000000000000007952627</v>
          </cell>
        </row>
        <row r="1089">
          <cell r="A1089">
            <v>39172</v>
          </cell>
          <cell r="B1089" t="str">
            <v>2000-04-12-18.36.50.812554</v>
          </cell>
          <cell r="C1089" t="str">
            <v>2000-04-12-18.36.50.812554</v>
          </cell>
          <cell r="D1089" t="str">
            <v>CS</v>
          </cell>
          <cell r="E1089" t="str">
            <v>22295317810</v>
          </cell>
          <cell r="F1089" t="b">
            <v>0</v>
          </cell>
          <cell r="G1089" t="str">
            <v>บัวรอม ใจทรินทร์</v>
          </cell>
          <cell r="H1089" t="str">
            <v>1998092819442319</v>
          </cell>
          <cell r="I1089" t="str">
            <v>99</v>
          </cell>
          <cell r="J1089">
            <v>966667.73</v>
          </cell>
          <cell r="K1089">
            <v>896757.51</v>
          </cell>
          <cell r="L1089">
            <v>0</v>
          </cell>
          <cell r="M1089">
            <v>24167.5</v>
          </cell>
          <cell r="N1089">
            <v>0</v>
          </cell>
          <cell r="O1089">
            <v>896757.51</v>
          </cell>
          <cell r="P1089">
            <v>914582.08</v>
          </cell>
          <cell r="Q1089" t="str">
            <v>A</v>
          </cell>
          <cell r="R1089" t="str">
            <v>N</v>
          </cell>
          <cell r="S1089" t="str">
            <v>001400000000000000000000760397</v>
          </cell>
        </row>
        <row r="1090">
          <cell r="A1090">
            <v>39172</v>
          </cell>
          <cell r="B1090" t="str">
            <v>2004-07-26-03.53.26.548095</v>
          </cell>
          <cell r="C1090" t="str">
            <v>2004-07-26-03.53.26.548095</v>
          </cell>
          <cell r="D1090" t="str">
            <v>CS</v>
          </cell>
          <cell r="E1090" t="str">
            <v>22295318078</v>
          </cell>
          <cell r="F1090" t="b">
            <v>0</v>
          </cell>
          <cell r="G1090" t="str">
            <v>สมพร น้อยสอาด,ธวัชชัย สิทธิผลกุล</v>
          </cell>
          <cell r="H1090" t="str">
            <v>1998081709165710</v>
          </cell>
          <cell r="I1090" t="str">
            <v>99</v>
          </cell>
          <cell r="J1090">
            <v>1613033.39</v>
          </cell>
          <cell r="K1090">
            <v>1117812.47</v>
          </cell>
          <cell r="L1090">
            <v>0</v>
          </cell>
          <cell r="M1090">
            <v>0</v>
          </cell>
          <cell r="N1090">
            <v>2040.49</v>
          </cell>
          <cell r="O1090">
            <v>1117812.47</v>
          </cell>
          <cell r="P1090">
            <v>1251305.23</v>
          </cell>
          <cell r="Q1090" t="str">
            <v>A</v>
          </cell>
          <cell r="R1090" t="str">
            <v>N</v>
          </cell>
          <cell r="S1090" t="str">
            <v>001400000000000000000003147636</v>
          </cell>
        </row>
        <row r="1092">
          <cell r="A1092">
            <v>39172</v>
          </cell>
          <cell r="B1092" t="str">
            <v>2004-08-09-02.09.50.668144</v>
          </cell>
          <cell r="C1092" t="str">
            <v>2004-08-09-02.09.50.668144</v>
          </cell>
          <cell r="D1092" t="str">
            <v>ขาย</v>
          </cell>
          <cell r="E1092" t="str">
            <v>22295318167</v>
          </cell>
          <cell r="F1092" t="b">
            <v>0</v>
          </cell>
          <cell r="G1092" t="str">
            <v>วีณา อัศวสุนทรกุล</v>
          </cell>
          <cell r="H1092" t="str">
            <v>2003040209020059</v>
          </cell>
          <cell r="I1092" t="str">
            <v>99</v>
          </cell>
          <cell r="J1092">
            <v>878158.63</v>
          </cell>
          <cell r="K1092">
            <v>592630.81000000006</v>
          </cell>
          <cell r="L1092">
            <v>0</v>
          </cell>
          <cell r="M1092">
            <v>21955</v>
          </cell>
          <cell r="N1092">
            <v>0</v>
          </cell>
          <cell r="O1092">
            <v>592630.81000000006</v>
          </cell>
          <cell r="P1092">
            <v>843875.34</v>
          </cell>
          <cell r="Q1092" t="str">
            <v>A</v>
          </cell>
          <cell r="R1092" t="str">
            <v>N</v>
          </cell>
          <cell r="S1092" t="str">
            <v>001400000000000000000008159471</v>
          </cell>
        </row>
        <row r="1094">
          <cell r="A1094">
            <v>39172</v>
          </cell>
          <cell r="B1094" t="str">
            <v>2001-05-05-11.16.21.175704</v>
          </cell>
          <cell r="C1094" t="str">
            <v>2001-05-05-11.16.21.175704</v>
          </cell>
          <cell r="D1094" t="str">
            <v>CS</v>
          </cell>
          <cell r="E1094" t="str">
            <v>22295318191</v>
          </cell>
          <cell r="F1094" t="b">
            <v>0</v>
          </cell>
          <cell r="G1094" t="str">
            <v>นาย เติมฤทธิ์ เจียงประดิษฐ์</v>
          </cell>
          <cell r="H1094" t="str">
            <v>1998092819223582</v>
          </cell>
          <cell r="I1094" t="str">
            <v>99</v>
          </cell>
          <cell r="J1094">
            <v>886749.31</v>
          </cell>
          <cell r="K1094">
            <v>20517.11</v>
          </cell>
          <cell r="L1094">
            <v>0</v>
          </cell>
          <cell r="M1094">
            <v>0</v>
          </cell>
          <cell r="N1094">
            <v>0</v>
          </cell>
          <cell r="O1094">
            <v>20517.11</v>
          </cell>
          <cell r="P1094">
            <v>499110.04</v>
          </cell>
          <cell r="Q1094" t="str">
            <v>A</v>
          </cell>
          <cell r="R1094" t="str">
            <v>N</v>
          </cell>
          <cell r="S1094" t="str">
            <v>001400000000000000000003609430</v>
          </cell>
        </row>
        <row r="1095">
          <cell r="A1095">
            <v>39172</v>
          </cell>
          <cell r="B1095" t="str">
            <v>2006-09-06-06.17.09.196336</v>
          </cell>
          <cell r="C1095" t="str">
            <v>2006-09-06-06.17.09.196336</v>
          </cell>
          <cell r="D1095" t="str">
            <v>CS</v>
          </cell>
          <cell r="E1095" t="str">
            <v>22295318719</v>
          </cell>
          <cell r="F1095" t="b">
            <v>0</v>
          </cell>
          <cell r="G1095" t="str">
            <v>นงเยาว์ วังบุญ</v>
          </cell>
          <cell r="H1095" t="str">
            <v>2003060306490036</v>
          </cell>
          <cell r="I1095" t="str">
            <v>99</v>
          </cell>
          <cell r="J1095">
            <v>723259.88</v>
          </cell>
          <cell r="K1095">
            <v>409124.43</v>
          </cell>
          <cell r="L1095">
            <v>0</v>
          </cell>
          <cell r="M1095">
            <v>18082.5</v>
          </cell>
          <cell r="N1095">
            <v>0</v>
          </cell>
          <cell r="O1095">
            <v>409124.43</v>
          </cell>
          <cell r="P1095">
            <v>539703.11</v>
          </cell>
          <cell r="Q1095" t="str">
            <v>A</v>
          </cell>
          <cell r="R1095" t="str">
            <v>N</v>
          </cell>
          <cell r="S1095" t="str">
            <v>001400000000000000000007077739</v>
          </cell>
        </row>
        <row r="1097">
          <cell r="A1097">
            <v>39172</v>
          </cell>
          <cell r="B1097" t="str">
            <v>2000-04-11-20.00.16.271015</v>
          </cell>
          <cell r="C1097" t="str">
            <v>2000-04-11-20.00.16.271015</v>
          </cell>
          <cell r="D1097" t="str">
            <v>CS</v>
          </cell>
          <cell r="E1097" t="str">
            <v>22295318735</v>
          </cell>
          <cell r="F1097" t="b">
            <v>0</v>
          </cell>
          <cell r="G1097" t="str">
            <v>ปราณี สร้อยสาย</v>
          </cell>
          <cell r="H1097" t="str">
            <v>2003050314410048</v>
          </cell>
          <cell r="I1097" t="str">
            <v>99</v>
          </cell>
          <cell r="J1097">
            <v>1669361.9</v>
          </cell>
          <cell r="K1097">
            <v>1146274.04</v>
          </cell>
          <cell r="L1097">
            <v>0</v>
          </cell>
          <cell r="M1097">
            <v>0</v>
          </cell>
          <cell r="N1097">
            <v>2411.7800000000002</v>
          </cell>
          <cell r="O1097">
            <v>1146274.04</v>
          </cell>
          <cell r="P1097">
            <v>1136692</v>
          </cell>
          <cell r="Q1097" t="str">
            <v>A</v>
          </cell>
          <cell r="R1097" t="str">
            <v>N</v>
          </cell>
          <cell r="S1097" t="str">
            <v>001400000000000000000000737745</v>
          </cell>
        </row>
        <row r="1098">
          <cell r="A1098">
            <v>39172</v>
          </cell>
          <cell r="B1098" t="str">
            <v>2001-05-23-10.23.22.772598</v>
          </cell>
          <cell r="C1098" t="str">
            <v>2001-05-23-10.23.22.772598</v>
          </cell>
          <cell r="D1098" t="str">
            <v>CS</v>
          </cell>
          <cell r="E1098" t="str">
            <v>22295319032</v>
          </cell>
          <cell r="F1098" t="b">
            <v>0</v>
          </cell>
          <cell r="G1098" t="str">
            <v>สุวิสา คล้ายคลึง</v>
          </cell>
          <cell r="H1098" t="str">
            <v>2003070304420045</v>
          </cell>
          <cell r="I1098" t="str">
            <v>99</v>
          </cell>
          <cell r="J1098">
            <v>570807.86</v>
          </cell>
          <cell r="K1098">
            <v>497102.73</v>
          </cell>
          <cell r="L1098">
            <v>0</v>
          </cell>
          <cell r="M1098">
            <v>14270</v>
          </cell>
          <cell r="N1098">
            <v>0</v>
          </cell>
          <cell r="O1098">
            <v>497102.73</v>
          </cell>
          <cell r="P1098">
            <v>414458.83</v>
          </cell>
          <cell r="Q1098" t="str">
            <v>A</v>
          </cell>
          <cell r="R1098" t="str">
            <v>N</v>
          </cell>
          <cell r="S1098" t="str">
            <v>001400000000000000000003773470</v>
          </cell>
        </row>
        <row r="1100">
          <cell r="A1100">
            <v>39172</v>
          </cell>
          <cell r="B1100" t="str">
            <v>2004-08-02-03.15.18.681412</v>
          </cell>
          <cell r="C1100" t="str">
            <v>2004-08-02-03.15.18.681412</v>
          </cell>
          <cell r="D1100" t="str">
            <v>CS</v>
          </cell>
          <cell r="E1100" t="str">
            <v>22295319058</v>
          </cell>
          <cell r="F1100" t="b">
            <v>0</v>
          </cell>
          <cell r="G1100" t="str">
            <v>สัญชัย สืบพงษ์</v>
          </cell>
          <cell r="H1100" t="str">
            <v>2003060306490044</v>
          </cell>
          <cell r="I1100" t="str">
            <v>99</v>
          </cell>
          <cell r="J1100">
            <v>1035157.61</v>
          </cell>
          <cell r="K1100">
            <v>747851.36</v>
          </cell>
          <cell r="L1100">
            <v>0</v>
          </cell>
          <cell r="M1100">
            <v>25900</v>
          </cell>
          <cell r="N1100">
            <v>0</v>
          </cell>
          <cell r="O1100">
            <v>747851.36</v>
          </cell>
          <cell r="P1100">
            <v>998789.49</v>
          </cell>
          <cell r="Q1100" t="str">
            <v>A</v>
          </cell>
          <cell r="R1100" t="str">
            <v>N</v>
          </cell>
          <cell r="S1100" t="str">
            <v>001400000000000000000008198358</v>
          </cell>
        </row>
        <row r="1102">
          <cell r="A1102">
            <v>39172</v>
          </cell>
          <cell r="B1102" t="str">
            <v>2004-08-09-02.09.42.980907</v>
          </cell>
          <cell r="C1102" t="str">
            <v>2004-08-09-02.09.42.980907</v>
          </cell>
          <cell r="D1102" t="str">
            <v>CS</v>
          </cell>
          <cell r="E1102" t="str">
            <v>22295319202</v>
          </cell>
          <cell r="F1102" t="b">
            <v>0</v>
          </cell>
          <cell r="G1102" t="str">
            <v>ชัชวาล เปี่ยมชะเวียง,บุษยมาศ เปี่ยมชะเวียง</v>
          </cell>
          <cell r="H1102" t="str">
            <v>2000040314401047</v>
          </cell>
          <cell r="I1102" t="str">
            <v>99</v>
          </cell>
          <cell r="J1102">
            <v>639901.05000000005</v>
          </cell>
          <cell r="K1102">
            <v>87581.22</v>
          </cell>
          <cell r="L1102">
            <v>0</v>
          </cell>
          <cell r="M1102">
            <v>0</v>
          </cell>
          <cell r="N1102">
            <v>0</v>
          </cell>
          <cell r="O1102">
            <v>87581.22</v>
          </cell>
          <cell r="P1102">
            <v>440631.39</v>
          </cell>
          <cell r="Q1102" t="str">
            <v>A</v>
          </cell>
          <cell r="R1102" t="str">
            <v>N</v>
          </cell>
          <cell r="S1102" t="str">
            <v>001400000000000000000008227382</v>
          </cell>
        </row>
        <row r="1104">
          <cell r="A1104">
            <v>39172</v>
          </cell>
          <cell r="B1104" t="str">
            <v>2004-07-26-03.43.41.554298</v>
          </cell>
          <cell r="C1104" t="str">
            <v>2004-07-26-03.43.41.554298</v>
          </cell>
          <cell r="D1104" t="str">
            <v>CS</v>
          </cell>
          <cell r="E1104" t="str">
            <v>22295319244</v>
          </cell>
          <cell r="F1104" t="b">
            <v>0</v>
          </cell>
          <cell r="G1104" t="str">
            <v>วรสิทธิ์ เปลี่ยนสายสืบ</v>
          </cell>
          <cell r="H1104" t="str">
            <v>2003070304420057</v>
          </cell>
          <cell r="I1104" t="str">
            <v>99</v>
          </cell>
          <cell r="J1104">
            <v>1558672.55</v>
          </cell>
          <cell r="K1104">
            <v>1079287.6399999999</v>
          </cell>
          <cell r="L1104">
            <v>0</v>
          </cell>
          <cell r="M1104">
            <v>38967.5</v>
          </cell>
          <cell r="N1104">
            <v>0</v>
          </cell>
          <cell r="O1104">
            <v>1079287.6399999999</v>
          </cell>
          <cell r="P1104">
            <v>1503127.24</v>
          </cell>
          <cell r="Q1104" t="str">
            <v>A</v>
          </cell>
          <cell r="R1104" t="str">
            <v>N</v>
          </cell>
          <cell r="S1104" t="str">
            <v>001400000000000000000004063288</v>
          </cell>
        </row>
        <row r="1106">
          <cell r="A1106">
            <v>39172</v>
          </cell>
          <cell r="B1106" t="str">
            <v>2002-04-07-17.17.04.884691</v>
          </cell>
          <cell r="C1106" t="str">
            <v>2002-04-07-17.17.04.884691</v>
          </cell>
          <cell r="D1106" t="str">
            <v>CS</v>
          </cell>
          <cell r="E1106" t="str">
            <v>22295319333</v>
          </cell>
          <cell r="F1106" t="b">
            <v>0</v>
          </cell>
          <cell r="G1106" t="str">
            <v>เสาวนิต พันธ์วิศวาส</v>
          </cell>
          <cell r="H1106" t="str">
            <v>2004010607200037</v>
          </cell>
          <cell r="I1106" t="str">
            <v>99</v>
          </cell>
          <cell r="J1106">
            <v>9592035.9900000002</v>
          </cell>
          <cell r="K1106">
            <v>6972727.04</v>
          </cell>
          <cell r="L1106">
            <v>0</v>
          </cell>
          <cell r="M1106">
            <v>200000</v>
          </cell>
          <cell r="N1106">
            <v>0</v>
          </cell>
          <cell r="O1106">
            <v>6972727.04</v>
          </cell>
          <cell r="P1106">
            <v>9531133.3200000003</v>
          </cell>
          <cell r="Q1106" t="str">
            <v>A</v>
          </cell>
          <cell r="R1106" t="str">
            <v>N</v>
          </cell>
          <cell r="S1106" t="str">
            <v>001400000000000000000004912488</v>
          </cell>
        </row>
        <row r="1107">
          <cell r="A1107">
            <v>39172</v>
          </cell>
          <cell r="B1107" t="str">
            <v>2004-11-06-23.36.55.548684</v>
          </cell>
          <cell r="C1107" t="str">
            <v>2004-11-06-23.36.55.548684</v>
          </cell>
          <cell r="D1107" t="str">
            <v>CS</v>
          </cell>
          <cell r="E1107" t="str">
            <v>22296310546</v>
          </cell>
          <cell r="F1107" t="b">
            <v>0</v>
          </cell>
          <cell r="G1107" t="str">
            <v>ธิติพร อัศว์ไชยตระกูล,สุวรรณี อัศว์ไชยตระกูล</v>
          </cell>
          <cell r="H1107" t="str">
            <v>2004120304130014</v>
          </cell>
          <cell r="I1107" t="str">
            <v>99</v>
          </cell>
          <cell r="J1107">
            <v>350921.25</v>
          </cell>
          <cell r="K1107">
            <v>245992.8</v>
          </cell>
          <cell r="L1107">
            <v>0</v>
          </cell>
          <cell r="M1107">
            <v>9325</v>
          </cell>
          <cell r="N1107">
            <v>0</v>
          </cell>
          <cell r="O1107">
            <v>245992.8</v>
          </cell>
          <cell r="P1107">
            <v>194142.95</v>
          </cell>
          <cell r="Q1107" t="str">
            <v>A</v>
          </cell>
          <cell r="R1107" t="str">
            <v>N</v>
          </cell>
          <cell r="S1107" t="str">
            <v>001400000000000000000008583273</v>
          </cell>
        </row>
        <row r="1108">
          <cell r="A1108">
            <v>39172</v>
          </cell>
          <cell r="B1108" t="str">
            <v>2004-11-06-23.36.55.572547</v>
          </cell>
          <cell r="C1108" t="str">
            <v>2004-11-06-23.36.55.572547</v>
          </cell>
          <cell r="D1108" t="str">
            <v>ขาย</v>
          </cell>
          <cell r="E1108" t="str">
            <v>22296310708</v>
          </cell>
          <cell r="F1108" t="b">
            <v>0</v>
          </cell>
          <cell r="G1108" t="str">
            <v>ดุสิต  ทรงศักดิ์ศรี</v>
          </cell>
          <cell r="H1108" t="str">
            <v>2004120304130015</v>
          </cell>
          <cell r="I1108" t="str">
            <v>99</v>
          </cell>
          <cell r="J1108">
            <v>231492.46</v>
          </cell>
          <cell r="K1108">
            <v>188268.63</v>
          </cell>
          <cell r="L1108">
            <v>0</v>
          </cell>
          <cell r="M1108">
            <v>5787.5</v>
          </cell>
          <cell r="N1108">
            <v>0</v>
          </cell>
          <cell r="O1108">
            <v>188268.63</v>
          </cell>
          <cell r="P1108">
            <v>130033.71</v>
          </cell>
          <cell r="Q1108" t="str">
            <v>A</v>
          </cell>
          <cell r="R1108" t="str">
            <v>N</v>
          </cell>
          <cell r="S1108" t="str">
            <v>001400000000000000000008583274</v>
          </cell>
        </row>
        <row r="1109">
          <cell r="A1109">
            <v>39172</v>
          </cell>
          <cell r="B1109" t="str">
            <v>2000-11-25-05.45.59.440859</v>
          </cell>
          <cell r="C1109" t="str">
            <v>2000-11-25-05.45.59.440859</v>
          </cell>
          <cell r="D1109" t="str">
            <v>CS</v>
          </cell>
          <cell r="E1109" t="str">
            <v>22296311013</v>
          </cell>
          <cell r="F1109" t="b">
            <v>0</v>
          </cell>
          <cell r="G1109" t="str">
            <v>อัฐพล โอภาศ</v>
          </cell>
          <cell r="H1109" t="str">
            <v>2000120118030985</v>
          </cell>
          <cell r="I1109" t="str">
            <v>99</v>
          </cell>
          <cell r="J1109">
            <v>306433.14</v>
          </cell>
          <cell r="K1109">
            <v>249329.44</v>
          </cell>
          <cell r="L1109">
            <v>0</v>
          </cell>
          <cell r="M1109">
            <v>0</v>
          </cell>
          <cell r="N1109">
            <v>0</v>
          </cell>
          <cell r="O1109">
            <v>249329.44</v>
          </cell>
          <cell r="P1109">
            <v>159878.6</v>
          </cell>
          <cell r="Q1109" t="str">
            <v>A</v>
          </cell>
          <cell r="R1109" t="str">
            <v>Y</v>
          </cell>
          <cell r="S1109" t="str">
            <v>001400000000000000000003132030</v>
          </cell>
        </row>
        <row r="1110">
          <cell r="A1110">
            <v>39172</v>
          </cell>
          <cell r="B1110" t="str">
            <v>2001-09-13-04.25.01.252910</v>
          </cell>
          <cell r="C1110" t="str">
            <v>2001-09-13-04.25.01.252910</v>
          </cell>
          <cell r="D1110" t="str">
            <v>CS</v>
          </cell>
          <cell r="E1110" t="str">
            <v>22296311102</v>
          </cell>
          <cell r="F1110" t="b">
            <v>0</v>
          </cell>
          <cell r="G1110" t="str">
            <v>ทิพวรรณ สุธานนท์</v>
          </cell>
          <cell r="H1110" t="str">
            <v>1998092819151352</v>
          </cell>
          <cell r="I1110" t="str">
            <v>99</v>
          </cell>
          <cell r="J1110">
            <v>1291452.67</v>
          </cell>
          <cell r="K1110">
            <v>918010.89</v>
          </cell>
          <cell r="L1110">
            <v>0</v>
          </cell>
          <cell r="M1110">
            <v>4037.5</v>
          </cell>
          <cell r="N1110">
            <v>0</v>
          </cell>
          <cell r="O1110">
            <v>918010.89</v>
          </cell>
          <cell r="P1110">
            <v>783377.64</v>
          </cell>
          <cell r="Q1110" t="str">
            <v>A</v>
          </cell>
          <cell r="R1110" t="str">
            <v>Y</v>
          </cell>
          <cell r="S1110" t="str">
            <v>001400000000000000000003757816</v>
          </cell>
        </row>
        <row r="1111">
          <cell r="A1111">
            <v>39172</v>
          </cell>
          <cell r="B1111" t="str">
            <v>2000-04-08-03.09.58.153225</v>
          </cell>
          <cell r="C1111" t="str">
            <v>2000-04-08-03.09.58.153225</v>
          </cell>
          <cell r="D1111" t="str">
            <v>CS</v>
          </cell>
          <cell r="E1111" t="str">
            <v>22296311128</v>
          </cell>
          <cell r="F1111" t="b">
            <v>0</v>
          </cell>
          <cell r="G1111" t="str">
            <v>สุรชัย ตั้งจิตมั่นคงชัย</v>
          </cell>
          <cell r="H1111" t="str">
            <v>2004030213460050</v>
          </cell>
          <cell r="I1111" t="str">
            <v>99</v>
          </cell>
          <cell r="J1111">
            <v>2050453.59</v>
          </cell>
          <cell r="K1111">
            <v>1096928.8600000001</v>
          </cell>
          <cell r="L1111">
            <v>0</v>
          </cell>
          <cell r="M1111">
            <v>6145.56</v>
          </cell>
          <cell r="N1111">
            <v>0</v>
          </cell>
          <cell r="O1111">
            <v>1096928.8600000001</v>
          </cell>
          <cell r="P1111">
            <v>1551188.74</v>
          </cell>
          <cell r="Q1111" t="str">
            <v>A</v>
          </cell>
          <cell r="R1111" t="str">
            <v>N</v>
          </cell>
          <cell r="S1111" t="str">
            <v>001400000000000000000000507614</v>
          </cell>
        </row>
        <row r="1112">
          <cell r="A1112">
            <v>39172</v>
          </cell>
          <cell r="B1112" t="str">
            <v>2000-04-21-20.07.54.646267</v>
          </cell>
          <cell r="C1112" t="str">
            <v>2000-04-21-20.07.54.646267</v>
          </cell>
          <cell r="D1112" t="str">
            <v>CS</v>
          </cell>
          <cell r="E1112" t="str">
            <v>22296311217</v>
          </cell>
          <cell r="F1112" t="b">
            <v>0</v>
          </cell>
          <cell r="G1112" t="str">
            <v>สุรชาติ ทวีสุวรรณไกร</v>
          </cell>
          <cell r="H1112" t="str">
            <v>1999120118180668</v>
          </cell>
          <cell r="I1112" t="str">
            <v>99</v>
          </cell>
          <cell r="J1112">
            <v>297016.59000000003</v>
          </cell>
          <cell r="K1112">
            <v>220644.56</v>
          </cell>
          <cell r="L1112">
            <v>0</v>
          </cell>
          <cell r="M1112">
            <v>7425</v>
          </cell>
          <cell r="N1112">
            <v>0</v>
          </cell>
          <cell r="O1112">
            <v>220644.56</v>
          </cell>
          <cell r="P1112">
            <v>134506.64000000001</v>
          </cell>
          <cell r="Q1112" t="str">
            <v>A</v>
          </cell>
          <cell r="R1112" t="str">
            <v>Y</v>
          </cell>
          <cell r="S1112" t="str">
            <v>001400000000000000000001717483</v>
          </cell>
        </row>
        <row r="1113">
          <cell r="A1113">
            <v>39172</v>
          </cell>
          <cell r="B1113" t="str">
            <v>2004-05-15-00.26.32.296361</v>
          </cell>
          <cell r="C1113" t="str">
            <v>2004-05-15-00.26.32.296361</v>
          </cell>
          <cell r="D1113" t="str">
            <v>CS</v>
          </cell>
          <cell r="E1113" t="str">
            <v>22296311453</v>
          </cell>
          <cell r="F1113" t="b">
            <v>0</v>
          </cell>
          <cell r="G1113" t="str">
            <v>กรวัฒน์ ทะวะบุตร,พัฒน์ธนะ ทะวะบุตร</v>
          </cell>
          <cell r="H1113" t="str">
            <v>1998092819481251</v>
          </cell>
          <cell r="I1113" t="str">
            <v>99</v>
          </cell>
          <cell r="J1113">
            <v>4317018.3099999996</v>
          </cell>
          <cell r="K1113">
            <v>3509991.52</v>
          </cell>
          <cell r="L1113">
            <v>0</v>
          </cell>
          <cell r="M1113">
            <v>0</v>
          </cell>
          <cell r="N1113">
            <v>0</v>
          </cell>
          <cell r="O1113">
            <v>3509991.52</v>
          </cell>
          <cell r="P1113">
            <v>2126665.87</v>
          </cell>
          <cell r="Q1113" t="str">
            <v>N</v>
          </cell>
          <cell r="R1113" t="str">
            <v>Y</v>
          </cell>
          <cell r="S1113" t="str">
            <v>001400000000000000000007873509</v>
          </cell>
        </row>
        <row r="1114">
          <cell r="A1114">
            <v>39172</v>
          </cell>
          <cell r="B1114" t="str">
            <v>2004-04-01-23.17.45.784980</v>
          </cell>
          <cell r="C1114" t="str">
            <v>2004-04-01-23.17.45.784980</v>
          </cell>
          <cell r="D1114" t="str">
            <v>CS</v>
          </cell>
          <cell r="E1114" t="str">
            <v>22296311576</v>
          </cell>
          <cell r="F1114" t="b">
            <v>0</v>
          </cell>
          <cell r="G1114" t="str">
            <v>ธีระพงษ์ พงษ์สุวรรณ,สุภัทรา พงษ์สุวรรณ</v>
          </cell>
          <cell r="H1114" t="str">
            <v>1998092819241048</v>
          </cell>
          <cell r="I1114" t="str">
            <v>99</v>
          </cell>
          <cell r="J1114">
            <v>649043.66</v>
          </cell>
          <cell r="K1114">
            <v>392381.15</v>
          </cell>
          <cell r="L1114">
            <v>0</v>
          </cell>
          <cell r="M1114">
            <v>16827.5</v>
          </cell>
          <cell r="N1114">
            <v>0</v>
          </cell>
          <cell r="O1114">
            <v>392381.15</v>
          </cell>
          <cell r="P1114">
            <v>421937.54</v>
          </cell>
          <cell r="Q1114" t="str">
            <v>A</v>
          </cell>
          <cell r="R1114" t="str">
            <v>Y</v>
          </cell>
          <cell r="S1114" t="str">
            <v>001400000000000000000007747743</v>
          </cell>
        </row>
        <row r="1115">
          <cell r="A1115">
            <v>39172</v>
          </cell>
          <cell r="B1115" t="str">
            <v>2001-11-23-14.48.30.795584</v>
          </cell>
          <cell r="C1115" t="str">
            <v>2001-11-23-14.48.30.795584</v>
          </cell>
          <cell r="D1115" t="str">
            <v>CS</v>
          </cell>
          <cell r="E1115" t="str">
            <v>22296311592</v>
          </cell>
          <cell r="F1115" t="b">
            <v>0</v>
          </cell>
          <cell r="G1115" t="str">
            <v>ชฎาพร ราเหม</v>
          </cell>
          <cell r="H1115" t="str">
            <v>2004030213460081</v>
          </cell>
          <cell r="I1115" t="str">
            <v>99</v>
          </cell>
          <cell r="J1115">
            <v>1567381.01</v>
          </cell>
          <cell r="K1115">
            <v>1324791.26</v>
          </cell>
          <cell r="L1115">
            <v>0</v>
          </cell>
          <cell r="M1115">
            <v>39185</v>
          </cell>
          <cell r="N1115">
            <v>0</v>
          </cell>
          <cell r="O1115">
            <v>1324791.26</v>
          </cell>
          <cell r="P1115">
            <v>978665.54</v>
          </cell>
          <cell r="Q1115" t="str">
            <v>A</v>
          </cell>
          <cell r="R1115" t="str">
            <v>N</v>
          </cell>
          <cell r="S1115" t="str">
            <v>001400000000000000000004289168</v>
          </cell>
        </row>
        <row r="1116">
          <cell r="A1116">
            <v>39172</v>
          </cell>
          <cell r="B1116" t="str">
            <v>2000-04-07-16.35.31.365295</v>
          </cell>
          <cell r="C1116" t="str">
            <v>2000-04-07-16.35.31.365295</v>
          </cell>
          <cell r="D1116" t="str">
            <v>CS</v>
          </cell>
          <cell r="E1116" t="str">
            <v>22296311615</v>
          </cell>
          <cell r="F1116" t="b">
            <v>0</v>
          </cell>
          <cell r="G1116" t="str">
            <v>บังอร โพธิ์งาม</v>
          </cell>
          <cell r="H1116" t="str">
            <v>2004030213460082</v>
          </cell>
          <cell r="I1116" t="str">
            <v>99</v>
          </cell>
          <cell r="J1116">
            <v>1867499.08</v>
          </cell>
          <cell r="K1116">
            <v>980160.38</v>
          </cell>
          <cell r="L1116">
            <v>0</v>
          </cell>
          <cell r="M1116">
            <v>46687.5</v>
          </cell>
          <cell r="N1116">
            <v>0</v>
          </cell>
          <cell r="O1116">
            <v>980160.38</v>
          </cell>
          <cell r="P1116">
            <v>1408745.92</v>
          </cell>
          <cell r="Q1116" t="str">
            <v>A</v>
          </cell>
          <cell r="R1116" t="str">
            <v>N</v>
          </cell>
          <cell r="S1116" t="str">
            <v>001400000000000000000000315397</v>
          </cell>
        </row>
        <row r="1117">
          <cell r="A1117">
            <v>39172</v>
          </cell>
          <cell r="B1117" t="str">
            <v>2000-04-07-19.14.49.697487</v>
          </cell>
          <cell r="C1117" t="str">
            <v>2000-04-07-19.14.49.697487</v>
          </cell>
          <cell r="D1117" t="str">
            <v>CS</v>
          </cell>
          <cell r="E1117" t="str">
            <v>22296311631</v>
          </cell>
          <cell r="F1117" t="b">
            <v>0</v>
          </cell>
          <cell r="G1117" t="str">
            <v>ลดาวัลย์ รุ่งชื่น</v>
          </cell>
          <cell r="H1117" t="str">
            <v>2004040204340044</v>
          </cell>
          <cell r="I1117" t="str">
            <v>99</v>
          </cell>
          <cell r="J1117">
            <v>2183760.63</v>
          </cell>
          <cell r="K1117">
            <v>1293380.58</v>
          </cell>
          <cell r="L1117">
            <v>0</v>
          </cell>
          <cell r="M1117">
            <v>2271.38</v>
          </cell>
          <cell r="N1117">
            <v>0</v>
          </cell>
          <cell r="O1117">
            <v>1293380.58</v>
          </cell>
          <cell r="P1117">
            <v>1551598.69</v>
          </cell>
          <cell r="Q1117" t="str">
            <v>A</v>
          </cell>
          <cell r="R1117" t="str">
            <v>N</v>
          </cell>
          <cell r="S1117" t="str">
            <v>001400000000000000000000378508</v>
          </cell>
        </row>
        <row r="1118">
          <cell r="A1118">
            <v>39172</v>
          </cell>
          <cell r="B1118" t="str">
            <v>2002-12-02-01.46.21.892580</v>
          </cell>
          <cell r="C1118" t="str">
            <v>2002-12-02-01.46.21.892580</v>
          </cell>
          <cell r="D1118" t="str">
            <v>CS</v>
          </cell>
          <cell r="E1118" t="str">
            <v>22296311746</v>
          </cell>
          <cell r="F1118" t="b">
            <v>0</v>
          </cell>
          <cell r="G1118" t="str">
            <v>วิสูตร ฤกษ์สวัสดิ์</v>
          </cell>
          <cell r="H1118" t="str">
            <v>2000080214480974</v>
          </cell>
          <cell r="I1118" t="str">
            <v>99</v>
          </cell>
          <cell r="J1118">
            <v>539224.35</v>
          </cell>
          <cell r="K1118">
            <v>380000</v>
          </cell>
          <cell r="L1118">
            <v>0</v>
          </cell>
          <cell r="M1118">
            <v>0</v>
          </cell>
          <cell r="N1118">
            <v>0</v>
          </cell>
          <cell r="O1118">
            <v>380000</v>
          </cell>
          <cell r="P1118">
            <v>353732.24</v>
          </cell>
          <cell r="Q1118" t="str">
            <v>A</v>
          </cell>
          <cell r="R1118" t="str">
            <v>Y</v>
          </cell>
          <cell r="S1118" t="str">
            <v>001400000000000000000005935752</v>
          </cell>
        </row>
        <row r="1119">
          <cell r="A1119">
            <v>39172</v>
          </cell>
          <cell r="B1119" t="str">
            <v>2002-06-23-16.39.18.651486</v>
          </cell>
          <cell r="C1119" t="str">
            <v>2002-06-23-16.39.18.651486</v>
          </cell>
          <cell r="D1119" t="str">
            <v>CS</v>
          </cell>
          <cell r="E1119" t="str">
            <v>22296312166</v>
          </cell>
          <cell r="F1119" t="b">
            <v>0</v>
          </cell>
          <cell r="G1119" t="str">
            <v>เกรียงศักดิ์ สังข์ดำภาร์,รัตนสุดา จูหมื่นไวย์,ศิวาวุฒิ จูหมื</v>
          </cell>
          <cell r="H1119" t="str">
            <v>1998092820015389</v>
          </cell>
          <cell r="I1119" t="str">
            <v>99</v>
          </cell>
          <cell r="J1119">
            <v>1891348.95</v>
          </cell>
          <cell r="K1119">
            <v>1099435.6100000001</v>
          </cell>
          <cell r="L1119">
            <v>0</v>
          </cell>
          <cell r="M1119">
            <v>3097.18</v>
          </cell>
          <cell r="N1119">
            <v>0</v>
          </cell>
          <cell r="O1119">
            <v>1099435.6100000001</v>
          </cell>
          <cell r="P1119">
            <v>1255099.5</v>
          </cell>
          <cell r="Q1119" t="str">
            <v>A</v>
          </cell>
          <cell r="R1119" t="str">
            <v>N</v>
          </cell>
          <cell r="S1119" t="str">
            <v>001400000000000000000005042262</v>
          </cell>
        </row>
        <row r="1120">
          <cell r="A1120">
            <v>39172</v>
          </cell>
          <cell r="B1120" t="str">
            <v>2004-08-23-03.29.45.266887</v>
          </cell>
          <cell r="C1120" t="str">
            <v>2004-08-23-03.29.45.266887</v>
          </cell>
          <cell r="D1120" t="str">
            <v>CS</v>
          </cell>
          <cell r="E1120" t="str">
            <v>22296312394</v>
          </cell>
          <cell r="F1120" t="b">
            <v>0</v>
          </cell>
          <cell r="G1120" t="str">
            <v>ประชา เหล่าธิรพาณิช,สมจิต เหล่าธิรพาณิช</v>
          </cell>
          <cell r="H1120" t="str">
            <v>1998092819073645</v>
          </cell>
          <cell r="I1120" t="str">
            <v>99</v>
          </cell>
          <cell r="J1120">
            <v>404685.79</v>
          </cell>
          <cell r="K1120">
            <v>262218.18</v>
          </cell>
          <cell r="L1120">
            <v>0</v>
          </cell>
          <cell r="M1120">
            <v>10117.5</v>
          </cell>
          <cell r="N1120">
            <v>0</v>
          </cell>
          <cell r="O1120">
            <v>262218.18</v>
          </cell>
          <cell r="P1120">
            <v>272319.48</v>
          </cell>
          <cell r="Q1120" t="str">
            <v>A</v>
          </cell>
          <cell r="R1120" t="str">
            <v>Y</v>
          </cell>
          <cell r="S1120" t="str">
            <v>001400000000000000000008217893</v>
          </cell>
        </row>
        <row r="1121">
          <cell r="A1121">
            <v>39172</v>
          </cell>
          <cell r="B1121" t="str">
            <v>2000-04-25-12.01.40.821237</v>
          </cell>
          <cell r="C1121" t="str">
            <v>2000-04-25-12.01.40.821237</v>
          </cell>
          <cell r="D1121" t="str">
            <v>CS</v>
          </cell>
          <cell r="E1121" t="str">
            <v>22296312475</v>
          </cell>
          <cell r="F1121" t="b">
            <v>0</v>
          </cell>
          <cell r="G1121" t="str">
            <v>เสาวคนธ์ คิ้วไพศาล</v>
          </cell>
          <cell r="H1121" t="str">
            <v>2004070304010037</v>
          </cell>
          <cell r="I1121" t="str">
            <v>99</v>
          </cell>
          <cell r="J1121">
            <v>6389891.5300000003</v>
          </cell>
          <cell r="K1121">
            <v>4790520.09</v>
          </cell>
          <cell r="L1121">
            <v>0</v>
          </cell>
          <cell r="M1121">
            <v>0</v>
          </cell>
          <cell r="N1121">
            <v>0</v>
          </cell>
          <cell r="O1121">
            <v>4790520.09</v>
          </cell>
          <cell r="P1121">
            <v>6469952.2699999996</v>
          </cell>
          <cell r="Q1121" t="str">
            <v>A</v>
          </cell>
          <cell r="R1121" t="str">
            <v>N</v>
          </cell>
          <cell r="S1121" t="str">
            <v>001400000000000000000002065426</v>
          </cell>
        </row>
        <row r="1122">
          <cell r="A1122">
            <v>39172</v>
          </cell>
          <cell r="B1122" t="str">
            <v>2000-04-25-14.50.11.544213</v>
          </cell>
          <cell r="C1122" t="str">
            <v>2000-04-25-14.50.11.544213</v>
          </cell>
          <cell r="D1122" t="str">
            <v>CS</v>
          </cell>
          <cell r="E1122" t="str">
            <v>22296312653</v>
          </cell>
          <cell r="F1122" t="b">
            <v>0</v>
          </cell>
          <cell r="G1122" t="str">
            <v>ญาณิศา ประจวบเหมาะ</v>
          </cell>
          <cell r="H1122" t="str">
            <v>1998122011110273</v>
          </cell>
          <cell r="I1122" t="str">
            <v>99</v>
          </cell>
          <cell r="J1122">
            <v>300911.55</v>
          </cell>
          <cell r="K1122">
            <v>244112.6</v>
          </cell>
          <cell r="L1122">
            <v>0</v>
          </cell>
          <cell r="M1122">
            <v>8395</v>
          </cell>
          <cell r="N1122">
            <v>0</v>
          </cell>
          <cell r="O1122">
            <v>244112.6</v>
          </cell>
          <cell r="P1122">
            <v>134928.35</v>
          </cell>
          <cell r="Q1122" t="str">
            <v>A</v>
          </cell>
          <cell r="R1122" t="str">
            <v>Y</v>
          </cell>
          <cell r="S1122" t="str">
            <v>001400000000000000000002119551</v>
          </cell>
        </row>
        <row r="1123">
          <cell r="A1123">
            <v>39172</v>
          </cell>
          <cell r="B1123" t="str">
            <v>2004-01-15-02.53.42.758502</v>
          </cell>
          <cell r="C1123" t="str">
            <v>2004-01-15-02.53.42.758502</v>
          </cell>
          <cell r="D1123" t="str">
            <v>CS</v>
          </cell>
          <cell r="E1123" t="str">
            <v>22296312807</v>
          </cell>
          <cell r="F1123" t="b">
            <v>0</v>
          </cell>
          <cell r="G1123" t="str">
            <v>กฤตยา คงศักดิ์</v>
          </cell>
          <cell r="H1123" t="str">
            <v>2004080405270053</v>
          </cell>
          <cell r="I1123" t="str">
            <v>99</v>
          </cell>
          <cell r="J1123">
            <v>4026062.88</v>
          </cell>
          <cell r="K1123">
            <v>3563335.82</v>
          </cell>
          <cell r="L1123">
            <v>0</v>
          </cell>
          <cell r="M1123">
            <v>0</v>
          </cell>
          <cell r="N1123">
            <v>0</v>
          </cell>
          <cell r="O1123">
            <v>3563335.82</v>
          </cell>
          <cell r="P1123">
            <v>1837053.17</v>
          </cell>
          <cell r="Q1123" t="str">
            <v>A</v>
          </cell>
          <cell r="R1123" t="str">
            <v>N</v>
          </cell>
          <cell r="S1123" t="str">
            <v>001400000000000000000006002574</v>
          </cell>
        </row>
        <row r="1124">
          <cell r="A1124">
            <v>39172</v>
          </cell>
          <cell r="B1124" t="str">
            <v>2004-08-09-01.21.21.235253</v>
          </cell>
          <cell r="C1124" t="str">
            <v>2004-08-09-01.21.21.235253</v>
          </cell>
          <cell r="D1124" t="str">
            <v>ขาย</v>
          </cell>
          <cell r="E1124" t="str">
            <v>22296312873</v>
          </cell>
          <cell r="F1124" t="b">
            <v>0</v>
          </cell>
          <cell r="G1124" t="str">
            <v>จีรภา ไตรสนธิ,อภิญญา พันธุ์แน่น</v>
          </cell>
          <cell r="H1124" t="str">
            <v>1998092819270133</v>
          </cell>
          <cell r="I1124" t="str">
            <v>99</v>
          </cell>
          <cell r="J1124">
            <v>1965425.05</v>
          </cell>
          <cell r="K1124">
            <v>1463290.67</v>
          </cell>
          <cell r="L1124">
            <v>0</v>
          </cell>
          <cell r="M1124">
            <v>0</v>
          </cell>
          <cell r="N1124">
            <v>0</v>
          </cell>
          <cell r="O1124">
            <v>1463290.67</v>
          </cell>
          <cell r="P1124">
            <v>906042.37</v>
          </cell>
          <cell r="Q1124" t="str">
            <v>N</v>
          </cell>
          <cell r="R1124" t="str">
            <v>Y</v>
          </cell>
          <cell r="S1124" t="str">
            <v>001400000000000000000008221620</v>
          </cell>
        </row>
        <row r="1125">
          <cell r="A1125">
            <v>39172</v>
          </cell>
          <cell r="B1125" t="str">
            <v>2004-08-29-23.18.48.225868</v>
          </cell>
          <cell r="C1125" t="str">
            <v>2004-08-29-23.18.48.225868</v>
          </cell>
          <cell r="D1125" t="str">
            <v>CS</v>
          </cell>
          <cell r="E1125" t="str">
            <v>22296313073</v>
          </cell>
          <cell r="F1125" t="b">
            <v>0</v>
          </cell>
          <cell r="G1125" t="str">
            <v>นิสากร จันทร์เพ็ญ</v>
          </cell>
          <cell r="H1125" t="str">
            <v>2004090207500041</v>
          </cell>
          <cell r="I1125" t="str">
            <v>99</v>
          </cell>
          <cell r="J1125">
            <v>1106561.45</v>
          </cell>
          <cell r="K1125">
            <v>816908.7</v>
          </cell>
          <cell r="L1125">
            <v>0</v>
          </cell>
          <cell r="M1125">
            <v>30430</v>
          </cell>
          <cell r="N1125">
            <v>0</v>
          </cell>
          <cell r="O1125">
            <v>816908.7</v>
          </cell>
          <cell r="P1125">
            <v>553525.43999999994</v>
          </cell>
          <cell r="Q1125" t="str">
            <v>A</v>
          </cell>
          <cell r="R1125" t="str">
            <v>N</v>
          </cell>
          <cell r="S1125" t="str">
            <v>001400000000000000000008338158</v>
          </cell>
        </row>
        <row r="1126">
          <cell r="A1126">
            <v>39172</v>
          </cell>
          <cell r="B1126" t="str">
            <v>2000-04-21-17.03.00.078251</v>
          </cell>
          <cell r="C1126" t="str">
            <v>2000-04-21-17.03.00.078251</v>
          </cell>
          <cell r="D1126" t="str">
            <v>CS</v>
          </cell>
          <cell r="E1126" t="str">
            <v>22296313146</v>
          </cell>
          <cell r="F1126" t="b">
            <v>0</v>
          </cell>
          <cell r="G1126" t="str">
            <v>วิชัย กระจ่างศรี</v>
          </cell>
          <cell r="H1126" t="str">
            <v>2004090207500046</v>
          </cell>
          <cell r="I1126" t="str">
            <v>99</v>
          </cell>
          <cell r="J1126">
            <v>2813647.98</v>
          </cell>
          <cell r="K1126">
            <v>525987.14</v>
          </cell>
          <cell r="L1126">
            <v>0</v>
          </cell>
          <cell r="M1126">
            <v>0</v>
          </cell>
          <cell r="N1126">
            <v>0</v>
          </cell>
          <cell r="O1126">
            <v>525987.14</v>
          </cell>
          <cell r="P1126">
            <v>1838875.11</v>
          </cell>
          <cell r="Q1126" t="str">
            <v>A</v>
          </cell>
          <cell r="R1126" t="str">
            <v>N</v>
          </cell>
          <cell r="S1126" t="str">
            <v>001400000000000000000001604473</v>
          </cell>
        </row>
        <row r="1127">
          <cell r="A1127">
            <v>39172</v>
          </cell>
          <cell r="B1127" t="str">
            <v>2001-05-05-11.16.53.915297</v>
          </cell>
          <cell r="C1127" t="str">
            <v>2001-05-05-11.16.53.915297</v>
          </cell>
          <cell r="D1127" t="str">
            <v>ขาย</v>
          </cell>
          <cell r="E1127" t="str">
            <v>22299030159</v>
          </cell>
          <cell r="F1127" t="b">
            <v>0</v>
          </cell>
          <cell r="G1127" t="str">
            <v>วี-เซิร์ฟ(ประเทศไทย)</v>
          </cell>
          <cell r="H1127" t="str">
            <v>2001020206150087</v>
          </cell>
          <cell r="I1127" t="str">
            <v>99</v>
          </cell>
          <cell r="J1127">
            <v>1802804.2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 t="str">
            <v>A</v>
          </cell>
          <cell r="R1127" t="str">
            <v>Y</v>
          </cell>
          <cell r="S1127" t="str">
            <v>001400000000000000000003575649</v>
          </cell>
        </row>
        <row r="1128">
          <cell r="A1128">
            <v>39172</v>
          </cell>
          <cell r="B1128" t="str">
            <v>2001-04-12-23.17.28.866294</v>
          </cell>
          <cell r="C1128" t="str">
            <v>2001-04-12-23.17.28.866294</v>
          </cell>
          <cell r="D1128" t="str">
            <v>ขาย</v>
          </cell>
          <cell r="E1128" t="str">
            <v>22299030230</v>
          </cell>
          <cell r="F1128" t="b">
            <v>0</v>
          </cell>
          <cell r="G1128" t="str">
            <v>เดอะฮาเบอร์วิลล์</v>
          </cell>
          <cell r="H1128" t="str">
            <v>2003020403420014</v>
          </cell>
          <cell r="I1128" t="str">
            <v>99</v>
          </cell>
          <cell r="J1128">
            <v>48195409.57</v>
          </cell>
          <cell r="K1128">
            <v>30530321.329999998</v>
          </cell>
          <cell r="L1128">
            <v>0</v>
          </cell>
          <cell r="M1128">
            <v>0</v>
          </cell>
          <cell r="N1128">
            <v>0</v>
          </cell>
          <cell r="O1128">
            <v>30530321.329999998</v>
          </cell>
          <cell r="P1128">
            <v>40571098.130000003</v>
          </cell>
          <cell r="Q1128" t="str">
            <v>A</v>
          </cell>
          <cell r="R1128" t="str">
            <v>N</v>
          </cell>
          <cell r="S1128" t="str">
            <v>001400000000000000000003369934</v>
          </cell>
        </row>
        <row r="1129">
          <cell r="A1129">
            <v>39172</v>
          </cell>
          <cell r="B1129" t="str">
            <v>2001-05-05-11.16.53.729234</v>
          </cell>
          <cell r="C1129" t="str">
            <v>2001-05-05-11.16.53.729234</v>
          </cell>
          <cell r="D1129" t="str">
            <v>ไม่ขาย</v>
          </cell>
          <cell r="E1129" t="str">
            <v>22299030298</v>
          </cell>
          <cell r="F1129" t="b">
            <v>0</v>
          </cell>
          <cell r="G1129" t="str">
            <v>ริช เรียล เอสเตท</v>
          </cell>
          <cell r="H1129" t="str">
            <v>2003070304420023</v>
          </cell>
          <cell r="I1129" t="str">
            <v>99</v>
          </cell>
          <cell r="J1129">
            <v>6646023.75</v>
          </cell>
          <cell r="K1129">
            <v>5045849.33</v>
          </cell>
          <cell r="L1129">
            <v>0</v>
          </cell>
          <cell r="M1129">
            <v>0</v>
          </cell>
          <cell r="N1129">
            <v>0</v>
          </cell>
          <cell r="O1129">
            <v>5045849.33</v>
          </cell>
          <cell r="P1129">
            <v>7369031.7400000002</v>
          </cell>
          <cell r="Q1129" t="str">
            <v>A</v>
          </cell>
          <cell r="R1129" t="str">
            <v>N</v>
          </cell>
          <cell r="S1129" t="str">
            <v>001400000000000000000003577773</v>
          </cell>
        </row>
        <row r="1130">
          <cell r="A1130">
            <v>39172</v>
          </cell>
          <cell r="B1130" t="str">
            <v>2001-05-05-11.16.53.915297</v>
          </cell>
          <cell r="C1130" t="str">
            <v>2001-05-05-11.16.53.915297</v>
          </cell>
          <cell r="D1130" t="str">
            <v>ขาย</v>
          </cell>
          <cell r="E1130" t="str">
            <v>22299300263</v>
          </cell>
          <cell r="F1130" t="b">
            <v>0</v>
          </cell>
          <cell r="G1130" t="str">
            <v>วี-เซิร์ฟ(ประเทศไทย)</v>
          </cell>
          <cell r="H1130" t="str">
            <v>2001020206150087</v>
          </cell>
          <cell r="I1130" t="str">
            <v>99</v>
          </cell>
          <cell r="J1130">
            <v>25389889.48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 t="str">
            <v>A</v>
          </cell>
          <cell r="R1130" t="str">
            <v>Y</v>
          </cell>
          <cell r="S1130" t="str">
            <v>001400000000000000000003575649</v>
          </cell>
        </row>
        <row r="1131">
          <cell r="A1131">
            <v>39172</v>
          </cell>
          <cell r="B1131" t="str">
            <v>2001-04-12-23.17.28.866294</v>
          </cell>
          <cell r="C1131" t="str">
            <v>2001-04-12-23.17.28.866294</v>
          </cell>
          <cell r="D1131" t="str">
            <v>ขาย</v>
          </cell>
          <cell r="E1131" t="str">
            <v>22299300734</v>
          </cell>
          <cell r="F1131" t="b">
            <v>0</v>
          </cell>
          <cell r="G1131" t="str">
            <v>เดอะฮาเบอร์วิลล์</v>
          </cell>
          <cell r="H1131" t="str">
            <v>2003010306540016</v>
          </cell>
          <cell r="I1131" t="str">
            <v>99</v>
          </cell>
          <cell r="J1131">
            <v>36829036.840000004</v>
          </cell>
          <cell r="K1131">
            <v>23500000</v>
          </cell>
          <cell r="L1131">
            <v>0</v>
          </cell>
          <cell r="M1131">
            <v>200000</v>
          </cell>
          <cell r="N1131">
            <v>0</v>
          </cell>
          <cell r="O1131">
            <v>23500000</v>
          </cell>
          <cell r="P1131">
            <v>24649437.48</v>
          </cell>
          <cell r="Q1131" t="str">
            <v>A</v>
          </cell>
          <cell r="R1131" t="str">
            <v>N</v>
          </cell>
          <cell r="S1131" t="str">
            <v>001400000000000000000003369934</v>
          </cell>
        </row>
        <row r="1132">
          <cell r="A1132">
            <v>39172</v>
          </cell>
          <cell r="B1132" t="str">
            <v>2001-05-05-11.16.53.729234</v>
          </cell>
          <cell r="C1132" t="str">
            <v>2001-05-05-11.16.53.729234</v>
          </cell>
          <cell r="D1132" t="str">
            <v>ไม่ขาย</v>
          </cell>
          <cell r="E1132" t="str">
            <v>22299300865</v>
          </cell>
          <cell r="F1132" t="b">
            <v>0</v>
          </cell>
          <cell r="G1132" t="str">
            <v>ริช เรียล เอสเตท</v>
          </cell>
          <cell r="H1132" t="str">
            <v>2003060306480025</v>
          </cell>
          <cell r="I1132" t="str">
            <v>99</v>
          </cell>
          <cell r="J1132">
            <v>144867719.06</v>
          </cell>
          <cell r="K1132">
            <v>109000000</v>
          </cell>
          <cell r="L1132">
            <v>0</v>
          </cell>
          <cell r="M1132">
            <v>200000</v>
          </cell>
          <cell r="N1132">
            <v>0</v>
          </cell>
          <cell r="O1132">
            <v>109000000</v>
          </cell>
          <cell r="P1132">
            <v>160486075.22</v>
          </cell>
          <cell r="Q1132" t="str">
            <v>A</v>
          </cell>
          <cell r="R1132" t="str">
            <v>N</v>
          </cell>
          <cell r="S1132" t="str">
            <v>001400000000000000000003577773</v>
          </cell>
        </row>
        <row r="1133">
          <cell r="A1133">
            <v>39172</v>
          </cell>
          <cell r="B1133" t="str">
            <v>2000-04-24-19.13.31.608156</v>
          </cell>
          <cell r="C1133" t="str">
            <v>2000-04-24-19.13.31.608156</v>
          </cell>
          <cell r="D1133" t="str">
            <v>CS</v>
          </cell>
          <cell r="E1133" t="str">
            <v>22299300946</v>
          </cell>
          <cell r="F1133" t="b">
            <v>0</v>
          </cell>
          <cell r="G1133" t="str">
            <v>สุกิจ งานทวี</v>
          </cell>
          <cell r="H1133" t="str">
            <v>2004030213450022</v>
          </cell>
          <cell r="I1133" t="str">
            <v>99</v>
          </cell>
          <cell r="J1133">
            <v>17863299.239999998</v>
          </cell>
          <cell r="K1133">
            <v>12127917.630000001</v>
          </cell>
          <cell r="L1133">
            <v>0</v>
          </cell>
          <cell r="M1133">
            <v>0</v>
          </cell>
          <cell r="N1133">
            <v>0</v>
          </cell>
          <cell r="O1133">
            <v>12127917.630000001</v>
          </cell>
          <cell r="P1133">
            <v>6280929.5099999998</v>
          </cell>
          <cell r="Q1133" t="str">
            <v>A</v>
          </cell>
          <cell r="R1133" t="str">
            <v>Y</v>
          </cell>
          <cell r="S1133" t="str">
            <v>001400000000000000000001945306</v>
          </cell>
        </row>
        <row r="1134">
          <cell r="A1134">
            <v>39172</v>
          </cell>
          <cell r="B1134" t="str">
            <v>2004-10-28-23.33.43.889472</v>
          </cell>
          <cell r="C1134" t="str">
            <v>2004-10-28-23.33.43.889472</v>
          </cell>
          <cell r="D1134" t="str">
            <v>ขาย</v>
          </cell>
          <cell r="E1134" t="str">
            <v>22299301065</v>
          </cell>
          <cell r="F1134" t="b">
            <v>0</v>
          </cell>
          <cell r="G1134" t="str">
            <v>ที เจ ที เซอร์วิส</v>
          </cell>
          <cell r="H1134" t="str">
            <v>2004110205530003</v>
          </cell>
          <cell r="I1134" t="str">
            <v>99</v>
          </cell>
          <cell r="J1134">
            <v>79886253.680000007</v>
          </cell>
          <cell r="K1134">
            <v>58464099.210000001</v>
          </cell>
          <cell r="L1134">
            <v>0</v>
          </cell>
          <cell r="M1134">
            <v>200000</v>
          </cell>
          <cell r="N1134">
            <v>0</v>
          </cell>
          <cell r="O1134">
            <v>58464099.210000001</v>
          </cell>
          <cell r="P1134">
            <v>60488986.789999999</v>
          </cell>
          <cell r="Q1134" t="str">
            <v>A</v>
          </cell>
          <cell r="R1134" t="str">
            <v>Y</v>
          </cell>
          <cell r="S1134" t="str">
            <v>001400000000000000000008554024</v>
          </cell>
        </row>
        <row r="1135">
          <cell r="A1135">
            <v>39172</v>
          </cell>
          <cell r="B1135" t="str">
            <v>2001-05-05-11.16.53.915297</v>
          </cell>
          <cell r="C1135" t="str">
            <v>2001-05-05-11.16.53.915297</v>
          </cell>
          <cell r="D1135" t="str">
            <v>ขาย</v>
          </cell>
          <cell r="E1135" t="str">
            <v>22299310038</v>
          </cell>
          <cell r="F1135" t="b">
            <v>0</v>
          </cell>
          <cell r="G1135" t="str">
            <v>วี-เซิร์ฟ(ประเทศไทย)</v>
          </cell>
          <cell r="H1135" t="str">
            <v>2003080205210056</v>
          </cell>
          <cell r="I1135" t="str">
            <v>99</v>
          </cell>
          <cell r="J1135">
            <v>16495005.5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 t="str">
            <v>A</v>
          </cell>
          <cell r="R1135" t="str">
            <v>Y</v>
          </cell>
          <cell r="S1135" t="str">
            <v>001400000000000000000003575649</v>
          </cell>
        </row>
        <row r="1136">
          <cell r="A1136">
            <v>39172</v>
          </cell>
          <cell r="B1136" t="str">
            <v>2001-04-12-23.18.16.031936</v>
          </cell>
          <cell r="C1136" t="str">
            <v>2001-04-12-23.18.16.031936</v>
          </cell>
          <cell r="D1136" t="str">
            <v>CS</v>
          </cell>
          <cell r="E1136" t="str">
            <v>22299320235</v>
          </cell>
          <cell r="F1136" t="b">
            <v>0</v>
          </cell>
          <cell r="G1136" t="str">
            <v>ยูไนเต็ด แฟต แอนด์ ออยล์</v>
          </cell>
          <cell r="H1136" t="str">
            <v>1998091716572029</v>
          </cell>
          <cell r="I1136" t="str">
            <v>99</v>
          </cell>
          <cell r="J1136">
            <v>11952876.699999999</v>
          </cell>
          <cell r="K1136">
            <v>10000000</v>
          </cell>
          <cell r="L1136">
            <v>0</v>
          </cell>
          <cell r="M1136">
            <v>200000</v>
          </cell>
          <cell r="N1136">
            <v>0</v>
          </cell>
          <cell r="O1136">
            <v>10000000</v>
          </cell>
          <cell r="P1136">
            <v>4359452.03</v>
          </cell>
          <cell r="Q1136" t="str">
            <v>A</v>
          </cell>
          <cell r="R1136">
            <v>0</v>
          </cell>
          <cell r="S1136" t="str">
            <v>001400000000000000000003369012</v>
          </cell>
        </row>
        <row r="1137">
          <cell r="A1137">
            <v>39172</v>
          </cell>
          <cell r="B1137" t="str">
            <v>2001-04-12-23.18.16.031936</v>
          </cell>
          <cell r="C1137" t="str">
            <v>2001-04-12-23.18.16.031936</v>
          </cell>
          <cell r="D1137" t="str">
            <v>CS</v>
          </cell>
          <cell r="E1137" t="str">
            <v>22299370010</v>
          </cell>
          <cell r="F1137" t="b">
            <v>0</v>
          </cell>
          <cell r="G1137" t="str">
            <v>ยูไนเต็ด แฟต แอนด์ ออยล์</v>
          </cell>
          <cell r="H1137" t="str">
            <v>1998091716572029</v>
          </cell>
          <cell r="I1137" t="str">
            <v>99</v>
          </cell>
          <cell r="J1137">
            <v>30262875.800000001</v>
          </cell>
          <cell r="K1137">
            <v>27020424.91</v>
          </cell>
          <cell r="L1137">
            <v>0</v>
          </cell>
          <cell r="M1137">
            <v>0</v>
          </cell>
          <cell r="N1137">
            <v>0</v>
          </cell>
          <cell r="O1137">
            <v>27020424.91</v>
          </cell>
          <cell r="P1137">
            <v>11912676</v>
          </cell>
          <cell r="Q1137" t="str">
            <v>A</v>
          </cell>
          <cell r="R1137">
            <v>0</v>
          </cell>
          <cell r="S1137" t="str">
            <v>001400000000000000000003369012</v>
          </cell>
        </row>
        <row r="1138">
          <cell r="A1138">
            <v>39172</v>
          </cell>
          <cell r="B1138" t="str">
            <v>2001-04-12-23.18.28.031736</v>
          </cell>
          <cell r="C1138" t="str">
            <v>2001-04-12-23.18.28.031736</v>
          </cell>
          <cell r="D1138" t="str">
            <v>ขาย</v>
          </cell>
          <cell r="E1138" t="str">
            <v>22299400164</v>
          </cell>
          <cell r="F1138" t="b">
            <v>0</v>
          </cell>
          <cell r="G1138" t="str">
            <v>เทรดลิ้งค์ เอเซีย</v>
          </cell>
          <cell r="H1138" t="str">
            <v>1999090220350590</v>
          </cell>
          <cell r="I1138" t="str">
            <v>99</v>
          </cell>
          <cell r="J1138">
            <v>68809688.480000004</v>
          </cell>
          <cell r="K1138">
            <v>53401084.859999999</v>
          </cell>
          <cell r="L1138">
            <v>0</v>
          </cell>
          <cell r="M1138">
            <v>0</v>
          </cell>
          <cell r="N1138">
            <v>0</v>
          </cell>
          <cell r="O1138">
            <v>53401084.859999999</v>
          </cell>
          <cell r="P1138">
            <v>51407054.270000003</v>
          </cell>
          <cell r="Q1138" t="str">
            <v>A</v>
          </cell>
          <cell r="R1138" t="str">
            <v>Y</v>
          </cell>
          <cell r="S1138" t="str">
            <v>001400000000000000000003368881</v>
          </cell>
        </row>
        <row r="1139">
          <cell r="A1139">
            <v>39172</v>
          </cell>
          <cell r="B1139" t="str">
            <v>2001-04-12-23.17.28.866294</v>
          </cell>
          <cell r="C1139" t="str">
            <v>2001-04-12-23.17.28.866294</v>
          </cell>
          <cell r="D1139" t="str">
            <v>ขาย</v>
          </cell>
          <cell r="E1139" t="str">
            <v>22299600071</v>
          </cell>
          <cell r="F1139" t="b">
            <v>0</v>
          </cell>
          <cell r="G1139" t="str">
            <v>เดอะฮาเบอร์วิลล์</v>
          </cell>
          <cell r="H1139" t="str">
            <v>2003010306540016</v>
          </cell>
          <cell r="I1139" t="str">
            <v>99</v>
          </cell>
          <cell r="J1139">
            <v>13935205.48</v>
          </cell>
          <cell r="K1139">
            <v>10000000</v>
          </cell>
          <cell r="L1139">
            <v>0</v>
          </cell>
          <cell r="M1139">
            <v>0</v>
          </cell>
          <cell r="N1139">
            <v>0</v>
          </cell>
          <cell r="O1139">
            <v>10000000</v>
          </cell>
          <cell r="P1139">
            <v>8752397.2300000004</v>
          </cell>
          <cell r="Q1139" t="str">
            <v>A</v>
          </cell>
          <cell r="R1139" t="str">
            <v>N</v>
          </cell>
          <cell r="S1139" t="str">
            <v>001400000000000000000003369934</v>
          </cell>
        </row>
        <row r="1140">
          <cell r="A1140">
            <v>39172</v>
          </cell>
          <cell r="B1140" t="str">
            <v>2001-04-12-23.17.28.866294</v>
          </cell>
          <cell r="C1140" t="str">
            <v>2001-04-12-23.17.28.866294</v>
          </cell>
          <cell r="D1140" t="str">
            <v>ขาย</v>
          </cell>
          <cell r="E1140" t="str">
            <v>22299620027</v>
          </cell>
          <cell r="F1140" t="b">
            <v>0</v>
          </cell>
          <cell r="G1140" t="str">
            <v>เดอะฮาเบอร์วิลล์</v>
          </cell>
          <cell r="H1140" t="str">
            <v>2003010306540016</v>
          </cell>
          <cell r="I1140" t="str">
            <v>99</v>
          </cell>
          <cell r="J1140">
            <v>397513698.67000002</v>
          </cell>
          <cell r="K1140">
            <v>250000000</v>
          </cell>
          <cell r="L1140">
            <v>0</v>
          </cell>
          <cell r="M1140">
            <v>0</v>
          </cell>
          <cell r="N1140">
            <v>0</v>
          </cell>
          <cell r="O1140">
            <v>250000000</v>
          </cell>
          <cell r="P1140">
            <v>267943493.13999999</v>
          </cell>
          <cell r="Q1140" t="str">
            <v>A</v>
          </cell>
          <cell r="R1140" t="str">
            <v>N</v>
          </cell>
          <cell r="S1140" t="str">
            <v>001400000000000000000003369934</v>
          </cell>
        </row>
        <row r="1141">
          <cell r="A1141">
            <v>39172</v>
          </cell>
          <cell r="B1141" t="str">
            <v>2004-09-13-02.43.30.879167</v>
          </cell>
          <cell r="C1141" t="str">
            <v>2004-09-13-02.43.30.879167</v>
          </cell>
          <cell r="D1141" t="str">
            <v>CS</v>
          </cell>
          <cell r="E1141" t="str">
            <v>22299620465</v>
          </cell>
          <cell r="F1141" t="b">
            <v>0</v>
          </cell>
          <cell r="G1141" t="str">
            <v>เกษมสันต์ คล่องสำราญ,สุทธิรัตน์ สายสร้าง</v>
          </cell>
          <cell r="H1141" t="str">
            <v>2005010417520500</v>
          </cell>
          <cell r="I1141" t="str">
            <v>99</v>
          </cell>
          <cell r="J1141">
            <v>443547.7</v>
          </cell>
          <cell r="K1141">
            <v>443547.7</v>
          </cell>
          <cell r="L1141">
            <v>0</v>
          </cell>
          <cell r="M1141">
            <v>16050</v>
          </cell>
          <cell r="N1141">
            <v>0</v>
          </cell>
          <cell r="O1141">
            <v>443547.7</v>
          </cell>
          <cell r="P1141">
            <v>332561.7</v>
          </cell>
          <cell r="Q1141" t="str">
            <v>A</v>
          </cell>
          <cell r="R1141" t="str">
            <v>N</v>
          </cell>
          <cell r="S1141" t="str">
            <v>001400000000000000000008350435</v>
          </cell>
        </row>
        <row r="1143">
          <cell r="A1143">
            <v>39172</v>
          </cell>
          <cell r="B1143" t="str">
            <v>2000-04-07-17.24.04.223943</v>
          </cell>
          <cell r="C1143" t="str">
            <v>2000-04-07-17.24.04.223943</v>
          </cell>
          <cell r="D1143" t="str">
            <v>CS</v>
          </cell>
          <cell r="E1143" t="str">
            <v>22299620635</v>
          </cell>
          <cell r="F1143" t="b">
            <v>0</v>
          </cell>
          <cell r="G1143" t="str">
            <v>อรอนงค์ ปิยสมบูรณ์</v>
          </cell>
          <cell r="H1143" t="str">
            <v>2005020209050012</v>
          </cell>
          <cell r="I1143" t="str">
            <v>99</v>
          </cell>
          <cell r="J1143">
            <v>617009.56000000006</v>
          </cell>
          <cell r="K1143">
            <v>617009.56000000006</v>
          </cell>
          <cell r="L1143">
            <v>0</v>
          </cell>
          <cell r="M1143">
            <v>24627.5</v>
          </cell>
          <cell r="N1143">
            <v>0</v>
          </cell>
          <cell r="O1143">
            <v>617009.56000000006</v>
          </cell>
          <cell r="P1143">
            <v>639296.23</v>
          </cell>
          <cell r="Q1143" t="str">
            <v>A</v>
          </cell>
          <cell r="R1143" t="str">
            <v>N</v>
          </cell>
          <cell r="S1143" t="str">
            <v>001400000000000000000000333260</v>
          </cell>
        </row>
        <row r="1144">
          <cell r="A1144">
            <v>39172</v>
          </cell>
          <cell r="B1144" t="str">
            <v>2004-08-02-02.42.50.412485</v>
          </cell>
          <cell r="C1144" t="str">
            <v>2004-08-02-02.42.50.412485</v>
          </cell>
          <cell r="D1144" t="str">
            <v>ขาย</v>
          </cell>
          <cell r="E1144" t="str">
            <v>22299620766</v>
          </cell>
          <cell r="F1144" t="b">
            <v>0</v>
          </cell>
          <cell r="G1144" t="str">
            <v>เบิ้ม สิงห์มี</v>
          </cell>
          <cell r="H1144" t="str">
            <v>2005020209050023</v>
          </cell>
          <cell r="I1144" t="str">
            <v>99</v>
          </cell>
          <cell r="J1144">
            <v>434665.15</v>
          </cell>
          <cell r="K1144">
            <v>434665.15</v>
          </cell>
          <cell r="L1144">
            <v>0</v>
          </cell>
          <cell r="M1144">
            <v>0</v>
          </cell>
          <cell r="N1144">
            <v>0</v>
          </cell>
          <cell r="O1144">
            <v>434665.15</v>
          </cell>
          <cell r="P1144">
            <v>341243.11</v>
          </cell>
          <cell r="Q1144" t="str">
            <v>A</v>
          </cell>
          <cell r="R1144" t="str">
            <v>N</v>
          </cell>
          <cell r="S1144" t="str">
            <v>001400000000000000000008212966</v>
          </cell>
        </row>
        <row r="1146">
          <cell r="A1146">
            <v>39172</v>
          </cell>
          <cell r="B1146" t="str">
            <v>2003-07-25-10.08.07.648926</v>
          </cell>
          <cell r="C1146" t="str">
            <v>2003-07-25-10.08.07.648926</v>
          </cell>
          <cell r="D1146" t="str">
            <v>CS</v>
          </cell>
          <cell r="E1146" t="str">
            <v>22299620813</v>
          </cell>
          <cell r="F1146" t="b">
            <v>0</v>
          </cell>
          <cell r="G1146" t="str">
            <v>สันติ มีนไชยอนันต์</v>
          </cell>
          <cell r="H1146" t="str">
            <v>2005020209050028</v>
          </cell>
          <cell r="I1146" t="str">
            <v>99</v>
          </cell>
          <cell r="J1146">
            <v>2751096</v>
          </cell>
          <cell r="K1146">
            <v>2751096</v>
          </cell>
          <cell r="L1146">
            <v>0</v>
          </cell>
          <cell r="M1146">
            <v>75390</v>
          </cell>
          <cell r="N1146">
            <v>0</v>
          </cell>
          <cell r="O1146">
            <v>2751096</v>
          </cell>
          <cell r="P1146">
            <v>919137.12</v>
          </cell>
          <cell r="Q1146" t="str">
            <v>A</v>
          </cell>
          <cell r="R1146" t="str">
            <v>N</v>
          </cell>
          <cell r="S1146" t="str">
            <v>001400000000000000000006959308</v>
          </cell>
        </row>
        <row r="1148">
          <cell r="A1148">
            <v>39172</v>
          </cell>
          <cell r="B1148" t="str">
            <v>2000-04-06-15.15.06.798176</v>
          </cell>
          <cell r="C1148" t="str">
            <v>2000-04-06-15.15.06.798176</v>
          </cell>
          <cell r="D1148" t="str">
            <v>CS</v>
          </cell>
          <cell r="E1148" t="str">
            <v>22299620986</v>
          </cell>
          <cell r="F1148" t="b">
            <v>0</v>
          </cell>
          <cell r="G1148" t="str">
            <v>ศุภชัย ใจภักดี</v>
          </cell>
          <cell r="H1148" t="str">
            <v>1998091614243345</v>
          </cell>
          <cell r="I1148" t="str">
            <v>99</v>
          </cell>
          <cell r="J1148">
            <v>569360.39</v>
          </cell>
          <cell r="K1148">
            <v>569360.39</v>
          </cell>
          <cell r="L1148">
            <v>0</v>
          </cell>
          <cell r="M1148">
            <v>24835</v>
          </cell>
          <cell r="N1148">
            <v>4440.5</v>
          </cell>
          <cell r="O1148">
            <v>569360.39</v>
          </cell>
          <cell r="P1148">
            <v>507534.01</v>
          </cell>
          <cell r="Q1148" t="str">
            <v>A</v>
          </cell>
          <cell r="R1148" t="str">
            <v>N</v>
          </cell>
          <cell r="S1148" t="str">
            <v>001400000000000000000000137992</v>
          </cell>
        </row>
        <row r="1149">
          <cell r="A1149">
            <v>39172</v>
          </cell>
          <cell r="B1149" t="str">
            <v>2005-02-13-10.38.21.211610</v>
          </cell>
          <cell r="C1149" t="str">
            <v>2005-02-13-10.38.21.211610</v>
          </cell>
          <cell r="D1149" t="str">
            <v>CS</v>
          </cell>
          <cell r="E1149" t="str">
            <v>22299621398</v>
          </cell>
          <cell r="F1149" t="b">
            <v>0</v>
          </cell>
          <cell r="G1149" t="str">
            <v>สงวนวงค์ อาษายุทธ</v>
          </cell>
          <cell r="H1149" t="str">
            <v>2005030316550019</v>
          </cell>
          <cell r="I1149" t="str">
            <v>99</v>
          </cell>
          <cell r="J1149">
            <v>685622.83</v>
          </cell>
          <cell r="K1149">
            <v>685622.83</v>
          </cell>
          <cell r="L1149">
            <v>0</v>
          </cell>
          <cell r="M1149">
            <v>26562.5</v>
          </cell>
          <cell r="N1149">
            <v>1668.13</v>
          </cell>
          <cell r="O1149">
            <v>685622.83</v>
          </cell>
          <cell r="P1149">
            <v>760084.98</v>
          </cell>
          <cell r="Q1149" t="str">
            <v>A</v>
          </cell>
          <cell r="R1149" t="str">
            <v>N</v>
          </cell>
          <cell r="S1149" t="str">
            <v>001400000000000000000006291760</v>
          </cell>
        </row>
        <row r="1151">
          <cell r="A1151">
            <v>39172</v>
          </cell>
          <cell r="B1151" t="str">
            <v>2000-04-07-17.10.11.003360</v>
          </cell>
          <cell r="C1151" t="str">
            <v>2000-04-07-17.10.11.003360</v>
          </cell>
          <cell r="D1151" t="str">
            <v>CS</v>
          </cell>
          <cell r="E1151" t="str">
            <v>22299621788</v>
          </cell>
          <cell r="F1151" t="b">
            <v>0</v>
          </cell>
          <cell r="G1151" t="str">
            <v>พรนิภา พุทธิมิตร</v>
          </cell>
          <cell r="H1151" t="str">
            <v>1998091613505141</v>
          </cell>
          <cell r="I1151" t="str">
            <v>99</v>
          </cell>
          <cell r="J1151">
            <v>130450.87</v>
          </cell>
          <cell r="K1151">
            <v>130450.87</v>
          </cell>
          <cell r="L1151">
            <v>0</v>
          </cell>
          <cell r="M1151">
            <v>0</v>
          </cell>
          <cell r="N1151">
            <v>3642.05</v>
          </cell>
          <cell r="O1151">
            <v>130450.87</v>
          </cell>
          <cell r="P1151">
            <v>168602.33</v>
          </cell>
          <cell r="Q1151" t="str">
            <v>A</v>
          </cell>
          <cell r="R1151" t="str">
            <v>N</v>
          </cell>
          <cell r="S1151" t="str">
            <v>001400000000000000000000327077</v>
          </cell>
        </row>
        <row r="1152">
          <cell r="A1152">
            <v>39172</v>
          </cell>
          <cell r="B1152" t="str">
            <v>2005-04-29-06.24.39.297602</v>
          </cell>
          <cell r="C1152" t="str">
            <v>2005-04-29-06.24.39.297602</v>
          </cell>
          <cell r="D1152" t="str">
            <v>CS</v>
          </cell>
          <cell r="E1152" t="str">
            <v>22299621940</v>
          </cell>
          <cell r="F1152" t="b">
            <v>0</v>
          </cell>
          <cell r="G1152" t="str">
            <v>เบญจมาศ อกตัน,สุพัตรา อกตัน</v>
          </cell>
          <cell r="H1152" t="str">
            <v>2005050120360025</v>
          </cell>
          <cell r="I1152" t="str">
            <v>99</v>
          </cell>
          <cell r="J1152">
            <v>582196.85</v>
          </cell>
          <cell r="K1152">
            <v>582196.85</v>
          </cell>
          <cell r="L1152">
            <v>0</v>
          </cell>
          <cell r="M1152">
            <v>0</v>
          </cell>
          <cell r="N1152">
            <v>0</v>
          </cell>
          <cell r="O1152">
            <v>582196.85</v>
          </cell>
          <cell r="P1152">
            <v>461156.89</v>
          </cell>
          <cell r="Q1152" t="str">
            <v>A</v>
          </cell>
          <cell r="R1152" t="str">
            <v>N</v>
          </cell>
          <cell r="S1152" t="str">
            <v>001400000000000000000009542973</v>
          </cell>
        </row>
        <row r="1154">
          <cell r="A1154">
            <v>39172</v>
          </cell>
          <cell r="B1154" t="str">
            <v>2000-04-06-20.12.11.400502</v>
          </cell>
          <cell r="C1154" t="str">
            <v>2000-04-06-20.12.11.400502</v>
          </cell>
          <cell r="D1154" t="str">
            <v>CS</v>
          </cell>
          <cell r="E1154" t="str">
            <v>22299622077</v>
          </cell>
          <cell r="F1154" t="b">
            <v>0</v>
          </cell>
          <cell r="G1154" t="str">
            <v>นัฐพงษ์ องคะราช</v>
          </cell>
          <cell r="H1154" t="str">
            <v>2005060210250021</v>
          </cell>
          <cell r="I1154" t="str">
            <v>99</v>
          </cell>
          <cell r="J1154">
            <v>328228.90999999997</v>
          </cell>
          <cell r="K1154">
            <v>328228.90999999997</v>
          </cell>
          <cell r="L1154">
            <v>0</v>
          </cell>
          <cell r="M1154">
            <v>12142.5</v>
          </cell>
          <cell r="N1154">
            <v>0</v>
          </cell>
          <cell r="O1154">
            <v>328228.90999999997</v>
          </cell>
          <cell r="P1154">
            <v>205701.7</v>
          </cell>
          <cell r="Q1154" t="str">
            <v>A</v>
          </cell>
          <cell r="R1154" t="str">
            <v>N</v>
          </cell>
          <cell r="S1154" t="str">
            <v>001400000000000000000000280869</v>
          </cell>
        </row>
        <row r="1155">
          <cell r="A1155">
            <v>39172</v>
          </cell>
          <cell r="B1155" t="str">
            <v>2000-04-06-17.14.36.601523</v>
          </cell>
          <cell r="C1155" t="str">
            <v>2000-04-06-17.14.36.601523</v>
          </cell>
          <cell r="D1155" t="str">
            <v>CS</v>
          </cell>
          <cell r="E1155" t="str">
            <v>22299622182</v>
          </cell>
          <cell r="F1155" t="b">
            <v>0</v>
          </cell>
          <cell r="G1155" t="str">
            <v>สุรชัย ไกรวิทย์ชัยเจริญ</v>
          </cell>
          <cell r="H1155" t="str">
            <v>2005060210250031</v>
          </cell>
          <cell r="I1155" t="str">
            <v>99</v>
          </cell>
          <cell r="J1155">
            <v>861513.15</v>
          </cell>
          <cell r="K1155">
            <v>861513.15</v>
          </cell>
          <cell r="L1155">
            <v>0</v>
          </cell>
          <cell r="M1155">
            <v>28810</v>
          </cell>
          <cell r="N1155">
            <v>5905.33</v>
          </cell>
          <cell r="O1155">
            <v>861513.15</v>
          </cell>
          <cell r="P1155">
            <v>718245.99</v>
          </cell>
          <cell r="Q1155" t="str">
            <v>A</v>
          </cell>
          <cell r="R1155" t="str">
            <v>N</v>
          </cell>
          <cell r="S1155" t="str">
            <v>001400000000000000000000201129</v>
          </cell>
        </row>
        <row r="1156">
          <cell r="A1156">
            <v>39172</v>
          </cell>
          <cell r="B1156" t="str">
            <v>2001-08-03-15.38.29.563414</v>
          </cell>
          <cell r="C1156" t="str">
            <v>2001-08-03-15.38.29.563414</v>
          </cell>
          <cell r="D1156" t="str">
            <v>CS</v>
          </cell>
          <cell r="E1156" t="str">
            <v>22299622247</v>
          </cell>
          <cell r="F1156" t="b">
            <v>0</v>
          </cell>
          <cell r="G1156" t="str">
            <v>ไชยยศ มหาวรมากร,สมใจ สิงหวิบูลย์</v>
          </cell>
          <cell r="H1156" t="str">
            <v>2005060210250037</v>
          </cell>
          <cell r="I1156" t="str">
            <v>99</v>
          </cell>
          <cell r="J1156">
            <v>1086879.03</v>
          </cell>
          <cell r="K1156">
            <v>1086879.03</v>
          </cell>
          <cell r="L1156">
            <v>0</v>
          </cell>
          <cell r="M1156">
            <v>34855</v>
          </cell>
          <cell r="N1156">
            <v>2272.6799999999998</v>
          </cell>
          <cell r="O1156">
            <v>1086879.03</v>
          </cell>
          <cell r="P1156">
            <v>678525.17</v>
          </cell>
          <cell r="Q1156" t="str">
            <v>A</v>
          </cell>
          <cell r="R1156" t="str">
            <v>N</v>
          </cell>
          <cell r="S1156" t="str">
            <v>001400000000000000000003956050</v>
          </cell>
        </row>
        <row r="1158">
          <cell r="A1158">
            <v>39172</v>
          </cell>
          <cell r="B1158" t="str">
            <v>2000-04-04-15.37.55.797571</v>
          </cell>
          <cell r="C1158" t="str">
            <v>2000-04-04-15.37.55.797571</v>
          </cell>
          <cell r="D1158" t="str">
            <v>CS</v>
          </cell>
          <cell r="E1158" t="str">
            <v>22299622459</v>
          </cell>
          <cell r="F1158" t="b">
            <v>0</v>
          </cell>
          <cell r="G1158" t="str">
            <v>นายประโยชน์  บุณยะศรี</v>
          </cell>
          <cell r="H1158" t="str">
            <v>2005060210250058</v>
          </cell>
          <cell r="I1158" t="str">
            <v>99</v>
          </cell>
          <cell r="J1158">
            <v>73716.490000000005</v>
          </cell>
          <cell r="K1158">
            <v>73716.490000000005</v>
          </cell>
          <cell r="L1158">
            <v>0</v>
          </cell>
          <cell r="M1158">
            <v>200</v>
          </cell>
          <cell r="N1158">
            <v>645.21</v>
          </cell>
          <cell r="O1158">
            <v>73716.490000000005</v>
          </cell>
          <cell r="P1158">
            <v>68215.850000000006</v>
          </cell>
          <cell r="Q1158" t="str">
            <v>A</v>
          </cell>
          <cell r="R1158" t="str">
            <v>N</v>
          </cell>
          <cell r="S1158" t="str">
            <v>001400000000000000000000040024</v>
          </cell>
        </row>
        <row r="1159">
          <cell r="A1159">
            <v>39172</v>
          </cell>
          <cell r="B1159" t="str">
            <v>2004-08-09-02.03.51.862154</v>
          </cell>
          <cell r="C1159" t="str">
            <v>2004-08-09-02.03.51.862154</v>
          </cell>
          <cell r="D1159" t="str">
            <v>CS</v>
          </cell>
          <cell r="E1159" t="str">
            <v>22299622807</v>
          </cell>
          <cell r="F1159" t="b">
            <v>0</v>
          </cell>
          <cell r="G1159" t="str">
            <v>นพพร ประดิษฐ์สุวรรณ,นุชนภางค์ รหุรา</v>
          </cell>
          <cell r="H1159" t="str">
            <v>2005060210250093</v>
          </cell>
          <cell r="I1159" t="str">
            <v>99</v>
          </cell>
          <cell r="J1159">
            <v>1076924.6200000001</v>
          </cell>
          <cell r="K1159">
            <v>1076924.6200000001</v>
          </cell>
          <cell r="L1159">
            <v>0</v>
          </cell>
          <cell r="M1159">
            <v>34682.5</v>
          </cell>
          <cell r="N1159">
            <v>2785.21</v>
          </cell>
          <cell r="O1159">
            <v>1076924.6200000001</v>
          </cell>
          <cell r="P1159">
            <v>593444.46</v>
          </cell>
          <cell r="Q1159" t="str">
            <v>A</v>
          </cell>
          <cell r="R1159" t="str">
            <v>N</v>
          </cell>
          <cell r="S1159" t="str">
            <v>001400000000000000000008243229</v>
          </cell>
        </row>
        <row r="1161">
          <cell r="A1161">
            <v>39172</v>
          </cell>
          <cell r="B1161" t="str">
            <v>2004-08-09-02.03.43.268049</v>
          </cell>
          <cell r="C1161" t="str">
            <v>2004-08-09-02.03.43.268049</v>
          </cell>
          <cell r="D1161" t="str">
            <v>CS</v>
          </cell>
          <cell r="E1161" t="str">
            <v>22299622954</v>
          </cell>
          <cell r="F1161" t="b">
            <v>0</v>
          </cell>
          <cell r="G1161" t="str">
            <v>สมัย สมภาร,สุขุม สมภาร</v>
          </cell>
          <cell r="H1161" t="str">
            <v>2005060210250108</v>
          </cell>
          <cell r="I1161" t="str">
            <v>99</v>
          </cell>
          <cell r="J1161">
            <v>328034.45</v>
          </cell>
          <cell r="K1161">
            <v>308442.65000000002</v>
          </cell>
          <cell r="L1161">
            <v>0</v>
          </cell>
          <cell r="M1161">
            <v>0</v>
          </cell>
          <cell r="N1161">
            <v>0</v>
          </cell>
          <cell r="O1161">
            <v>308442.65000000002</v>
          </cell>
          <cell r="P1161">
            <v>214996.05</v>
          </cell>
          <cell r="Q1161" t="str">
            <v>A</v>
          </cell>
          <cell r="R1161" t="str">
            <v>N</v>
          </cell>
          <cell r="S1161" t="str">
            <v>001400000000000000000008154764</v>
          </cell>
        </row>
        <row r="1163">
          <cell r="A1163">
            <v>39172</v>
          </cell>
          <cell r="B1163" t="str">
            <v>2000-04-07-18.43.22.763761</v>
          </cell>
          <cell r="C1163" t="str">
            <v>2000-04-07-18.43.22.763761</v>
          </cell>
          <cell r="D1163" t="str">
            <v>CS</v>
          </cell>
          <cell r="E1163" t="str">
            <v>22299623007</v>
          </cell>
          <cell r="F1163" t="b">
            <v>0</v>
          </cell>
          <cell r="G1163" t="str">
            <v>วินัย รังสินันท์</v>
          </cell>
          <cell r="H1163" t="str">
            <v>2005060210250113</v>
          </cell>
          <cell r="I1163" t="str">
            <v>99</v>
          </cell>
          <cell r="J1163">
            <v>1643591.01</v>
          </cell>
          <cell r="K1163">
            <v>1499162.06</v>
          </cell>
          <cell r="L1163">
            <v>0</v>
          </cell>
          <cell r="M1163">
            <v>0</v>
          </cell>
          <cell r="N1163">
            <v>0</v>
          </cell>
          <cell r="O1163">
            <v>1499162.06</v>
          </cell>
          <cell r="P1163">
            <v>1187964.78</v>
          </cell>
          <cell r="Q1163" t="str">
            <v>A</v>
          </cell>
          <cell r="R1163" t="str">
            <v>N</v>
          </cell>
          <cell r="S1163" t="str">
            <v>001400000000000000000000362142</v>
          </cell>
        </row>
        <row r="1164">
          <cell r="A1164">
            <v>39172</v>
          </cell>
          <cell r="B1164" t="str">
            <v>2000-04-07-20.08.04.089879</v>
          </cell>
          <cell r="C1164" t="str">
            <v>2000-04-07-20.08.04.089879</v>
          </cell>
          <cell r="D1164" t="str">
            <v>ขาย</v>
          </cell>
          <cell r="E1164" t="str">
            <v>22299623031</v>
          </cell>
          <cell r="F1164" t="b">
            <v>0</v>
          </cell>
          <cell r="G1164" t="str">
            <v>เพ็ญศรี สาระรักษ์</v>
          </cell>
          <cell r="H1164" t="str">
            <v>2005060210250116</v>
          </cell>
          <cell r="I1164" t="str">
            <v>99</v>
          </cell>
          <cell r="J1164">
            <v>530000</v>
          </cell>
          <cell r="K1164">
            <v>530000</v>
          </cell>
          <cell r="L1164">
            <v>0</v>
          </cell>
          <cell r="M1164">
            <v>20890</v>
          </cell>
          <cell r="N1164">
            <v>1340.71</v>
          </cell>
          <cell r="O1164">
            <v>530000</v>
          </cell>
          <cell r="P1164">
            <v>534748.69999999995</v>
          </cell>
          <cell r="Q1164" t="str">
            <v>A</v>
          </cell>
          <cell r="R1164" t="str">
            <v>N</v>
          </cell>
          <cell r="S1164" t="str">
            <v>001400000000000000000000411331</v>
          </cell>
        </row>
        <row r="1165">
          <cell r="A1165">
            <v>39172</v>
          </cell>
          <cell r="B1165" t="str">
            <v>2002-03-02-05.29.26.567219</v>
          </cell>
          <cell r="C1165" t="str">
            <v>2002-03-02-05.29.26.567219</v>
          </cell>
          <cell r="D1165" t="str">
            <v>CS</v>
          </cell>
          <cell r="E1165" t="str">
            <v>22299623293</v>
          </cell>
          <cell r="F1165" t="b">
            <v>0</v>
          </cell>
          <cell r="G1165" t="str">
            <v>จินตนา สมานศิลป์,มนัส สมานศิลป์</v>
          </cell>
          <cell r="H1165" t="str">
            <v>2005070117190063</v>
          </cell>
          <cell r="I1165" t="str">
            <v>99</v>
          </cell>
          <cell r="J1165">
            <v>468570.98</v>
          </cell>
          <cell r="K1165">
            <v>468570.98</v>
          </cell>
          <cell r="L1165">
            <v>0</v>
          </cell>
          <cell r="M1165">
            <v>16522.5</v>
          </cell>
          <cell r="N1165">
            <v>1225.1500000000001</v>
          </cell>
          <cell r="O1165">
            <v>468570.98</v>
          </cell>
          <cell r="P1165">
            <v>302320.43</v>
          </cell>
          <cell r="Q1165" t="str">
            <v>A</v>
          </cell>
          <cell r="R1165" t="str">
            <v>N</v>
          </cell>
          <cell r="S1165" t="str">
            <v>001400000000000000000002000969</v>
          </cell>
        </row>
        <row r="1167">
          <cell r="A1167">
            <v>39172</v>
          </cell>
          <cell r="B1167" t="str">
            <v>2000-04-04-14.55.13.127991</v>
          </cell>
          <cell r="C1167" t="str">
            <v>2000-04-04-14.55.13.127991</v>
          </cell>
          <cell r="D1167" t="str">
            <v>ขาย</v>
          </cell>
          <cell r="E1167" t="str">
            <v>22299623366</v>
          </cell>
          <cell r="F1167" t="b">
            <v>0</v>
          </cell>
          <cell r="G1167" t="str">
            <v>กิจจา บุญเปี่ยม</v>
          </cell>
          <cell r="H1167" t="str">
            <v>2005070117190070</v>
          </cell>
          <cell r="I1167" t="str">
            <v>99</v>
          </cell>
          <cell r="J1167">
            <v>449506.46</v>
          </cell>
          <cell r="K1167">
            <v>449506.46</v>
          </cell>
          <cell r="L1167">
            <v>0</v>
          </cell>
          <cell r="M1167">
            <v>17187.5</v>
          </cell>
          <cell r="N1167">
            <v>989.75</v>
          </cell>
          <cell r="O1167">
            <v>449506.46</v>
          </cell>
          <cell r="P1167">
            <v>265196.63</v>
          </cell>
          <cell r="Q1167" t="str">
            <v>A</v>
          </cell>
          <cell r="R1167" t="str">
            <v>N</v>
          </cell>
          <cell r="S1167" t="str">
            <v>001400000000000000000000037663</v>
          </cell>
        </row>
        <row r="1168">
          <cell r="A1168">
            <v>39172</v>
          </cell>
          <cell r="B1168" t="str">
            <v>2003-10-13-02.52.06.582654</v>
          </cell>
          <cell r="C1168" t="str">
            <v>2003-10-13-02.52.06.582654</v>
          </cell>
          <cell r="D1168" t="str">
            <v>CS</v>
          </cell>
          <cell r="E1168" t="str">
            <v>22299623413</v>
          </cell>
          <cell r="F1168" t="b">
            <v>0</v>
          </cell>
          <cell r="G1168" t="str">
            <v>บัญชลี เวียงธรรม,สุรพล ศรีอำพันธ์</v>
          </cell>
          <cell r="H1168" t="str">
            <v>2005070117190075</v>
          </cell>
          <cell r="I1168" t="str">
            <v>99</v>
          </cell>
          <cell r="J1168">
            <v>616762.31000000006</v>
          </cell>
          <cell r="K1168">
            <v>616762.31000000006</v>
          </cell>
          <cell r="L1168">
            <v>0</v>
          </cell>
          <cell r="M1168">
            <v>25402.5</v>
          </cell>
          <cell r="N1168">
            <v>1461.62</v>
          </cell>
          <cell r="O1168">
            <v>616762.31000000006</v>
          </cell>
          <cell r="P1168">
            <v>477082.53</v>
          </cell>
          <cell r="Q1168" t="str">
            <v>A</v>
          </cell>
          <cell r="R1168" t="str">
            <v>N</v>
          </cell>
          <cell r="S1168" t="str">
            <v>001400000000000000000004317404</v>
          </cell>
        </row>
        <row r="1170">
          <cell r="A1170">
            <v>39172</v>
          </cell>
          <cell r="B1170" t="str">
            <v>2000-04-06-13.50.11.643613</v>
          </cell>
          <cell r="C1170" t="str">
            <v>2000-04-06-13.50.11.643613</v>
          </cell>
          <cell r="D1170" t="str">
            <v>ขาย</v>
          </cell>
          <cell r="E1170" t="str">
            <v>22299623489</v>
          </cell>
          <cell r="F1170" t="b">
            <v>0</v>
          </cell>
          <cell r="G1170" t="str">
            <v>นายเฉลิมศักดิ์ ช่วงภูศรี</v>
          </cell>
          <cell r="H1170" t="str">
            <v>2005070117190082</v>
          </cell>
          <cell r="I1170" t="str">
            <v>99</v>
          </cell>
          <cell r="J1170">
            <v>71307.009999999995</v>
          </cell>
          <cell r="K1170">
            <v>71307.009999999995</v>
          </cell>
          <cell r="L1170">
            <v>0</v>
          </cell>
          <cell r="M1170">
            <v>200</v>
          </cell>
          <cell r="N1170">
            <v>0</v>
          </cell>
          <cell r="O1170">
            <v>71307.009999999995</v>
          </cell>
          <cell r="P1170">
            <v>74093.600000000006</v>
          </cell>
          <cell r="Q1170" t="str">
            <v>A</v>
          </cell>
          <cell r="R1170" t="str">
            <v>N</v>
          </cell>
          <cell r="S1170" t="str">
            <v>001400000000000000000000091430</v>
          </cell>
        </row>
        <row r="1171">
          <cell r="A1171">
            <v>39172</v>
          </cell>
          <cell r="B1171" t="str">
            <v>2005-06-07-05.32.57.528750</v>
          </cell>
          <cell r="C1171" t="str">
            <v>2005-06-07-05.32.57.528750</v>
          </cell>
          <cell r="D1171" t="str">
            <v>CS</v>
          </cell>
          <cell r="E1171" t="str">
            <v>22299623497</v>
          </cell>
          <cell r="F1171" t="b">
            <v>0</v>
          </cell>
          <cell r="G1171" t="str">
            <v>นาย นิพนธ์ ทัศนาภิรมย์</v>
          </cell>
          <cell r="H1171" t="str">
            <v>2005070117190083</v>
          </cell>
          <cell r="I1171" t="str">
            <v>99</v>
          </cell>
          <cell r="J1171">
            <v>144374.10999999999</v>
          </cell>
          <cell r="K1171">
            <v>144374.10999999999</v>
          </cell>
          <cell r="L1171">
            <v>0</v>
          </cell>
          <cell r="M1171">
            <v>200</v>
          </cell>
          <cell r="N1171">
            <v>2150.6999999999998</v>
          </cell>
          <cell r="O1171">
            <v>144374.10999999999</v>
          </cell>
          <cell r="P1171">
            <v>153764.32</v>
          </cell>
          <cell r="Q1171" t="str">
            <v>A</v>
          </cell>
          <cell r="R1171" t="str">
            <v>N</v>
          </cell>
          <cell r="S1171" t="str">
            <v>001400000000000000000000496581</v>
          </cell>
        </row>
        <row r="1172">
          <cell r="A1172">
            <v>39172</v>
          </cell>
          <cell r="B1172" t="str">
            <v>2000-04-07-19.09.54.726899</v>
          </cell>
          <cell r="C1172" t="str">
            <v>2000-04-07-19.09.54.726899</v>
          </cell>
          <cell r="D1172" t="str">
            <v>CS</v>
          </cell>
          <cell r="E1172" t="str">
            <v>22299623675</v>
          </cell>
          <cell r="F1172" t="b">
            <v>0</v>
          </cell>
          <cell r="G1172" t="str">
            <v>ศุภชัย เรืองวงศ์</v>
          </cell>
          <cell r="H1172" t="str">
            <v>2005070117190101</v>
          </cell>
          <cell r="I1172" t="str">
            <v>99</v>
          </cell>
          <cell r="J1172">
            <v>1382697.37</v>
          </cell>
          <cell r="K1172">
            <v>1373780.21</v>
          </cell>
          <cell r="L1172">
            <v>0</v>
          </cell>
          <cell r="M1172">
            <v>0</v>
          </cell>
          <cell r="N1172">
            <v>0</v>
          </cell>
          <cell r="O1172">
            <v>1373780.21</v>
          </cell>
          <cell r="P1172">
            <v>1754145.5</v>
          </cell>
          <cell r="Q1172" t="str">
            <v>A</v>
          </cell>
          <cell r="R1172" t="str">
            <v>N</v>
          </cell>
          <cell r="S1172" t="str">
            <v>001400000000000000000000376630</v>
          </cell>
        </row>
        <row r="1173">
          <cell r="A1173">
            <v>39172</v>
          </cell>
          <cell r="B1173" t="str">
            <v>2000-04-11-13.40.18.767817</v>
          </cell>
          <cell r="C1173" t="str">
            <v>2000-04-11-13.40.18.767817</v>
          </cell>
          <cell r="D1173" t="str">
            <v>CS</v>
          </cell>
          <cell r="E1173" t="str">
            <v>22299623691</v>
          </cell>
          <cell r="F1173" t="b">
            <v>0</v>
          </cell>
          <cell r="G1173" t="str">
            <v>นายสมเกียรติ แซ่เตียว</v>
          </cell>
          <cell r="H1173" t="str">
            <v>2005070117190103</v>
          </cell>
          <cell r="I1173" t="str">
            <v>99</v>
          </cell>
          <cell r="J1173">
            <v>172399.29</v>
          </cell>
          <cell r="K1173">
            <v>172399.29</v>
          </cell>
          <cell r="L1173">
            <v>0</v>
          </cell>
          <cell r="M1173">
            <v>6502.5</v>
          </cell>
          <cell r="N1173">
            <v>2795.91</v>
          </cell>
          <cell r="O1173">
            <v>172399.29</v>
          </cell>
          <cell r="P1173">
            <v>179512.3</v>
          </cell>
          <cell r="Q1173" t="str">
            <v>A</v>
          </cell>
          <cell r="R1173" t="str">
            <v>N</v>
          </cell>
          <cell r="S1173" t="str">
            <v>001400000000000000000000627081</v>
          </cell>
        </row>
        <row r="1174">
          <cell r="A1174">
            <v>39172</v>
          </cell>
          <cell r="B1174" t="str">
            <v>2004-08-09-02.02.14.156330</v>
          </cell>
          <cell r="C1174" t="str">
            <v>2004-08-09-02.02.14.156330</v>
          </cell>
          <cell r="D1174" t="str">
            <v>ขาย</v>
          </cell>
          <cell r="E1174" t="str">
            <v>22299623730</v>
          </cell>
          <cell r="F1174" t="b">
            <v>0</v>
          </cell>
          <cell r="G1174" t="str">
            <v>บุญชัย ตันชราภรณ์</v>
          </cell>
          <cell r="H1174" t="str">
            <v>2005070117190107</v>
          </cell>
          <cell r="I1174" t="str">
            <v>99</v>
          </cell>
          <cell r="J1174">
            <v>1214500.26</v>
          </cell>
          <cell r="K1174">
            <v>1214500.26</v>
          </cell>
          <cell r="L1174">
            <v>0</v>
          </cell>
          <cell r="M1174">
            <v>49715</v>
          </cell>
          <cell r="N1174">
            <v>11879.14</v>
          </cell>
          <cell r="O1174">
            <v>1214500.26</v>
          </cell>
          <cell r="P1174">
            <v>1263770.69</v>
          </cell>
          <cell r="Q1174" t="str">
            <v>A</v>
          </cell>
          <cell r="R1174" t="str">
            <v>N</v>
          </cell>
          <cell r="S1174" t="str">
            <v>001400000000000000000008222319</v>
          </cell>
        </row>
        <row r="1176">
          <cell r="A1176">
            <v>39172</v>
          </cell>
          <cell r="B1176" t="str">
            <v>2005-11-12-11.11.56.243650</v>
          </cell>
          <cell r="C1176" t="str">
            <v>2005-11-12-11.11.56.243650</v>
          </cell>
          <cell r="D1176" t="str">
            <v>CS</v>
          </cell>
          <cell r="E1176" t="str">
            <v>22299623895</v>
          </cell>
          <cell r="F1176" t="b">
            <v>0</v>
          </cell>
          <cell r="G1176" t="str">
            <v>ประภา ราชอาจ,ประสิทธิศักดิ์ ราชอาจ</v>
          </cell>
          <cell r="H1176" t="str">
            <v>2005070117190123</v>
          </cell>
          <cell r="I1176" t="str">
            <v>99</v>
          </cell>
          <cell r="J1176">
            <v>664606.92000000004</v>
          </cell>
          <cell r="K1176">
            <v>664606.92000000004</v>
          </cell>
          <cell r="L1176">
            <v>0</v>
          </cell>
          <cell r="M1176">
            <v>20230</v>
          </cell>
          <cell r="N1176">
            <v>0</v>
          </cell>
          <cell r="O1176">
            <v>664606.92000000004</v>
          </cell>
          <cell r="P1176">
            <v>289603.71000000002</v>
          </cell>
          <cell r="Q1176" t="str">
            <v>A</v>
          </cell>
          <cell r="R1176" t="str">
            <v>N</v>
          </cell>
          <cell r="S1176" t="str">
            <v>001400000000000000000007422746</v>
          </cell>
        </row>
        <row r="1178">
          <cell r="A1178">
            <v>39172</v>
          </cell>
          <cell r="B1178" t="str">
            <v>2000-04-21-17.52.06.355880</v>
          </cell>
          <cell r="C1178" t="str">
            <v>2000-04-21-17.52.06.355880</v>
          </cell>
          <cell r="D1178" t="str">
            <v>ขาย</v>
          </cell>
          <cell r="E1178" t="str">
            <v>22299624192</v>
          </cell>
          <cell r="F1178" t="b">
            <v>0</v>
          </cell>
          <cell r="G1178" t="str">
            <v>ศุภาลักษณ์ ฉิมทับ</v>
          </cell>
          <cell r="H1178" t="str">
            <v>2005070117190153</v>
          </cell>
          <cell r="I1178" t="str">
            <v>99</v>
          </cell>
          <cell r="J1178">
            <v>405930.17</v>
          </cell>
          <cell r="K1178">
            <v>405930.17</v>
          </cell>
          <cell r="L1178">
            <v>0</v>
          </cell>
          <cell r="M1178">
            <v>1667.5</v>
          </cell>
          <cell r="N1178">
            <v>0</v>
          </cell>
          <cell r="O1178">
            <v>405930.17</v>
          </cell>
          <cell r="P1178">
            <v>262094.61</v>
          </cell>
          <cell r="Q1178" t="str">
            <v>A</v>
          </cell>
          <cell r="R1178" t="str">
            <v>N</v>
          </cell>
          <cell r="S1178" t="str">
            <v>001400000000000000000001627450</v>
          </cell>
        </row>
        <row r="1179">
          <cell r="A1179">
            <v>39172</v>
          </cell>
          <cell r="B1179" t="str">
            <v>2000-04-25-13.46.56.213594</v>
          </cell>
          <cell r="C1179" t="str">
            <v>2000-04-25-13.46.56.213594</v>
          </cell>
          <cell r="D1179" t="str">
            <v>CS</v>
          </cell>
          <cell r="E1179" t="str">
            <v>22299624370</v>
          </cell>
          <cell r="F1179" t="b">
            <v>0</v>
          </cell>
          <cell r="G1179" t="str">
            <v>ลักขณา มณีวงศ์</v>
          </cell>
          <cell r="H1179" t="str">
            <v>2005070117190171</v>
          </cell>
          <cell r="I1179" t="str">
            <v>99</v>
          </cell>
          <cell r="J1179">
            <v>895013.59</v>
          </cell>
          <cell r="K1179">
            <v>895013.59</v>
          </cell>
          <cell r="L1179">
            <v>0</v>
          </cell>
          <cell r="M1179">
            <v>40152.5</v>
          </cell>
          <cell r="N1179">
            <v>3045.22</v>
          </cell>
          <cell r="O1179">
            <v>895013.59</v>
          </cell>
          <cell r="P1179">
            <v>935131.81</v>
          </cell>
          <cell r="Q1179" t="str">
            <v>A</v>
          </cell>
          <cell r="R1179" t="str">
            <v>N</v>
          </cell>
          <cell r="S1179" t="str">
            <v>001400000000000000000002093860</v>
          </cell>
        </row>
        <row r="1180">
          <cell r="A1180">
            <v>39172</v>
          </cell>
          <cell r="B1180" t="str">
            <v>2000-05-16-09.02.03.396046</v>
          </cell>
          <cell r="C1180" t="str">
            <v>2000-05-16-09.02.03.396046</v>
          </cell>
          <cell r="D1180" t="str">
            <v>CS</v>
          </cell>
          <cell r="E1180" t="str">
            <v>22299624639</v>
          </cell>
          <cell r="F1180" t="b">
            <v>0</v>
          </cell>
          <cell r="G1180" t="str">
            <v>สาทิพย์ กว่างสนิท</v>
          </cell>
          <cell r="H1180" t="str">
            <v>2005080119280050</v>
          </cell>
          <cell r="I1180" t="str">
            <v>99</v>
          </cell>
          <cell r="J1180">
            <v>396692.99</v>
          </cell>
          <cell r="K1180">
            <v>396692.99</v>
          </cell>
          <cell r="L1180">
            <v>0</v>
          </cell>
          <cell r="M1180">
            <v>12512.5</v>
          </cell>
          <cell r="N1180">
            <v>0</v>
          </cell>
          <cell r="O1180">
            <v>396692.99</v>
          </cell>
          <cell r="P1180">
            <v>160557.39000000001</v>
          </cell>
          <cell r="Q1180" t="str">
            <v>A</v>
          </cell>
          <cell r="R1180" t="str">
            <v>N</v>
          </cell>
          <cell r="S1180" t="str">
            <v>001400000000000000000002205681</v>
          </cell>
        </row>
        <row r="1181">
          <cell r="A1181">
            <v>39172</v>
          </cell>
          <cell r="B1181" t="str">
            <v>2003-10-22-03.19.03.401565</v>
          </cell>
          <cell r="C1181" t="str">
            <v>2003-10-22-03.19.03.401565</v>
          </cell>
          <cell r="D1181" t="str">
            <v>CS</v>
          </cell>
          <cell r="E1181" t="str">
            <v>22299624671</v>
          </cell>
          <cell r="F1181" t="b">
            <v>0</v>
          </cell>
          <cell r="G1181" t="str">
            <v>ทรงพล ปิยวัชรอัมพร,สุภาวดี ศิริ</v>
          </cell>
          <cell r="H1181" t="str">
            <v>2005080119280053</v>
          </cell>
          <cell r="I1181" t="str">
            <v>99</v>
          </cell>
          <cell r="J1181">
            <v>914477.64</v>
          </cell>
          <cell r="K1181">
            <v>900623.22</v>
          </cell>
          <cell r="L1181">
            <v>0</v>
          </cell>
          <cell r="M1181">
            <v>0</v>
          </cell>
          <cell r="N1181">
            <v>0</v>
          </cell>
          <cell r="O1181">
            <v>900623.22</v>
          </cell>
          <cell r="P1181">
            <v>475391.23</v>
          </cell>
          <cell r="Q1181" t="str">
            <v>A</v>
          </cell>
          <cell r="R1181" t="str">
            <v>N</v>
          </cell>
          <cell r="S1181" t="str">
            <v>001400000000000000000001144325</v>
          </cell>
        </row>
        <row r="1183">
          <cell r="A1183">
            <v>39172</v>
          </cell>
          <cell r="B1183" t="str">
            <v>2000-04-24-18.57.29.371484</v>
          </cell>
          <cell r="C1183" t="str">
            <v>2000-04-24-18.57.29.371484</v>
          </cell>
          <cell r="D1183" t="str">
            <v>CS</v>
          </cell>
          <cell r="E1183" t="str">
            <v>22299624728</v>
          </cell>
          <cell r="F1183" t="b">
            <v>0</v>
          </cell>
          <cell r="G1183" t="str">
            <v>นาย สุทิน คำแสน</v>
          </cell>
          <cell r="H1183" t="str">
            <v>2005090122140023</v>
          </cell>
          <cell r="I1183" t="str">
            <v>99</v>
          </cell>
          <cell r="J1183">
            <v>134339.25</v>
          </cell>
          <cell r="K1183">
            <v>134339.25</v>
          </cell>
          <cell r="L1183">
            <v>0</v>
          </cell>
          <cell r="M1183">
            <v>200</v>
          </cell>
          <cell r="N1183">
            <v>0</v>
          </cell>
          <cell r="O1183">
            <v>134339.25</v>
          </cell>
          <cell r="P1183">
            <v>71238.59</v>
          </cell>
          <cell r="Q1183" t="str">
            <v>A</v>
          </cell>
          <cell r="R1183" t="str">
            <v>N</v>
          </cell>
          <cell r="S1183" t="str">
            <v>001400000000000000000001897437</v>
          </cell>
        </row>
        <row r="1184">
          <cell r="A1184">
            <v>39172</v>
          </cell>
          <cell r="B1184" t="str">
            <v>2000-04-21-16.53.13.255285</v>
          </cell>
          <cell r="C1184" t="str">
            <v>2000-04-21-16.53.13.255285</v>
          </cell>
          <cell r="D1184" t="str">
            <v>CS</v>
          </cell>
          <cell r="E1184" t="str">
            <v>22299624736</v>
          </cell>
          <cell r="F1184" t="b">
            <v>0</v>
          </cell>
          <cell r="G1184" t="str">
            <v>อมรเทพ เจริญใจ</v>
          </cell>
          <cell r="H1184" t="str">
            <v>2005090122140024</v>
          </cell>
          <cell r="I1184" t="str">
            <v>99</v>
          </cell>
          <cell r="J1184">
            <v>559031.32999999996</v>
          </cell>
          <cell r="K1184">
            <v>559031.32999999996</v>
          </cell>
          <cell r="L1184">
            <v>0</v>
          </cell>
          <cell r="M1184">
            <v>21722.5</v>
          </cell>
          <cell r="N1184">
            <v>0</v>
          </cell>
          <cell r="O1184">
            <v>559031.32999999996</v>
          </cell>
          <cell r="P1184">
            <v>551065.82999999996</v>
          </cell>
          <cell r="Q1184" t="str">
            <v>A</v>
          </cell>
          <cell r="R1184" t="str">
            <v>N</v>
          </cell>
          <cell r="S1184" t="str">
            <v>001400000000000000000001601676</v>
          </cell>
        </row>
        <row r="1185">
          <cell r="A1185">
            <v>39172</v>
          </cell>
          <cell r="B1185" t="str">
            <v>2000-04-06-16.05.35.594930</v>
          </cell>
          <cell r="C1185" t="str">
            <v>2000-04-06-16.05.35.594930</v>
          </cell>
          <cell r="D1185" t="str">
            <v>CS</v>
          </cell>
          <cell r="E1185" t="str">
            <v>22299624859</v>
          </cell>
          <cell r="F1185" t="b">
            <v>0</v>
          </cell>
          <cell r="G1185" t="str">
            <v>นาย ชาญ เกษมศิริวัฒน์</v>
          </cell>
          <cell r="H1185" t="str">
            <v>2005090122140036</v>
          </cell>
          <cell r="I1185" t="str">
            <v>99</v>
          </cell>
          <cell r="J1185">
            <v>143372.53</v>
          </cell>
          <cell r="K1185">
            <v>143372.53</v>
          </cell>
          <cell r="L1185">
            <v>0</v>
          </cell>
          <cell r="M1185">
            <v>200</v>
          </cell>
          <cell r="N1185">
            <v>0</v>
          </cell>
          <cell r="O1185">
            <v>143372.53</v>
          </cell>
          <cell r="P1185">
            <v>140440.67000000001</v>
          </cell>
          <cell r="Q1185" t="str">
            <v>A</v>
          </cell>
          <cell r="R1185" t="str">
            <v>N</v>
          </cell>
          <cell r="S1185" t="str">
            <v>001400000000000000000000165128</v>
          </cell>
        </row>
        <row r="1186">
          <cell r="A1186">
            <v>39172</v>
          </cell>
          <cell r="B1186" t="str">
            <v>2003-10-13-02.52.06.051117</v>
          </cell>
          <cell r="C1186" t="str">
            <v>2003-10-13-02.52.06.051117</v>
          </cell>
          <cell r="D1186" t="str">
            <v>CS</v>
          </cell>
          <cell r="E1186" t="str">
            <v>22299625009</v>
          </cell>
          <cell r="F1186" t="b">
            <v>0</v>
          </cell>
          <cell r="G1186" t="str">
            <v>มเหศักดิ์ ชนาธิปกรณ์,สุพิน ลิ่มเจริญ</v>
          </cell>
          <cell r="H1186" t="str">
            <v>2005090122140047</v>
          </cell>
          <cell r="I1186" t="str">
            <v>99</v>
          </cell>
          <cell r="J1186">
            <v>623286.06999999995</v>
          </cell>
          <cell r="K1186">
            <v>623286.06999999995</v>
          </cell>
          <cell r="L1186">
            <v>0</v>
          </cell>
          <cell r="M1186">
            <v>22312.5</v>
          </cell>
          <cell r="N1186">
            <v>818.55</v>
          </cell>
          <cell r="O1186">
            <v>623286.06999999995</v>
          </cell>
          <cell r="P1186">
            <v>445679.56</v>
          </cell>
          <cell r="Q1186" t="str">
            <v>A</v>
          </cell>
          <cell r="R1186" t="str">
            <v>N</v>
          </cell>
          <cell r="S1186" t="str">
            <v>001400000000000000000006606271</v>
          </cell>
        </row>
        <row r="1188">
          <cell r="A1188">
            <v>39172</v>
          </cell>
          <cell r="B1188" t="str">
            <v>2003-10-22-03.20.25.832098</v>
          </cell>
          <cell r="C1188" t="str">
            <v>2003-10-22-03.20.25.832098</v>
          </cell>
          <cell r="D1188" t="str">
            <v>ขาย</v>
          </cell>
          <cell r="E1188" t="str">
            <v>22299625059</v>
          </cell>
          <cell r="F1188" t="b">
            <v>0</v>
          </cell>
          <cell r="G1188" t="str">
            <v>สุเทพ สร้างพันทอง,อัญชลี สร้างพันทอง</v>
          </cell>
          <cell r="H1188" t="str">
            <v>2005090122150051</v>
          </cell>
          <cell r="I1188" t="str">
            <v>99</v>
          </cell>
          <cell r="J1188">
            <v>343959.74</v>
          </cell>
          <cell r="K1188">
            <v>343959.74</v>
          </cell>
          <cell r="L1188">
            <v>0</v>
          </cell>
          <cell r="M1188">
            <v>14582.5</v>
          </cell>
          <cell r="N1188">
            <v>0</v>
          </cell>
          <cell r="O1188">
            <v>343959.74</v>
          </cell>
          <cell r="P1188">
            <v>365051.52</v>
          </cell>
          <cell r="Q1188" t="str">
            <v>A</v>
          </cell>
          <cell r="R1188" t="str">
            <v>N</v>
          </cell>
          <cell r="S1188" t="str">
            <v>001400000000000000000003539023</v>
          </cell>
        </row>
        <row r="1190">
          <cell r="A1190">
            <v>39172</v>
          </cell>
          <cell r="B1190" t="str">
            <v>2003-09-01-03.06.33.070270</v>
          </cell>
          <cell r="C1190" t="str">
            <v>2003-09-01-03.06.33.070270</v>
          </cell>
          <cell r="D1190" t="str">
            <v>CS</v>
          </cell>
          <cell r="E1190" t="str">
            <v>22299625075</v>
          </cell>
          <cell r="F1190" t="b">
            <v>0</v>
          </cell>
          <cell r="G1190" t="str">
            <v>นางสาว สุภัคณา แสนประดิษฐ์</v>
          </cell>
          <cell r="H1190" t="str">
            <v>2005090122150053</v>
          </cell>
          <cell r="I1190" t="str">
            <v>99</v>
          </cell>
          <cell r="J1190">
            <v>186680.74</v>
          </cell>
          <cell r="K1190">
            <v>186680.74</v>
          </cell>
          <cell r="L1190">
            <v>0</v>
          </cell>
          <cell r="M1190">
            <v>200</v>
          </cell>
          <cell r="N1190">
            <v>0</v>
          </cell>
          <cell r="O1190">
            <v>186680.74</v>
          </cell>
          <cell r="P1190">
            <v>138813.68</v>
          </cell>
          <cell r="Q1190" t="str">
            <v>A</v>
          </cell>
          <cell r="R1190" t="str">
            <v>N</v>
          </cell>
          <cell r="S1190" t="str">
            <v>001400000000000000000007026938</v>
          </cell>
        </row>
        <row r="1191">
          <cell r="A1191">
            <v>39172</v>
          </cell>
          <cell r="B1191" t="str">
            <v>2001-09-13-04.37.13.841953</v>
          </cell>
          <cell r="C1191" t="str">
            <v>2001-09-13-04.37.13.841953</v>
          </cell>
          <cell r="D1191" t="str">
            <v>ขาย</v>
          </cell>
          <cell r="E1191" t="str">
            <v>22299625172</v>
          </cell>
          <cell r="F1191" t="b">
            <v>0</v>
          </cell>
          <cell r="G1191" t="str">
            <v>วัชนะ คบบัณฑิต</v>
          </cell>
          <cell r="H1191" t="str">
            <v>2005090122150061</v>
          </cell>
          <cell r="I1191" t="str">
            <v>99</v>
          </cell>
          <cell r="J1191">
            <v>793728.64</v>
          </cell>
          <cell r="K1191">
            <v>793728.64</v>
          </cell>
          <cell r="L1191">
            <v>0</v>
          </cell>
          <cell r="M1191">
            <v>0</v>
          </cell>
          <cell r="N1191">
            <v>0</v>
          </cell>
          <cell r="O1191">
            <v>793728.64</v>
          </cell>
          <cell r="P1191">
            <v>531691.96</v>
          </cell>
          <cell r="Q1191" t="str">
            <v>A</v>
          </cell>
          <cell r="R1191" t="str">
            <v>N</v>
          </cell>
          <cell r="S1191" t="str">
            <v>001400000000000000000003406694</v>
          </cell>
        </row>
        <row r="1192">
          <cell r="A1192">
            <v>39172</v>
          </cell>
          <cell r="B1192" t="str">
            <v>2000-04-21-18.39.08.670897</v>
          </cell>
          <cell r="C1192" t="str">
            <v>2000-04-21-18.39.08.670897</v>
          </cell>
          <cell r="D1192" t="str">
            <v>CS</v>
          </cell>
          <cell r="E1192" t="str">
            <v>22299625198</v>
          </cell>
          <cell r="F1192" t="b">
            <v>0</v>
          </cell>
          <cell r="G1192" t="str">
            <v>น.ส. เบญจมาศ เสมาพัฒน์</v>
          </cell>
          <cell r="H1192" t="str">
            <v>2005090122150063</v>
          </cell>
          <cell r="I1192" t="str">
            <v>99</v>
          </cell>
          <cell r="J1192">
            <v>124656.34</v>
          </cell>
          <cell r="K1192">
            <v>124656.34</v>
          </cell>
          <cell r="L1192">
            <v>0</v>
          </cell>
          <cell r="M1192">
            <v>200</v>
          </cell>
          <cell r="N1192">
            <v>0</v>
          </cell>
          <cell r="O1192">
            <v>124656.34</v>
          </cell>
          <cell r="P1192">
            <v>85367.39</v>
          </cell>
          <cell r="Q1192" t="str">
            <v>A</v>
          </cell>
          <cell r="R1192" t="str">
            <v>N</v>
          </cell>
          <cell r="S1192" t="str">
            <v>001400000000000000000001670444</v>
          </cell>
        </row>
        <row r="1193">
          <cell r="A1193">
            <v>39172</v>
          </cell>
          <cell r="B1193" t="str">
            <v>2004-08-09-02.03.51.579320</v>
          </cell>
          <cell r="C1193" t="str">
            <v>2004-08-09-02.03.51.579320</v>
          </cell>
          <cell r="D1193" t="str">
            <v>CS</v>
          </cell>
          <cell r="E1193" t="str">
            <v>22299625300</v>
          </cell>
          <cell r="F1193" t="b">
            <v>0</v>
          </cell>
          <cell r="G1193" t="str">
            <v>ธานินทร์ ทองรัตน์,ประสิทธิ์ ทองรัตน์,สมหวัง ทองรัตน์</v>
          </cell>
          <cell r="H1193" t="str">
            <v>2005090122150072</v>
          </cell>
          <cell r="I1193" t="str">
            <v>99</v>
          </cell>
          <cell r="J1193">
            <v>479368.17</v>
          </cell>
          <cell r="K1193">
            <v>479368.17</v>
          </cell>
          <cell r="L1193">
            <v>0</v>
          </cell>
          <cell r="M1193">
            <v>17015</v>
          </cell>
          <cell r="N1193">
            <v>1758.01</v>
          </cell>
          <cell r="O1193">
            <v>479368.17</v>
          </cell>
          <cell r="P1193">
            <v>359010.4</v>
          </cell>
          <cell r="Q1193" t="str">
            <v>A</v>
          </cell>
          <cell r="R1193" t="str">
            <v>N</v>
          </cell>
          <cell r="S1193" t="str">
            <v>001400000000000000000008152021</v>
          </cell>
        </row>
        <row r="1196">
          <cell r="A1196">
            <v>39172</v>
          </cell>
          <cell r="B1196" t="str">
            <v>2000-04-07-17.20.43.338802</v>
          </cell>
          <cell r="C1196" t="str">
            <v>2000-04-07-17.20.43.338802</v>
          </cell>
          <cell r="D1196" t="str">
            <v>CS</v>
          </cell>
          <cell r="E1196" t="str">
            <v>22299625538</v>
          </cell>
          <cell r="F1196" t="b">
            <v>0</v>
          </cell>
          <cell r="G1196" t="str">
            <v>ประเสริฐ พิทักษา</v>
          </cell>
          <cell r="H1196" t="str">
            <v>1998091614250638</v>
          </cell>
          <cell r="I1196" t="str">
            <v>99</v>
          </cell>
          <cell r="J1196">
            <v>990309.69</v>
          </cell>
          <cell r="K1196">
            <v>990309.69</v>
          </cell>
          <cell r="L1196">
            <v>0</v>
          </cell>
          <cell r="M1196">
            <v>605</v>
          </cell>
          <cell r="N1196">
            <v>0</v>
          </cell>
          <cell r="O1196">
            <v>990309.69</v>
          </cell>
          <cell r="P1196">
            <v>1197875.58</v>
          </cell>
          <cell r="Q1196" t="str">
            <v>A</v>
          </cell>
          <cell r="R1196" t="str">
            <v>N</v>
          </cell>
          <cell r="S1196" t="str">
            <v>001400000000000000000000331879</v>
          </cell>
        </row>
        <row r="1197">
          <cell r="A1197">
            <v>39172</v>
          </cell>
          <cell r="B1197" t="str">
            <v>2004-08-02-02.42.57.337312</v>
          </cell>
          <cell r="C1197" t="str">
            <v>2004-08-02-02.42.57.337312</v>
          </cell>
          <cell r="D1197" t="str">
            <v>CS</v>
          </cell>
          <cell r="E1197" t="str">
            <v>22299625766</v>
          </cell>
          <cell r="F1197" t="b">
            <v>0</v>
          </cell>
          <cell r="G1197" t="str">
            <v>พเยาว์ ทองสง่า,ยศศิริ พรจตุรินทร์</v>
          </cell>
          <cell r="H1197" t="str">
            <v>2005100114580058</v>
          </cell>
          <cell r="I1197" t="str">
            <v>99</v>
          </cell>
          <cell r="J1197">
            <v>263372.52</v>
          </cell>
          <cell r="K1197">
            <v>263372.52</v>
          </cell>
          <cell r="L1197">
            <v>0</v>
          </cell>
          <cell r="M1197">
            <v>7880</v>
          </cell>
          <cell r="N1197">
            <v>0</v>
          </cell>
          <cell r="O1197">
            <v>263372.52</v>
          </cell>
          <cell r="P1197">
            <v>136116.69</v>
          </cell>
          <cell r="Q1197" t="str">
            <v>A</v>
          </cell>
          <cell r="R1197" t="str">
            <v>N</v>
          </cell>
          <cell r="S1197" t="str">
            <v>001400000000000000000005015497</v>
          </cell>
        </row>
        <row r="1199">
          <cell r="A1199">
            <v>39172</v>
          </cell>
          <cell r="B1199" t="str">
            <v>2003-10-22-03.19.17.048038</v>
          </cell>
          <cell r="C1199" t="str">
            <v>2003-10-22-03.19.17.048038</v>
          </cell>
          <cell r="D1199" t="str">
            <v>CS</v>
          </cell>
          <cell r="E1199" t="str">
            <v>22299625847</v>
          </cell>
          <cell r="F1199" t="b">
            <v>0</v>
          </cell>
          <cell r="G1199" t="str">
            <v>เดชา เหมเพ็ชร,พลับพลึง นิลชา,หนึ่งฤทัย เหมเพ็ชร</v>
          </cell>
          <cell r="H1199" t="str">
            <v>2005100114580065</v>
          </cell>
          <cell r="I1199" t="str">
            <v>99</v>
          </cell>
          <cell r="J1199">
            <v>238381.02</v>
          </cell>
          <cell r="K1199">
            <v>213019.54</v>
          </cell>
          <cell r="L1199">
            <v>0</v>
          </cell>
          <cell r="M1199">
            <v>0</v>
          </cell>
          <cell r="N1199">
            <v>0</v>
          </cell>
          <cell r="O1199">
            <v>213019.54</v>
          </cell>
          <cell r="P1199">
            <v>68411.78</v>
          </cell>
          <cell r="Q1199" t="str">
            <v>A</v>
          </cell>
          <cell r="R1199" t="str">
            <v>N</v>
          </cell>
          <cell r="S1199" t="str">
            <v>001400000000000000000001946731</v>
          </cell>
        </row>
        <row r="1202">
          <cell r="A1202">
            <v>39172</v>
          </cell>
          <cell r="B1202" t="str">
            <v>2000-08-23-17.11.37.383106</v>
          </cell>
          <cell r="C1202" t="str">
            <v>2000-08-23-17.11.37.383106</v>
          </cell>
          <cell r="D1202" t="str">
            <v>CS</v>
          </cell>
          <cell r="E1202" t="str">
            <v>22299625944</v>
          </cell>
          <cell r="F1202" t="b">
            <v>0</v>
          </cell>
          <cell r="G1202" t="str">
            <v>จักรกฤษ ดีเจริญ</v>
          </cell>
          <cell r="H1202" t="str">
            <v>2005100114580071</v>
          </cell>
          <cell r="I1202" t="str">
            <v>99</v>
          </cell>
          <cell r="J1202">
            <v>453322.03</v>
          </cell>
          <cell r="K1202">
            <v>453322.03</v>
          </cell>
          <cell r="L1202">
            <v>0</v>
          </cell>
          <cell r="M1202">
            <v>1239</v>
          </cell>
          <cell r="N1202">
            <v>0</v>
          </cell>
          <cell r="O1202">
            <v>453322.03</v>
          </cell>
          <cell r="P1202">
            <v>478438.08</v>
          </cell>
          <cell r="Q1202" t="str">
            <v>A</v>
          </cell>
          <cell r="R1202" t="str">
            <v>N</v>
          </cell>
          <cell r="S1202" t="str">
            <v>001400000000000000000002334348</v>
          </cell>
        </row>
        <row r="1203">
          <cell r="A1203">
            <v>39172</v>
          </cell>
          <cell r="B1203" t="str">
            <v>2001-09-14-04.53.25.902745</v>
          </cell>
          <cell r="C1203" t="str">
            <v>2001-09-14-04.53.25.902745</v>
          </cell>
          <cell r="D1203" t="str">
            <v>ขาย</v>
          </cell>
          <cell r="E1203" t="str">
            <v>22299625960</v>
          </cell>
          <cell r="F1203" t="b">
            <v>0</v>
          </cell>
          <cell r="G1203" t="str">
            <v>นาย ศักดิ์สิทธิ์ ทรักษา</v>
          </cell>
          <cell r="H1203" t="str">
            <v>2005100114580073</v>
          </cell>
          <cell r="I1203" t="str">
            <v>99</v>
          </cell>
          <cell r="J1203">
            <v>141618.37</v>
          </cell>
          <cell r="K1203">
            <v>141618.37</v>
          </cell>
          <cell r="L1203">
            <v>0</v>
          </cell>
          <cell r="M1203">
            <v>200</v>
          </cell>
          <cell r="N1203">
            <v>0</v>
          </cell>
          <cell r="O1203">
            <v>141618.37</v>
          </cell>
          <cell r="P1203">
            <v>113257.46</v>
          </cell>
          <cell r="Q1203" t="str">
            <v>A</v>
          </cell>
          <cell r="R1203" t="str">
            <v>N</v>
          </cell>
          <cell r="S1203" t="str">
            <v>001400000000000000000003892274</v>
          </cell>
        </row>
        <row r="1204">
          <cell r="A1204">
            <v>39172</v>
          </cell>
          <cell r="B1204" t="str">
            <v>2001-12-24-15.09.15.609486</v>
          </cell>
          <cell r="C1204" t="str">
            <v>2001-12-24-15.09.15.609486</v>
          </cell>
          <cell r="D1204" t="str">
            <v>CS</v>
          </cell>
          <cell r="E1204" t="str">
            <v>22299626071</v>
          </cell>
          <cell r="F1204" t="b">
            <v>0</v>
          </cell>
          <cell r="G1204" t="str">
            <v>นาย สาคร และ น.ส.อนุออน อานงอน</v>
          </cell>
          <cell r="H1204" t="str">
            <v>2005110200310044</v>
          </cell>
          <cell r="I1204" t="str">
            <v>99</v>
          </cell>
          <cell r="J1204">
            <v>763667.3</v>
          </cell>
          <cell r="K1204">
            <v>763667.3</v>
          </cell>
          <cell r="L1204">
            <v>0</v>
          </cell>
          <cell r="M1204">
            <v>23186.58</v>
          </cell>
          <cell r="N1204">
            <v>0</v>
          </cell>
          <cell r="O1204">
            <v>763667.3</v>
          </cell>
          <cell r="P1204">
            <v>310010</v>
          </cell>
          <cell r="Q1204" t="str">
            <v>A</v>
          </cell>
          <cell r="R1204" t="str">
            <v>N</v>
          </cell>
          <cell r="S1204" t="str">
            <v>001400000000000000000004542218</v>
          </cell>
        </row>
        <row r="1206">
          <cell r="A1206">
            <v>39172</v>
          </cell>
          <cell r="B1206" t="str">
            <v>2001-11-20-14.48.43.092558</v>
          </cell>
          <cell r="C1206" t="str">
            <v>2001-11-20-14.48.43.092558</v>
          </cell>
          <cell r="D1206" t="str">
            <v>CS</v>
          </cell>
          <cell r="E1206" t="str">
            <v>22299626267</v>
          </cell>
          <cell r="F1206" t="b">
            <v>0</v>
          </cell>
          <cell r="G1206" t="str">
            <v>สมภาร วงษ์อุ้ย</v>
          </cell>
          <cell r="H1206" t="str">
            <v>2001120113090990</v>
          </cell>
          <cell r="I1206" t="str">
            <v>99</v>
          </cell>
          <cell r="J1206">
            <v>945502.1</v>
          </cell>
          <cell r="K1206">
            <v>945502.1</v>
          </cell>
          <cell r="L1206">
            <v>0</v>
          </cell>
          <cell r="M1206">
            <v>2347.5</v>
          </cell>
          <cell r="N1206">
            <v>2653.6</v>
          </cell>
          <cell r="O1206">
            <v>945502.1</v>
          </cell>
          <cell r="P1206">
            <v>505397.29</v>
          </cell>
          <cell r="Q1206" t="str">
            <v>A</v>
          </cell>
          <cell r="R1206" t="str">
            <v>N</v>
          </cell>
          <cell r="S1206" t="str">
            <v>001400000000000000000004288040</v>
          </cell>
        </row>
        <row r="1207">
          <cell r="A1207">
            <v>39172</v>
          </cell>
          <cell r="B1207" t="str">
            <v>2000-04-07-20.13.51.478274</v>
          </cell>
          <cell r="C1207" t="str">
            <v>2000-04-07-20.13.51.478274</v>
          </cell>
          <cell r="D1207" t="str">
            <v>CS</v>
          </cell>
          <cell r="E1207" t="str">
            <v>22299626330</v>
          </cell>
          <cell r="F1207" t="b">
            <v>0</v>
          </cell>
          <cell r="G1207" t="str">
            <v>นาง บานเย็น สถิตย์</v>
          </cell>
          <cell r="H1207" t="str">
            <v>2005110200310068</v>
          </cell>
          <cell r="I1207" t="str">
            <v>99</v>
          </cell>
          <cell r="J1207">
            <v>989030.39</v>
          </cell>
          <cell r="K1207">
            <v>989030.39</v>
          </cell>
          <cell r="L1207">
            <v>0</v>
          </cell>
          <cell r="M1207">
            <v>46810</v>
          </cell>
          <cell r="N1207">
            <v>0</v>
          </cell>
          <cell r="O1207">
            <v>989030.39</v>
          </cell>
          <cell r="P1207">
            <v>1251617.78</v>
          </cell>
          <cell r="Q1207" t="str">
            <v>A</v>
          </cell>
          <cell r="R1207" t="str">
            <v>N</v>
          </cell>
          <cell r="S1207" t="str">
            <v>001400000000000000000000414296</v>
          </cell>
        </row>
        <row r="1208">
          <cell r="A1208">
            <v>39172</v>
          </cell>
          <cell r="B1208" t="str">
            <v>2000-04-17-16.42.24.885327</v>
          </cell>
          <cell r="C1208" t="str">
            <v>2000-04-17-16.42.24.885327</v>
          </cell>
          <cell r="D1208" t="str">
            <v>CS</v>
          </cell>
          <cell r="E1208" t="str">
            <v>22299626364</v>
          </cell>
          <cell r="F1208" t="b">
            <v>0</v>
          </cell>
          <cell r="G1208" t="str">
            <v>นาง สุพัตรา พลธีระ</v>
          </cell>
          <cell r="H1208" t="str">
            <v>2005110200310071</v>
          </cell>
          <cell r="I1208" t="str">
            <v>99</v>
          </cell>
          <cell r="J1208">
            <v>86572.65</v>
          </cell>
          <cell r="K1208">
            <v>86572.65</v>
          </cell>
          <cell r="L1208">
            <v>0</v>
          </cell>
          <cell r="M1208">
            <v>200</v>
          </cell>
          <cell r="N1208">
            <v>0</v>
          </cell>
          <cell r="O1208">
            <v>86572.65</v>
          </cell>
          <cell r="P1208">
            <v>29978.44</v>
          </cell>
          <cell r="Q1208" t="str">
            <v>A</v>
          </cell>
          <cell r="R1208" t="str">
            <v>N</v>
          </cell>
          <cell r="S1208" t="str">
            <v>001400000000000000000001036972</v>
          </cell>
        </row>
        <row r="1209">
          <cell r="A1209">
            <v>39172</v>
          </cell>
          <cell r="B1209" t="str">
            <v>2005-11-24-09.20.32.308661</v>
          </cell>
          <cell r="C1209" t="str">
            <v>2005-11-24-09.20.32.308661</v>
          </cell>
          <cell r="D1209" t="str">
            <v>CS</v>
          </cell>
          <cell r="E1209" t="str">
            <v>22299626699</v>
          </cell>
          <cell r="F1209" t="b">
            <v>0</v>
          </cell>
          <cell r="G1209" t="str">
            <v>นาย ประดิษฐ์ มานารักษ์ และ               นาง พัชรี มานารักษ์</v>
          </cell>
          <cell r="H1209" t="str">
            <v>2005120122470092</v>
          </cell>
          <cell r="I1209" t="str">
            <v>99</v>
          </cell>
          <cell r="J1209">
            <v>784268.71</v>
          </cell>
          <cell r="K1209">
            <v>784268.71</v>
          </cell>
          <cell r="L1209">
            <v>0</v>
          </cell>
          <cell r="M1209">
            <v>28397.5</v>
          </cell>
          <cell r="N1209">
            <v>0</v>
          </cell>
          <cell r="O1209">
            <v>784268.71</v>
          </cell>
          <cell r="P1209">
            <v>580142.91</v>
          </cell>
          <cell r="Q1209" t="str">
            <v>A</v>
          </cell>
          <cell r="R1209" t="str">
            <v>N</v>
          </cell>
          <cell r="S1209" t="str">
            <v>001400000000000000000008243030</v>
          </cell>
        </row>
        <row r="1211">
          <cell r="A1211">
            <v>39172</v>
          </cell>
          <cell r="B1211" t="str">
            <v>2001-09-13-03.53.36.588878</v>
          </cell>
          <cell r="C1211" t="str">
            <v>2001-09-13-03.53.36.588878</v>
          </cell>
          <cell r="D1211" t="str">
            <v>CS</v>
          </cell>
          <cell r="E1211" t="str">
            <v>22299626835</v>
          </cell>
          <cell r="F1211" t="b">
            <v>0</v>
          </cell>
          <cell r="G1211" t="str">
            <v>น.ส. นงเยาว์ เงินพจน์ด้วง</v>
          </cell>
          <cell r="H1211" t="str">
            <v>2006010112350037</v>
          </cell>
          <cell r="I1211" t="str">
            <v>99</v>
          </cell>
          <cell r="J1211">
            <v>1545798.3</v>
          </cell>
          <cell r="K1211">
            <v>1545798.3</v>
          </cell>
          <cell r="L1211">
            <v>0</v>
          </cell>
          <cell r="M1211">
            <v>0</v>
          </cell>
          <cell r="N1211">
            <v>0</v>
          </cell>
          <cell r="O1211">
            <v>1545798.3</v>
          </cell>
          <cell r="P1211">
            <v>902925.8</v>
          </cell>
          <cell r="Q1211" t="str">
            <v>A</v>
          </cell>
          <cell r="R1211" t="str">
            <v>N</v>
          </cell>
          <cell r="S1211" t="str">
            <v>001400000000000000000003758315</v>
          </cell>
        </row>
        <row r="1212">
          <cell r="A1212">
            <v>39172</v>
          </cell>
          <cell r="B1212" t="str">
            <v>2003-03-17-02.36.28.075385</v>
          </cell>
          <cell r="C1212" t="str">
            <v>2003-03-17-02.36.28.075385</v>
          </cell>
          <cell r="D1212" t="str">
            <v>CS</v>
          </cell>
          <cell r="E1212" t="str">
            <v>22299626869</v>
          </cell>
          <cell r="F1212" t="b">
            <v>0</v>
          </cell>
          <cell r="G1212" t="str">
            <v>สมศักดิ์ ชนะ</v>
          </cell>
          <cell r="H1212" t="str">
            <v>2006010112350040</v>
          </cell>
          <cell r="I1212" t="str">
            <v>99</v>
          </cell>
          <cell r="J1212">
            <v>5381601.5999999996</v>
          </cell>
          <cell r="K1212">
            <v>5381601.5999999996</v>
          </cell>
          <cell r="L1212">
            <v>0</v>
          </cell>
          <cell r="M1212">
            <v>152737.5</v>
          </cell>
          <cell r="N1212">
            <v>0</v>
          </cell>
          <cell r="O1212">
            <v>5381601.5999999996</v>
          </cell>
          <cell r="P1212">
            <v>1982303.32</v>
          </cell>
          <cell r="Q1212" t="str">
            <v>A</v>
          </cell>
          <cell r="R1212" t="str">
            <v>N</v>
          </cell>
          <cell r="S1212" t="str">
            <v>001400000000000000000006211895</v>
          </cell>
        </row>
        <row r="1213">
          <cell r="A1213">
            <v>39172</v>
          </cell>
          <cell r="B1213" t="str">
            <v>2000-04-04-12.28.43.063314</v>
          </cell>
          <cell r="C1213" t="str">
            <v>2000-04-04-12.28.43.063314</v>
          </cell>
          <cell r="D1213" t="str">
            <v>CS</v>
          </cell>
          <cell r="E1213" t="str">
            <v>22299626877</v>
          </cell>
          <cell r="F1213" t="b">
            <v>0</v>
          </cell>
          <cell r="G1213" t="str">
            <v>นาย พิเชียร อำนาจวรประเสริฐ</v>
          </cell>
          <cell r="H1213" t="str">
            <v>2006010112350041</v>
          </cell>
          <cell r="I1213" t="str">
            <v>99</v>
          </cell>
          <cell r="J1213">
            <v>529930.44999999995</v>
          </cell>
          <cell r="K1213">
            <v>509451.59</v>
          </cell>
          <cell r="L1213">
            <v>0</v>
          </cell>
          <cell r="M1213">
            <v>0</v>
          </cell>
          <cell r="N1213">
            <v>0</v>
          </cell>
          <cell r="O1213">
            <v>509451.59</v>
          </cell>
          <cell r="P1213">
            <v>745718.34</v>
          </cell>
          <cell r="Q1213" t="str">
            <v>A</v>
          </cell>
          <cell r="R1213" t="str">
            <v>N</v>
          </cell>
          <cell r="S1213" t="str">
            <v>001400000000000000000000004326</v>
          </cell>
        </row>
        <row r="1214">
          <cell r="A1214">
            <v>39172</v>
          </cell>
          <cell r="B1214" t="str">
            <v>2002-03-10-13.06.58.536733</v>
          </cell>
          <cell r="C1214" t="str">
            <v>2002-03-10-13.06.58.536733</v>
          </cell>
          <cell r="D1214" t="str">
            <v>CS</v>
          </cell>
          <cell r="E1214" t="str">
            <v>22299627051</v>
          </cell>
          <cell r="F1214" t="b">
            <v>0</v>
          </cell>
          <cell r="G1214" t="str">
            <v>น.ส. พิมล กรสุธาทิพย์กุล</v>
          </cell>
          <cell r="H1214" t="str">
            <v>2006020116190060</v>
          </cell>
          <cell r="I1214" t="str">
            <v>99</v>
          </cell>
          <cell r="J1214">
            <v>392593.09</v>
          </cell>
          <cell r="K1214">
            <v>392593.09</v>
          </cell>
          <cell r="L1214">
            <v>0</v>
          </cell>
          <cell r="M1214">
            <v>19030</v>
          </cell>
          <cell r="N1214">
            <v>0</v>
          </cell>
          <cell r="O1214">
            <v>392593.09</v>
          </cell>
          <cell r="P1214">
            <v>453412.23</v>
          </cell>
          <cell r="Q1214" t="str">
            <v>A</v>
          </cell>
          <cell r="R1214" t="str">
            <v>N</v>
          </cell>
          <cell r="S1214" t="str">
            <v>001400000000000000000004621452</v>
          </cell>
        </row>
        <row r="1215">
          <cell r="A1215">
            <v>39172</v>
          </cell>
          <cell r="B1215" t="str">
            <v>2004-08-02-02.42.00.496835</v>
          </cell>
          <cell r="C1215" t="str">
            <v>2004-08-02-02.42.00.496835</v>
          </cell>
          <cell r="D1215" t="str">
            <v>CS</v>
          </cell>
          <cell r="E1215" t="str">
            <v>22299627182</v>
          </cell>
          <cell r="F1215" t="b">
            <v>0</v>
          </cell>
          <cell r="G1215" t="str">
            <v>นางจันทร์แรม สุนทรอารมณ์ และ             นายนภดล สาระเทียน</v>
          </cell>
          <cell r="H1215" t="str">
            <v>2006020116190073</v>
          </cell>
          <cell r="I1215" t="str">
            <v>99</v>
          </cell>
          <cell r="J1215">
            <v>138421.51999999999</v>
          </cell>
          <cell r="K1215">
            <v>138421.51999999999</v>
          </cell>
          <cell r="L1215">
            <v>0</v>
          </cell>
          <cell r="M1215">
            <v>200</v>
          </cell>
          <cell r="N1215">
            <v>0</v>
          </cell>
          <cell r="O1215">
            <v>138421.51999999999</v>
          </cell>
          <cell r="P1215">
            <v>77339.679999999993</v>
          </cell>
          <cell r="Q1215" t="str">
            <v>A</v>
          </cell>
          <cell r="R1215" t="str">
            <v>N</v>
          </cell>
          <cell r="S1215" t="str">
            <v>001400000000000000000000447632</v>
          </cell>
        </row>
        <row r="1217">
          <cell r="A1217">
            <v>39172</v>
          </cell>
          <cell r="B1217" t="str">
            <v>2001-08-07-11.54.35.500737</v>
          </cell>
          <cell r="C1217" t="str">
            <v>2001-08-07-11.54.35.500737</v>
          </cell>
          <cell r="D1217" t="str">
            <v>CS</v>
          </cell>
          <cell r="E1217" t="str">
            <v>22299627297</v>
          </cell>
          <cell r="F1217" t="b">
            <v>0</v>
          </cell>
          <cell r="G1217" t="str">
            <v>น.ส.ดอกอ้อ, น.ส.บุปผา                    และ น.ส.อรทัย พุฒโสม</v>
          </cell>
          <cell r="H1217" t="str">
            <v>2006020116190083</v>
          </cell>
          <cell r="I1217" t="str">
            <v>99</v>
          </cell>
          <cell r="J1217">
            <v>731061.88</v>
          </cell>
          <cell r="K1217">
            <v>731061.88</v>
          </cell>
          <cell r="L1217">
            <v>0</v>
          </cell>
          <cell r="M1217">
            <v>21260</v>
          </cell>
          <cell r="N1217">
            <v>0</v>
          </cell>
          <cell r="O1217">
            <v>731061.88</v>
          </cell>
          <cell r="P1217">
            <v>292763.63</v>
          </cell>
          <cell r="Q1217" t="str">
            <v>A</v>
          </cell>
          <cell r="R1217" t="str">
            <v>N</v>
          </cell>
          <cell r="S1217" t="str">
            <v>001400000000000000000003957630</v>
          </cell>
        </row>
        <row r="1220">
          <cell r="A1220">
            <v>39172</v>
          </cell>
          <cell r="B1220" t="str">
            <v>2003-02-07-15.31.06.989031</v>
          </cell>
          <cell r="C1220" t="str">
            <v>2003-02-07-15.31.06.989031</v>
          </cell>
          <cell r="D1220" t="str">
            <v>CS</v>
          </cell>
          <cell r="E1220" t="str">
            <v>22299627417</v>
          </cell>
          <cell r="F1220" t="b">
            <v>0</v>
          </cell>
          <cell r="G1220" t="str">
            <v>นัฐพล เรืองอยู่,นันทิชา ชูหา</v>
          </cell>
          <cell r="H1220" t="str">
            <v>2003030115131058</v>
          </cell>
          <cell r="I1220" t="str">
            <v>99</v>
          </cell>
          <cell r="J1220">
            <v>1990653.86</v>
          </cell>
          <cell r="K1220">
            <v>1990653.86</v>
          </cell>
          <cell r="L1220">
            <v>0</v>
          </cell>
          <cell r="M1220">
            <v>62057.5</v>
          </cell>
          <cell r="N1220">
            <v>0</v>
          </cell>
          <cell r="O1220">
            <v>1990653.86</v>
          </cell>
          <cell r="P1220">
            <v>975175.8</v>
          </cell>
          <cell r="Q1220" t="str">
            <v>A</v>
          </cell>
          <cell r="R1220" t="str">
            <v>N</v>
          </cell>
          <cell r="S1220" t="str">
            <v>001400000000000000000006521386</v>
          </cell>
        </row>
        <row r="1222">
          <cell r="A1222">
            <v>39172</v>
          </cell>
          <cell r="B1222" t="str">
            <v>2000-04-06-19.10.01.976140</v>
          </cell>
          <cell r="C1222" t="str">
            <v>2000-04-06-19.10.01.976140</v>
          </cell>
          <cell r="D1222" t="str">
            <v>CS</v>
          </cell>
          <cell r="E1222" t="str">
            <v>22299627815</v>
          </cell>
          <cell r="F1222" t="b">
            <v>0</v>
          </cell>
          <cell r="G1222" t="str">
            <v>นาย เวน มาร์ติน เกรแฮม</v>
          </cell>
          <cell r="H1222" t="str">
            <v>2006040113260046</v>
          </cell>
          <cell r="I1222" t="str">
            <v>99</v>
          </cell>
          <cell r="J1222">
            <v>4636582.68</v>
          </cell>
          <cell r="K1222">
            <v>4636582.68</v>
          </cell>
          <cell r="L1222">
            <v>0</v>
          </cell>
          <cell r="M1222">
            <v>200000</v>
          </cell>
          <cell r="N1222">
            <v>30558.13</v>
          </cell>
          <cell r="O1222">
            <v>4636582.68</v>
          </cell>
          <cell r="P1222">
            <v>5260412.76</v>
          </cell>
          <cell r="Q1222" t="str">
            <v>A</v>
          </cell>
          <cell r="R1222" t="str">
            <v>N</v>
          </cell>
          <cell r="S1222" t="str">
            <v>001400000000000000000000251747</v>
          </cell>
        </row>
        <row r="1223">
          <cell r="A1223">
            <v>39172</v>
          </cell>
          <cell r="B1223" t="str">
            <v>2000-04-06-19.22.07.296566</v>
          </cell>
          <cell r="C1223" t="str">
            <v>2000-04-06-19.22.07.296566</v>
          </cell>
          <cell r="D1223" t="str">
            <v>CS</v>
          </cell>
          <cell r="E1223" t="str">
            <v>22299627938</v>
          </cell>
          <cell r="F1223" t="b">
            <v>0</v>
          </cell>
          <cell r="G1223" t="str">
            <v>จรรยา นาคพัฒน์</v>
          </cell>
          <cell r="H1223" t="str">
            <v>1998092819564116</v>
          </cell>
          <cell r="I1223" t="str">
            <v>99</v>
          </cell>
          <cell r="J1223">
            <v>1577876.57</v>
          </cell>
          <cell r="K1223">
            <v>1577876.57</v>
          </cell>
          <cell r="L1223">
            <v>0</v>
          </cell>
          <cell r="M1223">
            <v>0</v>
          </cell>
          <cell r="N1223">
            <v>0</v>
          </cell>
          <cell r="O1223">
            <v>1577876.57</v>
          </cell>
          <cell r="P1223">
            <v>1301736.01</v>
          </cell>
          <cell r="Q1223" t="str">
            <v>A</v>
          </cell>
          <cell r="R1223" t="str">
            <v>N</v>
          </cell>
          <cell r="S1223" t="str">
            <v>001400000000000000000000257282</v>
          </cell>
        </row>
        <row r="1224">
          <cell r="A1224">
            <v>39172</v>
          </cell>
          <cell r="B1224" t="str">
            <v>2002-04-07-17.45.44.916026</v>
          </cell>
          <cell r="C1224" t="str">
            <v>2002-04-07-17.45.44.916026</v>
          </cell>
          <cell r="D1224" t="str">
            <v>CS</v>
          </cell>
          <cell r="E1224" t="str">
            <v>22299628007</v>
          </cell>
          <cell r="F1224" t="b">
            <v>0</v>
          </cell>
          <cell r="G1224" t="str">
            <v>น.ส.กรุณา คำหงษา</v>
          </cell>
          <cell r="H1224" t="str">
            <v>2006040113260065</v>
          </cell>
          <cell r="I1224" t="str">
            <v>99</v>
          </cell>
          <cell r="J1224">
            <v>182014.61</v>
          </cell>
          <cell r="K1224">
            <v>182014.61</v>
          </cell>
          <cell r="L1224">
            <v>0</v>
          </cell>
          <cell r="M1224">
            <v>5402.5</v>
          </cell>
          <cell r="N1224">
            <v>0</v>
          </cell>
          <cell r="O1224">
            <v>182014.61</v>
          </cell>
          <cell r="P1224">
            <v>205159.09</v>
          </cell>
          <cell r="Q1224" t="str">
            <v>A</v>
          </cell>
          <cell r="R1224" t="str">
            <v>N</v>
          </cell>
          <cell r="S1224" t="str">
            <v>001400000000000000000004922313</v>
          </cell>
        </row>
        <row r="1225">
          <cell r="A1225">
            <v>39172</v>
          </cell>
          <cell r="B1225" t="str">
            <v>2000-04-11-19.50.02.622900</v>
          </cell>
          <cell r="C1225" t="str">
            <v>2000-04-11-19.50.02.622900</v>
          </cell>
          <cell r="D1225" t="str">
            <v>CS</v>
          </cell>
          <cell r="E1225" t="str">
            <v>22299628324</v>
          </cell>
          <cell r="F1225" t="b">
            <v>0</v>
          </cell>
          <cell r="G1225" t="str">
            <v>น.ส.สุดาพร น้อยบางยาง</v>
          </cell>
          <cell r="H1225" t="str">
            <v>2006050115460051</v>
          </cell>
          <cell r="I1225" t="str">
            <v>99</v>
          </cell>
          <cell r="J1225">
            <v>128676.07</v>
          </cell>
          <cell r="K1225">
            <v>128676.07</v>
          </cell>
          <cell r="L1225">
            <v>0</v>
          </cell>
          <cell r="M1225">
            <v>0</v>
          </cell>
          <cell r="N1225">
            <v>0</v>
          </cell>
          <cell r="O1225">
            <v>128676.07</v>
          </cell>
          <cell r="P1225">
            <v>29629.200000000001</v>
          </cell>
          <cell r="Q1225" t="str">
            <v>A</v>
          </cell>
          <cell r="R1225" t="str">
            <v>N</v>
          </cell>
          <cell r="S1225" t="str">
            <v>001400000000000000000000732810</v>
          </cell>
        </row>
        <row r="1226">
          <cell r="A1226">
            <v>39172</v>
          </cell>
          <cell r="B1226" t="str">
            <v>2003-07-21-03.00.56.865892</v>
          </cell>
          <cell r="C1226" t="str">
            <v>2003-07-21-03.00.56.865892</v>
          </cell>
          <cell r="D1226" t="str">
            <v>CS</v>
          </cell>
          <cell r="E1226" t="str">
            <v>22299628455</v>
          </cell>
          <cell r="F1226" t="b">
            <v>0</v>
          </cell>
          <cell r="G1226" t="str">
            <v>นายประวิทย์ โภคะวัฒนะ-นส.สาลี่ แหนงหน่าย</v>
          </cell>
          <cell r="H1226" t="str">
            <v>2006060122530075</v>
          </cell>
          <cell r="I1226" t="str">
            <v>99</v>
          </cell>
          <cell r="J1226">
            <v>1592246.87</v>
          </cell>
          <cell r="K1226">
            <v>1592246.87</v>
          </cell>
          <cell r="L1226">
            <v>0</v>
          </cell>
          <cell r="M1226">
            <v>47482.5</v>
          </cell>
          <cell r="N1226">
            <v>0</v>
          </cell>
          <cell r="O1226">
            <v>1592246.87</v>
          </cell>
          <cell r="P1226">
            <v>1093640.04</v>
          </cell>
          <cell r="Q1226" t="str">
            <v>A</v>
          </cell>
          <cell r="R1226" t="str">
            <v>N</v>
          </cell>
          <cell r="S1226" t="str">
            <v>001400000000000000000003042963</v>
          </cell>
        </row>
        <row r="1228">
          <cell r="A1228">
            <v>39172</v>
          </cell>
          <cell r="B1228" t="str">
            <v>2003-09-01-03.06.09.374601</v>
          </cell>
          <cell r="C1228" t="str">
            <v>2003-09-01-03.06.09.374601</v>
          </cell>
          <cell r="D1228" t="str">
            <v>CS</v>
          </cell>
          <cell r="E1228" t="str">
            <v>22299628471</v>
          </cell>
          <cell r="F1228" t="b">
            <v>0</v>
          </cell>
          <cell r="G1228" t="str">
            <v>นายทนง  โตชัย</v>
          </cell>
          <cell r="H1228" t="str">
            <v>2006060122530077</v>
          </cell>
          <cell r="I1228" t="str">
            <v>99</v>
          </cell>
          <cell r="J1228">
            <v>230899.06</v>
          </cell>
          <cell r="K1228">
            <v>230899.06</v>
          </cell>
          <cell r="L1228">
            <v>0</v>
          </cell>
          <cell r="M1228">
            <v>6275</v>
          </cell>
          <cell r="N1228">
            <v>0</v>
          </cell>
          <cell r="O1228">
            <v>230899.06</v>
          </cell>
          <cell r="P1228">
            <v>213572.12</v>
          </cell>
          <cell r="Q1228" t="str">
            <v>A</v>
          </cell>
          <cell r="R1228" t="str">
            <v>N</v>
          </cell>
          <cell r="S1228" t="str">
            <v>001400000000000000000007024971</v>
          </cell>
        </row>
        <row r="1229">
          <cell r="A1229">
            <v>39172</v>
          </cell>
          <cell r="B1229" t="str">
            <v>2002-10-18-17.38.53.956042</v>
          </cell>
          <cell r="C1229" t="str">
            <v>2002-10-18-17.38.53.956042</v>
          </cell>
          <cell r="D1229" t="str">
            <v>CS</v>
          </cell>
          <cell r="E1229" t="str">
            <v>22299628536</v>
          </cell>
          <cell r="F1229" t="b">
            <v>0</v>
          </cell>
          <cell r="G1229" t="str">
            <v>นางสาวสุนทรี ปรีดาสุทธิจิตต์</v>
          </cell>
          <cell r="H1229" t="str">
            <v>2006060122530083</v>
          </cell>
          <cell r="I1229" t="str">
            <v>99</v>
          </cell>
          <cell r="J1229">
            <v>460963.22</v>
          </cell>
          <cell r="K1229">
            <v>459771.83</v>
          </cell>
          <cell r="L1229">
            <v>0</v>
          </cell>
          <cell r="M1229">
            <v>0</v>
          </cell>
          <cell r="N1229">
            <v>0</v>
          </cell>
          <cell r="O1229">
            <v>459771.83</v>
          </cell>
          <cell r="P1229">
            <v>240401.46</v>
          </cell>
          <cell r="Q1229" t="str">
            <v>A</v>
          </cell>
          <cell r="R1229" t="str">
            <v>N</v>
          </cell>
          <cell r="S1229" t="str">
            <v>001400000000000000000006131019</v>
          </cell>
        </row>
        <row r="1230">
          <cell r="A1230">
            <v>39172</v>
          </cell>
          <cell r="B1230" t="str">
            <v>2002-04-28-15.44.14.809840</v>
          </cell>
          <cell r="C1230" t="str">
            <v>2002-04-28-15.44.14.809840</v>
          </cell>
          <cell r="D1230" t="str">
            <v>CS</v>
          </cell>
          <cell r="E1230" t="str">
            <v>22299628667</v>
          </cell>
          <cell r="F1230" t="b">
            <v>0</v>
          </cell>
          <cell r="G1230" t="str">
            <v>นาย ชาครีย์ นิลวรรณ</v>
          </cell>
          <cell r="H1230" t="str">
            <v>2006060122530095</v>
          </cell>
          <cell r="I1230" t="str">
            <v>99</v>
          </cell>
          <cell r="J1230">
            <v>46946888.890000001</v>
          </cell>
          <cell r="K1230">
            <v>46946888.890000001</v>
          </cell>
          <cell r="L1230">
            <v>0</v>
          </cell>
          <cell r="M1230">
            <v>200000</v>
          </cell>
          <cell r="N1230">
            <v>90789.43</v>
          </cell>
          <cell r="O1230">
            <v>46946888.890000001</v>
          </cell>
          <cell r="P1230">
            <v>59774635.43</v>
          </cell>
          <cell r="Q1230" t="str">
            <v>A</v>
          </cell>
          <cell r="R1230" t="str">
            <v>N</v>
          </cell>
          <cell r="S1230" t="str">
            <v>001400000000000000000004996931</v>
          </cell>
        </row>
        <row r="1231">
          <cell r="A1231">
            <v>39172</v>
          </cell>
          <cell r="B1231" t="str">
            <v>2001-09-13-03.53.04.089485</v>
          </cell>
          <cell r="C1231" t="str">
            <v>2001-09-13-03.53.04.089485</v>
          </cell>
          <cell r="D1231" t="str">
            <v>ขาย</v>
          </cell>
          <cell r="E1231" t="str">
            <v>22299628811</v>
          </cell>
          <cell r="F1231" t="b">
            <v>0</v>
          </cell>
          <cell r="G1231" t="str">
            <v>นาย คัมภีร์ พูลเพิ่ม</v>
          </cell>
          <cell r="H1231" t="str">
            <v>2003110116541096</v>
          </cell>
          <cell r="I1231" t="str">
            <v>99</v>
          </cell>
          <cell r="J1231">
            <v>17998516.079999998</v>
          </cell>
          <cell r="K1231">
            <v>17998516.079999998</v>
          </cell>
          <cell r="L1231">
            <v>0</v>
          </cell>
          <cell r="M1231">
            <v>25000</v>
          </cell>
          <cell r="N1231">
            <v>0</v>
          </cell>
          <cell r="O1231">
            <v>17998516.079999998</v>
          </cell>
          <cell r="P1231">
            <v>6896587.5199999996</v>
          </cell>
          <cell r="Q1231" t="str">
            <v>A</v>
          </cell>
          <cell r="R1231" t="str">
            <v>N</v>
          </cell>
          <cell r="S1231" t="str">
            <v>001400000000000000000003512955</v>
          </cell>
        </row>
        <row r="1232">
          <cell r="A1232">
            <v>39172</v>
          </cell>
          <cell r="B1232" t="str">
            <v>2002-04-07-16.26.58.927933</v>
          </cell>
          <cell r="C1232" t="str">
            <v>2002-04-07-16.26.58.927933</v>
          </cell>
          <cell r="D1232" t="str">
            <v>ขาย</v>
          </cell>
          <cell r="E1232" t="str">
            <v>22299628918</v>
          </cell>
          <cell r="F1232" t="b">
            <v>0</v>
          </cell>
          <cell r="G1232" t="str">
            <v>นาย มนัส ทัศนาญชลี</v>
          </cell>
          <cell r="H1232" t="str">
            <v>2006070114500092</v>
          </cell>
          <cell r="I1232" t="str">
            <v>99</v>
          </cell>
          <cell r="J1232">
            <v>153815.98000000001</v>
          </cell>
          <cell r="K1232">
            <v>153815.98000000001</v>
          </cell>
          <cell r="L1232">
            <v>0</v>
          </cell>
          <cell r="M1232">
            <v>200</v>
          </cell>
          <cell r="N1232">
            <v>0</v>
          </cell>
          <cell r="O1232">
            <v>153815.98000000001</v>
          </cell>
          <cell r="P1232">
            <v>213503.91</v>
          </cell>
          <cell r="Q1232" t="str">
            <v>A</v>
          </cell>
          <cell r="R1232" t="str">
            <v>N</v>
          </cell>
          <cell r="S1232" t="str">
            <v>001400000000000000000004323988</v>
          </cell>
        </row>
        <row r="1233">
          <cell r="A1233">
            <v>39172</v>
          </cell>
          <cell r="B1233" t="str">
            <v>2004-08-02-02.41.50.029547</v>
          </cell>
          <cell r="C1233" t="str">
            <v>2004-08-02-02.41.50.029547</v>
          </cell>
          <cell r="D1233" t="str">
            <v>CS</v>
          </cell>
          <cell r="E1233" t="str">
            <v>22299628942</v>
          </cell>
          <cell r="F1233" t="b">
            <v>0</v>
          </cell>
          <cell r="G1233" t="str">
            <v>นาง ศิริพร แทนวันดี และ                  นาย สุพัฒน์ เต็มสิทธิการ</v>
          </cell>
          <cell r="H1233" t="str">
            <v>2006080119580087</v>
          </cell>
          <cell r="I1233" t="str">
            <v>99</v>
          </cell>
          <cell r="J1233">
            <v>434300.31</v>
          </cell>
          <cell r="K1233">
            <v>434300.31</v>
          </cell>
          <cell r="L1233">
            <v>0</v>
          </cell>
          <cell r="M1233">
            <v>0</v>
          </cell>
          <cell r="N1233">
            <v>0</v>
          </cell>
          <cell r="O1233">
            <v>434300.31</v>
          </cell>
          <cell r="P1233">
            <v>430753.06</v>
          </cell>
          <cell r="Q1233" t="str">
            <v>A</v>
          </cell>
          <cell r="R1233" t="str">
            <v>N</v>
          </cell>
          <cell r="S1233" t="str">
            <v>001400000000000000000008209677</v>
          </cell>
        </row>
        <row r="1235">
          <cell r="A1235">
            <v>39172</v>
          </cell>
          <cell r="B1235" t="str">
            <v>2007-01-20-06.23.37.981828</v>
          </cell>
          <cell r="C1235" t="str">
            <v>2007-01-20-06.23.37.981828</v>
          </cell>
          <cell r="D1235" t="str">
            <v>CS</v>
          </cell>
          <cell r="E1235" t="str">
            <v>22299628968</v>
          </cell>
          <cell r="F1235" t="b">
            <v>0</v>
          </cell>
          <cell r="G1235" t="str">
            <v>นายจตุพงศ์ และ น.ส.ลักขณา เจริญวรรณ      และ นาย อนุพล เจริญวรรณ</v>
          </cell>
          <cell r="H1235" t="str">
            <v>2006080119580089</v>
          </cell>
          <cell r="I1235" t="str">
            <v>99</v>
          </cell>
          <cell r="J1235">
            <v>1064541.1399999999</v>
          </cell>
          <cell r="K1235">
            <v>1064541.1399999999</v>
          </cell>
          <cell r="L1235">
            <v>0</v>
          </cell>
          <cell r="M1235">
            <v>35577.5</v>
          </cell>
          <cell r="N1235">
            <v>0</v>
          </cell>
          <cell r="O1235">
            <v>1064541.1399999999</v>
          </cell>
          <cell r="P1235">
            <v>516510.87</v>
          </cell>
          <cell r="Q1235" t="str">
            <v>A</v>
          </cell>
          <cell r="R1235" t="str">
            <v>N</v>
          </cell>
          <cell r="S1235" t="str">
            <v>001400000000000000000008223607</v>
          </cell>
        </row>
        <row r="1237">
          <cell r="A1237">
            <v>39172</v>
          </cell>
          <cell r="B1237" t="str">
            <v>2003-10-13-02.52.09.818001</v>
          </cell>
          <cell r="C1237" t="str">
            <v>2003-10-13-02.52.09.818001</v>
          </cell>
          <cell r="D1237" t="str">
            <v>CS</v>
          </cell>
          <cell r="E1237" t="str">
            <v>22299628984</v>
          </cell>
          <cell r="F1237" t="b">
            <v>0</v>
          </cell>
          <cell r="G1237" t="str">
            <v>นายเอกชัย และ นางอำไพ เจียมมณีกนก</v>
          </cell>
          <cell r="H1237" t="str">
            <v>2006080119580091</v>
          </cell>
          <cell r="I1237" t="str">
            <v>99</v>
          </cell>
          <cell r="J1237">
            <v>580028.36</v>
          </cell>
          <cell r="K1237">
            <v>580028.36</v>
          </cell>
          <cell r="L1237">
            <v>158.68</v>
          </cell>
          <cell r="M1237">
            <v>20037.5</v>
          </cell>
          <cell r="N1237">
            <v>0</v>
          </cell>
          <cell r="O1237">
            <v>580028.36</v>
          </cell>
          <cell r="P1237">
            <v>468298.18</v>
          </cell>
          <cell r="Q1237" t="str">
            <v>A</v>
          </cell>
          <cell r="R1237" t="str">
            <v>N</v>
          </cell>
          <cell r="S1237" t="str">
            <v>001400000000000000000001453897</v>
          </cell>
        </row>
        <row r="1239">
          <cell r="A1239">
            <v>39172</v>
          </cell>
          <cell r="B1239" t="str">
            <v>2000-04-06-13.10.00.386683</v>
          </cell>
          <cell r="C1239" t="str">
            <v>2000-04-06-13.10.00.386683</v>
          </cell>
          <cell r="D1239" t="str">
            <v>ขาย</v>
          </cell>
          <cell r="E1239" t="str">
            <v>22299629100</v>
          </cell>
          <cell r="F1239" t="b">
            <v>0</v>
          </cell>
          <cell r="G1239" t="str">
            <v>นาง กรวีณา จันเที่ยง</v>
          </cell>
          <cell r="H1239" t="str">
            <v>2006090118020079</v>
          </cell>
          <cell r="I1239" t="str">
            <v>99</v>
          </cell>
          <cell r="J1239">
            <v>124622.59</v>
          </cell>
          <cell r="K1239">
            <v>124622.59</v>
          </cell>
          <cell r="L1239">
            <v>0</v>
          </cell>
          <cell r="M1239">
            <v>200</v>
          </cell>
          <cell r="N1239">
            <v>0</v>
          </cell>
          <cell r="O1239">
            <v>124622.59</v>
          </cell>
          <cell r="P1239">
            <v>95424.320000000007</v>
          </cell>
          <cell r="Q1239" t="str">
            <v>A</v>
          </cell>
          <cell r="R1239" t="str">
            <v>N</v>
          </cell>
          <cell r="S1239" t="str">
            <v>001400000000000000000000061126</v>
          </cell>
        </row>
        <row r="1240">
          <cell r="A1240">
            <v>39172</v>
          </cell>
          <cell r="B1240" t="str">
            <v>2004-09-13-02.43.33.416896</v>
          </cell>
          <cell r="C1240" t="str">
            <v>2004-09-13-02.43.33.416896</v>
          </cell>
          <cell r="D1240" t="str">
            <v>ขาย</v>
          </cell>
          <cell r="E1240" t="str">
            <v>22299629184</v>
          </cell>
          <cell r="F1240" t="b">
            <v>0</v>
          </cell>
          <cell r="G1240" t="str">
            <v>นาง กานดา หนูแย้ม และ                    นาย สรยุทธ อินทรสุข</v>
          </cell>
          <cell r="H1240" t="str">
            <v>2006090118020087</v>
          </cell>
          <cell r="I1240" t="str">
            <v>99</v>
          </cell>
          <cell r="J1240">
            <v>595358.19999999995</v>
          </cell>
          <cell r="K1240">
            <v>595358.19999999995</v>
          </cell>
          <cell r="L1240">
            <v>0</v>
          </cell>
          <cell r="M1240">
            <v>24295</v>
          </cell>
          <cell r="N1240">
            <v>0</v>
          </cell>
          <cell r="O1240">
            <v>595358.19999999995</v>
          </cell>
          <cell r="P1240">
            <v>448618.32</v>
          </cell>
          <cell r="Q1240" t="str">
            <v>A</v>
          </cell>
          <cell r="R1240" t="str">
            <v>N</v>
          </cell>
          <cell r="S1240" t="str">
            <v>001400000000000000000008352925</v>
          </cell>
        </row>
        <row r="1242">
          <cell r="A1242">
            <v>39172</v>
          </cell>
          <cell r="B1242" t="str">
            <v>2004-08-09-02.03.09.554667</v>
          </cell>
          <cell r="C1242" t="str">
            <v>2004-08-09-02.03.09.554667</v>
          </cell>
          <cell r="D1242" t="str">
            <v>CS</v>
          </cell>
          <cell r="E1242" t="str">
            <v>22299629223</v>
          </cell>
          <cell r="F1242" t="b">
            <v>0</v>
          </cell>
          <cell r="G1242" t="str">
            <v>นาย สำรวย อ่อนละเอียด และ                นาง มาลี อ่อนละเอียด</v>
          </cell>
          <cell r="H1242" t="str">
            <v>2006090118020091</v>
          </cell>
          <cell r="I1242" t="str">
            <v>99</v>
          </cell>
          <cell r="J1242">
            <v>2446321.6</v>
          </cell>
          <cell r="K1242">
            <v>2446321.6</v>
          </cell>
          <cell r="L1242">
            <v>0</v>
          </cell>
          <cell r="M1242">
            <v>104072.5</v>
          </cell>
          <cell r="N1242">
            <v>0</v>
          </cell>
          <cell r="O1242">
            <v>2446321.6</v>
          </cell>
          <cell r="P1242">
            <v>2971277.78</v>
          </cell>
          <cell r="Q1242" t="str">
            <v>A</v>
          </cell>
          <cell r="R1242" t="str">
            <v>N</v>
          </cell>
          <cell r="S1242" t="str">
            <v>001400000000000000000008227755</v>
          </cell>
        </row>
        <row r="1244">
          <cell r="A1244">
            <v>39172</v>
          </cell>
          <cell r="B1244" t="str">
            <v>2000-04-10-16.18.14.043830</v>
          </cell>
          <cell r="C1244" t="str">
            <v>2000-04-10-16.18.14.043830</v>
          </cell>
          <cell r="D1244" t="str">
            <v>ขาย</v>
          </cell>
          <cell r="E1244" t="str">
            <v>22299629304</v>
          </cell>
          <cell r="F1244" t="b">
            <v>0</v>
          </cell>
          <cell r="G1244" t="str">
            <v>นาง ขวัญเรือน วงษ์สุนทร</v>
          </cell>
          <cell r="H1244" t="str">
            <v>2006090118020099</v>
          </cell>
          <cell r="I1244" t="str">
            <v>99</v>
          </cell>
          <cell r="J1244">
            <v>430937.18</v>
          </cell>
          <cell r="K1244">
            <v>430937.18</v>
          </cell>
          <cell r="L1244">
            <v>0</v>
          </cell>
          <cell r="M1244">
            <v>18050</v>
          </cell>
          <cell r="N1244">
            <v>4043.94</v>
          </cell>
          <cell r="O1244">
            <v>430937.18</v>
          </cell>
          <cell r="P1244">
            <v>413738.04</v>
          </cell>
          <cell r="Q1244" t="str">
            <v>A</v>
          </cell>
          <cell r="R1244" t="str">
            <v>N</v>
          </cell>
          <cell r="S1244" t="str">
            <v>001400000000000000000000572421</v>
          </cell>
        </row>
        <row r="1245">
          <cell r="A1245">
            <v>39172</v>
          </cell>
          <cell r="B1245" t="str">
            <v>2001-07-31-09.06.27.677585</v>
          </cell>
          <cell r="C1245" t="str">
            <v>2001-07-31-09.06.27.677585</v>
          </cell>
          <cell r="D1245" t="str">
            <v>CS</v>
          </cell>
          <cell r="E1245" t="str">
            <v>22299629312</v>
          </cell>
          <cell r="F1245" t="b">
            <v>0</v>
          </cell>
          <cell r="G1245" t="str">
            <v>นายธงชัย(รัชพล) แสงจันทร์ และ            น.ส.สุภนัฏฏ์(สกฤตา) แสงจันทร์</v>
          </cell>
          <cell r="H1245" t="str">
            <v>2006090118020100</v>
          </cell>
          <cell r="I1245" t="str">
            <v>99</v>
          </cell>
          <cell r="J1245">
            <v>741772.76</v>
          </cell>
          <cell r="K1245">
            <v>741772.76</v>
          </cell>
          <cell r="L1245">
            <v>0</v>
          </cell>
          <cell r="M1245">
            <v>26412.5</v>
          </cell>
          <cell r="N1245">
            <v>0</v>
          </cell>
          <cell r="O1245">
            <v>741772.76</v>
          </cell>
          <cell r="P1245">
            <v>409038.16</v>
          </cell>
          <cell r="Q1245" t="str">
            <v>A</v>
          </cell>
          <cell r="R1245" t="str">
            <v>N</v>
          </cell>
          <cell r="S1245" t="str">
            <v>001400000000000000000003951337</v>
          </cell>
        </row>
        <row r="1247">
          <cell r="A1247">
            <v>39172</v>
          </cell>
          <cell r="B1247" t="str">
            <v>2000-04-06-19.09.57.029085</v>
          </cell>
          <cell r="C1247" t="str">
            <v>2000-04-06-19.09.57.029085</v>
          </cell>
          <cell r="D1247" t="str">
            <v>CS</v>
          </cell>
          <cell r="E1247" t="str">
            <v>22299629524</v>
          </cell>
          <cell r="F1247" t="b">
            <v>0</v>
          </cell>
          <cell r="G1247" t="str">
            <v>นาย ทวี แถลงดี</v>
          </cell>
          <cell r="H1247" t="str">
            <v>2006110123250060</v>
          </cell>
          <cell r="I1247" t="str">
            <v>99</v>
          </cell>
          <cell r="J1247">
            <v>1196829.9099999999</v>
          </cell>
          <cell r="K1247">
            <v>1196829.9099999999</v>
          </cell>
          <cell r="L1247">
            <v>0</v>
          </cell>
          <cell r="M1247">
            <v>57397.5</v>
          </cell>
          <cell r="N1247">
            <v>6538.14</v>
          </cell>
          <cell r="O1247">
            <v>1196829.9099999999</v>
          </cell>
          <cell r="P1247">
            <v>1340037.58</v>
          </cell>
          <cell r="Q1247" t="str">
            <v>A</v>
          </cell>
          <cell r="R1247" t="str">
            <v>N</v>
          </cell>
          <cell r="S1247" t="str">
            <v>001400000000000000000000251631</v>
          </cell>
        </row>
        <row r="1248">
          <cell r="A1248">
            <v>39172</v>
          </cell>
          <cell r="B1248" t="str">
            <v>2000-04-06-19.53.35.521979</v>
          </cell>
          <cell r="C1248" t="str">
            <v>2000-04-06-19.53.35.521979</v>
          </cell>
          <cell r="D1248" t="str">
            <v>CS</v>
          </cell>
          <cell r="E1248" t="str">
            <v>22299629566</v>
          </cell>
          <cell r="F1248" t="b">
            <v>0</v>
          </cell>
          <cell r="G1248" t="str">
            <v>นายอัครเรศ นิธิปุญญวงศ์</v>
          </cell>
          <cell r="H1248" t="str">
            <v>2006110123250064</v>
          </cell>
          <cell r="I1248" t="str">
            <v>99</v>
          </cell>
          <cell r="J1248">
            <v>1208345.1599999999</v>
          </cell>
          <cell r="K1248">
            <v>1208345.1599999999</v>
          </cell>
          <cell r="L1248">
            <v>0</v>
          </cell>
          <cell r="M1248">
            <v>51532.5</v>
          </cell>
          <cell r="N1248">
            <v>0</v>
          </cell>
          <cell r="O1248">
            <v>1208345.1599999999</v>
          </cell>
          <cell r="P1248">
            <v>1052553.75</v>
          </cell>
          <cell r="Q1248" t="str">
            <v>A</v>
          </cell>
          <cell r="R1248" t="str">
            <v>N</v>
          </cell>
          <cell r="S1248" t="str">
            <v>001400000000000000000000272272</v>
          </cell>
        </row>
        <row r="1249">
          <cell r="A1249">
            <v>39172</v>
          </cell>
          <cell r="B1249" t="str">
            <v>2001-05-29-09.20.41.134088</v>
          </cell>
          <cell r="C1249" t="str">
            <v>2001-05-29-09.20.41.134088</v>
          </cell>
          <cell r="D1249" t="str">
            <v>CS</v>
          </cell>
          <cell r="E1249" t="str">
            <v>22299629613</v>
          </cell>
          <cell r="F1249" t="b">
            <v>0</v>
          </cell>
          <cell r="G1249" t="str">
            <v>นาย ไพทูรย์ ติโลกวิชัย และ               น.ส. ดวงพร มณีช่วง</v>
          </cell>
          <cell r="H1249" t="str">
            <v>2006090118020121</v>
          </cell>
          <cell r="I1249" t="str">
            <v>99</v>
          </cell>
          <cell r="J1249">
            <v>629246.06999999995</v>
          </cell>
          <cell r="K1249">
            <v>629246.06999999995</v>
          </cell>
          <cell r="L1249">
            <v>0</v>
          </cell>
          <cell r="M1249">
            <v>20277.5</v>
          </cell>
          <cell r="N1249">
            <v>0</v>
          </cell>
          <cell r="O1249">
            <v>629246.06999999995</v>
          </cell>
          <cell r="P1249">
            <v>308046.42</v>
          </cell>
          <cell r="Q1249" t="str">
            <v>A</v>
          </cell>
          <cell r="R1249" t="str">
            <v>N</v>
          </cell>
          <cell r="S1249" t="str">
            <v>001400000000000000000003781652</v>
          </cell>
        </row>
        <row r="1251">
          <cell r="A1251">
            <v>39172</v>
          </cell>
          <cell r="B1251" t="str">
            <v>2002-09-04-09.10.21.985209</v>
          </cell>
          <cell r="C1251" t="str">
            <v>2002-09-04-09.10.21.985209</v>
          </cell>
          <cell r="D1251" t="str">
            <v>CS</v>
          </cell>
          <cell r="E1251" t="str">
            <v>22299629859</v>
          </cell>
          <cell r="F1251" t="b">
            <v>0</v>
          </cell>
          <cell r="G1251" t="str">
            <v>นายธวัชชัย ขันสุวรรณ -นส.อัศณีย์ มีประชา</v>
          </cell>
          <cell r="H1251" t="str">
            <v>2006110123250089</v>
          </cell>
          <cell r="I1251" t="str">
            <v>99</v>
          </cell>
          <cell r="J1251">
            <v>626343.86</v>
          </cell>
          <cell r="K1251">
            <v>626343.86</v>
          </cell>
          <cell r="L1251">
            <v>0</v>
          </cell>
          <cell r="M1251">
            <v>17987.5</v>
          </cell>
          <cell r="N1251">
            <v>0</v>
          </cell>
          <cell r="O1251">
            <v>626343.86</v>
          </cell>
          <cell r="P1251">
            <v>282170.15000000002</v>
          </cell>
          <cell r="Q1251" t="str">
            <v>A</v>
          </cell>
          <cell r="R1251" t="str">
            <v>N</v>
          </cell>
          <cell r="S1251" t="str">
            <v>001400000000000000000007378757</v>
          </cell>
        </row>
        <row r="1253">
          <cell r="A1253">
            <v>39172</v>
          </cell>
          <cell r="B1253" t="str">
            <v>2000-04-21-19.23.45.276344</v>
          </cell>
          <cell r="C1253" t="str">
            <v>2000-04-21-19.23.45.276344</v>
          </cell>
          <cell r="D1253" t="str">
            <v>CS</v>
          </cell>
          <cell r="E1253" t="str">
            <v>22299629867</v>
          </cell>
          <cell r="F1253" t="b">
            <v>0</v>
          </cell>
          <cell r="G1253" t="str">
            <v>นายวิม สายบุญพ่วง</v>
          </cell>
          <cell r="H1253" t="str">
            <v>2006110123250090</v>
          </cell>
          <cell r="I1253" t="str">
            <v>99</v>
          </cell>
          <cell r="J1253">
            <v>148300.04999999999</v>
          </cell>
          <cell r="K1253">
            <v>148300.04999999999</v>
          </cell>
          <cell r="L1253">
            <v>0</v>
          </cell>
          <cell r="M1253">
            <v>0</v>
          </cell>
          <cell r="N1253">
            <v>0</v>
          </cell>
          <cell r="O1253">
            <v>148300.04999999999</v>
          </cell>
          <cell r="P1253">
            <v>63418.57</v>
          </cell>
          <cell r="Q1253" t="str">
            <v>A</v>
          </cell>
          <cell r="R1253" t="str">
            <v>N</v>
          </cell>
          <cell r="S1253" t="str">
            <v>001400000000000000000001695062</v>
          </cell>
        </row>
        <row r="1254">
          <cell r="A1254">
            <v>39172</v>
          </cell>
          <cell r="B1254" t="str">
            <v>2004-08-09-02.02.46.504989</v>
          </cell>
          <cell r="C1254" t="str">
            <v>2004-08-09-02.02.46.504989</v>
          </cell>
          <cell r="D1254" t="str">
            <v>ขาย</v>
          </cell>
          <cell r="E1254" t="str">
            <v>22299629948</v>
          </cell>
          <cell r="F1254" t="b">
            <v>0</v>
          </cell>
          <cell r="G1254" t="str">
            <v>นางวันดี และ นายโกเศษ (วิทวัท)  ละครหาญ</v>
          </cell>
          <cell r="H1254" t="str">
            <v>2006110123250097</v>
          </cell>
          <cell r="I1254" t="str">
            <v>99</v>
          </cell>
          <cell r="J1254">
            <v>187674.72</v>
          </cell>
          <cell r="K1254">
            <v>187674.72</v>
          </cell>
          <cell r="L1254">
            <v>0</v>
          </cell>
          <cell r="M1254">
            <v>5492.5</v>
          </cell>
          <cell r="N1254">
            <v>0</v>
          </cell>
          <cell r="O1254">
            <v>187674.72</v>
          </cell>
          <cell r="P1254">
            <v>134162.23000000001</v>
          </cell>
          <cell r="Q1254" t="str">
            <v>A</v>
          </cell>
          <cell r="R1254" t="str">
            <v>N</v>
          </cell>
          <cell r="S1254" t="str">
            <v>001400000000000000000008225302</v>
          </cell>
        </row>
        <row r="1256">
          <cell r="A1256">
            <v>39172</v>
          </cell>
          <cell r="B1256" t="str">
            <v>2001-04-12-23.17.35.872796</v>
          </cell>
          <cell r="C1256" t="str">
            <v>2001-04-12-23.17.35.872796</v>
          </cell>
          <cell r="D1256" t="str">
            <v>ขาย</v>
          </cell>
          <cell r="E1256" t="str">
            <v>22299630004</v>
          </cell>
          <cell r="F1256" t="b">
            <v>0</v>
          </cell>
          <cell r="G1256" t="str">
            <v>สยามแม็กซีม่า (1987)</v>
          </cell>
          <cell r="H1256" t="str">
            <v>2006100911284839</v>
          </cell>
          <cell r="I1256" t="str">
            <v>99</v>
          </cell>
          <cell r="J1256">
            <v>19566550.57</v>
          </cell>
          <cell r="K1256">
            <v>19566550.57</v>
          </cell>
          <cell r="L1256">
            <v>0</v>
          </cell>
          <cell r="M1256">
            <v>200000</v>
          </cell>
          <cell r="N1256">
            <v>0</v>
          </cell>
          <cell r="O1256">
            <v>19566550.57</v>
          </cell>
          <cell r="P1256">
            <v>22194434.899999999</v>
          </cell>
          <cell r="Q1256" t="str">
            <v>A</v>
          </cell>
          <cell r="R1256" t="str">
            <v>Y</v>
          </cell>
          <cell r="S1256" t="str">
            <v>001400000000000000000003370491</v>
          </cell>
        </row>
        <row r="1257">
          <cell r="A1257">
            <v>39172</v>
          </cell>
          <cell r="B1257" t="str">
            <v>2004-08-09-02.02.48.897260</v>
          </cell>
          <cell r="C1257" t="str">
            <v>2004-08-09-02.02.48.897260</v>
          </cell>
          <cell r="D1257" t="str">
            <v>CS</v>
          </cell>
          <cell r="E1257" t="str">
            <v>22299630038</v>
          </cell>
          <cell r="F1257" t="b">
            <v>0</v>
          </cell>
          <cell r="G1257" t="str">
            <v>นายเจริญ,น.ส.อโนชา ขุนชู                 และ นายธวัชชัย ทิมรักษา</v>
          </cell>
          <cell r="H1257" t="str">
            <v>2006110123250105</v>
          </cell>
          <cell r="I1257" t="str">
            <v>99</v>
          </cell>
          <cell r="J1257">
            <v>784740.59</v>
          </cell>
          <cell r="K1257">
            <v>784740.59</v>
          </cell>
          <cell r="L1257">
            <v>0</v>
          </cell>
          <cell r="M1257">
            <v>24051.200000000001</v>
          </cell>
          <cell r="N1257">
            <v>0</v>
          </cell>
          <cell r="O1257">
            <v>784740.59</v>
          </cell>
          <cell r="P1257">
            <v>614404.93000000005</v>
          </cell>
          <cell r="Q1257" t="str">
            <v>A</v>
          </cell>
          <cell r="R1257" t="str">
            <v>N</v>
          </cell>
          <cell r="S1257" t="str">
            <v>001400000000000000000008221959</v>
          </cell>
        </row>
        <row r="1260">
          <cell r="A1260">
            <v>39172</v>
          </cell>
          <cell r="B1260" t="str">
            <v>2003-10-22-03.17.51.237891</v>
          </cell>
          <cell r="C1260" t="str">
            <v>2003-10-22-03.17.51.237891</v>
          </cell>
          <cell r="D1260" t="str">
            <v>CS</v>
          </cell>
          <cell r="E1260" t="str">
            <v>22299630062</v>
          </cell>
          <cell r="F1260" t="b">
            <v>0</v>
          </cell>
          <cell r="G1260" t="str">
            <v>น.ส. สุจิตตรา ทาสุคนธ์  และ              นาย ศักดิ์ดา ทาสุคนธ์</v>
          </cell>
          <cell r="H1260" t="str">
            <v>2006110123250108</v>
          </cell>
          <cell r="I1260" t="str">
            <v>99</v>
          </cell>
          <cell r="J1260">
            <v>939836</v>
          </cell>
          <cell r="K1260">
            <v>939836</v>
          </cell>
          <cell r="L1260">
            <v>0</v>
          </cell>
          <cell r="M1260">
            <v>0</v>
          </cell>
          <cell r="N1260">
            <v>0</v>
          </cell>
          <cell r="O1260">
            <v>939836</v>
          </cell>
          <cell r="P1260">
            <v>163429.85999999999</v>
          </cell>
          <cell r="Q1260" t="str">
            <v>A</v>
          </cell>
          <cell r="R1260" t="str">
            <v>N</v>
          </cell>
          <cell r="S1260" t="str">
            <v>001400000000000000000004542314</v>
          </cell>
        </row>
        <row r="1262">
          <cell r="A1262">
            <v>39172</v>
          </cell>
          <cell r="B1262" t="str">
            <v>2000-04-07-20.15.54.725067</v>
          </cell>
          <cell r="C1262" t="str">
            <v>2000-04-07-20.15.54.725067</v>
          </cell>
          <cell r="D1262" t="str">
            <v>CS</v>
          </cell>
          <cell r="E1262" t="str">
            <v>22299630305</v>
          </cell>
          <cell r="F1262" t="b">
            <v>0</v>
          </cell>
          <cell r="G1262" t="str">
            <v>นายปรีดา สวนพุฒ</v>
          </cell>
          <cell r="H1262" t="str">
            <v>2006110123250131</v>
          </cell>
          <cell r="I1262" t="str">
            <v>99</v>
          </cell>
          <cell r="J1262">
            <v>447676.1</v>
          </cell>
          <cell r="K1262">
            <v>447676.1</v>
          </cell>
          <cell r="L1262">
            <v>0</v>
          </cell>
          <cell r="M1262">
            <v>3937.5</v>
          </cell>
          <cell r="N1262">
            <v>0</v>
          </cell>
          <cell r="O1262">
            <v>447676.1</v>
          </cell>
          <cell r="P1262">
            <v>344502.76</v>
          </cell>
          <cell r="Q1262" t="str">
            <v>A</v>
          </cell>
          <cell r="R1262" t="str">
            <v>N</v>
          </cell>
          <cell r="S1262" t="str">
            <v>001400000000000000000000415557</v>
          </cell>
        </row>
        <row r="1263">
          <cell r="A1263">
            <v>39172</v>
          </cell>
          <cell r="B1263" t="str">
            <v>2001-11-29-04.35.56.836900</v>
          </cell>
          <cell r="C1263" t="str">
            <v>2001-11-29-04.35.56.836900</v>
          </cell>
          <cell r="D1263" t="str">
            <v>CS</v>
          </cell>
          <cell r="E1263" t="str">
            <v>22299630444</v>
          </cell>
          <cell r="F1263" t="b">
            <v>0</v>
          </cell>
          <cell r="G1263" t="str">
            <v>นาย จิรชัย ทรัพย์สุนทร</v>
          </cell>
          <cell r="H1263" t="str">
            <v>2006110123250144</v>
          </cell>
          <cell r="I1263" t="str">
            <v>99</v>
          </cell>
          <cell r="J1263">
            <v>41722.93</v>
          </cell>
          <cell r="K1263">
            <v>41722.93</v>
          </cell>
          <cell r="L1263">
            <v>0</v>
          </cell>
          <cell r="M1263">
            <v>0</v>
          </cell>
          <cell r="N1263">
            <v>0</v>
          </cell>
          <cell r="O1263">
            <v>41722.93</v>
          </cell>
          <cell r="P1263">
            <v>14370.95</v>
          </cell>
          <cell r="Q1263" t="str">
            <v>A</v>
          </cell>
          <cell r="R1263" t="str">
            <v>N</v>
          </cell>
          <cell r="S1263" t="str">
            <v>001400000000000000000004047057</v>
          </cell>
        </row>
        <row r="1264">
          <cell r="A1264">
            <v>39172</v>
          </cell>
          <cell r="B1264" t="str">
            <v>2006-10-07-05.46.07.196492</v>
          </cell>
          <cell r="C1264" t="str">
            <v>2006-10-07-05.46.07.196492</v>
          </cell>
          <cell r="D1264" t="str">
            <v>CS</v>
          </cell>
          <cell r="E1264" t="str">
            <v>22299630452</v>
          </cell>
          <cell r="F1264" t="b">
            <v>0</v>
          </cell>
          <cell r="G1264" t="str">
            <v>SURAPHON LUEMPRAHPHAI MR AND             PHARNIT THEERARNAN MISS</v>
          </cell>
          <cell r="H1264" t="str">
            <v>2006110123250145</v>
          </cell>
          <cell r="I1264" t="str">
            <v>99</v>
          </cell>
          <cell r="J1264">
            <v>360218.32</v>
          </cell>
          <cell r="K1264">
            <v>360218.32</v>
          </cell>
          <cell r="L1264">
            <v>0</v>
          </cell>
          <cell r="M1264">
            <v>16637.5</v>
          </cell>
          <cell r="N1264">
            <v>0</v>
          </cell>
          <cell r="O1264">
            <v>360218.32</v>
          </cell>
          <cell r="P1264">
            <v>325629.61</v>
          </cell>
          <cell r="Q1264" t="str">
            <v>A</v>
          </cell>
          <cell r="R1264" t="str">
            <v>N</v>
          </cell>
          <cell r="S1264" t="str">
            <v>001400000000000000000000227406</v>
          </cell>
        </row>
        <row r="1266">
          <cell r="A1266">
            <v>39172</v>
          </cell>
          <cell r="B1266" t="str">
            <v>2006-11-01-07.20.50.710545</v>
          </cell>
          <cell r="C1266" t="str">
            <v>2006-11-01-07.20.50.710545</v>
          </cell>
          <cell r="D1266" t="str">
            <v>ขาย</v>
          </cell>
          <cell r="E1266" t="str">
            <v>22299630559</v>
          </cell>
          <cell r="F1266" t="b">
            <v>0</v>
          </cell>
          <cell r="G1266" t="str">
            <v>น.ส.โสภา ฟูเฮง และ                       นาย เฉิน มู ซุง</v>
          </cell>
          <cell r="H1266" t="str">
            <v>2006120115330068</v>
          </cell>
          <cell r="I1266" t="str">
            <v>99</v>
          </cell>
          <cell r="J1266">
            <v>833034.21</v>
          </cell>
          <cell r="K1266">
            <v>833034.21</v>
          </cell>
          <cell r="L1266">
            <v>0</v>
          </cell>
          <cell r="M1266">
            <v>34485</v>
          </cell>
          <cell r="N1266">
            <v>0</v>
          </cell>
          <cell r="O1266">
            <v>833034.21</v>
          </cell>
          <cell r="P1266">
            <v>832962.53</v>
          </cell>
          <cell r="Q1266" t="str">
            <v>A</v>
          </cell>
          <cell r="R1266" t="str">
            <v>N</v>
          </cell>
          <cell r="S1266" t="str">
            <v>001400000000000000000003032740</v>
          </cell>
        </row>
        <row r="1268">
          <cell r="A1268">
            <v>39172</v>
          </cell>
          <cell r="B1268" t="str">
            <v>2006-11-04-09.00.20.058770</v>
          </cell>
          <cell r="C1268" t="str">
            <v>2006-11-04-09.00.20.058770</v>
          </cell>
          <cell r="D1268" t="str">
            <v>CS</v>
          </cell>
          <cell r="E1268" t="str">
            <v>22299630583</v>
          </cell>
          <cell r="F1268" t="b">
            <v>0</v>
          </cell>
          <cell r="G1268" t="str">
            <v>นายอนันตชาติ และ นางศิวลี บัวสุวรรณ์</v>
          </cell>
          <cell r="H1268" t="str">
            <v>2006120115330071</v>
          </cell>
          <cell r="I1268" t="str">
            <v>99</v>
          </cell>
          <cell r="J1268">
            <v>1887740.76</v>
          </cell>
          <cell r="K1268">
            <v>1887740.76</v>
          </cell>
          <cell r="L1268">
            <v>0</v>
          </cell>
          <cell r="M1268">
            <v>89110</v>
          </cell>
          <cell r="N1268">
            <v>0</v>
          </cell>
          <cell r="O1268">
            <v>1887740.76</v>
          </cell>
          <cell r="P1268">
            <v>2149918.5699999998</v>
          </cell>
          <cell r="Q1268" t="str">
            <v>A</v>
          </cell>
          <cell r="R1268" t="str">
            <v>N</v>
          </cell>
          <cell r="S1268" t="str">
            <v>001400000000000000000000033508</v>
          </cell>
        </row>
        <row r="1270">
          <cell r="A1270">
            <v>39172</v>
          </cell>
          <cell r="B1270" t="str">
            <v>2001-08-24-04.39.33.858485</v>
          </cell>
          <cell r="C1270" t="str">
            <v>2001-08-24-04.39.33.858485</v>
          </cell>
          <cell r="D1270" t="str">
            <v>ขาย</v>
          </cell>
          <cell r="E1270" t="str">
            <v>22299630672</v>
          </cell>
          <cell r="F1270" t="b">
            <v>0</v>
          </cell>
          <cell r="G1270" t="str">
            <v>นาย พนม สุตะกูล</v>
          </cell>
          <cell r="H1270" t="str">
            <v>2006120115330080</v>
          </cell>
          <cell r="I1270" t="str">
            <v>99</v>
          </cell>
          <cell r="J1270">
            <v>163616.65</v>
          </cell>
          <cell r="K1270">
            <v>163616.65</v>
          </cell>
          <cell r="L1270">
            <v>0</v>
          </cell>
          <cell r="M1270">
            <v>0</v>
          </cell>
          <cell r="N1270">
            <v>0</v>
          </cell>
          <cell r="O1270">
            <v>163616.65</v>
          </cell>
          <cell r="P1270">
            <v>96494.07</v>
          </cell>
          <cell r="Q1270" t="str">
            <v>A</v>
          </cell>
          <cell r="R1270" t="str">
            <v>N</v>
          </cell>
          <cell r="S1270" t="str">
            <v>001400000000000000000004015170</v>
          </cell>
        </row>
        <row r="1271">
          <cell r="A1271">
            <v>39172</v>
          </cell>
          <cell r="B1271" t="str">
            <v>2003-01-27-05.04.30.192655</v>
          </cell>
          <cell r="C1271" t="str">
            <v>2003-01-27-05.04.30.192655</v>
          </cell>
          <cell r="D1271" t="str">
            <v>CS</v>
          </cell>
          <cell r="E1271" t="str">
            <v>22299630703</v>
          </cell>
          <cell r="F1271" t="b">
            <v>0</v>
          </cell>
          <cell r="G1271" t="str">
            <v>น.ส. จารุวรรณ รัตนวิชัย</v>
          </cell>
          <cell r="H1271" t="str">
            <v>2006120115330083</v>
          </cell>
          <cell r="I1271" t="str">
            <v>99</v>
          </cell>
          <cell r="J1271">
            <v>613009.93999999994</v>
          </cell>
          <cell r="K1271">
            <v>613009.93999999994</v>
          </cell>
          <cell r="L1271">
            <v>0</v>
          </cell>
          <cell r="M1271">
            <v>15392.5</v>
          </cell>
          <cell r="N1271">
            <v>2686.77</v>
          </cell>
          <cell r="O1271">
            <v>613009.93999999994</v>
          </cell>
          <cell r="P1271">
            <v>210354.78</v>
          </cell>
          <cell r="Q1271" t="str">
            <v>A</v>
          </cell>
          <cell r="R1271" t="str">
            <v>N</v>
          </cell>
          <cell r="S1271" t="str">
            <v>001400000000000000000003182312</v>
          </cell>
        </row>
        <row r="1272">
          <cell r="A1272">
            <v>39172</v>
          </cell>
          <cell r="B1272" t="str">
            <v>2003-01-20-02.36.51.581400</v>
          </cell>
          <cell r="C1272" t="str">
            <v>2003-01-20-02.36.51.581400</v>
          </cell>
          <cell r="D1272" t="str">
            <v>CS</v>
          </cell>
          <cell r="E1272" t="str">
            <v>22299630729</v>
          </cell>
          <cell r="F1272" t="b">
            <v>0</v>
          </cell>
          <cell r="G1272" t="str">
            <v>นาย ประยูร ปลั่งเจริญลาภ</v>
          </cell>
          <cell r="H1272" t="str">
            <v>2006120115330085</v>
          </cell>
          <cell r="I1272" t="str">
            <v>99</v>
          </cell>
          <cell r="J1272">
            <v>175423.19</v>
          </cell>
          <cell r="K1272">
            <v>175423.19</v>
          </cell>
          <cell r="L1272">
            <v>0</v>
          </cell>
          <cell r="M1272">
            <v>11447.5</v>
          </cell>
          <cell r="N1272">
            <v>0</v>
          </cell>
          <cell r="O1272">
            <v>175423.19</v>
          </cell>
          <cell r="P1272">
            <v>306847.17</v>
          </cell>
          <cell r="Q1272" t="str">
            <v>A</v>
          </cell>
          <cell r="R1272" t="str">
            <v>N</v>
          </cell>
          <cell r="S1272" t="str">
            <v>001400000000000000000005557253</v>
          </cell>
        </row>
        <row r="1273">
          <cell r="A1273">
            <v>39172</v>
          </cell>
          <cell r="B1273" t="str">
            <v>2004-08-02-02.43.45.592193</v>
          </cell>
          <cell r="C1273" t="str">
            <v>2004-08-02-02.43.45.592193</v>
          </cell>
          <cell r="D1273" t="str">
            <v>CS</v>
          </cell>
          <cell r="E1273" t="str">
            <v>22299631042</v>
          </cell>
          <cell r="F1273" t="b">
            <v>0</v>
          </cell>
          <cell r="G1273" t="str">
            <v>นายบุญเชิด เวียงนนท์ และ                 นายสมบูรณ์ เวียงนนท์</v>
          </cell>
          <cell r="H1273" t="str">
            <v>2007020111430075</v>
          </cell>
          <cell r="I1273" t="str">
            <v>99</v>
          </cell>
          <cell r="J1273">
            <v>857795.84</v>
          </cell>
          <cell r="K1273">
            <v>857795.84</v>
          </cell>
          <cell r="L1273">
            <v>0</v>
          </cell>
          <cell r="M1273">
            <v>25622.5</v>
          </cell>
          <cell r="N1273">
            <v>0</v>
          </cell>
          <cell r="O1273">
            <v>857795.84</v>
          </cell>
          <cell r="P1273">
            <v>244684.08</v>
          </cell>
          <cell r="Q1273" t="str">
            <v>A</v>
          </cell>
          <cell r="R1273" t="str">
            <v>N</v>
          </cell>
          <cell r="S1273" t="str">
            <v>001400000000000000000008196064</v>
          </cell>
        </row>
        <row r="1275">
          <cell r="A1275">
            <v>39172</v>
          </cell>
          <cell r="B1275" t="str">
            <v>2002-12-30-01.19.10.289179</v>
          </cell>
          <cell r="C1275" t="str">
            <v>2002-12-30-01.19.10.289179</v>
          </cell>
          <cell r="D1275" t="str">
            <v>CS</v>
          </cell>
          <cell r="E1275" t="str">
            <v>22299631076</v>
          </cell>
          <cell r="F1275" t="b">
            <v>0</v>
          </cell>
          <cell r="G1275" t="str">
            <v>นาย ธัญเทพ สิทธิกรวนิช</v>
          </cell>
          <cell r="H1275" t="str">
            <v>2007020111430076</v>
          </cell>
          <cell r="I1275" t="str">
            <v>99</v>
          </cell>
          <cell r="J1275">
            <v>1911499.77</v>
          </cell>
          <cell r="K1275">
            <v>1911499.77</v>
          </cell>
          <cell r="L1275">
            <v>0</v>
          </cell>
          <cell r="M1275">
            <v>59422.5</v>
          </cell>
          <cell r="N1275">
            <v>0</v>
          </cell>
          <cell r="O1275">
            <v>1911499.77</v>
          </cell>
          <cell r="P1275">
            <v>1154318.74</v>
          </cell>
          <cell r="Q1275" t="str">
            <v>A</v>
          </cell>
          <cell r="R1275" t="str">
            <v>N</v>
          </cell>
          <cell r="S1275" t="str">
            <v>001400000000000000000003036929</v>
          </cell>
        </row>
        <row r="1276">
          <cell r="A1276">
            <v>39172</v>
          </cell>
          <cell r="B1276" t="str">
            <v>2004-08-09-02.02.43.019053</v>
          </cell>
          <cell r="C1276" t="str">
            <v>2004-08-09-02.02.43.019053</v>
          </cell>
          <cell r="D1276" t="str">
            <v>CS</v>
          </cell>
          <cell r="E1276" t="str">
            <v>22299631107</v>
          </cell>
          <cell r="F1276" t="b">
            <v>0</v>
          </cell>
          <cell r="G1276" t="str">
            <v>นาง อริสา สิทธิวงศ์</v>
          </cell>
          <cell r="H1276" t="str">
            <v>2007030109330057</v>
          </cell>
          <cell r="I1276" t="str">
            <v>99</v>
          </cell>
          <cell r="J1276">
            <v>3524911.86</v>
          </cell>
          <cell r="K1276">
            <v>3524911.86</v>
          </cell>
          <cell r="L1276">
            <v>0</v>
          </cell>
          <cell r="M1276">
            <v>190942.5</v>
          </cell>
          <cell r="N1276">
            <v>0</v>
          </cell>
          <cell r="O1276">
            <v>3524911.86</v>
          </cell>
          <cell r="P1276">
            <v>5371947.7800000003</v>
          </cell>
          <cell r="Q1276" t="str">
            <v>A</v>
          </cell>
          <cell r="R1276" t="str">
            <v>N</v>
          </cell>
          <cell r="S1276" t="str">
            <v>001400000000000000000006438725</v>
          </cell>
        </row>
        <row r="1278">
          <cell r="A1278">
            <v>39172</v>
          </cell>
          <cell r="B1278" t="str">
            <v>2004-08-02-02.42.03.263158</v>
          </cell>
          <cell r="C1278" t="str">
            <v>2004-08-02-02.42.03.263158</v>
          </cell>
          <cell r="D1278" t="str">
            <v>CS</v>
          </cell>
          <cell r="E1278" t="str">
            <v>22299631123</v>
          </cell>
          <cell r="F1278" t="b">
            <v>0</v>
          </cell>
          <cell r="G1278" t="str">
            <v>นาง ชุติมา พึ่งเป็นสุข</v>
          </cell>
          <cell r="H1278" t="str">
            <v>2007030109330059</v>
          </cell>
          <cell r="I1278" t="str">
            <v>99</v>
          </cell>
          <cell r="J1278">
            <v>1830555.57</v>
          </cell>
          <cell r="K1278">
            <v>1830555.57</v>
          </cell>
          <cell r="L1278">
            <v>0</v>
          </cell>
          <cell r="M1278">
            <v>85052.5</v>
          </cell>
          <cell r="N1278">
            <v>0</v>
          </cell>
          <cell r="O1278">
            <v>1830555.57</v>
          </cell>
          <cell r="P1278">
            <v>1978810.01</v>
          </cell>
          <cell r="Q1278" t="str">
            <v>A</v>
          </cell>
          <cell r="R1278" t="str">
            <v>N</v>
          </cell>
          <cell r="S1278" t="str">
            <v>001400000000000000000005957566</v>
          </cell>
        </row>
        <row r="1282">
          <cell r="A1282">
            <v>39172</v>
          </cell>
          <cell r="B1282" t="str">
            <v>2001-06-18-11.12.57.846330</v>
          </cell>
          <cell r="C1282" t="str">
            <v>2001-06-18-11.12.57.846330</v>
          </cell>
          <cell r="D1282" t="str">
            <v>CS</v>
          </cell>
          <cell r="E1282" t="str">
            <v>22299631335</v>
          </cell>
          <cell r="F1282" t="b">
            <v>0</v>
          </cell>
          <cell r="G1282" t="str">
            <v>นาย ยุทธนา วสุธาสวัสดิ์</v>
          </cell>
          <cell r="H1282" t="str">
            <v>2007040113260036</v>
          </cell>
          <cell r="I1282" t="str">
            <v>99</v>
          </cell>
          <cell r="J1282">
            <v>753011.15</v>
          </cell>
          <cell r="K1282">
            <v>753011.15</v>
          </cell>
          <cell r="L1282">
            <v>0</v>
          </cell>
          <cell r="M1282">
            <v>24390</v>
          </cell>
          <cell r="N1282">
            <v>0</v>
          </cell>
          <cell r="O1282">
            <v>753011.15</v>
          </cell>
          <cell r="P1282">
            <v>388204.98</v>
          </cell>
          <cell r="Q1282" t="str">
            <v>A</v>
          </cell>
          <cell r="R1282" t="str">
            <v>N</v>
          </cell>
          <cell r="S1282" t="str">
            <v>001400000000000000000003844844</v>
          </cell>
        </row>
        <row r="1283">
          <cell r="A1283">
            <v>39172</v>
          </cell>
          <cell r="B1283" t="str">
            <v>2001-04-12-23.19.01.276150</v>
          </cell>
          <cell r="C1283" t="str">
            <v>2001-04-12-23.19.01.276150</v>
          </cell>
          <cell r="D1283" t="str">
            <v>CS</v>
          </cell>
          <cell r="E1283" t="str">
            <v>22299631377</v>
          </cell>
          <cell r="F1283" t="b">
            <v>0</v>
          </cell>
          <cell r="G1283" t="str">
            <v>สยามคอนเวเยอร์</v>
          </cell>
          <cell r="H1283" t="str">
            <v>2007040113260040</v>
          </cell>
          <cell r="I1283" t="str">
            <v>99</v>
          </cell>
          <cell r="J1283">
            <v>394274259.89999998</v>
          </cell>
          <cell r="K1283">
            <v>394274259.89999998</v>
          </cell>
          <cell r="L1283">
            <v>0</v>
          </cell>
          <cell r="M1283">
            <v>200000</v>
          </cell>
          <cell r="N1283">
            <v>0</v>
          </cell>
          <cell r="O1283">
            <v>394274259.89999998</v>
          </cell>
          <cell r="P1283">
            <v>250612028.55000001</v>
          </cell>
          <cell r="Q1283" t="str">
            <v>A</v>
          </cell>
          <cell r="R1283" t="str">
            <v>Y</v>
          </cell>
          <cell r="S1283" t="str">
            <v>001400000000000000000003370568</v>
          </cell>
        </row>
        <row r="1284">
          <cell r="A1284">
            <v>39172</v>
          </cell>
          <cell r="B1284" t="str">
            <v>2000-04-24-19.25.28.684607</v>
          </cell>
          <cell r="C1284" t="str">
            <v>2000-04-24-19.25.28.684607</v>
          </cell>
          <cell r="D1284" t="str">
            <v>ขาย</v>
          </cell>
          <cell r="E1284" t="str">
            <v>30199030250</v>
          </cell>
          <cell r="F1284" t="b">
            <v>0</v>
          </cell>
          <cell r="G1284" t="str">
            <v>นาย ศุภชัย ใจมั่น</v>
          </cell>
          <cell r="H1284" t="str">
            <v>1998081709383758</v>
          </cell>
          <cell r="I1284" t="str">
            <v>99</v>
          </cell>
          <cell r="J1284">
            <v>1671496.44</v>
          </cell>
          <cell r="K1284">
            <v>1598624.49</v>
          </cell>
          <cell r="L1284">
            <v>0</v>
          </cell>
          <cell r="M1284">
            <v>0</v>
          </cell>
          <cell r="N1284">
            <v>0</v>
          </cell>
          <cell r="O1284">
            <v>1598624.49</v>
          </cell>
          <cell r="P1284">
            <v>2410306.9700000002</v>
          </cell>
          <cell r="Q1284" t="str">
            <v>A</v>
          </cell>
          <cell r="R1284" t="str">
            <v>N</v>
          </cell>
          <cell r="S1284" t="str">
            <v>001400000000000000000001984287</v>
          </cell>
        </row>
        <row r="1285">
          <cell r="A1285">
            <v>39172</v>
          </cell>
          <cell r="B1285" t="str">
            <v>2003-10-22-03.24.38.986722</v>
          </cell>
          <cell r="C1285" t="str">
            <v>2003-10-22-03.24.38.986722</v>
          </cell>
          <cell r="D1285" t="str">
            <v>CS</v>
          </cell>
          <cell r="E1285" t="str">
            <v>30199600039</v>
          </cell>
          <cell r="F1285" t="b">
            <v>0</v>
          </cell>
          <cell r="G1285" t="str">
            <v>พ.จ.อ.สันติ ฤกษ์งาม และ                  นางสายพิน ฤกษ์งาม</v>
          </cell>
          <cell r="H1285" t="str">
            <v>2005120122470102</v>
          </cell>
          <cell r="I1285" t="str">
            <v>99</v>
          </cell>
          <cell r="J1285">
            <v>1191074.8500000001</v>
          </cell>
          <cell r="K1285">
            <v>1191074.8500000001</v>
          </cell>
          <cell r="L1285">
            <v>0</v>
          </cell>
          <cell r="M1285">
            <v>5185</v>
          </cell>
          <cell r="N1285">
            <v>14875.14</v>
          </cell>
          <cell r="O1285">
            <v>1191074.8500000001</v>
          </cell>
          <cell r="P1285">
            <v>1020840.09</v>
          </cell>
          <cell r="Q1285" t="str">
            <v>A</v>
          </cell>
          <cell r="R1285" t="str">
            <v>N</v>
          </cell>
          <cell r="S1285" t="str">
            <v>001400000000000000000005303292</v>
          </cell>
        </row>
        <row r="1287">
          <cell r="A1287">
            <v>39172</v>
          </cell>
          <cell r="B1287" t="str">
            <v>2001-05-05-11.17.17.931657</v>
          </cell>
          <cell r="C1287" t="str">
            <v>2001-05-05-11.17.17.931657</v>
          </cell>
          <cell r="D1287" t="str">
            <v>ขาย</v>
          </cell>
          <cell r="E1287" t="str">
            <v>30203025655</v>
          </cell>
          <cell r="F1287" t="b">
            <v>0</v>
          </cell>
          <cell r="G1287" t="str">
            <v>ห้างหุ้นส่วนจำกัด โรงงานปลาหมึกเจริญรัตน์</v>
          </cell>
          <cell r="H1287" t="str">
            <v>1998090818072577</v>
          </cell>
          <cell r="I1287" t="str">
            <v>03</v>
          </cell>
          <cell r="J1287">
            <v>4500000</v>
          </cell>
          <cell r="K1287">
            <v>4688384.05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555127.64</v>
          </cell>
          <cell r="Q1287" t="str">
            <v>A</v>
          </cell>
          <cell r="R1287">
            <v>0</v>
          </cell>
          <cell r="S1287" t="str">
            <v>001400000000000000000003578810</v>
          </cell>
        </row>
        <row r="1288">
          <cell r="A1288">
            <v>39172</v>
          </cell>
          <cell r="B1288" t="str">
            <v>2001-06-02-08.31.35.904390</v>
          </cell>
          <cell r="C1288" t="str">
            <v>2001-06-02-08.31.35.904390</v>
          </cell>
          <cell r="D1288" t="str">
            <v>ขาย</v>
          </cell>
          <cell r="E1288" t="str">
            <v>30230006596</v>
          </cell>
          <cell r="F1288" t="b">
            <v>0</v>
          </cell>
          <cell r="G1288" t="str">
            <v>ประพัฒน์ นิธากร,ปานทิพย์ นิธากร</v>
          </cell>
          <cell r="H1288" t="str">
            <v>2000040314421312</v>
          </cell>
          <cell r="I1288" t="str">
            <v>30</v>
          </cell>
          <cell r="J1288">
            <v>42010841.789999999</v>
          </cell>
          <cell r="K1288">
            <v>41525194.450000003</v>
          </cell>
          <cell r="L1288">
            <v>0</v>
          </cell>
          <cell r="M1288">
            <v>0</v>
          </cell>
          <cell r="N1288">
            <v>0</v>
          </cell>
          <cell r="O1288">
            <v>41525194.450000003</v>
          </cell>
          <cell r="P1288">
            <v>27739407.219999999</v>
          </cell>
          <cell r="Q1288" t="str">
            <v>N</v>
          </cell>
          <cell r="R1288" t="str">
            <v>Y</v>
          </cell>
          <cell r="S1288" t="str">
            <v>001400000000000000000003606207</v>
          </cell>
        </row>
        <row r="1290">
          <cell r="A1290">
            <v>39172</v>
          </cell>
          <cell r="B1290" t="str">
            <v>2001-05-05-11.17.17.931657</v>
          </cell>
          <cell r="C1290" t="str">
            <v>2001-05-05-11.17.17.931657</v>
          </cell>
          <cell r="D1290" t="str">
            <v>ขาย</v>
          </cell>
          <cell r="E1290" t="str">
            <v>30230006708</v>
          </cell>
          <cell r="F1290" t="b">
            <v>0</v>
          </cell>
          <cell r="G1290" t="str">
            <v>ห้างหุ้นส่วนจำกัด โรงงานปลาหมึกเจริญรัตน์</v>
          </cell>
          <cell r="H1290" t="str">
            <v>2002120107121049</v>
          </cell>
          <cell r="I1290" t="str">
            <v>30</v>
          </cell>
          <cell r="J1290">
            <v>3500000</v>
          </cell>
          <cell r="K1290">
            <v>1897453.14</v>
          </cell>
          <cell r="L1290">
            <v>0</v>
          </cell>
          <cell r="M1290">
            <v>0</v>
          </cell>
          <cell r="N1290">
            <v>0</v>
          </cell>
          <cell r="O1290">
            <v>1897453.14</v>
          </cell>
          <cell r="P1290">
            <v>563694.37</v>
          </cell>
          <cell r="Q1290" t="str">
            <v>A</v>
          </cell>
          <cell r="R1290" t="str">
            <v>N</v>
          </cell>
          <cell r="S1290" t="str">
            <v>001400000000000000000003578810</v>
          </cell>
        </row>
        <row r="1291">
          <cell r="A1291">
            <v>39172</v>
          </cell>
          <cell r="B1291" t="str">
            <v>2000-04-06-21.11.52.419258</v>
          </cell>
          <cell r="C1291" t="str">
            <v>2000-04-06-21.11.52.419258</v>
          </cell>
          <cell r="D1291" t="str">
            <v>CS</v>
          </cell>
          <cell r="E1291" t="str">
            <v>30231012671</v>
          </cell>
          <cell r="F1291" t="b">
            <v>0</v>
          </cell>
          <cell r="G1291" t="str">
            <v>สมร ผาวงศ์</v>
          </cell>
          <cell r="H1291" t="str">
            <v>1998081709410148</v>
          </cell>
          <cell r="I1291" t="str">
            <v>31</v>
          </cell>
          <cell r="J1291">
            <v>2200000</v>
          </cell>
          <cell r="K1291">
            <v>2195534.71</v>
          </cell>
          <cell r="L1291">
            <v>0</v>
          </cell>
          <cell r="M1291">
            <v>0</v>
          </cell>
          <cell r="N1291">
            <v>31334.82</v>
          </cell>
          <cell r="O1291">
            <v>2195534.71</v>
          </cell>
          <cell r="P1291">
            <v>4036775.66</v>
          </cell>
          <cell r="Q1291" t="str">
            <v>A</v>
          </cell>
          <cell r="R1291" t="str">
            <v>N</v>
          </cell>
          <cell r="S1291" t="str">
            <v>001400000000000000000000306407</v>
          </cell>
        </row>
        <row r="1292">
          <cell r="A1292">
            <v>39172</v>
          </cell>
          <cell r="B1292" t="str">
            <v>2001-06-23-05.34.53.346740</v>
          </cell>
          <cell r="C1292" t="str">
            <v>2001-06-23-05.34.53.346740</v>
          </cell>
          <cell r="D1292" t="str">
            <v>CS</v>
          </cell>
          <cell r="E1292" t="str">
            <v>30299031050</v>
          </cell>
          <cell r="F1292" t="b">
            <v>0</v>
          </cell>
          <cell r="G1292" t="str">
            <v>นาย ถวิล จันทร์ประสงค์</v>
          </cell>
          <cell r="H1292" t="str">
            <v>2000100318200094</v>
          </cell>
          <cell r="I1292" t="str">
            <v>99</v>
          </cell>
          <cell r="J1292">
            <v>10374276.33</v>
          </cell>
          <cell r="K1292">
            <v>6728463.75</v>
          </cell>
          <cell r="L1292">
            <v>0</v>
          </cell>
          <cell r="M1292">
            <v>0</v>
          </cell>
          <cell r="N1292">
            <v>0</v>
          </cell>
          <cell r="O1292">
            <v>6728463.75</v>
          </cell>
          <cell r="P1292">
            <v>12544120.199999999</v>
          </cell>
          <cell r="Q1292" t="str">
            <v>A</v>
          </cell>
          <cell r="R1292" t="str">
            <v>N</v>
          </cell>
          <cell r="S1292" t="str">
            <v>001400000000000000000002789451</v>
          </cell>
        </row>
        <row r="1293">
          <cell r="A1293">
            <v>39172</v>
          </cell>
          <cell r="B1293" t="str">
            <v>2000-10-19-05.24.26.952986</v>
          </cell>
          <cell r="C1293" t="str">
            <v>2000-10-19-05.24.26.952986</v>
          </cell>
          <cell r="D1293" t="str">
            <v>CS</v>
          </cell>
          <cell r="E1293" t="str">
            <v>30299031076</v>
          </cell>
          <cell r="F1293" t="b">
            <v>0</v>
          </cell>
          <cell r="G1293" t="str">
            <v>กำจร  ศุขดวง</v>
          </cell>
          <cell r="H1293" t="str">
            <v>1998081709394480</v>
          </cell>
          <cell r="I1293" t="str">
            <v>99</v>
          </cell>
          <cell r="J1293">
            <v>11041143.050000001</v>
          </cell>
          <cell r="K1293">
            <v>10070380.33</v>
          </cell>
          <cell r="L1293">
            <v>0</v>
          </cell>
          <cell r="M1293">
            <v>25000</v>
          </cell>
          <cell r="N1293">
            <v>0</v>
          </cell>
          <cell r="O1293">
            <v>10070380.33</v>
          </cell>
          <cell r="P1293">
            <v>18885937.449999999</v>
          </cell>
          <cell r="Q1293" t="str">
            <v>A</v>
          </cell>
          <cell r="R1293">
            <v>0</v>
          </cell>
          <cell r="S1293" t="str">
            <v>001400000000000000000002729543</v>
          </cell>
        </row>
        <row r="1294">
          <cell r="A1294">
            <v>39172</v>
          </cell>
          <cell r="B1294" t="str">
            <v>2000-12-29-08.17.02.990034</v>
          </cell>
          <cell r="C1294" t="str">
            <v>2000-12-29-08.17.02.990034</v>
          </cell>
          <cell r="D1294" t="str">
            <v>ขาย</v>
          </cell>
          <cell r="E1294" t="str">
            <v>30299031092</v>
          </cell>
          <cell r="F1294" t="b">
            <v>0</v>
          </cell>
          <cell r="G1294" t="str">
            <v>นาย ประเสริฐ อับดุลสลาม</v>
          </cell>
          <cell r="H1294" t="str">
            <v>1998090818165255</v>
          </cell>
          <cell r="I1294" t="str">
            <v>99</v>
          </cell>
          <cell r="J1294">
            <v>4385867.84</v>
          </cell>
          <cell r="K1294">
            <v>3815123.27</v>
          </cell>
          <cell r="L1294">
            <v>0</v>
          </cell>
          <cell r="M1294">
            <v>109805</v>
          </cell>
          <cell r="N1294">
            <v>0</v>
          </cell>
          <cell r="O1294">
            <v>3815123.27</v>
          </cell>
          <cell r="P1294">
            <v>7350323.8899999997</v>
          </cell>
          <cell r="Q1294" t="str">
            <v>A</v>
          </cell>
          <cell r="R1294">
            <v>0</v>
          </cell>
          <cell r="S1294" t="str">
            <v>001400000000000000000003260179</v>
          </cell>
        </row>
        <row r="1295">
          <cell r="A1295">
            <v>39172</v>
          </cell>
          <cell r="B1295" t="str">
            <v>2004-06-28-02.25.52.406292</v>
          </cell>
          <cell r="C1295" t="str">
            <v>2004-06-28-02.25.52.406292</v>
          </cell>
          <cell r="D1295" t="str">
            <v>CS</v>
          </cell>
          <cell r="E1295" t="str">
            <v>30299310950</v>
          </cell>
          <cell r="F1295" t="b">
            <v>0</v>
          </cell>
          <cell r="G1295" t="str">
            <v>อมร ม่วงทอง</v>
          </cell>
          <cell r="H1295" t="str">
            <v>1998081709393788</v>
          </cell>
          <cell r="I1295" t="str">
            <v>99</v>
          </cell>
          <cell r="J1295">
            <v>494652.15</v>
          </cell>
          <cell r="K1295">
            <v>394528.52</v>
          </cell>
          <cell r="L1295">
            <v>0</v>
          </cell>
          <cell r="M1295">
            <v>12367.5</v>
          </cell>
          <cell r="N1295">
            <v>0</v>
          </cell>
          <cell r="O1295">
            <v>394528.52</v>
          </cell>
          <cell r="P1295">
            <v>754006</v>
          </cell>
          <cell r="Q1295" t="str">
            <v>A</v>
          </cell>
          <cell r="R1295" t="str">
            <v>N</v>
          </cell>
          <cell r="S1295" t="str">
            <v>001400000000000000000002783853</v>
          </cell>
        </row>
        <row r="1297">
          <cell r="A1297">
            <v>39172</v>
          </cell>
          <cell r="B1297" t="str">
            <v>2002-04-28-14.59.43.866303</v>
          </cell>
          <cell r="C1297" t="str">
            <v>2002-04-28-14.59.43.866303</v>
          </cell>
          <cell r="D1297" t="str">
            <v>CS</v>
          </cell>
          <cell r="E1297" t="str">
            <v>30299311053</v>
          </cell>
          <cell r="F1297" t="b">
            <v>0</v>
          </cell>
          <cell r="G1297" t="str">
            <v>กรองทอง พุ่มศิริ</v>
          </cell>
          <cell r="H1297" t="str">
            <v>1998092820232091</v>
          </cell>
          <cell r="I1297" t="str">
            <v>99</v>
          </cell>
          <cell r="J1297">
            <v>188792.18</v>
          </cell>
          <cell r="K1297">
            <v>167531.74</v>
          </cell>
          <cell r="L1297">
            <v>0</v>
          </cell>
          <cell r="M1297">
            <v>4720</v>
          </cell>
          <cell r="N1297">
            <v>0</v>
          </cell>
          <cell r="O1297">
            <v>167531.74</v>
          </cell>
          <cell r="P1297">
            <v>205705.99</v>
          </cell>
          <cell r="Q1297" t="str">
            <v>A</v>
          </cell>
          <cell r="R1297" t="str">
            <v>N</v>
          </cell>
          <cell r="S1297" t="str">
            <v>001400000000000000000003272848</v>
          </cell>
        </row>
        <row r="1298">
          <cell r="A1298">
            <v>39172</v>
          </cell>
          <cell r="B1298" t="str">
            <v>2002-04-07-16.28.46.021371</v>
          </cell>
          <cell r="C1298" t="str">
            <v>2002-04-07-16.28.46.021371</v>
          </cell>
          <cell r="D1298" t="str">
            <v>CS</v>
          </cell>
          <cell r="E1298" t="str">
            <v>30299311087</v>
          </cell>
          <cell r="F1298" t="b">
            <v>0</v>
          </cell>
          <cell r="G1298" t="str">
            <v>วีระศักดิ์ ลาภวัฒนะมงคล</v>
          </cell>
          <cell r="H1298" t="str">
            <v>2000090509020003</v>
          </cell>
          <cell r="I1298" t="str">
            <v>99</v>
          </cell>
          <cell r="J1298">
            <v>321548.79999999999</v>
          </cell>
          <cell r="K1298">
            <v>259848.95</v>
          </cell>
          <cell r="L1298">
            <v>0</v>
          </cell>
          <cell r="M1298">
            <v>8040</v>
          </cell>
          <cell r="N1298">
            <v>0</v>
          </cell>
          <cell r="O1298">
            <v>259848.95</v>
          </cell>
          <cell r="P1298">
            <v>358995.51</v>
          </cell>
          <cell r="Q1298" t="str">
            <v>A</v>
          </cell>
          <cell r="R1298" t="str">
            <v>N</v>
          </cell>
          <cell r="S1298" t="str">
            <v>001400000000000000000004318570</v>
          </cell>
        </row>
        <row r="1299">
          <cell r="A1299">
            <v>39172</v>
          </cell>
          <cell r="B1299" t="str">
            <v>2000-05-31-08.16.15.589340</v>
          </cell>
          <cell r="C1299" t="str">
            <v>2000-05-31-08.16.15.589340</v>
          </cell>
          <cell r="D1299" t="str">
            <v>CS</v>
          </cell>
          <cell r="E1299" t="str">
            <v>30299311273</v>
          </cell>
          <cell r="F1299" t="b">
            <v>0</v>
          </cell>
          <cell r="G1299" t="str">
            <v>ธนวรรณ จันทร์สมสฤษดิ์</v>
          </cell>
          <cell r="H1299" t="str">
            <v>1999060122450935</v>
          </cell>
          <cell r="I1299" t="str">
            <v>99</v>
          </cell>
          <cell r="J1299">
            <v>3651002.59</v>
          </cell>
          <cell r="K1299">
            <v>2941994.3</v>
          </cell>
          <cell r="L1299">
            <v>0</v>
          </cell>
          <cell r="M1299">
            <v>0</v>
          </cell>
          <cell r="N1299">
            <v>10000</v>
          </cell>
          <cell r="O1299">
            <v>2941994.3</v>
          </cell>
          <cell r="P1299">
            <v>3249519.35</v>
          </cell>
          <cell r="Q1299" t="str">
            <v>N</v>
          </cell>
          <cell r="R1299" t="str">
            <v>Y</v>
          </cell>
          <cell r="S1299" t="str">
            <v>001400000000000000000002227215</v>
          </cell>
        </row>
        <row r="1300">
          <cell r="A1300">
            <v>39172</v>
          </cell>
          <cell r="B1300" t="str">
            <v>2004-08-09-02.09.53.072763</v>
          </cell>
          <cell r="C1300" t="str">
            <v>2004-08-09-02.09.53.072763</v>
          </cell>
          <cell r="D1300" t="str">
            <v>CS</v>
          </cell>
          <cell r="E1300" t="str">
            <v>30299311320</v>
          </cell>
          <cell r="F1300" t="b">
            <v>0</v>
          </cell>
          <cell r="G1300" t="str">
            <v>นางสาว สมปอง บุญมั่น และ/หรือ นาย ธิติพล ภวธนเกียรติ</v>
          </cell>
          <cell r="H1300" t="str">
            <v>1998092820221075</v>
          </cell>
          <cell r="I1300" t="str">
            <v>99</v>
          </cell>
          <cell r="J1300">
            <v>2372409.73</v>
          </cell>
          <cell r="K1300">
            <v>1576325.79</v>
          </cell>
          <cell r="L1300">
            <v>0</v>
          </cell>
          <cell r="M1300">
            <v>3867.16</v>
          </cell>
          <cell r="N1300">
            <v>0</v>
          </cell>
          <cell r="O1300">
            <v>1576325.79</v>
          </cell>
          <cell r="P1300">
            <v>2205923.79</v>
          </cell>
          <cell r="Q1300" t="str">
            <v>A</v>
          </cell>
          <cell r="R1300" t="str">
            <v>Y</v>
          </cell>
          <cell r="S1300" t="str">
            <v>001400000000000000000007465772</v>
          </cell>
        </row>
        <row r="1302">
          <cell r="A1302">
            <v>39172</v>
          </cell>
          <cell r="B1302" t="str">
            <v>2002-02-22-04.53.30.965655</v>
          </cell>
          <cell r="C1302" t="str">
            <v>2002-02-22-04.53.30.965655</v>
          </cell>
          <cell r="D1302" t="str">
            <v>ขาย</v>
          </cell>
          <cell r="E1302" t="str">
            <v>30299311362</v>
          </cell>
          <cell r="F1302" t="b">
            <v>0</v>
          </cell>
          <cell r="G1302" t="str">
            <v>วินัย ศรีเจริญ</v>
          </cell>
          <cell r="H1302" t="str">
            <v>1998092820215637</v>
          </cell>
          <cell r="I1302" t="str">
            <v>99</v>
          </cell>
          <cell r="J1302">
            <v>1083694.5</v>
          </cell>
          <cell r="K1302">
            <v>588872.64</v>
          </cell>
          <cell r="L1302">
            <v>0</v>
          </cell>
          <cell r="M1302">
            <v>0</v>
          </cell>
          <cell r="N1302">
            <v>0</v>
          </cell>
          <cell r="O1302">
            <v>588872.64</v>
          </cell>
          <cell r="P1302">
            <v>599152.03</v>
          </cell>
          <cell r="Q1302" t="str">
            <v>A</v>
          </cell>
          <cell r="R1302" t="str">
            <v>Y</v>
          </cell>
          <cell r="S1302" t="str">
            <v>001400000000000000000002789249</v>
          </cell>
        </row>
        <row r="1303">
          <cell r="A1303">
            <v>39172</v>
          </cell>
          <cell r="B1303" t="str">
            <v>2002-10-28-02.16.54.768101</v>
          </cell>
          <cell r="C1303" t="str">
            <v>2002-10-28-02.16.54.768101</v>
          </cell>
          <cell r="D1303" t="str">
            <v>ขาย</v>
          </cell>
          <cell r="E1303" t="str">
            <v>30299311477</v>
          </cell>
          <cell r="F1303" t="b">
            <v>0</v>
          </cell>
          <cell r="G1303" t="str">
            <v>จรัล ประสงค์เงิน</v>
          </cell>
          <cell r="H1303" t="str">
            <v>2002040219361036</v>
          </cell>
          <cell r="I1303" t="str">
            <v>99</v>
          </cell>
          <cell r="J1303">
            <v>854020.36</v>
          </cell>
          <cell r="K1303">
            <v>585778.42000000004</v>
          </cell>
          <cell r="L1303">
            <v>0</v>
          </cell>
          <cell r="M1303">
            <v>0</v>
          </cell>
          <cell r="N1303">
            <v>728.67</v>
          </cell>
          <cell r="O1303">
            <v>585778.42000000004</v>
          </cell>
          <cell r="P1303">
            <v>612898.18000000005</v>
          </cell>
          <cell r="Q1303" t="str">
            <v>A</v>
          </cell>
          <cell r="R1303" t="str">
            <v>N</v>
          </cell>
          <cell r="S1303" t="str">
            <v>001400000000000000000006202013</v>
          </cell>
        </row>
        <row r="1305">
          <cell r="A1305">
            <v>39172</v>
          </cell>
          <cell r="B1305" t="str">
            <v>2000-04-21-00.08.59.794628</v>
          </cell>
          <cell r="C1305" t="str">
            <v>2000-04-21-00.08.59.794628</v>
          </cell>
          <cell r="D1305" t="str">
            <v>CS</v>
          </cell>
          <cell r="E1305" t="str">
            <v>30299610104</v>
          </cell>
          <cell r="F1305" t="b">
            <v>0</v>
          </cell>
          <cell r="G1305" t="str">
            <v>นาย เรียน ปัดทุม</v>
          </cell>
          <cell r="H1305" t="str">
            <v>2005120122470105</v>
          </cell>
          <cell r="I1305" t="str">
            <v>99</v>
          </cell>
          <cell r="J1305">
            <v>170992.53</v>
          </cell>
          <cell r="K1305">
            <v>165492.53</v>
          </cell>
          <cell r="L1305">
            <v>0</v>
          </cell>
          <cell r="M1305">
            <v>0</v>
          </cell>
          <cell r="N1305">
            <v>0</v>
          </cell>
          <cell r="O1305">
            <v>165492.53</v>
          </cell>
          <cell r="P1305">
            <v>69494.97</v>
          </cell>
          <cell r="Q1305" t="str">
            <v>A</v>
          </cell>
          <cell r="R1305" t="str">
            <v>N</v>
          </cell>
          <cell r="S1305" t="str">
            <v>001400000000000000000001575723</v>
          </cell>
        </row>
        <row r="1306">
          <cell r="A1306">
            <v>39172</v>
          </cell>
          <cell r="B1306" t="str">
            <v>2000-04-06-14.01.11.281090</v>
          </cell>
          <cell r="C1306" t="str">
            <v>2000-04-06-14.01.11.281090</v>
          </cell>
          <cell r="D1306" t="str">
            <v>CS</v>
          </cell>
          <cell r="E1306" t="str">
            <v>30299610162</v>
          </cell>
          <cell r="F1306" t="b">
            <v>0</v>
          </cell>
          <cell r="G1306" t="str">
            <v>นาย อุดม ชูศรีวาด</v>
          </cell>
          <cell r="H1306" t="str">
            <v>2006080119580096</v>
          </cell>
          <cell r="I1306" t="str">
            <v>99</v>
          </cell>
          <cell r="J1306">
            <v>74430.720000000001</v>
          </cell>
          <cell r="K1306">
            <v>74430.720000000001</v>
          </cell>
          <cell r="L1306">
            <v>0</v>
          </cell>
          <cell r="M1306">
            <v>200</v>
          </cell>
          <cell r="N1306">
            <v>0</v>
          </cell>
          <cell r="O1306">
            <v>74430.720000000001</v>
          </cell>
          <cell r="P1306">
            <v>15232.8</v>
          </cell>
          <cell r="Q1306" t="str">
            <v>A</v>
          </cell>
          <cell r="R1306" t="str">
            <v>N</v>
          </cell>
          <cell r="S1306" t="str">
            <v>001400000000000000000000098549</v>
          </cell>
        </row>
        <row r="1307">
          <cell r="A1307">
            <v>39172</v>
          </cell>
          <cell r="B1307" t="str">
            <v>2000-04-07-18.55.09.823047</v>
          </cell>
          <cell r="C1307" t="str">
            <v>2000-04-07-18.55.09.823047</v>
          </cell>
          <cell r="D1307" t="str">
            <v>CS</v>
          </cell>
          <cell r="E1307" t="str">
            <v>30299610201</v>
          </cell>
          <cell r="F1307" t="b">
            <v>0</v>
          </cell>
          <cell r="G1307" t="str">
            <v>นาย บุญชัย ฤกษ์ตุลา</v>
          </cell>
          <cell r="H1307" t="str">
            <v>2006090118020123</v>
          </cell>
          <cell r="I1307" t="str">
            <v>99</v>
          </cell>
          <cell r="J1307">
            <v>292169.31</v>
          </cell>
          <cell r="K1307">
            <v>292169.31</v>
          </cell>
          <cell r="L1307">
            <v>0</v>
          </cell>
          <cell r="M1307">
            <v>9792.5</v>
          </cell>
          <cell r="N1307">
            <v>0</v>
          </cell>
          <cell r="O1307">
            <v>292169.31</v>
          </cell>
          <cell r="P1307">
            <v>216637.52</v>
          </cell>
          <cell r="Q1307" t="str">
            <v>A</v>
          </cell>
          <cell r="R1307" t="str">
            <v>N</v>
          </cell>
          <cell r="S1307" t="str">
            <v>001400000000000000000000368546</v>
          </cell>
        </row>
        <row r="1308">
          <cell r="A1308">
            <v>39172</v>
          </cell>
          <cell r="B1308" t="str">
            <v>2002-12-23-09.44.16.120839</v>
          </cell>
          <cell r="C1308" t="str">
            <v>2002-12-23-09.44.16.120839</v>
          </cell>
          <cell r="D1308" t="str">
            <v>CS</v>
          </cell>
          <cell r="E1308" t="str">
            <v>30299610251</v>
          </cell>
          <cell r="F1308" t="b">
            <v>0</v>
          </cell>
          <cell r="G1308" t="str">
            <v>นาย ชาลี เจียมสกุลทิพย์</v>
          </cell>
          <cell r="H1308" t="str">
            <v>2006100115160063</v>
          </cell>
          <cell r="I1308" t="str">
            <v>99</v>
          </cell>
          <cell r="J1308">
            <v>3294227.05</v>
          </cell>
          <cell r="K1308">
            <v>3294227.05</v>
          </cell>
          <cell r="L1308">
            <v>0</v>
          </cell>
          <cell r="M1308">
            <v>88957.5</v>
          </cell>
          <cell r="N1308">
            <v>5301.85</v>
          </cell>
          <cell r="O1308">
            <v>3294227.05</v>
          </cell>
          <cell r="P1308">
            <v>681156.88</v>
          </cell>
          <cell r="Q1308" t="str">
            <v>A</v>
          </cell>
          <cell r="R1308" t="str">
            <v>N</v>
          </cell>
          <cell r="S1308" t="str">
            <v>001400000000000000000006417505</v>
          </cell>
        </row>
        <row r="1309">
          <cell r="A1309">
            <v>39172</v>
          </cell>
          <cell r="B1309" t="str">
            <v>2001-04-12-23.18.15.549337</v>
          </cell>
          <cell r="C1309" t="str">
            <v>2001-04-12-23.18.15.549337</v>
          </cell>
          <cell r="D1309" t="str">
            <v>CS</v>
          </cell>
          <cell r="E1309" t="str">
            <v>30303028651</v>
          </cell>
          <cell r="F1309" t="b">
            <v>0</v>
          </cell>
          <cell r="G1309" t="str">
            <v>พี แอนด์ ดับบลิว เอ็นจิเนียริ่ง</v>
          </cell>
          <cell r="H1309" t="str">
            <v>1998122016181029</v>
          </cell>
          <cell r="I1309" t="str">
            <v>03</v>
          </cell>
          <cell r="J1309">
            <v>12000000</v>
          </cell>
          <cell r="K1309">
            <v>11407493.539999999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4954436.12</v>
          </cell>
          <cell r="Q1309" t="str">
            <v>A</v>
          </cell>
          <cell r="R1309">
            <v>0</v>
          </cell>
          <cell r="S1309" t="str">
            <v>001400000000000000000003369003</v>
          </cell>
        </row>
        <row r="1310">
          <cell r="A1310">
            <v>39172</v>
          </cell>
          <cell r="B1310" t="str">
            <v>2004-07-26-03.43.42.962999</v>
          </cell>
          <cell r="C1310" t="str">
            <v>2004-07-26-03.43.42.962999</v>
          </cell>
          <cell r="D1310" t="str">
            <v>CS</v>
          </cell>
          <cell r="E1310" t="str">
            <v>30399310559</v>
          </cell>
          <cell r="F1310" t="b">
            <v>0</v>
          </cell>
          <cell r="G1310" t="str">
            <v>วิเชียร อุปดิษฐ์,บัวจันทร์ ถาคำ</v>
          </cell>
          <cell r="H1310" t="str">
            <v>1998092820250479</v>
          </cell>
          <cell r="I1310" t="str">
            <v>99</v>
          </cell>
          <cell r="J1310">
            <v>188326.68</v>
          </cell>
          <cell r="K1310">
            <v>135594.14000000001</v>
          </cell>
          <cell r="L1310">
            <v>0</v>
          </cell>
          <cell r="M1310">
            <v>4707.5</v>
          </cell>
          <cell r="N1310">
            <v>0</v>
          </cell>
          <cell r="O1310">
            <v>135594.14000000001</v>
          </cell>
          <cell r="P1310">
            <v>191372.9</v>
          </cell>
          <cell r="Q1310" t="str">
            <v>A</v>
          </cell>
          <cell r="R1310" t="str">
            <v>N</v>
          </cell>
          <cell r="S1310" t="str">
            <v>001400000000000000000008054154</v>
          </cell>
        </row>
        <row r="1312">
          <cell r="A1312">
            <v>39172</v>
          </cell>
          <cell r="B1312" t="str">
            <v>2002-09-29-18.11.58.657427</v>
          </cell>
          <cell r="C1312" t="str">
            <v>2002-09-29-18.11.58.657427</v>
          </cell>
          <cell r="D1312" t="str">
            <v>ขาย</v>
          </cell>
          <cell r="E1312" t="str">
            <v>30430002253</v>
          </cell>
          <cell r="F1312" t="b">
            <v>0</v>
          </cell>
          <cell r="G1312" t="str">
            <v>แสงเจริญไพศาล</v>
          </cell>
          <cell r="H1312" t="str">
            <v>1998092820254174</v>
          </cell>
          <cell r="I1312" t="str">
            <v>30</v>
          </cell>
          <cell r="J1312">
            <v>9829712.3399999999</v>
          </cell>
          <cell r="K1312">
            <v>9099270.0199999996</v>
          </cell>
          <cell r="L1312">
            <v>0</v>
          </cell>
          <cell r="M1312">
            <v>0</v>
          </cell>
          <cell r="N1312">
            <v>0</v>
          </cell>
          <cell r="O1312">
            <v>9099270.0199999996</v>
          </cell>
          <cell r="P1312">
            <v>5226721.8499999996</v>
          </cell>
          <cell r="Q1312" t="str">
            <v>N</v>
          </cell>
          <cell r="R1312" t="str">
            <v>Y</v>
          </cell>
          <cell r="S1312" t="str">
            <v>001400000000000000000004166849</v>
          </cell>
        </row>
        <row r="1313">
          <cell r="A1313">
            <v>39172</v>
          </cell>
          <cell r="B1313" t="str">
            <v>2001-06-02-08.24.51.628223</v>
          </cell>
          <cell r="C1313" t="str">
            <v>2001-06-02-08.24.51.628223</v>
          </cell>
          <cell r="D1313" t="str">
            <v>ขาย</v>
          </cell>
          <cell r="E1313" t="str">
            <v>30430002261</v>
          </cell>
          <cell r="F1313" t="b">
            <v>0</v>
          </cell>
          <cell r="G1313" t="str">
            <v>แสงเจริญไพศาล</v>
          </cell>
          <cell r="H1313" t="str">
            <v>1998092820254174</v>
          </cell>
          <cell r="I1313" t="str">
            <v>30</v>
          </cell>
          <cell r="J1313">
            <v>7481652.9699999997</v>
          </cell>
          <cell r="K1313">
            <v>6600485.8099999996</v>
          </cell>
          <cell r="L1313">
            <v>0</v>
          </cell>
          <cell r="M1313">
            <v>0</v>
          </cell>
          <cell r="N1313">
            <v>38674.080000000002</v>
          </cell>
          <cell r="O1313">
            <v>6600485.8099999996</v>
          </cell>
          <cell r="P1313">
            <v>3491079.89</v>
          </cell>
          <cell r="Q1313" t="str">
            <v>N</v>
          </cell>
          <cell r="R1313" t="str">
            <v>Y</v>
          </cell>
          <cell r="S1313" t="str">
            <v>001400000000000000000003610725</v>
          </cell>
        </row>
        <row r="1314">
          <cell r="A1314">
            <v>39172</v>
          </cell>
          <cell r="B1314" t="str">
            <v>2001-06-02-08.24.51.628223</v>
          </cell>
          <cell r="C1314" t="str">
            <v>2001-06-02-08.24.51.628223</v>
          </cell>
          <cell r="D1314" t="str">
            <v>ขาย</v>
          </cell>
          <cell r="E1314" t="str">
            <v>30460001081</v>
          </cell>
          <cell r="F1314" t="b">
            <v>0</v>
          </cell>
          <cell r="G1314" t="str">
            <v>สมศรี  ล้อเพ็ญภพ</v>
          </cell>
          <cell r="H1314" t="str">
            <v>1998090818105280</v>
          </cell>
          <cell r="I1314" t="str">
            <v>60</v>
          </cell>
          <cell r="J1314">
            <v>24000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 t="str">
            <v>N</v>
          </cell>
          <cell r="R1314" t="str">
            <v>Y</v>
          </cell>
          <cell r="S1314" t="str">
            <v>001400000000000000000003610725</v>
          </cell>
        </row>
        <row r="1315">
          <cell r="A1315">
            <v>39172</v>
          </cell>
          <cell r="B1315" t="str">
            <v>2002-04-28-17.17.48.050022</v>
          </cell>
          <cell r="C1315" t="str">
            <v>2002-04-28-17.17.48.050022</v>
          </cell>
          <cell r="D1315" t="str">
            <v>CS</v>
          </cell>
          <cell r="E1315" t="str">
            <v>30599030383</v>
          </cell>
          <cell r="F1315" t="b">
            <v>0</v>
          </cell>
          <cell r="G1315" t="str">
            <v>ประเสริฐ ธีรโอฬาร</v>
          </cell>
          <cell r="H1315" t="str">
            <v>2002010317130107</v>
          </cell>
          <cell r="I1315" t="str">
            <v>99</v>
          </cell>
          <cell r="J1315">
            <v>7230705.1200000001</v>
          </cell>
          <cell r="K1315">
            <v>6688889.21</v>
          </cell>
          <cell r="L1315">
            <v>0</v>
          </cell>
          <cell r="M1315">
            <v>0</v>
          </cell>
          <cell r="N1315">
            <v>19553.18</v>
          </cell>
          <cell r="O1315">
            <v>6688889.21</v>
          </cell>
          <cell r="P1315">
            <v>8681959.5399999991</v>
          </cell>
          <cell r="Q1315" t="str">
            <v>A</v>
          </cell>
          <cell r="R1315" t="str">
            <v>N</v>
          </cell>
          <cell r="S1315" t="str">
            <v>001400000000000000000003605493</v>
          </cell>
        </row>
        <row r="1316">
          <cell r="A1316">
            <v>39172</v>
          </cell>
          <cell r="B1316" t="str">
            <v>2002-04-28-17.17.48.050022</v>
          </cell>
          <cell r="C1316" t="str">
            <v>2002-04-28-17.17.48.050022</v>
          </cell>
          <cell r="D1316" t="str">
            <v>CS</v>
          </cell>
          <cell r="E1316" t="str">
            <v>30599030391</v>
          </cell>
          <cell r="F1316" t="b">
            <v>0</v>
          </cell>
          <cell r="G1316" t="str">
            <v>ประเสริฐ ธีรโอฬาร</v>
          </cell>
          <cell r="H1316" t="str">
            <v>2002010317130107</v>
          </cell>
          <cell r="I1316" t="str">
            <v>99</v>
          </cell>
          <cell r="J1316">
            <v>3610239.52</v>
          </cell>
          <cell r="K1316">
            <v>2941383.74</v>
          </cell>
          <cell r="L1316">
            <v>0</v>
          </cell>
          <cell r="M1316">
            <v>0</v>
          </cell>
          <cell r="N1316">
            <v>0</v>
          </cell>
          <cell r="O1316">
            <v>2941383.74</v>
          </cell>
          <cell r="P1316">
            <v>4733171.47</v>
          </cell>
          <cell r="Q1316" t="str">
            <v>A</v>
          </cell>
          <cell r="R1316" t="str">
            <v>N</v>
          </cell>
          <cell r="S1316" t="str">
            <v>001400000000000000000003605493</v>
          </cell>
        </row>
        <row r="1317">
          <cell r="A1317">
            <v>39172</v>
          </cell>
          <cell r="B1317" t="str">
            <v>2002-04-28-17.17.48.050022</v>
          </cell>
          <cell r="C1317" t="str">
            <v>2002-04-28-17.17.48.050022</v>
          </cell>
          <cell r="D1317" t="str">
            <v>CS</v>
          </cell>
          <cell r="E1317" t="str">
            <v>30599300160</v>
          </cell>
          <cell r="F1317" t="b">
            <v>0</v>
          </cell>
          <cell r="G1317" t="str">
            <v>ประเสริฐ ธีรโอฬาร</v>
          </cell>
          <cell r="H1317" t="str">
            <v>2002010317130107</v>
          </cell>
          <cell r="I1317" t="str">
            <v>99</v>
          </cell>
          <cell r="J1317">
            <v>3053739.98</v>
          </cell>
          <cell r="K1317">
            <v>2320997.31</v>
          </cell>
          <cell r="L1317">
            <v>0</v>
          </cell>
          <cell r="M1317">
            <v>200000</v>
          </cell>
          <cell r="N1317">
            <v>0</v>
          </cell>
          <cell r="O1317">
            <v>2320997.31</v>
          </cell>
          <cell r="P1317">
            <v>3401571.62</v>
          </cell>
          <cell r="Q1317" t="str">
            <v>A</v>
          </cell>
          <cell r="R1317" t="str">
            <v>N</v>
          </cell>
          <cell r="S1317" t="str">
            <v>001400000000000000000003605493</v>
          </cell>
        </row>
        <row r="1318">
          <cell r="A1318">
            <v>39172</v>
          </cell>
          <cell r="B1318" t="str">
            <v>2002-04-20-08.49.09.659487</v>
          </cell>
          <cell r="C1318" t="str">
            <v>2002-04-20-08.49.09.659487</v>
          </cell>
          <cell r="D1318" t="str">
            <v>CS</v>
          </cell>
          <cell r="E1318" t="str">
            <v>30599310650</v>
          </cell>
          <cell r="F1318" t="b">
            <v>0</v>
          </cell>
          <cell r="G1318" t="str">
            <v>ณัฏฐ์ชัย คงคานนท์</v>
          </cell>
          <cell r="H1318" t="str">
            <v>2002050307040052</v>
          </cell>
          <cell r="I1318" t="str">
            <v>99</v>
          </cell>
          <cell r="J1318">
            <v>867234.91</v>
          </cell>
          <cell r="K1318">
            <v>620101.13</v>
          </cell>
          <cell r="L1318">
            <v>0</v>
          </cell>
          <cell r="M1318">
            <v>21680</v>
          </cell>
          <cell r="N1318">
            <v>0</v>
          </cell>
          <cell r="O1318">
            <v>620101.13</v>
          </cell>
          <cell r="P1318">
            <v>745338.31</v>
          </cell>
          <cell r="Q1318" t="str">
            <v>A</v>
          </cell>
          <cell r="R1318" t="str">
            <v>N</v>
          </cell>
          <cell r="S1318" t="str">
            <v>001400000000000000000005562312</v>
          </cell>
        </row>
        <row r="1319">
          <cell r="A1319">
            <v>39172</v>
          </cell>
          <cell r="B1319" t="str">
            <v>2006-08-10-06.04.45.324391</v>
          </cell>
          <cell r="C1319" t="str">
            <v>2006-08-10-06.04.45.324391</v>
          </cell>
          <cell r="D1319" t="str">
            <v>CS</v>
          </cell>
          <cell r="E1319" t="str">
            <v>30599340093</v>
          </cell>
          <cell r="F1319" t="b">
            <v>0</v>
          </cell>
          <cell r="G1319" t="str">
            <v>น.ส.กาญจนา สว่างโคกกรวด และ              นาย วิโรจน์ เพชรสันทัศน์</v>
          </cell>
          <cell r="H1319" t="str">
            <v>2006090118030129</v>
          </cell>
          <cell r="I1319" t="str">
            <v>99</v>
          </cell>
          <cell r="J1319">
            <v>670683.07999999996</v>
          </cell>
          <cell r="K1319">
            <v>668563.07999999996</v>
          </cell>
          <cell r="L1319">
            <v>0</v>
          </cell>
          <cell r="M1319">
            <v>0</v>
          </cell>
          <cell r="N1319">
            <v>0</v>
          </cell>
          <cell r="O1319">
            <v>668563.07999999996</v>
          </cell>
          <cell r="P1319">
            <v>225766.46</v>
          </cell>
          <cell r="Q1319" t="str">
            <v>A</v>
          </cell>
          <cell r="R1319" t="str">
            <v>N</v>
          </cell>
          <cell r="S1319" t="str">
            <v>001400000000000000000005041864</v>
          </cell>
        </row>
        <row r="1321">
          <cell r="A1321">
            <v>39172</v>
          </cell>
          <cell r="B1321" t="str">
            <v>2002-04-07-16.28.49.701681</v>
          </cell>
          <cell r="C1321" t="str">
            <v>2002-04-07-16.28.49.701681</v>
          </cell>
          <cell r="D1321" t="str">
            <v>CS</v>
          </cell>
          <cell r="E1321" t="str">
            <v>30699310356</v>
          </cell>
          <cell r="F1321" t="b">
            <v>0</v>
          </cell>
          <cell r="G1321" t="str">
            <v>ไพโรจน์ สายสวาท,สิรีลักษณ์ มีจันทร์</v>
          </cell>
          <cell r="H1321" t="str">
            <v>1998092820325210</v>
          </cell>
          <cell r="I1321" t="str">
            <v>99</v>
          </cell>
          <cell r="J1321">
            <v>1940481.94</v>
          </cell>
          <cell r="K1321">
            <v>1700000</v>
          </cell>
          <cell r="L1321">
            <v>0</v>
          </cell>
          <cell r="M1321">
            <v>48512.5</v>
          </cell>
          <cell r="N1321">
            <v>0</v>
          </cell>
          <cell r="O1321">
            <v>1700000</v>
          </cell>
          <cell r="P1321">
            <v>3372021.62</v>
          </cell>
          <cell r="Q1321" t="str">
            <v>A</v>
          </cell>
          <cell r="R1321" t="str">
            <v>N</v>
          </cell>
          <cell r="S1321" t="str">
            <v>001400000000000000000004395072</v>
          </cell>
        </row>
        <row r="1322">
          <cell r="A1322">
            <v>39172</v>
          </cell>
          <cell r="B1322" t="str">
            <v>2003-09-01-03.08.34.371715</v>
          </cell>
          <cell r="C1322" t="str">
            <v>2003-09-01-03.08.34.371715</v>
          </cell>
          <cell r="D1322" t="str">
            <v>CS</v>
          </cell>
          <cell r="E1322" t="str">
            <v>30699310534</v>
          </cell>
          <cell r="F1322" t="b">
            <v>0</v>
          </cell>
          <cell r="G1322" t="str">
            <v>วรพันธ์ บุญฉลวย</v>
          </cell>
          <cell r="H1322" t="str">
            <v>1998081709443833</v>
          </cell>
          <cell r="I1322" t="str">
            <v>99</v>
          </cell>
          <cell r="J1322">
            <v>1215427.3700000001</v>
          </cell>
          <cell r="K1322">
            <v>1090395.6200000001</v>
          </cell>
          <cell r="L1322">
            <v>0</v>
          </cell>
          <cell r="M1322">
            <v>31215</v>
          </cell>
          <cell r="N1322">
            <v>0</v>
          </cell>
          <cell r="O1322">
            <v>1090395.6200000001</v>
          </cell>
          <cell r="P1322">
            <v>1571523.69</v>
          </cell>
          <cell r="Q1322" t="str">
            <v>A</v>
          </cell>
          <cell r="R1322" t="str">
            <v>N</v>
          </cell>
          <cell r="S1322" t="str">
            <v>001400000000000000000007025494</v>
          </cell>
        </row>
        <row r="1323">
          <cell r="A1323">
            <v>39172</v>
          </cell>
          <cell r="B1323" t="str">
            <v>2002-04-28-15.58.17.877919</v>
          </cell>
          <cell r="C1323" t="str">
            <v>2002-04-28-15.58.17.877919</v>
          </cell>
          <cell r="D1323" t="str">
            <v>ขาย</v>
          </cell>
          <cell r="E1323" t="str">
            <v>30730007571</v>
          </cell>
          <cell r="F1323" t="b">
            <v>0</v>
          </cell>
          <cell r="G1323" t="str">
            <v>ห้างหุ้นส่วนจำกัด เอส.เอ็ม.สหมิตร เอ็นจิเนียริ่ง</v>
          </cell>
          <cell r="H1323" t="str">
            <v>1998090818140615</v>
          </cell>
          <cell r="I1323" t="str">
            <v>30</v>
          </cell>
          <cell r="J1323">
            <v>10808014.57</v>
          </cell>
          <cell r="K1323">
            <v>10808014.57</v>
          </cell>
          <cell r="L1323">
            <v>221690.17</v>
          </cell>
          <cell r="M1323">
            <v>0</v>
          </cell>
          <cell r="N1323">
            <v>0</v>
          </cell>
          <cell r="O1323">
            <v>10808014.57</v>
          </cell>
          <cell r="P1323">
            <v>7638714.7000000002</v>
          </cell>
          <cell r="Q1323" t="str">
            <v>A</v>
          </cell>
          <cell r="R1323" t="str">
            <v>Y</v>
          </cell>
          <cell r="S1323" t="str">
            <v>001400000000000000000004092628</v>
          </cell>
        </row>
        <row r="1324">
          <cell r="A1324">
            <v>39172</v>
          </cell>
          <cell r="B1324" t="str">
            <v>2001-06-02-08.31.45.392803</v>
          </cell>
          <cell r="C1324" t="str">
            <v>2001-06-02-08.31.45.392803</v>
          </cell>
          <cell r="D1324" t="str">
            <v>ขาย</v>
          </cell>
          <cell r="E1324" t="str">
            <v>30730007589</v>
          </cell>
          <cell r="F1324" t="b">
            <v>0</v>
          </cell>
          <cell r="G1324" t="str">
            <v>สำเนา โหนา</v>
          </cell>
          <cell r="H1324" t="str">
            <v>1998081709451787</v>
          </cell>
          <cell r="I1324" t="str">
            <v>30</v>
          </cell>
          <cell r="J1324">
            <v>12500000</v>
          </cell>
          <cell r="K1324">
            <v>12500000</v>
          </cell>
          <cell r="L1324">
            <v>702226</v>
          </cell>
          <cell r="M1324">
            <v>0</v>
          </cell>
          <cell r="N1324">
            <v>0</v>
          </cell>
          <cell r="O1324">
            <v>12500000</v>
          </cell>
          <cell r="P1324">
            <v>8790979.5199999996</v>
          </cell>
          <cell r="Q1324" t="str">
            <v>A</v>
          </cell>
          <cell r="R1324" t="str">
            <v>Y</v>
          </cell>
          <cell r="S1324" t="str">
            <v>001400000000000000000002913473</v>
          </cell>
        </row>
        <row r="1325">
          <cell r="A1325">
            <v>39172</v>
          </cell>
          <cell r="B1325" t="str">
            <v>2002-04-07-16.28.53.273650</v>
          </cell>
          <cell r="C1325" t="str">
            <v>2002-04-07-16.28.53.273650</v>
          </cell>
          <cell r="D1325" t="str">
            <v>CS</v>
          </cell>
          <cell r="E1325" t="str">
            <v>30799030169</v>
          </cell>
          <cell r="F1325" t="b">
            <v>0</v>
          </cell>
          <cell r="G1325" t="str">
            <v>สน กาแก้ว</v>
          </cell>
          <cell r="H1325" t="str">
            <v>1998081709454555</v>
          </cell>
          <cell r="I1325" t="str">
            <v>99</v>
          </cell>
          <cell r="J1325">
            <v>1095433.25</v>
          </cell>
          <cell r="K1325">
            <v>883941.23</v>
          </cell>
          <cell r="L1325">
            <v>0</v>
          </cell>
          <cell r="M1325">
            <v>0</v>
          </cell>
          <cell r="N1325">
            <v>0</v>
          </cell>
          <cell r="O1325">
            <v>883941.23</v>
          </cell>
          <cell r="P1325">
            <v>1772647.22</v>
          </cell>
          <cell r="Q1325" t="str">
            <v>A</v>
          </cell>
          <cell r="R1325" t="str">
            <v>N</v>
          </cell>
          <cell r="S1325" t="str">
            <v>001400000000000000000004333254</v>
          </cell>
        </row>
        <row r="1326">
          <cell r="A1326">
            <v>39172</v>
          </cell>
          <cell r="B1326" t="str">
            <v>2002-04-07-16.47.57.171437</v>
          </cell>
          <cell r="C1326" t="str">
            <v>2002-04-07-16.47.57.171437</v>
          </cell>
          <cell r="D1326" t="str">
            <v>ขาย</v>
          </cell>
          <cell r="E1326" t="str">
            <v>30799030177</v>
          </cell>
          <cell r="F1326" t="b">
            <v>0</v>
          </cell>
          <cell r="G1326" t="str">
            <v>สืบพงศ์ ธุระหาญ</v>
          </cell>
          <cell r="H1326" t="str">
            <v>1998081709455857</v>
          </cell>
          <cell r="I1326" t="str">
            <v>99</v>
          </cell>
          <cell r="J1326">
            <v>5695466.4100000001</v>
          </cell>
          <cell r="K1326">
            <v>4919757.9400000004</v>
          </cell>
          <cell r="L1326">
            <v>0</v>
          </cell>
          <cell r="M1326">
            <v>0</v>
          </cell>
          <cell r="N1326">
            <v>8595.31</v>
          </cell>
          <cell r="O1326">
            <v>4919757.9400000004</v>
          </cell>
          <cell r="P1326">
            <v>9579178.7100000009</v>
          </cell>
          <cell r="Q1326" t="str">
            <v>A</v>
          </cell>
          <cell r="R1326" t="str">
            <v>N</v>
          </cell>
          <cell r="S1326" t="str">
            <v>001400000000000000000004325773</v>
          </cell>
        </row>
        <row r="1327">
          <cell r="A1327">
            <v>39172</v>
          </cell>
          <cell r="B1327" t="str">
            <v>2000-04-06-14.19.12.158114</v>
          </cell>
          <cell r="C1327" t="str">
            <v>2000-04-06-14.19.12.158114</v>
          </cell>
          <cell r="D1327" t="str">
            <v>CS</v>
          </cell>
          <cell r="E1327" t="str">
            <v>30799030321</v>
          </cell>
          <cell r="F1327" t="b">
            <v>0</v>
          </cell>
          <cell r="G1327" t="str">
            <v>นาย เจษฎา เอี่ยมเกตุแก้ว</v>
          </cell>
          <cell r="H1327" t="str">
            <v>1998081709453254</v>
          </cell>
          <cell r="I1327" t="str">
            <v>99</v>
          </cell>
          <cell r="J1327">
            <v>3057547.93</v>
          </cell>
          <cell r="K1327">
            <v>440286.24</v>
          </cell>
          <cell r="L1327">
            <v>0</v>
          </cell>
          <cell r="M1327">
            <v>0</v>
          </cell>
          <cell r="N1327">
            <v>16653.48</v>
          </cell>
          <cell r="O1327">
            <v>440286.24</v>
          </cell>
          <cell r="P1327">
            <v>3562442.83</v>
          </cell>
          <cell r="Q1327" t="str">
            <v>A</v>
          </cell>
          <cell r="R1327">
            <v>0</v>
          </cell>
          <cell r="S1327" t="str">
            <v>001400000000000000000000110270</v>
          </cell>
        </row>
        <row r="1328">
          <cell r="A1328">
            <v>39172</v>
          </cell>
          <cell r="B1328" t="str">
            <v>2002-04-28-14.51.27.452438</v>
          </cell>
          <cell r="C1328" t="str">
            <v>2002-04-28-14.51.27.452438</v>
          </cell>
          <cell r="D1328" t="str">
            <v>ขาย</v>
          </cell>
          <cell r="E1328" t="str">
            <v>30799030371</v>
          </cell>
          <cell r="F1328" t="b">
            <v>0</v>
          </cell>
          <cell r="G1328" t="str">
            <v>นาย สุวิทย์ เครือเทา</v>
          </cell>
          <cell r="H1328" t="str">
            <v>2000080215390105</v>
          </cell>
          <cell r="I1328" t="str">
            <v>99</v>
          </cell>
          <cell r="J1328">
            <v>5311336.74</v>
          </cell>
          <cell r="K1328">
            <v>4624510.8899999997</v>
          </cell>
          <cell r="L1328">
            <v>0</v>
          </cell>
          <cell r="M1328">
            <v>0</v>
          </cell>
          <cell r="N1328">
            <v>0</v>
          </cell>
          <cell r="O1328">
            <v>4624510.8899999997</v>
          </cell>
          <cell r="P1328">
            <v>8952897.3399999999</v>
          </cell>
          <cell r="Q1328" t="str">
            <v>A</v>
          </cell>
          <cell r="R1328" t="str">
            <v>N</v>
          </cell>
          <cell r="S1328" t="str">
            <v>001400000000000000000003611185</v>
          </cell>
        </row>
        <row r="1329">
          <cell r="A1329">
            <v>39172</v>
          </cell>
          <cell r="B1329" t="str">
            <v>2001-06-02-08.31.44.678935</v>
          </cell>
          <cell r="C1329" t="str">
            <v>2001-06-02-08.31.44.678935</v>
          </cell>
          <cell r="D1329" t="str">
            <v>CS</v>
          </cell>
          <cell r="E1329" t="str">
            <v>30799030452</v>
          </cell>
          <cell r="F1329" t="b">
            <v>0</v>
          </cell>
          <cell r="G1329" t="str">
            <v>ไทยเจริญค้าวัสดุก่อสร้างคลอง14</v>
          </cell>
          <cell r="H1329" t="str">
            <v>2001080219130094</v>
          </cell>
          <cell r="I1329" t="str">
            <v>99</v>
          </cell>
          <cell r="J1329">
            <v>11055968.4</v>
          </cell>
          <cell r="K1329">
            <v>9438568.2100000009</v>
          </cell>
          <cell r="L1329">
            <v>0</v>
          </cell>
          <cell r="M1329">
            <v>0</v>
          </cell>
          <cell r="N1329">
            <v>0</v>
          </cell>
          <cell r="O1329">
            <v>9438568.2100000009</v>
          </cell>
          <cell r="P1329">
            <v>10400291.83</v>
          </cell>
          <cell r="Q1329" t="str">
            <v>A</v>
          </cell>
          <cell r="R1329" t="str">
            <v>N</v>
          </cell>
          <cell r="S1329" t="str">
            <v>001400000000000000000003579138</v>
          </cell>
        </row>
        <row r="1330">
          <cell r="A1330">
            <v>39172</v>
          </cell>
          <cell r="B1330" t="str">
            <v>2002-08-04-18.55.20.851106</v>
          </cell>
          <cell r="C1330" t="str">
            <v>2002-08-04-18.55.20.851106</v>
          </cell>
          <cell r="D1330" t="str">
            <v>ขาย</v>
          </cell>
          <cell r="E1330" t="str">
            <v>30799300295</v>
          </cell>
          <cell r="F1330" t="b">
            <v>0</v>
          </cell>
          <cell r="G1330" t="str">
            <v>นาย สุวิทย์ เครือเทา</v>
          </cell>
          <cell r="H1330" t="str">
            <v>2000080215390105</v>
          </cell>
          <cell r="I1330" t="str">
            <v>99</v>
          </cell>
          <cell r="J1330">
            <v>2659782.2599999998</v>
          </cell>
          <cell r="K1330">
            <v>2363349.0299999998</v>
          </cell>
          <cell r="L1330">
            <v>0</v>
          </cell>
          <cell r="M1330">
            <v>0</v>
          </cell>
          <cell r="N1330">
            <v>0</v>
          </cell>
          <cell r="O1330">
            <v>2363349.0299999998</v>
          </cell>
          <cell r="P1330">
            <v>4134232.85</v>
          </cell>
          <cell r="Q1330" t="str">
            <v>A</v>
          </cell>
          <cell r="R1330" t="str">
            <v>N</v>
          </cell>
          <cell r="S1330" t="str">
            <v>001400000000000000000003611184</v>
          </cell>
        </row>
        <row r="1331">
          <cell r="A1331">
            <v>39172</v>
          </cell>
          <cell r="B1331" t="str">
            <v>2001-06-02-08.31.44.678935</v>
          </cell>
          <cell r="C1331" t="str">
            <v>2001-06-02-08.31.44.678935</v>
          </cell>
          <cell r="D1331" t="str">
            <v>CS</v>
          </cell>
          <cell r="E1331" t="str">
            <v>30799300326</v>
          </cell>
          <cell r="F1331" t="b">
            <v>0</v>
          </cell>
          <cell r="G1331" t="str">
            <v>ไทยเจริญค้าวัสดุก่อสร้างคลอง14</v>
          </cell>
          <cell r="H1331" t="str">
            <v>2001080219130094</v>
          </cell>
          <cell r="I1331" t="str">
            <v>99</v>
          </cell>
          <cell r="J1331">
            <v>8836481.3100000005</v>
          </cell>
          <cell r="K1331">
            <v>6537963.2300000004</v>
          </cell>
          <cell r="L1331">
            <v>0</v>
          </cell>
          <cell r="M1331">
            <v>0</v>
          </cell>
          <cell r="N1331">
            <v>41896.92</v>
          </cell>
          <cell r="O1331">
            <v>6537963.2300000004</v>
          </cell>
          <cell r="P1331">
            <v>7806483.3899999997</v>
          </cell>
          <cell r="Q1331" t="str">
            <v>A</v>
          </cell>
          <cell r="R1331" t="str">
            <v>N</v>
          </cell>
          <cell r="S1331" t="str">
            <v>001400000000000000000003579138</v>
          </cell>
        </row>
        <row r="1332">
          <cell r="A1332">
            <v>39172</v>
          </cell>
          <cell r="B1332" t="str">
            <v>2001-06-02-08.31.45.699089</v>
          </cell>
          <cell r="C1332" t="str">
            <v>2001-06-02-08.31.45.699089</v>
          </cell>
          <cell r="D1332" t="str">
            <v>CS</v>
          </cell>
          <cell r="E1332" t="str">
            <v>30799300392</v>
          </cell>
          <cell r="F1332" t="b">
            <v>0</v>
          </cell>
          <cell r="G1332" t="str">
            <v>นาย อลงกรณ์ บุษราตระกูล</v>
          </cell>
          <cell r="H1332" t="str">
            <v>1999060122460973</v>
          </cell>
          <cell r="I1332" t="str">
            <v>99</v>
          </cell>
          <cell r="J1332">
            <v>3588666.23</v>
          </cell>
          <cell r="K1332">
            <v>2864560.42</v>
          </cell>
          <cell r="L1332">
            <v>0</v>
          </cell>
          <cell r="M1332">
            <v>122017.5</v>
          </cell>
          <cell r="N1332">
            <v>0</v>
          </cell>
          <cell r="O1332">
            <v>2864560.42</v>
          </cell>
          <cell r="P1332">
            <v>3769565.17</v>
          </cell>
          <cell r="Q1332" t="str">
            <v>A</v>
          </cell>
          <cell r="R1332" t="str">
            <v>Y</v>
          </cell>
          <cell r="S1332" t="str">
            <v>001400000000000000000002789918</v>
          </cell>
        </row>
        <row r="1333">
          <cell r="A1333">
            <v>39172</v>
          </cell>
          <cell r="B1333" t="str">
            <v>2001-06-02-08.31.45.699089</v>
          </cell>
          <cell r="C1333" t="str">
            <v>2001-06-02-08.31.45.699089</v>
          </cell>
          <cell r="D1333" t="str">
            <v>CS</v>
          </cell>
          <cell r="E1333" t="str">
            <v>30799300407</v>
          </cell>
          <cell r="F1333" t="b">
            <v>0</v>
          </cell>
          <cell r="G1333" t="str">
            <v>นาย อลงกรณ์ บุษราตระกูล</v>
          </cell>
          <cell r="H1333" t="str">
            <v>1999060122460973</v>
          </cell>
          <cell r="I1333" t="str">
            <v>99</v>
          </cell>
          <cell r="J1333">
            <v>1292068.3500000001</v>
          </cell>
          <cell r="K1333">
            <v>1000000</v>
          </cell>
          <cell r="L1333">
            <v>0</v>
          </cell>
          <cell r="M1333">
            <v>0</v>
          </cell>
          <cell r="N1333">
            <v>0</v>
          </cell>
          <cell r="O1333">
            <v>1000000</v>
          </cell>
          <cell r="P1333">
            <v>1337499.8500000001</v>
          </cell>
          <cell r="Q1333" t="str">
            <v>A</v>
          </cell>
          <cell r="R1333" t="str">
            <v>Y</v>
          </cell>
          <cell r="S1333" t="str">
            <v>001400000000000000000002789918</v>
          </cell>
        </row>
        <row r="1334">
          <cell r="A1334">
            <v>39172</v>
          </cell>
          <cell r="B1334" t="str">
            <v>2001-06-02-08.31.45.699089</v>
          </cell>
          <cell r="C1334" t="str">
            <v>2001-06-02-08.31.45.699089</v>
          </cell>
          <cell r="D1334" t="str">
            <v>CS</v>
          </cell>
          <cell r="E1334" t="str">
            <v>30799300431</v>
          </cell>
          <cell r="F1334" t="b">
            <v>0</v>
          </cell>
          <cell r="G1334" t="str">
            <v>นาย อลงกรณ์ บุษราตระกูล</v>
          </cell>
          <cell r="H1334" t="str">
            <v>1999060122460973</v>
          </cell>
          <cell r="I1334" t="str">
            <v>99</v>
          </cell>
          <cell r="J1334">
            <v>351557.81</v>
          </cell>
          <cell r="K1334">
            <v>351557.81</v>
          </cell>
          <cell r="L1334">
            <v>0</v>
          </cell>
          <cell r="M1334">
            <v>0</v>
          </cell>
          <cell r="N1334">
            <v>0</v>
          </cell>
          <cell r="O1334">
            <v>351557.81</v>
          </cell>
          <cell r="P1334">
            <v>0</v>
          </cell>
          <cell r="Q1334" t="str">
            <v>A</v>
          </cell>
          <cell r="R1334" t="str">
            <v>Y</v>
          </cell>
          <cell r="S1334" t="str">
            <v>001400000000000000000002789918</v>
          </cell>
        </row>
        <row r="1335">
          <cell r="A1335">
            <v>39172</v>
          </cell>
          <cell r="B1335" t="str">
            <v>2002-04-07-16.28.51.192538</v>
          </cell>
          <cell r="C1335" t="str">
            <v>2002-04-07-16.28.51.192538</v>
          </cell>
          <cell r="D1335" t="str">
            <v>ขาย</v>
          </cell>
          <cell r="E1335" t="str">
            <v>30799310214</v>
          </cell>
          <cell r="F1335" t="b">
            <v>0</v>
          </cell>
          <cell r="G1335" t="str">
            <v>จรูญ เที่ยงธรรม,นัท เที่ยงธรรม</v>
          </cell>
          <cell r="H1335" t="str">
            <v>1998081709445695</v>
          </cell>
          <cell r="I1335" t="str">
            <v>99</v>
          </cell>
          <cell r="J1335">
            <v>181839.35</v>
          </cell>
          <cell r="K1335">
            <v>106937.66</v>
          </cell>
          <cell r="L1335">
            <v>0</v>
          </cell>
          <cell r="M1335">
            <v>0</v>
          </cell>
          <cell r="N1335">
            <v>0</v>
          </cell>
          <cell r="O1335">
            <v>106937.66</v>
          </cell>
          <cell r="P1335">
            <v>267661.21999999997</v>
          </cell>
          <cell r="Q1335" t="str">
            <v>A</v>
          </cell>
          <cell r="R1335">
            <v>0</v>
          </cell>
          <cell r="S1335" t="str">
            <v>001400000000000000000004316698</v>
          </cell>
        </row>
        <row r="1336">
          <cell r="A1336">
            <v>39172</v>
          </cell>
          <cell r="B1336" t="str">
            <v>2002-04-07-16.28.53.273650</v>
          </cell>
          <cell r="C1336" t="str">
            <v>2002-04-07-16.28.53.273650</v>
          </cell>
          <cell r="D1336" t="str">
            <v>CS</v>
          </cell>
          <cell r="E1336" t="str">
            <v>30799310769</v>
          </cell>
          <cell r="F1336" t="b">
            <v>0</v>
          </cell>
          <cell r="G1336" t="str">
            <v>สน กาแก้ว</v>
          </cell>
          <cell r="H1336" t="str">
            <v>1998081709454555</v>
          </cell>
          <cell r="I1336" t="str">
            <v>99</v>
          </cell>
          <cell r="J1336">
            <v>1174641.6000000001</v>
          </cell>
          <cell r="K1336">
            <v>969493.24</v>
          </cell>
          <cell r="L1336">
            <v>0</v>
          </cell>
          <cell r="M1336">
            <v>56775</v>
          </cell>
          <cell r="N1336">
            <v>0</v>
          </cell>
          <cell r="O1336">
            <v>969493.24</v>
          </cell>
          <cell r="P1336">
            <v>1505198.89</v>
          </cell>
          <cell r="Q1336" t="str">
            <v>A</v>
          </cell>
          <cell r="R1336" t="str">
            <v>N</v>
          </cell>
          <cell r="S1336" t="str">
            <v>001400000000000000000004333254</v>
          </cell>
        </row>
        <row r="1337">
          <cell r="A1337">
            <v>39172</v>
          </cell>
          <cell r="B1337" t="str">
            <v>2004-08-09-02.09.54.961380</v>
          </cell>
          <cell r="C1337" t="str">
            <v>2004-08-09-02.09.54.961380</v>
          </cell>
          <cell r="D1337" t="str">
            <v>CS</v>
          </cell>
          <cell r="E1337" t="str">
            <v>30799310890</v>
          </cell>
          <cell r="F1337" t="b">
            <v>0</v>
          </cell>
          <cell r="G1337" t="str">
            <v>ดารณี พัทธเสมา,วราพงษ์ สุขกันจง</v>
          </cell>
          <cell r="H1337" t="str">
            <v>1998092820360029</v>
          </cell>
          <cell r="I1337" t="str">
            <v>99</v>
          </cell>
          <cell r="J1337">
            <v>1951788.58</v>
          </cell>
          <cell r="K1337">
            <v>1650369.96</v>
          </cell>
          <cell r="L1337">
            <v>0</v>
          </cell>
          <cell r="M1337">
            <v>48795</v>
          </cell>
          <cell r="N1337">
            <v>0</v>
          </cell>
          <cell r="O1337">
            <v>1650369.96</v>
          </cell>
          <cell r="P1337">
            <v>2431819.88</v>
          </cell>
          <cell r="Q1337" t="str">
            <v>A</v>
          </cell>
          <cell r="R1337" t="str">
            <v>N</v>
          </cell>
          <cell r="S1337" t="str">
            <v>001400000000000000000008113227</v>
          </cell>
        </row>
        <row r="1339">
          <cell r="A1339">
            <v>39172</v>
          </cell>
          <cell r="B1339" t="str">
            <v>2001-06-23-05.39.15.321682</v>
          </cell>
          <cell r="C1339" t="str">
            <v>2001-06-23-05.39.15.321682</v>
          </cell>
          <cell r="D1339" t="str">
            <v>CS</v>
          </cell>
          <cell r="E1339" t="str">
            <v>30799311139</v>
          </cell>
          <cell r="F1339" t="b">
            <v>0</v>
          </cell>
          <cell r="G1339" t="str">
            <v>วรรณะ ภิรมย์รัตน์</v>
          </cell>
          <cell r="H1339" t="str">
            <v>1998081709453704</v>
          </cell>
          <cell r="I1339" t="str">
            <v>99</v>
          </cell>
          <cell r="J1339">
            <v>3382888.26</v>
          </cell>
          <cell r="K1339">
            <v>2239147.41</v>
          </cell>
          <cell r="L1339">
            <v>0</v>
          </cell>
          <cell r="M1339">
            <v>0</v>
          </cell>
          <cell r="N1339">
            <v>0</v>
          </cell>
          <cell r="O1339">
            <v>2239147.41</v>
          </cell>
          <cell r="P1339">
            <v>4404974.8600000003</v>
          </cell>
          <cell r="Q1339" t="str">
            <v>A</v>
          </cell>
          <cell r="R1339" t="str">
            <v>N</v>
          </cell>
          <cell r="S1339" t="str">
            <v>001400000000000000000003100836</v>
          </cell>
        </row>
        <row r="1340">
          <cell r="A1340">
            <v>39172</v>
          </cell>
          <cell r="B1340" t="str">
            <v>2000-04-06-18.04.25.823688</v>
          </cell>
          <cell r="C1340" t="str">
            <v>2000-04-06-18.04.25.823688</v>
          </cell>
          <cell r="D1340" t="str">
            <v>CS</v>
          </cell>
          <cell r="E1340" t="str">
            <v>30799311593</v>
          </cell>
          <cell r="F1340" t="b">
            <v>0</v>
          </cell>
          <cell r="G1340" t="str">
            <v>สุภาวดี เลี้ยงหิรสิทธิ์</v>
          </cell>
          <cell r="H1340" t="str">
            <v>2005090122150097</v>
          </cell>
          <cell r="I1340" t="str">
            <v>99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 t="str">
            <v>A</v>
          </cell>
          <cell r="R1340" t="str">
            <v>N</v>
          </cell>
          <cell r="S1340" t="str">
            <v>001400000000000000000000220422</v>
          </cell>
        </row>
        <row r="1341">
          <cell r="A1341">
            <v>39172</v>
          </cell>
          <cell r="B1341" t="str">
            <v>2000-04-06-18.04.25.823688</v>
          </cell>
          <cell r="C1341" t="str">
            <v>2000-04-06-18.04.25.823688</v>
          </cell>
          <cell r="D1341" t="str">
            <v>CS</v>
          </cell>
          <cell r="E1341" t="str">
            <v>30799311608</v>
          </cell>
          <cell r="F1341" t="b">
            <v>0</v>
          </cell>
          <cell r="G1341" t="str">
            <v>สุภาวดี เลี้ยงหิรสิทธิ์</v>
          </cell>
          <cell r="H1341" t="str">
            <v>2005090122150097</v>
          </cell>
          <cell r="I1341" t="str">
            <v>99</v>
          </cell>
          <cell r="J1341">
            <v>481366.97</v>
          </cell>
          <cell r="K1341">
            <v>481366.97</v>
          </cell>
          <cell r="L1341">
            <v>0</v>
          </cell>
          <cell r="M1341">
            <v>14105</v>
          </cell>
          <cell r="N1341">
            <v>0</v>
          </cell>
          <cell r="O1341">
            <v>481366.97</v>
          </cell>
          <cell r="P1341">
            <v>192269.82</v>
          </cell>
          <cell r="Q1341" t="str">
            <v>A</v>
          </cell>
          <cell r="R1341" t="str">
            <v>N</v>
          </cell>
          <cell r="S1341" t="str">
            <v>001400000000000000000000220422</v>
          </cell>
        </row>
        <row r="1342">
          <cell r="A1342">
            <v>39172</v>
          </cell>
          <cell r="B1342" t="str">
            <v>2004-08-09-02.09.54.419803</v>
          </cell>
          <cell r="C1342" t="str">
            <v>2004-08-09-02.09.54.419803</v>
          </cell>
          <cell r="D1342" t="str">
            <v>CS</v>
          </cell>
          <cell r="E1342" t="str">
            <v>30799311616</v>
          </cell>
          <cell r="F1342" t="b">
            <v>0</v>
          </cell>
          <cell r="G1342" t="str">
            <v>นาง พนิตตา ลาภสมพบสกุล  และ/หรือ นาย เฮง ลาภสมพบสกุล</v>
          </cell>
          <cell r="H1342" t="str">
            <v>2005120122470109</v>
          </cell>
          <cell r="I1342" t="str">
            <v>99</v>
          </cell>
          <cell r="J1342">
            <v>538660.52</v>
          </cell>
          <cell r="K1342">
            <v>538660.52</v>
          </cell>
          <cell r="L1342">
            <v>0</v>
          </cell>
          <cell r="M1342">
            <v>15867.5</v>
          </cell>
          <cell r="N1342">
            <v>0</v>
          </cell>
          <cell r="O1342">
            <v>538660.52</v>
          </cell>
          <cell r="P1342">
            <v>251418.59</v>
          </cell>
          <cell r="Q1342" t="str">
            <v>A</v>
          </cell>
          <cell r="R1342" t="str">
            <v>N</v>
          </cell>
          <cell r="S1342" t="str">
            <v>001400000000000000000008069239</v>
          </cell>
        </row>
        <row r="1344">
          <cell r="A1344">
            <v>39172</v>
          </cell>
          <cell r="B1344" t="str">
            <v>2000-04-21-18.51.36.050038</v>
          </cell>
          <cell r="C1344" t="str">
            <v>2000-04-21-18.51.36.050038</v>
          </cell>
          <cell r="D1344" t="str">
            <v>CS</v>
          </cell>
          <cell r="E1344" t="str">
            <v>30799311674</v>
          </cell>
          <cell r="F1344" t="b">
            <v>0</v>
          </cell>
          <cell r="G1344" t="str">
            <v>นางสาวณัฐธิดา  นิโครธางกูร</v>
          </cell>
          <cell r="H1344" t="str">
            <v>2006060122530104</v>
          </cell>
          <cell r="I1344" t="str">
            <v>99</v>
          </cell>
          <cell r="J1344">
            <v>593472.13</v>
          </cell>
          <cell r="K1344">
            <v>593472.13</v>
          </cell>
          <cell r="L1344">
            <v>0</v>
          </cell>
          <cell r="M1344">
            <v>16995</v>
          </cell>
          <cell r="N1344">
            <v>0</v>
          </cell>
          <cell r="O1344">
            <v>593472.13</v>
          </cell>
          <cell r="P1344">
            <v>230993.22</v>
          </cell>
          <cell r="Q1344" t="str">
            <v>A</v>
          </cell>
          <cell r="R1344" t="str">
            <v>N</v>
          </cell>
          <cell r="S1344" t="str">
            <v>001400000000000000000001681366</v>
          </cell>
        </row>
        <row r="1345">
          <cell r="A1345">
            <v>39172</v>
          </cell>
          <cell r="B1345" t="str">
            <v>2001-06-02-08.31.48.435989</v>
          </cell>
          <cell r="C1345" t="str">
            <v>2001-06-02-08.31.48.435989</v>
          </cell>
          <cell r="D1345" t="str">
            <v>CS</v>
          </cell>
          <cell r="E1345" t="str">
            <v>30830002837</v>
          </cell>
          <cell r="F1345" t="b">
            <v>0</v>
          </cell>
          <cell r="G1345" t="str">
            <v>นาย ชาญชัย ทานธนะเจริญ</v>
          </cell>
          <cell r="H1345" t="str">
            <v>1998090818145335</v>
          </cell>
          <cell r="I1345" t="str">
            <v>30</v>
          </cell>
          <cell r="J1345">
            <v>1321846.75</v>
          </cell>
          <cell r="K1345">
            <v>1402557.3</v>
          </cell>
          <cell r="L1345">
            <v>0</v>
          </cell>
          <cell r="M1345">
            <v>0</v>
          </cell>
          <cell r="N1345">
            <v>0</v>
          </cell>
          <cell r="O1345">
            <v>1402557.3</v>
          </cell>
          <cell r="P1345">
            <v>1200134.49</v>
          </cell>
          <cell r="Q1345" t="str">
            <v>A</v>
          </cell>
          <cell r="R1345" t="str">
            <v>Y</v>
          </cell>
          <cell r="S1345" t="str">
            <v>001400000000000000000003605093</v>
          </cell>
        </row>
        <row r="1346">
          <cell r="A1346">
            <v>39172</v>
          </cell>
          <cell r="B1346" t="str">
            <v>2001-06-02-08.31.47.144720</v>
          </cell>
          <cell r="C1346" t="str">
            <v>2001-06-02-08.31.47.144720</v>
          </cell>
          <cell r="D1346" t="str">
            <v>ขาย</v>
          </cell>
          <cell r="E1346" t="str">
            <v>30830002984</v>
          </cell>
          <cell r="F1346" t="b">
            <v>0</v>
          </cell>
          <cell r="G1346" t="str">
            <v>ดวงเพ็ญ โภคาพิพัฒน์</v>
          </cell>
          <cell r="H1346" t="str">
            <v>1998092820370366</v>
          </cell>
          <cell r="I1346" t="str">
            <v>30</v>
          </cell>
          <cell r="J1346">
            <v>9229324.1199999992</v>
          </cell>
          <cell r="K1346">
            <v>8862822.3699999992</v>
          </cell>
          <cell r="L1346">
            <v>369245.8</v>
          </cell>
          <cell r="M1346">
            <v>0</v>
          </cell>
          <cell r="N1346">
            <v>36961.01</v>
          </cell>
          <cell r="O1346">
            <v>8862822.3699999992</v>
          </cell>
          <cell r="P1346">
            <v>7554982.8700000001</v>
          </cell>
          <cell r="Q1346" t="str">
            <v>A</v>
          </cell>
          <cell r="R1346" t="str">
            <v>Y</v>
          </cell>
          <cell r="S1346" t="str">
            <v>001400000000000000000003610850</v>
          </cell>
        </row>
        <row r="1347">
          <cell r="A1347">
            <v>39172</v>
          </cell>
          <cell r="B1347" t="str">
            <v>2001-06-02-08.31.47.144720</v>
          </cell>
          <cell r="C1347" t="str">
            <v>2001-06-02-08.31.47.144720</v>
          </cell>
          <cell r="D1347" t="str">
            <v>ขาย</v>
          </cell>
          <cell r="E1347" t="str">
            <v>30834000243</v>
          </cell>
          <cell r="F1347" t="b">
            <v>0</v>
          </cell>
          <cell r="G1347" t="str">
            <v>ดวงเพ็ญ โภคาพิพัฒน์</v>
          </cell>
          <cell r="H1347" t="str">
            <v>1998091717055618</v>
          </cell>
          <cell r="I1347" t="str">
            <v>34</v>
          </cell>
          <cell r="J1347">
            <v>350000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 t="str">
            <v>A</v>
          </cell>
          <cell r="R1347" t="str">
            <v>Y</v>
          </cell>
          <cell r="S1347" t="str">
            <v>001400000000000000000003610850</v>
          </cell>
        </row>
        <row r="1348">
          <cell r="A1348">
            <v>39172</v>
          </cell>
          <cell r="B1348" t="str">
            <v>2000-04-11-19.13.16.610000</v>
          </cell>
          <cell r="C1348" t="str">
            <v>2000-04-11-19.13.16.610000</v>
          </cell>
          <cell r="D1348" t="str">
            <v>CS</v>
          </cell>
          <cell r="E1348" t="str">
            <v>30899310766</v>
          </cell>
          <cell r="F1348" t="b">
            <v>0</v>
          </cell>
          <cell r="G1348" t="str">
            <v>ภิญโญ แก้วมุณีย์</v>
          </cell>
          <cell r="H1348" t="str">
            <v>1998092820370778</v>
          </cell>
          <cell r="I1348" t="str">
            <v>99</v>
          </cell>
          <cell r="J1348">
            <v>108767.19</v>
          </cell>
          <cell r="K1348">
            <v>95266.15</v>
          </cell>
          <cell r="L1348">
            <v>0</v>
          </cell>
          <cell r="M1348">
            <v>0</v>
          </cell>
          <cell r="N1348">
            <v>0</v>
          </cell>
          <cell r="O1348">
            <v>95266.15</v>
          </cell>
          <cell r="P1348">
            <v>122418.83</v>
          </cell>
          <cell r="Q1348" t="str">
            <v>A</v>
          </cell>
          <cell r="R1348" t="str">
            <v>N</v>
          </cell>
          <cell r="S1348" t="str">
            <v>001400000000000000000000706242</v>
          </cell>
        </row>
        <row r="1349">
          <cell r="A1349">
            <v>39172</v>
          </cell>
          <cell r="B1349" t="str">
            <v>2000-04-08-13.11.40.962719</v>
          </cell>
          <cell r="C1349" t="str">
            <v>2000-04-08-13.11.40.962719</v>
          </cell>
          <cell r="D1349" t="str">
            <v>CS</v>
          </cell>
          <cell r="E1349" t="str">
            <v>30899310934</v>
          </cell>
          <cell r="F1349" t="b">
            <v>0</v>
          </cell>
          <cell r="G1349" t="str">
            <v>นาย สมโภช ทศพล</v>
          </cell>
          <cell r="H1349" t="str">
            <v>2006010112350059</v>
          </cell>
          <cell r="I1349" t="str">
            <v>99</v>
          </cell>
          <cell r="J1349">
            <v>699922.93</v>
          </cell>
          <cell r="K1349">
            <v>699922.93</v>
          </cell>
          <cell r="L1349">
            <v>0</v>
          </cell>
          <cell r="M1349">
            <v>29967.5</v>
          </cell>
          <cell r="N1349">
            <v>3887.31</v>
          </cell>
          <cell r="O1349">
            <v>699922.93</v>
          </cell>
          <cell r="P1349">
            <v>752882.13</v>
          </cell>
          <cell r="Q1349" t="str">
            <v>A</v>
          </cell>
          <cell r="R1349" t="str">
            <v>N</v>
          </cell>
          <cell r="S1349" t="str">
            <v>001400000000000000000000530252</v>
          </cell>
        </row>
        <row r="1350">
          <cell r="A1350">
            <v>39172</v>
          </cell>
          <cell r="B1350" t="str">
            <v>2006-06-30-09.34.49.104279</v>
          </cell>
          <cell r="C1350" t="str">
            <v>2006-06-30-09.34.49.104279</v>
          </cell>
          <cell r="D1350" t="str">
            <v>CS</v>
          </cell>
          <cell r="E1350" t="str">
            <v>30899310984</v>
          </cell>
          <cell r="F1350" t="b">
            <v>0</v>
          </cell>
          <cell r="G1350" t="str">
            <v>นาง ยุวดี ค้ำคูณ  และ/หรือ นางสาว สีดา ประพันธ์วิทยาศิษ</v>
          </cell>
          <cell r="H1350" t="str">
            <v>2006070114510100</v>
          </cell>
          <cell r="I1350" t="str">
            <v>99</v>
          </cell>
          <cell r="J1350">
            <v>114107.43</v>
          </cell>
          <cell r="K1350">
            <v>114107.43</v>
          </cell>
          <cell r="L1350">
            <v>0</v>
          </cell>
          <cell r="M1350">
            <v>200</v>
          </cell>
          <cell r="N1350">
            <v>0</v>
          </cell>
          <cell r="O1350">
            <v>114107.43</v>
          </cell>
          <cell r="P1350">
            <v>125313.57</v>
          </cell>
          <cell r="Q1350" t="str">
            <v>A</v>
          </cell>
          <cell r="R1350" t="str">
            <v>N</v>
          </cell>
          <cell r="S1350" t="str">
            <v>001400000000000000000011370888</v>
          </cell>
        </row>
        <row r="1352">
          <cell r="A1352">
            <v>39172</v>
          </cell>
          <cell r="B1352" t="str">
            <v>2001-06-23-05.40.14.197478</v>
          </cell>
          <cell r="C1352" t="str">
            <v>2001-06-23-05.40.14.197478</v>
          </cell>
          <cell r="D1352" t="str">
            <v>ขาย</v>
          </cell>
          <cell r="E1352" t="str">
            <v>30930006260</v>
          </cell>
          <cell r="F1352" t="b">
            <v>0</v>
          </cell>
          <cell r="G1352" t="str">
            <v>สมศรี ศรีสำราญ</v>
          </cell>
          <cell r="H1352" t="str">
            <v>1998090818261397</v>
          </cell>
          <cell r="I1352" t="str">
            <v>30</v>
          </cell>
          <cell r="J1352">
            <v>4134050.67</v>
          </cell>
          <cell r="K1352">
            <v>4103563.75</v>
          </cell>
          <cell r="L1352">
            <v>0</v>
          </cell>
          <cell r="M1352">
            <v>0</v>
          </cell>
          <cell r="N1352">
            <v>0</v>
          </cell>
          <cell r="O1352">
            <v>4103563.75</v>
          </cell>
          <cell r="P1352">
            <v>292751.26</v>
          </cell>
          <cell r="Q1352" t="str">
            <v>N</v>
          </cell>
          <cell r="R1352" t="str">
            <v>Y</v>
          </cell>
          <cell r="S1352" t="str">
            <v>001400000000000000000003160420</v>
          </cell>
        </row>
        <row r="1353">
          <cell r="A1353">
            <v>39172</v>
          </cell>
          <cell r="B1353" t="str">
            <v>2000-04-07-20.17.42.103595</v>
          </cell>
          <cell r="C1353" t="str">
            <v>2000-04-07-20.17.42.103595</v>
          </cell>
          <cell r="D1353" t="str">
            <v>ขาย</v>
          </cell>
          <cell r="E1353" t="str">
            <v>30931006077</v>
          </cell>
          <cell r="F1353" t="b">
            <v>0</v>
          </cell>
          <cell r="G1353" t="str">
            <v>อารีย์ สว่างใจ</v>
          </cell>
          <cell r="H1353" t="str">
            <v>1998092820400923</v>
          </cell>
          <cell r="I1353" t="str">
            <v>31</v>
          </cell>
          <cell r="J1353">
            <v>580000</v>
          </cell>
          <cell r="K1353">
            <v>329940.59000000003</v>
          </cell>
          <cell r="L1353">
            <v>0</v>
          </cell>
          <cell r="M1353">
            <v>0</v>
          </cell>
          <cell r="N1353">
            <v>0</v>
          </cell>
          <cell r="O1353">
            <v>329940.59000000003</v>
          </cell>
          <cell r="P1353">
            <v>4349.8</v>
          </cell>
          <cell r="Q1353" t="str">
            <v>N</v>
          </cell>
          <cell r="R1353" t="str">
            <v>Y</v>
          </cell>
          <cell r="S1353" t="str">
            <v>001400000000000000000000416622</v>
          </cell>
        </row>
        <row r="1354">
          <cell r="A1354">
            <v>39172</v>
          </cell>
          <cell r="B1354" t="str">
            <v>2000-04-07-23.12.52.817433</v>
          </cell>
          <cell r="C1354" t="str">
            <v>2000-04-07-23.12.52.817433</v>
          </cell>
          <cell r="D1354" t="str">
            <v>ขาย</v>
          </cell>
          <cell r="E1354" t="str">
            <v>30931009300</v>
          </cell>
          <cell r="F1354" t="b">
            <v>0</v>
          </cell>
          <cell r="G1354" t="str">
            <v>สมชัย สุทธิวิเศษวงศ์</v>
          </cell>
          <cell r="H1354" t="str">
            <v>1998092820410540</v>
          </cell>
          <cell r="I1354" t="str">
            <v>31</v>
          </cell>
          <cell r="J1354">
            <v>500000</v>
          </cell>
          <cell r="K1354">
            <v>339274.27</v>
          </cell>
          <cell r="L1354">
            <v>0</v>
          </cell>
          <cell r="M1354">
            <v>0</v>
          </cell>
          <cell r="N1354">
            <v>0</v>
          </cell>
          <cell r="O1354">
            <v>339274.27</v>
          </cell>
          <cell r="P1354">
            <v>17116.349999999999</v>
          </cell>
          <cell r="Q1354" t="str">
            <v>A</v>
          </cell>
          <cell r="R1354" t="str">
            <v>Y</v>
          </cell>
          <cell r="S1354" t="str">
            <v>001400000000000000000000480684</v>
          </cell>
        </row>
        <row r="1355">
          <cell r="A1355">
            <v>39172</v>
          </cell>
          <cell r="B1355" t="str">
            <v>2004-04-05-09.35.49.831570</v>
          </cell>
          <cell r="C1355" t="str">
            <v>2004-04-05-09.35.49.831570</v>
          </cell>
          <cell r="D1355" t="str">
            <v>ขาย</v>
          </cell>
          <cell r="E1355" t="str">
            <v>30931012476</v>
          </cell>
          <cell r="F1355" t="b">
            <v>0</v>
          </cell>
          <cell r="G1355" t="str">
            <v>จรวย ลือโสภณ</v>
          </cell>
          <cell r="H1355" t="str">
            <v>2004050110381040</v>
          </cell>
          <cell r="I1355" t="str">
            <v>31</v>
          </cell>
          <cell r="J1355">
            <v>1000000</v>
          </cell>
          <cell r="K1355">
            <v>937675.75</v>
          </cell>
          <cell r="L1355">
            <v>0</v>
          </cell>
          <cell r="M1355">
            <v>0</v>
          </cell>
          <cell r="N1355">
            <v>0</v>
          </cell>
          <cell r="O1355">
            <v>937675.75</v>
          </cell>
          <cell r="P1355">
            <v>7321.58</v>
          </cell>
          <cell r="Q1355" t="str">
            <v>N</v>
          </cell>
          <cell r="R1355" t="str">
            <v>N</v>
          </cell>
          <cell r="S1355" t="str">
            <v>001400000000000000000007707032</v>
          </cell>
        </row>
        <row r="1356">
          <cell r="A1356">
            <v>39172</v>
          </cell>
          <cell r="B1356" t="str">
            <v>2002-09-19-06.34.19.661581</v>
          </cell>
          <cell r="C1356" t="str">
            <v>2002-09-19-06.34.19.661581</v>
          </cell>
          <cell r="D1356" t="str">
            <v>ขาย</v>
          </cell>
          <cell r="E1356" t="str">
            <v>30999030822</v>
          </cell>
          <cell r="F1356" t="b">
            <v>0</v>
          </cell>
          <cell r="G1356" t="str">
            <v>อัศวิน รัตนพันธุ์</v>
          </cell>
          <cell r="H1356" t="str">
            <v>2002100215400049</v>
          </cell>
          <cell r="I1356" t="str">
            <v>99</v>
          </cell>
          <cell r="J1356">
            <v>1299365.8799999999</v>
          </cell>
          <cell r="K1356">
            <v>1042545.89</v>
          </cell>
          <cell r="L1356">
            <v>0</v>
          </cell>
          <cell r="M1356">
            <v>0</v>
          </cell>
          <cell r="N1356">
            <v>0</v>
          </cell>
          <cell r="O1356">
            <v>1042545.89</v>
          </cell>
          <cell r="P1356">
            <v>720638.92</v>
          </cell>
          <cell r="Q1356" t="str">
            <v>N</v>
          </cell>
          <cell r="R1356" t="str">
            <v>N</v>
          </cell>
          <cell r="S1356" t="str">
            <v>001400000000000000000006147301</v>
          </cell>
        </row>
        <row r="1357">
          <cell r="A1357">
            <v>39172</v>
          </cell>
          <cell r="B1357" t="str">
            <v>2000-04-11-18.15.28.235783</v>
          </cell>
          <cell r="C1357" t="str">
            <v>2000-04-11-18.15.28.235783</v>
          </cell>
          <cell r="D1357" t="str">
            <v>ขาย</v>
          </cell>
          <cell r="E1357" t="str">
            <v>30999310412</v>
          </cell>
          <cell r="F1357" t="b">
            <v>0</v>
          </cell>
          <cell r="G1357" t="str">
            <v>แดง หงษ์ทอง,ปราณี อ่อนมั่นคง</v>
          </cell>
          <cell r="H1357" t="str">
            <v>1998081709485972</v>
          </cell>
          <cell r="I1357" t="str">
            <v>99</v>
          </cell>
          <cell r="J1357">
            <v>722480.54</v>
          </cell>
          <cell r="K1357">
            <v>266680.86</v>
          </cell>
          <cell r="L1357">
            <v>0</v>
          </cell>
          <cell r="M1357">
            <v>0</v>
          </cell>
          <cell r="N1357">
            <v>0</v>
          </cell>
          <cell r="O1357">
            <v>266680.86</v>
          </cell>
          <cell r="P1357">
            <v>1005466.63</v>
          </cell>
          <cell r="Q1357" t="str">
            <v>A</v>
          </cell>
          <cell r="R1357" t="str">
            <v>N</v>
          </cell>
          <cell r="S1357" t="str">
            <v>001400000000000000000000686072</v>
          </cell>
        </row>
        <row r="1358">
          <cell r="A1358">
            <v>39172</v>
          </cell>
          <cell r="B1358" t="str">
            <v>2000-04-07-22.53.33.972346</v>
          </cell>
          <cell r="C1358" t="str">
            <v>2000-04-07-22.53.33.972346</v>
          </cell>
          <cell r="D1358" t="str">
            <v>ไม่ขาย</v>
          </cell>
          <cell r="E1358" t="str">
            <v>30999310886</v>
          </cell>
          <cell r="F1358" t="b">
            <v>0</v>
          </cell>
          <cell r="G1358" t="str">
            <v>มณเฑียร ศุภผล</v>
          </cell>
          <cell r="H1358" t="str">
            <v>2002110208310068</v>
          </cell>
          <cell r="I1358" t="str">
            <v>99</v>
          </cell>
          <cell r="J1358">
            <v>732061.75</v>
          </cell>
          <cell r="K1358">
            <v>399660.27</v>
          </cell>
          <cell r="L1358">
            <v>0</v>
          </cell>
          <cell r="M1358">
            <v>0</v>
          </cell>
          <cell r="N1358">
            <v>0</v>
          </cell>
          <cell r="O1358">
            <v>399660.27</v>
          </cell>
          <cell r="P1358">
            <v>1032328.33</v>
          </cell>
          <cell r="Q1358" t="str">
            <v>A</v>
          </cell>
          <cell r="R1358" t="str">
            <v>N</v>
          </cell>
          <cell r="S1358" t="str">
            <v>001400000000000000000000474484</v>
          </cell>
        </row>
        <row r="1359">
          <cell r="A1359">
            <v>39172</v>
          </cell>
          <cell r="B1359" t="str">
            <v>2003-02-24-01.13.21.728668</v>
          </cell>
          <cell r="C1359" t="str">
            <v>2003-02-24-01.13.21.728668</v>
          </cell>
          <cell r="D1359" t="str">
            <v>ขาย</v>
          </cell>
          <cell r="E1359" t="str">
            <v>31099030039</v>
          </cell>
          <cell r="F1359" t="b">
            <v>0</v>
          </cell>
          <cell r="G1359" t="str">
            <v>ประวี,ยุพิน สุขประเสริฐ</v>
          </cell>
          <cell r="H1359" t="str">
            <v>1998081709491400</v>
          </cell>
          <cell r="I1359" t="str">
            <v>99</v>
          </cell>
          <cell r="J1359">
            <v>215388.23</v>
          </cell>
          <cell r="K1359">
            <v>193604.63</v>
          </cell>
          <cell r="L1359">
            <v>0</v>
          </cell>
          <cell r="M1359">
            <v>0</v>
          </cell>
          <cell r="N1359">
            <v>0</v>
          </cell>
          <cell r="O1359">
            <v>193604.63</v>
          </cell>
          <cell r="P1359">
            <v>372220.14</v>
          </cell>
          <cell r="Q1359" t="str">
            <v>A</v>
          </cell>
          <cell r="R1359" t="str">
            <v>Y</v>
          </cell>
          <cell r="S1359" t="str">
            <v>001400000000000000000006162304</v>
          </cell>
        </row>
        <row r="1360">
          <cell r="A1360">
            <v>39172</v>
          </cell>
          <cell r="B1360" t="str">
            <v>2001-05-05-15.15.00.715052</v>
          </cell>
          <cell r="C1360" t="str">
            <v>2001-05-05-15.15.00.715052</v>
          </cell>
          <cell r="D1360" t="str">
            <v>ขาย</v>
          </cell>
          <cell r="E1360" t="str">
            <v>31099030110</v>
          </cell>
          <cell r="F1360" t="b">
            <v>0</v>
          </cell>
          <cell r="G1360" t="str">
            <v>ระวัง เนตรโพธิ์แก้ว</v>
          </cell>
          <cell r="H1360" t="str">
            <v>1998081709491493</v>
          </cell>
          <cell r="I1360" t="str">
            <v>99</v>
          </cell>
          <cell r="J1360">
            <v>3697924.56</v>
          </cell>
          <cell r="K1360">
            <v>2708746.98</v>
          </cell>
          <cell r="L1360">
            <v>0</v>
          </cell>
          <cell r="M1360">
            <v>0</v>
          </cell>
          <cell r="N1360">
            <v>0</v>
          </cell>
          <cell r="O1360">
            <v>2708746.98</v>
          </cell>
          <cell r="P1360">
            <v>1494425.59</v>
          </cell>
          <cell r="Q1360" t="str">
            <v>A</v>
          </cell>
          <cell r="R1360" t="str">
            <v>Y</v>
          </cell>
          <cell r="S1360" t="str">
            <v>001400000000000000000003211756</v>
          </cell>
        </row>
        <row r="1361">
          <cell r="A1361">
            <v>39172</v>
          </cell>
          <cell r="B1361" t="str">
            <v>2003-01-20-03.49.51.137072</v>
          </cell>
          <cell r="C1361" t="str">
            <v>2003-01-20-03.49.51.137072</v>
          </cell>
          <cell r="D1361" t="str">
            <v>ขาย</v>
          </cell>
          <cell r="E1361" t="str">
            <v>31099300022</v>
          </cell>
          <cell r="F1361" t="b">
            <v>0</v>
          </cell>
          <cell r="G1361" t="str">
            <v>ประวี,ยุพิน สุขประเสริฐ</v>
          </cell>
          <cell r="H1361" t="str">
            <v>1998081709491400</v>
          </cell>
          <cell r="I1361" t="str">
            <v>99</v>
          </cell>
          <cell r="J1361">
            <v>692707.21</v>
          </cell>
          <cell r="K1361">
            <v>488002.04</v>
          </cell>
          <cell r="L1361">
            <v>0</v>
          </cell>
          <cell r="M1361">
            <v>0</v>
          </cell>
          <cell r="N1361">
            <v>0</v>
          </cell>
          <cell r="O1361">
            <v>488002.04</v>
          </cell>
          <cell r="P1361">
            <v>640141.62</v>
          </cell>
          <cell r="Q1361" t="str">
            <v>A</v>
          </cell>
          <cell r="R1361" t="str">
            <v>Y</v>
          </cell>
          <cell r="S1361" t="str">
            <v>001400000000000000000006167560</v>
          </cell>
        </row>
        <row r="1363">
          <cell r="A1363">
            <v>39172</v>
          </cell>
          <cell r="B1363" t="str">
            <v>2001-05-05-15.15.00.715052</v>
          </cell>
          <cell r="C1363" t="str">
            <v>2001-05-05-15.15.00.715052</v>
          </cell>
          <cell r="D1363" t="str">
            <v>ขาย</v>
          </cell>
          <cell r="E1363" t="str">
            <v>31099310172</v>
          </cell>
          <cell r="F1363" t="b">
            <v>0</v>
          </cell>
          <cell r="G1363" t="str">
            <v>ระวัง เนตรโพธิ์แก้ว</v>
          </cell>
          <cell r="H1363" t="str">
            <v>1998081709491493</v>
          </cell>
          <cell r="I1363" t="str">
            <v>99</v>
          </cell>
          <cell r="J1363">
            <v>393640.75</v>
          </cell>
          <cell r="K1363">
            <v>332312.52</v>
          </cell>
          <cell r="L1363">
            <v>0</v>
          </cell>
          <cell r="M1363">
            <v>0</v>
          </cell>
          <cell r="N1363">
            <v>0</v>
          </cell>
          <cell r="O1363">
            <v>332312.52</v>
          </cell>
          <cell r="P1363">
            <v>117949.72</v>
          </cell>
          <cell r="Q1363" t="str">
            <v>A</v>
          </cell>
          <cell r="R1363" t="str">
            <v>Y</v>
          </cell>
          <cell r="S1363" t="str">
            <v>001400000000000000000003211756</v>
          </cell>
        </row>
        <row r="1364">
          <cell r="A1364">
            <v>39172</v>
          </cell>
          <cell r="B1364" t="str">
            <v>2001-05-05-15.15.07.706495</v>
          </cell>
          <cell r="C1364" t="str">
            <v>2001-05-05-15.15.07.706495</v>
          </cell>
          <cell r="D1364" t="str">
            <v>ขาย</v>
          </cell>
          <cell r="E1364" t="str">
            <v>31099310295</v>
          </cell>
          <cell r="F1364" t="b">
            <v>0</v>
          </cell>
          <cell r="G1364" t="str">
            <v>ประโยชน์ พวงสมบัติ,รัตนา ชูบุญ</v>
          </cell>
          <cell r="H1364" t="str">
            <v>2000060114221277</v>
          </cell>
          <cell r="I1364" t="str">
            <v>99</v>
          </cell>
          <cell r="J1364">
            <v>543087.35999999999</v>
          </cell>
          <cell r="K1364">
            <v>219329.04</v>
          </cell>
          <cell r="L1364">
            <v>0</v>
          </cell>
          <cell r="M1364">
            <v>0</v>
          </cell>
          <cell r="N1364">
            <v>0</v>
          </cell>
          <cell r="O1364">
            <v>219329.04</v>
          </cell>
          <cell r="P1364">
            <v>285681.44</v>
          </cell>
          <cell r="Q1364" t="str">
            <v>A</v>
          </cell>
          <cell r="R1364" t="str">
            <v>N</v>
          </cell>
          <cell r="S1364" t="str">
            <v>001400000000000000000003642732</v>
          </cell>
        </row>
        <row r="1366">
          <cell r="A1366">
            <v>39172</v>
          </cell>
          <cell r="B1366" t="str">
            <v>2001-05-05-15.15.07.194506</v>
          </cell>
          <cell r="C1366" t="str">
            <v>2001-05-05-15.15.07.194506</v>
          </cell>
          <cell r="D1366" t="str">
            <v>ขาย</v>
          </cell>
          <cell r="E1366" t="str">
            <v>31099310332</v>
          </cell>
          <cell r="F1366" t="b">
            <v>0</v>
          </cell>
          <cell r="G1366" t="str">
            <v>ฤทัยรัตน์ มะโนบาล,อิสระดล มะโนบาล</v>
          </cell>
          <cell r="H1366" t="str">
            <v>2000010114131110</v>
          </cell>
          <cell r="I1366" t="str">
            <v>99</v>
          </cell>
          <cell r="J1366">
            <v>623323.5</v>
          </cell>
          <cell r="K1366">
            <v>623323.5</v>
          </cell>
          <cell r="L1366">
            <v>0</v>
          </cell>
          <cell r="M1366">
            <v>22187.5</v>
          </cell>
          <cell r="N1366">
            <v>0</v>
          </cell>
          <cell r="O1366">
            <v>623323.5</v>
          </cell>
          <cell r="P1366">
            <v>498045.54</v>
          </cell>
          <cell r="Q1366" t="str">
            <v>A</v>
          </cell>
          <cell r="R1366" t="str">
            <v>N</v>
          </cell>
          <cell r="S1366" t="str">
            <v>001400000000000000000003650022</v>
          </cell>
        </row>
        <row r="1369">
          <cell r="A1369">
            <v>39172</v>
          </cell>
          <cell r="B1369" t="str">
            <v>2004-09-24-09.45.29.784761</v>
          </cell>
          <cell r="C1369" t="str">
            <v>2004-09-24-09.45.29.784761</v>
          </cell>
          <cell r="D1369" t="str">
            <v>ขาย</v>
          </cell>
          <cell r="E1369" t="str">
            <v>31099310413</v>
          </cell>
          <cell r="F1369" t="b">
            <v>0</v>
          </cell>
          <cell r="G1369" t="str">
            <v>สราวุธ ชุษณะนาคินทร์</v>
          </cell>
          <cell r="H1369" t="str">
            <v>2007030109330077</v>
          </cell>
          <cell r="I1369" t="str">
            <v>99</v>
          </cell>
          <cell r="J1369">
            <v>708792.63</v>
          </cell>
          <cell r="K1369">
            <v>708792.63</v>
          </cell>
          <cell r="L1369">
            <v>0</v>
          </cell>
          <cell r="M1369">
            <v>2495</v>
          </cell>
          <cell r="N1369">
            <v>0</v>
          </cell>
          <cell r="O1369">
            <v>708792.63</v>
          </cell>
          <cell r="P1369">
            <v>93938.54</v>
          </cell>
          <cell r="Q1369" t="str">
            <v>A</v>
          </cell>
          <cell r="R1369" t="str">
            <v>N</v>
          </cell>
          <cell r="S1369" t="str">
            <v>001400000000000000000008300222</v>
          </cell>
        </row>
        <row r="1371">
          <cell r="A1371">
            <v>39172</v>
          </cell>
          <cell r="B1371" t="str">
            <v>2002-05-17-04.20.50.221497</v>
          </cell>
          <cell r="C1371" t="str">
            <v>2002-05-17-04.20.50.221497</v>
          </cell>
          <cell r="D1371" t="str">
            <v>ขาย</v>
          </cell>
          <cell r="E1371" t="str">
            <v>31130003018</v>
          </cell>
          <cell r="F1371" t="b">
            <v>0</v>
          </cell>
          <cell r="G1371" t="str">
            <v>เพชรประดับการท่องเที่ยว</v>
          </cell>
          <cell r="H1371" t="str">
            <v>1999040219521424</v>
          </cell>
          <cell r="I1371" t="str">
            <v>30</v>
          </cell>
          <cell r="J1371">
            <v>10565659.220000001</v>
          </cell>
          <cell r="K1371">
            <v>8803398.3200000003</v>
          </cell>
          <cell r="L1371">
            <v>0</v>
          </cell>
          <cell r="M1371">
            <v>0</v>
          </cell>
          <cell r="N1371">
            <v>0</v>
          </cell>
          <cell r="O1371">
            <v>8803398.3200000003</v>
          </cell>
          <cell r="P1371">
            <v>3534026.05</v>
          </cell>
          <cell r="Q1371" t="str">
            <v>A</v>
          </cell>
          <cell r="R1371" t="str">
            <v>Y</v>
          </cell>
          <cell r="S1371" t="str">
            <v>001400000000000000000003955177</v>
          </cell>
        </row>
        <row r="1372">
          <cell r="A1372">
            <v>39172</v>
          </cell>
          <cell r="B1372" t="str">
            <v>2001-06-02-08.25.02.815531</v>
          </cell>
          <cell r="C1372" t="str">
            <v>2001-06-02-08.25.02.815531</v>
          </cell>
          <cell r="D1372" t="str">
            <v>ขาย</v>
          </cell>
          <cell r="E1372" t="str">
            <v>31160002870</v>
          </cell>
          <cell r="F1372" t="b">
            <v>0</v>
          </cell>
          <cell r="G1372" t="str">
            <v>นาย ไพรงาม ชาญคณิต</v>
          </cell>
          <cell r="H1372" t="str">
            <v>1998091717080319</v>
          </cell>
          <cell r="I1372" t="str">
            <v>60</v>
          </cell>
          <cell r="J1372">
            <v>500000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 t="str">
            <v>A</v>
          </cell>
          <cell r="R1372" t="str">
            <v>N</v>
          </cell>
          <cell r="S1372" t="str">
            <v>001400000000000000000003611105</v>
          </cell>
        </row>
        <row r="1373">
          <cell r="A1373">
            <v>39172</v>
          </cell>
          <cell r="B1373" t="str">
            <v>2001-06-02-08.25.02.815531</v>
          </cell>
          <cell r="C1373" t="str">
            <v>2001-06-02-08.25.02.815531</v>
          </cell>
          <cell r="D1373" t="str">
            <v>ขาย</v>
          </cell>
          <cell r="E1373" t="str">
            <v>31199030728</v>
          </cell>
          <cell r="F1373" t="b">
            <v>0</v>
          </cell>
          <cell r="G1373" t="str">
            <v>นาย ไพรงาม ชาญคณิต</v>
          </cell>
          <cell r="H1373" t="str">
            <v>1998091717080319</v>
          </cell>
          <cell r="I1373" t="str">
            <v>99</v>
          </cell>
          <cell r="J1373">
            <v>2364082.15</v>
          </cell>
          <cell r="K1373">
            <v>1949615.25</v>
          </cell>
          <cell r="L1373">
            <v>0</v>
          </cell>
          <cell r="M1373">
            <v>0</v>
          </cell>
          <cell r="N1373">
            <v>0</v>
          </cell>
          <cell r="O1373">
            <v>1949615.25</v>
          </cell>
          <cell r="P1373">
            <v>3073896.12</v>
          </cell>
          <cell r="Q1373" t="str">
            <v>A</v>
          </cell>
          <cell r="R1373" t="str">
            <v>N</v>
          </cell>
          <cell r="S1373" t="str">
            <v>001400000000000000000003611105</v>
          </cell>
        </row>
        <row r="1374">
          <cell r="A1374">
            <v>39172</v>
          </cell>
          <cell r="B1374" t="str">
            <v>2000-04-07-19.33.55.348169</v>
          </cell>
          <cell r="C1374" t="str">
            <v>2000-04-07-19.33.55.348169</v>
          </cell>
          <cell r="D1374" t="str">
            <v>CS</v>
          </cell>
          <cell r="E1374" t="str">
            <v>31199311280</v>
          </cell>
          <cell r="F1374" t="b">
            <v>0</v>
          </cell>
          <cell r="G1374" t="str">
            <v>สายพิณ แสงงาม</v>
          </cell>
          <cell r="H1374" t="str">
            <v>2002050307040055</v>
          </cell>
          <cell r="I1374" t="str">
            <v>99</v>
          </cell>
          <cell r="J1374">
            <v>701973.89</v>
          </cell>
          <cell r="K1374">
            <v>410004.51</v>
          </cell>
          <cell r="L1374">
            <v>0</v>
          </cell>
          <cell r="M1374">
            <v>0</v>
          </cell>
          <cell r="N1374">
            <v>0</v>
          </cell>
          <cell r="O1374">
            <v>410004.51</v>
          </cell>
          <cell r="P1374">
            <v>296680.59000000003</v>
          </cell>
          <cell r="Q1374" t="str">
            <v>N</v>
          </cell>
          <cell r="R1374" t="str">
            <v>N</v>
          </cell>
          <cell r="S1374" t="str">
            <v>001400000000000000000000389646</v>
          </cell>
        </row>
        <row r="1375">
          <cell r="A1375">
            <v>39172</v>
          </cell>
          <cell r="B1375" t="str">
            <v>2001-06-02-08.25.02.815531</v>
          </cell>
          <cell r="C1375" t="str">
            <v>2001-06-02-08.25.02.815531</v>
          </cell>
          <cell r="D1375" t="str">
            <v>ขาย</v>
          </cell>
          <cell r="E1375" t="str">
            <v>31199600015</v>
          </cell>
          <cell r="F1375" t="b">
            <v>0</v>
          </cell>
          <cell r="G1375" t="str">
            <v>นาย ไพรงาม ชาญคณิต</v>
          </cell>
          <cell r="H1375" t="str">
            <v>1998091717080319</v>
          </cell>
          <cell r="I1375" t="str">
            <v>99</v>
          </cell>
          <cell r="J1375">
            <v>98861.3</v>
          </cell>
          <cell r="K1375">
            <v>90000</v>
          </cell>
          <cell r="L1375">
            <v>0</v>
          </cell>
          <cell r="M1375">
            <v>0</v>
          </cell>
          <cell r="N1375">
            <v>0</v>
          </cell>
          <cell r="O1375">
            <v>90000</v>
          </cell>
          <cell r="P1375">
            <v>189825.57</v>
          </cell>
          <cell r="Q1375" t="str">
            <v>A</v>
          </cell>
          <cell r="R1375" t="str">
            <v>N</v>
          </cell>
          <cell r="S1375" t="str">
            <v>001400000000000000000003611105</v>
          </cell>
        </row>
        <row r="1376">
          <cell r="A1376">
            <v>39172</v>
          </cell>
          <cell r="B1376" t="str">
            <v>2001-10-08-10.25.23.553820</v>
          </cell>
          <cell r="C1376" t="str">
            <v>2001-10-08-10.25.23.553820</v>
          </cell>
          <cell r="D1376" t="str">
            <v>ขาย</v>
          </cell>
          <cell r="E1376" t="str">
            <v>31203015021</v>
          </cell>
          <cell r="F1376" t="b">
            <v>0</v>
          </cell>
          <cell r="G1376" t="str">
            <v>TADA PITTAYANUKUL</v>
          </cell>
          <cell r="H1376" t="str">
            <v>2004010607080226</v>
          </cell>
          <cell r="I1376" t="str">
            <v>03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 t="str">
            <v>N</v>
          </cell>
          <cell r="R1376" t="str">
            <v>N</v>
          </cell>
          <cell r="S1376" t="str">
            <v>001400000000000000000004120629</v>
          </cell>
        </row>
        <row r="1377">
          <cell r="A1377">
            <v>39172</v>
          </cell>
          <cell r="B1377" t="str">
            <v>2001-06-02-08.25.03.560661</v>
          </cell>
          <cell r="C1377" t="str">
            <v>2001-06-02-08.25.03.560661</v>
          </cell>
          <cell r="D1377" t="str">
            <v>ขาย</v>
          </cell>
          <cell r="E1377" t="str">
            <v>31260001253</v>
          </cell>
          <cell r="F1377" t="b">
            <v>0</v>
          </cell>
          <cell r="G1377" t="str">
            <v>ณัฐ วัฒนาสุทธิวงศ์</v>
          </cell>
          <cell r="H1377" t="str">
            <v>2000080317028884</v>
          </cell>
          <cell r="I1377" t="str">
            <v>60</v>
          </cell>
          <cell r="J1377">
            <v>40000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 t="str">
            <v>A</v>
          </cell>
          <cell r="R1377" t="str">
            <v>Y</v>
          </cell>
          <cell r="S1377" t="str">
            <v>001400000000000000000003618146</v>
          </cell>
        </row>
        <row r="1378">
          <cell r="A1378">
            <v>39172</v>
          </cell>
          <cell r="B1378" t="str">
            <v>2000-04-11-18.15.36.570898</v>
          </cell>
          <cell r="C1378" t="str">
            <v>2000-04-11-18.15.36.570898</v>
          </cell>
          <cell r="D1378" t="str">
            <v>ขาย</v>
          </cell>
          <cell r="E1378" t="str">
            <v>31299310362</v>
          </cell>
          <cell r="F1378" t="b">
            <v>0</v>
          </cell>
          <cell r="G1378" t="str">
            <v>วิทย์ ปิยสันติวงศ์</v>
          </cell>
          <cell r="H1378" t="str">
            <v>1998081709513598</v>
          </cell>
          <cell r="I1378" t="str">
            <v>99</v>
          </cell>
          <cell r="J1378">
            <v>552249.13</v>
          </cell>
          <cell r="K1378">
            <v>482347.7</v>
          </cell>
          <cell r="L1378">
            <v>0</v>
          </cell>
          <cell r="M1378">
            <v>13805</v>
          </cell>
          <cell r="N1378">
            <v>0</v>
          </cell>
          <cell r="O1378">
            <v>482347.7</v>
          </cell>
          <cell r="P1378">
            <v>927796.44</v>
          </cell>
          <cell r="Q1378" t="str">
            <v>A</v>
          </cell>
          <cell r="R1378">
            <v>0</v>
          </cell>
          <cell r="S1378" t="str">
            <v>001400000000000000000000686124</v>
          </cell>
        </row>
        <row r="1379">
          <cell r="A1379">
            <v>39172</v>
          </cell>
          <cell r="B1379" t="str">
            <v>2000-10-10-06.32.46.332843</v>
          </cell>
          <cell r="C1379" t="str">
            <v>2000-10-10-06.32.46.332843</v>
          </cell>
          <cell r="D1379" t="str">
            <v>ขาย</v>
          </cell>
          <cell r="E1379" t="str">
            <v>31299310817</v>
          </cell>
          <cell r="F1379" t="b">
            <v>0</v>
          </cell>
          <cell r="G1379" t="str">
            <v>สุวรรณา บุญประมุข</v>
          </cell>
          <cell r="H1379" t="str">
            <v>2003120204040042</v>
          </cell>
          <cell r="I1379" t="str">
            <v>99</v>
          </cell>
          <cell r="J1379">
            <v>1226436.21</v>
          </cell>
          <cell r="K1379">
            <v>724053.2</v>
          </cell>
          <cell r="L1379">
            <v>0</v>
          </cell>
          <cell r="M1379">
            <v>0</v>
          </cell>
          <cell r="N1379">
            <v>0</v>
          </cell>
          <cell r="O1379">
            <v>724053.2</v>
          </cell>
          <cell r="P1379">
            <v>452023.48</v>
          </cell>
          <cell r="Q1379" t="str">
            <v>N</v>
          </cell>
          <cell r="R1379" t="str">
            <v>N</v>
          </cell>
          <cell r="S1379" t="str">
            <v>001400000000000000000002723497</v>
          </cell>
        </row>
        <row r="1380">
          <cell r="A1380">
            <v>39172</v>
          </cell>
          <cell r="B1380" t="str">
            <v>2001-10-08-10.25.23.553820</v>
          </cell>
          <cell r="C1380" t="str">
            <v>2001-10-08-10.25.23.553820</v>
          </cell>
          <cell r="D1380" t="str">
            <v>ขาย</v>
          </cell>
          <cell r="E1380" t="str">
            <v>31299340048</v>
          </cell>
          <cell r="F1380" t="b">
            <v>0</v>
          </cell>
          <cell r="G1380" t="str">
            <v>ธาดา พิทยานุกูล</v>
          </cell>
          <cell r="H1380" t="str">
            <v>2001110115460770</v>
          </cell>
          <cell r="I1380" t="str">
            <v>99</v>
          </cell>
          <cell r="J1380">
            <v>3277595.92</v>
          </cell>
          <cell r="K1380">
            <v>3277595.92</v>
          </cell>
          <cell r="L1380">
            <v>0</v>
          </cell>
          <cell r="M1380">
            <v>0</v>
          </cell>
          <cell r="N1380">
            <v>0</v>
          </cell>
          <cell r="O1380">
            <v>3277595.92</v>
          </cell>
          <cell r="P1380">
            <v>975388.73</v>
          </cell>
          <cell r="Q1380" t="str">
            <v>N</v>
          </cell>
          <cell r="R1380" t="str">
            <v>N</v>
          </cell>
          <cell r="S1380" t="str">
            <v>001400000000000000000004120629</v>
          </cell>
        </row>
        <row r="1381">
          <cell r="A1381">
            <v>39172</v>
          </cell>
          <cell r="B1381" t="str">
            <v>2001-09-14-05.18.54.600445</v>
          </cell>
          <cell r="C1381" t="str">
            <v>2001-09-14-05.18.54.600445</v>
          </cell>
          <cell r="D1381" t="str">
            <v>ขาย</v>
          </cell>
          <cell r="E1381" t="str">
            <v>31299340072</v>
          </cell>
          <cell r="F1381" t="b">
            <v>0</v>
          </cell>
          <cell r="G1381" t="str">
            <v>วัฒนาวู้ดโปรดักส์</v>
          </cell>
          <cell r="H1381" t="str">
            <v>1999112511522300</v>
          </cell>
          <cell r="I1381" t="str">
            <v>99</v>
          </cell>
          <cell r="J1381">
            <v>4183885.42</v>
          </cell>
          <cell r="K1381">
            <v>4183885.42</v>
          </cell>
          <cell r="L1381">
            <v>70790.61</v>
          </cell>
          <cell r="M1381">
            <v>0</v>
          </cell>
          <cell r="N1381">
            <v>0</v>
          </cell>
          <cell r="O1381">
            <v>4183885.42</v>
          </cell>
          <cell r="P1381">
            <v>3132349.13</v>
          </cell>
          <cell r="Q1381" t="str">
            <v>A</v>
          </cell>
          <cell r="R1381" t="str">
            <v>Y</v>
          </cell>
          <cell r="S1381" t="str">
            <v>001400000000000000000003955407</v>
          </cell>
        </row>
        <row r="1382">
          <cell r="A1382">
            <v>39172</v>
          </cell>
          <cell r="B1382" t="str">
            <v>2001-06-02-08.25.03.560661</v>
          </cell>
          <cell r="C1382" t="str">
            <v>2001-06-02-08.25.03.560661</v>
          </cell>
          <cell r="D1382" t="str">
            <v>ขาย</v>
          </cell>
          <cell r="E1382" t="str">
            <v>31299340080</v>
          </cell>
          <cell r="F1382" t="b">
            <v>0</v>
          </cell>
          <cell r="G1382" t="str">
            <v>ณัฐ วัฒนาสุทธิวงศ์</v>
          </cell>
          <cell r="H1382" t="str">
            <v>1998092820460983</v>
          </cell>
          <cell r="I1382" t="str">
            <v>99</v>
          </cell>
          <cell r="J1382">
            <v>7936071.5599999996</v>
          </cell>
          <cell r="K1382">
            <v>7936071.5599999996</v>
          </cell>
          <cell r="L1382">
            <v>124981.81</v>
          </cell>
          <cell r="M1382">
            <v>0</v>
          </cell>
          <cell r="N1382">
            <v>0</v>
          </cell>
          <cell r="O1382">
            <v>7936071.5599999996</v>
          </cell>
          <cell r="P1382">
            <v>6173178.0099999998</v>
          </cell>
          <cell r="Q1382" t="str">
            <v>A</v>
          </cell>
          <cell r="R1382" t="str">
            <v>Y</v>
          </cell>
          <cell r="S1382" t="str">
            <v>001400000000000000000003618146</v>
          </cell>
        </row>
        <row r="1383">
          <cell r="A1383">
            <v>39172</v>
          </cell>
          <cell r="B1383" t="str">
            <v>2002-05-11-04.13.50.568817</v>
          </cell>
          <cell r="C1383" t="str">
            <v>2002-05-11-04.13.50.568817</v>
          </cell>
          <cell r="D1383" t="str">
            <v>ขาย</v>
          </cell>
          <cell r="E1383" t="str">
            <v>31299340098</v>
          </cell>
          <cell r="F1383" t="b">
            <v>0</v>
          </cell>
          <cell r="G1383" t="str">
            <v>จำเนียร/นพดล ผลดี</v>
          </cell>
          <cell r="H1383" t="str">
            <v>2002020121290800</v>
          </cell>
          <cell r="I1383" t="str">
            <v>99</v>
          </cell>
          <cell r="J1383">
            <v>7030467.2599999998</v>
          </cell>
          <cell r="K1383">
            <v>4121840.86</v>
          </cell>
          <cell r="L1383">
            <v>0</v>
          </cell>
          <cell r="M1383">
            <v>0</v>
          </cell>
          <cell r="N1383">
            <v>0</v>
          </cell>
          <cell r="O1383">
            <v>4121840.86</v>
          </cell>
          <cell r="P1383">
            <v>3069783.58</v>
          </cell>
          <cell r="Q1383" t="str">
            <v>A</v>
          </cell>
          <cell r="R1383" t="str">
            <v>N</v>
          </cell>
          <cell r="S1383" t="str">
            <v>001400000000000000000003370686</v>
          </cell>
        </row>
        <row r="1385">
          <cell r="A1385">
            <v>39172</v>
          </cell>
          <cell r="B1385" t="str">
            <v>2000-04-20-21.07.49.593894</v>
          </cell>
          <cell r="C1385" t="str">
            <v>2000-04-20-21.07.49.593894</v>
          </cell>
          <cell r="D1385" t="str">
            <v>ขาย</v>
          </cell>
          <cell r="E1385" t="str">
            <v>31331009875</v>
          </cell>
          <cell r="F1385" t="b">
            <v>0</v>
          </cell>
          <cell r="G1385" t="str">
            <v>นาง เพชรฉัตร มั่งเรือน</v>
          </cell>
          <cell r="H1385" t="str">
            <v>2003100209131496</v>
          </cell>
          <cell r="I1385" t="str">
            <v>31</v>
          </cell>
          <cell r="J1385">
            <v>2800000</v>
          </cell>
          <cell r="K1385">
            <v>2376456.54</v>
          </cell>
          <cell r="L1385">
            <v>0</v>
          </cell>
          <cell r="M1385">
            <v>0</v>
          </cell>
          <cell r="N1385">
            <v>8173.73</v>
          </cell>
          <cell r="O1385">
            <v>2376456.54</v>
          </cell>
          <cell r="P1385">
            <v>600445.92000000004</v>
          </cell>
          <cell r="Q1385" t="str">
            <v>A</v>
          </cell>
          <cell r="R1385" t="str">
            <v>N</v>
          </cell>
          <cell r="S1385" t="str">
            <v>001400000000000000000001464438</v>
          </cell>
        </row>
        <row r="1386">
          <cell r="A1386">
            <v>39172</v>
          </cell>
          <cell r="B1386" t="str">
            <v>2002-10-06-12.24.00.288800</v>
          </cell>
          <cell r="C1386" t="str">
            <v>2002-10-06-12.24.00.288800</v>
          </cell>
          <cell r="D1386" t="str">
            <v>CS</v>
          </cell>
          <cell r="E1386" t="str">
            <v>31399030334</v>
          </cell>
          <cell r="F1386" t="b">
            <v>0</v>
          </cell>
          <cell r="G1386" t="str">
            <v>ไพโรจน์ เสถียรศรี</v>
          </cell>
          <cell r="H1386" t="str">
            <v>1998081709521229</v>
          </cell>
          <cell r="I1386" t="str">
            <v>99</v>
          </cell>
          <cell r="J1386">
            <v>5871075.3600000003</v>
          </cell>
          <cell r="K1386">
            <v>5609509.3899999997</v>
          </cell>
          <cell r="L1386">
            <v>0</v>
          </cell>
          <cell r="M1386">
            <v>3000</v>
          </cell>
          <cell r="N1386">
            <v>0</v>
          </cell>
          <cell r="O1386">
            <v>5609509.3899999997</v>
          </cell>
          <cell r="P1386">
            <v>10680346.58</v>
          </cell>
          <cell r="Q1386" t="str">
            <v>A</v>
          </cell>
          <cell r="R1386" t="str">
            <v>N</v>
          </cell>
          <cell r="S1386" t="str">
            <v>001400000000000000000005150630</v>
          </cell>
        </row>
        <row r="1387">
          <cell r="A1387">
            <v>39172</v>
          </cell>
          <cell r="B1387" t="str">
            <v>2002-10-06-12.24.00.288800</v>
          </cell>
          <cell r="C1387" t="str">
            <v>2002-10-06-12.24.00.288800</v>
          </cell>
          <cell r="D1387" t="str">
            <v>CS</v>
          </cell>
          <cell r="E1387" t="str">
            <v>31399310238</v>
          </cell>
          <cell r="F1387" t="b">
            <v>0</v>
          </cell>
          <cell r="G1387" t="str">
            <v>ไพโรจน์ เสถียรศรี</v>
          </cell>
          <cell r="H1387" t="str">
            <v>1998081709521229</v>
          </cell>
          <cell r="I1387" t="str">
            <v>99</v>
          </cell>
          <cell r="J1387">
            <v>8993594</v>
          </cell>
          <cell r="K1387">
            <v>2688587.94</v>
          </cell>
          <cell r="L1387">
            <v>0</v>
          </cell>
          <cell r="M1387">
            <v>0</v>
          </cell>
          <cell r="N1387">
            <v>4351.6899999999996</v>
          </cell>
          <cell r="O1387">
            <v>2688587.94</v>
          </cell>
          <cell r="P1387">
            <v>5422439.8700000001</v>
          </cell>
          <cell r="Q1387" t="str">
            <v>A</v>
          </cell>
          <cell r="R1387" t="str">
            <v>N</v>
          </cell>
          <cell r="S1387" t="str">
            <v>001400000000000000000005150630</v>
          </cell>
        </row>
        <row r="1388">
          <cell r="A1388">
            <v>39172</v>
          </cell>
          <cell r="B1388" t="str">
            <v>2000-04-07-16.19.27.774261</v>
          </cell>
          <cell r="C1388" t="str">
            <v>2000-04-07-16.19.27.774261</v>
          </cell>
          <cell r="D1388" t="str">
            <v>CS</v>
          </cell>
          <cell r="E1388" t="str">
            <v>31460000675</v>
          </cell>
          <cell r="F1388" t="b">
            <v>0</v>
          </cell>
          <cell r="G1388" t="str">
            <v>พณา โพธิ์แดง</v>
          </cell>
          <cell r="H1388" t="str">
            <v>1998081709524843</v>
          </cell>
          <cell r="I1388" t="str">
            <v>60</v>
          </cell>
          <cell r="J1388">
            <v>122567.08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 t="str">
            <v>A</v>
          </cell>
          <cell r="R1388" t="str">
            <v>N</v>
          </cell>
          <cell r="S1388" t="str">
            <v>001400000000000000000000313736</v>
          </cell>
        </row>
        <row r="1389">
          <cell r="A1389">
            <v>39172</v>
          </cell>
          <cell r="B1389" t="str">
            <v>2002-10-06-13.23.24.692849</v>
          </cell>
          <cell r="C1389" t="str">
            <v>2002-10-06-13.23.24.692849</v>
          </cell>
          <cell r="D1389" t="str">
            <v>CS</v>
          </cell>
          <cell r="E1389" t="str">
            <v>31499030196</v>
          </cell>
          <cell r="F1389" t="b">
            <v>0</v>
          </cell>
          <cell r="G1389" t="str">
            <v>นางสาว อรณี เจนประเสริฐ</v>
          </cell>
          <cell r="H1389" t="str">
            <v>1998081709522234</v>
          </cell>
          <cell r="I1389" t="str">
            <v>99</v>
          </cell>
          <cell r="J1389">
            <v>1824215.79</v>
          </cell>
          <cell r="K1389">
            <v>1583646.85</v>
          </cell>
          <cell r="L1389">
            <v>0</v>
          </cell>
          <cell r="M1389">
            <v>0</v>
          </cell>
          <cell r="N1389">
            <v>0</v>
          </cell>
          <cell r="O1389">
            <v>1583646.85</v>
          </cell>
          <cell r="P1389">
            <v>2574295.5099999998</v>
          </cell>
          <cell r="Q1389" t="str">
            <v>A</v>
          </cell>
          <cell r="R1389" t="str">
            <v>N</v>
          </cell>
          <cell r="S1389" t="str">
            <v>001400000000000000000006122634</v>
          </cell>
        </row>
        <row r="1390">
          <cell r="A1390">
            <v>39172</v>
          </cell>
          <cell r="B1390" t="str">
            <v>2001-06-02-08.25.11.962013</v>
          </cell>
          <cell r="C1390" t="str">
            <v>2001-06-02-08.25.11.962013</v>
          </cell>
          <cell r="D1390" t="str">
            <v>CS</v>
          </cell>
          <cell r="E1390" t="str">
            <v>31499030219</v>
          </cell>
          <cell r="F1390" t="b">
            <v>0</v>
          </cell>
          <cell r="G1390" t="str">
            <v>นาย สมชาย รังสิวัฒนศักดิ์</v>
          </cell>
          <cell r="H1390" t="str">
            <v>1998081709525710</v>
          </cell>
          <cell r="I1390" t="str">
            <v>99</v>
          </cell>
          <cell r="J1390">
            <v>4191377.07</v>
          </cell>
          <cell r="K1390">
            <v>3332123.08</v>
          </cell>
          <cell r="L1390">
            <v>0</v>
          </cell>
          <cell r="M1390">
            <v>104785</v>
          </cell>
          <cell r="N1390">
            <v>0</v>
          </cell>
          <cell r="O1390">
            <v>3332123.08</v>
          </cell>
          <cell r="P1390">
            <v>4696216.53</v>
          </cell>
          <cell r="Q1390" t="str">
            <v>A</v>
          </cell>
          <cell r="R1390" t="str">
            <v>Y</v>
          </cell>
          <cell r="S1390" t="str">
            <v>001400000000000000000003611183</v>
          </cell>
        </row>
        <row r="1391">
          <cell r="A1391">
            <v>39172</v>
          </cell>
          <cell r="B1391" t="str">
            <v>2000-04-07-16.19.27.774261</v>
          </cell>
          <cell r="C1391" t="str">
            <v>2000-04-07-16.19.27.774261</v>
          </cell>
          <cell r="D1391" t="str">
            <v>CS</v>
          </cell>
          <cell r="E1391" t="str">
            <v>31499030308</v>
          </cell>
          <cell r="F1391" t="b">
            <v>0</v>
          </cell>
          <cell r="G1391" t="str">
            <v>พณา โพธิ์แดง</v>
          </cell>
          <cell r="H1391" t="str">
            <v>1998081709524843</v>
          </cell>
          <cell r="I1391" t="str">
            <v>99</v>
          </cell>
          <cell r="J1391">
            <v>5977173.9500000002</v>
          </cell>
          <cell r="K1391">
            <v>4387026.9800000004</v>
          </cell>
          <cell r="L1391">
            <v>0</v>
          </cell>
          <cell r="M1391">
            <v>0</v>
          </cell>
          <cell r="N1391">
            <v>0</v>
          </cell>
          <cell r="O1391">
            <v>4387026.9800000004</v>
          </cell>
          <cell r="P1391">
            <v>4714551.51</v>
          </cell>
          <cell r="Q1391" t="str">
            <v>A</v>
          </cell>
          <cell r="R1391" t="str">
            <v>N</v>
          </cell>
          <cell r="S1391" t="str">
            <v>001400000000000000000000313736</v>
          </cell>
        </row>
        <row r="1392">
          <cell r="A1392">
            <v>39172</v>
          </cell>
          <cell r="B1392" t="str">
            <v>2000-04-11-18.15.42.485026</v>
          </cell>
          <cell r="C1392" t="str">
            <v>2000-04-11-18.15.42.485026</v>
          </cell>
          <cell r="D1392" t="str">
            <v>CS</v>
          </cell>
          <cell r="E1392" t="str">
            <v>31499310617</v>
          </cell>
          <cell r="F1392" t="b">
            <v>0</v>
          </cell>
          <cell r="G1392" t="str">
            <v>บุญช่วย มั่นทองคำ</v>
          </cell>
          <cell r="H1392" t="str">
            <v>1998081709524321</v>
          </cell>
          <cell r="I1392" t="str">
            <v>99</v>
          </cell>
          <cell r="J1392">
            <v>550158.4</v>
          </cell>
          <cell r="K1392">
            <v>439625.61</v>
          </cell>
          <cell r="L1392">
            <v>0</v>
          </cell>
          <cell r="M1392">
            <v>13755</v>
          </cell>
          <cell r="N1392">
            <v>0</v>
          </cell>
          <cell r="O1392">
            <v>439625.61</v>
          </cell>
          <cell r="P1392">
            <v>836270.34</v>
          </cell>
          <cell r="Q1392" t="str">
            <v>A</v>
          </cell>
          <cell r="R1392">
            <v>0</v>
          </cell>
          <cell r="S1392" t="str">
            <v>001400000000000000000000686169</v>
          </cell>
        </row>
        <row r="1393">
          <cell r="A1393">
            <v>39172</v>
          </cell>
          <cell r="B1393" t="str">
            <v>2000-10-07-04.46.23.540576</v>
          </cell>
          <cell r="C1393" t="str">
            <v>2000-10-07-04.46.23.540576</v>
          </cell>
          <cell r="D1393" t="str">
            <v>ขาย</v>
          </cell>
          <cell r="E1393" t="str">
            <v>31499310853</v>
          </cell>
          <cell r="F1393" t="b">
            <v>0</v>
          </cell>
          <cell r="G1393" t="str">
            <v>ยุ่น นาเมืองรักษ์</v>
          </cell>
          <cell r="H1393" t="str">
            <v>1998092820521733</v>
          </cell>
          <cell r="I1393" t="str">
            <v>99</v>
          </cell>
          <cell r="J1393">
            <v>126880.87</v>
          </cell>
          <cell r="K1393">
            <v>96767.13</v>
          </cell>
          <cell r="L1393">
            <v>0</v>
          </cell>
          <cell r="M1393">
            <v>3172.5</v>
          </cell>
          <cell r="N1393">
            <v>0</v>
          </cell>
          <cell r="O1393">
            <v>96767.13</v>
          </cell>
          <cell r="P1393">
            <v>133190.60999999999</v>
          </cell>
          <cell r="Q1393" t="str">
            <v>A</v>
          </cell>
          <cell r="R1393" t="str">
            <v>N</v>
          </cell>
          <cell r="S1393" t="str">
            <v>001400000000000000000002722673</v>
          </cell>
        </row>
        <row r="1394">
          <cell r="A1394">
            <v>39172</v>
          </cell>
          <cell r="B1394" t="str">
            <v>2002-12-09-01.18.14.644850</v>
          </cell>
          <cell r="C1394" t="str">
            <v>2002-12-09-01.18.14.644850</v>
          </cell>
          <cell r="D1394" t="str">
            <v>ขาย</v>
          </cell>
          <cell r="E1394" t="str">
            <v>31499310861</v>
          </cell>
          <cell r="F1394" t="b">
            <v>0</v>
          </cell>
          <cell r="G1394" t="str">
            <v>มณฑล ทิพยทัศน์</v>
          </cell>
          <cell r="H1394" t="str">
            <v>1998081709525040</v>
          </cell>
          <cell r="I1394" t="str">
            <v>99</v>
          </cell>
          <cell r="J1394">
            <v>3175886.53</v>
          </cell>
          <cell r="K1394">
            <v>2816596.82</v>
          </cell>
          <cell r="L1394">
            <v>0</v>
          </cell>
          <cell r="M1394">
            <v>79397.5</v>
          </cell>
          <cell r="N1394">
            <v>0</v>
          </cell>
          <cell r="O1394">
            <v>2816596.82</v>
          </cell>
          <cell r="P1394">
            <v>5269505.38</v>
          </cell>
          <cell r="Q1394" t="str">
            <v>A</v>
          </cell>
          <cell r="R1394" t="str">
            <v>N</v>
          </cell>
          <cell r="S1394" t="str">
            <v>001400000000000000000005017283</v>
          </cell>
        </row>
        <row r="1395">
          <cell r="A1395">
            <v>39172</v>
          </cell>
          <cell r="B1395" t="str">
            <v>2002-10-06-13.23.24.692849</v>
          </cell>
          <cell r="C1395" t="str">
            <v>2002-10-06-13.23.24.692849</v>
          </cell>
          <cell r="D1395" t="str">
            <v>CS</v>
          </cell>
          <cell r="E1395" t="str">
            <v>31499310895</v>
          </cell>
          <cell r="F1395" t="b">
            <v>0</v>
          </cell>
          <cell r="G1395" t="str">
            <v>นางสาว อรณี เจนประเสริฐ</v>
          </cell>
          <cell r="H1395" t="str">
            <v>1998081709522234</v>
          </cell>
          <cell r="I1395" t="str">
            <v>99</v>
          </cell>
          <cell r="J1395">
            <v>540963.06999999995</v>
          </cell>
          <cell r="K1395">
            <v>89611.8</v>
          </cell>
          <cell r="L1395">
            <v>0</v>
          </cell>
          <cell r="M1395">
            <v>0</v>
          </cell>
          <cell r="N1395">
            <v>0</v>
          </cell>
          <cell r="O1395">
            <v>89611.8</v>
          </cell>
          <cell r="P1395">
            <v>492073.45</v>
          </cell>
          <cell r="Q1395" t="str">
            <v>A</v>
          </cell>
          <cell r="R1395" t="str">
            <v>N</v>
          </cell>
          <cell r="S1395" t="str">
            <v>001400000000000000000006122634</v>
          </cell>
        </row>
        <row r="1396">
          <cell r="A1396">
            <v>39172</v>
          </cell>
          <cell r="B1396" t="str">
            <v>2002-04-28-17.17.53.196247</v>
          </cell>
          <cell r="C1396" t="str">
            <v>2002-04-28-17.17.53.196247</v>
          </cell>
          <cell r="D1396" t="str">
            <v>CS</v>
          </cell>
          <cell r="E1396" t="str">
            <v>31499311485</v>
          </cell>
          <cell r="F1396" t="b">
            <v>0</v>
          </cell>
          <cell r="G1396" t="str">
            <v>สรรพิทย์ รตานนท์</v>
          </cell>
          <cell r="H1396" t="str">
            <v>1998092820515876</v>
          </cell>
          <cell r="I1396" t="str">
            <v>99</v>
          </cell>
          <cell r="J1396">
            <v>211137.81</v>
          </cell>
          <cell r="K1396">
            <v>166860.45000000001</v>
          </cell>
          <cell r="L1396">
            <v>0</v>
          </cell>
          <cell r="M1396">
            <v>0</v>
          </cell>
          <cell r="N1396">
            <v>0</v>
          </cell>
          <cell r="O1396">
            <v>166860.45000000001</v>
          </cell>
          <cell r="P1396">
            <v>154088.89000000001</v>
          </cell>
          <cell r="Q1396" t="str">
            <v>A</v>
          </cell>
          <cell r="R1396" t="str">
            <v>Y</v>
          </cell>
          <cell r="S1396" t="str">
            <v>001400000000000000000005149418</v>
          </cell>
        </row>
        <row r="1397">
          <cell r="A1397">
            <v>39172</v>
          </cell>
          <cell r="B1397" t="str">
            <v>2000-04-08-00.22.30.194063</v>
          </cell>
          <cell r="C1397" t="str">
            <v>2000-04-08-00.22.30.194063</v>
          </cell>
          <cell r="D1397" t="str">
            <v>CS</v>
          </cell>
          <cell r="E1397" t="str">
            <v>31499311524</v>
          </cell>
          <cell r="F1397" t="b">
            <v>0</v>
          </cell>
          <cell r="G1397" t="str">
            <v>สุพัตรา คติยพงษ์พันธ์</v>
          </cell>
          <cell r="H1397" t="str">
            <v>1998092820525735</v>
          </cell>
          <cell r="I1397" t="str">
            <v>99</v>
          </cell>
          <cell r="J1397">
            <v>1195686.48</v>
          </cell>
          <cell r="K1397">
            <v>920622.61</v>
          </cell>
          <cell r="L1397">
            <v>0</v>
          </cell>
          <cell r="M1397">
            <v>29892.5</v>
          </cell>
          <cell r="N1397">
            <v>0</v>
          </cell>
          <cell r="O1397">
            <v>920622.61</v>
          </cell>
          <cell r="P1397">
            <v>1122919.45</v>
          </cell>
          <cell r="Q1397" t="str">
            <v>A</v>
          </cell>
          <cell r="R1397" t="str">
            <v>Y</v>
          </cell>
          <cell r="S1397" t="str">
            <v>001400000000000000000000496541</v>
          </cell>
        </row>
        <row r="1398">
          <cell r="A1398">
            <v>39172</v>
          </cell>
          <cell r="B1398" t="str">
            <v>2000-04-07-16.19.27.774261</v>
          </cell>
          <cell r="C1398" t="str">
            <v>2000-04-07-16.19.27.774261</v>
          </cell>
          <cell r="D1398" t="str">
            <v>CS</v>
          </cell>
          <cell r="E1398" t="str">
            <v>31499311702</v>
          </cell>
          <cell r="F1398" t="b">
            <v>0</v>
          </cell>
          <cell r="G1398" t="str">
            <v>พณา โพธิ์แดง</v>
          </cell>
          <cell r="H1398" t="str">
            <v>1998081709524843</v>
          </cell>
          <cell r="I1398" t="str">
            <v>99</v>
          </cell>
          <cell r="J1398">
            <v>3386589.33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3325703.91</v>
          </cell>
          <cell r="Q1398" t="str">
            <v>A</v>
          </cell>
          <cell r="R1398" t="str">
            <v>N</v>
          </cell>
          <cell r="S1398" t="str">
            <v>001400000000000000000000313736</v>
          </cell>
        </row>
        <row r="1399">
          <cell r="A1399">
            <v>39172</v>
          </cell>
          <cell r="B1399" t="str">
            <v>2000-04-06-20.17.46.843875</v>
          </cell>
          <cell r="C1399" t="str">
            <v>2000-04-06-20.17.46.843875</v>
          </cell>
          <cell r="D1399" t="str">
            <v>ขาย</v>
          </cell>
          <cell r="E1399" t="str">
            <v>31499311728</v>
          </cell>
          <cell r="F1399" t="b">
            <v>0</v>
          </cell>
          <cell r="G1399" t="str">
            <v>ภัชร์ โอสุวรรณรัตน์</v>
          </cell>
          <cell r="H1399" t="str">
            <v>1998092820523265</v>
          </cell>
          <cell r="I1399" t="str">
            <v>99</v>
          </cell>
          <cell r="J1399">
            <v>1695001.97</v>
          </cell>
          <cell r="K1399">
            <v>1156673.9099999999</v>
          </cell>
          <cell r="L1399">
            <v>0</v>
          </cell>
          <cell r="M1399">
            <v>4000</v>
          </cell>
          <cell r="N1399">
            <v>0</v>
          </cell>
          <cell r="O1399">
            <v>1156673.9099999999</v>
          </cell>
          <cell r="P1399">
            <v>669096.26</v>
          </cell>
          <cell r="Q1399" t="str">
            <v>A</v>
          </cell>
          <cell r="R1399" t="str">
            <v>Y</v>
          </cell>
          <cell r="S1399" t="str">
            <v>001400000000000000000000283521</v>
          </cell>
        </row>
        <row r="1400">
          <cell r="A1400">
            <v>39172</v>
          </cell>
          <cell r="B1400" t="str">
            <v>2000-04-07-16.19.27.774261</v>
          </cell>
          <cell r="C1400" t="str">
            <v>2000-04-07-16.19.27.774261</v>
          </cell>
          <cell r="D1400" t="str">
            <v>CS</v>
          </cell>
          <cell r="E1400" t="str">
            <v>31499600024</v>
          </cell>
          <cell r="F1400" t="b">
            <v>0</v>
          </cell>
          <cell r="G1400" t="str">
            <v>พณา โพธิ์แดง</v>
          </cell>
          <cell r="H1400" t="str">
            <v>1998081709524843</v>
          </cell>
          <cell r="I1400" t="str">
            <v>99</v>
          </cell>
          <cell r="J1400">
            <v>145010.04999999999</v>
          </cell>
          <cell r="K1400">
            <v>117567.08</v>
          </cell>
          <cell r="L1400">
            <v>0</v>
          </cell>
          <cell r="M1400">
            <v>0</v>
          </cell>
          <cell r="N1400">
            <v>0</v>
          </cell>
          <cell r="O1400">
            <v>117567.08</v>
          </cell>
          <cell r="P1400">
            <v>164126.76999999999</v>
          </cell>
          <cell r="Q1400" t="str">
            <v>A</v>
          </cell>
          <cell r="R1400" t="str">
            <v>N</v>
          </cell>
          <cell r="S1400" t="str">
            <v>001400000000000000000000313736</v>
          </cell>
        </row>
        <row r="1401">
          <cell r="A1401">
            <v>39172</v>
          </cell>
          <cell r="B1401" t="str">
            <v>2000-04-06-14.37.32.926099</v>
          </cell>
          <cell r="C1401" t="str">
            <v>2000-04-06-14.37.32.926099</v>
          </cell>
          <cell r="D1401" t="str">
            <v>CS</v>
          </cell>
          <cell r="E1401" t="str">
            <v>31499600109</v>
          </cell>
          <cell r="F1401" t="b">
            <v>0</v>
          </cell>
          <cell r="G1401" t="str">
            <v>นางสาวดรุณี  หาสุข</v>
          </cell>
          <cell r="H1401" t="str">
            <v>2005110200320082</v>
          </cell>
          <cell r="I1401" t="str">
            <v>99</v>
          </cell>
          <cell r="J1401">
            <v>152473.67000000001</v>
          </cell>
          <cell r="K1401">
            <v>152473.67000000001</v>
          </cell>
          <cell r="L1401">
            <v>0</v>
          </cell>
          <cell r="M1401">
            <v>4529</v>
          </cell>
          <cell r="N1401">
            <v>0</v>
          </cell>
          <cell r="O1401">
            <v>152473.67000000001</v>
          </cell>
          <cell r="P1401">
            <v>142418.74</v>
          </cell>
          <cell r="Q1401" t="str">
            <v>A</v>
          </cell>
          <cell r="R1401" t="str">
            <v>N</v>
          </cell>
          <cell r="S1401" t="str">
            <v>001400000000000000000000121131</v>
          </cell>
        </row>
        <row r="1402">
          <cell r="A1402">
            <v>39172</v>
          </cell>
          <cell r="B1402" t="str">
            <v>2003-05-27-12.38.53.055709</v>
          </cell>
          <cell r="C1402" t="str">
            <v>2003-05-27-12.38.53.055709</v>
          </cell>
          <cell r="D1402" t="str">
            <v>ขาย</v>
          </cell>
          <cell r="E1402" t="str">
            <v>31499600141</v>
          </cell>
          <cell r="F1402" t="b">
            <v>0</v>
          </cell>
          <cell r="G1402" t="str">
            <v>สุรเวศน์ พลตาล,นวลจันทร์ ขันเสนาะ</v>
          </cell>
          <cell r="H1402" t="str">
            <v>2006010112350062</v>
          </cell>
          <cell r="I1402" t="str">
            <v>99</v>
          </cell>
          <cell r="J1402">
            <v>9235861.6300000008</v>
          </cell>
          <cell r="K1402">
            <v>8667861.6300000008</v>
          </cell>
          <cell r="L1402">
            <v>0</v>
          </cell>
          <cell r="M1402">
            <v>0</v>
          </cell>
          <cell r="N1402">
            <v>0</v>
          </cell>
          <cell r="O1402">
            <v>8667861.6300000008</v>
          </cell>
          <cell r="P1402">
            <v>4152597.71</v>
          </cell>
          <cell r="Q1402" t="str">
            <v>N</v>
          </cell>
          <cell r="R1402" t="str">
            <v>N</v>
          </cell>
          <cell r="S1402" t="str">
            <v>001400000000000000000006806098</v>
          </cell>
        </row>
        <row r="1404">
          <cell r="A1404">
            <v>39172</v>
          </cell>
          <cell r="B1404" t="str">
            <v>2000-04-21-18.10.53.045995</v>
          </cell>
          <cell r="C1404" t="str">
            <v>2000-04-21-18.10.53.045995</v>
          </cell>
          <cell r="D1404" t="str">
            <v>ขาย</v>
          </cell>
          <cell r="E1404" t="str">
            <v>31499600214</v>
          </cell>
          <cell r="F1404" t="b">
            <v>0</v>
          </cell>
          <cell r="G1404" t="str">
            <v>นาง อรุณี มโนคุ้ม</v>
          </cell>
          <cell r="H1404" t="str">
            <v>2006080119590107</v>
          </cell>
          <cell r="I1404" t="str">
            <v>99</v>
          </cell>
          <cell r="J1404">
            <v>703819.87</v>
          </cell>
          <cell r="K1404">
            <v>703819.87</v>
          </cell>
          <cell r="L1404">
            <v>0</v>
          </cell>
          <cell r="M1404">
            <v>27072.5</v>
          </cell>
          <cell r="N1404">
            <v>0</v>
          </cell>
          <cell r="O1404">
            <v>703819.87</v>
          </cell>
          <cell r="P1404">
            <v>638546.32999999996</v>
          </cell>
          <cell r="Q1404" t="str">
            <v>A</v>
          </cell>
          <cell r="R1404" t="str">
            <v>N</v>
          </cell>
          <cell r="S1404" t="str">
            <v>001400000000000000000001643756</v>
          </cell>
        </row>
        <row r="1405">
          <cell r="A1405">
            <v>39172</v>
          </cell>
          <cell r="B1405" t="str">
            <v>2006-09-06-06.17.59.457020</v>
          </cell>
          <cell r="C1405" t="str">
            <v>2006-09-06-06.17.59.457020</v>
          </cell>
          <cell r="D1405" t="str">
            <v>ขาย</v>
          </cell>
          <cell r="E1405" t="str">
            <v>31499600345</v>
          </cell>
          <cell r="F1405" t="b">
            <v>0</v>
          </cell>
          <cell r="G1405" t="str">
            <v>นางวิเชียร กลิ่นด้วง และ                 นายบุญชู กลิ่นด้วง</v>
          </cell>
          <cell r="H1405" t="str">
            <v>2007020111430088</v>
          </cell>
          <cell r="I1405" t="str">
            <v>99</v>
          </cell>
          <cell r="J1405">
            <v>61192.01</v>
          </cell>
          <cell r="K1405">
            <v>61192.01</v>
          </cell>
          <cell r="L1405">
            <v>0</v>
          </cell>
          <cell r="M1405">
            <v>0</v>
          </cell>
          <cell r="N1405">
            <v>0</v>
          </cell>
          <cell r="O1405">
            <v>61192.01</v>
          </cell>
          <cell r="P1405">
            <v>23265.65</v>
          </cell>
          <cell r="Q1405" t="str">
            <v>A</v>
          </cell>
          <cell r="R1405" t="str">
            <v>N</v>
          </cell>
          <cell r="S1405" t="str">
            <v>001400000000000000000010993427</v>
          </cell>
        </row>
        <row r="1407">
          <cell r="A1407">
            <v>39172</v>
          </cell>
          <cell r="B1407" t="str">
            <v>2002-05-17-04.16.17.665708</v>
          </cell>
          <cell r="C1407" t="str">
            <v>2002-05-17-04.16.17.665708</v>
          </cell>
          <cell r="D1407" t="str">
            <v>ขาย</v>
          </cell>
          <cell r="E1407" t="str">
            <v>31503019435</v>
          </cell>
          <cell r="F1407" t="b">
            <v>0</v>
          </cell>
          <cell r="G1407" t="str">
            <v>เทพสยาม</v>
          </cell>
          <cell r="H1407" t="str">
            <v>1999110211440174</v>
          </cell>
          <cell r="I1407" t="str">
            <v>03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 t="str">
            <v>A</v>
          </cell>
          <cell r="R1407" t="str">
            <v>Y</v>
          </cell>
          <cell r="S1407" t="str">
            <v>001400000000000000000003757013</v>
          </cell>
        </row>
        <row r="1408">
          <cell r="A1408">
            <v>39172</v>
          </cell>
          <cell r="B1408" t="str">
            <v>2002-05-17-04.16.17.665708</v>
          </cell>
          <cell r="C1408" t="str">
            <v>2002-05-17-04.16.17.665708</v>
          </cell>
          <cell r="D1408" t="str">
            <v>ขาย</v>
          </cell>
          <cell r="E1408" t="str">
            <v>31530002175</v>
          </cell>
          <cell r="F1408" t="b">
            <v>0</v>
          </cell>
          <cell r="G1408" t="str">
            <v>เทพสยาม</v>
          </cell>
          <cell r="H1408" t="str">
            <v>1998081709532111</v>
          </cell>
          <cell r="I1408" t="str">
            <v>30</v>
          </cell>
          <cell r="J1408">
            <v>22248008.73</v>
          </cell>
          <cell r="K1408">
            <v>19139496.23</v>
          </cell>
          <cell r="L1408">
            <v>0</v>
          </cell>
          <cell r="M1408">
            <v>0</v>
          </cell>
          <cell r="N1408">
            <v>0</v>
          </cell>
          <cell r="O1408">
            <v>19139496.23</v>
          </cell>
          <cell r="P1408">
            <v>11783587.800000001</v>
          </cell>
          <cell r="Q1408" t="str">
            <v>N</v>
          </cell>
          <cell r="R1408" t="str">
            <v>Y</v>
          </cell>
          <cell r="S1408" t="str">
            <v>001400000000000000000003757013</v>
          </cell>
        </row>
        <row r="1409">
          <cell r="A1409">
            <v>39172</v>
          </cell>
          <cell r="B1409" t="str">
            <v>2001-06-23-05.49.00.051280</v>
          </cell>
          <cell r="C1409" t="str">
            <v>2001-06-23-05.49.00.051280</v>
          </cell>
          <cell r="D1409" t="str">
            <v>CS</v>
          </cell>
          <cell r="E1409" t="str">
            <v>31531012953</v>
          </cell>
          <cell r="F1409" t="b">
            <v>0</v>
          </cell>
          <cell r="G1409" t="str">
            <v>น.ส. อนัญญดา จินนิกร</v>
          </cell>
          <cell r="H1409" t="str">
            <v>2004100121081317</v>
          </cell>
          <cell r="I1409" t="str">
            <v>31</v>
          </cell>
          <cell r="J1409">
            <v>83000</v>
          </cell>
          <cell r="K1409">
            <v>83000</v>
          </cell>
          <cell r="L1409">
            <v>0</v>
          </cell>
          <cell r="M1409">
            <v>0</v>
          </cell>
          <cell r="N1409">
            <v>0</v>
          </cell>
          <cell r="O1409">
            <v>83000</v>
          </cell>
          <cell r="P1409">
            <v>30611.63</v>
          </cell>
          <cell r="Q1409" t="str">
            <v>A</v>
          </cell>
          <cell r="R1409" t="str">
            <v>N</v>
          </cell>
          <cell r="S1409" t="str">
            <v>001400000000000000000002874821</v>
          </cell>
        </row>
        <row r="1410">
          <cell r="A1410">
            <v>39172</v>
          </cell>
          <cell r="B1410" t="str">
            <v>2001-06-02-08.31.58.689786</v>
          </cell>
          <cell r="C1410" t="str">
            <v>2001-06-02-08.31.58.689786</v>
          </cell>
          <cell r="D1410" t="str">
            <v>CS</v>
          </cell>
          <cell r="E1410" t="str">
            <v>31599030283</v>
          </cell>
          <cell r="F1410" t="b">
            <v>0</v>
          </cell>
          <cell r="G1410" t="str">
            <v>ห้างหุ้นส่วนจำกัด เอส.พี.ที.ไพพิ้ง แอนด์ คอนสตรัคชั่น</v>
          </cell>
          <cell r="H1410" t="str">
            <v>2002010317130119</v>
          </cell>
          <cell r="I1410" t="str">
            <v>99</v>
          </cell>
          <cell r="J1410">
            <v>3488781.99</v>
          </cell>
          <cell r="K1410">
            <v>2109499.34</v>
          </cell>
          <cell r="L1410">
            <v>0</v>
          </cell>
          <cell r="M1410">
            <v>0</v>
          </cell>
          <cell r="N1410">
            <v>0</v>
          </cell>
          <cell r="O1410">
            <v>2109499.34</v>
          </cell>
          <cell r="P1410">
            <v>2060732.42</v>
          </cell>
          <cell r="Q1410" t="str">
            <v>N</v>
          </cell>
          <cell r="R1410" t="str">
            <v>Y</v>
          </cell>
          <cell r="S1410" t="str">
            <v>001400000000000000000003580746</v>
          </cell>
        </row>
        <row r="1411">
          <cell r="A1411">
            <v>39172</v>
          </cell>
          <cell r="B1411" t="str">
            <v>2000-04-21-18.07.27.788999</v>
          </cell>
          <cell r="C1411" t="str">
            <v>2000-04-21-18.07.27.788999</v>
          </cell>
          <cell r="D1411" t="str">
            <v>ขาย</v>
          </cell>
          <cell r="E1411" t="str">
            <v>31631005563</v>
          </cell>
          <cell r="F1411" t="b">
            <v>0</v>
          </cell>
          <cell r="G1411" t="str">
            <v>ชวนพิศ ซ้วนลิ้ม</v>
          </cell>
          <cell r="H1411" t="str">
            <v>1998081709535461</v>
          </cell>
          <cell r="I1411" t="str">
            <v>31</v>
          </cell>
          <cell r="J1411">
            <v>422489.75</v>
          </cell>
          <cell r="K1411">
            <v>354059.66</v>
          </cell>
          <cell r="L1411">
            <v>0</v>
          </cell>
          <cell r="M1411">
            <v>0</v>
          </cell>
          <cell r="N1411">
            <v>0</v>
          </cell>
          <cell r="O1411">
            <v>354059.66</v>
          </cell>
          <cell r="P1411">
            <v>60031.5</v>
          </cell>
          <cell r="Q1411" t="str">
            <v>A</v>
          </cell>
          <cell r="R1411" t="str">
            <v>Y</v>
          </cell>
          <cell r="S1411" t="str">
            <v>001400000000000000000001639572</v>
          </cell>
        </row>
        <row r="1412">
          <cell r="A1412">
            <v>39172</v>
          </cell>
          <cell r="B1412" t="str">
            <v>2004-04-28-09.13.29.318360</v>
          </cell>
          <cell r="C1412" t="str">
            <v>2004-04-28-09.13.29.318360</v>
          </cell>
          <cell r="D1412" t="str">
            <v>ขาย</v>
          </cell>
          <cell r="E1412" t="str">
            <v>31631006941</v>
          </cell>
          <cell r="F1412" t="b">
            <v>0</v>
          </cell>
          <cell r="G1412" t="str">
            <v>พรพิมล รัตนพงศ์,มาลิน โรจน์ตันติกาญ</v>
          </cell>
          <cell r="H1412" t="str">
            <v>2004050110381118</v>
          </cell>
          <cell r="I1412" t="str">
            <v>31</v>
          </cell>
          <cell r="J1412">
            <v>9770000</v>
          </cell>
          <cell r="K1412">
            <v>9341764.9299999997</v>
          </cell>
          <cell r="L1412">
            <v>0</v>
          </cell>
          <cell r="M1412">
            <v>0</v>
          </cell>
          <cell r="N1412">
            <v>0</v>
          </cell>
          <cell r="O1412">
            <v>9341764.9299999997</v>
          </cell>
          <cell r="P1412">
            <v>1157380.28</v>
          </cell>
          <cell r="Q1412" t="str">
            <v>N</v>
          </cell>
          <cell r="R1412" t="str">
            <v>Y</v>
          </cell>
          <cell r="S1412" t="str">
            <v>001400000000000000000003571594</v>
          </cell>
        </row>
        <row r="1414">
          <cell r="A1414">
            <v>39172</v>
          </cell>
          <cell r="B1414" t="str">
            <v>2000-05-27-07.55.10.218777</v>
          </cell>
          <cell r="C1414" t="str">
            <v>2000-05-27-07.55.10.218777</v>
          </cell>
          <cell r="D1414" t="str">
            <v>ขาย</v>
          </cell>
          <cell r="E1414" t="str">
            <v>31699030304</v>
          </cell>
          <cell r="F1414" t="b">
            <v>0</v>
          </cell>
          <cell r="G1414" t="str">
            <v>บังอร แสงสินทรัพย์,สมพงษ์ แสงสินทรัพย์</v>
          </cell>
          <cell r="H1414" t="str">
            <v>1998081709541389</v>
          </cell>
          <cell r="I1414" t="str">
            <v>99</v>
          </cell>
          <cell r="J1414">
            <v>4241489.6900000004</v>
          </cell>
          <cell r="K1414">
            <v>1440466.31</v>
          </cell>
          <cell r="L1414">
            <v>0</v>
          </cell>
          <cell r="M1414">
            <v>0</v>
          </cell>
          <cell r="N1414">
            <v>14873.11</v>
          </cell>
          <cell r="O1414">
            <v>1440466.31</v>
          </cell>
          <cell r="P1414">
            <v>2270013.5499999998</v>
          </cell>
          <cell r="Q1414" t="str">
            <v>A</v>
          </cell>
          <cell r="R1414" t="str">
            <v>Y</v>
          </cell>
          <cell r="S1414" t="str">
            <v>001400000000000000000002225279</v>
          </cell>
        </row>
        <row r="1415">
          <cell r="A1415">
            <v>39172</v>
          </cell>
          <cell r="B1415" t="str">
            <v>2001-10-28-02.57.45.317216</v>
          </cell>
          <cell r="C1415" t="str">
            <v>2001-10-28-02.57.45.317216</v>
          </cell>
          <cell r="D1415" t="str">
            <v>ขาย</v>
          </cell>
          <cell r="E1415" t="str">
            <v>31699030419</v>
          </cell>
          <cell r="F1415" t="b">
            <v>0</v>
          </cell>
          <cell r="G1415" t="str">
            <v>สุมาลี สุขเลา</v>
          </cell>
          <cell r="H1415" t="str">
            <v>2001010406070109</v>
          </cell>
          <cell r="I1415" t="str">
            <v>99</v>
          </cell>
          <cell r="J1415">
            <v>4496040.41</v>
          </cell>
          <cell r="K1415">
            <v>3809251.53</v>
          </cell>
          <cell r="L1415">
            <v>0</v>
          </cell>
          <cell r="M1415">
            <v>0</v>
          </cell>
          <cell r="N1415">
            <v>0</v>
          </cell>
          <cell r="O1415">
            <v>3809251.53</v>
          </cell>
          <cell r="P1415">
            <v>1771336.99</v>
          </cell>
          <cell r="Q1415" t="str">
            <v>N</v>
          </cell>
          <cell r="R1415" t="str">
            <v>Y</v>
          </cell>
          <cell r="S1415" t="str">
            <v>001400000000000000000004157832</v>
          </cell>
        </row>
        <row r="1416">
          <cell r="A1416">
            <v>39172</v>
          </cell>
          <cell r="B1416" t="str">
            <v>2005-05-25-04.55.41.440307</v>
          </cell>
          <cell r="C1416" t="str">
            <v>2005-05-25-04.55.41.440307</v>
          </cell>
          <cell r="D1416" t="str">
            <v>ขาย</v>
          </cell>
          <cell r="E1416" t="str">
            <v>31699300139</v>
          </cell>
          <cell r="F1416" t="b">
            <v>0</v>
          </cell>
          <cell r="G1416" t="str">
            <v>บังอร แสงสินทรัพย์,สมพงษ์ แสงสินทรัพย์</v>
          </cell>
          <cell r="H1416" t="str">
            <v>1998081709541389</v>
          </cell>
          <cell r="I1416" t="str">
            <v>99</v>
          </cell>
          <cell r="J1416">
            <v>4241489.6900000004</v>
          </cell>
          <cell r="K1416">
            <v>2252949.61</v>
          </cell>
          <cell r="L1416">
            <v>0</v>
          </cell>
          <cell r="M1416">
            <v>0</v>
          </cell>
          <cell r="N1416">
            <v>0</v>
          </cell>
          <cell r="O1416">
            <v>2252949.61</v>
          </cell>
          <cell r="P1416">
            <v>3694300.84</v>
          </cell>
          <cell r="Q1416" t="str">
            <v>A</v>
          </cell>
          <cell r="R1416" t="str">
            <v>Y</v>
          </cell>
          <cell r="S1416" t="str">
            <v>001400000000000000000006167662</v>
          </cell>
        </row>
        <row r="1418">
          <cell r="A1418">
            <v>39172</v>
          </cell>
          <cell r="B1418" t="str">
            <v>2001-10-28-02.57.45.317216</v>
          </cell>
          <cell r="C1418" t="str">
            <v>2001-10-28-02.57.45.317216</v>
          </cell>
          <cell r="D1418" t="str">
            <v>ขาย</v>
          </cell>
          <cell r="E1418" t="str">
            <v>31699300147</v>
          </cell>
          <cell r="F1418" t="b">
            <v>0</v>
          </cell>
          <cell r="G1418" t="str">
            <v>สุมาลี สุขเลา</v>
          </cell>
          <cell r="H1418" t="str">
            <v>2001010406070109</v>
          </cell>
          <cell r="I1418" t="str">
            <v>99</v>
          </cell>
          <cell r="J1418">
            <v>2227052.6</v>
          </cell>
          <cell r="K1418">
            <v>1355510.53</v>
          </cell>
          <cell r="L1418">
            <v>0</v>
          </cell>
          <cell r="M1418">
            <v>0</v>
          </cell>
          <cell r="N1418">
            <v>0</v>
          </cell>
          <cell r="O1418">
            <v>1355510.53</v>
          </cell>
          <cell r="P1418">
            <v>1239379.3799999999</v>
          </cell>
          <cell r="Q1418" t="str">
            <v>N</v>
          </cell>
          <cell r="R1418" t="str">
            <v>Y</v>
          </cell>
          <cell r="S1418" t="str">
            <v>001400000000000000000004157832</v>
          </cell>
        </row>
        <row r="1419">
          <cell r="A1419">
            <v>39172</v>
          </cell>
          <cell r="B1419" t="str">
            <v>2001-10-28-02.57.45.317216</v>
          </cell>
          <cell r="C1419" t="str">
            <v>2001-10-28-02.57.45.317216</v>
          </cell>
          <cell r="D1419" t="str">
            <v>ขาย</v>
          </cell>
          <cell r="E1419" t="str">
            <v>31699300155</v>
          </cell>
          <cell r="F1419" t="b">
            <v>0</v>
          </cell>
          <cell r="G1419" t="str">
            <v>สุมาลี สุขเลา</v>
          </cell>
          <cell r="H1419" t="str">
            <v>2001010406070109</v>
          </cell>
          <cell r="I1419" t="str">
            <v>99</v>
          </cell>
          <cell r="J1419">
            <v>2562408.06</v>
          </cell>
          <cell r="K1419">
            <v>1515613.22</v>
          </cell>
          <cell r="L1419">
            <v>0</v>
          </cell>
          <cell r="M1419">
            <v>0</v>
          </cell>
          <cell r="N1419">
            <v>0</v>
          </cell>
          <cell r="O1419">
            <v>1515613.22</v>
          </cell>
          <cell r="P1419">
            <v>801995.28</v>
          </cell>
          <cell r="Q1419" t="str">
            <v>N</v>
          </cell>
          <cell r="R1419" t="str">
            <v>Y</v>
          </cell>
          <cell r="S1419" t="str">
            <v>001400000000000000000004157832</v>
          </cell>
        </row>
        <row r="1420">
          <cell r="A1420">
            <v>39172</v>
          </cell>
          <cell r="B1420" t="str">
            <v>2001-09-13-04.39.35.560066</v>
          </cell>
          <cell r="C1420" t="str">
            <v>2001-09-13-04.39.35.560066</v>
          </cell>
          <cell r="D1420" t="str">
            <v>ขาย</v>
          </cell>
          <cell r="E1420" t="str">
            <v>31699310431</v>
          </cell>
          <cell r="F1420" t="b">
            <v>0</v>
          </cell>
          <cell r="G1420" t="str">
            <v>จันทร์ฉาย คุ้มถนอม</v>
          </cell>
          <cell r="H1420" t="str">
            <v>1998081709535384</v>
          </cell>
          <cell r="I1420" t="str">
            <v>99</v>
          </cell>
          <cell r="J1420">
            <v>2625381.61</v>
          </cell>
          <cell r="K1420">
            <v>2625381.61</v>
          </cell>
          <cell r="L1420">
            <v>0</v>
          </cell>
          <cell r="M1420">
            <v>0</v>
          </cell>
          <cell r="N1420">
            <v>0</v>
          </cell>
          <cell r="O1420">
            <v>2625381.61</v>
          </cell>
          <cell r="P1420">
            <v>1860085.7</v>
          </cell>
          <cell r="Q1420" t="str">
            <v>A</v>
          </cell>
          <cell r="R1420" t="str">
            <v>N</v>
          </cell>
          <cell r="S1420" t="str">
            <v>001400000000000000000003464701</v>
          </cell>
        </row>
        <row r="1421">
          <cell r="A1421">
            <v>39172</v>
          </cell>
          <cell r="B1421" t="str">
            <v>2001-05-05-11.18.31.820227</v>
          </cell>
          <cell r="C1421" t="str">
            <v>2001-05-05-11.18.31.820227</v>
          </cell>
          <cell r="D1421" t="str">
            <v>ขาย</v>
          </cell>
          <cell r="E1421" t="str">
            <v>31699310499</v>
          </cell>
          <cell r="F1421" t="b">
            <v>0</v>
          </cell>
          <cell r="G1421" t="str">
            <v>ปรีชา นิลประดับ</v>
          </cell>
          <cell r="H1421" t="str">
            <v>2006100115170076</v>
          </cell>
          <cell r="I1421" t="str">
            <v>99</v>
          </cell>
          <cell r="J1421">
            <v>1104839.3700000001</v>
          </cell>
          <cell r="K1421">
            <v>1104839.3700000001</v>
          </cell>
          <cell r="L1421">
            <v>0</v>
          </cell>
          <cell r="M1421">
            <v>957.5</v>
          </cell>
          <cell r="N1421">
            <v>0</v>
          </cell>
          <cell r="O1421">
            <v>1104839.3700000001</v>
          </cell>
          <cell r="P1421">
            <v>593770.99</v>
          </cell>
          <cell r="Q1421" t="str">
            <v>A</v>
          </cell>
          <cell r="R1421" t="str">
            <v>N</v>
          </cell>
          <cell r="S1421" t="str">
            <v>001400000000000000000003621611</v>
          </cell>
        </row>
        <row r="1422">
          <cell r="A1422">
            <v>39172</v>
          </cell>
          <cell r="B1422" t="str">
            <v>2002-10-06-12.24.02.127606</v>
          </cell>
          <cell r="C1422" t="str">
            <v>2002-10-06-12.24.02.127606</v>
          </cell>
          <cell r="D1422" t="str">
            <v>CS</v>
          </cell>
          <cell r="E1422" t="str">
            <v>31799030140</v>
          </cell>
          <cell r="F1422" t="b">
            <v>0</v>
          </cell>
          <cell r="G1422" t="str">
            <v>นาย เมธี กายบริบูรณ์</v>
          </cell>
          <cell r="H1422" t="str">
            <v>1998081709544547</v>
          </cell>
          <cell r="I1422" t="str">
            <v>99</v>
          </cell>
          <cell r="J1422">
            <v>1570615.74</v>
          </cell>
          <cell r="K1422">
            <v>1519469.14</v>
          </cell>
          <cell r="L1422">
            <v>0</v>
          </cell>
          <cell r="M1422">
            <v>39265</v>
          </cell>
          <cell r="N1422">
            <v>0</v>
          </cell>
          <cell r="O1422">
            <v>1519469.14</v>
          </cell>
          <cell r="P1422">
            <v>2743531.81</v>
          </cell>
          <cell r="Q1422" t="str">
            <v>A</v>
          </cell>
          <cell r="R1422">
            <v>0</v>
          </cell>
          <cell r="S1422" t="str">
            <v>001400000000000000000005149471</v>
          </cell>
        </row>
        <row r="1423">
          <cell r="A1423">
            <v>39172</v>
          </cell>
          <cell r="B1423" t="str">
            <v>2004-08-02-02.44.10.490921</v>
          </cell>
          <cell r="C1423" t="str">
            <v>2004-08-02-02.44.10.490921</v>
          </cell>
          <cell r="D1423" t="str">
            <v>CS</v>
          </cell>
          <cell r="E1423" t="str">
            <v>31799310121</v>
          </cell>
          <cell r="F1423" t="b">
            <v>0</v>
          </cell>
          <cell r="G1423" t="str">
            <v>บุญธรรม ผลอาหาร/บุญเทิน ผลอาหาร</v>
          </cell>
          <cell r="H1423" t="str">
            <v>1998081709543531</v>
          </cell>
          <cell r="I1423" t="str">
            <v>99</v>
          </cell>
          <cell r="J1423">
            <v>278964.88</v>
          </cell>
          <cell r="K1423">
            <v>181804.72</v>
          </cell>
          <cell r="L1423">
            <v>0</v>
          </cell>
          <cell r="M1423">
            <v>0</v>
          </cell>
          <cell r="N1423">
            <v>0</v>
          </cell>
          <cell r="O1423">
            <v>181804.72</v>
          </cell>
          <cell r="P1423">
            <v>423427.19</v>
          </cell>
          <cell r="Q1423" t="str">
            <v>A</v>
          </cell>
          <cell r="R1423">
            <v>0</v>
          </cell>
          <cell r="S1423" t="str">
            <v>001400000000000000000008203694</v>
          </cell>
        </row>
        <row r="1425">
          <cell r="A1425">
            <v>39172</v>
          </cell>
          <cell r="B1425" t="str">
            <v>2001-09-14-05.19.35.379651</v>
          </cell>
          <cell r="C1425" t="str">
            <v>2001-09-14-05.19.35.379651</v>
          </cell>
          <cell r="D1425" t="str">
            <v>ขาย</v>
          </cell>
          <cell r="E1425" t="str">
            <v>31803001753</v>
          </cell>
          <cell r="F1425" t="b">
            <v>0</v>
          </cell>
          <cell r="G1425" t="str">
            <v>พรหมประสิทธิ์การเกษตร</v>
          </cell>
          <cell r="H1425" t="str">
            <v>1998090818274823</v>
          </cell>
          <cell r="I1425" t="str">
            <v>03</v>
          </cell>
          <cell r="J1425">
            <v>14000000</v>
          </cell>
          <cell r="K1425">
            <v>14413471.470000001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2145693.06</v>
          </cell>
          <cell r="Q1425" t="str">
            <v>A</v>
          </cell>
          <cell r="R1425">
            <v>0</v>
          </cell>
          <cell r="S1425" t="str">
            <v>001400000000000000000003955163</v>
          </cell>
        </row>
        <row r="1426">
          <cell r="A1426">
            <v>39172</v>
          </cell>
          <cell r="B1426" t="str">
            <v>2001-06-02-08.32.02.837799</v>
          </cell>
          <cell r="C1426" t="str">
            <v>2001-06-02-08.32.02.837799</v>
          </cell>
          <cell r="D1426" t="str">
            <v>ขาย</v>
          </cell>
          <cell r="E1426" t="str">
            <v>31803003967</v>
          </cell>
          <cell r="F1426" t="b">
            <v>0</v>
          </cell>
          <cell r="G1426" t="str">
            <v>สมใจ สุขมโนมนต์,สมศักดิ์ สุขมโนมนต์</v>
          </cell>
          <cell r="H1426" t="str">
            <v>1999040310450461</v>
          </cell>
          <cell r="I1426" t="str">
            <v>03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 t="str">
            <v>A</v>
          </cell>
          <cell r="R1426" t="str">
            <v>Y</v>
          </cell>
          <cell r="S1426" t="str">
            <v>001400000000000000000003610443</v>
          </cell>
        </row>
        <row r="1428">
          <cell r="A1428">
            <v>39172</v>
          </cell>
          <cell r="B1428" t="str">
            <v>2000-04-07-21.59.03.548195</v>
          </cell>
          <cell r="C1428" t="str">
            <v>2000-04-07-21.59.03.548195</v>
          </cell>
          <cell r="D1428" t="str">
            <v>ขาย</v>
          </cell>
          <cell r="E1428" t="str">
            <v>31830005205</v>
          </cell>
          <cell r="F1428" t="b">
            <v>0</v>
          </cell>
          <cell r="G1428" t="str">
            <v>สมชาย ศรีสังข์สุข</v>
          </cell>
          <cell r="H1428" t="str">
            <v>1998092820583629</v>
          </cell>
          <cell r="I1428" t="str">
            <v>30</v>
          </cell>
          <cell r="J1428">
            <v>55707245.82</v>
          </cell>
          <cell r="K1428">
            <v>59960305.850000001</v>
          </cell>
          <cell r="L1428">
            <v>0</v>
          </cell>
          <cell r="M1428">
            <v>0</v>
          </cell>
          <cell r="N1428">
            <v>0</v>
          </cell>
          <cell r="O1428">
            <v>59960305.850000001</v>
          </cell>
          <cell r="P1428">
            <v>34081759.659999996</v>
          </cell>
          <cell r="Q1428" t="str">
            <v>A</v>
          </cell>
          <cell r="R1428" t="str">
            <v>Y</v>
          </cell>
          <cell r="S1428" t="str">
            <v>001400000000000000000000457133</v>
          </cell>
        </row>
        <row r="1429">
          <cell r="A1429">
            <v>39172</v>
          </cell>
          <cell r="B1429" t="str">
            <v>2001-06-02-08.32.02.837799</v>
          </cell>
          <cell r="C1429" t="str">
            <v>2001-06-02-08.32.02.837799</v>
          </cell>
          <cell r="D1429" t="str">
            <v>ขาย</v>
          </cell>
          <cell r="E1429" t="str">
            <v>31830005271</v>
          </cell>
          <cell r="F1429" t="b">
            <v>0</v>
          </cell>
          <cell r="G1429" t="str">
            <v>สมใจ สุขมโนมนต์,สมศักดิ์ สุขมโนมนต์</v>
          </cell>
          <cell r="H1429" t="str">
            <v>1998092820591619</v>
          </cell>
          <cell r="I1429" t="str">
            <v>30</v>
          </cell>
          <cell r="J1429">
            <v>17825515.18</v>
          </cell>
          <cell r="K1429">
            <v>17120430.440000001</v>
          </cell>
          <cell r="L1429">
            <v>501671.59</v>
          </cell>
          <cell r="M1429">
            <v>0</v>
          </cell>
          <cell r="N1429">
            <v>0</v>
          </cell>
          <cell r="O1429">
            <v>17120430.440000001</v>
          </cell>
          <cell r="P1429">
            <v>10643468.33</v>
          </cell>
          <cell r="Q1429" t="str">
            <v>A</v>
          </cell>
          <cell r="R1429" t="str">
            <v>Y</v>
          </cell>
          <cell r="S1429" t="str">
            <v>001400000000000000000003610443</v>
          </cell>
        </row>
        <row r="1431">
          <cell r="A1431">
            <v>39172</v>
          </cell>
          <cell r="B1431" t="str">
            <v>2000-04-07-21.59.06.338385</v>
          </cell>
          <cell r="C1431" t="str">
            <v>2000-04-07-21.59.06.338385</v>
          </cell>
          <cell r="D1431" t="str">
            <v>ขาย</v>
          </cell>
          <cell r="E1431" t="str">
            <v>31831002878</v>
          </cell>
          <cell r="F1431" t="b">
            <v>0</v>
          </cell>
          <cell r="G1431" t="str">
            <v>วิไล ศรีสังข์สุข</v>
          </cell>
          <cell r="H1431" t="str">
            <v>1998092821003283</v>
          </cell>
          <cell r="I1431" t="str">
            <v>31</v>
          </cell>
          <cell r="J1431">
            <v>1900000</v>
          </cell>
          <cell r="K1431">
            <v>856046.84</v>
          </cell>
          <cell r="L1431">
            <v>0</v>
          </cell>
          <cell r="M1431">
            <v>0</v>
          </cell>
          <cell r="N1431">
            <v>0</v>
          </cell>
          <cell r="O1431">
            <v>856046.84</v>
          </cell>
          <cell r="P1431">
            <v>36647.129999999997</v>
          </cell>
          <cell r="Q1431" t="str">
            <v>A</v>
          </cell>
          <cell r="R1431" t="str">
            <v>Y</v>
          </cell>
          <cell r="S1431" t="str">
            <v>001400000000000000000000457155</v>
          </cell>
        </row>
        <row r="1432">
          <cell r="A1432">
            <v>39172</v>
          </cell>
          <cell r="B1432" t="str">
            <v>2000-04-07-21.59.03.548195</v>
          </cell>
          <cell r="C1432" t="str">
            <v>2000-04-07-21.59.03.548195</v>
          </cell>
          <cell r="D1432" t="str">
            <v>ขาย</v>
          </cell>
          <cell r="E1432" t="str">
            <v>31831002886</v>
          </cell>
          <cell r="F1432" t="b">
            <v>0</v>
          </cell>
          <cell r="G1432" t="str">
            <v>สมชาย ศรีสังข์สุข</v>
          </cell>
          <cell r="H1432" t="str">
            <v>1998092820583629</v>
          </cell>
          <cell r="I1432" t="str">
            <v>31</v>
          </cell>
          <cell r="J1432">
            <v>2100000</v>
          </cell>
          <cell r="K1432">
            <v>1406634.25</v>
          </cell>
          <cell r="L1432">
            <v>0</v>
          </cell>
          <cell r="M1432">
            <v>0</v>
          </cell>
          <cell r="N1432">
            <v>0</v>
          </cell>
          <cell r="O1432">
            <v>1406634.25</v>
          </cell>
          <cell r="P1432">
            <v>90893.16</v>
          </cell>
          <cell r="Q1432" t="str">
            <v>A</v>
          </cell>
          <cell r="R1432" t="str">
            <v>Y</v>
          </cell>
          <cell r="S1432" t="str">
            <v>001400000000000000000000457133</v>
          </cell>
        </row>
        <row r="1433">
          <cell r="A1433">
            <v>39172</v>
          </cell>
          <cell r="B1433" t="str">
            <v>2004-03-19-17.17.08.633377</v>
          </cell>
          <cell r="C1433" t="str">
            <v>2004-03-19-17.17.08.633377</v>
          </cell>
          <cell r="D1433" t="str">
            <v>CS</v>
          </cell>
          <cell r="E1433" t="str">
            <v>31831006369</v>
          </cell>
          <cell r="F1433" t="b">
            <v>0</v>
          </cell>
          <cell r="G1433" t="str">
            <v>วิชชุ ลอยลิ่ว,หนูอ้อย สงอาจินต์</v>
          </cell>
          <cell r="H1433" t="str">
            <v>2004040107491413</v>
          </cell>
          <cell r="I1433" t="str">
            <v>31</v>
          </cell>
          <cell r="J1433">
            <v>1311000</v>
          </cell>
          <cell r="K1433">
            <v>1283809.96</v>
          </cell>
          <cell r="L1433">
            <v>0</v>
          </cell>
          <cell r="M1433">
            <v>0</v>
          </cell>
          <cell r="N1433">
            <v>0</v>
          </cell>
          <cell r="O1433">
            <v>1283809.96</v>
          </cell>
          <cell r="P1433">
            <v>470744.96</v>
          </cell>
          <cell r="Q1433" t="str">
            <v>A</v>
          </cell>
          <cell r="R1433" t="str">
            <v>N</v>
          </cell>
          <cell r="S1433" t="str">
            <v>001400000000000000000007679251</v>
          </cell>
        </row>
        <row r="1435">
          <cell r="A1435">
            <v>39172</v>
          </cell>
          <cell r="B1435" t="str">
            <v>2004-03-29-08.47.05.576017</v>
          </cell>
          <cell r="C1435" t="str">
            <v>2004-03-29-08.47.05.576017</v>
          </cell>
          <cell r="D1435" t="str">
            <v>CS</v>
          </cell>
          <cell r="E1435" t="str">
            <v>31831006408</v>
          </cell>
          <cell r="F1435" t="b">
            <v>0</v>
          </cell>
          <cell r="G1435" t="str">
            <v>สมจิตร เหลืองสถิตกุล</v>
          </cell>
          <cell r="H1435" t="str">
            <v>2004050110381123</v>
          </cell>
          <cell r="I1435" t="str">
            <v>31</v>
          </cell>
          <cell r="J1435">
            <v>1332000</v>
          </cell>
          <cell r="K1435">
            <v>1319021.29</v>
          </cell>
          <cell r="L1435">
            <v>0</v>
          </cell>
          <cell r="M1435">
            <v>0</v>
          </cell>
          <cell r="N1435">
            <v>0</v>
          </cell>
          <cell r="O1435">
            <v>1319021.29</v>
          </cell>
          <cell r="P1435">
            <v>504264.11</v>
          </cell>
          <cell r="Q1435" t="str">
            <v>A</v>
          </cell>
          <cell r="R1435" t="str">
            <v>N</v>
          </cell>
          <cell r="S1435" t="str">
            <v>001400000000000000000007677993</v>
          </cell>
        </row>
        <row r="1436">
          <cell r="A1436">
            <v>39172</v>
          </cell>
          <cell r="B1436" t="str">
            <v>2001-09-14-05.19.35.379651</v>
          </cell>
          <cell r="C1436" t="str">
            <v>2001-09-14-05.19.35.379651</v>
          </cell>
          <cell r="D1436" t="str">
            <v>ขาย</v>
          </cell>
          <cell r="E1436" t="str">
            <v>31860000021</v>
          </cell>
          <cell r="F1436" t="b">
            <v>0</v>
          </cell>
          <cell r="G1436" t="str">
            <v>พรหมประสิทธิ์การเกษตร</v>
          </cell>
          <cell r="H1436" t="str">
            <v>2000080317028927</v>
          </cell>
          <cell r="I1436" t="str">
            <v>60</v>
          </cell>
          <cell r="J1436">
            <v>200000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 t="str">
            <v>A</v>
          </cell>
          <cell r="R1436" t="str">
            <v>N</v>
          </cell>
          <cell r="S1436" t="str">
            <v>001400000000000000000003955163</v>
          </cell>
        </row>
        <row r="1437">
          <cell r="A1437">
            <v>39172</v>
          </cell>
          <cell r="B1437" t="str">
            <v>2001-06-02-08.25.11.962013</v>
          </cell>
          <cell r="C1437" t="str">
            <v>2001-06-02-08.25.11.962013</v>
          </cell>
          <cell r="D1437" t="str">
            <v>CS</v>
          </cell>
          <cell r="E1437" t="str">
            <v>31860000754</v>
          </cell>
          <cell r="F1437" t="b">
            <v>0</v>
          </cell>
          <cell r="G1437" t="str">
            <v>นาย สมชาย รังสิวัฒนศักดิ์</v>
          </cell>
          <cell r="H1437" t="str">
            <v>2000080316586219</v>
          </cell>
          <cell r="I1437" t="str">
            <v>60</v>
          </cell>
          <cell r="J1437">
            <v>40000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 t="str">
            <v>A</v>
          </cell>
          <cell r="R1437" t="str">
            <v>N</v>
          </cell>
          <cell r="S1437" t="str">
            <v>001400000000000000000003611183</v>
          </cell>
        </row>
        <row r="1438">
          <cell r="A1438">
            <v>39172</v>
          </cell>
          <cell r="B1438" t="str">
            <v>2001-06-02-08.31.45.699089</v>
          </cell>
          <cell r="C1438" t="str">
            <v>2001-06-02-08.31.45.699089</v>
          </cell>
          <cell r="D1438" t="str">
            <v>CS</v>
          </cell>
          <cell r="E1438" t="str">
            <v>31860001069</v>
          </cell>
          <cell r="F1438" t="b">
            <v>0</v>
          </cell>
          <cell r="G1438" t="str">
            <v>นาย อลงกรณ์ บุษราตระกูล</v>
          </cell>
          <cell r="H1438" t="str">
            <v>2000080317016640</v>
          </cell>
          <cell r="I1438" t="str">
            <v>60</v>
          </cell>
          <cell r="J1438">
            <v>5000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 t="str">
            <v>A</v>
          </cell>
          <cell r="R1438" t="str">
            <v>N</v>
          </cell>
          <cell r="S1438" t="str">
            <v>001400000000000000000002789918</v>
          </cell>
        </row>
        <row r="1439">
          <cell r="A1439">
            <v>39172</v>
          </cell>
          <cell r="B1439" t="str">
            <v>2001-06-02-08.30.16.540041</v>
          </cell>
          <cell r="C1439" t="str">
            <v>2001-06-02-08.30.16.540041</v>
          </cell>
          <cell r="D1439" t="str">
            <v>CS</v>
          </cell>
          <cell r="E1439" t="str">
            <v>31899030075</v>
          </cell>
          <cell r="F1439" t="b">
            <v>0</v>
          </cell>
          <cell r="G1439" t="str">
            <v>ห้างหุ้นส่วนจำกัด เทียนแก้วกิจเจริญ</v>
          </cell>
          <cell r="H1439" t="str">
            <v>1998081709545344</v>
          </cell>
          <cell r="I1439" t="str">
            <v>99</v>
          </cell>
          <cell r="J1439">
            <v>45442.47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28492.09</v>
          </cell>
          <cell r="Q1439" t="str">
            <v>X</v>
          </cell>
          <cell r="R1439">
            <v>0</v>
          </cell>
          <cell r="S1439" t="str">
            <v>001400000000000000000003578950</v>
          </cell>
        </row>
        <row r="1440">
          <cell r="A1440">
            <v>39172</v>
          </cell>
          <cell r="B1440" t="str">
            <v>2002-04-07-16.15.12.678069</v>
          </cell>
          <cell r="C1440" t="str">
            <v>2002-04-07-16.15.12.678069</v>
          </cell>
          <cell r="D1440" t="str">
            <v>CS</v>
          </cell>
          <cell r="E1440" t="str">
            <v>31899030457</v>
          </cell>
          <cell r="F1440" t="b">
            <v>0</v>
          </cell>
          <cell r="G1440" t="str">
            <v>วรวุฒิ เลิศสิน</v>
          </cell>
          <cell r="H1440" t="str">
            <v>2002090320060078</v>
          </cell>
          <cell r="I1440" t="str">
            <v>99</v>
          </cell>
          <cell r="J1440">
            <v>10568797.74</v>
          </cell>
          <cell r="K1440">
            <v>10201188.42</v>
          </cell>
          <cell r="L1440">
            <v>0</v>
          </cell>
          <cell r="M1440">
            <v>200000</v>
          </cell>
          <cell r="N1440">
            <v>0</v>
          </cell>
          <cell r="O1440">
            <v>10201188.42</v>
          </cell>
          <cell r="P1440">
            <v>8414679.4399999995</v>
          </cell>
          <cell r="Q1440" t="str">
            <v>A</v>
          </cell>
          <cell r="R1440" t="str">
            <v>N</v>
          </cell>
          <cell r="S1440" t="str">
            <v>001400000000000000000004412406</v>
          </cell>
        </row>
        <row r="1441">
          <cell r="A1441">
            <v>39172</v>
          </cell>
          <cell r="B1441" t="str">
            <v>2001-06-02-08.32.03.062485</v>
          </cell>
          <cell r="C1441" t="str">
            <v>2001-06-02-08.32.03.062485</v>
          </cell>
          <cell r="D1441" t="str">
            <v>CS</v>
          </cell>
          <cell r="E1441" t="str">
            <v>31899300599</v>
          </cell>
          <cell r="F1441" t="b">
            <v>0</v>
          </cell>
          <cell r="G1441" t="str">
            <v>อัจฉรา เลิศสิน</v>
          </cell>
          <cell r="H1441" t="str">
            <v>2004040204340065</v>
          </cell>
          <cell r="I1441" t="str">
            <v>99</v>
          </cell>
          <cell r="J1441">
            <v>2390342.42</v>
          </cell>
          <cell r="K1441">
            <v>2000000</v>
          </cell>
          <cell r="L1441">
            <v>0</v>
          </cell>
          <cell r="M1441">
            <v>59757.5</v>
          </cell>
          <cell r="N1441">
            <v>0</v>
          </cell>
          <cell r="O1441">
            <v>2000000</v>
          </cell>
          <cell r="P1441">
            <v>2785410.9</v>
          </cell>
          <cell r="Q1441" t="str">
            <v>A</v>
          </cell>
          <cell r="R1441" t="str">
            <v>N</v>
          </cell>
          <cell r="S1441" t="str">
            <v>001400000000000000000003605254</v>
          </cell>
        </row>
        <row r="1442">
          <cell r="A1442">
            <v>39172</v>
          </cell>
          <cell r="B1442" t="str">
            <v>2002-04-07-16.47.57.171437</v>
          </cell>
          <cell r="C1442" t="str">
            <v>2002-04-07-16.47.57.171437</v>
          </cell>
          <cell r="D1442" t="str">
            <v>ขาย</v>
          </cell>
          <cell r="E1442" t="str">
            <v>31899310267</v>
          </cell>
          <cell r="F1442" t="b">
            <v>0</v>
          </cell>
          <cell r="G1442" t="str">
            <v>สืบพงศ์ ธุระหาญ</v>
          </cell>
          <cell r="H1442" t="str">
            <v>1998081709552771</v>
          </cell>
          <cell r="I1442" t="str">
            <v>99</v>
          </cell>
          <cell r="J1442">
            <v>1104279.81</v>
          </cell>
          <cell r="K1442">
            <v>970403.96</v>
          </cell>
          <cell r="L1442">
            <v>0</v>
          </cell>
          <cell r="M1442">
            <v>27607.5</v>
          </cell>
          <cell r="N1442">
            <v>0</v>
          </cell>
          <cell r="O1442">
            <v>970403.96</v>
          </cell>
          <cell r="P1442">
            <v>1874780.45</v>
          </cell>
          <cell r="Q1442" t="str">
            <v>A</v>
          </cell>
          <cell r="R1442">
            <v>0</v>
          </cell>
          <cell r="S1442" t="str">
            <v>001400000000000000000004325773</v>
          </cell>
        </row>
        <row r="1443">
          <cell r="A1443">
            <v>39172</v>
          </cell>
          <cell r="B1443" t="str">
            <v>2000-04-21-18.51.32.376641</v>
          </cell>
          <cell r="C1443" t="str">
            <v>2000-04-21-18.51.32.376641</v>
          </cell>
          <cell r="D1443" t="str">
            <v>CS</v>
          </cell>
          <cell r="E1443" t="str">
            <v>31899310487</v>
          </cell>
          <cell r="F1443" t="b">
            <v>0</v>
          </cell>
          <cell r="G1443" t="str">
            <v>พันตำรวจโท กอบเกียรติ แซมสนธิ์</v>
          </cell>
          <cell r="H1443" t="str">
            <v>1998092821002363</v>
          </cell>
          <cell r="I1443" t="str">
            <v>99</v>
          </cell>
          <cell r="J1443">
            <v>529101.55000000005</v>
          </cell>
          <cell r="K1443">
            <v>438304.59</v>
          </cell>
          <cell r="L1443">
            <v>0</v>
          </cell>
          <cell r="M1443">
            <v>0</v>
          </cell>
          <cell r="N1443">
            <v>0</v>
          </cell>
          <cell r="O1443">
            <v>438304.59</v>
          </cell>
          <cell r="P1443">
            <v>880489.43</v>
          </cell>
          <cell r="Q1443" t="str">
            <v>A</v>
          </cell>
          <cell r="R1443" t="str">
            <v>N</v>
          </cell>
          <cell r="S1443" t="str">
            <v>001400000000000000000001681267</v>
          </cell>
        </row>
        <row r="1444">
          <cell r="A1444">
            <v>39172</v>
          </cell>
          <cell r="B1444" t="str">
            <v>2000-04-21-18.41.50.752005</v>
          </cell>
          <cell r="C1444" t="str">
            <v>2000-04-21-18.41.50.752005</v>
          </cell>
          <cell r="D1444" t="str">
            <v>CS</v>
          </cell>
          <cell r="E1444" t="str">
            <v>31899310738</v>
          </cell>
          <cell r="F1444" t="b">
            <v>0</v>
          </cell>
          <cell r="G1444" t="str">
            <v>ผ่องศรี ฉันทวิบูลย์ชัย</v>
          </cell>
          <cell r="H1444" t="str">
            <v>1998081709545618</v>
          </cell>
          <cell r="I1444" t="str">
            <v>99</v>
          </cell>
          <cell r="J1444">
            <v>3045723.34</v>
          </cell>
          <cell r="K1444">
            <v>2302385.4700000002</v>
          </cell>
          <cell r="L1444">
            <v>0</v>
          </cell>
          <cell r="M1444">
            <v>76142.5</v>
          </cell>
          <cell r="N1444">
            <v>0</v>
          </cell>
          <cell r="O1444">
            <v>2302385.4700000002</v>
          </cell>
          <cell r="P1444">
            <v>3699222.33</v>
          </cell>
          <cell r="Q1444" t="str">
            <v>A</v>
          </cell>
          <cell r="R1444" t="str">
            <v>N</v>
          </cell>
          <cell r="S1444" t="str">
            <v>001400000000000000000001672499</v>
          </cell>
        </row>
        <row r="1445">
          <cell r="A1445">
            <v>39172</v>
          </cell>
          <cell r="B1445" t="str">
            <v>2001-09-13-04.40.01.551740</v>
          </cell>
          <cell r="C1445" t="str">
            <v>2001-09-13-04.40.01.551740</v>
          </cell>
          <cell r="D1445" t="str">
            <v>ขาย</v>
          </cell>
          <cell r="E1445" t="str">
            <v>31899310893</v>
          </cell>
          <cell r="F1445" t="b">
            <v>0</v>
          </cell>
          <cell r="G1445" t="str">
            <v>สำรวย ทิพณีย์</v>
          </cell>
          <cell r="H1445" t="str">
            <v>1998092821012961</v>
          </cell>
          <cell r="I1445" t="str">
            <v>99</v>
          </cell>
          <cell r="J1445">
            <v>1028225.08</v>
          </cell>
          <cell r="K1445">
            <v>780418.12</v>
          </cell>
          <cell r="L1445">
            <v>0</v>
          </cell>
          <cell r="M1445">
            <v>2570</v>
          </cell>
          <cell r="N1445">
            <v>0</v>
          </cell>
          <cell r="O1445">
            <v>780418.12</v>
          </cell>
          <cell r="P1445">
            <v>1075548</v>
          </cell>
          <cell r="Q1445" t="str">
            <v>A</v>
          </cell>
          <cell r="R1445" t="str">
            <v>N</v>
          </cell>
          <cell r="S1445" t="str">
            <v>001400000000000000000003388479</v>
          </cell>
        </row>
        <row r="1446">
          <cell r="A1446">
            <v>39172</v>
          </cell>
          <cell r="B1446" t="str">
            <v>2001-11-28-23.28.02.706691</v>
          </cell>
          <cell r="C1446" t="str">
            <v>2001-11-28-23.28.02.706691</v>
          </cell>
          <cell r="D1446" t="str">
            <v>CS</v>
          </cell>
          <cell r="E1446" t="str">
            <v>31899311033</v>
          </cell>
          <cell r="F1446" t="b">
            <v>0</v>
          </cell>
          <cell r="G1446" t="str">
            <v>นางกชกร ธนสารกุล,ยุพา ผูกไมตรี</v>
          </cell>
          <cell r="H1446" t="str">
            <v>2006050115470066</v>
          </cell>
          <cell r="I1446" t="str">
            <v>99</v>
          </cell>
          <cell r="J1446">
            <v>1788979.85</v>
          </cell>
          <cell r="K1446">
            <v>1788979.85</v>
          </cell>
          <cell r="L1446">
            <v>0</v>
          </cell>
          <cell r="M1446">
            <v>78367.5</v>
          </cell>
          <cell r="N1446">
            <v>10055.86</v>
          </cell>
          <cell r="O1446">
            <v>1788979.85</v>
          </cell>
          <cell r="P1446">
            <v>1806010.38</v>
          </cell>
          <cell r="Q1446" t="str">
            <v>A</v>
          </cell>
          <cell r="R1446" t="str">
            <v>N</v>
          </cell>
          <cell r="S1446" t="str">
            <v>001400000000000000000004291081</v>
          </cell>
        </row>
        <row r="1448">
          <cell r="A1448">
            <v>39172</v>
          </cell>
          <cell r="B1448" t="str">
            <v>2004-07-05-14.42.05.206190</v>
          </cell>
          <cell r="C1448" t="str">
            <v>2004-07-05-14.42.05.206190</v>
          </cell>
          <cell r="D1448" t="str">
            <v>CS</v>
          </cell>
          <cell r="E1448" t="str">
            <v>31899311083</v>
          </cell>
          <cell r="F1448" t="b">
            <v>0</v>
          </cell>
          <cell r="G1448" t="str">
            <v>กิตติวัฒน์ กาญจน์กิตติรักษ์(วิจักษ์) และ นางดวงพร พิทยาวานิชย์</v>
          </cell>
          <cell r="H1448" t="str">
            <v>2006090118030141</v>
          </cell>
          <cell r="I1448" t="str">
            <v>99</v>
          </cell>
          <cell r="J1448">
            <v>3281074.01</v>
          </cell>
          <cell r="K1448">
            <v>3281074.01</v>
          </cell>
          <cell r="L1448">
            <v>0</v>
          </cell>
          <cell r="M1448">
            <v>94707.5</v>
          </cell>
          <cell r="N1448">
            <v>0</v>
          </cell>
          <cell r="O1448">
            <v>3281074.01</v>
          </cell>
          <cell r="P1448">
            <v>1190897.3</v>
          </cell>
          <cell r="Q1448" t="str">
            <v>A</v>
          </cell>
          <cell r="R1448" t="str">
            <v>N</v>
          </cell>
          <cell r="S1448" t="str">
            <v>001400000000000000000007900770</v>
          </cell>
        </row>
        <row r="1450">
          <cell r="A1450">
            <v>39172</v>
          </cell>
          <cell r="B1450" t="str">
            <v>2001-09-14-05.19.31.694488</v>
          </cell>
          <cell r="C1450" t="str">
            <v>2001-09-14-05.19.31.694488</v>
          </cell>
          <cell r="D1450" t="str">
            <v>ขาย</v>
          </cell>
          <cell r="E1450" t="str">
            <v>31903026921</v>
          </cell>
          <cell r="F1450" t="b">
            <v>0</v>
          </cell>
          <cell r="G1450" t="str">
            <v>บริษัท จำกัด โอฬารมั่งเรือน</v>
          </cell>
          <cell r="H1450" t="str">
            <v>1998090818310139</v>
          </cell>
          <cell r="I1450" t="str">
            <v>03</v>
          </cell>
          <cell r="J1450">
            <v>5000000</v>
          </cell>
          <cell r="K1450">
            <v>5158870.49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1083362.8</v>
          </cell>
          <cell r="Q1450" t="str">
            <v>A</v>
          </cell>
          <cell r="R1450">
            <v>0</v>
          </cell>
          <cell r="S1450" t="str">
            <v>001400000000000000000003955057</v>
          </cell>
        </row>
        <row r="1451">
          <cell r="A1451">
            <v>39172</v>
          </cell>
          <cell r="B1451" t="str">
            <v>2000-04-16-21.41.19.859620</v>
          </cell>
          <cell r="C1451" t="str">
            <v>2000-04-16-21.41.19.859620</v>
          </cell>
          <cell r="D1451" t="str">
            <v>CS</v>
          </cell>
          <cell r="E1451" t="str">
            <v>31931013703</v>
          </cell>
          <cell r="F1451" t="b">
            <v>0</v>
          </cell>
          <cell r="G1451" t="str">
            <v>จิรนันท์ สิงห์วี</v>
          </cell>
          <cell r="H1451" t="str">
            <v>2004010107472626</v>
          </cell>
          <cell r="I1451" t="str">
            <v>31</v>
          </cell>
          <cell r="J1451">
            <v>6540000</v>
          </cell>
          <cell r="K1451">
            <v>6273021.7699999996</v>
          </cell>
          <cell r="L1451">
            <v>0</v>
          </cell>
          <cell r="M1451">
            <v>0</v>
          </cell>
          <cell r="N1451">
            <v>7007.43</v>
          </cell>
          <cell r="O1451">
            <v>6273021.7699999996</v>
          </cell>
          <cell r="P1451">
            <v>1982496.37</v>
          </cell>
          <cell r="Q1451" t="str">
            <v>A</v>
          </cell>
          <cell r="R1451" t="str">
            <v>N</v>
          </cell>
          <cell r="S1451" t="str">
            <v>001400000000000000000000838646</v>
          </cell>
        </row>
        <row r="1452">
          <cell r="A1452">
            <v>39172</v>
          </cell>
          <cell r="B1452" t="str">
            <v>2002-10-06-12.24.05.024590</v>
          </cell>
          <cell r="C1452" t="str">
            <v>2002-10-06-12.24.05.024590</v>
          </cell>
          <cell r="D1452" t="str">
            <v>CS</v>
          </cell>
          <cell r="E1452" t="str">
            <v>31999031079</v>
          </cell>
          <cell r="F1452" t="b">
            <v>0</v>
          </cell>
          <cell r="G1452" t="str">
            <v>ห้างหุ้นส่วนจำกัด ปาลีรัฐ เทรดดิ้ง</v>
          </cell>
          <cell r="H1452" t="str">
            <v>1998090818295128</v>
          </cell>
          <cell r="I1452" t="str">
            <v>99</v>
          </cell>
          <cell r="J1452">
            <v>2262342.5099999998</v>
          </cell>
          <cell r="K1452">
            <v>1601977.04</v>
          </cell>
          <cell r="L1452">
            <v>0</v>
          </cell>
          <cell r="M1452">
            <v>0</v>
          </cell>
          <cell r="N1452">
            <v>0</v>
          </cell>
          <cell r="O1452">
            <v>1601977.04</v>
          </cell>
          <cell r="P1452">
            <v>2210113.66</v>
          </cell>
          <cell r="Q1452" t="str">
            <v>A</v>
          </cell>
          <cell r="R1452" t="str">
            <v>N</v>
          </cell>
          <cell r="S1452" t="str">
            <v>001400000000000000000004125973</v>
          </cell>
        </row>
        <row r="1453">
          <cell r="A1453">
            <v>39172</v>
          </cell>
          <cell r="B1453" t="str">
            <v>2000-04-24-19.01.04.514796</v>
          </cell>
          <cell r="C1453" t="str">
            <v>2000-04-24-19.01.04.514796</v>
          </cell>
          <cell r="D1453" t="str">
            <v>CS</v>
          </cell>
          <cell r="E1453" t="str">
            <v>31999300287</v>
          </cell>
          <cell r="F1453" t="b">
            <v>0</v>
          </cell>
          <cell r="G1453" t="str">
            <v>นาย สนธิ์ ชมดี</v>
          </cell>
          <cell r="H1453" t="str">
            <v>1998081709561072</v>
          </cell>
          <cell r="I1453" t="str">
            <v>99</v>
          </cell>
          <cell r="J1453">
            <v>2345181.81</v>
          </cell>
          <cell r="K1453">
            <v>1656274.8</v>
          </cell>
          <cell r="L1453">
            <v>0</v>
          </cell>
          <cell r="M1453">
            <v>84710</v>
          </cell>
          <cell r="N1453">
            <v>0</v>
          </cell>
          <cell r="O1453">
            <v>1656274.8</v>
          </cell>
          <cell r="P1453">
            <v>2124420.79</v>
          </cell>
          <cell r="Q1453" t="str">
            <v>A</v>
          </cell>
          <cell r="R1453">
            <v>0</v>
          </cell>
          <cell r="S1453" t="str">
            <v>001400000000000000000001908413</v>
          </cell>
        </row>
        <row r="1454">
          <cell r="A1454">
            <v>39172</v>
          </cell>
          <cell r="B1454" t="str">
            <v>2002-04-28-17.17.58.147334</v>
          </cell>
          <cell r="C1454" t="str">
            <v>2002-04-28-17.17.58.147334</v>
          </cell>
          <cell r="D1454" t="str">
            <v>CS</v>
          </cell>
          <cell r="E1454" t="str">
            <v>31999310670</v>
          </cell>
          <cell r="F1454" t="b">
            <v>0</v>
          </cell>
          <cell r="G1454" t="str">
            <v>บังอร เริงสันเทียะ</v>
          </cell>
          <cell r="H1454" t="str">
            <v>2001110215000120</v>
          </cell>
          <cell r="I1454" t="str">
            <v>99</v>
          </cell>
          <cell r="J1454">
            <v>982722.55</v>
          </cell>
          <cell r="K1454">
            <v>784079.16</v>
          </cell>
          <cell r="L1454">
            <v>0</v>
          </cell>
          <cell r="M1454">
            <v>3117.5</v>
          </cell>
          <cell r="N1454">
            <v>0</v>
          </cell>
          <cell r="O1454">
            <v>784079.16</v>
          </cell>
          <cell r="P1454">
            <v>923648.08</v>
          </cell>
          <cell r="Q1454" t="str">
            <v>A</v>
          </cell>
          <cell r="R1454" t="str">
            <v>N</v>
          </cell>
          <cell r="S1454" t="str">
            <v>001400000000000000000005150735</v>
          </cell>
        </row>
        <row r="1455">
          <cell r="A1455">
            <v>39172</v>
          </cell>
          <cell r="B1455" t="str">
            <v>2000-04-06-13.48.32.598504</v>
          </cell>
          <cell r="C1455" t="str">
            <v>2000-04-06-13.48.32.598504</v>
          </cell>
          <cell r="D1455" t="str">
            <v>ขาย</v>
          </cell>
          <cell r="E1455" t="str">
            <v>31999310832</v>
          </cell>
          <cell r="F1455" t="b">
            <v>0</v>
          </cell>
          <cell r="G1455" t="str">
            <v>อำหมื่น โชติกพนิช</v>
          </cell>
          <cell r="H1455" t="str">
            <v>2004030213460089</v>
          </cell>
          <cell r="I1455" t="str">
            <v>99</v>
          </cell>
          <cell r="J1455">
            <v>1689453.64</v>
          </cell>
          <cell r="K1455">
            <v>1223027.73</v>
          </cell>
          <cell r="L1455">
            <v>0</v>
          </cell>
          <cell r="M1455">
            <v>42237.5</v>
          </cell>
          <cell r="N1455">
            <v>0</v>
          </cell>
          <cell r="O1455">
            <v>1223027.73</v>
          </cell>
          <cell r="P1455">
            <v>1100724.94</v>
          </cell>
          <cell r="Q1455" t="str">
            <v>A</v>
          </cell>
          <cell r="R1455" t="str">
            <v>N</v>
          </cell>
          <cell r="S1455" t="str">
            <v>001400000000000000000000090087</v>
          </cell>
        </row>
        <row r="1456">
          <cell r="A1456">
            <v>39172</v>
          </cell>
          <cell r="B1456" t="str">
            <v>2000-04-21-18.37.31.623691</v>
          </cell>
          <cell r="C1456" t="str">
            <v>2000-04-21-18.37.31.623691</v>
          </cell>
          <cell r="D1456" t="str">
            <v>CS</v>
          </cell>
          <cell r="E1456" t="str">
            <v>31999400033</v>
          </cell>
          <cell r="F1456" t="b">
            <v>0</v>
          </cell>
          <cell r="G1456" t="str">
            <v>ชุติมา ชมดี</v>
          </cell>
          <cell r="H1456" t="str">
            <v>2005070117200183</v>
          </cell>
          <cell r="I1456" t="str">
            <v>99</v>
          </cell>
          <cell r="J1456">
            <v>1581780.38</v>
          </cell>
          <cell r="K1456">
            <v>1581780.38</v>
          </cell>
          <cell r="L1456">
            <v>0</v>
          </cell>
          <cell r="M1456">
            <v>69057.5</v>
          </cell>
          <cell r="N1456">
            <v>0</v>
          </cell>
          <cell r="O1456">
            <v>1581780.38</v>
          </cell>
          <cell r="P1456">
            <v>1707895.92</v>
          </cell>
          <cell r="Q1456" t="str">
            <v>A</v>
          </cell>
          <cell r="R1456" t="str">
            <v>N</v>
          </cell>
          <cell r="S1456" t="str">
            <v>001400000000000000000001669507</v>
          </cell>
        </row>
        <row r="1457">
          <cell r="A1457">
            <v>39172</v>
          </cell>
          <cell r="B1457" t="str">
            <v>2001-05-05-11.18.43.721011</v>
          </cell>
          <cell r="C1457" t="str">
            <v>2001-05-05-11.18.43.721011</v>
          </cell>
          <cell r="D1457" t="str">
            <v>CS</v>
          </cell>
          <cell r="E1457" t="str">
            <v>32009310538</v>
          </cell>
          <cell r="F1457" t="b">
            <v>0</v>
          </cell>
          <cell r="G1457" t="str">
            <v>สุทัศน์ ตันติรัศมี</v>
          </cell>
          <cell r="H1457" t="str">
            <v>1998100420500322</v>
          </cell>
          <cell r="I1457" t="str">
            <v>99</v>
          </cell>
          <cell r="J1457">
            <v>3053455.69</v>
          </cell>
          <cell r="K1457">
            <v>1645230.46</v>
          </cell>
          <cell r="L1457">
            <v>0</v>
          </cell>
          <cell r="M1457">
            <v>0</v>
          </cell>
          <cell r="N1457">
            <v>0</v>
          </cell>
          <cell r="O1457">
            <v>1645230.46</v>
          </cell>
          <cell r="P1457">
            <v>3157285.33</v>
          </cell>
          <cell r="Q1457" t="str">
            <v>A</v>
          </cell>
          <cell r="R1457" t="str">
            <v>Y</v>
          </cell>
          <cell r="S1457" t="str">
            <v>001400000000000000000003610712</v>
          </cell>
        </row>
        <row r="1458">
          <cell r="A1458">
            <v>39172</v>
          </cell>
          <cell r="B1458" t="str">
            <v>2002-07-28-16.05.40.884942</v>
          </cell>
          <cell r="C1458" t="str">
            <v>2002-07-28-16.05.40.884942</v>
          </cell>
          <cell r="D1458" t="str">
            <v>ขาย</v>
          </cell>
          <cell r="E1458" t="str">
            <v>32030003758</v>
          </cell>
          <cell r="F1458" t="b">
            <v>0</v>
          </cell>
          <cell r="G1458" t="str">
            <v>สตาร์ปรินซ์</v>
          </cell>
          <cell r="H1458" t="str">
            <v>2007030108451009</v>
          </cell>
          <cell r="I1458" t="str">
            <v>30</v>
          </cell>
          <cell r="J1458">
            <v>96000000</v>
          </cell>
          <cell r="K1458">
            <v>96000000</v>
          </cell>
          <cell r="L1458">
            <v>0</v>
          </cell>
          <cell r="M1458">
            <v>0</v>
          </cell>
          <cell r="N1458">
            <v>0</v>
          </cell>
          <cell r="O1458">
            <v>96000000</v>
          </cell>
          <cell r="P1458">
            <v>3716383.56</v>
          </cell>
          <cell r="Q1458" t="str">
            <v>A</v>
          </cell>
          <cell r="R1458" t="str">
            <v>Y</v>
          </cell>
          <cell r="S1458" t="str">
            <v>001400000000000000000005437010</v>
          </cell>
        </row>
        <row r="1459">
          <cell r="A1459">
            <v>39172</v>
          </cell>
          <cell r="B1459" t="str">
            <v>2002-07-28-16.05.40.884942</v>
          </cell>
          <cell r="C1459" t="str">
            <v>2002-07-28-16.05.40.884942</v>
          </cell>
          <cell r="D1459" t="str">
            <v>ขาย</v>
          </cell>
          <cell r="E1459" t="str">
            <v>32030003766</v>
          </cell>
          <cell r="F1459" t="b">
            <v>0</v>
          </cell>
          <cell r="G1459" t="str">
            <v>สตาร์ปรินซ์</v>
          </cell>
          <cell r="H1459" t="str">
            <v>2007030108451009</v>
          </cell>
          <cell r="I1459" t="str">
            <v>30</v>
          </cell>
          <cell r="J1459">
            <v>9800000</v>
          </cell>
          <cell r="K1459">
            <v>9759058.3000000007</v>
          </cell>
          <cell r="L1459">
            <v>0</v>
          </cell>
          <cell r="M1459">
            <v>0</v>
          </cell>
          <cell r="N1459">
            <v>0</v>
          </cell>
          <cell r="O1459">
            <v>9759058.3000000007</v>
          </cell>
          <cell r="P1459">
            <v>266449.33</v>
          </cell>
          <cell r="Q1459" t="str">
            <v>A</v>
          </cell>
          <cell r="R1459" t="str">
            <v>Y</v>
          </cell>
          <cell r="S1459" t="str">
            <v>001400000000000000000005437010</v>
          </cell>
        </row>
        <row r="1460">
          <cell r="A1460">
            <v>39172</v>
          </cell>
          <cell r="B1460" t="str">
            <v>2002-07-28-16.05.40.884942</v>
          </cell>
          <cell r="C1460" t="str">
            <v>2002-07-28-16.05.40.884942</v>
          </cell>
          <cell r="D1460" t="str">
            <v>ขาย</v>
          </cell>
          <cell r="E1460" t="str">
            <v>32030003774</v>
          </cell>
          <cell r="F1460" t="b">
            <v>0</v>
          </cell>
          <cell r="G1460" t="str">
            <v>สตาร์ปรินซ์</v>
          </cell>
          <cell r="H1460" t="str">
            <v>2007030108451009</v>
          </cell>
          <cell r="I1460" t="str">
            <v>30</v>
          </cell>
          <cell r="J1460">
            <v>38913100</v>
          </cell>
          <cell r="K1460">
            <v>38913100</v>
          </cell>
          <cell r="L1460">
            <v>0</v>
          </cell>
          <cell r="M1460">
            <v>0</v>
          </cell>
          <cell r="N1460">
            <v>0</v>
          </cell>
          <cell r="O1460">
            <v>38913100</v>
          </cell>
          <cell r="P1460">
            <v>1506416.72</v>
          </cell>
          <cell r="Q1460" t="str">
            <v>A</v>
          </cell>
          <cell r="R1460" t="str">
            <v>Y</v>
          </cell>
          <cell r="S1460" t="str">
            <v>001400000000000000000005437010</v>
          </cell>
        </row>
        <row r="1461">
          <cell r="A1461">
            <v>39172</v>
          </cell>
          <cell r="B1461" t="str">
            <v>2002-07-28-16.05.40.884942</v>
          </cell>
          <cell r="C1461" t="str">
            <v>2002-07-28-16.05.40.884942</v>
          </cell>
          <cell r="D1461" t="str">
            <v>ขาย</v>
          </cell>
          <cell r="E1461" t="str">
            <v>32030003782</v>
          </cell>
          <cell r="F1461" t="b">
            <v>0</v>
          </cell>
          <cell r="G1461" t="str">
            <v>สตาร์ปรินซ์</v>
          </cell>
          <cell r="H1461" t="str">
            <v>2007030108451009</v>
          </cell>
          <cell r="I1461" t="str">
            <v>30</v>
          </cell>
          <cell r="J1461">
            <v>3414917.88</v>
          </cell>
          <cell r="K1461">
            <v>3400651.29</v>
          </cell>
          <cell r="L1461">
            <v>0</v>
          </cell>
          <cell r="M1461">
            <v>0</v>
          </cell>
          <cell r="N1461">
            <v>0</v>
          </cell>
          <cell r="O1461">
            <v>3400651.29</v>
          </cell>
          <cell r="P1461">
            <v>92847.2</v>
          </cell>
          <cell r="Q1461" t="str">
            <v>A</v>
          </cell>
          <cell r="R1461" t="str">
            <v>Y</v>
          </cell>
          <cell r="S1461" t="str">
            <v>001400000000000000000005437010</v>
          </cell>
        </row>
        <row r="1462">
          <cell r="A1462">
            <v>39172</v>
          </cell>
          <cell r="B1462" t="str">
            <v>2002-07-28-16.05.40.884942</v>
          </cell>
          <cell r="C1462" t="str">
            <v>2002-07-28-16.05.40.884942</v>
          </cell>
          <cell r="D1462" t="str">
            <v>ขาย</v>
          </cell>
          <cell r="E1462" t="str">
            <v>32030003790</v>
          </cell>
          <cell r="F1462" t="b">
            <v>0</v>
          </cell>
          <cell r="G1462" t="str">
            <v>สตาร์ปรินซ์</v>
          </cell>
          <cell r="H1462" t="str">
            <v>2007030108451009</v>
          </cell>
          <cell r="I1462" t="str">
            <v>30</v>
          </cell>
          <cell r="J1462">
            <v>3738071.71</v>
          </cell>
          <cell r="K1462">
            <v>3738071.71</v>
          </cell>
          <cell r="L1462">
            <v>0</v>
          </cell>
          <cell r="M1462">
            <v>0</v>
          </cell>
          <cell r="N1462">
            <v>0</v>
          </cell>
          <cell r="O1462">
            <v>3738071.71</v>
          </cell>
          <cell r="P1462">
            <v>92.17</v>
          </cell>
          <cell r="Q1462" t="str">
            <v>A</v>
          </cell>
          <cell r="R1462" t="str">
            <v>Y</v>
          </cell>
          <cell r="S1462" t="str">
            <v>001400000000000000000005437010</v>
          </cell>
        </row>
        <row r="1463">
          <cell r="A1463">
            <v>39172</v>
          </cell>
          <cell r="B1463" t="str">
            <v>2002-07-28-16.05.40.884942</v>
          </cell>
          <cell r="C1463" t="str">
            <v>2002-07-28-16.05.40.884942</v>
          </cell>
          <cell r="D1463" t="str">
            <v>ขาย</v>
          </cell>
          <cell r="E1463" t="str">
            <v>32030003805</v>
          </cell>
          <cell r="F1463" t="b">
            <v>0</v>
          </cell>
          <cell r="G1463" t="str">
            <v>สตาร์ปรินซ์</v>
          </cell>
          <cell r="H1463" t="str">
            <v>2007030108451009</v>
          </cell>
          <cell r="I1463" t="str">
            <v>30</v>
          </cell>
          <cell r="J1463">
            <v>2907089.16</v>
          </cell>
          <cell r="K1463">
            <v>2407089.16</v>
          </cell>
          <cell r="L1463">
            <v>0</v>
          </cell>
          <cell r="M1463">
            <v>0</v>
          </cell>
          <cell r="N1463">
            <v>11172.94</v>
          </cell>
          <cell r="O1463">
            <v>2407089.16</v>
          </cell>
          <cell r="P1463">
            <v>42095090.170000002</v>
          </cell>
          <cell r="Q1463" t="str">
            <v>A</v>
          </cell>
          <cell r="R1463" t="str">
            <v>Y</v>
          </cell>
          <cell r="S1463" t="str">
            <v>001400000000000000000005437010</v>
          </cell>
        </row>
        <row r="1464">
          <cell r="A1464">
            <v>39172</v>
          </cell>
          <cell r="B1464" t="str">
            <v>2000-04-06-13.10.20.284461</v>
          </cell>
          <cell r="C1464" t="str">
            <v>2000-04-06-13.10.20.284461</v>
          </cell>
          <cell r="D1464" t="str">
            <v>CS</v>
          </cell>
          <cell r="E1464" t="str">
            <v>32031005842</v>
          </cell>
          <cell r="F1464" t="b">
            <v>0</v>
          </cell>
          <cell r="G1464" t="str">
            <v>สร้อยเพชร จันทรัช</v>
          </cell>
          <cell r="H1464" t="str">
            <v>1998100420500451</v>
          </cell>
          <cell r="I1464" t="str">
            <v>31</v>
          </cell>
          <cell r="J1464">
            <v>716000</v>
          </cell>
          <cell r="K1464">
            <v>0</v>
          </cell>
          <cell r="L1464">
            <v>0</v>
          </cell>
          <cell r="M1464">
            <v>0</v>
          </cell>
          <cell r="N1464">
            <v>1999.83</v>
          </cell>
          <cell r="O1464">
            <v>0</v>
          </cell>
          <cell r="P1464">
            <v>0</v>
          </cell>
          <cell r="Q1464" t="str">
            <v>A</v>
          </cell>
          <cell r="R1464" t="str">
            <v>N</v>
          </cell>
          <cell r="S1464" t="str">
            <v>001400000000000000000000061333</v>
          </cell>
        </row>
        <row r="1465">
          <cell r="A1465">
            <v>39172</v>
          </cell>
          <cell r="B1465" t="str">
            <v>2000-04-06-18.34.55.065475</v>
          </cell>
          <cell r="C1465" t="str">
            <v>2000-04-06-18.34.55.065475</v>
          </cell>
          <cell r="D1465" t="str">
            <v>ขาย</v>
          </cell>
          <cell r="E1465" t="str">
            <v>32031006953</v>
          </cell>
          <cell r="F1465" t="b">
            <v>0</v>
          </cell>
          <cell r="G1465" t="str">
            <v>วัฒนรวี มณีอินทร์ นาย</v>
          </cell>
          <cell r="H1465" t="str">
            <v>1998100420500513</v>
          </cell>
          <cell r="I1465" t="str">
            <v>31</v>
          </cell>
          <cell r="J1465">
            <v>130000</v>
          </cell>
          <cell r="K1465">
            <v>108580.34</v>
          </cell>
          <cell r="L1465">
            <v>0</v>
          </cell>
          <cell r="M1465">
            <v>0</v>
          </cell>
          <cell r="N1465">
            <v>1290.42</v>
          </cell>
          <cell r="O1465">
            <v>108580.34</v>
          </cell>
          <cell r="P1465">
            <v>132793.07</v>
          </cell>
          <cell r="Q1465" t="str">
            <v>A</v>
          </cell>
          <cell r="R1465" t="str">
            <v>N</v>
          </cell>
          <cell r="S1465" t="str">
            <v>001400000000000000000000233751</v>
          </cell>
        </row>
        <row r="1466">
          <cell r="A1466">
            <v>39172</v>
          </cell>
          <cell r="B1466" t="str">
            <v>2000-04-07-19.19.33.397266</v>
          </cell>
          <cell r="C1466" t="str">
            <v>2000-04-07-19.19.33.397266</v>
          </cell>
          <cell r="D1466" t="str">
            <v>ขาย</v>
          </cell>
          <cell r="E1466" t="str">
            <v>32031007616</v>
          </cell>
          <cell r="F1466" t="b">
            <v>0</v>
          </cell>
          <cell r="G1466" t="str">
            <v>ไพสิฐ สดวกการ</v>
          </cell>
          <cell r="H1466" t="str">
            <v>1998100420500554</v>
          </cell>
          <cell r="I1466" t="str">
            <v>31</v>
          </cell>
          <cell r="J1466">
            <v>670000</v>
          </cell>
          <cell r="K1466">
            <v>585857.85</v>
          </cell>
          <cell r="L1466">
            <v>0</v>
          </cell>
          <cell r="M1466">
            <v>0</v>
          </cell>
          <cell r="N1466">
            <v>6694.99</v>
          </cell>
          <cell r="O1466">
            <v>585857.85</v>
          </cell>
          <cell r="P1466">
            <v>622229.17000000004</v>
          </cell>
          <cell r="Q1466" t="str">
            <v>A</v>
          </cell>
          <cell r="R1466" t="str">
            <v>N</v>
          </cell>
          <cell r="S1466" t="str">
            <v>001400000000000000000000381256</v>
          </cell>
        </row>
        <row r="1467">
          <cell r="A1467">
            <v>39172</v>
          </cell>
          <cell r="B1467" t="str">
            <v>2000-04-06-15.31.24.392822</v>
          </cell>
          <cell r="C1467" t="str">
            <v>2000-04-06-15.31.24.392822</v>
          </cell>
          <cell r="D1467" t="str">
            <v>CS</v>
          </cell>
          <cell r="E1467" t="str">
            <v>32031008272</v>
          </cell>
          <cell r="F1467" t="b">
            <v>0</v>
          </cell>
          <cell r="G1467" t="str">
            <v>สืบศักดิ์ จิระวัฒนโสภณ</v>
          </cell>
          <cell r="H1467" t="str">
            <v>1998100420500605</v>
          </cell>
          <cell r="I1467" t="str">
            <v>31</v>
          </cell>
          <cell r="J1467">
            <v>620000</v>
          </cell>
          <cell r="K1467">
            <v>596855.71</v>
          </cell>
          <cell r="L1467">
            <v>0</v>
          </cell>
          <cell r="M1467">
            <v>0</v>
          </cell>
          <cell r="N1467">
            <v>6003.33</v>
          </cell>
          <cell r="O1467">
            <v>596855.71</v>
          </cell>
          <cell r="P1467">
            <v>880321.17</v>
          </cell>
          <cell r="Q1467" t="str">
            <v>A</v>
          </cell>
          <cell r="R1467" t="str">
            <v>N</v>
          </cell>
          <cell r="S1467" t="str">
            <v>001400000000000000000003631999</v>
          </cell>
        </row>
        <row r="1468">
          <cell r="A1468">
            <v>39172</v>
          </cell>
          <cell r="B1468" t="str">
            <v>2002-07-28-16.05.40.884942</v>
          </cell>
          <cell r="C1468" t="str">
            <v>2002-07-28-16.05.40.884942</v>
          </cell>
          <cell r="D1468" t="str">
            <v>ขาย</v>
          </cell>
          <cell r="E1468" t="str">
            <v>32032000316</v>
          </cell>
          <cell r="F1468" t="b">
            <v>0</v>
          </cell>
          <cell r="G1468" t="str">
            <v>สตาร์ปรินซ์</v>
          </cell>
          <cell r="H1468" t="str">
            <v>1998122016420625</v>
          </cell>
          <cell r="I1468" t="str">
            <v>32</v>
          </cell>
          <cell r="J1468">
            <v>7000000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 t="str">
            <v>A</v>
          </cell>
          <cell r="R1468" t="str">
            <v>Y</v>
          </cell>
          <cell r="S1468" t="str">
            <v>001400000000000000000005437010</v>
          </cell>
        </row>
        <row r="1469">
          <cell r="A1469">
            <v>39172</v>
          </cell>
          <cell r="B1469" t="str">
            <v>2002-07-28-16.05.40.884942</v>
          </cell>
          <cell r="C1469" t="str">
            <v>2002-07-28-16.05.40.884942</v>
          </cell>
          <cell r="D1469" t="str">
            <v>ขาย</v>
          </cell>
          <cell r="E1469" t="str">
            <v>32060000869</v>
          </cell>
          <cell r="F1469" t="b">
            <v>0</v>
          </cell>
          <cell r="G1469" t="str">
            <v>สตาร์ปรินซ์</v>
          </cell>
          <cell r="H1469" t="str">
            <v>1998122016420625</v>
          </cell>
          <cell r="I1469" t="str">
            <v>60</v>
          </cell>
          <cell r="J1469">
            <v>10000000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 t="str">
            <v>A</v>
          </cell>
          <cell r="R1469" t="str">
            <v>Y</v>
          </cell>
          <cell r="S1469" t="str">
            <v>001400000000000000000005437010</v>
          </cell>
        </row>
        <row r="1470">
          <cell r="A1470">
            <v>39172</v>
          </cell>
          <cell r="B1470" t="str">
            <v>2002-07-28-16.05.40.884942</v>
          </cell>
          <cell r="C1470" t="str">
            <v>2002-07-28-16.05.40.884942</v>
          </cell>
          <cell r="D1470" t="str">
            <v>ขาย</v>
          </cell>
          <cell r="E1470" t="str">
            <v>32060002968</v>
          </cell>
          <cell r="F1470" t="b">
            <v>0</v>
          </cell>
          <cell r="G1470" t="str">
            <v>สตาร์ปรินซ์</v>
          </cell>
          <cell r="H1470" t="str">
            <v>2005010417342183</v>
          </cell>
          <cell r="I1470" t="str">
            <v>60</v>
          </cell>
          <cell r="J1470">
            <v>253620000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 t="str">
            <v>A</v>
          </cell>
          <cell r="R1470" t="str">
            <v>N</v>
          </cell>
          <cell r="S1470" t="str">
            <v>001400000000000000000005437010</v>
          </cell>
        </row>
        <row r="1471">
          <cell r="A1471">
            <v>39172</v>
          </cell>
          <cell r="B1471" t="str">
            <v>2001-05-05-11.18.43.721011</v>
          </cell>
          <cell r="C1471" t="str">
            <v>2001-05-05-11.18.43.721011</v>
          </cell>
          <cell r="D1471" t="str">
            <v>CS</v>
          </cell>
          <cell r="E1471" t="str">
            <v>32099030280</v>
          </cell>
          <cell r="F1471" t="b">
            <v>0</v>
          </cell>
          <cell r="G1471" t="str">
            <v>สุทัศน์ ตันติรัศมี</v>
          </cell>
          <cell r="H1471" t="str">
            <v>1998100420500322</v>
          </cell>
          <cell r="I1471" t="str">
            <v>99</v>
          </cell>
          <cell r="J1471">
            <v>9477294.8499999996</v>
          </cell>
          <cell r="K1471">
            <v>6904889.71</v>
          </cell>
          <cell r="L1471">
            <v>0</v>
          </cell>
          <cell r="M1471">
            <v>0</v>
          </cell>
          <cell r="N1471">
            <v>0</v>
          </cell>
          <cell r="O1471">
            <v>6904889.71</v>
          </cell>
          <cell r="P1471">
            <v>10633438.220000001</v>
          </cell>
          <cell r="Q1471" t="str">
            <v>A</v>
          </cell>
          <cell r="R1471" t="str">
            <v>Y</v>
          </cell>
          <cell r="S1471" t="str">
            <v>001400000000000000000003610712</v>
          </cell>
        </row>
        <row r="1472">
          <cell r="A1472">
            <v>39172</v>
          </cell>
          <cell r="B1472" t="str">
            <v>2001-05-05-11.18.43.721011</v>
          </cell>
          <cell r="C1472" t="str">
            <v>2001-05-05-11.18.43.721011</v>
          </cell>
          <cell r="D1472" t="str">
            <v>CS</v>
          </cell>
          <cell r="E1472" t="str">
            <v>32099300052</v>
          </cell>
          <cell r="F1472" t="b">
            <v>0</v>
          </cell>
          <cell r="G1472" t="str">
            <v>สุทัศน์ ตันติรัศมี</v>
          </cell>
          <cell r="H1472" t="str">
            <v>1998100420500322</v>
          </cell>
          <cell r="I1472" t="str">
            <v>99</v>
          </cell>
          <cell r="J1472">
            <v>8686432.1600000001</v>
          </cell>
          <cell r="K1472">
            <v>5832425.0300000003</v>
          </cell>
          <cell r="L1472">
            <v>0</v>
          </cell>
          <cell r="M1472">
            <v>0</v>
          </cell>
          <cell r="N1472">
            <v>15536.4</v>
          </cell>
          <cell r="O1472">
            <v>5832425.0300000003</v>
          </cell>
          <cell r="P1472">
            <v>9663003.8100000005</v>
          </cell>
          <cell r="Q1472" t="str">
            <v>A</v>
          </cell>
          <cell r="R1472" t="str">
            <v>Y</v>
          </cell>
          <cell r="S1472" t="str">
            <v>001400000000000000000003610712</v>
          </cell>
        </row>
        <row r="1473">
          <cell r="A1473">
            <v>39172</v>
          </cell>
          <cell r="B1473" t="str">
            <v>2000-04-06-13.10.20.284461</v>
          </cell>
          <cell r="C1473" t="str">
            <v>2000-04-06-13.10.20.284461</v>
          </cell>
          <cell r="D1473" t="str">
            <v>CS</v>
          </cell>
          <cell r="E1473" t="str">
            <v>32099310144</v>
          </cell>
          <cell r="F1473" t="b">
            <v>0</v>
          </cell>
          <cell r="G1473" t="str">
            <v>สร้อยเพชร จันทรัช</v>
          </cell>
          <cell r="H1473" t="str">
            <v>1998100420500451</v>
          </cell>
          <cell r="I1473" t="str">
            <v>99</v>
          </cell>
          <cell r="J1473">
            <v>919628.21</v>
          </cell>
          <cell r="K1473">
            <v>609231.26</v>
          </cell>
          <cell r="L1473">
            <v>0</v>
          </cell>
          <cell r="M1473">
            <v>22990</v>
          </cell>
          <cell r="N1473">
            <v>0</v>
          </cell>
          <cell r="O1473">
            <v>609231.26</v>
          </cell>
          <cell r="P1473">
            <v>740030.16</v>
          </cell>
          <cell r="Q1473" t="str">
            <v>A</v>
          </cell>
          <cell r="R1473" t="str">
            <v>N</v>
          </cell>
          <cell r="S1473" t="str">
            <v>001400000000000000000000061333</v>
          </cell>
        </row>
        <row r="1474">
          <cell r="A1474">
            <v>39172</v>
          </cell>
          <cell r="B1474" t="str">
            <v>2000-04-06-18.59.36.767991</v>
          </cell>
          <cell r="C1474" t="str">
            <v>2000-04-06-18.59.36.767991</v>
          </cell>
          <cell r="D1474" t="str">
            <v>ขาย</v>
          </cell>
          <cell r="E1474" t="str">
            <v>32099310558</v>
          </cell>
          <cell r="F1474" t="b">
            <v>0</v>
          </cell>
          <cell r="G1474" t="str">
            <v>น.ส. พรพิศ บุญศรี</v>
          </cell>
          <cell r="H1474" t="str">
            <v>2005020209060069</v>
          </cell>
          <cell r="I1474" t="str">
            <v>99</v>
          </cell>
          <cell r="J1474">
            <v>167388.41</v>
          </cell>
          <cell r="K1474">
            <v>167388.41</v>
          </cell>
          <cell r="L1474">
            <v>0</v>
          </cell>
          <cell r="M1474">
            <v>1030</v>
          </cell>
          <cell r="N1474">
            <v>2580.84</v>
          </cell>
          <cell r="O1474">
            <v>167388.41</v>
          </cell>
          <cell r="P1474">
            <v>218171.98</v>
          </cell>
          <cell r="Q1474" t="str">
            <v>A</v>
          </cell>
          <cell r="R1474" t="str">
            <v>N</v>
          </cell>
          <cell r="S1474" t="str">
            <v>001400000000000000000000244867</v>
          </cell>
        </row>
        <row r="1475">
          <cell r="A1475">
            <v>39172</v>
          </cell>
          <cell r="B1475" t="str">
            <v>2000-04-07-19.19.33.397266</v>
          </cell>
          <cell r="C1475" t="str">
            <v>2000-04-07-19.19.33.397266</v>
          </cell>
          <cell r="D1475" t="str">
            <v>ขาย</v>
          </cell>
          <cell r="E1475" t="str">
            <v>32099310566</v>
          </cell>
          <cell r="F1475" t="b">
            <v>0</v>
          </cell>
          <cell r="G1475" t="str">
            <v>นาย ไพสิฐ สดวกการ</v>
          </cell>
          <cell r="H1475" t="str">
            <v>2005040122050048</v>
          </cell>
          <cell r="I1475" t="str">
            <v>99</v>
          </cell>
          <cell r="J1475">
            <v>589744.09</v>
          </cell>
          <cell r="K1475">
            <v>0</v>
          </cell>
          <cell r="L1475">
            <v>0</v>
          </cell>
          <cell r="M1475">
            <v>23972.5</v>
          </cell>
          <cell r="N1475">
            <v>936.25</v>
          </cell>
          <cell r="O1475">
            <v>0</v>
          </cell>
          <cell r="P1475">
            <v>369186.74</v>
          </cell>
          <cell r="Q1475" t="str">
            <v>A</v>
          </cell>
          <cell r="R1475" t="str">
            <v>N</v>
          </cell>
          <cell r="S1475" t="str">
            <v>001400000000000000000000381256</v>
          </cell>
        </row>
        <row r="1476">
          <cell r="A1476">
            <v>39172</v>
          </cell>
          <cell r="B1476" t="str">
            <v>2006-05-27-08.38.01.492332</v>
          </cell>
          <cell r="C1476" t="str">
            <v>2006-05-27-08.38.01.492332</v>
          </cell>
          <cell r="D1476" t="str">
            <v>CS</v>
          </cell>
          <cell r="E1476" t="str">
            <v>32099310621</v>
          </cell>
          <cell r="F1476" t="b">
            <v>0</v>
          </cell>
          <cell r="G1476" t="str">
            <v>นาง สุนันทา ทัพเกตุ และ                  นาย อัฐวุฒิ ทัพเกตุ</v>
          </cell>
          <cell r="H1476" t="str">
            <v>2006060122530118</v>
          </cell>
          <cell r="I1476" t="str">
            <v>99</v>
          </cell>
          <cell r="J1476">
            <v>983293.05</v>
          </cell>
          <cell r="K1476">
            <v>983293.05</v>
          </cell>
          <cell r="L1476">
            <v>0</v>
          </cell>
          <cell r="M1476">
            <v>41535</v>
          </cell>
          <cell r="N1476">
            <v>0</v>
          </cell>
          <cell r="O1476">
            <v>983293.05</v>
          </cell>
          <cell r="P1476">
            <v>1804256.23</v>
          </cell>
          <cell r="Q1476" t="str">
            <v>A</v>
          </cell>
          <cell r="R1476" t="str">
            <v>N</v>
          </cell>
          <cell r="S1476" t="str">
            <v>001400000000000000000000695242</v>
          </cell>
        </row>
        <row r="1478">
          <cell r="A1478">
            <v>39172</v>
          </cell>
          <cell r="B1478" t="str">
            <v>2001-06-24-04.47.39.612683</v>
          </cell>
          <cell r="C1478" t="str">
            <v>2001-06-24-04.47.39.612683</v>
          </cell>
          <cell r="D1478" t="str">
            <v>CS</v>
          </cell>
          <cell r="E1478" t="str">
            <v>32099310752</v>
          </cell>
          <cell r="F1478" t="b">
            <v>0</v>
          </cell>
          <cell r="G1478" t="str">
            <v>นาย สุมิตร สุขสวัสดิ์</v>
          </cell>
          <cell r="H1478" t="str">
            <v>2007020111430094</v>
          </cell>
          <cell r="I1478" t="str">
            <v>99</v>
          </cell>
          <cell r="J1478">
            <v>624762.34</v>
          </cell>
          <cell r="K1478">
            <v>624762.34</v>
          </cell>
          <cell r="L1478">
            <v>0</v>
          </cell>
          <cell r="M1478">
            <v>17000</v>
          </cell>
          <cell r="N1478">
            <v>0</v>
          </cell>
          <cell r="O1478">
            <v>624762.34</v>
          </cell>
          <cell r="P1478">
            <v>86412.2</v>
          </cell>
          <cell r="Q1478" t="str">
            <v>A</v>
          </cell>
          <cell r="R1478" t="str">
            <v>N</v>
          </cell>
          <cell r="S1478" t="str">
            <v>001400000000000000000002902224</v>
          </cell>
        </row>
        <row r="1479">
          <cell r="A1479">
            <v>39172</v>
          </cell>
          <cell r="B1479" t="str">
            <v>2000-04-25-13.27.38.450952</v>
          </cell>
          <cell r="C1479" t="str">
            <v>2000-04-25-13.27.38.450952</v>
          </cell>
          <cell r="D1479" t="str">
            <v>CS</v>
          </cell>
          <cell r="E1479" t="str">
            <v>32099310786</v>
          </cell>
          <cell r="F1479" t="b">
            <v>0</v>
          </cell>
          <cell r="G1479" t="str">
            <v>นาย ปัญญา คำสอน</v>
          </cell>
          <cell r="H1479" t="str">
            <v>2007030109330089</v>
          </cell>
          <cell r="I1479" t="str">
            <v>99</v>
          </cell>
          <cell r="J1479">
            <v>3742640.09</v>
          </cell>
          <cell r="K1479">
            <v>3742640.09</v>
          </cell>
          <cell r="L1479">
            <v>0</v>
          </cell>
          <cell r="M1479">
            <v>106407.5</v>
          </cell>
          <cell r="N1479">
            <v>0</v>
          </cell>
          <cell r="O1479">
            <v>3742640.09</v>
          </cell>
          <cell r="P1479">
            <v>924318.85</v>
          </cell>
          <cell r="Q1479" t="str">
            <v>A</v>
          </cell>
          <cell r="R1479" t="str">
            <v>N</v>
          </cell>
          <cell r="S1479" t="str">
            <v>001400000000000000000002081606</v>
          </cell>
        </row>
        <row r="1480">
          <cell r="A1480">
            <v>39172</v>
          </cell>
          <cell r="B1480" t="str">
            <v>2000-04-06-13.33.36.182360</v>
          </cell>
          <cell r="C1480" t="str">
            <v>2000-04-06-13.33.36.182360</v>
          </cell>
          <cell r="D1480" t="str">
            <v>ขาย</v>
          </cell>
          <cell r="E1480" t="str">
            <v>32103000994</v>
          </cell>
          <cell r="F1480" t="b">
            <v>0</v>
          </cell>
          <cell r="G1480" t="str">
            <v>สมเกียรติ แต้มไพโรจน์</v>
          </cell>
          <cell r="H1480" t="str">
            <v>2001060205220107</v>
          </cell>
          <cell r="I1480" t="str">
            <v>03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 t="str">
            <v>A</v>
          </cell>
          <cell r="R1480" t="str">
            <v>Y</v>
          </cell>
          <cell r="S1480" t="str">
            <v>001400000000000000000000078815</v>
          </cell>
        </row>
        <row r="1481">
          <cell r="A1481">
            <v>39172</v>
          </cell>
          <cell r="B1481" t="str">
            <v>2000-04-06-13.33.36.182360</v>
          </cell>
          <cell r="C1481" t="str">
            <v>2000-04-06-13.33.36.182360</v>
          </cell>
          <cell r="D1481" t="str">
            <v>ขาย</v>
          </cell>
          <cell r="E1481" t="str">
            <v>32103003992</v>
          </cell>
          <cell r="F1481" t="b">
            <v>0</v>
          </cell>
          <cell r="G1481" t="str">
            <v>สมเกียรติ แต้มไพโรจน์</v>
          </cell>
          <cell r="H1481" t="str">
            <v>1998090818331992</v>
          </cell>
          <cell r="I1481" t="str">
            <v>03</v>
          </cell>
          <cell r="J1481">
            <v>10000000</v>
          </cell>
          <cell r="K1481">
            <v>10460451.189999999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391677.55</v>
          </cell>
          <cell r="Q1481" t="str">
            <v>A</v>
          </cell>
          <cell r="R1481" t="str">
            <v>Y</v>
          </cell>
          <cell r="S1481" t="str">
            <v>001400000000000000000000078815</v>
          </cell>
        </row>
        <row r="1482">
          <cell r="A1482">
            <v>39172</v>
          </cell>
          <cell r="B1482" t="str">
            <v>2001-11-03-10.34.04.966155</v>
          </cell>
          <cell r="C1482" t="str">
            <v>2001-11-03-10.34.04.966155</v>
          </cell>
          <cell r="D1482" t="str">
            <v>ขาย</v>
          </cell>
          <cell r="E1482" t="str">
            <v>32103012569</v>
          </cell>
          <cell r="F1482" t="b">
            <v>0</v>
          </cell>
          <cell r="G1482" t="str">
            <v>แหลมทองอุตสาหกรรมอาหาร</v>
          </cell>
          <cell r="H1482" t="str">
            <v>2000080317021368</v>
          </cell>
          <cell r="I1482" t="str">
            <v>03</v>
          </cell>
          <cell r="J1482">
            <v>3000000</v>
          </cell>
          <cell r="K1482">
            <v>3065043.1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 t="str">
            <v>A</v>
          </cell>
          <cell r="R1482" t="str">
            <v>Y</v>
          </cell>
          <cell r="S1482" t="str">
            <v>001400000000000000000004125928</v>
          </cell>
        </row>
        <row r="1483">
          <cell r="A1483">
            <v>39172</v>
          </cell>
          <cell r="B1483" t="str">
            <v>2001-11-03-10.34.04.966155</v>
          </cell>
          <cell r="C1483" t="str">
            <v>2001-11-03-10.34.04.966155</v>
          </cell>
          <cell r="D1483" t="str">
            <v>ขาย</v>
          </cell>
          <cell r="E1483" t="str">
            <v>32103022954</v>
          </cell>
          <cell r="F1483" t="b">
            <v>0</v>
          </cell>
          <cell r="G1483" t="str">
            <v>แหลมทองอุตสาหกรรมอาหาร</v>
          </cell>
          <cell r="H1483" t="str">
            <v>2000080317021368</v>
          </cell>
          <cell r="I1483" t="str">
            <v>03</v>
          </cell>
          <cell r="J1483">
            <v>25000000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 t="str">
            <v>A</v>
          </cell>
          <cell r="R1483" t="str">
            <v>Y</v>
          </cell>
          <cell r="S1483" t="str">
            <v>001400000000000000000004125928</v>
          </cell>
        </row>
        <row r="1484">
          <cell r="A1484">
            <v>39172</v>
          </cell>
          <cell r="B1484" t="str">
            <v>2000-04-06-13.33.36.182360</v>
          </cell>
          <cell r="C1484" t="str">
            <v>2000-04-06-13.33.36.182360</v>
          </cell>
          <cell r="D1484" t="str">
            <v>ขาย</v>
          </cell>
          <cell r="E1484" t="str">
            <v>32130002084</v>
          </cell>
          <cell r="F1484" t="b">
            <v>0</v>
          </cell>
          <cell r="G1484" t="str">
            <v>สมเกียรติ แต้มไพโรจน์</v>
          </cell>
          <cell r="H1484" t="str">
            <v>1998090818331992</v>
          </cell>
          <cell r="I1484" t="str">
            <v>30</v>
          </cell>
          <cell r="J1484">
            <v>115000000</v>
          </cell>
          <cell r="K1484">
            <v>97673997.209999993</v>
          </cell>
          <cell r="L1484">
            <v>0</v>
          </cell>
          <cell r="M1484">
            <v>0</v>
          </cell>
          <cell r="N1484">
            <v>0</v>
          </cell>
          <cell r="O1484">
            <v>97673997.209999993</v>
          </cell>
          <cell r="P1484">
            <v>16955135.52</v>
          </cell>
          <cell r="Q1484" t="str">
            <v>A</v>
          </cell>
          <cell r="R1484" t="str">
            <v>Y</v>
          </cell>
          <cell r="S1484" t="str">
            <v>001400000000000000000000078815</v>
          </cell>
        </row>
        <row r="1485">
          <cell r="A1485">
            <v>39172</v>
          </cell>
          <cell r="B1485" t="str">
            <v>2001-11-03-10.34.04.966155</v>
          </cell>
          <cell r="C1485" t="str">
            <v>2001-11-03-10.34.04.966155</v>
          </cell>
          <cell r="D1485" t="str">
            <v>ขาย</v>
          </cell>
          <cell r="E1485" t="str">
            <v>32130003404</v>
          </cell>
          <cell r="F1485" t="b">
            <v>0</v>
          </cell>
          <cell r="G1485" t="str">
            <v>แหลมทองอุตสาหกรรมอาหาร</v>
          </cell>
          <cell r="H1485" t="str">
            <v>2000080317021368</v>
          </cell>
          <cell r="I1485" t="str">
            <v>30</v>
          </cell>
          <cell r="J1485">
            <v>52220000</v>
          </cell>
          <cell r="K1485">
            <v>39720000</v>
          </cell>
          <cell r="L1485">
            <v>0</v>
          </cell>
          <cell r="M1485">
            <v>0</v>
          </cell>
          <cell r="N1485">
            <v>0</v>
          </cell>
          <cell r="O1485">
            <v>39720000</v>
          </cell>
          <cell r="P1485">
            <v>5337715.0599999996</v>
          </cell>
          <cell r="Q1485" t="str">
            <v>A</v>
          </cell>
          <cell r="R1485" t="str">
            <v>Y</v>
          </cell>
          <cell r="S1485" t="str">
            <v>001400000000000000000004125928</v>
          </cell>
        </row>
        <row r="1486">
          <cell r="A1486">
            <v>39172</v>
          </cell>
          <cell r="B1486" t="str">
            <v>2001-11-03-10.34.04.966155</v>
          </cell>
          <cell r="C1486" t="str">
            <v>2001-11-03-10.34.04.966155</v>
          </cell>
          <cell r="D1486" t="str">
            <v>ขาย</v>
          </cell>
          <cell r="E1486" t="str">
            <v>32132000884</v>
          </cell>
          <cell r="F1486" t="b">
            <v>0</v>
          </cell>
          <cell r="G1486" t="str">
            <v>แหลมทองอุตสาหกรรมอาหาร</v>
          </cell>
          <cell r="H1486" t="str">
            <v>2000080317021368</v>
          </cell>
          <cell r="I1486" t="str">
            <v>32</v>
          </cell>
          <cell r="J1486">
            <v>25000000</v>
          </cell>
          <cell r="K1486">
            <v>25000000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2105479.44</v>
          </cell>
          <cell r="Q1486" t="str">
            <v>A</v>
          </cell>
          <cell r="R1486" t="str">
            <v>Y</v>
          </cell>
          <cell r="S1486" t="str">
            <v>001400000000000000000004125928</v>
          </cell>
        </row>
        <row r="1487">
          <cell r="A1487">
            <v>39172</v>
          </cell>
          <cell r="B1487" t="str">
            <v>2001-11-03-10.34.04.966155</v>
          </cell>
          <cell r="C1487" t="str">
            <v>2001-11-03-10.34.04.966155</v>
          </cell>
          <cell r="D1487" t="str">
            <v>ขาย</v>
          </cell>
          <cell r="E1487" t="str">
            <v>32160000874</v>
          </cell>
          <cell r="F1487" t="b">
            <v>0</v>
          </cell>
          <cell r="G1487" t="str">
            <v>แหลมทองอุตสาหกรรมอาหาร</v>
          </cell>
          <cell r="H1487" t="str">
            <v>2000080317021368</v>
          </cell>
          <cell r="I1487" t="str">
            <v>60</v>
          </cell>
          <cell r="J1487">
            <v>5000000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 t="str">
            <v>A</v>
          </cell>
          <cell r="R1487" t="str">
            <v>Y</v>
          </cell>
          <cell r="S1487" t="str">
            <v>001400000000000000000004125928</v>
          </cell>
        </row>
        <row r="1488">
          <cell r="A1488">
            <v>39172</v>
          </cell>
          <cell r="B1488" t="str">
            <v>2002-04-28-17.17.59.330300</v>
          </cell>
          <cell r="C1488" t="str">
            <v>2002-04-28-17.17.59.330300</v>
          </cell>
          <cell r="D1488" t="str">
            <v>CS</v>
          </cell>
          <cell r="E1488" t="str">
            <v>32199300025</v>
          </cell>
          <cell r="F1488" t="b">
            <v>0</v>
          </cell>
          <cell r="G1488" t="str">
            <v>พรพิสูจน์ สังขรัตน์</v>
          </cell>
          <cell r="H1488" t="str">
            <v>1998081709574552</v>
          </cell>
          <cell r="I1488" t="str">
            <v>99</v>
          </cell>
          <cell r="J1488">
            <v>5258493.12</v>
          </cell>
          <cell r="K1488">
            <v>819162.5</v>
          </cell>
          <cell r="L1488">
            <v>0</v>
          </cell>
          <cell r="M1488">
            <v>0</v>
          </cell>
          <cell r="N1488">
            <v>0</v>
          </cell>
          <cell r="O1488">
            <v>819162.5</v>
          </cell>
          <cell r="P1488">
            <v>8130495.5300000003</v>
          </cell>
          <cell r="Q1488" t="str">
            <v>A</v>
          </cell>
          <cell r="R1488" t="str">
            <v>N</v>
          </cell>
          <cell r="S1488" t="str">
            <v>001400000000000000000003617985</v>
          </cell>
        </row>
        <row r="1489">
          <cell r="A1489">
            <v>39172</v>
          </cell>
          <cell r="B1489" t="str">
            <v>2001-05-05-11.17.17.931657</v>
          </cell>
          <cell r="C1489" t="str">
            <v>2001-05-05-11.17.17.931657</v>
          </cell>
          <cell r="D1489" t="str">
            <v>ขาย</v>
          </cell>
          <cell r="E1489" t="str">
            <v>32203004522</v>
          </cell>
          <cell r="F1489" t="b">
            <v>0</v>
          </cell>
          <cell r="G1489" t="str">
            <v>ห้างหุ้นส่วนจำกัด โรงงานปลาหมึกเจริญรัตน์</v>
          </cell>
          <cell r="H1489" t="str">
            <v>2000120204350183</v>
          </cell>
          <cell r="I1489" t="str">
            <v>03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 t="str">
            <v>A</v>
          </cell>
          <cell r="R1489" t="str">
            <v>N</v>
          </cell>
          <cell r="S1489" t="str">
            <v>001400000000000000000003578810</v>
          </cell>
        </row>
        <row r="1490">
          <cell r="A1490">
            <v>39172</v>
          </cell>
          <cell r="B1490" t="str">
            <v>2001-05-05-11.17.17.931657</v>
          </cell>
          <cell r="C1490" t="str">
            <v>2001-05-05-11.17.17.931657</v>
          </cell>
          <cell r="D1490" t="str">
            <v>ขาย</v>
          </cell>
          <cell r="E1490" t="str">
            <v>32260000083</v>
          </cell>
          <cell r="F1490" t="b">
            <v>0</v>
          </cell>
          <cell r="G1490" t="str">
            <v>ห้างหุ้นส่วนจำกัด โรงงานปลาหมึกเจริญรัตน์</v>
          </cell>
          <cell r="H1490" t="str">
            <v>2000080317029583</v>
          </cell>
          <cell r="I1490" t="str">
            <v>60</v>
          </cell>
          <cell r="J1490">
            <v>30300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 t="str">
            <v>A</v>
          </cell>
          <cell r="R1490" t="str">
            <v>N</v>
          </cell>
          <cell r="S1490" t="str">
            <v>001400000000000000000003578810</v>
          </cell>
        </row>
        <row r="1491">
          <cell r="A1491">
            <v>39172</v>
          </cell>
          <cell r="B1491" t="str">
            <v>2002-04-28-17.18.01.074673</v>
          </cell>
          <cell r="C1491" t="str">
            <v>2002-04-28-17.18.01.074673</v>
          </cell>
          <cell r="D1491" t="str">
            <v>CS</v>
          </cell>
          <cell r="E1491" t="str">
            <v>32299300292</v>
          </cell>
          <cell r="F1491" t="b">
            <v>0</v>
          </cell>
          <cell r="G1491" t="str">
            <v>พลอากาศเอก สมเกียรติ ทิพยโส</v>
          </cell>
          <cell r="H1491" t="str">
            <v>1998123016143500</v>
          </cell>
          <cell r="I1491" t="str">
            <v>99</v>
          </cell>
          <cell r="J1491">
            <v>1535708.98</v>
          </cell>
          <cell r="K1491">
            <v>1396997.25</v>
          </cell>
          <cell r="L1491">
            <v>0</v>
          </cell>
          <cell r="M1491">
            <v>38392.5</v>
          </cell>
          <cell r="N1491">
            <v>0</v>
          </cell>
          <cell r="O1491">
            <v>1396997.25</v>
          </cell>
          <cell r="P1491">
            <v>2742274.45</v>
          </cell>
          <cell r="Q1491" t="str">
            <v>A</v>
          </cell>
          <cell r="R1491" t="str">
            <v>N</v>
          </cell>
          <cell r="S1491" t="str">
            <v>001400000000000000000005150389</v>
          </cell>
        </row>
        <row r="1492">
          <cell r="A1492">
            <v>39172</v>
          </cell>
          <cell r="B1492" t="str">
            <v>2003-09-15-01.22.36.038427</v>
          </cell>
          <cell r="C1492" t="str">
            <v>2003-09-15-01.22.36.038427</v>
          </cell>
          <cell r="D1492" t="str">
            <v>CS</v>
          </cell>
          <cell r="E1492" t="str">
            <v>32299310902</v>
          </cell>
          <cell r="F1492" t="b">
            <v>0</v>
          </cell>
          <cell r="G1492" t="str">
            <v>อุษณีย์  โรจนวัชร</v>
          </cell>
          <cell r="H1492" t="str">
            <v>2000040411090166</v>
          </cell>
          <cell r="I1492" t="str">
            <v>99</v>
          </cell>
          <cell r="J1492">
            <v>173147.58</v>
          </cell>
          <cell r="K1492">
            <v>169787.77</v>
          </cell>
          <cell r="L1492">
            <v>0</v>
          </cell>
          <cell r="M1492">
            <v>5392.5</v>
          </cell>
          <cell r="N1492">
            <v>0</v>
          </cell>
          <cell r="O1492">
            <v>169787.77</v>
          </cell>
          <cell r="P1492">
            <v>232503.51</v>
          </cell>
          <cell r="Q1492" t="str">
            <v>A</v>
          </cell>
          <cell r="R1492" t="str">
            <v>N</v>
          </cell>
          <cell r="S1492" t="str">
            <v>001400000000000000000007059230</v>
          </cell>
        </row>
        <row r="1493">
          <cell r="A1493">
            <v>39172</v>
          </cell>
          <cell r="B1493" t="str">
            <v>2003-05-21-11.53.37.690366</v>
          </cell>
          <cell r="C1493" t="str">
            <v>2003-05-21-11.53.37.690366</v>
          </cell>
          <cell r="D1493" t="str">
            <v>CS</v>
          </cell>
          <cell r="E1493" t="str">
            <v>32299311053</v>
          </cell>
          <cell r="F1493" t="b">
            <v>0</v>
          </cell>
          <cell r="G1493" t="str">
            <v>นาย บรรเจิด สุดใจ</v>
          </cell>
          <cell r="H1493" t="str">
            <v>2006050115470068</v>
          </cell>
          <cell r="I1493" t="str">
            <v>99</v>
          </cell>
          <cell r="J1493">
            <v>653643.41</v>
          </cell>
          <cell r="K1493">
            <v>653643.41</v>
          </cell>
          <cell r="L1493">
            <v>0</v>
          </cell>
          <cell r="M1493">
            <v>17942.5</v>
          </cell>
          <cell r="N1493">
            <v>0</v>
          </cell>
          <cell r="O1493">
            <v>653643.41</v>
          </cell>
          <cell r="P1493">
            <v>235684.21</v>
          </cell>
          <cell r="Q1493" t="str">
            <v>A</v>
          </cell>
          <cell r="R1493" t="str">
            <v>N</v>
          </cell>
          <cell r="S1493" t="str">
            <v>001400000000000000000006776459</v>
          </cell>
        </row>
        <row r="1494">
          <cell r="A1494">
            <v>39172</v>
          </cell>
          <cell r="B1494" t="str">
            <v>2001-07-23-17.06.52.559565</v>
          </cell>
          <cell r="C1494" t="str">
            <v>2001-07-23-17.06.52.559565</v>
          </cell>
          <cell r="D1494" t="str">
            <v>CS</v>
          </cell>
          <cell r="E1494" t="str">
            <v>32299311100</v>
          </cell>
          <cell r="F1494" t="b">
            <v>0</v>
          </cell>
          <cell r="G1494" t="str">
            <v>น.ส.กัลยา โชคสุขนำชัย และ                น.ส.ลินดา โชคสุขนำชัย</v>
          </cell>
          <cell r="H1494" t="str">
            <v>2006090118040148</v>
          </cell>
          <cell r="I1494" t="str">
            <v>99</v>
          </cell>
          <cell r="J1494">
            <v>1036257.16</v>
          </cell>
          <cell r="K1494">
            <v>1036257.16</v>
          </cell>
          <cell r="L1494">
            <v>0</v>
          </cell>
          <cell r="M1494">
            <v>29565</v>
          </cell>
          <cell r="N1494">
            <v>0</v>
          </cell>
          <cell r="O1494">
            <v>1036257.16</v>
          </cell>
          <cell r="P1494">
            <v>537705.04</v>
          </cell>
          <cell r="Q1494" t="str">
            <v>A</v>
          </cell>
          <cell r="R1494" t="str">
            <v>N</v>
          </cell>
          <cell r="S1494" t="str">
            <v>001400000000000000000003910773</v>
          </cell>
        </row>
        <row r="1496">
          <cell r="A1496">
            <v>39172</v>
          </cell>
          <cell r="B1496" t="str">
            <v>2000-04-11-19.21.53.416462</v>
          </cell>
          <cell r="C1496" t="str">
            <v>2000-04-11-19.21.53.416462</v>
          </cell>
          <cell r="D1496" t="str">
            <v>CS</v>
          </cell>
          <cell r="E1496" t="str">
            <v>32399310771</v>
          </cell>
          <cell r="F1496" t="b">
            <v>0</v>
          </cell>
          <cell r="G1496" t="str">
            <v>วิชัย สัตถุกิจ</v>
          </cell>
          <cell r="H1496" t="str">
            <v>1998100420501272</v>
          </cell>
          <cell r="I1496" t="str">
            <v>99</v>
          </cell>
          <cell r="J1496">
            <v>331396.7</v>
          </cell>
          <cell r="K1496">
            <v>233417.57</v>
          </cell>
          <cell r="L1496">
            <v>0</v>
          </cell>
          <cell r="M1496">
            <v>0</v>
          </cell>
          <cell r="N1496">
            <v>0</v>
          </cell>
          <cell r="O1496">
            <v>233417.57</v>
          </cell>
          <cell r="P1496">
            <v>316321.86</v>
          </cell>
          <cell r="Q1496" t="str">
            <v>A</v>
          </cell>
          <cell r="R1496" t="str">
            <v>N</v>
          </cell>
          <cell r="S1496" t="str">
            <v>001400000000000000000000709048</v>
          </cell>
        </row>
        <row r="1497">
          <cell r="A1497">
            <v>39172</v>
          </cell>
          <cell r="B1497" t="str">
            <v>2002-06-23-17.07.26.101069</v>
          </cell>
          <cell r="C1497" t="str">
            <v>2002-06-23-17.07.26.101069</v>
          </cell>
          <cell r="D1497" t="str">
            <v>CS</v>
          </cell>
          <cell r="E1497" t="str">
            <v>32399310886</v>
          </cell>
          <cell r="F1497" t="b">
            <v>0</v>
          </cell>
          <cell r="G1497" t="str">
            <v>วีรวัฒน์ ประสิทธิวัชรากร</v>
          </cell>
          <cell r="H1497" t="str">
            <v>2000120205260140</v>
          </cell>
          <cell r="I1497" t="str">
            <v>99</v>
          </cell>
          <cell r="J1497">
            <v>557947.72</v>
          </cell>
          <cell r="K1497">
            <v>494300.06</v>
          </cell>
          <cell r="L1497">
            <v>0</v>
          </cell>
          <cell r="M1497">
            <v>13947.5</v>
          </cell>
          <cell r="N1497">
            <v>0</v>
          </cell>
          <cell r="O1497">
            <v>494300.06</v>
          </cell>
          <cell r="P1497">
            <v>697001.77</v>
          </cell>
          <cell r="Q1497" t="str">
            <v>A</v>
          </cell>
          <cell r="R1497" t="str">
            <v>N</v>
          </cell>
          <cell r="S1497" t="str">
            <v>001400000000000000000004837688</v>
          </cell>
        </row>
        <row r="1498">
          <cell r="A1498">
            <v>39172</v>
          </cell>
          <cell r="B1498" t="str">
            <v>2001-06-02-08.32.14.832307</v>
          </cell>
          <cell r="C1498" t="str">
            <v>2001-06-02-08.32.14.832307</v>
          </cell>
          <cell r="D1498" t="str">
            <v>ขาย</v>
          </cell>
          <cell r="E1498" t="str">
            <v>32430006152</v>
          </cell>
          <cell r="F1498" t="b">
            <v>0</v>
          </cell>
          <cell r="G1498" t="str">
            <v>อินเตอร์นอล</v>
          </cell>
          <cell r="H1498" t="str">
            <v>2001120113101300</v>
          </cell>
          <cell r="I1498" t="str">
            <v>30</v>
          </cell>
          <cell r="J1498">
            <v>20235066.800000001</v>
          </cell>
          <cell r="K1498">
            <v>19329840.370000001</v>
          </cell>
          <cell r="L1498">
            <v>1085441.9099999999</v>
          </cell>
          <cell r="M1498">
            <v>0</v>
          </cell>
          <cell r="N1498">
            <v>0</v>
          </cell>
          <cell r="O1498">
            <v>19329840.370000001</v>
          </cell>
          <cell r="P1498">
            <v>13299324.949999999</v>
          </cell>
          <cell r="Q1498" t="str">
            <v>N</v>
          </cell>
          <cell r="R1498" t="str">
            <v>Y</v>
          </cell>
          <cell r="S1498" t="str">
            <v>001400000000000000000003577892</v>
          </cell>
        </row>
        <row r="1499">
          <cell r="A1499">
            <v>39172</v>
          </cell>
          <cell r="B1499" t="str">
            <v>2000-04-11-18.16.13.236896</v>
          </cell>
          <cell r="C1499" t="str">
            <v>2000-04-11-18.16.13.236896</v>
          </cell>
          <cell r="D1499" t="str">
            <v>CS</v>
          </cell>
          <cell r="E1499" t="str">
            <v>32499031042</v>
          </cell>
          <cell r="F1499" t="b">
            <v>0</v>
          </cell>
          <cell r="G1499" t="str">
            <v>นาง สมศรี แสงวรราช</v>
          </cell>
          <cell r="H1499" t="str">
            <v>1998081709594992</v>
          </cell>
          <cell r="I1499" t="str">
            <v>99</v>
          </cell>
          <cell r="J1499">
            <v>4479229.22</v>
          </cell>
          <cell r="K1499">
            <v>3855142.2</v>
          </cell>
          <cell r="L1499">
            <v>0</v>
          </cell>
          <cell r="M1499">
            <v>0</v>
          </cell>
          <cell r="N1499">
            <v>9632.7000000000007</v>
          </cell>
          <cell r="O1499">
            <v>3855142.2</v>
          </cell>
          <cell r="P1499">
            <v>4438971.8499999996</v>
          </cell>
          <cell r="Q1499" t="str">
            <v>A</v>
          </cell>
          <cell r="R1499">
            <v>0</v>
          </cell>
          <cell r="S1499" t="str">
            <v>001400000000000000000000686385</v>
          </cell>
        </row>
        <row r="1500">
          <cell r="A1500">
            <v>39172</v>
          </cell>
          <cell r="B1500" t="str">
            <v>2001-12-28-18.23.12.852812</v>
          </cell>
          <cell r="C1500" t="str">
            <v>2001-12-28-18.23.12.852812</v>
          </cell>
          <cell r="D1500" t="str">
            <v>CS</v>
          </cell>
          <cell r="E1500" t="str">
            <v>32499031199</v>
          </cell>
          <cell r="F1500" t="b">
            <v>0</v>
          </cell>
          <cell r="G1500" t="str">
            <v>บริษัท จำกัด เค.พี.กรุ๊ป คอนสตรัคชั่น</v>
          </cell>
          <cell r="H1500" t="str">
            <v>2001080219130108</v>
          </cell>
          <cell r="I1500" t="str">
            <v>99</v>
          </cell>
          <cell r="J1500">
            <v>4297321.5999999996</v>
          </cell>
          <cell r="K1500">
            <v>3675564.16</v>
          </cell>
          <cell r="L1500">
            <v>0</v>
          </cell>
          <cell r="M1500">
            <v>107432.5</v>
          </cell>
          <cell r="N1500">
            <v>0</v>
          </cell>
          <cell r="O1500">
            <v>3675564.16</v>
          </cell>
          <cell r="P1500">
            <v>5324003.5</v>
          </cell>
          <cell r="Q1500" t="str">
            <v>A</v>
          </cell>
          <cell r="R1500" t="str">
            <v>N</v>
          </cell>
          <cell r="S1500" t="str">
            <v>001400000000000000000004609861</v>
          </cell>
        </row>
        <row r="1501">
          <cell r="A1501">
            <v>39172</v>
          </cell>
          <cell r="B1501" t="str">
            <v>2003-09-15-01.22.36.900368</v>
          </cell>
          <cell r="C1501" t="str">
            <v>2003-09-15-01.22.36.900368</v>
          </cell>
          <cell r="D1501" t="str">
            <v>ขาย</v>
          </cell>
          <cell r="E1501" t="str">
            <v>32499310427</v>
          </cell>
          <cell r="F1501" t="b">
            <v>0</v>
          </cell>
          <cell r="G1501" t="str">
            <v>จิตกร โชติกมนิย์</v>
          </cell>
          <cell r="H1501" t="str">
            <v>1998081709595421</v>
          </cell>
          <cell r="I1501" t="str">
            <v>99</v>
          </cell>
          <cell r="J1501">
            <v>676138.81</v>
          </cell>
          <cell r="K1501">
            <v>599941.09</v>
          </cell>
          <cell r="L1501">
            <v>0</v>
          </cell>
          <cell r="M1501">
            <v>16917.5</v>
          </cell>
          <cell r="N1501">
            <v>0</v>
          </cell>
          <cell r="O1501">
            <v>599941.09</v>
          </cell>
          <cell r="P1501">
            <v>1164671.6200000001</v>
          </cell>
          <cell r="Q1501" t="str">
            <v>A</v>
          </cell>
          <cell r="R1501">
            <v>0</v>
          </cell>
          <cell r="S1501" t="str">
            <v>001400000000000000000007059336</v>
          </cell>
        </row>
        <row r="1502">
          <cell r="A1502">
            <v>39172</v>
          </cell>
          <cell r="B1502" t="str">
            <v>2003-09-15-01.22.37.036383</v>
          </cell>
          <cell r="C1502" t="str">
            <v>2003-09-15-01.22.37.036383</v>
          </cell>
          <cell r="D1502" t="str">
            <v>CS</v>
          </cell>
          <cell r="E1502" t="str">
            <v>32499310605</v>
          </cell>
          <cell r="F1502" t="b">
            <v>0</v>
          </cell>
          <cell r="G1502" t="str">
            <v>เอนก ระงับภัย</v>
          </cell>
          <cell r="H1502" t="str">
            <v>1998100420501734</v>
          </cell>
          <cell r="I1502" t="str">
            <v>99</v>
          </cell>
          <cell r="J1502">
            <v>727428.02</v>
          </cell>
          <cell r="K1502">
            <v>580378.4</v>
          </cell>
          <cell r="L1502">
            <v>0</v>
          </cell>
          <cell r="M1502">
            <v>0</v>
          </cell>
          <cell r="N1502">
            <v>3162.92</v>
          </cell>
          <cell r="O1502">
            <v>580378.4</v>
          </cell>
          <cell r="P1502">
            <v>951147</v>
          </cell>
          <cell r="Q1502" t="str">
            <v>A</v>
          </cell>
          <cell r="R1502" t="str">
            <v>N</v>
          </cell>
          <cell r="S1502" t="str">
            <v>001400000000000000000007059343</v>
          </cell>
        </row>
        <row r="1503">
          <cell r="A1503">
            <v>39172</v>
          </cell>
          <cell r="B1503" t="str">
            <v>2001-09-14-05.12.16.633726</v>
          </cell>
          <cell r="C1503" t="str">
            <v>2001-09-14-05.12.16.633726</v>
          </cell>
          <cell r="D1503" t="str">
            <v>CS</v>
          </cell>
          <cell r="E1503" t="str">
            <v>32499311201</v>
          </cell>
          <cell r="F1503" t="b">
            <v>0</v>
          </cell>
          <cell r="G1503" t="str">
            <v>ห้างหุ้นส่วนจำกัด สหรุ่งเรืองแจ้งวัฒนะ</v>
          </cell>
          <cell r="H1503" t="str">
            <v>1998090818363590</v>
          </cell>
          <cell r="I1503" t="str">
            <v>99</v>
          </cell>
          <cell r="J1503">
            <v>390230.74</v>
          </cell>
          <cell r="K1503">
            <v>390230.74</v>
          </cell>
          <cell r="L1503">
            <v>0</v>
          </cell>
          <cell r="M1503">
            <v>13612.5</v>
          </cell>
          <cell r="N1503">
            <v>645.21</v>
          </cell>
          <cell r="O1503">
            <v>390230.74</v>
          </cell>
          <cell r="P1503">
            <v>290121.24</v>
          </cell>
          <cell r="Q1503" t="str">
            <v>A</v>
          </cell>
          <cell r="R1503" t="str">
            <v>N</v>
          </cell>
          <cell r="S1503" t="str">
            <v>001400000000000000000003918720</v>
          </cell>
        </row>
        <row r="1504">
          <cell r="A1504">
            <v>39172</v>
          </cell>
          <cell r="B1504" t="str">
            <v>2001-05-05-11.19.09.060488</v>
          </cell>
          <cell r="C1504" t="str">
            <v>2001-05-05-11.19.09.060488</v>
          </cell>
          <cell r="D1504" t="str">
            <v>ขาย</v>
          </cell>
          <cell r="E1504" t="str">
            <v>32503006895</v>
          </cell>
          <cell r="F1504" t="b">
            <v>0</v>
          </cell>
          <cell r="G1504" t="str">
            <v>ธิปพันธ์ จันทรปรรณิก , พิสมัย จันทรปรรณิก</v>
          </cell>
          <cell r="H1504" t="str">
            <v>1999040219551574</v>
          </cell>
          <cell r="I1504" t="str">
            <v>03</v>
          </cell>
          <cell r="J1504">
            <v>500000</v>
          </cell>
          <cell r="K1504">
            <v>196524.59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8722.4599999999991</v>
          </cell>
          <cell r="Q1504" t="str">
            <v>A</v>
          </cell>
          <cell r="R1504" t="str">
            <v>Y</v>
          </cell>
          <cell r="S1504" t="str">
            <v>001400000000000000000003608207</v>
          </cell>
        </row>
        <row r="1506">
          <cell r="A1506">
            <v>39172</v>
          </cell>
          <cell r="B1506" t="str">
            <v>2001-05-05-11.19.09.060488</v>
          </cell>
          <cell r="C1506" t="str">
            <v>2001-05-05-11.19.09.060488</v>
          </cell>
          <cell r="D1506" t="str">
            <v>ขาย</v>
          </cell>
          <cell r="E1506" t="str">
            <v>32530001337</v>
          </cell>
          <cell r="F1506" t="b">
            <v>0</v>
          </cell>
          <cell r="G1506" t="str">
            <v>ธิปพันธ์ จันทรปรรณิก , พิสมัย จันทรปรรณิก</v>
          </cell>
          <cell r="H1506" t="str">
            <v>1999040219551574</v>
          </cell>
          <cell r="I1506" t="str">
            <v>30</v>
          </cell>
          <cell r="J1506">
            <v>6850764.7199999997</v>
          </cell>
          <cell r="K1506">
            <v>7089831.6399999997</v>
          </cell>
          <cell r="L1506">
            <v>0</v>
          </cell>
          <cell r="M1506">
            <v>0</v>
          </cell>
          <cell r="N1506">
            <v>0</v>
          </cell>
          <cell r="O1506">
            <v>7089831.6399999997</v>
          </cell>
          <cell r="P1506">
            <v>2923014.45</v>
          </cell>
          <cell r="Q1506" t="str">
            <v>A</v>
          </cell>
          <cell r="R1506" t="str">
            <v>Y</v>
          </cell>
          <cell r="S1506" t="str">
            <v>001400000000000000000003608207</v>
          </cell>
        </row>
        <row r="1508">
          <cell r="A1508">
            <v>39172</v>
          </cell>
          <cell r="B1508" t="str">
            <v>2004-08-09-02.09.58.073495</v>
          </cell>
          <cell r="C1508" t="str">
            <v>2004-08-09-02.09.58.073495</v>
          </cell>
          <cell r="D1508" t="str">
            <v>ขาย</v>
          </cell>
          <cell r="E1508" t="str">
            <v>32531001681</v>
          </cell>
          <cell r="F1508" t="b">
            <v>0</v>
          </cell>
          <cell r="G1508" t="str">
            <v>ดารา ธนามาศนิมิตร,ประสาท ธนามาศนิมิตร</v>
          </cell>
          <cell r="H1508" t="str">
            <v>1998100420501895</v>
          </cell>
          <cell r="I1508" t="str">
            <v>31</v>
          </cell>
          <cell r="J1508">
            <v>900000</v>
          </cell>
          <cell r="K1508">
            <v>560775.68999999994</v>
          </cell>
          <cell r="L1508">
            <v>0</v>
          </cell>
          <cell r="M1508">
            <v>0</v>
          </cell>
          <cell r="N1508">
            <v>0</v>
          </cell>
          <cell r="O1508">
            <v>560775.68999999994</v>
          </cell>
          <cell r="P1508">
            <v>124441.06</v>
          </cell>
          <cell r="Q1508" t="str">
            <v>A</v>
          </cell>
          <cell r="R1508" t="str">
            <v>Y</v>
          </cell>
          <cell r="S1508" t="str">
            <v>001400000000000000000000506919</v>
          </cell>
        </row>
        <row r="1510">
          <cell r="A1510">
            <v>39172</v>
          </cell>
          <cell r="B1510" t="str">
            <v>2004-08-30-02.03.59.297387</v>
          </cell>
          <cell r="C1510" t="str">
            <v>2004-08-30-02.03.59.297387</v>
          </cell>
          <cell r="D1510" t="str">
            <v>ขาย</v>
          </cell>
          <cell r="E1510" t="str">
            <v>32599030036</v>
          </cell>
          <cell r="F1510" t="b">
            <v>0</v>
          </cell>
          <cell r="G1510" t="str">
            <v>สมัคร จีนสุขประเสริฐ,โสภา จีนสุขประเสริฐ</v>
          </cell>
          <cell r="H1510" t="str">
            <v>1998081710011737</v>
          </cell>
          <cell r="I1510" t="str">
            <v>99</v>
          </cell>
          <cell r="J1510">
            <v>3503468.1</v>
          </cell>
          <cell r="K1510">
            <v>1113187.54</v>
          </cell>
          <cell r="L1510">
            <v>0</v>
          </cell>
          <cell r="M1510">
            <v>0</v>
          </cell>
          <cell r="N1510">
            <v>0</v>
          </cell>
          <cell r="O1510">
            <v>1113187.54</v>
          </cell>
          <cell r="P1510">
            <v>3491781.17</v>
          </cell>
          <cell r="Q1510" t="str">
            <v>A</v>
          </cell>
          <cell r="R1510">
            <v>0</v>
          </cell>
          <cell r="S1510" t="str">
            <v>001400000000000000000004839582</v>
          </cell>
        </row>
        <row r="1512">
          <cell r="A1512">
            <v>39172</v>
          </cell>
          <cell r="B1512" t="str">
            <v>2000-04-24-18.40.11.008496</v>
          </cell>
          <cell r="C1512" t="str">
            <v>2000-04-24-18.40.11.008496</v>
          </cell>
          <cell r="D1512" t="str">
            <v>ขาย</v>
          </cell>
          <cell r="E1512" t="str">
            <v>32599030094</v>
          </cell>
          <cell r="F1512" t="b">
            <v>0</v>
          </cell>
          <cell r="G1512" t="str">
            <v>พิพัฒน์ มนูชัย</v>
          </cell>
          <cell r="H1512" t="str">
            <v>2001070305000097</v>
          </cell>
          <cell r="I1512" t="str">
            <v>99</v>
          </cell>
          <cell r="J1512">
            <v>3243058.64</v>
          </cell>
          <cell r="K1512">
            <v>801118.18</v>
          </cell>
          <cell r="L1512">
            <v>0</v>
          </cell>
          <cell r="M1512">
            <v>0</v>
          </cell>
          <cell r="N1512">
            <v>1020.78</v>
          </cell>
          <cell r="O1512">
            <v>801118.18</v>
          </cell>
          <cell r="P1512">
            <v>2517405.14</v>
          </cell>
          <cell r="Q1512" t="str">
            <v>A</v>
          </cell>
          <cell r="R1512" t="str">
            <v>Y</v>
          </cell>
          <cell r="S1512" t="str">
            <v>001400000000000000000001843131</v>
          </cell>
        </row>
        <row r="1513">
          <cell r="A1513">
            <v>39172</v>
          </cell>
          <cell r="B1513" t="str">
            <v>2001-06-02-08.28.28.877344</v>
          </cell>
          <cell r="C1513" t="str">
            <v>2001-06-02-08.28.28.877344</v>
          </cell>
          <cell r="D1513" t="str">
            <v>ขาย</v>
          </cell>
          <cell r="E1513" t="str">
            <v>32599300049</v>
          </cell>
          <cell r="F1513" t="b">
            <v>0</v>
          </cell>
          <cell r="G1513" t="str">
            <v>สมัคร จีนสุขประเสริฐ,โสภา จีนสุขประเสริฐ</v>
          </cell>
          <cell r="H1513" t="str">
            <v>1998081710011737</v>
          </cell>
          <cell r="I1513" t="str">
            <v>99</v>
          </cell>
          <cell r="J1513">
            <v>2318643.34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1063394.3400000001</v>
          </cell>
          <cell r="Q1513" t="str">
            <v>A</v>
          </cell>
          <cell r="R1513">
            <v>0</v>
          </cell>
          <cell r="S1513" t="str">
            <v>001400000000000000000003618122</v>
          </cell>
        </row>
        <row r="1514">
          <cell r="A1514">
            <v>39172</v>
          </cell>
          <cell r="B1514" t="str">
            <v>2004-10-23-23.19.01.515051</v>
          </cell>
          <cell r="C1514" t="str">
            <v>2004-10-23-23.19.01.515051</v>
          </cell>
          <cell r="D1514" t="str">
            <v>ขาย</v>
          </cell>
          <cell r="E1514" t="str">
            <v>32599300146</v>
          </cell>
          <cell r="F1514" t="b">
            <v>0</v>
          </cell>
          <cell r="G1514" t="str">
            <v>พิมพ์ เขมสุข</v>
          </cell>
          <cell r="H1514" t="str">
            <v>2004110205560025</v>
          </cell>
          <cell r="I1514" t="str">
            <v>99</v>
          </cell>
          <cell r="J1514">
            <v>2696668.7</v>
          </cell>
          <cell r="K1514">
            <v>2462319.56</v>
          </cell>
          <cell r="L1514">
            <v>0</v>
          </cell>
          <cell r="M1514">
            <v>0</v>
          </cell>
          <cell r="N1514">
            <v>0</v>
          </cell>
          <cell r="O1514">
            <v>2462319.56</v>
          </cell>
          <cell r="P1514">
            <v>341785.7</v>
          </cell>
          <cell r="Q1514" t="str">
            <v>A</v>
          </cell>
          <cell r="R1514" t="str">
            <v>N</v>
          </cell>
          <cell r="S1514" t="str">
            <v>001400000000000000000008542218</v>
          </cell>
        </row>
        <row r="1515">
          <cell r="A1515">
            <v>39172</v>
          </cell>
          <cell r="B1515" t="str">
            <v>2004-08-02-03.15.41.269173</v>
          </cell>
          <cell r="C1515" t="str">
            <v>2004-08-02-03.15.41.269173</v>
          </cell>
          <cell r="D1515" t="str">
            <v>ขาย</v>
          </cell>
          <cell r="E1515" t="str">
            <v>32599310149</v>
          </cell>
          <cell r="F1515" t="b">
            <v>0</v>
          </cell>
          <cell r="G1515" t="str">
            <v>สุเมธ กิจสมัย</v>
          </cell>
          <cell r="H1515" t="str">
            <v>2000100318200106</v>
          </cell>
          <cell r="I1515" t="str">
            <v>99</v>
          </cell>
          <cell r="J1515">
            <v>688759.27</v>
          </cell>
          <cell r="K1515">
            <v>279753.14</v>
          </cell>
          <cell r="L1515">
            <v>0</v>
          </cell>
          <cell r="M1515">
            <v>0</v>
          </cell>
          <cell r="N1515">
            <v>0</v>
          </cell>
          <cell r="O1515">
            <v>279753.14</v>
          </cell>
          <cell r="P1515">
            <v>54551.89</v>
          </cell>
          <cell r="Q1515" t="str">
            <v>N</v>
          </cell>
          <cell r="R1515" t="str">
            <v>Y</v>
          </cell>
          <cell r="S1515" t="str">
            <v>001400000000000000000008197586</v>
          </cell>
        </row>
        <row r="1517">
          <cell r="A1517">
            <v>39172</v>
          </cell>
          <cell r="B1517" t="str">
            <v>2002-04-07-16.47.17.577876</v>
          </cell>
          <cell r="C1517" t="str">
            <v>2002-04-07-16.47.17.577876</v>
          </cell>
          <cell r="D1517" t="str">
            <v>ขาย</v>
          </cell>
          <cell r="E1517" t="str">
            <v>32799030341</v>
          </cell>
          <cell r="F1517" t="b">
            <v>0</v>
          </cell>
          <cell r="G1517" t="str">
            <v>สมชาย สนธิธรรม</v>
          </cell>
          <cell r="H1517" t="str">
            <v>1998081710022322</v>
          </cell>
          <cell r="I1517" t="str">
            <v>99</v>
          </cell>
          <cell r="J1517">
            <v>11067007.949999999</v>
          </cell>
          <cell r="K1517">
            <v>6466173.3899999997</v>
          </cell>
          <cell r="L1517">
            <v>0</v>
          </cell>
          <cell r="M1517">
            <v>0</v>
          </cell>
          <cell r="N1517">
            <v>0</v>
          </cell>
          <cell r="O1517">
            <v>6466173.3899999997</v>
          </cell>
          <cell r="P1517">
            <v>9315124.5899999999</v>
          </cell>
          <cell r="Q1517" t="str">
            <v>A</v>
          </cell>
          <cell r="R1517" t="str">
            <v>N</v>
          </cell>
          <cell r="S1517" t="str">
            <v>001400000000000000000003955526</v>
          </cell>
        </row>
        <row r="1518">
          <cell r="A1518">
            <v>39172</v>
          </cell>
          <cell r="B1518" t="str">
            <v>2002-04-28-14.17.32.066714</v>
          </cell>
          <cell r="C1518" t="str">
            <v>2002-04-28-14.17.32.066714</v>
          </cell>
          <cell r="D1518" t="str">
            <v>CS</v>
          </cell>
          <cell r="E1518" t="str">
            <v>32799030359</v>
          </cell>
          <cell r="F1518" t="b">
            <v>0</v>
          </cell>
          <cell r="G1518" t="str">
            <v>สุชีรา ยิ่งเจริญลาภ</v>
          </cell>
          <cell r="H1518" t="str">
            <v>1998081710013066</v>
          </cell>
          <cell r="I1518" t="str">
            <v>99</v>
          </cell>
          <cell r="J1518">
            <v>410461.05</v>
          </cell>
          <cell r="K1518">
            <v>315839.11</v>
          </cell>
          <cell r="L1518">
            <v>0</v>
          </cell>
          <cell r="M1518">
            <v>15940</v>
          </cell>
          <cell r="N1518">
            <v>0</v>
          </cell>
          <cell r="O1518">
            <v>315839.11</v>
          </cell>
          <cell r="P1518">
            <v>430666.09</v>
          </cell>
          <cell r="Q1518" t="str">
            <v>A</v>
          </cell>
          <cell r="R1518" t="str">
            <v>N</v>
          </cell>
          <cell r="S1518" t="str">
            <v>001400000000000000000003015596</v>
          </cell>
        </row>
        <row r="1519">
          <cell r="A1519">
            <v>39172</v>
          </cell>
          <cell r="B1519" t="str">
            <v>2002-04-28-17.18.05.270731</v>
          </cell>
          <cell r="C1519" t="str">
            <v>2002-04-28-17.18.05.270731</v>
          </cell>
          <cell r="D1519" t="str">
            <v>CS</v>
          </cell>
          <cell r="E1519" t="str">
            <v>32799300108</v>
          </cell>
          <cell r="F1519" t="b">
            <v>0</v>
          </cell>
          <cell r="G1519" t="str">
            <v>ห้างหุ้นส่วนจำกัด พี.เอ็ม.อุตสาหกรรม</v>
          </cell>
          <cell r="H1519" t="str">
            <v>1998081710022262</v>
          </cell>
          <cell r="I1519" t="str">
            <v>99</v>
          </cell>
          <cell r="J1519">
            <v>9702816.1300000008</v>
          </cell>
          <cell r="K1519">
            <v>6005994.6500000004</v>
          </cell>
          <cell r="L1519">
            <v>0</v>
          </cell>
          <cell r="M1519">
            <v>0</v>
          </cell>
          <cell r="N1519">
            <v>0</v>
          </cell>
          <cell r="O1519">
            <v>6005994.6500000004</v>
          </cell>
          <cell r="P1519">
            <v>8180621.1699999999</v>
          </cell>
          <cell r="Q1519" t="str">
            <v>A</v>
          </cell>
          <cell r="R1519" t="str">
            <v>Y</v>
          </cell>
          <cell r="S1519" t="str">
            <v>001400000000000000000004986823</v>
          </cell>
        </row>
        <row r="1520">
          <cell r="A1520">
            <v>39172</v>
          </cell>
          <cell r="B1520" t="str">
            <v>2002-04-07-16.47.17.577876</v>
          </cell>
          <cell r="C1520" t="str">
            <v>2002-04-07-16.47.17.577876</v>
          </cell>
          <cell r="D1520" t="str">
            <v>ขาย</v>
          </cell>
          <cell r="E1520" t="str">
            <v>32799310371</v>
          </cell>
          <cell r="F1520" t="b">
            <v>0</v>
          </cell>
          <cell r="G1520" t="str">
            <v>สมชาย สนธิธรรม</v>
          </cell>
          <cell r="H1520" t="str">
            <v>1998081710022322</v>
          </cell>
          <cell r="I1520" t="str">
            <v>99</v>
          </cell>
          <cell r="J1520">
            <v>1024285.98</v>
          </cell>
          <cell r="K1520">
            <v>0</v>
          </cell>
          <cell r="L1520">
            <v>0</v>
          </cell>
          <cell r="M1520">
            <v>0</v>
          </cell>
          <cell r="N1520">
            <v>12057.83</v>
          </cell>
          <cell r="O1520">
            <v>0</v>
          </cell>
          <cell r="P1520">
            <v>190310.78</v>
          </cell>
          <cell r="Q1520" t="str">
            <v>A</v>
          </cell>
          <cell r="R1520" t="str">
            <v>N</v>
          </cell>
          <cell r="S1520" t="str">
            <v>001400000000000000000003955526</v>
          </cell>
        </row>
        <row r="1521">
          <cell r="A1521">
            <v>39172</v>
          </cell>
          <cell r="B1521" t="str">
            <v>2002-04-28-14.17.32.066714</v>
          </cell>
          <cell r="C1521" t="str">
            <v>2002-04-28-14.17.32.066714</v>
          </cell>
          <cell r="D1521" t="str">
            <v>CS</v>
          </cell>
          <cell r="E1521" t="str">
            <v>32799310460</v>
          </cell>
          <cell r="F1521" t="b">
            <v>0</v>
          </cell>
          <cell r="G1521" t="str">
            <v>สุชีรา ยิ่งเจริญลาภ</v>
          </cell>
          <cell r="H1521" t="str">
            <v>1998081710013066</v>
          </cell>
          <cell r="I1521" t="str">
            <v>99</v>
          </cell>
          <cell r="J1521">
            <v>242387.34</v>
          </cell>
          <cell r="K1521">
            <v>163697.57999999999</v>
          </cell>
          <cell r="L1521">
            <v>0</v>
          </cell>
          <cell r="M1521">
            <v>0</v>
          </cell>
          <cell r="N1521">
            <v>0</v>
          </cell>
          <cell r="O1521">
            <v>163697.57999999999</v>
          </cell>
          <cell r="P1521">
            <v>252859.49</v>
          </cell>
          <cell r="Q1521" t="str">
            <v>A</v>
          </cell>
          <cell r="R1521" t="str">
            <v>N</v>
          </cell>
          <cell r="S1521" t="str">
            <v>001400000000000000000003015596</v>
          </cell>
        </row>
        <row r="1522">
          <cell r="A1522">
            <v>39172</v>
          </cell>
          <cell r="B1522" t="str">
            <v>2002-06-02-21.03.28.338447</v>
          </cell>
          <cell r="C1522" t="str">
            <v>2002-06-02-21.03.28.338447</v>
          </cell>
          <cell r="D1522" t="str">
            <v>ขาย</v>
          </cell>
          <cell r="E1522" t="str">
            <v>32799600156</v>
          </cell>
          <cell r="F1522" t="b">
            <v>0</v>
          </cell>
          <cell r="G1522" t="str">
            <v>นาย เฉลิม กลิ่นนิ่มนวล</v>
          </cell>
          <cell r="H1522" t="str">
            <v>2006080119590117</v>
          </cell>
          <cell r="I1522" t="str">
            <v>99</v>
          </cell>
          <cell r="J1522">
            <v>392103.61</v>
          </cell>
          <cell r="K1522">
            <v>392103.61</v>
          </cell>
          <cell r="L1522">
            <v>0</v>
          </cell>
          <cell r="M1522">
            <v>0</v>
          </cell>
          <cell r="N1522">
            <v>0</v>
          </cell>
          <cell r="O1522">
            <v>392103.61</v>
          </cell>
          <cell r="P1522">
            <v>370279.62</v>
          </cell>
          <cell r="Q1522" t="str">
            <v>A</v>
          </cell>
          <cell r="R1522" t="str">
            <v>N</v>
          </cell>
          <cell r="S1522" t="str">
            <v>001400000000000000000005572336</v>
          </cell>
        </row>
        <row r="1523">
          <cell r="A1523">
            <v>39172</v>
          </cell>
          <cell r="B1523" t="str">
            <v>2003-01-20-02.33.11.502985</v>
          </cell>
          <cell r="C1523" t="str">
            <v>2003-01-20-02.33.11.502985</v>
          </cell>
          <cell r="D1523" t="str">
            <v>CS</v>
          </cell>
          <cell r="E1523" t="str">
            <v>32799600198</v>
          </cell>
          <cell r="F1523" t="b">
            <v>0</v>
          </cell>
          <cell r="G1523" t="str">
            <v>นาย ชูชัย ณรงค์เดช</v>
          </cell>
          <cell r="H1523" t="str">
            <v>1998081710014258</v>
          </cell>
          <cell r="I1523" t="str">
            <v>99</v>
          </cell>
          <cell r="J1523">
            <v>4730708.6500000004</v>
          </cell>
          <cell r="K1523">
            <v>4404016.45</v>
          </cell>
          <cell r="L1523">
            <v>0</v>
          </cell>
          <cell r="M1523">
            <v>0</v>
          </cell>
          <cell r="N1523">
            <v>0</v>
          </cell>
          <cell r="O1523">
            <v>4404016.45</v>
          </cell>
          <cell r="P1523">
            <v>6409816.21</v>
          </cell>
          <cell r="Q1523" t="str">
            <v>A</v>
          </cell>
          <cell r="R1523" t="str">
            <v>N</v>
          </cell>
          <cell r="S1523" t="str">
            <v>001400000000000000000003118685</v>
          </cell>
        </row>
        <row r="1524">
          <cell r="A1524">
            <v>39172</v>
          </cell>
          <cell r="B1524" t="str">
            <v>2003-08-20-02.52.54.377253</v>
          </cell>
          <cell r="C1524" t="str">
            <v>2003-08-20-02.52.54.377253</v>
          </cell>
          <cell r="D1524" t="str">
            <v>CS</v>
          </cell>
          <cell r="E1524" t="str">
            <v>32899310106</v>
          </cell>
          <cell r="F1524" t="b">
            <v>0</v>
          </cell>
          <cell r="G1524" t="str">
            <v>นาง อัจฉรีย์ พันธุ์สอาด และ              นาย วีระศักดิ์ ชื่นครุฑ</v>
          </cell>
          <cell r="H1524" t="str">
            <v>2006100115180087</v>
          </cell>
          <cell r="I1524" t="str">
            <v>99</v>
          </cell>
          <cell r="J1524">
            <v>456023.81</v>
          </cell>
          <cell r="K1524">
            <v>456023.81</v>
          </cell>
          <cell r="L1524">
            <v>0</v>
          </cell>
          <cell r="M1524">
            <v>0</v>
          </cell>
          <cell r="N1524">
            <v>0</v>
          </cell>
          <cell r="O1524">
            <v>456023.81</v>
          </cell>
          <cell r="P1524">
            <v>167234.1</v>
          </cell>
          <cell r="Q1524" t="str">
            <v>A</v>
          </cell>
          <cell r="R1524" t="str">
            <v>N</v>
          </cell>
          <cell r="S1524" t="str">
            <v>001400000000000000000000587698</v>
          </cell>
        </row>
        <row r="1526">
          <cell r="A1526">
            <v>39172</v>
          </cell>
          <cell r="B1526" t="str">
            <v>2003-10-22-03.25.53.921663</v>
          </cell>
          <cell r="C1526" t="str">
            <v>2003-10-22-03.25.53.921663</v>
          </cell>
          <cell r="D1526" t="str">
            <v>CS</v>
          </cell>
          <cell r="E1526" t="str">
            <v>32999310658</v>
          </cell>
          <cell r="F1526" t="b">
            <v>0</v>
          </cell>
          <cell r="G1526" t="str">
            <v>ภาสินี แสงสว่าง,วันเฉลิม แสงสว่าง</v>
          </cell>
          <cell r="H1526" t="str">
            <v>2005070117200193</v>
          </cell>
          <cell r="I1526" t="str">
            <v>99</v>
          </cell>
          <cell r="J1526">
            <v>1618097.18</v>
          </cell>
          <cell r="K1526">
            <v>1618097.18</v>
          </cell>
          <cell r="L1526">
            <v>0</v>
          </cell>
          <cell r="M1526">
            <v>757.5</v>
          </cell>
          <cell r="N1526">
            <v>8469.0499999999993</v>
          </cell>
          <cell r="O1526">
            <v>1618097.18</v>
          </cell>
          <cell r="P1526">
            <v>1175500.8400000001</v>
          </cell>
          <cell r="Q1526" t="str">
            <v>A</v>
          </cell>
          <cell r="R1526" t="str">
            <v>N</v>
          </cell>
          <cell r="S1526" t="str">
            <v>001400000000000000000004171805</v>
          </cell>
        </row>
        <row r="1528">
          <cell r="A1528">
            <v>39172</v>
          </cell>
          <cell r="B1528" t="str">
            <v>2003-01-20-03.54.51.816183</v>
          </cell>
          <cell r="C1528" t="str">
            <v>2003-01-20-03.54.51.816183</v>
          </cell>
          <cell r="D1528" t="str">
            <v>CS</v>
          </cell>
          <cell r="E1528" t="str">
            <v>32999310674</v>
          </cell>
          <cell r="F1528" t="b">
            <v>0</v>
          </cell>
          <cell r="G1528" t="str">
            <v>นาย ทวน เอี่ยมอร่าม  และ/หรือ นาย ประสพ ทองสุก</v>
          </cell>
          <cell r="H1528" t="str">
            <v>2005120122470128</v>
          </cell>
          <cell r="I1528" t="str">
            <v>99</v>
          </cell>
          <cell r="J1528">
            <v>2343917.4</v>
          </cell>
          <cell r="K1528">
            <v>2343917.4</v>
          </cell>
          <cell r="L1528">
            <v>0</v>
          </cell>
          <cell r="M1528">
            <v>0</v>
          </cell>
          <cell r="N1528">
            <v>0</v>
          </cell>
          <cell r="O1528">
            <v>2343917.4</v>
          </cell>
          <cell r="P1528">
            <v>579346.86</v>
          </cell>
          <cell r="Q1528" t="str">
            <v>A</v>
          </cell>
          <cell r="R1528" t="str">
            <v>N</v>
          </cell>
          <cell r="S1528" t="str">
            <v>001400000000000000000003611307</v>
          </cell>
        </row>
        <row r="1530">
          <cell r="A1530">
            <v>39172</v>
          </cell>
          <cell r="B1530" t="str">
            <v>2004-08-09-02.04.42.654972</v>
          </cell>
          <cell r="C1530" t="str">
            <v>2004-08-09-02.04.42.654972</v>
          </cell>
          <cell r="D1530" t="str">
            <v>CS</v>
          </cell>
          <cell r="E1530" t="str">
            <v>32999310705</v>
          </cell>
          <cell r="F1530" t="b">
            <v>0</v>
          </cell>
          <cell r="G1530" t="str">
            <v>พันโท เทอดพงษ์  ศิริวิโรจน์ และ          นาง อัฎฐณวรรณ  ศิริวิโรจน์</v>
          </cell>
          <cell r="H1530" t="str">
            <v>2006120115340119</v>
          </cell>
          <cell r="I1530" t="str">
            <v>99</v>
          </cell>
          <cell r="J1530">
            <v>1770000</v>
          </cell>
          <cell r="K1530">
            <v>1770000</v>
          </cell>
          <cell r="L1530">
            <v>0</v>
          </cell>
          <cell r="M1530">
            <v>68825</v>
          </cell>
          <cell r="N1530">
            <v>0</v>
          </cell>
          <cell r="O1530">
            <v>1770000</v>
          </cell>
          <cell r="P1530">
            <v>1417234.01</v>
          </cell>
          <cell r="Q1530" t="str">
            <v>A</v>
          </cell>
          <cell r="R1530" t="str">
            <v>N</v>
          </cell>
          <cell r="S1530" t="str">
            <v>001400000000000000000008148429</v>
          </cell>
        </row>
        <row r="1532">
          <cell r="A1532">
            <v>39172</v>
          </cell>
          <cell r="B1532" t="str">
            <v>2000-04-21-18.51.32.376641</v>
          </cell>
          <cell r="C1532" t="str">
            <v>2000-04-21-18.51.32.376641</v>
          </cell>
          <cell r="D1532" t="str">
            <v>CS</v>
          </cell>
          <cell r="E1532" t="str">
            <v>33099030203</v>
          </cell>
          <cell r="F1532" t="b">
            <v>0</v>
          </cell>
          <cell r="G1532" t="str">
            <v>พันตำรวจโท กอบเกียรติ แซมสนธิ์</v>
          </cell>
          <cell r="H1532" t="str">
            <v>2000021411580188</v>
          </cell>
          <cell r="I1532" t="str">
            <v>99</v>
          </cell>
          <cell r="J1532">
            <v>1147096.19</v>
          </cell>
          <cell r="K1532">
            <v>1096558.1399999999</v>
          </cell>
          <cell r="L1532">
            <v>0</v>
          </cell>
          <cell r="M1532">
            <v>0</v>
          </cell>
          <cell r="N1532">
            <v>0</v>
          </cell>
          <cell r="O1532">
            <v>1096558.1399999999</v>
          </cell>
          <cell r="P1532">
            <v>1620219.06</v>
          </cell>
          <cell r="Q1532" t="str">
            <v>A</v>
          </cell>
          <cell r="R1532" t="str">
            <v>Y</v>
          </cell>
          <cell r="S1532" t="str">
            <v>001400000000000000000001681267</v>
          </cell>
        </row>
        <row r="1533">
          <cell r="A1533">
            <v>39172</v>
          </cell>
          <cell r="B1533" t="str">
            <v>2000-04-21-18.51.32.376641</v>
          </cell>
          <cell r="C1533" t="str">
            <v>2000-04-21-18.51.32.376641</v>
          </cell>
          <cell r="D1533" t="str">
            <v>CS</v>
          </cell>
          <cell r="E1533" t="str">
            <v>33099300066</v>
          </cell>
          <cell r="F1533" t="b">
            <v>0</v>
          </cell>
          <cell r="G1533" t="str">
            <v>พันตำรวจโท กอบเกียรติ แซมสนธิ์</v>
          </cell>
          <cell r="H1533" t="str">
            <v>2000021411580188</v>
          </cell>
          <cell r="I1533" t="str">
            <v>99</v>
          </cell>
          <cell r="J1533">
            <v>5178164.3600000003</v>
          </cell>
          <cell r="K1533">
            <v>4000000</v>
          </cell>
          <cell r="L1533">
            <v>0</v>
          </cell>
          <cell r="M1533">
            <v>0</v>
          </cell>
          <cell r="N1533">
            <v>0</v>
          </cell>
          <cell r="O1533">
            <v>4000000</v>
          </cell>
          <cell r="P1533">
            <v>7881923.1600000001</v>
          </cell>
          <cell r="Q1533" t="str">
            <v>A</v>
          </cell>
          <cell r="R1533" t="str">
            <v>Y</v>
          </cell>
          <cell r="S1533" t="str">
            <v>001400000000000000000001681267</v>
          </cell>
        </row>
        <row r="1534">
          <cell r="A1534">
            <v>39172</v>
          </cell>
          <cell r="B1534" t="str">
            <v>2003-03-10-01.25.50.243827</v>
          </cell>
          <cell r="C1534" t="str">
            <v>2003-03-10-01.25.50.243827</v>
          </cell>
          <cell r="D1534" t="str">
            <v>CS</v>
          </cell>
          <cell r="E1534" t="str">
            <v>33099310491</v>
          </cell>
          <cell r="F1534" t="b">
            <v>0</v>
          </cell>
          <cell r="G1534" t="str">
            <v>เกรียงศักดิ์ บัวดอนไพร</v>
          </cell>
          <cell r="H1534" t="str">
            <v>1998100420502806</v>
          </cell>
          <cell r="I1534" t="str">
            <v>99</v>
          </cell>
          <cell r="J1534">
            <v>640460.6</v>
          </cell>
          <cell r="K1534">
            <v>445479.39</v>
          </cell>
          <cell r="L1534">
            <v>0</v>
          </cell>
          <cell r="M1534">
            <v>0</v>
          </cell>
          <cell r="N1534">
            <v>0</v>
          </cell>
          <cell r="O1534">
            <v>445479.39</v>
          </cell>
          <cell r="P1534">
            <v>865886.48</v>
          </cell>
          <cell r="Q1534" t="str">
            <v>A</v>
          </cell>
          <cell r="R1534">
            <v>0</v>
          </cell>
          <cell r="S1534" t="str">
            <v>001400000000000000000004983122</v>
          </cell>
        </row>
        <row r="1535">
          <cell r="A1535">
            <v>39172</v>
          </cell>
          <cell r="B1535" t="str">
            <v>2003-12-20-19.57.09.825963</v>
          </cell>
          <cell r="C1535" t="str">
            <v>2003-12-20-19.57.09.825963</v>
          </cell>
          <cell r="D1535" t="str">
            <v>CS</v>
          </cell>
          <cell r="E1535" t="str">
            <v>33099310742</v>
          </cell>
          <cell r="F1535" t="b">
            <v>0</v>
          </cell>
          <cell r="G1535" t="str">
            <v>ฉรฉัตร เครือพิกุล</v>
          </cell>
          <cell r="H1535" t="str">
            <v>1998100420502711</v>
          </cell>
          <cell r="I1535" t="str">
            <v>99</v>
          </cell>
          <cell r="J1535">
            <v>1148343.6299999999</v>
          </cell>
          <cell r="K1535">
            <v>843501.86</v>
          </cell>
          <cell r="L1535">
            <v>0</v>
          </cell>
          <cell r="M1535">
            <v>0</v>
          </cell>
          <cell r="N1535">
            <v>1257.25</v>
          </cell>
          <cell r="O1535">
            <v>843501.86</v>
          </cell>
          <cell r="P1535">
            <v>681011.38</v>
          </cell>
          <cell r="Q1535" t="str">
            <v>A</v>
          </cell>
          <cell r="R1535" t="str">
            <v>Y</v>
          </cell>
          <cell r="S1535" t="str">
            <v>001400000000000000000007395735</v>
          </cell>
        </row>
        <row r="1536">
          <cell r="A1536">
            <v>39172</v>
          </cell>
          <cell r="B1536" t="str">
            <v>2003-12-20-19.57.09.825963</v>
          </cell>
          <cell r="C1536" t="str">
            <v>2003-12-20-19.57.09.825963</v>
          </cell>
          <cell r="D1536" t="str">
            <v>CS</v>
          </cell>
          <cell r="E1536" t="str">
            <v>33099310750</v>
          </cell>
          <cell r="F1536" t="b">
            <v>0</v>
          </cell>
          <cell r="G1536" t="str">
            <v>ฉรฉัตร เครือพิกุล</v>
          </cell>
          <cell r="H1536" t="str">
            <v>1998100420502711</v>
          </cell>
          <cell r="I1536" t="str">
            <v>99</v>
          </cell>
          <cell r="J1536">
            <v>468045.03</v>
          </cell>
          <cell r="K1536">
            <v>354736.18</v>
          </cell>
          <cell r="L1536">
            <v>0</v>
          </cell>
          <cell r="M1536">
            <v>0</v>
          </cell>
          <cell r="N1536">
            <v>0</v>
          </cell>
          <cell r="O1536">
            <v>354736.18</v>
          </cell>
          <cell r="P1536">
            <v>556107.92000000004</v>
          </cell>
          <cell r="Q1536" t="str">
            <v>A</v>
          </cell>
          <cell r="R1536" t="str">
            <v>Y</v>
          </cell>
          <cell r="S1536" t="str">
            <v>001400000000000000000007395735</v>
          </cell>
        </row>
        <row r="1537">
          <cell r="A1537">
            <v>39172</v>
          </cell>
          <cell r="B1537" t="str">
            <v>2000-09-28-09.01.58.639352</v>
          </cell>
          <cell r="C1537" t="str">
            <v>2000-09-28-09.01.58.639352</v>
          </cell>
          <cell r="D1537" t="str">
            <v>CS</v>
          </cell>
          <cell r="E1537" t="str">
            <v>33099311625</v>
          </cell>
          <cell r="F1537" t="b">
            <v>0</v>
          </cell>
          <cell r="G1537" t="str">
            <v>นันทา มุ่งประสพสุขี</v>
          </cell>
          <cell r="H1537" t="str">
            <v>2004090207500052</v>
          </cell>
          <cell r="I1537" t="str">
            <v>99</v>
          </cell>
          <cell r="J1537">
            <v>1920221.25</v>
          </cell>
          <cell r="K1537">
            <v>1580194.14</v>
          </cell>
          <cell r="L1537">
            <v>0</v>
          </cell>
          <cell r="M1537">
            <v>48005</v>
          </cell>
          <cell r="N1537">
            <v>0</v>
          </cell>
          <cell r="O1537">
            <v>1580194.14</v>
          </cell>
          <cell r="P1537">
            <v>1122547.8999999999</v>
          </cell>
          <cell r="Q1537" t="str">
            <v>A</v>
          </cell>
          <cell r="R1537" t="str">
            <v>N</v>
          </cell>
          <cell r="S1537" t="str">
            <v>001400000000000000000002714093</v>
          </cell>
        </row>
        <row r="1538">
          <cell r="A1538">
            <v>39172</v>
          </cell>
          <cell r="B1538" t="str">
            <v>2001-10-28-02.58.16.783163</v>
          </cell>
          <cell r="C1538" t="str">
            <v>2001-10-28-02.58.16.783163</v>
          </cell>
          <cell r="D1538" t="str">
            <v>CS</v>
          </cell>
          <cell r="E1538" t="str">
            <v>33099311699</v>
          </cell>
          <cell r="F1538" t="b">
            <v>0</v>
          </cell>
          <cell r="G1538" t="str">
            <v>น.ส.กนกวรรณ คงภักดี</v>
          </cell>
          <cell r="H1538" t="str">
            <v>2006020116200106</v>
          </cell>
          <cell r="I1538" t="str">
            <v>99</v>
          </cell>
          <cell r="J1538">
            <v>2309456.4500000002</v>
          </cell>
          <cell r="K1538">
            <v>2309456.4500000002</v>
          </cell>
          <cell r="L1538">
            <v>0</v>
          </cell>
          <cell r="M1538">
            <v>94507.5</v>
          </cell>
          <cell r="N1538">
            <v>0</v>
          </cell>
          <cell r="O1538">
            <v>2309456.4500000002</v>
          </cell>
          <cell r="P1538">
            <v>2139931.1</v>
          </cell>
          <cell r="Q1538" t="str">
            <v>A</v>
          </cell>
          <cell r="R1538" t="str">
            <v>N</v>
          </cell>
          <cell r="S1538" t="str">
            <v>001400000000000000000004166093</v>
          </cell>
        </row>
        <row r="1539">
          <cell r="A1539">
            <v>39172</v>
          </cell>
          <cell r="B1539" t="str">
            <v>2002-05-19-07.34.04.390049</v>
          </cell>
          <cell r="C1539" t="str">
            <v>2002-05-19-07.34.04.390049</v>
          </cell>
          <cell r="D1539" t="str">
            <v>CS</v>
          </cell>
          <cell r="E1539" t="str">
            <v>33199300071</v>
          </cell>
          <cell r="F1539" t="b">
            <v>0</v>
          </cell>
          <cell r="G1539" t="str">
            <v>เอ็น.พี.อี.คอนกรีต บ.</v>
          </cell>
          <cell r="H1539" t="str">
            <v>1998081710024673</v>
          </cell>
          <cell r="I1539" t="str">
            <v>99</v>
          </cell>
          <cell r="J1539">
            <v>18473732.850000001</v>
          </cell>
          <cell r="K1539">
            <v>14223372.34</v>
          </cell>
          <cell r="L1539">
            <v>0</v>
          </cell>
          <cell r="M1539">
            <v>0</v>
          </cell>
          <cell r="N1539">
            <v>0</v>
          </cell>
          <cell r="O1539">
            <v>14223372.34</v>
          </cell>
          <cell r="P1539">
            <v>29199862.989999998</v>
          </cell>
          <cell r="Q1539" t="str">
            <v>A</v>
          </cell>
          <cell r="R1539">
            <v>0</v>
          </cell>
          <cell r="S1539" t="str">
            <v>001400000000000000000003953209</v>
          </cell>
        </row>
        <row r="1540">
          <cell r="A1540">
            <v>39172</v>
          </cell>
          <cell r="B1540" t="str">
            <v>2002-04-07-16.47.17.599149</v>
          </cell>
          <cell r="C1540" t="str">
            <v>2002-04-07-16.47.17.599149</v>
          </cell>
          <cell r="D1540" t="str">
            <v>CS</v>
          </cell>
          <cell r="E1540" t="str">
            <v>33199300097</v>
          </cell>
          <cell r="F1540" t="b">
            <v>0</v>
          </cell>
          <cell r="G1540" t="str">
            <v>บริษัท จำกัด เอ็ม คอนโทรล</v>
          </cell>
          <cell r="H1540" t="str">
            <v>1998090818423583</v>
          </cell>
          <cell r="I1540" t="str">
            <v>99</v>
          </cell>
          <cell r="J1540">
            <v>3200398.64</v>
          </cell>
          <cell r="K1540">
            <v>1051242.9099999999</v>
          </cell>
          <cell r="L1540">
            <v>0</v>
          </cell>
          <cell r="M1540">
            <v>0</v>
          </cell>
          <cell r="N1540">
            <v>26409.09</v>
          </cell>
          <cell r="O1540">
            <v>1051242.9099999999</v>
          </cell>
          <cell r="P1540">
            <v>3137251.56</v>
          </cell>
          <cell r="Q1540" t="str">
            <v>A</v>
          </cell>
          <cell r="R1540" t="str">
            <v>N</v>
          </cell>
          <cell r="S1540" t="str">
            <v>001400000000000000000004301229</v>
          </cell>
        </row>
        <row r="1541">
          <cell r="A1541">
            <v>39172</v>
          </cell>
          <cell r="B1541" t="str">
            <v>2002-04-07-16.16.19.731368</v>
          </cell>
          <cell r="C1541" t="str">
            <v>2002-04-07-16.16.19.731368</v>
          </cell>
          <cell r="D1541" t="str">
            <v>CS</v>
          </cell>
          <cell r="E1541" t="str">
            <v>33599030122</v>
          </cell>
          <cell r="F1541" t="b">
            <v>0</v>
          </cell>
          <cell r="G1541" t="str">
            <v>องอาจ จิรพัฒนกุล</v>
          </cell>
          <cell r="H1541" t="str">
            <v>2001120406170154</v>
          </cell>
          <cell r="I1541" t="str">
            <v>99</v>
          </cell>
          <cell r="J1541">
            <v>10875323.029999999</v>
          </cell>
          <cell r="K1541">
            <v>4812638.49</v>
          </cell>
          <cell r="L1541">
            <v>0</v>
          </cell>
          <cell r="M1541">
            <v>0</v>
          </cell>
          <cell r="N1541">
            <v>0</v>
          </cell>
          <cell r="O1541">
            <v>4812638.49</v>
          </cell>
          <cell r="P1541">
            <v>11464242.52</v>
          </cell>
          <cell r="Q1541" t="str">
            <v>A</v>
          </cell>
          <cell r="R1541" t="str">
            <v>N</v>
          </cell>
          <cell r="S1541" t="str">
            <v>001400000000000000000004313875</v>
          </cell>
        </row>
        <row r="1542">
          <cell r="A1542">
            <v>39172</v>
          </cell>
          <cell r="B1542" t="str">
            <v>2000-05-23-09.57.21.045586</v>
          </cell>
          <cell r="C1542" t="str">
            <v>2000-05-23-09.57.21.045586</v>
          </cell>
          <cell r="D1542" t="str">
            <v>ขาย</v>
          </cell>
          <cell r="E1542" t="str">
            <v>33599310129</v>
          </cell>
          <cell r="F1542" t="b">
            <v>0</v>
          </cell>
          <cell r="G1542" t="str">
            <v>สุภา อรวรรณชัยกุล</v>
          </cell>
          <cell r="H1542" t="str">
            <v>1998081710031057</v>
          </cell>
          <cell r="I1542" t="str">
            <v>99</v>
          </cell>
          <cell r="J1542">
            <v>8466888.7300000004</v>
          </cell>
          <cell r="K1542">
            <v>5793240</v>
          </cell>
          <cell r="L1542">
            <v>0</v>
          </cell>
          <cell r="M1542">
            <v>0</v>
          </cell>
          <cell r="N1542">
            <v>69771.05</v>
          </cell>
          <cell r="O1542">
            <v>5793240</v>
          </cell>
          <cell r="P1542">
            <v>11349077.58</v>
          </cell>
          <cell r="Q1542" t="str">
            <v>A</v>
          </cell>
          <cell r="R1542" t="str">
            <v>N</v>
          </cell>
          <cell r="S1542" t="str">
            <v>001400000000000000000002219128</v>
          </cell>
        </row>
        <row r="1543">
          <cell r="A1543">
            <v>39172</v>
          </cell>
          <cell r="B1543" t="str">
            <v>2001-03-30-14.07.02.544618</v>
          </cell>
          <cell r="C1543" t="str">
            <v>2001-03-30-14.07.02.544618</v>
          </cell>
          <cell r="D1543" t="str">
            <v>CS</v>
          </cell>
          <cell r="E1543" t="str">
            <v>33599310195</v>
          </cell>
          <cell r="F1543" t="b">
            <v>0</v>
          </cell>
          <cell r="G1543" t="str">
            <v>กาญจนา โฉมศิริ</v>
          </cell>
          <cell r="H1543" t="str">
            <v>1998100420503325</v>
          </cell>
          <cell r="I1543" t="str">
            <v>99</v>
          </cell>
          <cell r="J1543">
            <v>3350197.93</v>
          </cell>
          <cell r="K1543">
            <v>1298968.3700000001</v>
          </cell>
          <cell r="L1543">
            <v>0</v>
          </cell>
          <cell r="M1543">
            <v>83755</v>
          </cell>
          <cell r="N1543">
            <v>0</v>
          </cell>
          <cell r="O1543">
            <v>1298968.3700000001</v>
          </cell>
          <cell r="P1543">
            <v>2725295.83</v>
          </cell>
          <cell r="Q1543" t="str">
            <v>A</v>
          </cell>
          <cell r="R1543" t="str">
            <v>N</v>
          </cell>
          <cell r="S1543" t="str">
            <v>001400000000000000000003438727</v>
          </cell>
        </row>
        <row r="1544">
          <cell r="A1544">
            <v>39172</v>
          </cell>
          <cell r="B1544" t="str">
            <v>2002-09-27-11.50.09.880636</v>
          </cell>
          <cell r="C1544" t="str">
            <v>2002-09-27-11.50.09.880636</v>
          </cell>
          <cell r="D1544" t="str">
            <v>CS</v>
          </cell>
          <cell r="E1544" t="str">
            <v>33599310355</v>
          </cell>
          <cell r="F1544" t="b">
            <v>0</v>
          </cell>
          <cell r="G1544" t="str">
            <v>นายแสวง บุญเรือง</v>
          </cell>
          <cell r="H1544" t="str">
            <v>2006060122530130</v>
          </cell>
          <cell r="I1544" t="str">
            <v>99</v>
          </cell>
          <cell r="J1544">
            <v>1148672.22</v>
          </cell>
          <cell r="K1544">
            <v>1148672.22</v>
          </cell>
          <cell r="L1544">
            <v>0</v>
          </cell>
          <cell r="M1544">
            <v>28800</v>
          </cell>
          <cell r="N1544">
            <v>0</v>
          </cell>
          <cell r="O1544">
            <v>1148672.22</v>
          </cell>
          <cell r="P1544">
            <v>208082.75</v>
          </cell>
          <cell r="Q1544" t="str">
            <v>A</v>
          </cell>
          <cell r="R1544" t="str">
            <v>N</v>
          </cell>
          <cell r="S1544" t="str">
            <v>001400000000000000000005654134</v>
          </cell>
        </row>
        <row r="1545">
          <cell r="A1545">
            <v>39172</v>
          </cell>
          <cell r="B1545" t="str">
            <v>2003-01-20-03.54.53.690087</v>
          </cell>
          <cell r="C1545" t="str">
            <v>2003-01-20-03.54.53.690087</v>
          </cell>
          <cell r="D1545" t="str">
            <v>ขาย</v>
          </cell>
          <cell r="E1545" t="str">
            <v>34331002481</v>
          </cell>
          <cell r="F1545" t="b">
            <v>0</v>
          </cell>
          <cell r="G1545" t="str">
            <v>นพพร โชติศุภราช ประทีป โชติศุภราช</v>
          </cell>
          <cell r="H1545" t="str">
            <v>1998122013511205</v>
          </cell>
          <cell r="I1545" t="str">
            <v>31</v>
          </cell>
          <cell r="J1545">
            <v>11523237.15</v>
          </cell>
          <cell r="K1545">
            <v>11156685.76</v>
          </cell>
          <cell r="L1545">
            <v>1039656.2</v>
          </cell>
          <cell r="M1545">
            <v>0</v>
          </cell>
          <cell r="N1545">
            <v>7918</v>
          </cell>
          <cell r="O1545">
            <v>11156685.76</v>
          </cell>
          <cell r="P1545">
            <v>8980415.7400000002</v>
          </cell>
          <cell r="Q1545" t="str">
            <v>N</v>
          </cell>
          <cell r="R1545" t="str">
            <v>Y</v>
          </cell>
          <cell r="S1545" t="str">
            <v>001400000000000000000001653324</v>
          </cell>
        </row>
        <row r="1547">
          <cell r="A1547">
            <v>39172</v>
          </cell>
          <cell r="B1547" t="str">
            <v>2000-07-01-15.16.56.196708</v>
          </cell>
          <cell r="C1547" t="str">
            <v>2000-07-01-15.16.56.196708</v>
          </cell>
          <cell r="D1547" t="str">
            <v>ขาย</v>
          </cell>
          <cell r="E1547" t="str">
            <v>34399310147</v>
          </cell>
          <cell r="F1547" t="b">
            <v>0</v>
          </cell>
          <cell r="G1547" t="str">
            <v>สุเทพ  ตั้งมโนโสภา</v>
          </cell>
          <cell r="H1547" t="str">
            <v>2003110405200074</v>
          </cell>
          <cell r="I1547" t="str">
            <v>99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 t="str">
            <v>A</v>
          </cell>
          <cell r="R1547" t="str">
            <v>N</v>
          </cell>
          <cell r="S1547" t="str">
            <v>001400000000000000000002257904</v>
          </cell>
        </row>
        <row r="1548">
          <cell r="A1548">
            <v>39172</v>
          </cell>
          <cell r="B1548" t="str">
            <v>2000-07-01-15.16.56.196708</v>
          </cell>
          <cell r="C1548" t="str">
            <v>2000-07-01-15.16.56.196708</v>
          </cell>
          <cell r="D1548" t="str">
            <v>ขาย</v>
          </cell>
          <cell r="E1548" t="str">
            <v>34399310155</v>
          </cell>
          <cell r="F1548" t="b">
            <v>0</v>
          </cell>
          <cell r="G1548" t="str">
            <v>สุเทพ ตั้งมโนโสภา</v>
          </cell>
          <cell r="H1548" t="str">
            <v>1998100420503381</v>
          </cell>
          <cell r="I1548" t="str">
            <v>99</v>
          </cell>
          <cell r="J1548">
            <v>944227.46</v>
          </cell>
          <cell r="K1548">
            <v>567484.19999999995</v>
          </cell>
          <cell r="L1548">
            <v>0</v>
          </cell>
          <cell r="M1548">
            <v>3005</v>
          </cell>
          <cell r="N1548">
            <v>0</v>
          </cell>
          <cell r="O1548">
            <v>567484.19999999995</v>
          </cell>
          <cell r="P1548">
            <v>644490.84</v>
          </cell>
          <cell r="Q1548" t="str">
            <v>A</v>
          </cell>
          <cell r="R1548" t="str">
            <v>Y</v>
          </cell>
          <cell r="S1548" t="str">
            <v>001400000000000000000002257904</v>
          </cell>
        </row>
        <row r="1549">
          <cell r="A1549">
            <v>39172</v>
          </cell>
          <cell r="B1549" t="str">
            <v>2001-02-08-07.45.58.259364</v>
          </cell>
          <cell r="C1549" t="str">
            <v>2001-02-08-07.45.58.259364</v>
          </cell>
          <cell r="D1549" t="str">
            <v>CS</v>
          </cell>
          <cell r="E1549" t="str">
            <v>34531001861</v>
          </cell>
          <cell r="F1549" t="b">
            <v>0</v>
          </cell>
          <cell r="G1549" t="str">
            <v>โภไคย เข็มหนู</v>
          </cell>
          <cell r="H1549" t="str">
            <v>2001030117210970</v>
          </cell>
          <cell r="I1549" t="str">
            <v>31</v>
          </cell>
          <cell r="J1549">
            <v>651000</v>
          </cell>
          <cell r="K1549">
            <v>524471.47</v>
          </cell>
          <cell r="L1549">
            <v>0</v>
          </cell>
          <cell r="M1549">
            <v>0</v>
          </cell>
          <cell r="N1549">
            <v>0</v>
          </cell>
          <cell r="O1549">
            <v>524471.47</v>
          </cell>
          <cell r="P1549">
            <v>74855.06</v>
          </cell>
          <cell r="Q1549" t="str">
            <v>A</v>
          </cell>
          <cell r="R1549" t="str">
            <v>N</v>
          </cell>
          <cell r="S1549" t="str">
            <v>001400000000000000000003357781</v>
          </cell>
        </row>
        <row r="1550">
          <cell r="A1550">
            <v>39172</v>
          </cell>
          <cell r="B1550" t="str">
            <v>2001-06-02-08.32.22.895052</v>
          </cell>
          <cell r="C1550" t="str">
            <v>2001-06-02-08.32.22.895052</v>
          </cell>
          <cell r="D1550" t="str">
            <v>CS</v>
          </cell>
          <cell r="E1550" t="str">
            <v>34730000379</v>
          </cell>
          <cell r="F1550" t="b">
            <v>0</v>
          </cell>
          <cell r="G1550" t="str">
            <v>บริษัท จำกัด วังทักษิณ</v>
          </cell>
          <cell r="H1550" t="str">
            <v>1998081710034028</v>
          </cell>
          <cell r="I1550" t="str">
            <v>30</v>
          </cell>
          <cell r="J1550">
            <v>6368307.1500000004</v>
          </cell>
          <cell r="K1550">
            <v>6355848.25</v>
          </cell>
          <cell r="L1550">
            <v>0</v>
          </cell>
          <cell r="M1550">
            <v>0</v>
          </cell>
          <cell r="N1550">
            <v>0</v>
          </cell>
          <cell r="O1550">
            <v>6355848.25</v>
          </cell>
          <cell r="P1550">
            <v>6781815.4500000002</v>
          </cell>
          <cell r="Q1550" t="str">
            <v>A</v>
          </cell>
          <cell r="R1550" t="str">
            <v>Y</v>
          </cell>
          <cell r="S1550" t="str">
            <v>001400000000000000000003576468</v>
          </cell>
        </row>
        <row r="1551">
          <cell r="A1551">
            <v>39172</v>
          </cell>
          <cell r="B1551" t="str">
            <v>2002-06-13-03.38.00.385792</v>
          </cell>
          <cell r="C1551" t="str">
            <v>2002-06-13-03.38.00.385792</v>
          </cell>
          <cell r="D1551" t="str">
            <v>ขาย</v>
          </cell>
          <cell r="E1551" t="str">
            <v>34830000693</v>
          </cell>
          <cell r="F1551" t="b">
            <v>0</v>
          </cell>
          <cell r="G1551" t="str">
            <v>บริษัท จำกัด ที.ซี. สปอร์ท อุตสาหกรรม</v>
          </cell>
          <cell r="H1551" t="str">
            <v>2005110123531168</v>
          </cell>
          <cell r="I1551" t="str">
            <v>30</v>
          </cell>
          <cell r="J1551">
            <v>28884450.289999999</v>
          </cell>
          <cell r="K1551">
            <v>28854450.289999999</v>
          </cell>
          <cell r="L1551">
            <v>0</v>
          </cell>
          <cell r="M1551">
            <v>0</v>
          </cell>
          <cell r="N1551">
            <v>80252.14</v>
          </cell>
          <cell r="O1551">
            <v>28854450.289999999</v>
          </cell>
          <cell r="P1551">
            <v>7868648.1399999997</v>
          </cell>
          <cell r="Q1551" t="str">
            <v>A</v>
          </cell>
          <cell r="R1551" t="str">
            <v>Y</v>
          </cell>
          <cell r="S1551" t="str">
            <v>001400000000000000000005190397</v>
          </cell>
        </row>
        <row r="1552">
          <cell r="A1552">
            <v>39172</v>
          </cell>
          <cell r="B1552" t="str">
            <v>2002-06-13-03.38.00.385792</v>
          </cell>
          <cell r="C1552" t="str">
            <v>2002-06-13-03.38.00.385792</v>
          </cell>
          <cell r="D1552" t="str">
            <v>ขาย</v>
          </cell>
          <cell r="E1552" t="str">
            <v>34834002710</v>
          </cell>
          <cell r="F1552" t="b">
            <v>0</v>
          </cell>
          <cell r="G1552" t="str">
            <v>บริษัท จำกัด ที.ซี. สปอร์ท อุตสาหกรรม</v>
          </cell>
          <cell r="H1552" t="str">
            <v>2000070404360247</v>
          </cell>
          <cell r="I1552" t="str">
            <v>34</v>
          </cell>
          <cell r="J1552">
            <v>2000000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20712.32</v>
          </cell>
          <cell r="Q1552" t="str">
            <v>A</v>
          </cell>
          <cell r="R1552" t="str">
            <v>Y</v>
          </cell>
          <cell r="S1552" t="str">
            <v>001400000000000000000005190397</v>
          </cell>
        </row>
        <row r="1553">
          <cell r="A1553">
            <v>39172</v>
          </cell>
          <cell r="B1553" t="str">
            <v>2000-04-06-19.53.50.559097</v>
          </cell>
          <cell r="C1553" t="str">
            <v>2000-04-06-19.53.50.559097</v>
          </cell>
          <cell r="D1553" t="str">
            <v>CS</v>
          </cell>
          <cell r="E1553" t="str">
            <v>34899310176</v>
          </cell>
          <cell r="F1553" t="b">
            <v>0</v>
          </cell>
          <cell r="G1553" t="str">
            <v>นิรันดร์ นิธิอุทัย</v>
          </cell>
          <cell r="H1553" t="str">
            <v>1998100420503671</v>
          </cell>
          <cell r="I1553" t="str">
            <v>99</v>
          </cell>
          <cell r="J1553">
            <v>1022512.65</v>
          </cell>
          <cell r="K1553">
            <v>802214.6</v>
          </cell>
          <cell r="L1553">
            <v>0</v>
          </cell>
          <cell r="M1553">
            <v>25562.5</v>
          </cell>
          <cell r="N1553">
            <v>0</v>
          </cell>
          <cell r="O1553">
            <v>802214.6</v>
          </cell>
          <cell r="P1553">
            <v>722066.79</v>
          </cell>
          <cell r="Q1553" t="str">
            <v>A</v>
          </cell>
          <cell r="R1553" t="str">
            <v>Y</v>
          </cell>
          <cell r="S1553" t="str">
            <v>001400000000000000000000272406</v>
          </cell>
        </row>
        <row r="1554">
          <cell r="A1554">
            <v>39172</v>
          </cell>
          <cell r="B1554" t="str">
            <v>2001-06-02-08.56.27.807188</v>
          </cell>
          <cell r="C1554" t="str">
            <v>2001-06-02-08.56.27.807188</v>
          </cell>
          <cell r="D1554" t="str">
            <v>CS</v>
          </cell>
          <cell r="E1554" t="str">
            <v>34999310238</v>
          </cell>
          <cell r="F1554" t="b">
            <v>0</v>
          </cell>
          <cell r="G1554" t="str">
            <v>ศิริพงษ์ สุภาวรรณ์</v>
          </cell>
          <cell r="H1554" t="str">
            <v>1998081710040203</v>
          </cell>
          <cell r="I1554" t="str">
            <v>99</v>
          </cell>
          <cell r="J1554">
            <v>2081083.62</v>
          </cell>
          <cell r="K1554">
            <v>1896172.94</v>
          </cell>
          <cell r="L1554">
            <v>0</v>
          </cell>
          <cell r="M1554">
            <v>52027.5</v>
          </cell>
          <cell r="N1554">
            <v>0</v>
          </cell>
          <cell r="O1554">
            <v>1896172.94</v>
          </cell>
          <cell r="P1554">
            <v>2694872.04</v>
          </cell>
          <cell r="Q1554" t="str">
            <v>A</v>
          </cell>
          <cell r="R1554">
            <v>0</v>
          </cell>
          <cell r="S1554" t="str">
            <v>001400000000000000000003642321</v>
          </cell>
        </row>
        <row r="1555">
          <cell r="A1555">
            <v>39172</v>
          </cell>
          <cell r="B1555" t="str">
            <v>2003-01-20-03.50.00.103204</v>
          </cell>
          <cell r="C1555" t="str">
            <v>2003-01-20-03.50.00.103204</v>
          </cell>
          <cell r="D1555" t="str">
            <v>CS</v>
          </cell>
          <cell r="E1555" t="str">
            <v>34999310555</v>
          </cell>
          <cell r="F1555" t="b">
            <v>0</v>
          </cell>
          <cell r="G1555" t="str">
            <v>สมบัติ เม่งศิริ</v>
          </cell>
          <cell r="H1555" t="str">
            <v>2002070308390071</v>
          </cell>
          <cell r="I1555" t="str">
            <v>99</v>
          </cell>
          <cell r="J1555">
            <v>725524.29</v>
          </cell>
          <cell r="K1555">
            <v>536375.34</v>
          </cell>
          <cell r="L1555">
            <v>0</v>
          </cell>
          <cell r="M1555">
            <v>0</v>
          </cell>
          <cell r="N1555">
            <v>0</v>
          </cell>
          <cell r="O1555">
            <v>536375.34</v>
          </cell>
          <cell r="P1555">
            <v>500221.01</v>
          </cell>
          <cell r="Q1555" t="str">
            <v>A</v>
          </cell>
          <cell r="R1555" t="str">
            <v>N</v>
          </cell>
          <cell r="S1555" t="str">
            <v>001400000000000000000006158278</v>
          </cell>
        </row>
        <row r="1557">
          <cell r="A1557">
            <v>39172</v>
          </cell>
          <cell r="B1557" t="str">
            <v>2003-01-30-13.06.25.009402</v>
          </cell>
          <cell r="C1557" t="str">
            <v>2003-01-30-13.06.25.009402</v>
          </cell>
          <cell r="D1557" t="str">
            <v>CS</v>
          </cell>
          <cell r="E1557" t="str">
            <v>35231001832</v>
          </cell>
          <cell r="F1557" t="b">
            <v>0</v>
          </cell>
          <cell r="G1557" t="str">
            <v>รัตนา วิริยะ,สนันตร์ มหารัตนมาลัย</v>
          </cell>
          <cell r="H1557" t="str">
            <v>2003020118121190</v>
          </cell>
          <cell r="I1557" t="str">
            <v>31</v>
          </cell>
          <cell r="J1557">
            <v>3100000</v>
          </cell>
          <cell r="K1557">
            <v>3080984.51</v>
          </cell>
          <cell r="L1557">
            <v>0</v>
          </cell>
          <cell r="M1557">
            <v>0</v>
          </cell>
          <cell r="N1557">
            <v>4684.46</v>
          </cell>
          <cell r="O1557">
            <v>3080984.51</v>
          </cell>
          <cell r="P1557">
            <v>1791613.59</v>
          </cell>
          <cell r="Q1557" t="str">
            <v>A</v>
          </cell>
          <cell r="R1557" t="str">
            <v>N</v>
          </cell>
          <cell r="S1557" t="str">
            <v>001400000000000000000006510235</v>
          </cell>
        </row>
        <row r="1559">
          <cell r="A1559">
            <v>39172</v>
          </cell>
          <cell r="B1559" t="str">
            <v>2004-10-04-13.31.11.364666</v>
          </cell>
          <cell r="C1559" t="str">
            <v>2004-10-04-13.31.11.364666</v>
          </cell>
          <cell r="D1559" t="str">
            <v>CS</v>
          </cell>
          <cell r="E1559" t="str">
            <v>35299310136</v>
          </cell>
          <cell r="F1559" t="b">
            <v>0</v>
          </cell>
          <cell r="G1559" t="str">
            <v>นาง ปฐมาภรณ์ เลิศทัศนวนิช</v>
          </cell>
          <cell r="H1559" t="str">
            <v>2006110123260186</v>
          </cell>
          <cell r="I1559" t="str">
            <v>99</v>
          </cell>
          <cell r="J1559">
            <v>803274.66</v>
          </cell>
          <cell r="K1559">
            <v>803274.66</v>
          </cell>
          <cell r="L1559">
            <v>0</v>
          </cell>
          <cell r="M1559">
            <v>22460</v>
          </cell>
          <cell r="N1559">
            <v>0</v>
          </cell>
          <cell r="O1559">
            <v>803274.66</v>
          </cell>
          <cell r="P1559">
            <v>220858.39</v>
          </cell>
          <cell r="Q1559" t="str">
            <v>A</v>
          </cell>
          <cell r="R1559" t="str">
            <v>N</v>
          </cell>
          <cell r="S1559" t="str">
            <v>001400000000000000000008467763</v>
          </cell>
        </row>
        <row r="1560">
          <cell r="A1560">
            <v>39172</v>
          </cell>
          <cell r="B1560" t="str">
            <v>2000-04-07-21.32.06.299832</v>
          </cell>
          <cell r="C1560" t="str">
            <v>2000-04-07-21.32.06.299832</v>
          </cell>
          <cell r="D1560" t="str">
            <v>ขาย</v>
          </cell>
          <cell r="E1560" t="str">
            <v>35399030049</v>
          </cell>
          <cell r="F1560" t="b">
            <v>0</v>
          </cell>
          <cell r="G1560" t="str">
            <v>ซุ่นฮะเฮงคอนกรีต</v>
          </cell>
          <cell r="H1560" t="str">
            <v>1998090818474043</v>
          </cell>
          <cell r="I1560" t="str">
            <v>99</v>
          </cell>
          <cell r="J1560">
            <v>2546220.31</v>
          </cell>
          <cell r="K1560">
            <v>2246156.98</v>
          </cell>
          <cell r="L1560">
            <v>0</v>
          </cell>
          <cell r="M1560">
            <v>6655</v>
          </cell>
          <cell r="N1560">
            <v>0</v>
          </cell>
          <cell r="O1560">
            <v>2246156.98</v>
          </cell>
          <cell r="P1560">
            <v>2745605.34</v>
          </cell>
          <cell r="Q1560" t="str">
            <v>A</v>
          </cell>
          <cell r="R1560" t="str">
            <v>N</v>
          </cell>
          <cell r="S1560" t="str">
            <v>001400000000000000000000447354</v>
          </cell>
        </row>
        <row r="1561">
          <cell r="A1561">
            <v>39172</v>
          </cell>
          <cell r="B1561" t="str">
            <v>2001-04-12-23.19.01.276150</v>
          </cell>
          <cell r="C1561" t="str">
            <v>2001-04-12-23.19.01.276150</v>
          </cell>
          <cell r="D1561" t="str">
            <v>CS</v>
          </cell>
          <cell r="E1561" t="str">
            <v>35503000159</v>
          </cell>
          <cell r="F1561" t="b">
            <v>0</v>
          </cell>
          <cell r="G1561" t="str">
            <v>สยามคอนเวเยอร์</v>
          </cell>
          <cell r="H1561" t="str">
            <v>1999090220360786</v>
          </cell>
          <cell r="I1561" t="str">
            <v>03</v>
          </cell>
          <cell r="J1561">
            <v>5000000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 t="str">
            <v>X</v>
          </cell>
          <cell r="R1561" t="str">
            <v>Y</v>
          </cell>
          <cell r="S1561" t="str">
            <v>001400000000000000000003370568</v>
          </cell>
        </row>
        <row r="1562">
          <cell r="A1562">
            <v>39172</v>
          </cell>
          <cell r="B1562" t="str">
            <v>2003-06-09-00.51.34.379100</v>
          </cell>
          <cell r="C1562" t="str">
            <v>2003-06-09-00.51.34.379100</v>
          </cell>
          <cell r="D1562" t="str">
            <v>ขาย</v>
          </cell>
          <cell r="E1562" t="str">
            <v>50130010700</v>
          </cell>
          <cell r="F1562" t="b">
            <v>0</v>
          </cell>
          <cell r="G1562" t="str">
            <v>บุญพิน นิติอภัยธรรม</v>
          </cell>
          <cell r="H1562" t="str">
            <v>1999030218310926</v>
          </cell>
          <cell r="I1562" t="str">
            <v>30</v>
          </cell>
          <cell r="J1562">
            <v>2262898.6</v>
          </cell>
          <cell r="K1562">
            <v>2049088.86</v>
          </cell>
          <cell r="L1562">
            <v>0</v>
          </cell>
          <cell r="M1562">
            <v>0</v>
          </cell>
          <cell r="N1562">
            <v>0</v>
          </cell>
          <cell r="O1562">
            <v>2049088.86</v>
          </cell>
          <cell r="P1562">
            <v>113423.77</v>
          </cell>
          <cell r="Q1562" t="str">
            <v>A</v>
          </cell>
          <cell r="R1562" t="str">
            <v>Y</v>
          </cell>
          <cell r="S1562" t="str">
            <v>001400000000000000000003619129</v>
          </cell>
        </row>
        <row r="1563">
          <cell r="A1563">
            <v>39172</v>
          </cell>
          <cell r="B1563" t="str">
            <v>2001-06-02-08.32.26.462458</v>
          </cell>
          <cell r="C1563" t="str">
            <v>2001-06-02-08.32.26.462458</v>
          </cell>
          <cell r="D1563" t="str">
            <v>ขาย</v>
          </cell>
          <cell r="E1563" t="str">
            <v>50130010784</v>
          </cell>
          <cell r="F1563" t="b">
            <v>0</v>
          </cell>
          <cell r="G1563" t="str">
            <v>วศิน เลิศรัตประภากร</v>
          </cell>
          <cell r="H1563" t="str">
            <v>1999040219561635</v>
          </cell>
          <cell r="I1563" t="str">
            <v>30</v>
          </cell>
          <cell r="J1563">
            <v>4119844.01</v>
          </cell>
          <cell r="K1563">
            <v>3665289.14</v>
          </cell>
          <cell r="L1563">
            <v>0</v>
          </cell>
          <cell r="M1563">
            <v>0</v>
          </cell>
          <cell r="N1563">
            <v>1863.94</v>
          </cell>
          <cell r="O1563">
            <v>3665289.14</v>
          </cell>
          <cell r="P1563">
            <v>1344118.79</v>
          </cell>
          <cell r="Q1563" t="str">
            <v>N</v>
          </cell>
          <cell r="R1563" t="str">
            <v>N</v>
          </cell>
          <cell r="S1563" t="str">
            <v>001400000000000000000003025742</v>
          </cell>
        </row>
        <row r="1564">
          <cell r="A1564">
            <v>39172</v>
          </cell>
          <cell r="B1564" t="str">
            <v>2001-09-13-04.53.24.882969</v>
          </cell>
          <cell r="C1564" t="str">
            <v>2001-09-13-04.53.24.882969</v>
          </cell>
          <cell r="D1564" t="str">
            <v>ไม่ขาย</v>
          </cell>
          <cell r="E1564" t="str">
            <v>50130011049</v>
          </cell>
          <cell r="F1564" t="b">
            <v>0</v>
          </cell>
          <cell r="G1564" t="str">
            <v>ทุนทรัพย์พัฒนา บจ.</v>
          </cell>
          <cell r="H1564" t="str">
            <v>2005011218321428</v>
          </cell>
          <cell r="I1564" t="str">
            <v>30</v>
          </cell>
          <cell r="J1564">
            <v>26669536.059999999</v>
          </cell>
          <cell r="K1564">
            <v>24099508.600000001</v>
          </cell>
          <cell r="L1564">
            <v>0</v>
          </cell>
          <cell r="M1564">
            <v>0</v>
          </cell>
          <cell r="N1564">
            <v>0</v>
          </cell>
          <cell r="O1564">
            <v>24099508.600000001</v>
          </cell>
          <cell r="P1564">
            <v>18812717.32</v>
          </cell>
          <cell r="Q1564" t="str">
            <v>N</v>
          </cell>
          <cell r="R1564" t="str">
            <v>Y</v>
          </cell>
          <cell r="S1564" t="str">
            <v>001400000000000000000003587546</v>
          </cell>
        </row>
        <row r="1565">
          <cell r="A1565">
            <v>39172</v>
          </cell>
          <cell r="B1565" t="str">
            <v>2001-09-13-04.53.24.882969</v>
          </cell>
          <cell r="C1565" t="str">
            <v>2001-09-13-04.53.24.882969</v>
          </cell>
          <cell r="D1565" t="str">
            <v>ไม่ขาย</v>
          </cell>
          <cell r="E1565" t="str">
            <v>50132000361</v>
          </cell>
          <cell r="F1565" t="b">
            <v>0</v>
          </cell>
          <cell r="G1565" t="str">
            <v>ทุนทรัพย์พัฒนา บจ.</v>
          </cell>
          <cell r="H1565" t="str">
            <v>2001020206050025</v>
          </cell>
          <cell r="I1565" t="str">
            <v>32</v>
          </cell>
          <cell r="J1565">
            <v>6000000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  <cell r="Q1565" t="str">
            <v>N</v>
          </cell>
          <cell r="R1565" t="str">
            <v>Y</v>
          </cell>
          <cell r="S1565" t="str">
            <v>001400000000000000000003587546</v>
          </cell>
        </row>
        <row r="1566">
          <cell r="A1566">
            <v>39172</v>
          </cell>
          <cell r="B1566" t="str">
            <v>2001-09-13-04.53.24.882969</v>
          </cell>
          <cell r="C1566" t="str">
            <v>2001-09-13-04.53.24.882969</v>
          </cell>
          <cell r="D1566" t="str">
            <v>ไม่ขาย</v>
          </cell>
          <cell r="E1566" t="str">
            <v>50160000822</v>
          </cell>
          <cell r="F1566" t="b">
            <v>0</v>
          </cell>
          <cell r="G1566" t="str">
            <v>ทุนทรัพย์พัฒนา บจ.</v>
          </cell>
          <cell r="H1566" t="str">
            <v>2000080218270362</v>
          </cell>
          <cell r="I1566" t="str">
            <v>60</v>
          </cell>
          <cell r="J1566">
            <v>19000000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 t="str">
            <v>N</v>
          </cell>
          <cell r="R1566" t="str">
            <v>Y</v>
          </cell>
          <cell r="S1566" t="str">
            <v>001400000000000000000003587546</v>
          </cell>
        </row>
        <row r="1567">
          <cell r="A1567">
            <v>39172</v>
          </cell>
          <cell r="B1567" t="str">
            <v>2001-09-13-04.53.24.882969</v>
          </cell>
          <cell r="C1567" t="str">
            <v>2001-09-13-04.53.24.882969</v>
          </cell>
          <cell r="D1567" t="str">
            <v>ไม่ขาย</v>
          </cell>
          <cell r="E1567" t="str">
            <v>50160006129</v>
          </cell>
          <cell r="F1567" t="b">
            <v>0</v>
          </cell>
          <cell r="G1567" t="str">
            <v>ทุนทรัพย์พัฒนา บจ.</v>
          </cell>
          <cell r="H1567" t="str">
            <v>2005010417342392</v>
          </cell>
          <cell r="I1567" t="str">
            <v>60</v>
          </cell>
          <cell r="J1567">
            <v>51669536.060000002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 t="str">
            <v>N</v>
          </cell>
          <cell r="R1567" t="str">
            <v>N</v>
          </cell>
          <cell r="S1567" t="str">
            <v>001400000000000000000003587546</v>
          </cell>
        </row>
        <row r="1568">
          <cell r="A1568">
            <v>39172</v>
          </cell>
          <cell r="B1568" t="str">
            <v>2001-05-05-15.15.12.430474</v>
          </cell>
          <cell r="C1568" t="str">
            <v>2001-05-05-15.15.12.430474</v>
          </cell>
          <cell r="D1568" t="str">
            <v>ขาย</v>
          </cell>
          <cell r="E1568" t="str">
            <v>50199032026</v>
          </cell>
          <cell r="F1568" t="b">
            <v>0</v>
          </cell>
          <cell r="G1568" t="str">
            <v>พงษ์ศิริ กลิ่นบัว</v>
          </cell>
          <cell r="H1568" t="str">
            <v>1998081318044528</v>
          </cell>
          <cell r="I1568" t="str">
            <v>99</v>
          </cell>
          <cell r="J1568">
            <v>1812028.08</v>
          </cell>
          <cell r="K1568">
            <v>1078535.43</v>
          </cell>
          <cell r="L1568">
            <v>0</v>
          </cell>
          <cell r="M1568">
            <v>0</v>
          </cell>
          <cell r="N1568">
            <v>1290.42</v>
          </cell>
          <cell r="O1568">
            <v>1078535.43</v>
          </cell>
          <cell r="P1568">
            <v>2603766.5099999998</v>
          </cell>
          <cell r="Q1568" t="str">
            <v>A</v>
          </cell>
          <cell r="R1568" t="str">
            <v>N</v>
          </cell>
          <cell r="S1568" t="str">
            <v>001400000000000000000003273689</v>
          </cell>
        </row>
        <row r="1569">
          <cell r="A1569">
            <v>39172</v>
          </cell>
          <cell r="B1569" t="str">
            <v>2001-05-24-05.07.17.305145</v>
          </cell>
          <cell r="C1569" t="str">
            <v>2001-05-24-05.07.17.305145</v>
          </cell>
          <cell r="D1569" t="str">
            <v>ขาย</v>
          </cell>
          <cell r="E1569" t="str">
            <v>50199032034</v>
          </cell>
          <cell r="F1569" t="b">
            <v>0</v>
          </cell>
          <cell r="G1569" t="str">
            <v>กรกมล ตันตราพิมพ์</v>
          </cell>
          <cell r="H1569" t="str">
            <v>1998081318022148</v>
          </cell>
          <cell r="I1569" t="str">
            <v>99</v>
          </cell>
          <cell r="J1569">
            <v>4648718.32</v>
          </cell>
          <cell r="K1569">
            <v>2410290.35</v>
          </cell>
          <cell r="L1569">
            <v>0</v>
          </cell>
          <cell r="M1569">
            <v>0</v>
          </cell>
          <cell r="N1569">
            <v>0</v>
          </cell>
          <cell r="O1569">
            <v>2410290.35</v>
          </cell>
          <cell r="P1569">
            <v>3008383.89</v>
          </cell>
          <cell r="Q1569" t="str">
            <v>A</v>
          </cell>
          <cell r="R1569" t="str">
            <v>N</v>
          </cell>
          <cell r="S1569" t="str">
            <v>001400000000000000000003024488</v>
          </cell>
        </row>
        <row r="1570">
          <cell r="A1570">
            <v>39172</v>
          </cell>
          <cell r="B1570" t="str">
            <v>2002-04-07-16.28.59.578018</v>
          </cell>
          <cell r="C1570" t="str">
            <v>2002-04-07-16.28.59.578018</v>
          </cell>
          <cell r="D1570" t="str">
            <v>ขาย</v>
          </cell>
          <cell r="E1570" t="str">
            <v>50199300845</v>
          </cell>
          <cell r="F1570" t="b">
            <v>0</v>
          </cell>
          <cell r="G1570" t="str">
            <v>รุ่งทิพย์ สุวรรณาพิชล</v>
          </cell>
          <cell r="H1570" t="str">
            <v>1998081318054207</v>
          </cell>
          <cell r="I1570" t="str">
            <v>99</v>
          </cell>
          <cell r="J1570">
            <v>825776.64000000001</v>
          </cell>
          <cell r="K1570">
            <v>459945.8</v>
          </cell>
          <cell r="L1570">
            <v>0</v>
          </cell>
          <cell r="M1570">
            <v>0</v>
          </cell>
          <cell r="N1570">
            <v>0</v>
          </cell>
          <cell r="O1570">
            <v>459945.8</v>
          </cell>
          <cell r="P1570">
            <v>1181720.99</v>
          </cell>
          <cell r="Q1570" t="str">
            <v>A</v>
          </cell>
          <cell r="R1570">
            <v>0</v>
          </cell>
          <cell r="S1570" t="str">
            <v>001400000000000000000004372335</v>
          </cell>
        </row>
        <row r="1571">
          <cell r="A1571">
            <v>39172</v>
          </cell>
          <cell r="B1571" t="str">
            <v>2001-05-05-15.15.12.430474</v>
          </cell>
          <cell r="C1571" t="str">
            <v>2001-05-05-15.15.12.430474</v>
          </cell>
          <cell r="D1571" t="str">
            <v>ขาย</v>
          </cell>
          <cell r="E1571" t="str">
            <v>50199313464</v>
          </cell>
          <cell r="F1571" t="b">
            <v>0</v>
          </cell>
          <cell r="G1571" t="str">
            <v>พงษ์ศิริ กลิ่นบัว</v>
          </cell>
          <cell r="H1571" t="str">
            <v>1998081318044528</v>
          </cell>
          <cell r="I1571" t="str">
            <v>99</v>
          </cell>
          <cell r="J1571">
            <v>489525.29</v>
          </cell>
          <cell r="K1571">
            <v>475813.43</v>
          </cell>
          <cell r="L1571">
            <v>0</v>
          </cell>
          <cell r="M1571">
            <v>0</v>
          </cell>
          <cell r="N1571">
            <v>0</v>
          </cell>
          <cell r="O1571">
            <v>475813.43</v>
          </cell>
          <cell r="P1571">
            <v>1102470.81</v>
          </cell>
          <cell r="Q1571" t="str">
            <v>A</v>
          </cell>
          <cell r="R1571" t="str">
            <v>N</v>
          </cell>
          <cell r="S1571" t="str">
            <v>001400000000000000000003273689</v>
          </cell>
        </row>
        <row r="1572">
          <cell r="A1572">
            <v>39172</v>
          </cell>
          <cell r="B1572" t="str">
            <v>2000-04-08-02.56.15.717035</v>
          </cell>
          <cell r="C1572" t="str">
            <v>2000-04-08-02.56.15.717035</v>
          </cell>
          <cell r="D1572" t="str">
            <v>ขาย</v>
          </cell>
          <cell r="E1572" t="str">
            <v>50199313676</v>
          </cell>
          <cell r="F1572" t="b">
            <v>0</v>
          </cell>
          <cell r="G1572" t="str">
            <v>เนตรอนงค์ ธรรมยศ</v>
          </cell>
          <cell r="H1572" t="str">
            <v>1998100420504186</v>
          </cell>
          <cell r="I1572" t="str">
            <v>99</v>
          </cell>
          <cell r="J1572">
            <v>381368.48</v>
          </cell>
          <cell r="K1572">
            <v>322448.46000000002</v>
          </cell>
          <cell r="L1572">
            <v>0</v>
          </cell>
          <cell r="M1572">
            <v>0</v>
          </cell>
          <cell r="N1572">
            <v>645.21</v>
          </cell>
          <cell r="O1572">
            <v>322448.46000000002</v>
          </cell>
          <cell r="P1572">
            <v>186931.44</v>
          </cell>
          <cell r="Q1572" t="str">
            <v>A</v>
          </cell>
          <cell r="R1572" t="str">
            <v>Y</v>
          </cell>
          <cell r="S1572" t="str">
            <v>001400000000000000000000504274</v>
          </cell>
        </row>
        <row r="1573">
          <cell r="A1573">
            <v>39172</v>
          </cell>
          <cell r="B1573" t="str">
            <v>2002-04-04-04.35.55.943409</v>
          </cell>
          <cell r="C1573" t="str">
            <v>2002-04-04-04.35.55.943409</v>
          </cell>
          <cell r="D1573" t="str">
            <v>ขาย</v>
          </cell>
          <cell r="E1573" t="str">
            <v>50199313707</v>
          </cell>
          <cell r="F1573" t="b">
            <v>0</v>
          </cell>
          <cell r="G1573" t="str">
            <v>กฤษฎางค์ กาวีต๊ะ</v>
          </cell>
          <cell r="H1573" t="str">
            <v>2002060121281343</v>
          </cell>
          <cell r="I1573" t="str">
            <v>99</v>
          </cell>
          <cell r="J1573">
            <v>287267.25</v>
          </cell>
          <cell r="K1573">
            <v>248602.73</v>
          </cell>
          <cell r="L1573">
            <v>0</v>
          </cell>
          <cell r="M1573">
            <v>982.5</v>
          </cell>
          <cell r="N1573">
            <v>0</v>
          </cell>
          <cell r="O1573">
            <v>248602.73</v>
          </cell>
          <cell r="P1573">
            <v>171855.97</v>
          </cell>
          <cell r="Q1573" t="str">
            <v>A</v>
          </cell>
          <cell r="R1573" t="str">
            <v>N</v>
          </cell>
          <cell r="S1573" t="str">
            <v>001400000000000000000004813977</v>
          </cell>
        </row>
        <row r="1574">
          <cell r="A1574">
            <v>39172</v>
          </cell>
          <cell r="B1574" t="str">
            <v>2001-06-11-12.40.41.678793</v>
          </cell>
          <cell r="C1574" t="str">
            <v>2001-06-11-12.40.41.678793</v>
          </cell>
          <cell r="D1574" t="str">
            <v>ขาย</v>
          </cell>
          <cell r="E1574" t="str">
            <v>50199313765</v>
          </cell>
          <cell r="F1574" t="b">
            <v>0</v>
          </cell>
          <cell r="G1574" t="str">
            <v>สาโรจน์ พนาสหธรรม</v>
          </cell>
          <cell r="H1574" t="str">
            <v>2001070122491633</v>
          </cell>
          <cell r="I1574" t="str">
            <v>99</v>
          </cell>
          <cell r="J1574">
            <v>756831.04</v>
          </cell>
          <cell r="K1574">
            <v>555737.73</v>
          </cell>
          <cell r="L1574">
            <v>0</v>
          </cell>
          <cell r="M1574">
            <v>18920</v>
          </cell>
          <cell r="N1574">
            <v>0</v>
          </cell>
          <cell r="O1574">
            <v>555737.73</v>
          </cell>
          <cell r="P1574">
            <v>460995.85</v>
          </cell>
          <cell r="Q1574" t="str">
            <v>A</v>
          </cell>
          <cell r="R1574" t="str">
            <v>N</v>
          </cell>
          <cell r="S1574" t="str">
            <v>001400000000000000000003173417</v>
          </cell>
        </row>
        <row r="1575">
          <cell r="A1575">
            <v>39172</v>
          </cell>
          <cell r="B1575" t="str">
            <v>2001-05-24-05.07.17.305145</v>
          </cell>
          <cell r="C1575" t="str">
            <v>2001-05-24-05.07.17.305145</v>
          </cell>
          <cell r="D1575" t="str">
            <v>ขาย</v>
          </cell>
          <cell r="E1575" t="str">
            <v>50199610012</v>
          </cell>
          <cell r="F1575" t="b">
            <v>0</v>
          </cell>
          <cell r="G1575" t="str">
            <v>กรกมล ตันตราพิมพ์</v>
          </cell>
          <cell r="H1575" t="str">
            <v>1998081318022148</v>
          </cell>
          <cell r="I1575" t="str">
            <v>99</v>
          </cell>
          <cell r="J1575">
            <v>4317944.21</v>
          </cell>
          <cell r="K1575">
            <v>2930000</v>
          </cell>
          <cell r="L1575">
            <v>0</v>
          </cell>
          <cell r="M1575">
            <v>0</v>
          </cell>
          <cell r="N1575">
            <v>0</v>
          </cell>
          <cell r="O1575">
            <v>2930000</v>
          </cell>
          <cell r="P1575">
            <v>4292256.53</v>
          </cell>
          <cell r="Q1575" t="str">
            <v>A</v>
          </cell>
          <cell r="R1575" t="str">
            <v>N</v>
          </cell>
          <cell r="S1575" t="str">
            <v>001400000000000000000003024488</v>
          </cell>
        </row>
        <row r="1576">
          <cell r="A1576">
            <v>39172</v>
          </cell>
          <cell r="B1576" t="str">
            <v>2001-06-02-08.32.30.043533</v>
          </cell>
          <cell r="C1576" t="str">
            <v>2001-06-02-08.32.30.043533</v>
          </cell>
          <cell r="D1576" t="str">
            <v>ขาย</v>
          </cell>
          <cell r="E1576" t="str">
            <v>50199610050</v>
          </cell>
          <cell r="F1576" t="b">
            <v>0</v>
          </cell>
          <cell r="G1576" t="str">
            <v>สมนึก เหล่าพรโสภณ</v>
          </cell>
          <cell r="H1576" t="str">
            <v>1998090818502218</v>
          </cell>
          <cell r="I1576" t="str">
            <v>99</v>
          </cell>
          <cell r="J1576">
            <v>1068211.99</v>
          </cell>
          <cell r="K1576">
            <v>1068211.99</v>
          </cell>
          <cell r="L1576">
            <v>0</v>
          </cell>
          <cell r="M1576">
            <v>0</v>
          </cell>
          <cell r="N1576">
            <v>0</v>
          </cell>
          <cell r="O1576">
            <v>1068211.99</v>
          </cell>
          <cell r="P1576">
            <v>736858.57</v>
          </cell>
          <cell r="Q1576" t="str">
            <v>A</v>
          </cell>
          <cell r="R1576" t="str">
            <v>N</v>
          </cell>
          <cell r="S1576" t="str">
            <v>001400000000000000000003608066</v>
          </cell>
        </row>
        <row r="1577">
          <cell r="A1577">
            <v>39172</v>
          </cell>
          <cell r="B1577" t="str">
            <v>2001-05-05-15.15.10.612823</v>
          </cell>
          <cell r="C1577" t="str">
            <v>2001-05-05-15.15.10.612823</v>
          </cell>
          <cell r="D1577" t="str">
            <v>ขาย</v>
          </cell>
          <cell r="E1577" t="str">
            <v>50199610084</v>
          </cell>
          <cell r="F1577" t="b">
            <v>0</v>
          </cell>
          <cell r="G1577" t="str">
            <v>วิลาวรรณ ทิพย์พิทักษ์</v>
          </cell>
          <cell r="H1577" t="str">
            <v>2005070117210199</v>
          </cell>
          <cell r="I1577" t="str">
            <v>99</v>
          </cell>
          <cell r="J1577">
            <v>236679.93</v>
          </cell>
          <cell r="K1577">
            <v>236679.93</v>
          </cell>
          <cell r="L1577">
            <v>0</v>
          </cell>
          <cell r="M1577">
            <v>0</v>
          </cell>
          <cell r="N1577">
            <v>0</v>
          </cell>
          <cell r="O1577">
            <v>236679.93</v>
          </cell>
          <cell r="P1577">
            <v>175207.63</v>
          </cell>
          <cell r="Q1577" t="str">
            <v>A</v>
          </cell>
          <cell r="R1577" t="str">
            <v>N</v>
          </cell>
          <cell r="S1577" t="str">
            <v>001400000000000000000003640322</v>
          </cell>
        </row>
        <row r="1578">
          <cell r="A1578">
            <v>39172</v>
          </cell>
          <cell r="B1578" t="str">
            <v>2001-05-05-15.15.25.556892</v>
          </cell>
          <cell r="C1578" t="str">
            <v>2001-05-05-15.15.25.556892</v>
          </cell>
          <cell r="D1578" t="str">
            <v>ขาย</v>
          </cell>
          <cell r="E1578" t="str">
            <v>50199610092</v>
          </cell>
          <cell r="F1578" t="b">
            <v>0</v>
          </cell>
          <cell r="G1578" t="str">
            <v>ประวิทย์ โฉมศรีแจ่ม</v>
          </cell>
          <cell r="H1578" t="str">
            <v>1999100215500145</v>
          </cell>
          <cell r="I1578" t="str">
            <v>99</v>
          </cell>
          <cell r="J1578">
            <v>253394.23</v>
          </cell>
          <cell r="K1578">
            <v>205328.14</v>
          </cell>
          <cell r="L1578">
            <v>0</v>
          </cell>
          <cell r="M1578">
            <v>0</v>
          </cell>
          <cell r="N1578">
            <v>0</v>
          </cell>
          <cell r="O1578">
            <v>205328.14</v>
          </cell>
          <cell r="P1578">
            <v>80496.460000000006</v>
          </cell>
          <cell r="Q1578" t="str">
            <v>A</v>
          </cell>
          <cell r="R1578" t="str">
            <v>N</v>
          </cell>
          <cell r="S1578" t="str">
            <v>001400000000000000000003306979</v>
          </cell>
        </row>
        <row r="1579">
          <cell r="A1579">
            <v>39172</v>
          </cell>
          <cell r="B1579" t="str">
            <v>2003-03-15-20.32.13.225080</v>
          </cell>
          <cell r="C1579" t="str">
            <v>2003-03-15-20.32.13.225080</v>
          </cell>
          <cell r="D1579" t="str">
            <v>ขาย</v>
          </cell>
          <cell r="E1579" t="str">
            <v>50199610131</v>
          </cell>
          <cell r="F1579" t="b">
            <v>0</v>
          </cell>
          <cell r="G1579" t="str">
            <v>สุมาลี ตันตะวิริยะ</v>
          </cell>
          <cell r="H1579" t="str">
            <v>2003100209141769</v>
          </cell>
          <cell r="I1579" t="str">
            <v>99</v>
          </cell>
          <cell r="J1579">
            <v>450000</v>
          </cell>
          <cell r="K1579">
            <v>450000</v>
          </cell>
          <cell r="L1579">
            <v>0</v>
          </cell>
          <cell r="M1579">
            <v>1465</v>
          </cell>
          <cell r="N1579">
            <v>0</v>
          </cell>
          <cell r="O1579">
            <v>450000</v>
          </cell>
          <cell r="P1579">
            <v>216172.6</v>
          </cell>
          <cell r="Q1579" t="str">
            <v>A</v>
          </cell>
          <cell r="R1579" t="str">
            <v>N</v>
          </cell>
          <cell r="S1579" t="str">
            <v>001400000000000000000006648255</v>
          </cell>
        </row>
        <row r="1580">
          <cell r="A1580">
            <v>39172</v>
          </cell>
          <cell r="B1580" t="str">
            <v>2004-01-30-15.05.59.911613</v>
          </cell>
          <cell r="C1580" t="str">
            <v>2004-01-30-15.05.59.911613</v>
          </cell>
          <cell r="D1580" t="str">
            <v>ขาย</v>
          </cell>
          <cell r="E1580" t="str">
            <v>50199610212</v>
          </cell>
          <cell r="F1580" t="b">
            <v>0</v>
          </cell>
          <cell r="G1580" t="str">
            <v>อนุวัติ อังคสิริสรรพ</v>
          </cell>
          <cell r="H1580" t="str">
            <v>2006090118040157</v>
          </cell>
          <cell r="I1580" t="str">
            <v>99</v>
          </cell>
          <cell r="J1580">
            <v>849286.87</v>
          </cell>
          <cell r="K1580">
            <v>844624.29</v>
          </cell>
          <cell r="L1580">
            <v>0</v>
          </cell>
          <cell r="M1580">
            <v>0</v>
          </cell>
          <cell r="N1580">
            <v>0</v>
          </cell>
          <cell r="O1580">
            <v>844624.29</v>
          </cell>
          <cell r="P1580">
            <v>223656.29</v>
          </cell>
          <cell r="Q1580" t="str">
            <v>A</v>
          </cell>
          <cell r="R1580" t="str">
            <v>N</v>
          </cell>
          <cell r="S1580" t="str">
            <v>001400000000000000000007527481</v>
          </cell>
        </row>
        <row r="1581">
          <cell r="A1581">
            <v>39172</v>
          </cell>
          <cell r="B1581" t="str">
            <v>2006-08-31-05.14.22.521849</v>
          </cell>
          <cell r="C1581" t="str">
            <v>2006-08-31-05.14.22.521849</v>
          </cell>
          <cell r="D1581" t="str">
            <v>ไม่ขาย</v>
          </cell>
          <cell r="E1581" t="str">
            <v>50199610262</v>
          </cell>
          <cell r="F1581" t="b">
            <v>0</v>
          </cell>
          <cell r="G1581" t="str">
            <v>อุดม รังสรรค์ และ นาง สมถวิล รังสรรค์</v>
          </cell>
          <cell r="H1581" t="str">
            <v>2006090118040160</v>
          </cell>
          <cell r="I1581" t="str">
            <v>99</v>
          </cell>
          <cell r="J1581">
            <v>380533.16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 t="str">
            <v>X</v>
          </cell>
          <cell r="R1581" t="str">
            <v>N</v>
          </cell>
          <cell r="S1581" t="str">
            <v>001400000000000000000003639615</v>
          </cell>
        </row>
        <row r="1583">
          <cell r="A1583">
            <v>39172</v>
          </cell>
          <cell r="B1583" t="str">
            <v>2002-06-02-21.16.38.234105</v>
          </cell>
          <cell r="C1583" t="str">
            <v>2002-06-02-21.16.38.234105</v>
          </cell>
          <cell r="D1583" t="str">
            <v>ขาย</v>
          </cell>
          <cell r="E1583" t="str">
            <v>50199610288</v>
          </cell>
          <cell r="F1583" t="b">
            <v>0</v>
          </cell>
          <cell r="G1583" t="str">
            <v>จำเรียง กันทะมูล</v>
          </cell>
          <cell r="H1583" t="str">
            <v>2006100115180096</v>
          </cell>
          <cell r="I1583" t="str">
            <v>99</v>
          </cell>
          <cell r="J1583">
            <v>1146283.3700000001</v>
          </cell>
          <cell r="K1583">
            <v>1123487.2</v>
          </cell>
          <cell r="L1583">
            <v>0</v>
          </cell>
          <cell r="M1583">
            <v>0</v>
          </cell>
          <cell r="N1583">
            <v>0</v>
          </cell>
          <cell r="O1583">
            <v>1123487.2</v>
          </cell>
          <cell r="P1583">
            <v>520254.52</v>
          </cell>
          <cell r="Q1583" t="str">
            <v>A</v>
          </cell>
          <cell r="R1583" t="str">
            <v>N</v>
          </cell>
          <cell r="S1583" t="str">
            <v>001400000000000000000005586733</v>
          </cell>
        </row>
        <row r="1584">
          <cell r="A1584">
            <v>39172</v>
          </cell>
          <cell r="B1584" t="str">
            <v>2002-05-03-15.51.42.179480</v>
          </cell>
          <cell r="C1584" t="str">
            <v>2002-05-03-15.51.42.179480</v>
          </cell>
          <cell r="D1584" t="str">
            <v>ขาย</v>
          </cell>
          <cell r="E1584" t="str">
            <v>50199610301</v>
          </cell>
          <cell r="F1584" t="b">
            <v>0</v>
          </cell>
          <cell r="G1584" t="str">
            <v>สมศักดิ์ ชีวะประวัติงาม และ  เนาวพร ศรีทุมมา(ชีวะประวัิตงาม)</v>
          </cell>
          <cell r="H1584" t="str">
            <v>2006110123260188</v>
          </cell>
          <cell r="I1584" t="str">
            <v>99</v>
          </cell>
          <cell r="J1584">
            <v>233490.88</v>
          </cell>
          <cell r="K1584">
            <v>233490.88</v>
          </cell>
          <cell r="L1584">
            <v>0</v>
          </cell>
          <cell r="M1584">
            <v>8032.5</v>
          </cell>
          <cell r="N1584">
            <v>739.37</v>
          </cell>
          <cell r="O1584">
            <v>233490.88</v>
          </cell>
          <cell r="P1584">
            <v>117002.57</v>
          </cell>
          <cell r="Q1584" t="str">
            <v>A</v>
          </cell>
          <cell r="R1584" t="str">
            <v>N</v>
          </cell>
          <cell r="S1584" t="str">
            <v>001400000000000000000005478809</v>
          </cell>
        </row>
        <row r="1586">
          <cell r="A1586">
            <v>39172</v>
          </cell>
          <cell r="B1586" t="str">
            <v>2002-02-08-08.49.21.111285</v>
          </cell>
          <cell r="C1586" t="str">
            <v>2002-02-08-08.49.21.111285</v>
          </cell>
          <cell r="D1586" t="str">
            <v>ขาย</v>
          </cell>
          <cell r="E1586" t="str">
            <v>50199610319</v>
          </cell>
          <cell r="F1586" t="b">
            <v>0</v>
          </cell>
          <cell r="G1586" t="str">
            <v>บุญธรรม ทิมเชียงราก</v>
          </cell>
          <cell r="H1586" t="str">
            <v>2006110123260189</v>
          </cell>
          <cell r="I1586" t="str">
            <v>99</v>
          </cell>
          <cell r="J1586">
            <v>165884.29999999999</v>
          </cell>
          <cell r="K1586">
            <v>165884.29999999999</v>
          </cell>
          <cell r="L1586">
            <v>0</v>
          </cell>
          <cell r="M1586">
            <v>0</v>
          </cell>
          <cell r="N1586">
            <v>0</v>
          </cell>
          <cell r="O1586">
            <v>165884.29999999999</v>
          </cell>
          <cell r="P1586">
            <v>41194.519999999997</v>
          </cell>
          <cell r="Q1586" t="str">
            <v>A</v>
          </cell>
          <cell r="R1586" t="str">
            <v>N</v>
          </cell>
          <cell r="S1586" t="str">
            <v>001400000000000000000004933225</v>
          </cell>
        </row>
        <row r="1587">
          <cell r="A1587">
            <v>39172</v>
          </cell>
          <cell r="B1587" t="str">
            <v>2003-05-02-10.59.39.458080</v>
          </cell>
          <cell r="C1587" t="str">
            <v>2003-05-02-10.59.39.458080</v>
          </cell>
          <cell r="D1587" t="str">
            <v>ขาย</v>
          </cell>
          <cell r="E1587" t="str">
            <v>50199610343</v>
          </cell>
          <cell r="F1587" t="b">
            <v>0</v>
          </cell>
          <cell r="G1587" t="str">
            <v>พิรุณ แก้วบุญเรือง</v>
          </cell>
          <cell r="H1587" t="str">
            <v>2005030313121162</v>
          </cell>
          <cell r="I1587" t="str">
            <v>99</v>
          </cell>
          <cell r="J1587">
            <v>307937.7</v>
          </cell>
          <cell r="K1587">
            <v>307937.7</v>
          </cell>
          <cell r="L1587">
            <v>0</v>
          </cell>
          <cell r="M1587">
            <v>1125</v>
          </cell>
          <cell r="N1587">
            <v>0</v>
          </cell>
          <cell r="O1587">
            <v>307937.7</v>
          </cell>
          <cell r="P1587">
            <v>58872.57</v>
          </cell>
          <cell r="Q1587" t="str">
            <v>A</v>
          </cell>
          <cell r="R1587" t="str">
            <v>N</v>
          </cell>
          <cell r="S1587" t="str">
            <v>001400000000000000000006764199</v>
          </cell>
        </row>
        <row r="1588">
          <cell r="A1588">
            <v>39172</v>
          </cell>
          <cell r="B1588" t="str">
            <v>2001-06-02-08.32.32.802299</v>
          </cell>
          <cell r="C1588" t="str">
            <v>2001-06-02-08.32.32.802299</v>
          </cell>
          <cell r="D1588" t="str">
            <v>ขาย</v>
          </cell>
          <cell r="E1588" t="str">
            <v>50230005582</v>
          </cell>
          <cell r="F1588" t="b">
            <v>0</v>
          </cell>
          <cell r="G1588" t="str">
            <v>สถิตย์พงษ์ เขียวฟู</v>
          </cell>
          <cell r="H1588" t="str">
            <v>1998090818511828</v>
          </cell>
          <cell r="I1588" t="str">
            <v>30</v>
          </cell>
          <cell r="J1588">
            <v>11597037.359999999</v>
          </cell>
          <cell r="K1588">
            <v>10658956.710000001</v>
          </cell>
          <cell r="L1588">
            <v>0</v>
          </cell>
          <cell r="M1588">
            <v>0</v>
          </cell>
          <cell r="N1588">
            <v>0</v>
          </cell>
          <cell r="O1588">
            <v>10658956.710000001</v>
          </cell>
          <cell r="P1588">
            <v>6485957.0800000001</v>
          </cell>
          <cell r="Q1588" t="str">
            <v>N</v>
          </cell>
          <cell r="R1588" t="str">
            <v>Y</v>
          </cell>
          <cell r="S1588" t="str">
            <v>001400000000000000000003615632</v>
          </cell>
        </row>
        <row r="1589">
          <cell r="A1589">
            <v>39172</v>
          </cell>
          <cell r="B1589" t="str">
            <v>2002-05-17-04.22.21.056338</v>
          </cell>
          <cell r="C1589" t="str">
            <v>2002-05-17-04.22.21.056338</v>
          </cell>
          <cell r="D1589" t="str">
            <v>ขาย</v>
          </cell>
          <cell r="E1589" t="str">
            <v>50230005778</v>
          </cell>
          <cell r="F1589" t="b">
            <v>0</v>
          </cell>
          <cell r="G1589" t="str">
            <v>ลำปางบรรจุภัณฑ์</v>
          </cell>
          <cell r="H1589" t="str">
            <v>1998090819040231</v>
          </cell>
          <cell r="I1589" t="str">
            <v>30</v>
          </cell>
          <cell r="J1589">
            <v>4496000</v>
          </cell>
          <cell r="K1589">
            <v>4123316.22</v>
          </cell>
          <cell r="L1589">
            <v>0</v>
          </cell>
          <cell r="M1589">
            <v>0</v>
          </cell>
          <cell r="N1589">
            <v>0</v>
          </cell>
          <cell r="O1589">
            <v>4123316.22</v>
          </cell>
          <cell r="P1589">
            <v>3028412.26</v>
          </cell>
          <cell r="Q1589" t="str">
            <v>N</v>
          </cell>
          <cell r="R1589" t="str">
            <v>Y</v>
          </cell>
          <cell r="S1589" t="str">
            <v>001400000000000000000004126791</v>
          </cell>
        </row>
        <row r="1590">
          <cell r="A1590">
            <v>39172</v>
          </cell>
          <cell r="B1590" t="str">
            <v>2001-05-05-15.15.33.817117</v>
          </cell>
          <cell r="C1590" t="str">
            <v>2001-05-05-15.15.33.817117</v>
          </cell>
          <cell r="D1590" t="str">
            <v>ขาย</v>
          </cell>
          <cell r="E1590" t="str">
            <v>50230006376</v>
          </cell>
          <cell r="F1590" t="b">
            <v>0</v>
          </cell>
          <cell r="G1590" t="str">
            <v>ทวีศักดิ์ นายางเจริญ</v>
          </cell>
          <cell r="H1590" t="str">
            <v>2002080215411196</v>
          </cell>
          <cell r="I1590" t="str">
            <v>30</v>
          </cell>
          <cell r="J1590">
            <v>5333047.32</v>
          </cell>
          <cell r="K1590">
            <v>3232747.91</v>
          </cell>
          <cell r="L1590">
            <v>0</v>
          </cell>
          <cell r="M1590">
            <v>0</v>
          </cell>
          <cell r="N1590">
            <v>11430.81</v>
          </cell>
          <cell r="O1590">
            <v>3232747.91</v>
          </cell>
          <cell r="P1590">
            <v>1619404.12</v>
          </cell>
          <cell r="Q1590" t="str">
            <v>A</v>
          </cell>
          <cell r="R1590" t="str">
            <v>N</v>
          </cell>
          <cell r="S1590" t="str">
            <v>001400000000000000000003615959</v>
          </cell>
        </row>
        <row r="1591">
          <cell r="A1591">
            <v>39172</v>
          </cell>
          <cell r="B1591" t="str">
            <v>2001-05-05-11.19.37.972282</v>
          </cell>
          <cell r="C1591" t="str">
            <v>2001-05-05-11.19.37.972282</v>
          </cell>
          <cell r="D1591" t="str">
            <v>ขาย</v>
          </cell>
          <cell r="E1591" t="str">
            <v>50230006431</v>
          </cell>
          <cell r="F1591" t="b">
            <v>0</v>
          </cell>
          <cell r="G1591" t="str">
            <v>เจริญศักดิ์ ปานกรด</v>
          </cell>
          <cell r="H1591" t="str">
            <v>2002110122071364</v>
          </cell>
          <cell r="I1591" t="str">
            <v>30</v>
          </cell>
          <cell r="J1591">
            <v>2607480.29</v>
          </cell>
          <cell r="K1591">
            <v>2601185.87</v>
          </cell>
          <cell r="L1591">
            <v>0</v>
          </cell>
          <cell r="M1591">
            <v>0</v>
          </cell>
          <cell r="N1591">
            <v>0</v>
          </cell>
          <cell r="O1591">
            <v>2601185.87</v>
          </cell>
          <cell r="P1591">
            <v>1097814.6499999999</v>
          </cell>
          <cell r="Q1591" t="str">
            <v>N</v>
          </cell>
          <cell r="R1591" t="str">
            <v>Y</v>
          </cell>
          <cell r="S1591" t="str">
            <v>001400000000000000000003039788</v>
          </cell>
        </row>
        <row r="1592">
          <cell r="A1592">
            <v>39172</v>
          </cell>
          <cell r="B1592" t="str">
            <v>2001-09-13-04.53.47.366663</v>
          </cell>
          <cell r="C1592" t="str">
            <v>2001-09-13-04.53.47.366663</v>
          </cell>
          <cell r="D1592" t="str">
            <v>ขาย</v>
          </cell>
          <cell r="E1592" t="str">
            <v>50231016879</v>
          </cell>
          <cell r="F1592" t="b">
            <v>0</v>
          </cell>
          <cell r="G1592" t="str">
            <v>กรกนก วงษ์อุทิศ</v>
          </cell>
          <cell r="H1592" t="str">
            <v>2001110115470906</v>
          </cell>
          <cell r="I1592">
            <v>0</v>
          </cell>
          <cell r="J1592">
            <v>1900000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 t="str">
            <v>X</v>
          </cell>
          <cell r="R1592" t="str">
            <v>N</v>
          </cell>
          <cell r="S1592" t="str">
            <v>001400000000000000000003516517</v>
          </cell>
        </row>
        <row r="1593">
          <cell r="A1593">
            <v>39172</v>
          </cell>
          <cell r="B1593" t="str">
            <v>2003-05-30-12.06.53.524386</v>
          </cell>
          <cell r="C1593" t="str">
            <v>2003-05-30-12.06.53.524386</v>
          </cell>
          <cell r="D1593" t="str">
            <v>ขาย</v>
          </cell>
          <cell r="E1593" t="str">
            <v>50231018368</v>
          </cell>
          <cell r="F1593" t="b">
            <v>0</v>
          </cell>
          <cell r="G1593" t="str">
            <v>ดิเรก เล็กเลิศสุริยา,สุกันยา เล็กเลิศสุริยา</v>
          </cell>
          <cell r="H1593" t="str">
            <v>2003060313271461</v>
          </cell>
          <cell r="I1593" t="str">
            <v>31</v>
          </cell>
          <cell r="J1593">
            <v>1850000</v>
          </cell>
          <cell r="K1593">
            <v>1552731.82</v>
          </cell>
          <cell r="L1593">
            <v>0</v>
          </cell>
          <cell r="M1593">
            <v>0</v>
          </cell>
          <cell r="N1593">
            <v>3323.42</v>
          </cell>
          <cell r="O1593">
            <v>1552731.82</v>
          </cell>
          <cell r="P1593">
            <v>535906.89</v>
          </cell>
          <cell r="Q1593" t="str">
            <v>A</v>
          </cell>
          <cell r="R1593" t="str">
            <v>N</v>
          </cell>
          <cell r="S1593" t="str">
            <v>001400000000000000000004201982</v>
          </cell>
        </row>
        <row r="1595">
          <cell r="A1595">
            <v>39172</v>
          </cell>
          <cell r="B1595" t="str">
            <v>2000-09-27-14.42.16.353229</v>
          </cell>
          <cell r="C1595" t="str">
            <v>2000-09-27-14.42.16.353229</v>
          </cell>
          <cell r="D1595" t="str">
            <v>ขาย</v>
          </cell>
          <cell r="E1595" t="str">
            <v>50231019259</v>
          </cell>
          <cell r="F1595" t="b">
            <v>0</v>
          </cell>
          <cell r="G1595" t="str">
            <v>ไพรสวาท ธรรมกุล</v>
          </cell>
          <cell r="H1595" t="str">
            <v>2004020105350942</v>
          </cell>
          <cell r="I1595" t="str">
            <v>31</v>
          </cell>
          <cell r="J1595">
            <v>2329631.58</v>
          </cell>
          <cell r="K1595">
            <v>1626961.82</v>
          </cell>
          <cell r="L1595">
            <v>0</v>
          </cell>
          <cell r="M1595">
            <v>0</v>
          </cell>
          <cell r="N1595">
            <v>2502.73</v>
          </cell>
          <cell r="O1595">
            <v>1626961.82</v>
          </cell>
          <cell r="P1595">
            <v>879525.73</v>
          </cell>
          <cell r="Q1595" t="str">
            <v>A</v>
          </cell>
          <cell r="R1595" t="str">
            <v>N</v>
          </cell>
          <cell r="S1595" t="str">
            <v>001400000000000000000002712783</v>
          </cell>
        </row>
        <row r="1596">
          <cell r="A1596">
            <v>39172</v>
          </cell>
          <cell r="B1596" t="str">
            <v>2001-06-02-08.20.27.119557</v>
          </cell>
          <cell r="C1596" t="str">
            <v>2001-06-02-08.20.27.119557</v>
          </cell>
          <cell r="D1596" t="str">
            <v>ขาย</v>
          </cell>
          <cell r="E1596" t="str">
            <v>50260001469</v>
          </cell>
          <cell r="F1596" t="b">
            <v>0</v>
          </cell>
          <cell r="G1596" t="str">
            <v>มาสด้า ออโต้คิม</v>
          </cell>
          <cell r="H1596" t="str">
            <v>2000080317005118</v>
          </cell>
          <cell r="I1596" t="str">
            <v>60</v>
          </cell>
          <cell r="J1596">
            <v>64000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 t="str">
            <v>N</v>
          </cell>
          <cell r="R1596" t="str">
            <v>N</v>
          </cell>
          <cell r="S1596" t="str">
            <v>001400000000000000000003580135</v>
          </cell>
        </row>
        <row r="1597">
          <cell r="A1597">
            <v>39172</v>
          </cell>
          <cell r="B1597" t="str">
            <v>2001-05-05-15.15.33.817117</v>
          </cell>
          <cell r="C1597" t="str">
            <v>2001-05-05-15.15.33.817117</v>
          </cell>
          <cell r="D1597" t="str">
            <v>ขาย</v>
          </cell>
          <cell r="E1597" t="str">
            <v>50260001867</v>
          </cell>
          <cell r="F1597" t="b">
            <v>0</v>
          </cell>
          <cell r="G1597" t="str">
            <v>ทวีศักดิ์ นายางเจริญ(บช.เดิม)</v>
          </cell>
          <cell r="H1597" t="str">
            <v>1998090818515292</v>
          </cell>
          <cell r="I1597" t="str">
            <v>60</v>
          </cell>
          <cell r="J1597">
            <v>37500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 t="str">
            <v>N</v>
          </cell>
          <cell r="R1597" t="str">
            <v>N</v>
          </cell>
          <cell r="S1597" t="str">
            <v>001400000000000000000003615959</v>
          </cell>
        </row>
        <row r="1598">
          <cell r="A1598">
            <v>39172</v>
          </cell>
          <cell r="B1598" t="str">
            <v>2001-05-05-11.19.37.972282</v>
          </cell>
          <cell r="C1598" t="str">
            <v>2001-05-05-11.19.37.972282</v>
          </cell>
          <cell r="D1598" t="str">
            <v>ขาย</v>
          </cell>
          <cell r="E1598" t="str">
            <v>50260001922</v>
          </cell>
          <cell r="F1598" t="b">
            <v>0</v>
          </cell>
          <cell r="G1598" t="str">
            <v>CHAROENSAK  PANGROD MR.</v>
          </cell>
          <cell r="H1598" t="str">
            <v>2000080317016984</v>
          </cell>
          <cell r="I1598" t="str">
            <v>60</v>
          </cell>
          <cell r="J1598">
            <v>39000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 t="str">
            <v>N</v>
          </cell>
          <cell r="R1598" t="str">
            <v>N</v>
          </cell>
          <cell r="S1598" t="str">
            <v>001400000000000000000003039788</v>
          </cell>
        </row>
        <row r="1599">
          <cell r="A1599">
            <v>39172</v>
          </cell>
          <cell r="B1599" t="str">
            <v>2001-06-02-08.25.42.876599</v>
          </cell>
          <cell r="C1599" t="str">
            <v>2001-06-02-08.25.42.876599</v>
          </cell>
          <cell r="D1599" t="str">
            <v>ขาย</v>
          </cell>
          <cell r="E1599" t="str">
            <v>50299030137</v>
          </cell>
          <cell r="F1599" t="b">
            <v>0</v>
          </cell>
          <cell r="G1599" t="str">
            <v>ธนวัตร ปัญญาฉลาด</v>
          </cell>
          <cell r="H1599" t="str">
            <v>1998081318094325</v>
          </cell>
          <cell r="I1599" t="str">
            <v>99</v>
          </cell>
          <cell r="J1599">
            <v>2456044.09</v>
          </cell>
          <cell r="K1599">
            <v>1354120.83</v>
          </cell>
          <cell r="L1599">
            <v>0</v>
          </cell>
          <cell r="M1599">
            <v>0</v>
          </cell>
          <cell r="N1599">
            <v>0</v>
          </cell>
          <cell r="O1599">
            <v>1354120.83</v>
          </cell>
          <cell r="P1599">
            <v>3651551.41</v>
          </cell>
          <cell r="Q1599" t="str">
            <v>A</v>
          </cell>
          <cell r="R1599">
            <v>0</v>
          </cell>
          <cell r="S1599" t="str">
            <v>001400000000000000000003616094</v>
          </cell>
        </row>
        <row r="1600">
          <cell r="A1600">
            <v>39172</v>
          </cell>
          <cell r="B1600" t="str">
            <v>2001-06-24-02.38.06.679770</v>
          </cell>
          <cell r="C1600" t="str">
            <v>2001-06-24-02.38.06.679770</v>
          </cell>
          <cell r="D1600" t="str">
            <v>ขาย</v>
          </cell>
          <cell r="E1600" t="str">
            <v>50299030373</v>
          </cell>
          <cell r="F1600" t="b">
            <v>0</v>
          </cell>
          <cell r="G1600" t="str">
            <v>มะลิวรรณ์ ศรีชัยวงศ์</v>
          </cell>
          <cell r="H1600" t="str">
            <v>2002110208320092</v>
          </cell>
          <cell r="I1600" t="str">
            <v>99</v>
          </cell>
          <cell r="J1600">
            <v>3650000</v>
          </cell>
          <cell r="K1600">
            <v>1512132</v>
          </cell>
          <cell r="L1600">
            <v>0</v>
          </cell>
          <cell r="M1600">
            <v>0</v>
          </cell>
          <cell r="N1600">
            <v>0</v>
          </cell>
          <cell r="O1600">
            <v>1512132</v>
          </cell>
          <cell r="P1600">
            <v>4115089.21</v>
          </cell>
          <cell r="Q1600" t="str">
            <v>A</v>
          </cell>
          <cell r="R1600" t="str">
            <v>N</v>
          </cell>
          <cell r="S1600" t="str">
            <v>001400000000000000000003201973</v>
          </cell>
        </row>
        <row r="1601">
          <cell r="A1601">
            <v>39172</v>
          </cell>
          <cell r="B1601" t="str">
            <v>2000-04-11-18.16.43.106877</v>
          </cell>
          <cell r="C1601" t="str">
            <v>2000-04-11-18.16.43.106877</v>
          </cell>
          <cell r="D1601" t="str">
            <v>ขาย</v>
          </cell>
          <cell r="E1601" t="str">
            <v>50299300143</v>
          </cell>
          <cell r="F1601" t="b">
            <v>0</v>
          </cell>
          <cell r="G1601" t="str">
            <v>ไพรัช ศรีเมือง</v>
          </cell>
          <cell r="H1601" t="str">
            <v>1998081318110311</v>
          </cell>
          <cell r="I1601" t="str">
            <v>99</v>
          </cell>
          <cell r="J1601">
            <v>616269.31000000006</v>
          </cell>
          <cell r="K1601">
            <v>474017.47</v>
          </cell>
          <cell r="L1601">
            <v>0</v>
          </cell>
          <cell r="M1601">
            <v>0</v>
          </cell>
          <cell r="N1601">
            <v>0</v>
          </cell>
          <cell r="O1601">
            <v>474017.47</v>
          </cell>
          <cell r="P1601">
            <v>953296.97</v>
          </cell>
          <cell r="Q1601" t="str">
            <v>A</v>
          </cell>
          <cell r="R1601" t="str">
            <v>N</v>
          </cell>
          <cell r="S1601" t="str">
            <v>001400000000000000000000686549</v>
          </cell>
        </row>
        <row r="1602">
          <cell r="A1602">
            <v>39172</v>
          </cell>
          <cell r="B1602" t="str">
            <v>2001-06-24-02.38.06.679770</v>
          </cell>
          <cell r="C1602" t="str">
            <v>2001-06-24-02.38.06.679770</v>
          </cell>
          <cell r="D1602" t="str">
            <v>ขาย</v>
          </cell>
          <cell r="E1602" t="str">
            <v>50299300363</v>
          </cell>
          <cell r="F1602" t="b">
            <v>0</v>
          </cell>
          <cell r="G1602" t="str">
            <v>มะลิวรรณ์ ศรีชัยวงศ์</v>
          </cell>
          <cell r="H1602" t="str">
            <v>2002110208320092</v>
          </cell>
          <cell r="I1602" t="str">
            <v>99</v>
          </cell>
          <cell r="J1602">
            <v>6160291.4299999997</v>
          </cell>
          <cell r="K1602">
            <v>4194778.84</v>
          </cell>
          <cell r="L1602">
            <v>0</v>
          </cell>
          <cell r="M1602">
            <v>0</v>
          </cell>
          <cell r="N1602">
            <v>0</v>
          </cell>
          <cell r="O1602">
            <v>4194778.84</v>
          </cell>
          <cell r="P1602">
            <v>3358704.14</v>
          </cell>
          <cell r="Q1602" t="str">
            <v>A</v>
          </cell>
          <cell r="R1602" t="str">
            <v>N</v>
          </cell>
          <cell r="S1602" t="str">
            <v>001400000000000000000003201973</v>
          </cell>
        </row>
        <row r="1603">
          <cell r="A1603">
            <v>39172</v>
          </cell>
          <cell r="B1603" t="str">
            <v>2001-06-02-08.56.31.530083</v>
          </cell>
          <cell r="C1603" t="str">
            <v>2001-06-02-08.56.31.530083</v>
          </cell>
          <cell r="D1603" t="str">
            <v>ขาย</v>
          </cell>
          <cell r="E1603" t="str">
            <v>50299310188</v>
          </cell>
          <cell r="F1603" t="b">
            <v>0</v>
          </cell>
          <cell r="G1603" t="str">
            <v>วันทนา คงจันทร์</v>
          </cell>
          <cell r="H1603" t="str">
            <v>1998081318101153</v>
          </cell>
          <cell r="I1603" t="str">
            <v>99</v>
          </cell>
          <cell r="J1603">
            <v>528838.07999999996</v>
          </cell>
          <cell r="K1603">
            <v>400847.44</v>
          </cell>
          <cell r="L1603">
            <v>0</v>
          </cell>
          <cell r="M1603">
            <v>0</v>
          </cell>
          <cell r="N1603">
            <v>1507.63</v>
          </cell>
          <cell r="O1603">
            <v>400847.44</v>
          </cell>
          <cell r="P1603">
            <v>851277.84</v>
          </cell>
          <cell r="Q1603" t="str">
            <v>A</v>
          </cell>
          <cell r="R1603" t="str">
            <v>N</v>
          </cell>
          <cell r="S1603" t="str">
            <v>001400000000000000000003641266</v>
          </cell>
        </row>
        <row r="1604">
          <cell r="A1604">
            <v>39172</v>
          </cell>
          <cell r="B1604" t="str">
            <v>2001-06-02-08.56.31.678185</v>
          </cell>
          <cell r="C1604" t="str">
            <v>2001-06-02-08.56.31.678185</v>
          </cell>
          <cell r="D1604" t="str">
            <v>ขาย</v>
          </cell>
          <cell r="E1604" t="str">
            <v>50299310285</v>
          </cell>
          <cell r="F1604" t="b">
            <v>0</v>
          </cell>
          <cell r="G1604" t="str">
            <v>ทง สว่างอำไพ</v>
          </cell>
          <cell r="H1604" t="str">
            <v>1998081318094237</v>
          </cell>
          <cell r="I1604" t="str">
            <v>99</v>
          </cell>
          <cell r="J1604">
            <v>633280.4</v>
          </cell>
          <cell r="K1604">
            <v>213234.22</v>
          </cell>
          <cell r="L1604">
            <v>0</v>
          </cell>
          <cell r="M1604">
            <v>0</v>
          </cell>
          <cell r="N1604">
            <v>0</v>
          </cell>
          <cell r="O1604">
            <v>213234.22</v>
          </cell>
          <cell r="P1604">
            <v>889005.17</v>
          </cell>
          <cell r="Q1604" t="str">
            <v>A</v>
          </cell>
          <cell r="R1604" t="str">
            <v>N</v>
          </cell>
          <cell r="S1604" t="str">
            <v>001400000000000000000003653461</v>
          </cell>
        </row>
        <row r="1605">
          <cell r="A1605">
            <v>39172</v>
          </cell>
          <cell r="B1605" t="str">
            <v>2001-05-26-05.20.02.845040</v>
          </cell>
          <cell r="C1605" t="str">
            <v>2001-05-26-05.20.02.845040</v>
          </cell>
          <cell r="D1605" t="str">
            <v>ขาย</v>
          </cell>
          <cell r="E1605" t="str">
            <v>50299310675</v>
          </cell>
          <cell r="F1605" t="b">
            <v>0</v>
          </cell>
          <cell r="G1605" t="str">
            <v>เปรมจิต ตระกูลสมบัติ</v>
          </cell>
          <cell r="H1605" t="str">
            <v>2000040314471599</v>
          </cell>
          <cell r="I1605" t="str">
            <v>99</v>
          </cell>
          <cell r="J1605">
            <v>624414.06999999995</v>
          </cell>
          <cell r="K1605">
            <v>445784.41</v>
          </cell>
          <cell r="L1605">
            <v>0</v>
          </cell>
          <cell r="M1605">
            <v>0</v>
          </cell>
          <cell r="N1605">
            <v>0</v>
          </cell>
          <cell r="O1605">
            <v>445784.41</v>
          </cell>
          <cell r="P1605">
            <v>64893.91</v>
          </cell>
          <cell r="Q1605" t="str">
            <v>A</v>
          </cell>
          <cell r="R1605" t="str">
            <v>N</v>
          </cell>
          <cell r="S1605" t="str">
            <v>001400000000000000000003641430</v>
          </cell>
        </row>
        <row r="1606">
          <cell r="A1606">
            <v>39172</v>
          </cell>
          <cell r="B1606" t="str">
            <v>2004-11-04-00.13.31.594396</v>
          </cell>
          <cell r="C1606" t="str">
            <v>2004-11-04-00.13.31.594396</v>
          </cell>
          <cell r="D1606" t="str">
            <v>ขาย</v>
          </cell>
          <cell r="E1606" t="str">
            <v>50299310683</v>
          </cell>
          <cell r="F1606" t="b">
            <v>0</v>
          </cell>
          <cell r="G1606" t="str">
            <v>สรรพงศ์ ลิมป์ธำรงกุล</v>
          </cell>
          <cell r="H1606" t="str">
            <v>2000030215140177</v>
          </cell>
          <cell r="I1606" t="str">
            <v>99</v>
          </cell>
          <cell r="J1606">
            <v>2089889.94</v>
          </cell>
          <cell r="K1606">
            <v>1578545.06</v>
          </cell>
          <cell r="L1606">
            <v>0</v>
          </cell>
          <cell r="M1606">
            <v>0</v>
          </cell>
          <cell r="N1606">
            <v>0</v>
          </cell>
          <cell r="O1606">
            <v>1578545.06</v>
          </cell>
          <cell r="P1606">
            <v>1001096.43</v>
          </cell>
          <cell r="Q1606" t="str">
            <v>A</v>
          </cell>
          <cell r="R1606" t="str">
            <v>N</v>
          </cell>
          <cell r="S1606" t="str">
            <v>001400000000000000000008575728</v>
          </cell>
        </row>
        <row r="1607">
          <cell r="A1607">
            <v>39172</v>
          </cell>
          <cell r="B1607" t="str">
            <v>2002-12-20-11.44.45.141518</v>
          </cell>
          <cell r="C1607" t="str">
            <v>2002-12-20-11.44.45.141518</v>
          </cell>
          <cell r="D1607" t="str">
            <v>ขาย</v>
          </cell>
          <cell r="E1607" t="str">
            <v>50299500121</v>
          </cell>
          <cell r="F1607" t="b">
            <v>0</v>
          </cell>
          <cell r="G1607" t="str">
            <v>นาย ถนอม ทองสุข</v>
          </cell>
          <cell r="H1607" t="str">
            <v>2006010112360076</v>
          </cell>
          <cell r="I1607" t="str">
            <v>99</v>
          </cell>
          <cell r="J1607">
            <v>305294.75</v>
          </cell>
          <cell r="K1607">
            <v>305294.75</v>
          </cell>
          <cell r="L1607">
            <v>0</v>
          </cell>
          <cell r="M1607">
            <v>1112.5</v>
          </cell>
          <cell r="N1607">
            <v>0</v>
          </cell>
          <cell r="O1607">
            <v>305294.75</v>
          </cell>
          <cell r="P1607">
            <v>103333.87</v>
          </cell>
          <cell r="Q1607" t="str">
            <v>A</v>
          </cell>
          <cell r="R1607" t="str">
            <v>N</v>
          </cell>
          <cell r="S1607" t="str">
            <v>001400000000000000000006249597</v>
          </cell>
        </row>
        <row r="1608">
          <cell r="A1608">
            <v>39172</v>
          </cell>
          <cell r="B1608" t="str">
            <v>2001-06-24-02.37.55.227805</v>
          </cell>
          <cell r="C1608" t="str">
            <v>2001-06-24-02.37.55.227805</v>
          </cell>
          <cell r="D1608" t="str">
            <v>ขาย</v>
          </cell>
          <cell r="E1608" t="str">
            <v>50299500197</v>
          </cell>
          <cell r="F1608" t="b">
            <v>0</v>
          </cell>
          <cell r="G1608" t="str">
            <v>นางสมบูรณ์  ปองดี</v>
          </cell>
          <cell r="H1608" t="str">
            <v>2006060122540137</v>
          </cell>
          <cell r="I1608" t="str">
            <v>99</v>
          </cell>
          <cell r="J1608">
            <v>717105.79</v>
          </cell>
          <cell r="K1608">
            <v>717105.79</v>
          </cell>
          <cell r="L1608">
            <v>0</v>
          </cell>
          <cell r="M1608">
            <v>21442.5</v>
          </cell>
          <cell r="N1608">
            <v>0</v>
          </cell>
          <cell r="O1608">
            <v>717105.79</v>
          </cell>
          <cell r="P1608">
            <v>300110.89</v>
          </cell>
          <cell r="Q1608" t="str">
            <v>A</v>
          </cell>
          <cell r="R1608" t="str">
            <v>N</v>
          </cell>
          <cell r="S1608" t="str">
            <v>001400000000000000000003201984</v>
          </cell>
        </row>
        <row r="1609">
          <cell r="A1609">
            <v>39172</v>
          </cell>
          <cell r="B1609" t="str">
            <v>2003-12-18-15.43.02.883813</v>
          </cell>
          <cell r="C1609" t="str">
            <v>2003-12-18-15.43.02.883813</v>
          </cell>
          <cell r="D1609" t="str">
            <v>ขาย</v>
          </cell>
          <cell r="E1609" t="str">
            <v>50299500210</v>
          </cell>
          <cell r="F1609" t="b">
            <v>0</v>
          </cell>
          <cell r="G1609" t="str">
            <v>นาง นฤมล ผลวารินทร์ และ                  นาย บัณฑิต ผลวารินทร์</v>
          </cell>
          <cell r="H1609" t="str">
            <v>2006070114520120</v>
          </cell>
          <cell r="I1609" t="str">
            <v>99</v>
          </cell>
          <cell r="J1609">
            <v>618222.5</v>
          </cell>
          <cell r="K1609">
            <v>618222.5</v>
          </cell>
          <cell r="L1609">
            <v>0</v>
          </cell>
          <cell r="M1609">
            <v>18822.5</v>
          </cell>
          <cell r="N1609">
            <v>0</v>
          </cell>
          <cell r="O1609">
            <v>618222.5</v>
          </cell>
          <cell r="P1609">
            <v>273621.88</v>
          </cell>
          <cell r="Q1609" t="str">
            <v>A</v>
          </cell>
          <cell r="R1609" t="str">
            <v>N</v>
          </cell>
          <cell r="S1609" t="str">
            <v>001400000000000000000007341228</v>
          </cell>
        </row>
        <row r="1611">
          <cell r="A1611">
            <v>39172</v>
          </cell>
          <cell r="B1611" t="str">
            <v>2001-09-13-04.53.47.366663</v>
          </cell>
          <cell r="C1611" t="str">
            <v>2001-09-13-04.53.47.366663</v>
          </cell>
          <cell r="D1611" t="str">
            <v>ขาย</v>
          </cell>
          <cell r="E1611" t="str">
            <v>50299500294</v>
          </cell>
          <cell r="F1611" t="b">
            <v>0</v>
          </cell>
          <cell r="G1611" t="str">
            <v>น.ส. กรกนก วงษ์อุทิศ</v>
          </cell>
          <cell r="H1611" t="str">
            <v>2007040113260065</v>
          </cell>
          <cell r="I1611" t="str">
            <v>99</v>
          </cell>
          <cell r="J1611">
            <v>1822982.93</v>
          </cell>
          <cell r="K1611">
            <v>1822982.93</v>
          </cell>
          <cell r="L1611">
            <v>0</v>
          </cell>
          <cell r="M1611">
            <v>0</v>
          </cell>
          <cell r="N1611">
            <v>0</v>
          </cell>
          <cell r="O1611">
            <v>1822982.93</v>
          </cell>
          <cell r="P1611">
            <v>717249.07</v>
          </cell>
          <cell r="Q1611" t="str">
            <v>A</v>
          </cell>
          <cell r="R1611" t="str">
            <v>N</v>
          </cell>
          <cell r="S1611" t="str">
            <v>001400000000000000000003516517</v>
          </cell>
        </row>
        <row r="1612">
          <cell r="A1612">
            <v>39172</v>
          </cell>
          <cell r="B1612" t="str">
            <v>2001-06-02-08.40.58.961973</v>
          </cell>
          <cell r="C1612" t="str">
            <v>2001-06-02-08.40.58.961973</v>
          </cell>
          <cell r="D1612" t="str">
            <v>ขาย</v>
          </cell>
          <cell r="E1612" t="str">
            <v>50403016230</v>
          </cell>
          <cell r="F1612" t="b">
            <v>0</v>
          </cell>
          <cell r="G1612" t="str">
            <v>นสาสินี พูลสุข,สรรเสริญ พูลสุข</v>
          </cell>
          <cell r="H1612" t="str">
            <v>2004110109450956</v>
          </cell>
          <cell r="I1612" t="str">
            <v>03</v>
          </cell>
          <cell r="J1612">
            <v>1700000</v>
          </cell>
          <cell r="K1612">
            <v>1756946.8</v>
          </cell>
          <cell r="L1612">
            <v>0</v>
          </cell>
          <cell r="M1612">
            <v>0</v>
          </cell>
          <cell r="N1612">
            <v>0</v>
          </cell>
          <cell r="O1612">
            <v>0</v>
          </cell>
          <cell r="P1612">
            <v>576699.88</v>
          </cell>
          <cell r="Q1612" t="str">
            <v>A</v>
          </cell>
          <cell r="R1612" t="str">
            <v>N</v>
          </cell>
          <cell r="S1612" t="str">
            <v>001400000000000000000003629428</v>
          </cell>
        </row>
        <row r="1614">
          <cell r="A1614">
            <v>39172</v>
          </cell>
          <cell r="B1614" t="str">
            <v>2001-06-02-08.40.58.900920</v>
          </cell>
          <cell r="C1614" t="str">
            <v>2001-06-02-08.40.58.900920</v>
          </cell>
          <cell r="D1614" t="str">
            <v>ไม่ขาย</v>
          </cell>
          <cell r="E1614" t="str">
            <v>50403017286</v>
          </cell>
          <cell r="F1614" t="b">
            <v>0</v>
          </cell>
          <cell r="G1614" t="str">
            <v>ทวิช อมรนิมิตร</v>
          </cell>
          <cell r="H1614" t="str">
            <v>1999090220360790</v>
          </cell>
          <cell r="I1614" t="str">
            <v>03</v>
          </cell>
          <cell r="J1614">
            <v>0</v>
          </cell>
          <cell r="K1614">
            <v>0</v>
          </cell>
          <cell r="L1614">
            <v>0</v>
          </cell>
          <cell r="M1614">
            <v>0</v>
          </cell>
          <cell r="N1614">
            <v>0</v>
          </cell>
          <cell r="O1614">
            <v>0</v>
          </cell>
          <cell r="P1614">
            <v>0</v>
          </cell>
          <cell r="Q1614" t="str">
            <v>X</v>
          </cell>
          <cell r="R1614" t="str">
            <v>Y</v>
          </cell>
          <cell r="S1614" t="str">
            <v>001400000000000000000002825719</v>
          </cell>
        </row>
        <row r="1615">
          <cell r="A1615">
            <v>39172</v>
          </cell>
          <cell r="B1615" t="str">
            <v>2001-06-02-08.40.58.900920</v>
          </cell>
          <cell r="C1615" t="str">
            <v>2001-06-02-08.40.58.900920</v>
          </cell>
          <cell r="D1615" t="str">
            <v>ไม่ขาย</v>
          </cell>
          <cell r="E1615" t="str">
            <v>50431008121</v>
          </cell>
          <cell r="F1615" t="b">
            <v>0</v>
          </cell>
          <cell r="G1615" t="str">
            <v>ทวิช อมรนิมิตร</v>
          </cell>
          <cell r="H1615" t="str">
            <v>1999090220360790</v>
          </cell>
          <cell r="I1615" t="str">
            <v>31</v>
          </cell>
          <cell r="J1615">
            <v>1800000</v>
          </cell>
          <cell r="K1615">
            <v>607378.66</v>
          </cell>
          <cell r="L1615">
            <v>0</v>
          </cell>
          <cell r="M1615">
            <v>0</v>
          </cell>
          <cell r="N1615">
            <v>0</v>
          </cell>
          <cell r="O1615">
            <v>607378.66</v>
          </cell>
          <cell r="P1615">
            <v>28214.01</v>
          </cell>
          <cell r="Q1615" t="str">
            <v>A</v>
          </cell>
          <cell r="R1615" t="str">
            <v>Y</v>
          </cell>
          <cell r="S1615" t="str">
            <v>001400000000000000000002825719</v>
          </cell>
        </row>
        <row r="1616">
          <cell r="A1616">
            <v>39172</v>
          </cell>
          <cell r="B1616" t="str">
            <v>2001-06-02-08.40.58.141122</v>
          </cell>
          <cell r="C1616" t="str">
            <v>2001-06-02-08.40.58.141122</v>
          </cell>
          <cell r="D1616" t="str">
            <v>ขาย</v>
          </cell>
          <cell r="E1616" t="str">
            <v>50431008456</v>
          </cell>
          <cell r="F1616" t="b">
            <v>0</v>
          </cell>
          <cell r="G1616" t="str">
            <v>ชัญญานุช เกษมสิทธิ์</v>
          </cell>
          <cell r="H1616" t="str">
            <v>1999060122551101</v>
          </cell>
          <cell r="I1616" t="str">
            <v>31</v>
          </cell>
          <cell r="J1616">
            <v>591099.48</v>
          </cell>
          <cell r="K1616">
            <v>582984.56000000006</v>
          </cell>
          <cell r="L1616">
            <v>0</v>
          </cell>
          <cell r="M1616">
            <v>0</v>
          </cell>
          <cell r="N1616">
            <v>0</v>
          </cell>
          <cell r="O1616">
            <v>582984.56000000006</v>
          </cell>
          <cell r="P1616">
            <v>420005.46</v>
          </cell>
          <cell r="Q1616" t="str">
            <v>A</v>
          </cell>
          <cell r="R1616" t="str">
            <v>Y</v>
          </cell>
          <cell r="S1616" t="str">
            <v>001400000000000000000003647924</v>
          </cell>
        </row>
        <row r="1617">
          <cell r="A1617">
            <v>39172</v>
          </cell>
          <cell r="B1617" t="str">
            <v>2001-06-02-08.40.58.961973</v>
          </cell>
          <cell r="C1617" t="str">
            <v>2001-06-02-08.40.58.961973</v>
          </cell>
          <cell r="D1617" t="str">
            <v>ขาย</v>
          </cell>
          <cell r="E1617" t="str">
            <v>50431010657</v>
          </cell>
          <cell r="F1617" t="b">
            <v>0</v>
          </cell>
          <cell r="G1617" t="str">
            <v>นสาสินี พูลสุข,สรรเสริญ พูลสุข</v>
          </cell>
          <cell r="H1617" t="str">
            <v>2004110109450956</v>
          </cell>
          <cell r="I1617" t="str">
            <v>31</v>
          </cell>
          <cell r="J1617">
            <v>250000</v>
          </cell>
          <cell r="K1617">
            <v>215572.68</v>
          </cell>
          <cell r="L1617">
            <v>0</v>
          </cell>
          <cell r="M1617">
            <v>0</v>
          </cell>
          <cell r="N1617">
            <v>0</v>
          </cell>
          <cell r="O1617">
            <v>215572.68</v>
          </cell>
          <cell r="P1617">
            <v>45801.81</v>
          </cell>
          <cell r="Q1617" t="str">
            <v>A</v>
          </cell>
          <cell r="R1617" t="str">
            <v>N</v>
          </cell>
          <cell r="S1617" t="str">
            <v>001400000000000000000003629428</v>
          </cell>
        </row>
        <row r="1619">
          <cell r="A1619">
            <v>39172</v>
          </cell>
          <cell r="B1619" t="str">
            <v>2000-04-25-18.07.19.129334</v>
          </cell>
          <cell r="C1619" t="str">
            <v>2000-04-25-18.07.19.129334</v>
          </cell>
          <cell r="D1619" t="str">
            <v>ขาย</v>
          </cell>
          <cell r="E1619" t="str">
            <v>50499310506</v>
          </cell>
          <cell r="F1619" t="b">
            <v>0</v>
          </cell>
          <cell r="G1619" t="str">
            <v>วิริยะ กองเมือง</v>
          </cell>
          <cell r="H1619" t="str">
            <v>2001070305000103</v>
          </cell>
          <cell r="I1619" t="str">
            <v>99</v>
          </cell>
          <cell r="J1619">
            <v>636268.39</v>
          </cell>
          <cell r="K1619">
            <v>469620.8</v>
          </cell>
          <cell r="L1619">
            <v>0</v>
          </cell>
          <cell r="M1619">
            <v>0</v>
          </cell>
          <cell r="N1619">
            <v>1935.63</v>
          </cell>
          <cell r="O1619">
            <v>469620.8</v>
          </cell>
          <cell r="P1619">
            <v>587892.30000000005</v>
          </cell>
          <cell r="Q1619" t="str">
            <v>A</v>
          </cell>
          <cell r="R1619" t="str">
            <v>N</v>
          </cell>
          <cell r="S1619" t="str">
            <v>001400000000000000000002147698</v>
          </cell>
        </row>
        <row r="1620">
          <cell r="A1620">
            <v>39172</v>
          </cell>
          <cell r="B1620" t="str">
            <v>2001-06-02-08.40.54.574138</v>
          </cell>
          <cell r="C1620" t="str">
            <v>2001-06-02-08.40.54.574138</v>
          </cell>
          <cell r="D1620" t="str">
            <v>ขาย</v>
          </cell>
          <cell r="E1620" t="str">
            <v>50499310572</v>
          </cell>
          <cell r="F1620" t="b">
            <v>0</v>
          </cell>
          <cell r="G1620" t="str">
            <v>นพรัตน์ แซ่อึ้ง</v>
          </cell>
          <cell r="H1620" t="str">
            <v>2002110208320097</v>
          </cell>
          <cell r="I1620" t="str">
            <v>99</v>
          </cell>
          <cell r="J1620">
            <v>827372.81</v>
          </cell>
          <cell r="K1620">
            <v>472105.86</v>
          </cell>
          <cell r="L1620">
            <v>0</v>
          </cell>
          <cell r="M1620">
            <v>0</v>
          </cell>
          <cell r="N1620">
            <v>0</v>
          </cell>
          <cell r="O1620">
            <v>472105.86</v>
          </cell>
          <cell r="P1620">
            <v>448837.98</v>
          </cell>
          <cell r="Q1620" t="str">
            <v>A</v>
          </cell>
          <cell r="R1620" t="str">
            <v>N</v>
          </cell>
          <cell r="S1620" t="str">
            <v>001400000000000000000003646984</v>
          </cell>
        </row>
        <row r="1621">
          <cell r="A1621">
            <v>39172</v>
          </cell>
          <cell r="B1621" t="str">
            <v>2004-12-01-00.21.27.062772</v>
          </cell>
          <cell r="C1621" t="str">
            <v>2004-12-01-00.21.27.062772</v>
          </cell>
          <cell r="D1621" t="str">
            <v>ขาย</v>
          </cell>
          <cell r="E1621" t="str">
            <v>50499310580</v>
          </cell>
          <cell r="F1621" t="b">
            <v>0</v>
          </cell>
          <cell r="G1621" t="str">
            <v>ธนิต,สุภาณี งามศิริ</v>
          </cell>
          <cell r="H1621" t="str">
            <v>2000050315330869</v>
          </cell>
          <cell r="I1621" t="str">
            <v>99</v>
          </cell>
          <cell r="J1621">
            <v>3010383.29</v>
          </cell>
          <cell r="K1621">
            <v>2267600.4300000002</v>
          </cell>
          <cell r="L1621">
            <v>0</v>
          </cell>
          <cell r="M1621">
            <v>0</v>
          </cell>
          <cell r="N1621">
            <v>0</v>
          </cell>
          <cell r="O1621">
            <v>2267600.4300000002</v>
          </cell>
          <cell r="P1621">
            <v>956157.09</v>
          </cell>
          <cell r="Q1621" t="str">
            <v>N</v>
          </cell>
          <cell r="R1621" t="str">
            <v>N</v>
          </cell>
          <cell r="S1621" t="str">
            <v>001400000000000000000008655823</v>
          </cell>
        </row>
        <row r="1622">
          <cell r="A1622">
            <v>39172</v>
          </cell>
          <cell r="B1622" t="str">
            <v>2001-06-02-08.40.51.615510</v>
          </cell>
          <cell r="C1622" t="str">
            <v>2001-06-02-08.40.51.615510</v>
          </cell>
          <cell r="D1622" t="str">
            <v>ขาย</v>
          </cell>
          <cell r="E1622" t="str">
            <v>50499600048</v>
          </cell>
          <cell r="F1622" t="b">
            <v>0</v>
          </cell>
          <cell r="G1622" t="str">
            <v>อิ้น นวลแตง</v>
          </cell>
          <cell r="H1622" t="str">
            <v>2005050120370041</v>
          </cell>
          <cell r="I1622" t="str">
            <v>99</v>
          </cell>
          <cell r="J1622">
            <v>1475163.87</v>
          </cell>
          <cell r="K1622">
            <v>1475163.87</v>
          </cell>
          <cell r="L1622">
            <v>0</v>
          </cell>
          <cell r="M1622">
            <v>0</v>
          </cell>
          <cell r="N1622">
            <v>0</v>
          </cell>
          <cell r="O1622">
            <v>1475163.87</v>
          </cell>
          <cell r="P1622">
            <v>593838.49</v>
          </cell>
          <cell r="Q1622" t="str">
            <v>N</v>
          </cell>
          <cell r="R1622" t="str">
            <v>N</v>
          </cell>
          <cell r="S1622" t="str">
            <v>001400000000000000000003081335</v>
          </cell>
        </row>
        <row r="1623">
          <cell r="A1623">
            <v>39172</v>
          </cell>
          <cell r="B1623" t="str">
            <v>2001-06-02-08.32.37.264726</v>
          </cell>
          <cell r="C1623" t="str">
            <v>2001-06-02-08.32.37.264726</v>
          </cell>
          <cell r="D1623" t="str">
            <v>ขาย</v>
          </cell>
          <cell r="E1623" t="str">
            <v>50499600080</v>
          </cell>
          <cell r="F1623" t="b">
            <v>0</v>
          </cell>
          <cell r="G1623" t="str">
            <v>อภิชิต คล้ายทอง</v>
          </cell>
          <cell r="H1623" t="str">
            <v>2005100115000105</v>
          </cell>
          <cell r="I1623" t="str">
            <v>99</v>
          </cell>
          <cell r="J1623">
            <v>1737675.47</v>
          </cell>
          <cell r="K1623">
            <v>1737675.47</v>
          </cell>
          <cell r="L1623">
            <v>0</v>
          </cell>
          <cell r="M1623">
            <v>0</v>
          </cell>
          <cell r="N1623">
            <v>0</v>
          </cell>
          <cell r="O1623">
            <v>1737675.47</v>
          </cell>
          <cell r="P1623">
            <v>2374319.2999999998</v>
          </cell>
          <cell r="Q1623" t="str">
            <v>A</v>
          </cell>
          <cell r="R1623" t="str">
            <v>N</v>
          </cell>
          <cell r="S1623" t="str">
            <v>001400000000000000000003618287</v>
          </cell>
        </row>
        <row r="1624">
          <cell r="A1624">
            <v>39172</v>
          </cell>
          <cell r="B1624" t="str">
            <v>2000-04-24-19.37.41.292184</v>
          </cell>
          <cell r="C1624" t="str">
            <v>2000-04-24-19.37.41.292184</v>
          </cell>
          <cell r="D1624" t="str">
            <v>ขาย</v>
          </cell>
          <cell r="E1624" t="str">
            <v>50499600179</v>
          </cell>
          <cell r="F1624" t="b">
            <v>0</v>
          </cell>
          <cell r="G1624" t="str">
            <v>นาย สุพจน์ แพเจริญ และ                   นาง ลำเลียง แพเจริญ</v>
          </cell>
          <cell r="H1624" t="str">
            <v>2006110123260192</v>
          </cell>
          <cell r="I1624" t="str">
            <v>99</v>
          </cell>
          <cell r="J1624">
            <v>3112024.65</v>
          </cell>
          <cell r="K1624">
            <v>3112024.65</v>
          </cell>
          <cell r="L1624">
            <v>0</v>
          </cell>
          <cell r="M1624">
            <v>0</v>
          </cell>
          <cell r="N1624">
            <v>0</v>
          </cell>
          <cell r="O1624">
            <v>3112024.65</v>
          </cell>
          <cell r="P1624">
            <v>2154376.23</v>
          </cell>
          <cell r="Q1624" t="str">
            <v>A</v>
          </cell>
          <cell r="R1624" t="str">
            <v>N</v>
          </cell>
          <cell r="S1624" t="str">
            <v>001400000000000000000002024417</v>
          </cell>
        </row>
        <row r="1626">
          <cell r="A1626">
            <v>39172</v>
          </cell>
          <cell r="B1626" t="str">
            <v>2000-04-11-18.16.51.600862</v>
          </cell>
          <cell r="C1626" t="str">
            <v>2000-04-11-18.16.51.600862</v>
          </cell>
          <cell r="D1626" t="str">
            <v>ขาย</v>
          </cell>
          <cell r="E1626" t="str">
            <v>50599030547</v>
          </cell>
          <cell r="F1626" t="b">
            <v>0</v>
          </cell>
          <cell r="G1626" t="str">
            <v>สุทิน สุวินิจจิต นาย</v>
          </cell>
          <cell r="H1626" t="str">
            <v>1998090818560890</v>
          </cell>
          <cell r="I1626" t="str">
            <v>99</v>
          </cell>
          <cell r="J1626">
            <v>4126887.2</v>
          </cell>
          <cell r="K1626">
            <v>3010609.19</v>
          </cell>
          <cell r="L1626">
            <v>0</v>
          </cell>
          <cell r="M1626">
            <v>0</v>
          </cell>
          <cell r="N1626">
            <v>0</v>
          </cell>
          <cell r="O1626">
            <v>3010609.19</v>
          </cell>
          <cell r="P1626">
            <v>2235079.83</v>
          </cell>
          <cell r="Q1626" t="str">
            <v>N</v>
          </cell>
          <cell r="R1626">
            <v>0</v>
          </cell>
          <cell r="S1626" t="str">
            <v>001400000000000000000000686584</v>
          </cell>
        </row>
        <row r="1627">
          <cell r="A1627">
            <v>39172</v>
          </cell>
          <cell r="B1627" t="str">
            <v>2002-04-07-16.29.02.975954</v>
          </cell>
          <cell r="C1627" t="str">
            <v>2002-04-07-16.29.02.975954</v>
          </cell>
          <cell r="D1627" t="str">
            <v>ขาย</v>
          </cell>
          <cell r="E1627" t="str">
            <v>50599300403</v>
          </cell>
          <cell r="F1627" t="b">
            <v>0</v>
          </cell>
          <cell r="G1627" t="str">
            <v>เขาเขียวดีเวลล็อปเปอร์ บจ.</v>
          </cell>
          <cell r="H1627" t="str">
            <v>2000021411580203</v>
          </cell>
          <cell r="I1627" t="str">
            <v>99</v>
          </cell>
          <cell r="J1627">
            <v>6653425.0700000003</v>
          </cell>
          <cell r="K1627">
            <v>4680754.5199999996</v>
          </cell>
          <cell r="L1627">
            <v>0</v>
          </cell>
          <cell r="M1627">
            <v>0</v>
          </cell>
          <cell r="N1627">
            <v>0</v>
          </cell>
          <cell r="O1627">
            <v>4680754.5199999996</v>
          </cell>
          <cell r="P1627">
            <v>3852929.68</v>
          </cell>
          <cell r="Q1627" t="str">
            <v>N</v>
          </cell>
          <cell r="R1627" t="str">
            <v>N</v>
          </cell>
          <cell r="S1627" t="str">
            <v>001400000000000000000003953545</v>
          </cell>
        </row>
        <row r="1628">
          <cell r="A1628">
            <v>39172</v>
          </cell>
          <cell r="B1628" t="str">
            <v>2001-06-02-08.25.52.257287</v>
          </cell>
          <cell r="C1628" t="str">
            <v>2001-06-02-08.25.52.257287</v>
          </cell>
          <cell r="D1628" t="str">
            <v>ขาย</v>
          </cell>
          <cell r="E1628" t="str">
            <v>50603030311</v>
          </cell>
          <cell r="F1628" t="b">
            <v>0</v>
          </cell>
          <cell r="G1628" t="str">
            <v>สุนทร คงคานิ่ง</v>
          </cell>
          <cell r="H1628" t="str">
            <v>2000020322400207</v>
          </cell>
          <cell r="I1628" t="str">
            <v>03</v>
          </cell>
          <cell r="J1628">
            <v>0</v>
          </cell>
          <cell r="K1628">
            <v>0</v>
          </cell>
          <cell r="L1628">
            <v>0</v>
          </cell>
          <cell r="M1628">
            <v>0</v>
          </cell>
          <cell r="N1628">
            <v>0</v>
          </cell>
          <cell r="O1628">
            <v>0</v>
          </cell>
          <cell r="P1628">
            <v>0</v>
          </cell>
          <cell r="Q1628" t="str">
            <v>N</v>
          </cell>
          <cell r="R1628" t="str">
            <v>N</v>
          </cell>
          <cell r="S1628" t="str">
            <v>001400000000000000000002788143</v>
          </cell>
        </row>
        <row r="1629">
          <cell r="A1629">
            <v>39172</v>
          </cell>
          <cell r="B1629" t="str">
            <v>2001-06-02-08.32.44.295205</v>
          </cell>
          <cell r="C1629" t="str">
            <v>2001-06-02-08.32.44.295205</v>
          </cell>
          <cell r="D1629" t="str">
            <v>ขาย</v>
          </cell>
          <cell r="E1629" t="str">
            <v>50630007485</v>
          </cell>
          <cell r="F1629" t="b">
            <v>0</v>
          </cell>
          <cell r="G1629" t="str">
            <v>สมยศ ฉินประเสริฐผล</v>
          </cell>
          <cell r="H1629" t="str">
            <v>1999070114391561</v>
          </cell>
          <cell r="I1629" t="str">
            <v>30</v>
          </cell>
          <cell r="J1629">
            <v>9326000</v>
          </cell>
          <cell r="K1629">
            <v>8635948.1400000006</v>
          </cell>
          <cell r="L1629">
            <v>0</v>
          </cell>
          <cell r="M1629">
            <v>0</v>
          </cell>
          <cell r="N1629">
            <v>0</v>
          </cell>
          <cell r="O1629">
            <v>8635948.1400000006</v>
          </cell>
          <cell r="P1629">
            <v>4793578.6399999997</v>
          </cell>
          <cell r="Q1629" t="str">
            <v>N</v>
          </cell>
          <cell r="R1629" t="str">
            <v>Y</v>
          </cell>
          <cell r="S1629" t="str">
            <v>001400000000000000000003616586</v>
          </cell>
        </row>
        <row r="1630">
          <cell r="A1630">
            <v>39172</v>
          </cell>
          <cell r="B1630" t="str">
            <v>2000-04-21-17.50.40.929459</v>
          </cell>
          <cell r="C1630" t="str">
            <v>2000-04-21-17.50.40.929459</v>
          </cell>
          <cell r="D1630" t="str">
            <v>ขาย</v>
          </cell>
          <cell r="E1630" t="str">
            <v>50630007493</v>
          </cell>
          <cell r="F1630" t="b">
            <v>0</v>
          </cell>
          <cell r="G1630" t="str">
            <v>สุนทร วิชิตอักษรพงษ์</v>
          </cell>
          <cell r="H1630" t="str">
            <v>1999070114391562</v>
          </cell>
          <cell r="I1630" t="str">
            <v>30</v>
          </cell>
          <cell r="J1630">
            <v>4766176.84</v>
          </cell>
          <cell r="K1630">
            <v>4358882.5999999996</v>
          </cell>
          <cell r="L1630">
            <v>0</v>
          </cell>
          <cell r="M1630">
            <v>0</v>
          </cell>
          <cell r="N1630">
            <v>9399.9500000000007</v>
          </cell>
          <cell r="O1630">
            <v>4358882.5999999996</v>
          </cell>
          <cell r="P1630">
            <v>2813035.18</v>
          </cell>
          <cell r="Q1630" t="str">
            <v>N</v>
          </cell>
          <cell r="R1630" t="str">
            <v>Y</v>
          </cell>
          <cell r="S1630" t="str">
            <v>001400000000000000000001626781</v>
          </cell>
        </row>
        <row r="1631">
          <cell r="A1631">
            <v>39172</v>
          </cell>
          <cell r="B1631" t="str">
            <v>2002-08-04-19.25.44.008596</v>
          </cell>
          <cell r="C1631" t="str">
            <v>2002-08-04-19.25.44.008596</v>
          </cell>
          <cell r="D1631" t="str">
            <v>ขาย</v>
          </cell>
          <cell r="E1631" t="str">
            <v>50630007508</v>
          </cell>
          <cell r="F1631" t="b">
            <v>0</v>
          </cell>
          <cell r="G1631" t="str">
            <v>สุนทร วิชิตอักษรพงษ์</v>
          </cell>
          <cell r="H1631" t="str">
            <v>1999070114391562</v>
          </cell>
          <cell r="I1631" t="str">
            <v>30</v>
          </cell>
          <cell r="J1631">
            <v>453878.55</v>
          </cell>
          <cell r="K1631">
            <v>410733</v>
          </cell>
          <cell r="L1631">
            <v>0</v>
          </cell>
          <cell r="M1631">
            <v>0</v>
          </cell>
          <cell r="N1631">
            <v>0</v>
          </cell>
          <cell r="O1631">
            <v>410733</v>
          </cell>
          <cell r="P1631">
            <v>79388.990000000005</v>
          </cell>
          <cell r="Q1631" t="str">
            <v>N</v>
          </cell>
          <cell r="R1631" t="str">
            <v>Y</v>
          </cell>
          <cell r="S1631" t="str">
            <v>001400000000000000000003616589</v>
          </cell>
        </row>
        <row r="1633">
          <cell r="A1633">
            <v>39172</v>
          </cell>
          <cell r="B1633" t="str">
            <v>2000-04-24-19.40.17.901696</v>
          </cell>
          <cell r="C1633" t="str">
            <v>2000-04-24-19.40.17.901696</v>
          </cell>
          <cell r="D1633" t="str">
            <v>ขาย</v>
          </cell>
          <cell r="E1633" t="str">
            <v>50630007540</v>
          </cell>
          <cell r="F1633" t="b">
            <v>0</v>
          </cell>
          <cell r="G1633" t="str">
            <v>ญาณพล เสรีสวัสดิ์</v>
          </cell>
          <cell r="H1633" t="str">
            <v>1998100420516473</v>
          </cell>
          <cell r="I1633" t="str">
            <v>30</v>
          </cell>
          <cell r="J1633">
            <v>5370000</v>
          </cell>
          <cell r="K1633">
            <v>5030599.82</v>
          </cell>
          <cell r="L1633">
            <v>85509.66</v>
          </cell>
          <cell r="M1633">
            <v>0</v>
          </cell>
          <cell r="N1633">
            <v>0</v>
          </cell>
          <cell r="O1633">
            <v>5030599.82</v>
          </cell>
          <cell r="P1633">
            <v>1826726.33</v>
          </cell>
          <cell r="Q1633" t="str">
            <v>N</v>
          </cell>
          <cell r="R1633" t="str">
            <v>Y</v>
          </cell>
          <cell r="S1633" t="str">
            <v>001400000000000000000002033983</v>
          </cell>
        </row>
        <row r="1634">
          <cell r="A1634">
            <v>39172</v>
          </cell>
          <cell r="B1634" t="str">
            <v>2001-06-02-08.32.44.497238</v>
          </cell>
          <cell r="C1634" t="str">
            <v>2001-06-02-08.32.44.497238</v>
          </cell>
          <cell r="D1634" t="str">
            <v>ขาย</v>
          </cell>
          <cell r="E1634" t="str">
            <v>50630008164</v>
          </cell>
          <cell r="F1634" t="b">
            <v>0</v>
          </cell>
          <cell r="G1634" t="str">
            <v>วัลลภ ผดุงชัยโชติ,หอมฟุ้ง ผดุงชัยโชติ</v>
          </cell>
          <cell r="H1634" t="str">
            <v>2001040118351536</v>
          </cell>
          <cell r="I1634" t="str">
            <v>30</v>
          </cell>
          <cell r="J1634">
            <v>5329537.3899999997</v>
          </cell>
          <cell r="K1634">
            <v>5136196.4400000004</v>
          </cell>
          <cell r="L1634">
            <v>1194900.77</v>
          </cell>
          <cell r="M1634">
            <v>0</v>
          </cell>
          <cell r="N1634">
            <v>15970.82</v>
          </cell>
          <cell r="O1634">
            <v>5136196.4400000004</v>
          </cell>
          <cell r="P1634">
            <v>2291063.4900000002</v>
          </cell>
          <cell r="Q1634" t="str">
            <v>A</v>
          </cell>
          <cell r="R1634" t="str">
            <v>N</v>
          </cell>
          <cell r="S1634" t="str">
            <v>001400000000000000000003616604</v>
          </cell>
        </row>
        <row r="1636">
          <cell r="A1636">
            <v>39172</v>
          </cell>
          <cell r="B1636" t="str">
            <v>2004-09-02-12.25.20.380185</v>
          </cell>
          <cell r="C1636" t="str">
            <v>2004-09-02-12.25.20.380185</v>
          </cell>
          <cell r="D1636" t="str">
            <v>ขาย</v>
          </cell>
          <cell r="E1636" t="str">
            <v>50630008978</v>
          </cell>
          <cell r="F1636" t="b">
            <v>0</v>
          </cell>
          <cell r="G1636" t="str">
            <v>ปพลสรรค์ ฤทธิ์ทอง</v>
          </cell>
          <cell r="H1636" t="str">
            <v>2004100121131682</v>
          </cell>
          <cell r="I1636" t="str">
            <v>30</v>
          </cell>
          <cell r="J1636">
            <v>1400000</v>
          </cell>
          <cell r="K1636">
            <v>1114930.18</v>
          </cell>
          <cell r="L1636">
            <v>0</v>
          </cell>
          <cell r="M1636">
            <v>0</v>
          </cell>
          <cell r="N1636">
            <v>0</v>
          </cell>
          <cell r="O1636">
            <v>1114930.18</v>
          </cell>
          <cell r="P1636">
            <v>197582.84</v>
          </cell>
          <cell r="Q1636" t="str">
            <v>A</v>
          </cell>
          <cell r="R1636" t="str">
            <v>Y</v>
          </cell>
          <cell r="S1636" t="str">
            <v>001400000000000000000008333576</v>
          </cell>
        </row>
        <row r="1637">
          <cell r="A1637">
            <v>39172</v>
          </cell>
          <cell r="B1637" t="str">
            <v>2004-09-30-13.19.17.257134</v>
          </cell>
          <cell r="C1637" t="str">
            <v>2004-09-30-13.19.17.257134</v>
          </cell>
          <cell r="D1637" t="str">
            <v>ขาย</v>
          </cell>
          <cell r="E1637" t="str">
            <v>50630009021</v>
          </cell>
          <cell r="F1637" t="b">
            <v>0</v>
          </cell>
          <cell r="G1637" t="str">
            <v>เอกภพ อุฬารรักษ์,กมลทิพย์ รุ่งเรือง</v>
          </cell>
          <cell r="H1637" t="str">
            <v>2005050118161233</v>
          </cell>
          <cell r="I1637" t="str">
            <v>30</v>
          </cell>
          <cell r="J1637">
            <v>6500000</v>
          </cell>
          <cell r="K1637">
            <v>6500000</v>
          </cell>
          <cell r="L1637">
            <v>0</v>
          </cell>
          <cell r="M1637">
            <v>0</v>
          </cell>
          <cell r="N1637">
            <v>32656.400000000001</v>
          </cell>
          <cell r="O1637">
            <v>6500000</v>
          </cell>
          <cell r="P1637">
            <v>1775835.61</v>
          </cell>
          <cell r="Q1637" t="str">
            <v>A</v>
          </cell>
          <cell r="R1637" t="str">
            <v>N</v>
          </cell>
          <cell r="S1637" t="str">
            <v>001400000000000000000005109411</v>
          </cell>
        </row>
        <row r="1639">
          <cell r="A1639">
            <v>39172</v>
          </cell>
          <cell r="B1639" t="str">
            <v>2004-05-31-09.40.16.764334</v>
          </cell>
          <cell r="C1639" t="str">
            <v>2004-05-31-09.40.16.764334</v>
          </cell>
          <cell r="D1639" t="str">
            <v>ขาย</v>
          </cell>
          <cell r="E1639" t="str">
            <v>50630009039</v>
          </cell>
          <cell r="F1639" t="b">
            <v>0</v>
          </cell>
          <cell r="G1639" t="str">
            <v>ประพันธุ์ โพธิ์เกษม</v>
          </cell>
          <cell r="H1639" t="str">
            <v>2004110109450973</v>
          </cell>
          <cell r="I1639" t="str">
            <v>30</v>
          </cell>
          <cell r="J1639">
            <v>3000000</v>
          </cell>
          <cell r="K1639">
            <v>2996682.19</v>
          </cell>
          <cell r="L1639">
            <v>0</v>
          </cell>
          <cell r="M1639">
            <v>0</v>
          </cell>
          <cell r="N1639">
            <v>5690.26</v>
          </cell>
          <cell r="O1639">
            <v>2996682.19</v>
          </cell>
          <cell r="P1639">
            <v>640010.68000000005</v>
          </cell>
          <cell r="Q1639" t="str">
            <v>A</v>
          </cell>
          <cell r="R1639" t="str">
            <v>N</v>
          </cell>
          <cell r="S1639" t="str">
            <v>001400000000000000000007927570</v>
          </cell>
        </row>
        <row r="1640">
          <cell r="A1640">
            <v>39172</v>
          </cell>
          <cell r="B1640" t="str">
            <v>2004-09-30-13.19.17.257134</v>
          </cell>
          <cell r="C1640" t="str">
            <v>2004-09-30-13.19.17.257134</v>
          </cell>
          <cell r="D1640" t="str">
            <v>ขาย</v>
          </cell>
          <cell r="E1640" t="str">
            <v>50630009097</v>
          </cell>
          <cell r="F1640" t="b">
            <v>0</v>
          </cell>
          <cell r="G1640" t="str">
            <v>เอกภพ อุฬารรักษ์,กมลทิพย์ รุ่งเรือง</v>
          </cell>
          <cell r="H1640" t="str">
            <v>2005050118161233</v>
          </cell>
          <cell r="I1640" t="str">
            <v>30</v>
          </cell>
          <cell r="J1640">
            <v>169000</v>
          </cell>
          <cell r="K1640">
            <v>137179.60999999999</v>
          </cell>
          <cell r="L1640">
            <v>0</v>
          </cell>
          <cell r="M1640">
            <v>0</v>
          </cell>
          <cell r="N1640">
            <v>0</v>
          </cell>
          <cell r="O1640">
            <v>137179.60999999999</v>
          </cell>
          <cell r="P1640">
            <v>32338.69</v>
          </cell>
          <cell r="Q1640" t="str">
            <v>A</v>
          </cell>
          <cell r="R1640" t="str">
            <v>N</v>
          </cell>
          <cell r="S1640" t="str">
            <v>001400000000000000000005109411</v>
          </cell>
        </row>
        <row r="1642">
          <cell r="A1642">
            <v>39172</v>
          </cell>
          <cell r="B1642" t="str">
            <v>2002-05-19-08.00.06.354407</v>
          </cell>
          <cell r="C1642" t="str">
            <v>2002-05-19-08.00.06.354407</v>
          </cell>
          <cell r="D1642" t="str">
            <v>ขาย</v>
          </cell>
          <cell r="E1642" t="str">
            <v>50699030197</v>
          </cell>
          <cell r="F1642" t="b">
            <v>0</v>
          </cell>
          <cell r="G1642" t="str">
            <v>อำนาจ ศิริชัย</v>
          </cell>
          <cell r="H1642" t="str">
            <v>1998081318174846</v>
          </cell>
          <cell r="I1642" t="str">
            <v>99</v>
          </cell>
          <cell r="J1642">
            <v>7487343.5599999996</v>
          </cell>
          <cell r="K1642">
            <v>2506805.39</v>
          </cell>
          <cell r="L1642">
            <v>0</v>
          </cell>
          <cell r="M1642">
            <v>0</v>
          </cell>
          <cell r="N1642">
            <v>0</v>
          </cell>
          <cell r="O1642">
            <v>2506805.39</v>
          </cell>
          <cell r="P1642">
            <v>8482829.75</v>
          </cell>
          <cell r="Q1642" t="str">
            <v>N</v>
          </cell>
          <cell r="R1642">
            <v>0</v>
          </cell>
          <cell r="S1642" t="str">
            <v>001400000000000000000003955885</v>
          </cell>
        </row>
        <row r="1643">
          <cell r="A1643">
            <v>39172</v>
          </cell>
          <cell r="B1643" t="str">
            <v>2000-04-21-00.26.08.557673</v>
          </cell>
          <cell r="C1643" t="str">
            <v>2000-04-21-00.26.08.557673</v>
          </cell>
          <cell r="D1643" t="str">
            <v>CS</v>
          </cell>
          <cell r="E1643" t="str">
            <v>50699030464</v>
          </cell>
          <cell r="F1643" t="b">
            <v>0</v>
          </cell>
          <cell r="G1643" t="str">
            <v>ชาลี มกราพันธุ์</v>
          </cell>
          <cell r="H1643" t="str">
            <v>2001070305000108</v>
          </cell>
          <cell r="I1643" t="str">
            <v>99</v>
          </cell>
          <cell r="J1643">
            <v>2549922.11</v>
          </cell>
          <cell r="K1643">
            <v>2011431.24</v>
          </cell>
          <cell r="L1643">
            <v>0</v>
          </cell>
          <cell r="M1643">
            <v>0</v>
          </cell>
          <cell r="N1643">
            <v>0</v>
          </cell>
          <cell r="O1643">
            <v>2011431.24</v>
          </cell>
          <cell r="P1643">
            <v>1951600.68</v>
          </cell>
          <cell r="Q1643" t="str">
            <v>A</v>
          </cell>
          <cell r="R1643" t="str">
            <v>Y</v>
          </cell>
          <cell r="S1643" t="str">
            <v>001400000000000000000001598814</v>
          </cell>
        </row>
        <row r="1644">
          <cell r="A1644">
            <v>39172</v>
          </cell>
          <cell r="B1644" t="str">
            <v>2000-04-21-00.26.08.557673</v>
          </cell>
          <cell r="C1644" t="str">
            <v>2000-04-21-00.26.08.557673</v>
          </cell>
          <cell r="D1644" t="str">
            <v>CS</v>
          </cell>
          <cell r="E1644" t="str">
            <v>50699300222</v>
          </cell>
          <cell r="F1644" t="b">
            <v>0</v>
          </cell>
          <cell r="G1644" t="str">
            <v>ชาลี มกราพันธุ์</v>
          </cell>
          <cell r="H1644" t="str">
            <v>2001040310150099</v>
          </cell>
          <cell r="I1644" t="str">
            <v>99</v>
          </cell>
          <cell r="J1644">
            <v>0</v>
          </cell>
          <cell r="K1644">
            <v>0</v>
          </cell>
          <cell r="L1644">
            <v>0</v>
          </cell>
          <cell r="M1644">
            <v>0</v>
          </cell>
          <cell r="N1644">
            <v>0</v>
          </cell>
          <cell r="O1644">
            <v>0</v>
          </cell>
          <cell r="P1644">
            <v>0</v>
          </cell>
          <cell r="Q1644" t="str">
            <v>A</v>
          </cell>
          <cell r="R1644" t="str">
            <v>Y</v>
          </cell>
          <cell r="S1644" t="str">
            <v>001400000000000000000001598814</v>
          </cell>
        </row>
        <row r="1645">
          <cell r="A1645">
            <v>39172</v>
          </cell>
          <cell r="B1645" t="str">
            <v>2000-04-21-00.26.08.557673</v>
          </cell>
          <cell r="C1645" t="str">
            <v>2000-04-21-00.26.08.557673</v>
          </cell>
          <cell r="D1645" t="str">
            <v>CS</v>
          </cell>
          <cell r="E1645" t="str">
            <v>50699300248</v>
          </cell>
          <cell r="F1645" t="b">
            <v>0</v>
          </cell>
          <cell r="G1645" t="str">
            <v>ชาลี มกราพันธุ์</v>
          </cell>
          <cell r="H1645" t="str">
            <v>2001070305000108</v>
          </cell>
          <cell r="I1645" t="str">
            <v>99</v>
          </cell>
          <cell r="J1645">
            <v>31749378.41</v>
          </cell>
          <cell r="K1645">
            <v>19594364.620000001</v>
          </cell>
          <cell r="L1645">
            <v>0</v>
          </cell>
          <cell r="M1645">
            <v>0</v>
          </cell>
          <cell r="N1645">
            <v>0</v>
          </cell>
          <cell r="O1645">
            <v>19594364.620000001</v>
          </cell>
          <cell r="P1645">
            <v>27673258.73</v>
          </cell>
          <cell r="Q1645" t="str">
            <v>A</v>
          </cell>
          <cell r="R1645" t="str">
            <v>Y</v>
          </cell>
          <cell r="S1645" t="str">
            <v>001400000000000000000001598814</v>
          </cell>
        </row>
        <row r="1646">
          <cell r="A1646">
            <v>39172</v>
          </cell>
          <cell r="B1646" t="str">
            <v>2000-04-16-10.52.07.678586</v>
          </cell>
          <cell r="C1646" t="str">
            <v>2000-04-16-10.52.07.678586</v>
          </cell>
          <cell r="D1646" t="str">
            <v>ขาย</v>
          </cell>
          <cell r="E1646" t="str">
            <v>50699310958</v>
          </cell>
          <cell r="F1646" t="b">
            <v>0</v>
          </cell>
          <cell r="G1646" t="str">
            <v>นรินทร์ มากกมลธรรม</v>
          </cell>
          <cell r="H1646" t="str">
            <v>1998100420516645</v>
          </cell>
          <cell r="I1646" t="str">
            <v>99</v>
          </cell>
          <cell r="J1646">
            <v>7491402.6699999999</v>
          </cell>
          <cell r="K1646">
            <v>4931521.03</v>
          </cell>
          <cell r="L1646">
            <v>0</v>
          </cell>
          <cell r="M1646">
            <v>0</v>
          </cell>
          <cell r="N1646">
            <v>0</v>
          </cell>
          <cell r="O1646">
            <v>4931521.03</v>
          </cell>
          <cell r="P1646">
            <v>3309459.89</v>
          </cell>
          <cell r="Q1646" t="str">
            <v>N</v>
          </cell>
          <cell r="R1646" t="str">
            <v>Y</v>
          </cell>
          <cell r="S1646" t="str">
            <v>001400000000000000000000774343</v>
          </cell>
        </row>
        <row r="1647">
          <cell r="A1647">
            <v>39172</v>
          </cell>
          <cell r="B1647" t="str">
            <v>2001-06-02-08.32.44.281618</v>
          </cell>
          <cell r="C1647" t="str">
            <v>2001-06-02-08.32.44.281618</v>
          </cell>
          <cell r="D1647" t="str">
            <v>ไม่ขาย</v>
          </cell>
          <cell r="E1647" t="str">
            <v>50699310972</v>
          </cell>
          <cell r="F1647" t="b">
            <v>0</v>
          </cell>
          <cell r="G1647" t="str">
            <v>ณัฐกิตต์ ปรีดาวรรณ,สุมาลี พันธ์แสง</v>
          </cell>
          <cell r="H1647" t="str">
            <v>2005030317010045</v>
          </cell>
          <cell r="I1647" t="str">
            <v>99</v>
          </cell>
          <cell r="J1647">
            <v>3938355.39</v>
          </cell>
          <cell r="K1647">
            <v>3938355.39</v>
          </cell>
          <cell r="L1647">
            <v>0</v>
          </cell>
          <cell r="M1647">
            <v>0</v>
          </cell>
          <cell r="N1647">
            <v>0</v>
          </cell>
          <cell r="O1647">
            <v>3938355.39</v>
          </cell>
          <cell r="P1647">
            <v>3696945.34</v>
          </cell>
          <cell r="Q1647" t="str">
            <v>N</v>
          </cell>
          <cell r="R1647" t="str">
            <v>N</v>
          </cell>
          <cell r="S1647" t="str">
            <v>001400000000000000000003616579</v>
          </cell>
        </row>
        <row r="1649">
          <cell r="A1649">
            <v>39172</v>
          </cell>
          <cell r="B1649" t="str">
            <v>2000-04-20-21.11.42.409011</v>
          </cell>
          <cell r="C1649" t="str">
            <v>2000-04-20-21.11.42.409011</v>
          </cell>
          <cell r="D1649" t="str">
            <v>ขาย</v>
          </cell>
          <cell r="E1649" t="str">
            <v>50699311148</v>
          </cell>
          <cell r="F1649" t="b">
            <v>0</v>
          </cell>
          <cell r="G1649" t="str">
            <v>สะโรชา โพธิ์เงิน</v>
          </cell>
          <cell r="H1649" t="str">
            <v>2004100121131686</v>
          </cell>
          <cell r="I1649" t="str">
            <v>99</v>
          </cell>
          <cell r="J1649">
            <v>3099716.22</v>
          </cell>
          <cell r="K1649">
            <v>3049995.27</v>
          </cell>
          <cell r="L1649">
            <v>0</v>
          </cell>
          <cell r="M1649">
            <v>0</v>
          </cell>
          <cell r="N1649">
            <v>0</v>
          </cell>
          <cell r="O1649">
            <v>3049995.27</v>
          </cell>
          <cell r="P1649">
            <v>570474.73</v>
          </cell>
          <cell r="Q1649" t="str">
            <v>A</v>
          </cell>
          <cell r="R1649" t="str">
            <v>N</v>
          </cell>
          <cell r="S1649" t="str">
            <v>001400000000000000000001465766</v>
          </cell>
        </row>
        <row r="1650">
          <cell r="A1650">
            <v>39172</v>
          </cell>
          <cell r="B1650" t="str">
            <v>2001-09-13-04.55.38.000169</v>
          </cell>
          <cell r="C1650" t="str">
            <v>2001-09-13-04.55.38.000169</v>
          </cell>
          <cell r="D1650" t="str">
            <v>ขาย</v>
          </cell>
          <cell r="E1650" t="str">
            <v>50703029520</v>
          </cell>
          <cell r="F1650" t="b">
            <v>0</v>
          </cell>
          <cell r="G1650" t="str">
            <v>เชียงรายชัยพัฒน์</v>
          </cell>
          <cell r="H1650" t="str">
            <v>1999101911295800</v>
          </cell>
          <cell r="I1650" t="str">
            <v>03</v>
          </cell>
          <cell r="J1650">
            <v>1500000</v>
          </cell>
          <cell r="K1650">
            <v>1492817.65</v>
          </cell>
          <cell r="L1650">
            <v>0</v>
          </cell>
          <cell r="M1650">
            <v>0</v>
          </cell>
          <cell r="N1650">
            <v>0</v>
          </cell>
          <cell r="O1650">
            <v>0</v>
          </cell>
          <cell r="P1650">
            <v>0</v>
          </cell>
          <cell r="Q1650" t="str">
            <v>N</v>
          </cell>
          <cell r="R1650" t="str">
            <v>Y</v>
          </cell>
          <cell r="S1650" t="str">
            <v>001400000000000000000003587747</v>
          </cell>
        </row>
        <row r="1651">
          <cell r="A1651">
            <v>39172</v>
          </cell>
          <cell r="B1651" t="str">
            <v>2001-09-13-04.55.38.000169</v>
          </cell>
          <cell r="C1651" t="str">
            <v>2001-09-13-04.55.38.000169</v>
          </cell>
          <cell r="D1651" t="str">
            <v>ขาย</v>
          </cell>
          <cell r="E1651" t="str">
            <v>50730011774</v>
          </cell>
          <cell r="F1651" t="b">
            <v>0</v>
          </cell>
          <cell r="G1651" t="str">
            <v>เชียงรายชัยพัฒน์</v>
          </cell>
          <cell r="H1651" t="str">
            <v>1999101911295800</v>
          </cell>
          <cell r="I1651" t="str">
            <v>30</v>
          </cell>
          <cell r="J1651">
            <v>5810701.4800000004</v>
          </cell>
          <cell r="K1651">
            <v>5610972.6100000003</v>
          </cell>
          <cell r="L1651">
            <v>0</v>
          </cell>
          <cell r="M1651">
            <v>0</v>
          </cell>
          <cell r="N1651">
            <v>0</v>
          </cell>
          <cell r="O1651">
            <v>5610972.6100000003</v>
          </cell>
          <cell r="P1651">
            <v>1872674.73</v>
          </cell>
          <cell r="Q1651" t="str">
            <v>N</v>
          </cell>
          <cell r="R1651" t="str">
            <v>Y</v>
          </cell>
          <cell r="S1651" t="str">
            <v>001400000000000000000003587747</v>
          </cell>
        </row>
        <row r="1652">
          <cell r="A1652">
            <v>39172</v>
          </cell>
          <cell r="B1652" t="str">
            <v>2001-06-02-08.41.37.735945</v>
          </cell>
          <cell r="C1652" t="str">
            <v>2001-06-02-08.41.37.735945</v>
          </cell>
          <cell r="D1652" t="str">
            <v>ขาย</v>
          </cell>
          <cell r="E1652" t="str">
            <v>50731018494</v>
          </cell>
          <cell r="F1652" t="b">
            <v>0</v>
          </cell>
          <cell r="G1652" t="str">
            <v>พิพัฒน์ ฉั่วสุวรรณ</v>
          </cell>
          <cell r="H1652" t="str">
            <v>2001040118351545</v>
          </cell>
          <cell r="I1652" t="str">
            <v>31</v>
          </cell>
          <cell r="J1652">
            <v>693522.02</v>
          </cell>
          <cell r="K1652">
            <v>165833.17000000001</v>
          </cell>
          <cell r="L1652">
            <v>0</v>
          </cell>
          <cell r="M1652">
            <v>0</v>
          </cell>
          <cell r="N1652">
            <v>2794.84</v>
          </cell>
          <cell r="O1652">
            <v>165833.17000000001</v>
          </cell>
          <cell r="P1652">
            <v>2235.36</v>
          </cell>
          <cell r="Q1652" t="str">
            <v>N</v>
          </cell>
          <cell r="R1652" t="str">
            <v>N</v>
          </cell>
          <cell r="S1652" t="str">
            <v>001400000000000000000003593641</v>
          </cell>
        </row>
        <row r="1653">
          <cell r="A1653">
            <v>39172</v>
          </cell>
          <cell r="B1653" t="str">
            <v>2001-06-02-08.56.38.036418</v>
          </cell>
          <cell r="C1653" t="str">
            <v>2001-06-02-08.56.38.036418</v>
          </cell>
          <cell r="D1653" t="str">
            <v>ไม่ขาย</v>
          </cell>
          <cell r="E1653" t="str">
            <v>50799031264</v>
          </cell>
          <cell r="F1653" t="b">
            <v>0</v>
          </cell>
          <cell r="G1653" t="str">
            <v>พงษธร บำรุงพงศ์</v>
          </cell>
          <cell r="H1653" t="str">
            <v>1998081318205526</v>
          </cell>
          <cell r="I1653" t="str">
            <v>99</v>
          </cell>
          <cell r="J1653">
            <v>27692.02</v>
          </cell>
          <cell r="K1653">
            <v>0</v>
          </cell>
          <cell r="L1653">
            <v>0</v>
          </cell>
          <cell r="M1653">
            <v>0</v>
          </cell>
          <cell r="N1653">
            <v>0</v>
          </cell>
          <cell r="O1653">
            <v>0</v>
          </cell>
          <cell r="P1653">
            <v>47447.09</v>
          </cell>
          <cell r="Q1653" t="str">
            <v>A</v>
          </cell>
          <cell r="R1653" t="str">
            <v>N</v>
          </cell>
          <cell r="S1653" t="str">
            <v>001400000000000000000003642540</v>
          </cell>
        </row>
        <row r="1654">
          <cell r="A1654">
            <v>39172</v>
          </cell>
          <cell r="B1654" t="str">
            <v>2001-06-02-08.56.39.430835</v>
          </cell>
          <cell r="C1654" t="str">
            <v>2001-06-02-08.56.39.430835</v>
          </cell>
          <cell r="D1654" t="str">
            <v>ขาย</v>
          </cell>
          <cell r="E1654" t="str">
            <v>50799032189</v>
          </cell>
          <cell r="F1654" t="b">
            <v>0</v>
          </cell>
          <cell r="G1654" t="str">
            <v>จำรัส ทาสุรินทร์</v>
          </cell>
          <cell r="H1654" t="str">
            <v>1998081318183937</v>
          </cell>
          <cell r="I1654" t="str">
            <v>99</v>
          </cell>
          <cell r="J1654">
            <v>4354820.22</v>
          </cell>
          <cell r="K1654">
            <v>2696215.75</v>
          </cell>
          <cell r="L1654">
            <v>0</v>
          </cell>
          <cell r="M1654">
            <v>0</v>
          </cell>
          <cell r="N1654">
            <v>0</v>
          </cell>
          <cell r="O1654">
            <v>2696215.75</v>
          </cell>
          <cell r="P1654">
            <v>5921726.7199999997</v>
          </cell>
          <cell r="Q1654" t="str">
            <v>A</v>
          </cell>
          <cell r="R1654" t="str">
            <v>N</v>
          </cell>
          <cell r="S1654" t="str">
            <v>001400000000000000000003642206</v>
          </cell>
        </row>
        <row r="1655">
          <cell r="A1655">
            <v>39172</v>
          </cell>
          <cell r="B1655" t="str">
            <v>2001-06-02-08.56.38.036418</v>
          </cell>
          <cell r="C1655" t="str">
            <v>2001-06-02-08.56.38.036418</v>
          </cell>
          <cell r="D1655" t="str">
            <v>ไม่ขาย</v>
          </cell>
          <cell r="E1655" t="str">
            <v>50799301136</v>
          </cell>
          <cell r="F1655" t="b">
            <v>0</v>
          </cell>
          <cell r="G1655" t="str">
            <v>พงษธร บำรุงพงศ์</v>
          </cell>
          <cell r="H1655" t="str">
            <v>1998081318205526</v>
          </cell>
          <cell r="I1655" t="str">
            <v>99</v>
          </cell>
          <cell r="J1655">
            <v>1231736.29</v>
          </cell>
          <cell r="K1655">
            <v>900000</v>
          </cell>
          <cell r="L1655">
            <v>0</v>
          </cell>
          <cell r="M1655">
            <v>0</v>
          </cell>
          <cell r="N1655">
            <v>0</v>
          </cell>
          <cell r="O1655">
            <v>900000</v>
          </cell>
          <cell r="P1655">
            <v>2075683.61</v>
          </cell>
          <cell r="Q1655" t="str">
            <v>A</v>
          </cell>
          <cell r="R1655" t="str">
            <v>N</v>
          </cell>
          <cell r="S1655" t="str">
            <v>001400000000000000000003642540</v>
          </cell>
        </row>
        <row r="1656">
          <cell r="A1656">
            <v>39172</v>
          </cell>
          <cell r="B1656" t="str">
            <v>2000-04-11-18.17.07.663423</v>
          </cell>
          <cell r="C1656" t="str">
            <v>2000-04-11-18.17.07.663423</v>
          </cell>
          <cell r="D1656" t="str">
            <v>ไม่ขาย</v>
          </cell>
          <cell r="E1656" t="str">
            <v>50799301306</v>
          </cell>
          <cell r="F1656" t="b">
            <v>0</v>
          </cell>
          <cell r="G1656" t="str">
            <v>หอมหวล ท่างพัฒนกุล</v>
          </cell>
          <cell r="H1656" t="str">
            <v>1998081318242403</v>
          </cell>
          <cell r="I1656" t="str">
            <v>99</v>
          </cell>
          <cell r="J1656">
            <v>2508680.67</v>
          </cell>
          <cell r="K1656">
            <v>1783915.85</v>
          </cell>
          <cell r="L1656">
            <v>0</v>
          </cell>
          <cell r="M1656">
            <v>6272.5</v>
          </cell>
          <cell r="N1656">
            <v>0</v>
          </cell>
          <cell r="O1656">
            <v>1783915.85</v>
          </cell>
          <cell r="P1656">
            <v>3922112.86</v>
          </cell>
          <cell r="Q1656" t="str">
            <v>A</v>
          </cell>
          <cell r="R1656">
            <v>0</v>
          </cell>
          <cell r="S1656" t="str">
            <v>001400000000000000000000686714</v>
          </cell>
        </row>
        <row r="1657">
          <cell r="A1657">
            <v>39172</v>
          </cell>
          <cell r="B1657" t="str">
            <v>2001-06-02-08.56.39.430835</v>
          </cell>
          <cell r="C1657" t="str">
            <v>2001-06-02-08.56.39.430835</v>
          </cell>
          <cell r="D1657" t="str">
            <v>ขาย</v>
          </cell>
          <cell r="E1657" t="str">
            <v>50799301843</v>
          </cell>
          <cell r="F1657" t="b">
            <v>0</v>
          </cell>
          <cell r="G1657" t="str">
            <v>จำรัส ทาสุรินทร์</v>
          </cell>
          <cell r="H1657" t="str">
            <v>1998081318183937</v>
          </cell>
          <cell r="I1657" t="str">
            <v>99</v>
          </cell>
          <cell r="J1657">
            <v>1264821.3500000001</v>
          </cell>
          <cell r="K1657">
            <v>898498.6</v>
          </cell>
          <cell r="L1657">
            <v>0</v>
          </cell>
          <cell r="M1657">
            <v>0</v>
          </cell>
          <cell r="N1657">
            <v>0</v>
          </cell>
          <cell r="O1657">
            <v>898498.6</v>
          </cell>
          <cell r="P1657">
            <v>2031277.48</v>
          </cell>
          <cell r="Q1657" t="str">
            <v>A</v>
          </cell>
          <cell r="R1657" t="str">
            <v>N</v>
          </cell>
          <cell r="S1657" t="str">
            <v>001400000000000000000003642206</v>
          </cell>
        </row>
        <row r="1658">
          <cell r="A1658">
            <v>39172</v>
          </cell>
          <cell r="B1658" t="str">
            <v>2001-06-02-08.32.48.379018</v>
          </cell>
          <cell r="C1658" t="str">
            <v>2001-06-02-08.32.48.379018</v>
          </cell>
          <cell r="D1658" t="str">
            <v>ขาย</v>
          </cell>
          <cell r="E1658" t="str">
            <v>50799302124</v>
          </cell>
          <cell r="F1658" t="b">
            <v>0</v>
          </cell>
          <cell r="G1658" t="str">
            <v>ณรงค์ ตาลดี</v>
          </cell>
          <cell r="H1658" t="str">
            <v>2002030216480071</v>
          </cell>
          <cell r="I1658" t="str">
            <v>99</v>
          </cell>
          <cell r="J1658">
            <v>1302190.78</v>
          </cell>
          <cell r="K1658">
            <v>540173.39</v>
          </cell>
          <cell r="L1658">
            <v>0</v>
          </cell>
          <cell r="M1658">
            <v>0</v>
          </cell>
          <cell r="N1658">
            <v>0</v>
          </cell>
          <cell r="O1658">
            <v>540173.39</v>
          </cell>
          <cell r="P1658">
            <v>542694.6</v>
          </cell>
          <cell r="Q1658" t="str">
            <v>A</v>
          </cell>
          <cell r="R1658" t="str">
            <v>Y</v>
          </cell>
          <cell r="S1658" t="str">
            <v>001400000000000000000002815334</v>
          </cell>
        </row>
        <row r="1659">
          <cell r="A1659">
            <v>39172</v>
          </cell>
          <cell r="B1659" t="str">
            <v>2001-06-02-08.32.47.729839</v>
          </cell>
          <cell r="C1659" t="str">
            <v>2001-06-02-08.32.47.729839</v>
          </cell>
          <cell r="D1659" t="str">
            <v>ขาย</v>
          </cell>
          <cell r="E1659" t="str">
            <v>50799302213</v>
          </cell>
          <cell r="F1659" t="b">
            <v>0</v>
          </cell>
          <cell r="G1659" t="str">
            <v>ชัยวัฒน์ พงษ์สวัสดิ์</v>
          </cell>
          <cell r="H1659" t="str">
            <v>1999040219581753</v>
          </cell>
          <cell r="I1659" t="str">
            <v>99</v>
          </cell>
          <cell r="J1659">
            <v>6479937.1799999997</v>
          </cell>
          <cell r="K1659">
            <v>4010546.45</v>
          </cell>
          <cell r="L1659">
            <v>0</v>
          </cell>
          <cell r="M1659">
            <v>0</v>
          </cell>
          <cell r="N1659">
            <v>0</v>
          </cell>
          <cell r="O1659">
            <v>4010546.45</v>
          </cell>
          <cell r="P1659">
            <v>3183428.16</v>
          </cell>
          <cell r="Q1659" t="str">
            <v>N</v>
          </cell>
          <cell r="R1659" t="str">
            <v>Y</v>
          </cell>
          <cell r="S1659" t="str">
            <v>001400000000000000000003039204</v>
          </cell>
        </row>
        <row r="1660">
          <cell r="A1660">
            <v>39172</v>
          </cell>
          <cell r="B1660" t="str">
            <v>2001-06-02-08.56.38.036418</v>
          </cell>
          <cell r="C1660" t="str">
            <v>2001-06-02-08.56.38.036418</v>
          </cell>
          <cell r="D1660" t="str">
            <v>ไม่ขาย</v>
          </cell>
          <cell r="E1660" t="str">
            <v>50799311896</v>
          </cell>
          <cell r="F1660" t="b">
            <v>0</v>
          </cell>
          <cell r="G1660" t="str">
            <v>พงษธร บำรุงพงศ์</v>
          </cell>
          <cell r="H1660" t="str">
            <v>1998081318205526</v>
          </cell>
          <cell r="I1660" t="str">
            <v>99</v>
          </cell>
          <cell r="J1660">
            <v>334735.21999999997</v>
          </cell>
          <cell r="K1660">
            <v>0</v>
          </cell>
          <cell r="L1660">
            <v>0</v>
          </cell>
          <cell r="M1660">
            <v>0</v>
          </cell>
          <cell r="N1660">
            <v>0</v>
          </cell>
          <cell r="O1660">
            <v>0</v>
          </cell>
          <cell r="P1660">
            <v>536461.42000000004</v>
          </cell>
          <cell r="Q1660" t="str">
            <v>A</v>
          </cell>
          <cell r="R1660" t="str">
            <v>N</v>
          </cell>
          <cell r="S1660" t="str">
            <v>001400000000000000000003642540</v>
          </cell>
        </row>
        <row r="1661">
          <cell r="A1661">
            <v>39172</v>
          </cell>
          <cell r="B1661" t="str">
            <v>2001-06-02-08.56.38.036418</v>
          </cell>
          <cell r="C1661" t="str">
            <v>2001-06-02-08.56.38.036418</v>
          </cell>
          <cell r="D1661" t="str">
            <v>ไม่ขาย</v>
          </cell>
          <cell r="E1661" t="str">
            <v>50799311901</v>
          </cell>
          <cell r="F1661" t="b">
            <v>0</v>
          </cell>
          <cell r="G1661" t="str">
            <v>พงษธร บำรุงพงศ์</v>
          </cell>
          <cell r="H1661" t="str">
            <v>1998081318205526</v>
          </cell>
          <cell r="I1661" t="str">
            <v>99</v>
          </cell>
          <cell r="J1661">
            <v>472187.21</v>
          </cell>
          <cell r="K1661">
            <v>335820.23</v>
          </cell>
          <cell r="L1661">
            <v>0</v>
          </cell>
          <cell r="M1661">
            <v>0</v>
          </cell>
          <cell r="N1661">
            <v>0</v>
          </cell>
          <cell r="O1661">
            <v>335820.23</v>
          </cell>
          <cell r="P1661">
            <v>801858.91</v>
          </cell>
          <cell r="Q1661" t="str">
            <v>A</v>
          </cell>
          <cell r="R1661" t="str">
            <v>N</v>
          </cell>
          <cell r="S1661" t="str">
            <v>001400000000000000000003642540</v>
          </cell>
        </row>
        <row r="1662">
          <cell r="A1662">
            <v>39172</v>
          </cell>
          <cell r="B1662" t="str">
            <v>2002-04-07-16.29.06.289086</v>
          </cell>
          <cell r="C1662" t="str">
            <v>2002-04-07-16.29.06.289086</v>
          </cell>
          <cell r="D1662" t="str">
            <v>ไม่ขาย</v>
          </cell>
          <cell r="E1662" t="str">
            <v>50799312046</v>
          </cell>
          <cell r="F1662" t="b">
            <v>0</v>
          </cell>
          <cell r="G1662" t="str">
            <v>วนิดา  คงคา</v>
          </cell>
          <cell r="H1662" t="str">
            <v>1998081318221551</v>
          </cell>
          <cell r="I1662" t="str">
            <v>99</v>
          </cell>
          <cell r="J1662">
            <v>126083.54</v>
          </cell>
          <cell r="K1662">
            <v>99375.96</v>
          </cell>
          <cell r="L1662">
            <v>0</v>
          </cell>
          <cell r="M1662">
            <v>3152.5</v>
          </cell>
          <cell r="N1662">
            <v>0</v>
          </cell>
          <cell r="O1662">
            <v>99375.96</v>
          </cell>
          <cell r="P1662">
            <v>161987.21</v>
          </cell>
          <cell r="Q1662" t="str">
            <v>A</v>
          </cell>
          <cell r="R1662">
            <v>0</v>
          </cell>
          <cell r="S1662" t="str">
            <v>001400000000000000000004377613</v>
          </cell>
        </row>
        <row r="1663">
          <cell r="A1663">
            <v>39172</v>
          </cell>
          <cell r="B1663" t="str">
            <v>2001-06-02-08.56.39.430835</v>
          </cell>
          <cell r="C1663" t="str">
            <v>2001-06-02-08.56.39.430835</v>
          </cell>
          <cell r="D1663" t="str">
            <v>ขาย</v>
          </cell>
          <cell r="E1663" t="str">
            <v>50799312981</v>
          </cell>
          <cell r="F1663" t="b">
            <v>0</v>
          </cell>
          <cell r="G1663" t="str">
            <v>จำรัส ทาสุรินทร์</v>
          </cell>
          <cell r="H1663" t="str">
            <v>1998081318183937</v>
          </cell>
          <cell r="I1663" t="str">
            <v>99</v>
          </cell>
          <cell r="J1663">
            <v>582876.55000000005</v>
          </cell>
          <cell r="K1663">
            <v>187166.65</v>
          </cell>
          <cell r="L1663">
            <v>0</v>
          </cell>
          <cell r="M1663">
            <v>0</v>
          </cell>
          <cell r="N1663">
            <v>0</v>
          </cell>
          <cell r="O1663">
            <v>187166.65</v>
          </cell>
          <cell r="P1663">
            <v>204942.26</v>
          </cell>
          <cell r="Q1663" t="str">
            <v>A</v>
          </cell>
          <cell r="R1663" t="str">
            <v>N</v>
          </cell>
          <cell r="S1663" t="str">
            <v>001400000000000000000003642206</v>
          </cell>
        </row>
        <row r="1664">
          <cell r="A1664">
            <v>39172</v>
          </cell>
          <cell r="B1664" t="str">
            <v>2001-06-02-08.56.39.610422</v>
          </cell>
          <cell r="C1664" t="str">
            <v>2001-06-02-08.56.39.610422</v>
          </cell>
          <cell r="D1664" t="str">
            <v>CS</v>
          </cell>
          <cell r="E1664" t="str">
            <v>50799313149</v>
          </cell>
          <cell r="F1664" t="b">
            <v>0</v>
          </cell>
          <cell r="G1664" t="str">
            <v>อนุชา ไตลังคะ</v>
          </cell>
          <cell r="H1664" t="str">
            <v>1998100420517003</v>
          </cell>
          <cell r="I1664" t="str">
            <v>99</v>
          </cell>
          <cell r="J1664">
            <v>606861.93000000005</v>
          </cell>
          <cell r="K1664">
            <v>467528.78</v>
          </cell>
          <cell r="L1664">
            <v>0</v>
          </cell>
          <cell r="M1664">
            <v>2008</v>
          </cell>
          <cell r="N1664">
            <v>0</v>
          </cell>
          <cell r="O1664">
            <v>467528.78</v>
          </cell>
          <cell r="P1664">
            <v>825409.2</v>
          </cell>
          <cell r="Q1664" t="str">
            <v>A</v>
          </cell>
          <cell r="R1664" t="str">
            <v>N</v>
          </cell>
          <cell r="S1664" t="str">
            <v>001400000000000000000003624776</v>
          </cell>
        </row>
        <row r="1665">
          <cell r="A1665">
            <v>39172</v>
          </cell>
          <cell r="B1665" t="str">
            <v>2001-06-02-08.41.30.921536</v>
          </cell>
          <cell r="C1665" t="str">
            <v>2001-06-02-08.41.30.921536</v>
          </cell>
          <cell r="D1665" t="str">
            <v>ขาย</v>
          </cell>
          <cell r="E1665" t="str">
            <v>50799313474</v>
          </cell>
          <cell r="F1665" t="b">
            <v>0</v>
          </cell>
          <cell r="G1665" t="str">
            <v>สุข ทาสุรินทร์</v>
          </cell>
          <cell r="H1665" t="str">
            <v>2002050307040074</v>
          </cell>
          <cell r="I1665" t="str">
            <v>99</v>
          </cell>
          <cell r="J1665">
            <v>406483.11</v>
          </cell>
          <cell r="K1665">
            <v>317803.87</v>
          </cell>
          <cell r="L1665">
            <v>0</v>
          </cell>
          <cell r="M1665">
            <v>10162.5</v>
          </cell>
          <cell r="N1665">
            <v>0</v>
          </cell>
          <cell r="O1665">
            <v>317803.87</v>
          </cell>
          <cell r="P1665">
            <v>359552.6</v>
          </cell>
          <cell r="Q1665" t="str">
            <v>A</v>
          </cell>
          <cell r="R1665" t="str">
            <v>N</v>
          </cell>
          <cell r="S1665" t="str">
            <v>001400000000000000000003642208</v>
          </cell>
        </row>
        <row r="1666">
          <cell r="A1666">
            <v>39172</v>
          </cell>
          <cell r="B1666" t="str">
            <v>2000-04-16-12.52.34.919154</v>
          </cell>
          <cell r="C1666" t="str">
            <v>2000-04-16-12.52.34.919154</v>
          </cell>
          <cell r="D1666" t="str">
            <v>ขาย</v>
          </cell>
          <cell r="E1666" t="str">
            <v>50799620023</v>
          </cell>
          <cell r="F1666" t="b">
            <v>0</v>
          </cell>
          <cell r="G1666" t="str">
            <v>นันทนา สมณา</v>
          </cell>
          <cell r="H1666" t="str">
            <v>2005040122050051</v>
          </cell>
          <cell r="I1666" t="str">
            <v>99</v>
          </cell>
          <cell r="J1666">
            <v>474763.65</v>
          </cell>
          <cell r="K1666">
            <v>469778.07</v>
          </cell>
          <cell r="L1666">
            <v>0</v>
          </cell>
          <cell r="M1666">
            <v>0</v>
          </cell>
          <cell r="N1666">
            <v>0</v>
          </cell>
          <cell r="O1666">
            <v>469778.07</v>
          </cell>
          <cell r="P1666">
            <v>148811.06</v>
          </cell>
          <cell r="Q1666" t="str">
            <v>A</v>
          </cell>
          <cell r="R1666" t="str">
            <v>N</v>
          </cell>
          <cell r="S1666" t="str">
            <v>001400000000000000000000783722</v>
          </cell>
        </row>
        <row r="1667">
          <cell r="A1667">
            <v>39172</v>
          </cell>
          <cell r="B1667" t="str">
            <v>2003-12-15-00.58.54.432166</v>
          </cell>
          <cell r="C1667" t="str">
            <v>2003-12-15-00.58.54.432166</v>
          </cell>
          <cell r="D1667" t="str">
            <v>ขาย</v>
          </cell>
          <cell r="E1667" t="str">
            <v>50899030240</v>
          </cell>
          <cell r="F1667" t="b">
            <v>0</v>
          </cell>
          <cell r="G1667" t="str">
            <v>วันชัย หิรัญวัฒน์ พตท./กนิษฐา หิรัญวัฒน์ นาง</v>
          </cell>
          <cell r="H1667" t="str">
            <v>2000100318200118</v>
          </cell>
          <cell r="I1667" t="str">
            <v>99</v>
          </cell>
          <cell r="J1667">
            <v>6161234.79</v>
          </cell>
          <cell r="K1667">
            <v>4009230.53</v>
          </cell>
          <cell r="L1667">
            <v>0</v>
          </cell>
          <cell r="M1667">
            <v>0</v>
          </cell>
          <cell r="N1667">
            <v>0</v>
          </cell>
          <cell r="O1667">
            <v>4009230.53</v>
          </cell>
          <cell r="P1667">
            <v>10001945.17</v>
          </cell>
          <cell r="Q1667" t="str">
            <v>A</v>
          </cell>
          <cell r="R1667" t="str">
            <v>N</v>
          </cell>
          <cell r="S1667" t="str">
            <v>001400000000000000000006159541</v>
          </cell>
        </row>
        <row r="1668">
          <cell r="A1668">
            <v>39172</v>
          </cell>
          <cell r="B1668" t="str">
            <v>2002-04-07-16.29.07.128589</v>
          </cell>
          <cell r="C1668" t="str">
            <v>2002-04-07-16.29.07.128589</v>
          </cell>
          <cell r="D1668" t="str">
            <v>ขาย</v>
          </cell>
          <cell r="E1668" t="str">
            <v>50899300145</v>
          </cell>
          <cell r="F1668" t="b">
            <v>0</v>
          </cell>
          <cell r="G1668" t="str">
            <v>ยะลา เฉลิมชัย  หจก.</v>
          </cell>
          <cell r="H1668" t="str">
            <v>2001030212180080</v>
          </cell>
          <cell r="I1668" t="str">
            <v>99</v>
          </cell>
          <cell r="J1668">
            <v>78707220.219999999</v>
          </cell>
          <cell r="K1668">
            <v>48532142.82</v>
          </cell>
          <cell r="L1668">
            <v>0</v>
          </cell>
          <cell r="M1668">
            <v>0</v>
          </cell>
          <cell r="N1668">
            <v>34426.18</v>
          </cell>
          <cell r="O1668">
            <v>48532142.82</v>
          </cell>
          <cell r="P1668">
            <v>58615708.579999998</v>
          </cell>
          <cell r="Q1668" t="str">
            <v>A</v>
          </cell>
          <cell r="R1668" t="str">
            <v>Y</v>
          </cell>
          <cell r="S1668" t="str">
            <v>001400000000000000000003955290</v>
          </cell>
        </row>
        <row r="1669">
          <cell r="A1669">
            <v>39172</v>
          </cell>
          <cell r="B1669" t="str">
            <v>2001-06-02-08.41.43.909331</v>
          </cell>
          <cell r="C1669" t="str">
            <v>2001-06-02-08.41.43.909331</v>
          </cell>
          <cell r="D1669" t="str">
            <v>ขาย</v>
          </cell>
          <cell r="E1669" t="str">
            <v>50899310405</v>
          </cell>
          <cell r="F1669" t="b">
            <v>0</v>
          </cell>
          <cell r="G1669" t="str">
            <v>สุจิรา  ขวัญเจริญ นางสาว/เอิ้น ขวัญเจริญ นาง</v>
          </cell>
          <cell r="H1669" t="str">
            <v>2005030317020049</v>
          </cell>
          <cell r="I1669" t="str">
            <v>99</v>
          </cell>
          <cell r="J1669">
            <v>988440.86</v>
          </cell>
          <cell r="K1669">
            <v>985440.86</v>
          </cell>
          <cell r="L1669">
            <v>0</v>
          </cell>
          <cell r="M1669">
            <v>0</v>
          </cell>
          <cell r="N1669">
            <v>0</v>
          </cell>
          <cell r="O1669">
            <v>985440.86</v>
          </cell>
          <cell r="P1669">
            <v>941581.97</v>
          </cell>
          <cell r="Q1669" t="str">
            <v>N</v>
          </cell>
          <cell r="R1669" t="str">
            <v>N</v>
          </cell>
          <cell r="S1669" t="str">
            <v>001400000000000000000003652536</v>
          </cell>
        </row>
        <row r="1671">
          <cell r="A1671">
            <v>39172</v>
          </cell>
          <cell r="B1671" t="str">
            <v>2001-06-24-02.43.50.900431</v>
          </cell>
          <cell r="C1671" t="str">
            <v>2001-06-24-02.43.50.900431</v>
          </cell>
          <cell r="D1671" t="str">
            <v>ขาย</v>
          </cell>
          <cell r="E1671" t="str">
            <v>50899310625</v>
          </cell>
          <cell r="F1671" t="b">
            <v>0</v>
          </cell>
          <cell r="G1671" t="str">
            <v>ธรรมรัตน์ สวยยะลา</v>
          </cell>
          <cell r="H1671" t="str">
            <v>2006050115480078</v>
          </cell>
          <cell r="I1671" t="str">
            <v>99</v>
          </cell>
          <cell r="J1671">
            <v>370581.69</v>
          </cell>
          <cell r="K1671">
            <v>370581.69</v>
          </cell>
          <cell r="L1671">
            <v>0</v>
          </cell>
          <cell r="M1671">
            <v>13095</v>
          </cell>
          <cell r="N1671">
            <v>0</v>
          </cell>
          <cell r="O1671">
            <v>370581.69</v>
          </cell>
          <cell r="P1671">
            <v>186761.08</v>
          </cell>
          <cell r="Q1671" t="str">
            <v>A</v>
          </cell>
          <cell r="R1671" t="str">
            <v>N</v>
          </cell>
          <cell r="S1671" t="str">
            <v>001400000000000000000003117026</v>
          </cell>
        </row>
        <row r="1672">
          <cell r="A1672">
            <v>39172</v>
          </cell>
          <cell r="B1672" t="str">
            <v>2001-06-24-02.44.37.595057</v>
          </cell>
          <cell r="C1672" t="str">
            <v>2001-06-24-02.44.37.595057</v>
          </cell>
          <cell r="D1672" t="str">
            <v>CS</v>
          </cell>
          <cell r="E1672" t="str">
            <v>50903031329</v>
          </cell>
          <cell r="F1672" t="b">
            <v>0</v>
          </cell>
          <cell r="G1672" t="str">
            <v>นันท์นภา สวนใจเย็น</v>
          </cell>
          <cell r="H1672" t="str">
            <v>2000070404250171</v>
          </cell>
          <cell r="I1672" t="str">
            <v>03</v>
          </cell>
          <cell r="J1672">
            <v>0</v>
          </cell>
          <cell r="K1672">
            <v>0</v>
          </cell>
          <cell r="L1672">
            <v>0</v>
          </cell>
          <cell r="M1672">
            <v>0</v>
          </cell>
          <cell r="N1672">
            <v>0</v>
          </cell>
          <cell r="O1672">
            <v>0</v>
          </cell>
          <cell r="P1672">
            <v>0</v>
          </cell>
          <cell r="Q1672" t="str">
            <v>A</v>
          </cell>
          <cell r="R1672" t="str">
            <v>Y</v>
          </cell>
          <cell r="S1672" t="str">
            <v>001400000000000000000003230328</v>
          </cell>
        </row>
        <row r="1673">
          <cell r="A1673">
            <v>39172</v>
          </cell>
          <cell r="B1673" t="str">
            <v>2000-04-06-19.47.13.704766</v>
          </cell>
          <cell r="C1673" t="str">
            <v>2000-04-06-19.47.13.704766</v>
          </cell>
          <cell r="D1673" t="str">
            <v>ขาย</v>
          </cell>
          <cell r="E1673" t="str">
            <v>50931011365</v>
          </cell>
          <cell r="F1673" t="b">
            <v>0</v>
          </cell>
          <cell r="G1673" t="str">
            <v>หมุดตาด หนิหล่ำ</v>
          </cell>
          <cell r="H1673" t="str">
            <v>1998081318293260</v>
          </cell>
          <cell r="I1673" t="str">
            <v>31</v>
          </cell>
          <cell r="J1673">
            <v>300000</v>
          </cell>
          <cell r="K1673">
            <v>142109.76000000001</v>
          </cell>
          <cell r="L1673">
            <v>0</v>
          </cell>
          <cell r="M1673">
            <v>0</v>
          </cell>
          <cell r="N1673">
            <v>0</v>
          </cell>
          <cell r="O1673">
            <v>142109.76000000001</v>
          </cell>
          <cell r="P1673">
            <v>7612.28</v>
          </cell>
          <cell r="Q1673" t="str">
            <v>A</v>
          </cell>
          <cell r="R1673" t="str">
            <v>Y</v>
          </cell>
          <cell r="S1673" t="str">
            <v>001400000000000000000000269149</v>
          </cell>
        </row>
        <row r="1674">
          <cell r="A1674">
            <v>39172</v>
          </cell>
          <cell r="B1674" t="str">
            <v>2000-04-19-18.21.33.452695</v>
          </cell>
          <cell r="C1674" t="str">
            <v>2000-04-19-18.21.33.452695</v>
          </cell>
          <cell r="D1674" t="str">
            <v>ขาย</v>
          </cell>
          <cell r="E1674" t="str">
            <v>50931017468</v>
          </cell>
          <cell r="F1674" t="b">
            <v>0</v>
          </cell>
          <cell r="G1674" t="str">
            <v>โกวิท ไทยสม</v>
          </cell>
          <cell r="H1674" t="str">
            <v>1999110115531390</v>
          </cell>
          <cell r="I1674">
            <v>0</v>
          </cell>
          <cell r="J1674">
            <v>1020000</v>
          </cell>
          <cell r="K1674">
            <v>0</v>
          </cell>
          <cell r="L1674">
            <v>0</v>
          </cell>
          <cell r="M1674">
            <v>0</v>
          </cell>
          <cell r="N1674">
            <v>0</v>
          </cell>
          <cell r="O1674">
            <v>0</v>
          </cell>
          <cell r="P1674">
            <v>0</v>
          </cell>
          <cell r="Q1674" t="str">
            <v>X</v>
          </cell>
          <cell r="R1674" t="str">
            <v>N</v>
          </cell>
          <cell r="S1674" t="str">
            <v>001400000000000000000001190539</v>
          </cell>
        </row>
        <row r="1675">
          <cell r="A1675">
            <v>39172</v>
          </cell>
          <cell r="B1675" t="str">
            <v>2002-04-05-08.59.39.000216</v>
          </cell>
          <cell r="C1675" t="str">
            <v>2002-04-05-08.59.39.000216</v>
          </cell>
          <cell r="D1675" t="str">
            <v>ขาย</v>
          </cell>
          <cell r="E1675" t="str">
            <v>50931020330</v>
          </cell>
          <cell r="F1675" t="b">
            <v>0</v>
          </cell>
          <cell r="G1675" t="str">
            <v>มนูญ ดวงสุวรรณ์,วิลาวัณย์ ดวงสุวรรณ์</v>
          </cell>
          <cell r="H1675" t="str">
            <v>2002050111341428</v>
          </cell>
          <cell r="I1675" t="str">
            <v>31</v>
          </cell>
          <cell r="J1675">
            <v>400000</v>
          </cell>
          <cell r="K1675">
            <v>322085.2</v>
          </cell>
          <cell r="L1675">
            <v>0</v>
          </cell>
          <cell r="M1675">
            <v>0</v>
          </cell>
          <cell r="N1675">
            <v>0</v>
          </cell>
          <cell r="O1675">
            <v>322085.2</v>
          </cell>
          <cell r="P1675">
            <v>23622.52</v>
          </cell>
          <cell r="Q1675" t="str">
            <v>A</v>
          </cell>
          <cell r="R1675" t="str">
            <v>N</v>
          </cell>
          <cell r="S1675" t="str">
            <v>001400000000000000000005391971</v>
          </cell>
        </row>
        <row r="1677">
          <cell r="A1677">
            <v>39172</v>
          </cell>
          <cell r="B1677" t="str">
            <v>2005-04-21-09.11.55.592138</v>
          </cell>
          <cell r="C1677" t="str">
            <v>2005-04-21-09.11.55.592138</v>
          </cell>
          <cell r="D1677" t="str">
            <v>ขาย</v>
          </cell>
          <cell r="E1677" t="str">
            <v>50931025403</v>
          </cell>
          <cell r="F1677" t="b">
            <v>0</v>
          </cell>
          <cell r="G1677" t="str">
            <v>จิม ชูพันธ์</v>
          </cell>
          <cell r="H1677" t="str">
            <v>2005050118161258</v>
          </cell>
          <cell r="I1677" t="str">
            <v>31</v>
          </cell>
          <cell r="J1677">
            <v>1300000</v>
          </cell>
          <cell r="K1677">
            <v>1276170.3899999999</v>
          </cell>
          <cell r="L1677">
            <v>0</v>
          </cell>
          <cell r="M1677">
            <v>0</v>
          </cell>
          <cell r="N1677">
            <v>0</v>
          </cell>
          <cell r="O1677">
            <v>1276170.3899999999</v>
          </cell>
          <cell r="P1677">
            <v>195371.89</v>
          </cell>
          <cell r="Q1677" t="str">
            <v>A</v>
          </cell>
          <cell r="R1677" t="str">
            <v>N</v>
          </cell>
          <cell r="S1677" t="str">
            <v>001400000000000000000009510409</v>
          </cell>
        </row>
        <row r="1678">
          <cell r="A1678">
            <v>39172</v>
          </cell>
          <cell r="B1678" t="str">
            <v>2001-04-12-23.19.17.516062</v>
          </cell>
          <cell r="C1678" t="str">
            <v>2001-04-12-23.19.17.516062</v>
          </cell>
          <cell r="D1678" t="str">
            <v>ไม่ขาย</v>
          </cell>
          <cell r="E1678" t="str">
            <v>50960000705</v>
          </cell>
          <cell r="F1678" t="b">
            <v>0</v>
          </cell>
          <cell r="G1678" t="str">
            <v>เซ้าเทอร์นครอสเฟอร์นิเจอร์</v>
          </cell>
          <cell r="H1678" t="str">
            <v>2000080317020527</v>
          </cell>
          <cell r="I1678" t="str">
            <v>60</v>
          </cell>
          <cell r="J1678">
            <v>400000</v>
          </cell>
          <cell r="K1678">
            <v>0</v>
          </cell>
          <cell r="L1678">
            <v>0</v>
          </cell>
          <cell r="M1678">
            <v>0</v>
          </cell>
          <cell r="N1678">
            <v>0</v>
          </cell>
          <cell r="O1678">
            <v>0</v>
          </cell>
          <cell r="P1678">
            <v>0</v>
          </cell>
          <cell r="Q1678" t="str">
            <v>A</v>
          </cell>
          <cell r="R1678" t="str">
            <v>Y</v>
          </cell>
          <cell r="S1678" t="str">
            <v>001400000000000000000003370410</v>
          </cell>
        </row>
        <row r="1679">
          <cell r="A1679">
            <v>39172</v>
          </cell>
          <cell r="B1679" t="str">
            <v>2002-06-11-06.56.29.168655</v>
          </cell>
          <cell r="C1679" t="str">
            <v>2002-06-11-06.56.29.168655</v>
          </cell>
          <cell r="D1679" t="str">
            <v>ขาย</v>
          </cell>
          <cell r="E1679" t="str">
            <v>50999030044</v>
          </cell>
          <cell r="F1679" t="b">
            <v>0</v>
          </cell>
          <cell r="G1679" t="str">
            <v>เจริญ อุไรรัตนา</v>
          </cell>
          <cell r="H1679" t="str">
            <v>1998081318294623</v>
          </cell>
          <cell r="I1679" t="str">
            <v>99</v>
          </cell>
          <cell r="J1679">
            <v>389538.66</v>
          </cell>
          <cell r="K1679">
            <v>195824.75</v>
          </cell>
          <cell r="L1679">
            <v>0</v>
          </cell>
          <cell r="M1679">
            <v>0</v>
          </cell>
          <cell r="N1679">
            <v>0</v>
          </cell>
          <cell r="O1679">
            <v>195824.75</v>
          </cell>
          <cell r="P1679">
            <v>636779.62</v>
          </cell>
          <cell r="Q1679" t="str">
            <v>A</v>
          </cell>
          <cell r="R1679" t="str">
            <v>N</v>
          </cell>
          <cell r="S1679" t="str">
            <v>001400000000000000000005684852</v>
          </cell>
        </row>
        <row r="1680">
          <cell r="A1680">
            <v>39172</v>
          </cell>
          <cell r="B1680" t="str">
            <v>2002-04-07-16.29.07.426454</v>
          </cell>
          <cell r="C1680" t="str">
            <v>2002-04-07-16.29.07.426454</v>
          </cell>
          <cell r="D1680" t="str">
            <v>ขาย</v>
          </cell>
          <cell r="E1680" t="str">
            <v>50999030167</v>
          </cell>
          <cell r="F1680" t="b">
            <v>0</v>
          </cell>
          <cell r="G1680" t="str">
            <v>เสรีวันอุตสาหกรรมอิฐไทย</v>
          </cell>
          <cell r="H1680" t="str">
            <v>1998081318301094</v>
          </cell>
          <cell r="I1680" t="str">
            <v>99</v>
          </cell>
          <cell r="J1680">
            <v>1204046.27</v>
          </cell>
          <cell r="K1680">
            <v>132668.29999999999</v>
          </cell>
          <cell r="L1680">
            <v>0</v>
          </cell>
          <cell r="M1680">
            <v>0</v>
          </cell>
          <cell r="N1680">
            <v>0</v>
          </cell>
          <cell r="O1680">
            <v>132668.29999999999</v>
          </cell>
          <cell r="P1680">
            <v>1462073.79</v>
          </cell>
          <cell r="Q1680" t="str">
            <v>A</v>
          </cell>
          <cell r="R1680">
            <v>0</v>
          </cell>
          <cell r="S1680" t="str">
            <v>001400000000000000000004126915</v>
          </cell>
        </row>
        <row r="1681">
          <cell r="A1681">
            <v>39172</v>
          </cell>
          <cell r="B1681" t="str">
            <v>2002-06-11-06.56.29.168655</v>
          </cell>
          <cell r="C1681" t="str">
            <v>2002-06-11-06.56.29.168655</v>
          </cell>
          <cell r="D1681" t="str">
            <v>ขาย</v>
          </cell>
          <cell r="E1681" t="str">
            <v>50999300142</v>
          </cell>
          <cell r="F1681" t="b">
            <v>0</v>
          </cell>
          <cell r="G1681" t="str">
            <v>เจริญ อุไรรัตนา</v>
          </cell>
          <cell r="H1681" t="str">
            <v>1998081318294623</v>
          </cell>
          <cell r="I1681" t="str">
            <v>99</v>
          </cell>
          <cell r="J1681">
            <v>205196.6</v>
          </cell>
          <cell r="K1681">
            <v>168324.74</v>
          </cell>
          <cell r="L1681">
            <v>0</v>
          </cell>
          <cell r="M1681">
            <v>0</v>
          </cell>
          <cell r="N1681">
            <v>0</v>
          </cell>
          <cell r="O1681">
            <v>168324.74</v>
          </cell>
          <cell r="P1681">
            <v>340205.99</v>
          </cell>
          <cell r="Q1681" t="str">
            <v>A</v>
          </cell>
          <cell r="R1681" t="str">
            <v>N</v>
          </cell>
          <cell r="S1681" t="str">
            <v>001400000000000000000005684852</v>
          </cell>
        </row>
        <row r="1682">
          <cell r="A1682">
            <v>39172</v>
          </cell>
          <cell r="B1682" t="str">
            <v>2002-04-07-16.29.07.426454</v>
          </cell>
          <cell r="C1682" t="str">
            <v>2002-04-07-16.29.07.426454</v>
          </cell>
          <cell r="D1682" t="str">
            <v>ขาย</v>
          </cell>
          <cell r="E1682" t="str">
            <v>50999300299</v>
          </cell>
          <cell r="F1682" t="b">
            <v>0</v>
          </cell>
          <cell r="G1682" t="str">
            <v>เสรีวันอุตสาหกรรมอิฐไทย</v>
          </cell>
          <cell r="H1682" t="str">
            <v>1998081318301094</v>
          </cell>
          <cell r="I1682" t="str">
            <v>99</v>
          </cell>
          <cell r="J1682">
            <v>2382531.2599999998</v>
          </cell>
          <cell r="K1682">
            <v>1206782</v>
          </cell>
          <cell r="L1682">
            <v>0</v>
          </cell>
          <cell r="M1682">
            <v>0</v>
          </cell>
          <cell r="N1682">
            <v>4205.24</v>
          </cell>
          <cell r="O1682">
            <v>1206782</v>
          </cell>
          <cell r="P1682">
            <v>3376213.04</v>
          </cell>
          <cell r="Q1682" t="str">
            <v>A</v>
          </cell>
          <cell r="R1682">
            <v>0</v>
          </cell>
          <cell r="S1682" t="str">
            <v>001400000000000000000004126915</v>
          </cell>
        </row>
        <row r="1683">
          <cell r="A1683">
            <v>39172</v>
          </cell>
          <cell r="B1683" t="str">
            <v>2002-04-07-16.29.07.606283</v>
          </cell>
          <cell r="C1683" t="str">
            <v>2002-04-07-16.29.07.606283</v>
          </cell>
          <cell r="D1683" t="str">
            <v>ขาย</v>
          </cell>
          <cell r="E1683" t="str">
            <v>50999300346</v>
          </cell>
          <cell r="F1683" t="b">
            <v>0</v>
          </cell>
          <cell r="G1683" t="str">
            <v>วิเชียร เกรียงสุวรรณ,อนันต์ จันทร์รัตน</v>
          </cell>
          <cell r="H1683" t="str">
            <v>1998081318290833</v>
          </cell>
          <cell r="I1683" t="str">
            <v>99</v>
          </cell>
          <cell r="J1683">
            <v>6884931.4199999999</v>
          </cell>
          <cell r="K1683">
            <v>3679287.5</v>
          </cell>
          <cell r="L1683">
            <v>0</v>
          </cell>
          <cell r="M1683">
            <v>0</v>
          </cell>
          <cell r="N1683">
            <v>0</v>
          </cell>
          <cell r="O1683">
            <v>3679287.5</v>
          </cell>
          <cell r="P1683">
            <v>11146803.869999999</v>
          </cell>
          <cell r="Q1683" t="str">
            <v>A</v>
          </cell>
          <cell r="R1683">
            <v>0</v>
          </cell>
          <cell r="S1683" t="str">
            <v>001400000000000000000003955936</v>
          </cell>
        </row>
        <row r="1684">
          <cell r="A1684">
            <v>39172</v>
          </cell>
          <cell r="B1684" t="str">
            <v>2002-05-30-07.15.24.632606</v>
          </cell>
          <cell r="C1684" t="str">
            <v>2002-05-30-07.15.24.632606</v>
          </cell>
          <cell r="D1684" t="str">
            <v>ขาย</v>
          </cell>
          <cell r="E1684" t="str">
            <v>50999300778</v>
          </cell>
          <cell r="F1684" t="b">
            <v>0</v>
          </cell>
          <cell r="G1684" t="str">
            <v>นาย ลือศักดิ์ ผดุงภักดีวงศ์</v>
          </cell>
          <cell r="H1684" t="str">
            <v>1998081318290316</v>
          </cell>
          <cell r="I1684" t="str">
            <v>99</v>
          </cell>
          <cell r="J1684">
            <v>20724990.43</v>
          </cell>
          <cell r="K1684">
            <v>15404143.98</v>
          </cell>
          <cell r="L1684">
            <v>0</v>
          </cell>
          <cell r="M1684">
            <v>0</v>
          </cell>
          <cell r="N1684">
            <v>0</v>
          </cell>
          <cell r="O1684">
            <v>15404143.98</v>
          </cell>
          <cell r="P1684">
            <v>17640104.699999999</v>
          </cell>
          <cell r="Q1684" t="str">
            <v>A</v>
          </cell>
          <cell r="R1684" t="str">
            <v>Y</v>
          </cell>
          <cell r="S1684" t="str">
            <v>001400000000000000000005712898</v>
          </cell>
        </row>
        <row r="1685">
          <cell r="A1685">
            <v>39172</v>
          </cell>
          <cell r="B1685" t="str">
            <v>2002-05-30-07.15.24.632606</v>
          </cell>
          <cell r="C1685" t="str">
            <v>2002-05-30-07.15.24.632606</v>
          </cell>
          <cell r="D1685" t="str">
            <v>ขาย</v>
          </cell>
          <cell r="E1685" t="str">
            <v>50999300786</v>
          </cell>
          <cell r="F1685" t="b">
            <v>0</v>
          </cell>
          <cell r="G1685" t="str">
            <v>นาย ลือศักดิ์ ผดุงภักดีวงศ์</v>
          </cell>
          <cell r="H1685" t="str">
            <v>1998081318290316</v>
          </cell>
          <cell r="I1685" t="str">
            <v>99</v>
          </cell>
          <cell r="J1685">
            <v>1781103.68</v>
          </cell>
          <cell r="K1685">
            <v>1612103.6799999999</v>
          </cell>
          <cell r="L1685">
            <v>0</v>
          </cell>
          <cell r="M1685">
            <v>0</v>
          </cell>
          <cell r="N1685">
            <v>0</v>
          </cell>
          <cell r="O1685">
            <v>1612103.6799999999</v>
          </cell>
          <cell r="P1685">
            <v>0</v>
          </cell>
          <cell r="Q1685" t="str">
            <v>A</v>
          </cell>
          <cell r="R1685" t="str">
            <v>Y</v>
          </cell>
          <cell r="S1685" t="str">
            <v>001400000000000000000005712898</v>
          </cell>
        </row>
        <row r="1686">
          <cell r="A1686">
            <v>39172</v>
          </cell>
          <cell r="B1686" t="str">
            <v>2004-08-02-02.44.25.578595</v>
          </cell>
          <cell r="C1686" t="str">
            <v>2004-08-02-02.44.25.578595</v>
          </cell>
          <cell r="D1686" t="str">
            <v>ขาย</v>
          </cell>
          <cell r="E1686" t="str">
            <v>50999310381</v>
          </cell>
          <cell r="F1686" t="b">
            <v>0</v>
          </cell>
          <cell r="G1686" t="str">
            <v>คนึงนิจ รัตนชื่น,ธรรมรัตน์ รัตนชื่น</v>
          </cell>
          <cell r="H1686" t="str">
            <v>1998081318271101</v>
          </cell>
          <cell r="I1686" t="str">
            <v>99</v>
          </cell>
          <cell r="J1686">
            <v>636085.39</v>
          </cell>
          <cell r="K1686">
            <v>163660.98000000001</v>
          </cell>
          <cell r="L1686">
            <v>0</v>
          </cell>
          <cell r="M1686">
            <v>0</v>
          </cell>
          <cell r="N1686">
            <v>3615.53</v>
          </cell>
          <cell r="O1686">
            <v>163660.98000000001</v>
          </cell>
          <cell r="P1686">
            <v>807222.01</v>
          </cell>
          <cell r="Q1686" t="str">
            <v>A</v>
          </cell>
          <cell r="R1686" t="str">
            <v>N</v>
          </cell>
          <cell r="S1686" t="str">
            <v>001400000000000000000008173967</v>
          </cell>
        </row>
        <row r="1688">
          <cell r="A1688">
            <v>39172</v>
          </cell>
          <cell r="B1688" t="str">
            <v>2000-04-11-18.17.23.741823</v>
          </cell>
          <cell r="C1688" t="str">
            <v>2000-04-11-18.17.23.741823</v>
          </cell>
          <cell r="D1688" t="str">
            <v>ขาย</v>
          </cell>
          <cell r="E1688" t="str">
            <v>50999310755</v>
          </cell>
          <cell r="F1688" t="b">
            <v>0</v>
          </cell>
          <cell r="G1688" t="str">
            <v>วราภรณ์ แซ่ลิ่ม</v>
          </cell>
          <cell r="H1688" t="str">
            <v>1998081318274484</v>
          </cell>
          <cell r="I1688" t="str">
            <v>99</v>
          </cell>
          <cell r="J1688">
            <v>490730.8</v>
          </cell>
          <cell r="K1688">
            <v>138438.72</v>
          </cell>
          <cell r="L1688">
            <v>0</v>
          </cell>
          <cell r="M1688">
            <v>0</v>
          </cell>
          <cell r="N1688">
            <v>0</v>
          </cell>
          <cell r="O1688">
            <v>138438.72</v>
          </cell>
          <cell r="P1688">
            <v>681306.6</v>
          </cell>
          <cell r="Q1688" t="str">
            <v>A</v>
          </cell>
          <cell r="R1688" t="str">
            <v>N</v>
          </cell>
          <cell r="S1688" t="str">
            <v>001400000000000000000000686791</v>
          </cell>
        </row>
        <row r="1689">
          <cell r="A1689">
            <v>39172</v>
          </cell>
          <cell r="B1689" t="str">
            <v>2000-04-11-18.17.23.875952</v>
          </cell>
          <cell r="C1689" t="str">
            <v>2000-04-11-18.17.23.875952</v>
          </cell>
          <cell r="D1689" t="str">
            <v>ขาย</v>
          </cell>
          <cell r="E1689" t="str">
            <v>50999310771</v>
          </cell>
          <cell r="F1689" t="b">
            <v>0</v>
          </cell>
          <cell r="G1689" t="str">
            <v>อมร แซ่ลิ้ม</v>
          </cell>
          <cell r="H1689" t="str">
            <v>1998081318293887</v>
          </cell>
          <cell r="I1689" t="str">
            <v>99</v>
          </cell>
          <cell r="J1689">
            <v>2724922.98</v>
          </cell>
          <cell r="K1689">
            <v>757940.08</v>
          </cell>
          <cell r="L1689">
            <v>0</v>
          </cell>
          <cell r="M1689">
            <v>0</v>
          </cell>
          <cell r="N1689">
            <v>0</v>
          </cell>
          <cell r="O1689">
            <v>757940.08</v>
          </cell>
          <cell r="P1689">
            <v>2855853.42</v>
          </cell>
          <cell r="Q1689" t="str">
            <v>A</v>
          </cell>
          <cell r="R1689" t="str">
            <v>N</v>
          </cell>
          <cell r="S1689" t="str">
            <v>001400000000000000000000686793</v>
          </cell>
        </row>
        <row r="1690">
          <cell r="A1690">
            <v>39172</v>
          </cell>
          <cell r="B1690" t="str">
            <v>2000-04-21-20.58.55.653201</v>
          </cell>
          <cell r="C1690" t="str">
            <v>2000-04-21-20.58.55.653201</v>
          </cell>
          <cell r="D1690" t="str">
            <v>ขาย</v>
          </cell>
          <cell r="E1690" t="str">
            <v>50999310917</v>
          </cell>
          <cell r="F1690" t="b">
            <v>0</v>
          </cell>
          <cell r="G1690" t="str">
            <v>มานะ เส็มหมัด,อนัญญา เส็มหมัด</v>
          </cell>
          <cell r="H1690" t="str">
            <v>1998100420518158</v>
          </cell>
          <cell r="I1690" t="str">
            <v>99</v>
          </cell>
          <cell r="J1690">
            <v>1400644.74</v>
          </cell>
          <cell r="K1690">
            <v>837929.52</v>
          </cell>
          <cell r="L1690">
            <v>0</v>
          </cell>
          <cell r="M1690">
            <v>0</v>
          </cell>
          <cell r="N1690">
            <v>10399.83</v>
          </cell>
          <cell r="O1690">
            <v>837929.52</v>
          </cell>
          <cell r="P1690">
            <v>1435853.93</v>
          </cell>
          <cell r="Q1690" t="str">
            <v>A</v>
          </cell>
          <cell r="R1690" t="str">
            <v>N</v>
          </cell>
          <cell r="S1690" t="str">
            <v>001400000000000000000001741924</v>
          </cell>
        </row>
        <row r="1691">
          <cell r="A1691">
            <v>39172</v>
          </cell>
          <cell r="B1691" t="str">
            <v>2001-02-24-06.37.48.657374</v>
          </cell>
          <cell r="C1691" t="str">
            <v>2001-02-24-06.37.48.657374</v>
          </cell>
          <cell r="D1691" t="str">
            <v>ขาย</v>
          </cell>
          <cell r="E1691" t="str">
            <v>50999311159</v>
          </cell>
          <cell r="F1691" t="b">
            <v>0</v>
          </cell>
          <cell r="G1691" t="str">
            <v>รอมลี ยูโซ๊ะ</v>
          </cell>
          <cell r="H1691" t="str">
            <v>1998100420518012</v>
          </cell>
          <cell r="I1691" t="str">
            <v>99</v>
          </cell>
          <cell r="J1691">
            <v>1156055.2</v>
          </cell>
          <cell r="K1691">
            <v>355833.91</v>
          </cell>
          <cell r="L1691">
            <v>0</v>
          </cell>
          <cell r="M1691">
            <v>0</v>
          </cell>
          <cell r="N1691">
            <v>0</v>
          </cell>
          <cell r="O1691">
            <v>355833.91</v>
          </cell>
          <cell r="P1691">
            <v>262460.73</v>
          </cell>
          <cell r="Q1691" t="str">
            <v>A</v>
          </cell>
          <cell r="R1691" t="str">
            <v>N</v>
          </cell>
          <cell r="S1691" t="str">
            <v>001400000000000000000003363587</v>
          </cell>
        </row>
        <row r="1692">
          <cell r="A1692">
            <v>39172</v>
          </cell>
          <cell r="B1692" t="str">
            <v>2002-03-10-11.54.09.232318</v>
          </cell>
          <cell r="C1692" t="str">
            <v>2002-03-10-11.54.09.232318</v>
          </cell>
          <cell r="D1692" t="str">
            <v>ขาย</v>
          </cell>
          <cell r="E1692" t="str">
            <v>50999311484</v>
          </cell>
          <cell r="F1692" t="b">
            <v>0</v>
          </cell>
          <cell r="G1692" t="str">
            <v>ณรงค์พล คงเจริญ</v>
          </cell>
          <cell r="H1692" t="str">
            <v>2003100208370052</v>
          </cell>
          <cell r="I1692" t="str">
            <v>99</v>
          </cell>
          <cell r="J1692">
            <v>964860.9</v>
          </cell>
          <cell r="K1692">
            <v>340216.41</v>
          </cell>
          <cell r="L1692">
            <v>0</v>
          </cell>
          <cell r="M1692">
            <v>24122.5</v>
          </cell>
          <cell r="N1692">
            <v>0</v>
          </cell>
          <cell r="O1692">
            <v>340216.41</v>
          </cell>
          <cell r="P1692">
            <v>835205.82</v>
          </cell>
          <cell r="Q1692" t="str">
            <v>A</v>
          </cell>
          <cell r="R1692" t="str">
            <v>N</v>
          </cell>
          <cell r="S1692" t="str">
            <v>001400000000000000000004213069</v>
          </cell>
        </row>
        <row r="1693">
          <cell r="A1693">
            <v>39172</v>
          </cell>
          <cell r="B1693" t="str">
            <v>2000-04-06-17.49.35.765920</v>
          </cell>
          <cell r="C1693" t="str">
            <v>2000-04-06-17.49.35.765920</v>
          </cell>
          <cell r="D1693" t="str">
            <v>ขาย</v>
          </cell>
          <cell r="E1693" t="str">
            <v>50999311531</v>
          </cell>
          <cell r="F1693" t="b">
            <v>0</v>
          </cell>
          <cell r="G1693" t="str">
            <v>รุ่งรัศมี ลิ้มพรพรรณ</v>
          </cell>
          <cell r="H1693" t="str">
            <v>1998100420518220</v>
          </cell>
          <cell r="I1693" t="str">
            <v>99</v>
          </cell>
          <cell r="J1693">
            <v>1379057.49</v>
          </cell>
          <cell r="K1693">
            <v>222866.52</v>
          </cell>
          <cell r="L1693">
            <v>0</v>
          </cell>
          <cell r="M1693">
            <v>0</v>
          </cell>
          <cell r="N1693">
            <v>0</v>
          </cell>
          <cell r="O1693">
            <v>222866.52</v>
          </cell>
          <cell r="P1693">
            <v>733705.61</v>
          </cell>
          <cell r="Q1693" t="str">
            <v>A</v>
          </cell>
          <cell r="R1693" t="str">
            <v>Y</v>
          </cell>
          <cell r="S1693" t="str">
            <v>001400000000000000000000214504</v>
          </cell>
        </row>
        <row r="1694">
          <cell r="A1694">
            <v>39172</v>
          </cell>
          <cell r="B1694" t="str">
            <v>2001-06-02-08.32.56.579207</v>
          </cell>
          <cell r="C1694" t="str">
            <v>2001-06-02-08.32.56.579207</v>
          </cell>
          <cell r="D1694" t="str">
            <v>ขาย</v>
          </cell>
          <cell r="E1694" t="str">
            <v>50999600360</v>
          </cell>
          <cell r="F1694" t="b">
            <v>0</v>
          </cell>
          <cell r="G1694" t="str">
            <v>นายสมศักดิ์  แซ่เล่า</v>
          </cell>
          <cell r="H1694" t="str">
            <v>2006100115190102</v>
          </cell>
          <cell r="I1694" t="str">
            <v>99</v>
          </cell>
          <cell r="J1694">
            <v>2494879.2400000002</v>
          </cell>
          <cell r="K1694">
            <v>2494879.2400000002</v>
          </cell>
          <cell r="L1694">
            <v>0</v>
          </cell>
          <cell r="M1694">
            <v>14097.5</v>
          </cell>
          <cell r="N1694">
            <v>0</v>
          </cell>
          <cell r="O1694">
            <v>2494879.2400000002</v>
          </cell>
          <cell r="P1694">
            <v>2387953.58</v>
          </cell>
          <cell r="Q1694" t="str">
            <v>A</v>
          </cell>
          <cell r="R1694" t="str">
            <v>N</v>
          </cell>
          <cell r="S1694" t="str">
            <v>001400000000000000000003431058</v>
          </cell>
        </row>
        <row r="1695">
          <cell r="A1695">
            <v>39172</v>
          </cell>
          <cell r="B1695" t="str">
            <v>2000-04-08-13.04.45.899728</v>
          </cell>
          <cell r="C1695" t="str">
            <v>2000-04-08-13.04.45.899728</v>
          </cell>
          <cell r="D1695" t="str">
            <v>ขาย</v>
          </cell>
          <cell r="E1695" t="str">
            <v>50999600409</v>
          </cell>
          <cell r="F1695" t="b">
            <v>0</v>
          </cell>
          <cell r="G1695" t="str">
            <v>ประไพ ทองคำ</v>
          </cell>
          <cell r="H1695" t="str">
            <v>1998100420518160</v>
          </cell>
          <cell r="I1695" t="str">
            <v>99</v>
          </cell>
          <cell r="J1695">
            <v>1528817.45</v>
          </cell>
          <cell r="K1695">
            <v>1528817.45</v>
          </cell>
          <cell r="L1695">
            <v>0</v>
          </cell>
          <cell r="M1695">
            <v>0</v>
          </cell>
          <cell r="N1695">
            <v>0</v>
          </cell>
          <cell r="O1695">
            <v>1528817.45</v>
          </cell>
          <cell r="P1695">
            <v>409981.34</v>
          </cell>
          <cell r="Q1695" t="str">
            <v>A</v>
          </cell>
          <cell r="R1695" t="str">
            <v>N</v>
          </cell>
          <cell r="S1695" t="str">
            <v>001400000000000000000000528408</v>
          </cell>
        </row>
        <row r="1696">
          <cell r="A1696">
            <v>39172</v>
          </cell>
          <cell r="B1696" t="str">
            <v>2001-04-12-23.19.17.516062</v>
          </cell>
          <cell r="C1696" t="str">
            <v>2001-04-12-23.19.17.516062</v>
          </cell>
          <cell r="D1696" t="str">
            <v>ไม่ขาย</v>
          </cell>
          <cell r="E1696" t="str">
            <v>50999600417</v>
          </cell>
          <cell r="F1696" t="b">
            <v>0</v>
          </cell>
          <cell r="G1696" t="str">
            <v>เซ้าเทอร์นครอสเฟอร์นิเจอร์</v>
          </cell>
          <cell r="H1696" t="str">
            <v>2007030109340101</v>
          </cell>
          <cell r="I1696" t="str">
            <v>99</v>
          </cell>
          <cell r="J1696">
            <v>50247278.810000002</v>
          </cell>
          <cell r="K1696">
            <v>50247278.810000002</v>
          </cell>
          <cell r="L1696">
            <v>0</v>
          </cell>
          <cell r="M1696">
            <v>25000</v>
          </cell>
          <cell r="N1696">
            <v>0</v>
          </cell>
          <cell r="O1696">
            <v>50247278.810000002</v>
          </cell>
          <cell r="P1696">
            <v>87390223.890000001</v>
          </cell>
          <cell r="Q1696" t="str">
            <v>A</v>
          </cell>
          <cell r="R1696" t="str">
            <v>Y</v>
          </cell>
          <cell r="S1696" t="str">
            <v>001400000000000000000003370410</v>
          </cell>
        </row>
        <row r="1697">
          <cell r="A1697">
            <v>39172</v>
          </cell>
          <cell r="B1697" t="str">
            <v>2000-04-19-18.21.33.452695</v>
          </cell>
          <cell r="C1697" t="str">
            <v>2000-04-19-18.21.33.452695</v>
          </cell>
          <cell r="D1697" t="str">
            <v>ขาย</v>
          </cell>
          <cell r="E1697" t="str">
            <v>50999600433</v>
          </cell>
          <cell r="F1697" t="b">
            <v>0</v>
          </cell>
          <cell r="G1697" t="str">
            <v>นายโกวิท ไทยสม</v>
          </cell>
          <cell r="H1697" t="str">
            <v>2007040113270070</v>
          </cell>
          <cell r="I1697" t="str">
            <v>99</v>
          </cell>
          <cell r="J1697">
            <v>954833.4</v>
          </cell>
          <cell r="K1697">
            <v>954833.4</v>
          </cell>
          <cell r="L1697">
            <v>0</v>
          </cell>
          <cell r="M1697">
            <v>28380</v>
          </cell>
          <cell r="N1697">
            <v>0</v>
          </cell>
          <cell r="O1697">
            <v>954833.4</v>
          </cell>
          <cell r="P1697">
            <v>271367.64</v>
          </cell>
          <cell r="Q1697" t="str">
            <v>A</v>
          </cell>
          <cell r="R1697" t="str">
            <v>N</v>
          </cell>
          <cell r="S1697" t="str">
            <v>001400000000000000000001190539</v>
          </cell>
        </row>
        <row r="1698">
          <cell r="A1698">
            <v>39172</v>
          </cell>
          <cell r="B1698" t="str">
            <v>2000-04-25-15.36.37.829129</v>
          </cell>
          <cell r="C1698" t="str">
            <v>2000-04-25-15.36.37.829129</v>
          </cell>
          <cell r="D1698" t="str">
            <v>ไม่ขาย</v>
          </cell>
          <cell r="E1698" t="str">
            <v>51099030934</v>
          </cell>
          <cell r="F1698" t="b">
            <v>0</v>
          </cell>
          <cell r="G1698" t="str">
            <v>ประพันธ์ บุตรดี</v>
          </cell>
          <cell r="H1698" t="str">
            <v>1998090819111143</v>
          </cell>
          <cell r="I1698" t="str">
            <v>99</v>
          </cell>
          <cell r="J1698">
            <v>27873.41</v>
          </cell>
          <cell r="K1698">
            <v>20064.48</v>
          </cell>
          <cell r="L1698">
            <v>0</v>
          </cell>
          <cell r="M1698">
            <v>1010</v>
          </cell>
          <cell r="N1698">
            <v>0</v>
          </cell>
          <cell r="O1698">
            <v>20064.48</v>
          </cell>
          <cell r="P1698">
            <v>24390.94</v>
          </cell>
          <cell r="Q1698" t="str">
            <v>A</v>
          </cell>
          <cell r="R1698" t="str">
            <v>N</v>
          </cell>
          <cell r="S1698" t="str">
            <v>001400000000000000000002124809</v>
          </cell>
        </row>
        <row r="1699">
          <cell r="A1699">
            <v>39172</v>
          </cell>
          <cell r="B1699" t="str">
            <v>2001-06-02-08.32.59.460381</v>
          </cell>
          <cell r="C1699" t="str">
            <v>2001-06-02-08.32.59.460381</v>
          </cell>
          <cell r="D1699" t="str">
            <v>ไม่ขาย</v>
          </cell>
          <cell r="E1699" t="str">
            <v>51099030968</v>
          </cell>
          <cell r="F1699" t="b">
            <v>0</v>
          </cell>
          <cell r="G1699" t="str">
            <v>อุบลรัตน์ ไตรสถิตย์</v>
          </cell>
          <cell r="H1699" t="str">
            <v>2002020313060852</v>
          </cell>
          <cell r="I1699" t="str">
            <v>99</v>
          </cell>
          <cell r="J1699">
            <v>834094.22</v>
          </cell>
          <cell r="K1699">
            <v>0</v>
          </cell>
          <cell r="L1699">
            <v>0</v>
          </cell>
          <cell r="M1699">
            <v>0</v>
          </cell>
          <cell r="N1699">
            <v>1677.76</v>
          </cell>
          <cell r="O1699">
            <v>0</v>
          </cell>
          <cell r="P1699">
            <v>597847.41</v>
          </cell>
          <cell r="Q1699" t="str">
            <v>A</v>
          </cell>
          <cell r="R1699" t="str">
            <v>N</v>
          </cell>
          <cell r="S1699" t="str">
            <v>001400000000000000000003614498</v>
          </cell>
        </row>
        <row r="1700">
          <cell r="A1700">
            <v>39172</v>
          </cell>
          <cell r="B1700" t="str">
            <v>2001-06-02-08.32.59.460381</v>
          </cell>
          <cell r="C1700" t="str">
            <v>2001-06-02-08.32.59.460381</v>
          </cell>
          <cell r="D1700" t="str">
            <v>ไม่ขาย</v>
          </cell>
          <cell r="E1700" t="str">
            <v>51099300551</v>
          </cell>
          <cell r="F1700" t="b">
            <v>0</v>
          </cell>
          <cell r="G1700" t="str">
            <v>อุบลรัตน์ ไตรสถิตย์</v>
          </cell>
          <cell r="H1700" t="str">
            <v>2002020313060852</v>
          </cell>
          <cell r="I1700" t="str">
            <v>99</v>
          </cell>
          <cell r="J1700">
            <v>2219076.3199999998</v>
          </cell>
          <cell r="K1700">
            <v>0</v>
          </cell>
          <cell r="L1700">
            <v>0</v>
          </cell>
          <cell r="M1700">
            <v>0</v>
          </cell>
          <cell r="N1700">
            <v>0</v>
          </cell>
          <cell r="O1700">
            <v>0</v>
          </cell>
          <cell r="P1700">
            <v>1440139.47</v>
          </cell>
          <cell r="Q1700" t="str">
            <v>A</v>
          </cell>
          <cell r="R1700" t="str">
            <v>N</v>
          </cell>
          <cell r="S1700" t="str">
            <v>001400000000000000000003614498</v>
          </cell>
        </row>
        <row r="1701">
          <cell r="A1701">
            <v>39172</v>
          </cell>
          <cell r="B1701" t="str">
            <v>2001-06-02-08.32.59.460381</v>
          </cell>
          <cell r="C1701" t="str">
            <v>2001-06-02-08.32.59.460381</v>
          </cell>
          <cell r="D1701" t="str">
            <v>ไม่ขาย</v>
          </cell>
          <cell r="E1701" t="str">
            <v>51099312289</v>
          </cell>
          <cell r="F1701" t="b">
            <v>0</v>
          </cell>
          <cell r="G1701" t="str">
            <v>อุบลรัตน์ ไตรสถิตย์</v>
          </cell>
          <cell r="H1701" t="str">
            <v>2002020313060852</v>
          </cell>
          <cell r="I1701" t="str">
            <v>99</v>
          </cell>
          <cell r="J1701">
            <v>4035185.69</v>
          </cell>
          <cell r="K1701">
            <v>0</v>
          </cell>
          <cell r="L1701">
            <v>0</v>
          </cell>
          <cell r="M1701">
            <v>0</v>
          </cell>
          <cell r="N1701">
            <v>0</v>
          </cell>
          <cell r="O1701">
            <v>0</v>
          </cell>
          <cell r="P1701">
            <v>2796725.13</v>
          </cell>
          <cell r="Q1701" t="str">
            <v>A</v>
          </cell>
          <cell r="R1701" t="str">
            <v>N</v>
          </cell>
          <cell r="S1701" t="str">
            <v>001400000000000000000003614498</v>
          </cell>
        </row>
        <row r="1702">
          <cell r="A1702">
            <v>39172</v>
          </cell>
          <cell r="B1702" t="str">
            <v>2001-06-02-08.42.06.192740</v>
          </cell>
          <cell r="C1702" t="str">
            <v>2001-06-02-08.42.06.192740</v>
          </cell>
          <cell r="D1702" t="str">
            <v>ขาย</v>
          </cell>
          <cell r="E1702" t="str">
            <v>51199311662</v>
          </cell>
          <cell r="F1702" t="b">
            <v>0</v>
          </cell>
          <cell r="G1702" t="str">
            <v>จตุพร เราจนานนท์</v>
          </cell>
          <cell r="H1702" t="str">
            <v>1998100420519277</v>
          </cell>
          <cell r="I1702" t="str">
            <v>99</v>
          </cell>
          <cell r="J1702">
            <v>105692.95</v>
          </cell>
          <cell r="K1702">
            <v>85862.29</v>
          </cell>
          <cell r="L1702">
            <v>0</v>
          </cell>
          <cell r="M1702">
            <v>2642.5</v>
          </cell>
          <cell r="N1702">
            <v>0</v>
          </cell>
          <cell r="O1702">
            <v>85862.29</v>
          </cell>
          <cell r="P1702">
            <v>94742.55</v>
          </cell>
          <cell r="Q1702" t="str">
            <v>A</v>
          </cell>
          <cell r="R1702" t="str">
            <v>N</v>
          </cell>
          <cell r="S1702" t="str">
            <v>001400000000000000000003629121</v>
          </cell>
        </row>
        <row r="1703">
          <cell r="A1703">
            <v>39172</v>
          </cell>
          <cell r="B1703" t="str">
            <v>2001-06-02-08.42.02.416471</v>
          </cell>
          <cell r="C1703" t="str">
            <v>2001-06-02-08.42.02.416471</v>
          </cell>
          <cell r="D1703" t="str">
            <v>ขาย</v>
          </cell>
          <cell r="E1703" t="str">
            <v>51199311696</v>
          </cell>
          <cell r="F1703" t="b">
            <v>0</v>
          </cell>
          <cell r="G1703" t="str">
            <v>อัจฉรา มนูศิลป์</v>
          </cell>
          <cell r="H1703" t="str">
            <v>1998100420519122</v>
          </cell>
          <cell r="I1703" t="str">
            <v>99</v>
          </cell>
          <cell r="J1703">
            <v>97978.559999999998</v>
          </cell>
          <cell r="K1703">
            <v>90399.84</v>
          </cell>
          <cell r="L1703">
            <v>0</v>
          </cell>
          <cell r="M1703">
            <v>0</v>
          </cell>
          <cell r="N1703">
            <v>0</v>
          </cell>
          <cell r="O1703">
            <v>90399.84</v>
          </cell>
          <cell r="P1703">
            <v>73261.740000000005</v>
          </cell>
          <cell r="Q1703" t="str">
            <v>A</v>
          </cell>
          <cell r="R1703" t="str">
            <v>N</v>
          </cell>
          <cell r="S1703" t="str">
            <v>001400000000000000000003625751</v>
          </cell>
        </row>
        <row r="1704">
          <cell r="A1704">
            <v>39172</v>
          </cell>
          <cell r="B1704" t="str">
            <v>2000-08-04-10.39.17.258024</v>
          </cell>
          <cell r="C1704" t="str">
            <v>2000-08-04-10.39.17.258024</v>
          </cell>
          <cell r="D1704" t="str">
            <v>ขาย</v>
          </cell>
          <cell r="E1704" t="str">
            <v>51199311921</v>
          </cell>
          <cell r="F1704" t="b">
            <v>0</v>
          </cell>
          <cell r="G1704" t="str">
            <v>ประยูร ศิริมาลา</v>
          </cell>
          <cell r="H1704" t="str">
            <v>1998100420519280</v>
          </cell>
          <cell r="I1704" t="str">
            <v>99</v>
          </cell>
          <cell r="J1704">
            <v>163220.41</v>
          </cell>
          <cell r="K1704">
            <v>115572.24</v>
          </cell>
          <cell r="L1704">
            <v>0</v>
          </cell>
          <cell r="M1704">
            <v>0</v>
          </cell>
          <cell r="N1704">
            <v>0</v>
          </cell>
          <cell r="O1704">
            <v>115572.24</v>
          </cell>
          <cell r="P1704">
            <v>107071.37</v>
          </cell>
          <cell r="Q1704" t="str">
            <v>A</v>
          </cell>
          <cell r="R1704" t="str">
            <v>Y</v>
          </cell>
          <cell r="S1704" t="str">
            <v>001400000000000000000002324174</v>
          </cell>
        </row>
        <row r="1705">
          <cell r="A1705">
            <v>39172</v>
          </cell>
          <cell r="B1705" t="str">
            <v>2001-06-02-08.26.04.665289</v>
          </cell>
          <cell r="C1705" t="str">
            <v>2001-06-02-08.26.04.665289</v>
          </cell>
          <cell r="D1705" t="str">
            <v>ขาย</v>
          </cell>
          <cell r="E1705" t="str">
            <v>51203004072</v>
          </cell>
          <cell r="F1705" t="b">
            <v>0</v>
          </cell>
          <cell r="G1705" t="str">
            <v>KITTI KONGSEREENO</v>
          </cell>
          <cell r="H1705" t="str">
            <v>1998090819135064</v>
          </cell>
          <cell r="I1705" t="str">
            <v>03</v>
          </cell>
          <cell r="J1705">
            <v>0</v>
          </cell>
          <cell r="K1705">
            <v>0</v>
          </cell>
          <cell r="L1705">
            <v>0</v>
          </cell>
          <cell r="M1705">
            <v>0</v>
          </cell>
          <cell r="N1705">
            <v>0</v>
          </cell>
          <cell r="O1705">
            <v>0</v>
          </cell>
          <cell r="P1705">
            <v>0</v>
          </cell>
          <cell r="Q1705" t="str">
            <v>N</v>
          </cell>
          <cell r="R1705">
            <v>0</v>
          </cell>
          <cell r="S1705" t="str">
            <v>001400000000000000000003112541</v>
          </cell>
        </row>
        <row r="1706">
          <cell r="A1706">
            <v>39172</v>
          </cell>
          <cell r="B1706" t="str">
            <v>2000-04-24-19.42.29.146725</v>
          </cell>
          <cell r="C1706" t="str">
            <v>2000-04-24-19.42.29.146725</v>
          </cell>
          <cell r="D1706" t="str">
            <v>ขาย</v>
          </cell>
          <cell r="E1706" t="str">
            <v>51203025492</v>
          </cell>
          <cell r="F1706" t="b">
            <v>0</v>
          </cell>
          <cell r="G1706" t="str">
            <v>อภินันท์ สุพรรณสถิตย์</v>
          </cell>
          <cell r="H1706" t="str">
            <v>1999070114411638</v>
          </cell>
          <cell r="I1706" t="str">
            <v>03</v>
          </cell>
          <cell r="J1706">
            <v>300000</v>
          </cell>
          <cell r="K1706">
            <v>115227.99</v>
          </cell>
          <cell r="L1706">
            <v>0</v>
          </cell>
          <cell r="M1706">
            <v>0</v>
          </cell>
          <cell r="N1706">
            <v>0</v>
          </cell>
          <cell r="O1706">
            <v>0</v>
          </cell>
          <cell r="P1706">
            <v>8758.4500000000007</v>
          </cell>
          <cell r="Q1706" t="str">
            <v>A</v>
          </cell>
          <cell r="R1706" t="str">
            <v>Y</v>
          </cell>
          <cell r="S1706" t="str">
            <v>001400000000000000000002040134</v>
          </cell>
        </row>
        <row r="1707">
          <cell r="A1707">
            <v>39172</v>
          </cell>
          <cell r="B1707" t="str">
            <v>2001-05-05-11.11.13.597737</v>
          </cell>
          <cell r="C1707" t="str">
            <v>2001-05-05-11.11.13.597737</v>
          </cell>
          <cell r="D1707" t="str">
            <v>ขาย</v>
          </cell>
          <cell r="E1707" t="str">
            <v>51203025515</v>
          </cell>
          <cell r="F1707" t="b">
            <v>0</v>
          </cell>
          <cell r="G1707" t="str">
            <v>ตรังแสงไทยวิทยุ</v>
          </cell>
          <cell r="H1707" t="str">
            <v>1999070312370670</v>
          </cell>
          <cell r="I1707" t="str">
            <v>03</v>
          </cell>
          <cell r="J1707">
            <v>1000000</v>
          </cell>
          <cell r="K1707">
            <v>998654.99</v>
          </cell>
          <cell r="L1707">
            <v>0</v>
          </cell>
          <cell r="M1707">
            <v>0</v>
          </cell>
          <cell r="N1707">
            <v>0</v>
          </cell>
          <cell r="O1707">
            <v>0</v>
          </cell>
          <cell r="P1707">
            <v>13543.4</v>
          </cell>
          <cell r="Q1707" t="str">
            <v>A</v>
          </cell>
          <cell r="R1707" t="str">
            <v>Y</v>
          </cell>
          <cell r="S1707" t="str">
            <v>001400000000000000000003578710</v>
          </cell>
        </row>
        <row r="1708">
          <cell r="A1708">
            <v>39172</v>
          </cell>
          <cell r="B1708" t="str">
            <v>2001-05-05-11.11.13.597737</v>
          </cell>
          <cell r="C1708" t="str">
            <v>2001-05-05-11.11.13.597737</v>
          </cell>
          <cell r="D1708" t="str">
            <v>ขาย</v>
          </cell>
          <cell r="E1708" t="str">
            <v>51230013206</v>
          </cell>
          <cell r="F1708" t="b">
            <v>0</v>
          </cell>
          <cell r="G1708" t="str">
            <v>ตรังแสงไทยวิทยุ</v>
          </cell>
          <cell r="H1708" t="str">
            <v>1999070312370670</v>
          </cell>
          <cell r="I1708" t="str">
            <v>30</v>
          </cell>
          <cell r="J1708">
            <v>8643164.8100000005</v>
          </cell>
          <cell r="K1708">
            <v>3179164.81</v>
          </cell>
          <cell r="L1708">
            <v>0</v>
          </cell>
          <cell r="M1708">
            <v>0</v>
          </cell>
          <cell r="N1708">
            <v>0</v>
          </cell>
          <cell r="O1708">
            <v>3179164.81</v>
          </cell>
          <cell r="P1708">
            <v>2786610.1</v>
          </cell>
          <cell r="Q1708" t="str">
            <v>A</v>
          </cell>
          <cell r="R1708" t="str">
            <v>Y</v>
          </cell>
          <cell r="S1708" t="str">
            <v>001400000000000000000003578710</v>
          </cell>
        </row>
        <row r="1709">
          <cell r="A1709">
            <v>39172</v>
          </cell>
          <cell r="B1709" t="str">
            <v>2000-04-24-19.42.29.146725</v>
          </cell>
          <cell r="C1709" t="str">
            <v>2000-04-24-19.42.29.146725</v>
          </cell>
          <cell r="D1709" t="str">
            <v>ขาย</v>
          </cell>
          <cell r="E1709" t="str">
            <v>51230014309</v>
          </cell>
          <cell r="F1709" t="b">
            <v>0</v>
          </cell>
          <cell r="G1709" t="str">
            <v>อภินันท์ สุพรรณสถิตย์</v>
          </cell>
          <cell r="H1709" t="str">
            <v>1999070114411638</v>
          </cell>
          <cell r="I1709" t="str">
            <v>30</v>
          </cell>
          <cell r="J1709">
            <v>1848639.73</v>
          </cell>
          <cell r="K1709">
            <v>1848639.73</v>
          </cell>
          <cell r="L1709">
            <v>0</v>
          </cell>
          <cell r="M1709">
            <v>0</v>
          </cell>
          <cell r="N1709">
            <v>0</v>
          </cell>
          <cell r="O1709">
            <v>1848639.73</v>
          </cell>
          <cell r="P1709">
            <v>878756.49</v>
          </cell>
          <cell r="Q1709" t="str">
            <v>A</v>
          </cell>
          <cell r="R1709" t="str">
            <v>Y</v>
          </cell>
          <cell r="S1709" t="str">
            <v>001400000000000000000002040134</v>
          </cell>
        </row>
        <row r="1710">
          <cell r="A1710">
            <v>39172</v>
          </cell>
          <cell r="B1710" t="str">
            <v>2001-06-02-08.26.04.665289</v>
          </cell>
          <cell r="C1710" t="str">
            <v>2001-06-02-08.26.04.665289</v>
          </cell>
          <cell r="D1710" t="str">
            <v>ขาย</v>
          </cell>
          <cell r="E1710" t="str">
            <v>51231010887</v>
          </cell>
          <cell r="F1710" t="b">
            <v>0</v>
          </cell>
          <cell r="G1710" t="str">
            <v>กิตติ คงเสรีนนท์</v>
          </cell>
          <cell r="H1710" t="str">
            <v>2004020517110400</v>
          </cell>
          <cell r="I1710" t="str">
            <v>31</v>
          </cell>
          <cell r="J1710">
            <v>3499119.28</v>
          </cell>
          <cell r="K1710">
            <v>3193119.28</v>
          </cell>
          <cell r="L1710">
            <v>176789.94</v>
          </cell>
          <cell r="M1710">
            <v>0</v>
          </cell>
          <cell r="N1710">
            <v>2363.63</v>
          </cell>
          <cell r="O1710">
            <v>3193119.28</v>
          </cell>
          <cell r="P1710">
            <v>1720744.09</v>
          </cell>
          <cell r="Q1710" t="str">
            <v>A</v>
          </cell>
          <cell r="R1710" t="str">
            <v>N</v>
          </cell>
          <cell r="S1710" t="str">
            <v>001400000000000000000003112541</v>
          </cell>
        </row>
        <row r="1711">
          <cell r="A1711">
            <v>39172</v>
          </cell>
          <cell r="B1711" t="str">
            <v>2001-05-05-11.11.13.597737</v>
          </cell>
          <cell r="C1711" t="str">
            <v>2001-05-05-11.11.13.597737</v>
          </cell>
          <cell r="D1711" t="str">
            <v>ขาย</v>
          </cell>
          <cell r="E1711" t="str">
            <v>51234000158</v>
          </cell>
          <cell r="F1711" t="b">
            <v>0</v>
          </cell>
          <cell r="G1711" t="str">
            <v>ตรังแสงไทยวิทยุ</v>
          </cell>
          <cell r="H1711" t="str">
            <v>1999070312370670</v>
          </cell>
          <cell r="I1711" t="str">
            <v>34</v>
          </cell>
          <cell r="J1711">
            <v>800000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  <cell r="O1711">
            <v>0</v>
          </cell>
          <cell r="P1711">
            <v>0</v>
          </cell>
          <cell r="Q1711" t="str">
            <v>A</v>
          </cell>
          <cell r="R1711" t="str">
            <v>Y</v>
          </cell>
          <cell r="S1711" t="str">
            <v>001400000000000000000003578710</v>
          </cell>
        </row>
        <row r="1712">
          <cell r="A1712">
            <v>39172</v>
          </cell>
          <cell r="B1712" t="str">
            <v>2001-06-02-08.26.04.665289</v>
          </cell>
          <cell r="C1712" t="str">
            <v>2001-06-02-08.26.04.665289</v>
          </cell>
          <cell r="D1712" t="str">
            <v>ขาย</v>
          </cell>
          <cell r="E1712" t="str">
            <v>51260003221</v>
          </cell>
          <cell r="F1712" t="b">
            <v>0</v>
          </cell>
          <cell r="G1712" t="str">
            <v>กิตติ  คงเสรีนนท์</v>
          </cell>
          <cell r="H1712" t="str">
            <v>1999070114411653</v>
          </cell>
          <cell r="I1712" t="str">
            <v>60</v>
          </cell>
          <cell r="J1712">
            <v>506048</v>
          </cell>
          <cell r="K1712">
            <v>0</v>
          </cell>
          <cell r="L1712">
            <v>0</v>
          </cell>
          <cell r="M1712">
            <v>0</v>
          </cell>
          <cell r="N1712">
            <v>0</v>
          </cell>
          <cell r="O1712">
            <v>0</v>
          </cell>
          <cell r="P1712">
            <v>0</v>
          </cell>
          <cell r="Q1712" t="str">
            <v>N</v>
          </cell>
          <cell r="R1712" t="str">
            <v>Y</v>
          </cell>
          <cell r="S1712" t="str">
            <v>001400000000000000000003112541</v>
          </cell>
        </row>
        <row r="1713">
          <cell r="A1713">
            <v>39172</v>
          </cell>
          <cell r="B1713" t="str">
            <v>2002-10-06-12.24.18.648739</v>
          </cell>
          <cell r="C1713" t="str">
            <v>2002-10-06-12.24.18.648739</v>
          </cell>
          <cell r="D1713" t="str">
            <v>ไม่ขาย</v>
          </cell>
          <cell r="E1713" t="str">
            <v>51299030223</v>
          </cell>
          <cell r="F1713" t="b">
            <v>0</v>
          </cell>
          <cell r="G1713" t="str">
            <v>ธีระศักดิ์ ลีละเกียรติ</v>
          </cell>
          <cell r="H1713" t="str">
            <v>1998081318381473</v>
          </cell>
          <cell r="I1713" t="str">
            <v>99</v>
          </cell>
          <cell r="J1713">
            <v>175516.67</v>
          </cell>
          <cell r="K1713">
            <v>119277.19</v>
          </cell>
          <cell r="L1713">
            <v>0</v>
          </cell>
          <cell r="M1713">
            <v>0</v>
          </cell>
          <cell r="N1713">
            <v>0</v>
          </cell>
          <cell r="O1713">
            <v>119277.19</v>
          </cell>
          <cell r="P1713">
            <v>297356.84000000003</v>
          </cell>
          <cell r="Q1713" t="str">
            <v>A</v>
          </cell>
          <cell r="R1713">
            <v>0</v>
          </cell>
          <cell r="S1713" t="str">
            <v>001400000000000000000005151890</v>
          </cell>
        </row>
        <row r="1714">
          <cell r="A1714">
            <v>39172</v>
          </cell>
          <cell r="B1714" t="str">
            <v>2001-06-24-02.48.07.952521</v>
          </cell>
          <cell r="C1714" t="str">
            <v>2001-06-24-02.48.07.952521</v>
          </cell>
          <cell r="D1714" t="str">
            <v>ขาย</v>
          </cell>
          <cell r="E1714" t="str">
            <v>51299030396</v>
          </cell>
          <cell r="F1714" t="b">
            <v>0</v>
          </cell>
          <cell r="G1714" t="str">
            <v>พะเยาว์/เจริญสุข ณ ระนอง</v>
          </cell>
          <cell r="H1714" t="str">
            <v>1998081318374627</v>
          </cell>
          <cell r="I1714" t="str">
            <v>99</v>
          </cell>
          <cell r="J1714">
            <v>6915855.2400000002</v>
          </cell>
          <cell r="K1714">
            <v>5727871.8099999996</v>
          </cell>
          <cell r="L1714">
            <v>0</v>
          </cell>
          <cell r="M1714">
            <v>0</v>
          </cell>
          <cell r="N1714">
            <v>0</v>
          </cell>
          <cell r="O1714">
            <v>5727871.8099999996</v>
          </cell>
          <cell r="P1714">
            <v>8699565.6199999992</v>
          </cell>
          <cell r="Q1714" t="str">
            <v>A</v>
          </cell>
          <cell r="R1714" t="str">
            <v>N</v>
          </cell>
          <cell r="S1714" t="str">
            <v>001400000000000000000003112210</v>
          </cell>
        </row>
        <row r="1715">
          <cell r="A1715">
            <v>39172</v>
          </cell>
          <cell r="B1715" t="str">
            <v>2001-06-24-02.48.07.952521</v>
          </cell>
          <cell r="C1715" t="str">
            <v>2001-06-24-02.48.07.952521</v>
          </cell>
          <cell r="D1715" t="str">
            <v>ขาย</v>
          </cell>
          <cell r="E1715" t="str">
            <v>51299030401</v>
          </cell>
          <cell r="F1715" t="b">
            <v>0</v>
          </cell>
          <cell r="G1715" t="str">
            <v>พะเยาว์/เจริญสุข ณ ระนอง</v>
          </cell>
          <cell r="H1715" t="str">
            <v>1998081318374627</v>
          </cell>
          <cell r="I1715" t="str">
            <v>99</v>
          </cell>
          <cell r="J1715">
            <v>2394214.23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  <cell r="O1715">
            <v>0</v>
          </cell>
          <cell r="P1715">
            <v>2442850.31</v>
          </cell>
          <cell r="Q1715" t="str">
            <v>A</v>
          </cell>
          <cell r="R1715" t="str">
            <v>N</v>
          </cell>
          <cell r="S1715" t="str">
            <v>001400000000000000000003112210</v>
          </cell>
        </row>
        <row r="1716">
          <cell r="A1716">
            <v>39172</v>
          </cell>
          <cell r="B1716" t="str">
            <v>2000-04-20-18.16.09.869007</v>
          </cell>
          <cell r="C1716" t="str">
            <v>2000-04-20-18.16.09.869007</v>
          </cell>
          <cell r="D1716" t="str">
            <v>ขาย</v>
          </cell>
          <cell r="E1716" t="str">
            <v>51299030477</v>
          </cell>
          <cell r="F1716" t="b">
            <v>0</v>
          </cell>
          <cell r="G1716" t="str">
            <v>ธนพล พฤกษ์อำนวย</v>
          </cell>
          <cell r="H1716" t="str">
            <v>1998081318380187</v>
          </cell>
          <cell r="I1716" t="str">
            <v>99</v>
          </cell>
          <cell r="J1716">
            <v>837885.72</v>
          </cell>
          <cell r="K1716">
            <v>205512.29</v>
          </cell>
          <cell r="L1716">
            <v>0</v>
          </cell>
          <cell r="M1716">
            <v>0</v>
          </cell>
          <cell r="N1716">
            <v>0</v>
          </cell>
          <cell r="O1716">
            <v>205512.29</v>
          </cell>
          <cell r="P1716">
            <v>1432755.51</v>
          </cell>
          <cell r="Q1716" t="str">
            <v>A</v>
          </cell>
          <cell r="R1716">
            <v>0</v>
          </cell>
          <cell r="S1716" t="str">
            <v>001400000000000000000001367055</v>
          </cell>
        </row>
        <row r="1717">
          <cell r="A1717">
            <v>39172</v>
          </cell>
          <cell r="B1717" t="str">
            <v>2002-04-07-16.27.25.579957</v>
          </cell>
          <cell r="C1717" t="str">
            <v>2002-04-07-16.27.25.579957</v>
          </cell>
          <cell r="D1717" t="str">
            <v>CS</v>
          </cell>
          <cell r="E1717" t="str">
            <v>51299030493</v>
          </cell>
          <cell r="F1717" t="b">
            <v>0</v>
          </cell>
          <cell r="G1717" t="str">
            <v>สมศักดิ์ วงษ์รุ่ง</v>
          </cell>
          <cell r="H1717" t="str">
            <v>1998081318385746</v>
          </cell>
          <cell r="I1717" t="str">
            <v>99</v>
          </cell>
          <cell r="J1717">
            <v>1096504.1499999999</v>
          </cell>
          <cell r="K1717">
            <v>475239.45</v>
          </cell>
          <cell r="L1717">
            <v>0</v>
          </cell>
          <cell r="M1717">
            <v>0</v>
          </cell>
          <cell r="N1717">
            <v>0</v>
          </cell>
          <cell r="O1717">
            <v>475239.45</v>
          </cell>
          <cell r="P1717">
            <v>1314772.3899999999</v>
          </cell>
          <cell r="Q1717" t="str">
            <v>A</v>
          </cell>
          <cell r="R1717">
            <v>0</v>
          </cell>
          <cell r="S1717" t="str">
            <v>001400000000000000000004410149</v>
          </cell>
        </row>
        <row r="1718">
          <cell r="A1718">
            <v>39172</v>
          </cell>
          <cell r="B1718" t="str">
            <v>2002-09-17-06.03.30.042653</v>
          </cell>
          <cell r="C1718" t="str">
            <v>2002-09-17-06.03.30.042653</v>
          </cell>
          <cell r="D1718" t="str">
            <v>ขาย</v>
          </cell>
          <cell r="E1718" t="str">
            <v>51299300288</v>
          </cell>
          <cell r="F1718" t="b">
            <v>0</v>
          </cell>
          <cell r="G1718" t="str">
            <v>พะเยาว์/เจริญสุข ณ ระนอง</v>
          </cell>
          <cell r="H1718" t="str">
            <v>1998081318374627</v>
          </cell>
          <cell r="I1718" t="str">
            <v>99</v>
          </cell>
          <cell r="J1718">
            <v>369426.72</v>
          </cell>
          <cell r="K1718">
            <v>0</v>
          </cell>
          <cell r="L1718">
            <v>0</v>
          </cell>
          <cell r="M1718">
            <v>0</v>
          </cell>
          <cell r="N1718">
            <v>0</v>
          </cell>
          <cell r="O1718">
            <v>0</v>
          </cell>
          <cell r="P1718">
            <v>375953.81</v>
          </cell>
          <cell r="Q1718" t="str">
            <v>A</v>
          </cell>
          <cell r="R1718" t="str">
            <v>N</v>
          </cell>
          <cell r="S1718" t="str">
            <v>001400000000000000000003112210</v>
          </cell>
        </row>
        <row r="1720">
          <cell r="A1720">
            <v>39172</v>
          </cell>
          <cell r="B1720" t="str">
            <v>2001-06-02-08.42.26.134833</v>
          </cell>
          <cell r="C1720" t="str">
            <v>2001-06-02-08.42.26.134833</v>
          </cell>
          <cell r="D1720" t="str">
            <v>ขาย</v>
          </cell>
          <cell r="E1720" t="str">
            <v>51299310388</v>
          </cell>
          <cell r="F1720" t="b">
            <v>0</v>
          </cell>
          <cell r="G1720" t="str">
            <v>สุนทรี ฉิมเพชร</v>
          </cell>
          <cell r="H1720" t="str">
            <v>1998100420529999</v>
          </cell>
          <cell r="I1720" t="str">
            <v>99</v>
          </cell>
          <cell r="J1720">
            <v>568755.98</v>
          </cell>
          <cell r="K1720">
            <v>192139.37</v>
          </cell>
          <cell r="L1720">
            <v>0</v>
          </cell>
          <cell r="M1720">
            <v>0</v>
          </cell>
          <cell r="N1720">
            <v>0</v>
          </cell>
          <cell r="O1720">
            <v>192139.37</v>
          </cell>
          <cell r="P1720">
            <v>482880.93</v>
          </cell>
          <cell r="Q1720" t="str">
            <v>A</v>
          </cell>
          <cell r="R1720" t="str">
            <v>N</v>
          </cell>
          <cell r="S1720" t="str">
            <v>001400000000000000000003651862</v>
          </cell>
        </row>
        <row r="1721">
          <cell r="A1721">
            <v>39172</v>
          </cell>
          <cell r="B1721" t="str">
            <v>2000-08-03-10.18.13.448564</v>
          </cell>
          <cell r="C1721" t="str">
            <v>2000-08-03-10.18.13.448564</v>
          </cell>
          <cell r="D1721" t="str">
            <v>ขาย</v>
          </cell>
          <cell r="E1721" t="str">
            <v>51399030255</v>
          </cell>
          <cell r="F1721" t="b">
            <v>0</v>
          </cell>
          <cell r="G1721" t="str">
            <v>อรุณ ช่วยคุ้ม</v>
          </cell>
          <cell r="H1721" t="str">
            <v>1998090819175252</v>
          </cell>
          <cell r="I1721" t="str">
            <v>99</v>
          </cell>
          <cell r="J1721">
            <v>1442766.8</v>
          </cell>
          <cell r="K1721">
            <v>0</v>
          </cell>
          <cell r="L1721">
            <v>0</v>
          </cell>
          <cell r="M1721">
            <v>0</v>
          </cell>
          <cell r="N1721">
            <v>3936.36</v>
          </cell>
          <cell r="O1721">
            <v>0</v>
          </cell>
          <cell r="P1721">
            <v>1083913.26</v>
          </cell>
          <cell r="Q1721" t="str">
            <v>A</v>
          </cell>
          <cell r="R1721" t="str">
            <v>N</v>
          </cell>
          <cell r="S1721" t="str">
            <v>001400000000000000000002321434</v>
          </cell>
        </row>
        <row r="1722">
          <cell r="A1722">
            <v>39172</v>
          </cell>
          <cell r="B1722" t="str">
            <v>2002-04-07-16.29.10.253727</v>
          </cell>
          <cell r="C1722" t="str">
            <v>2002-04-07-16.29.10.253727</v>
          </cell>
          <cell r="D1722" t="str">
            <v>ขาย</v>
          </cell>
          <cell r="E1722" t="str">
            <v>51399030289</v>
          </cell>
          <cell r="F1722" t="b">
            <v>0</v>
          </cell>
          <cell r="G1722" t="str">
            <v>โรงสีเมืองทองพืชผลการเกษตร</v>
          </cell>
          <cell r="H1722" t="str">
            <v>1998090819175150</v>
          </cell>
          <cell r="I1722" t="str">
            <v>99</v>
          </cell>
          <cell r="J1722">
            <v>9389164.8599999994</v>
          </cell>
          <cell r="K1722">
            <v>8562261.6099999994</v>
          </cell>
          <cell r="L1722">
            <v>0</v>
          </cell>
          <cell r="M1722">
            <v>0</v>
          </cell>
          <cell r="N1722">
            <v>0</v>
          </cell>
          <cell r="O1722">
            <v>8562261.6099999994</v>
          </cell>
          <cell r="P1722">
            <v>12682937.949999999</v>
          </cell>
          <cell r="Q1722" t="str">
            <v>A</v>
          </cell>
          <cell r="R1722" t="str">
            <v>N</v>
          </cell>
          <cell r="S1722" t="str">
            <v>001400000000000000000003955142</v>
          </cell>
        </row>
        <row r="1723">
          <cell r="A1723">
            <v>39172</v>
          </cell>
          <cell r="B1723" t="str">
            <v>2000-08-03-10.18.13.455412</v>
          </cell>
          <cell r="C1723" t="str">
            <v>2000-08-03-10.18.13.455412</v>
          </cell>
          <cell r="D1723" t="str">
            <v>ขาย</v>
          </cell>
          <cell r="E1723" t="str">
            <v>51399300162</v>
          </cell>
          <cell r="F1723" t="b">
            <v>0</v>
          </cell>
          <cell r="G1723" t="str">
            <v>อรุณ ช่วยคุ้ม</v>
          </cell>
          <cell r="H1723" t="str">
            <v>1998090819175252</v>
          </cell>
          <cell r="I1723" t="str">
            <v>99</v>
          </cell>
          <cell r="J1723">
            <v>1861488.63</v>
          </cell>
          <cell r="K1723">
            <v>1142783.53</v>
          </cell>
          <cell r="L1723">
            <v>0</v>
          </cell>
          <cell r="M1723">
            <v>0</v>
          </cell>
          <cell r="N1723">
            <v>0</v>
          </cell>
          <cell r="O1723">
            <v>1142783.53</v>
          </cell>
          <cell r="P1723">
            <v>1882568.73</v>
          </cell>
          <cell r="Q1723" t="str">
            <v>A</v>
          </cell>
          <cell r="R1723" t="str">
            <v>N</v>
          </cell>
          <cell r="S1723" t="str">
            <v>001400000000000000000002321435</v>
          </cell>
        </row>
        <row r="1724">
          <cell r="A1724">
            <v>39172</v>
          </cell>
          <cell r="B1724" t="str">
            <v>2002-04-07-16.29.10.253727</v>
          </cell>
          <cell r="C1724" t="str">
            <v>2002-04-07-16.29.10.253727</v>
          </cell>
          <cell r="D1724" t="str">
            <v>ขาย</v>
          </cell>
          <cell r="E1724" t="str">
            <v>51399300196</v>
          </cell>
          <cell r="F1724" t="b">
            <v>0</v>
          </cell>
          <cell r="G1724" t="str">
            <v>โรงสีเมืองทองพืชผลการเกษตร</v>
          </cell>
          <cell r="H1724" t="str">
            <v>1998090819175150</v>
          </cell>
          <cell r="I1724" t="str">
            <v>99</v>
          </cell>
          <cell r="J1724">
            <v>410485.37</v>
          </cell>
          <cell r="K1724">
            <v>347497.85</v>
          </cell>
          <cell r="L1724">
            <v>0</v>
          </cell>
          <cell r="M1724">
            <v>50000</v>
          </cell>
          <cell r="N1724">
            <v>0</v>
          </cell>
          <cell r="O1724">
            <v>347497.85</v>
          </cell>
          <cell r="P1724">
            <v>536032.07999999996</v>
          </cell>
          <cell r="Q1724" t="str">
            <v>A</v>
          </cell>
          <cell r="R1724" t="str">
            <v>N</v>
          </cell>
          <cell r="S1724" t="str">
            <v>001400000000000000000003955142</v>
          </cell>
        </row>
        <row r="1725">
          <cell r="A1725">
            <v>39172</v>
          </cell>
          <cell r="B1725" t="str">
            <v>2001-06-02-08.56.43.746005</v>
          </cell>
          <cell r="C1725" t="str">
            <v>2001-06-02-08.56.43.746005</v>
          </cell>
          <cell r="D1725" t="str">
            <v>ขาย</v>
          </cell>
          <cell r="E1725" t="str">
            <v>51399310327</v>
          </cell>
          <cell r="F1725" t="b">
            <v>0</v>
          </cell>
          <cell r="G1725" t="str">
            <v>เกรียงไกร ชัยเจริญ</v>
          </cell>
          <cell r="H1725" t="str">
            <v>1998081318412883</v>
          </cell>
          <cell r="I1725" t="str">
            <v>99</v>
          </cell>
          <cell r="J1725">
            <v>589985.93000000005</v>
          </cell>
          <cell r="K1725">
            <v>437989.16</v>
          </cell>
          <cell r="L1725">
            <v>0</v>
          </cell>
          <cell r="M1725">
            <v>0</v>
          </cell>
          <cell r="N1725">
            <v>0</v>
          </cell>
          <cell r="O1725">
            <v>437989.16</v>
          </cell>
          <cell r="P1725">
            <v>690743.86</v>
          </cell>
          <cell r="Q1725" t="str">
            <v>A</v>
          </cell>
          <cell r="R1725" t="str">
            <v>Y</v>
          </cell>
          <cell r="S1725" t="str">
            <v>001400000000000000000003647258</v>
          </cell>
        </row>
        <row r="1726">
          <cell r="A1726">
            <v>39172</v>
          </cell>
          <cell r="B1726" t="str">
            <v>2001-06-02-08.42.38.041487</v>
          </cell>
          <cell r="C1726" t="str">
            <v>2001-06-02-08.42.38.041487</v>
          </cell>
          <cell r="D1726" t="str">
            <v>ขาย</v>
          </cell>
          <cell r="E1726" t="str">
            <v>51399310458</v>
          </cell>
          <cell r="F1726" t="b">
            <v>0</v>
          </cell>
          <cell r="G1726" t="str">
            <v>ไผท ศิวะผกา</v>
          </cell>
          <cell r="H1726" t="str">
            <v>1998100420520515</v>
          </cell>
          <cell r="I1726" t="str">
            <v>99</v>
          </cell>
          <cell r="J1726">
            <v>2338917.9900000002</v>
          </cell>
          <cell r="K1726">
            <v>1482220.3</v>
          </cell>
          <cell r="L1726">
            <v>0</v>
          </cell>
          <cell r="M1726">
            <v>0</v>
          </cell>
          <cell r="N1726">
            <v>0</v>
          </cell>
          <cell r="O1726">
            <v>1482220.3</v>
          </cell>
          <cell r="P1726">
            <v>2136077.0499999998</v>
          </cell>
          <cell r="Q1726" t="str">
            <v>A</v>
          </cell>
          <cell r="R1726" t="str">
            <v>Y</v>
          </cell>
          <cell r="S1726" t="str">
            <v>001400000000000000000003653027</v>
          </cell>
        </row>
        <row r="1727">
          <cell r="A1727">
            <v>39172</v>
          </cell>
          <cell r="B1727" t="str">
            <v>2001-06-02-08.42.38.054914</v>
          </cell>
          <cell r="C1727" t="str">
            <v>2001-06-02-08.42.38.054914</v>
          </cell>
          <cell r="D1727" t="str">
            <v>ขาย</v>
          </cell>
          <cell r="E1727" t="str">
            <v>51399310466</v>
          </cell>
          <cell r="F1727" t="b">
            <v>0</v>
          </cell>
          <cell r="G1727" t="str">
            <v>สุรทิน จิตรเอื้อกุล</v>
          </cell>
          <cell r="H1727" t="str">
            <v>1998100420520516</v>
          </cell>
          <cell r="I1727" t="str">
            <v>99</v>
          </cell>
          <cell r="J1727">
            <v>2337883.2799999998</v>
          </cell>
          <cell r="K1727">
            <v>1479631.32</v>
          </cell>
          <cell r="L1727">
            <v>0</v>
          </cell>
          <cell r="M1727">
            <v>0</v>
          </cell>
          <cell r="N1727">
            <v>0</v>
          </cell>
          <cell r="O1727">
            <v>1479631.32</v>
          </cell>
          <cell r="P1727">
            <v>2135104.06</v>
          </cell>
          <cell r="Q1727" t="str">
            <v>A</v>
          </cell>
          <cell r="R1727" t="str">
            <v>Y</v>
          </cell>
          <cell r="S1727" t="str">
            <v>001400000000000000000003648283</v>
          </cell>
        </row>
        <row r="1728">
          <cell r="A1728">
            <v>39172</v>
          </cell>
          <cell r="B1728" t="str">
            <v>2000-04-25-14.11.01.191495</v>
          </cell>
          <cell r="C1728" t="str">
            <v>2000-04-25-14.11.01.191495</v>
          </cell>
          <cell r="D1728" t="str">
            <v>ขาย</v>
          </cell>
          <cell r="E1728" t="str">
            <v>51499030669</v>
          </cell>
          <cell r="F1728" t="b">
            <v>0</v>
          </cell>
          <cell r="G1728" t="str">
            <v>รำเพย ปราบไพรินทร์</v>
          </cell>
          <cell r="H1728" t="str">
            <v>1998081318420508</v>
          </cell>
          <cell r="I1728" t="str">
            <v>99</v>
          </cell>
          <cell r="J1728">
            <v>2388283.7599999998</v>
          </cell>
          <cell r="K1728">
            <v>1839879.54</v>
          </cell>
          <cell r="L1728">
            <v>0</v>
          </cell>
          <cell r="M1728">
            <v>0</v>
          </cell>
          <cell r="N1728">
            <v>2539.11</v>
          </cell>
          <cell r="O1728">
            <v>1839879.54</v>
          </cell>
          <cell r="P1728">
            <v>2802575.65</v>
          </cell>
          <cell r="Q1728" t="str">
            <v>A</v>
          </cell>
          <cell r="R1728" t="str">
            <v>Y</v>
          </cell>
          <cell r="S1728" t="str">
            <v>001400000000000000000002102113</v>
          </cell>
        </row>
        <row r="1729">
          <cell r="A1729">
            <v>39172</v>
          </cell>
          <cell r="B1729" t="str">
            <v>2001-06-24-04.28.54.339255</v>
          </cell>
          <cell r="C1729" t="str">
            <v>2001-06-24-04.28.54.339255</v>
          </cell>
          <cell r="D1729" t="str">
            <v>ขาย</v>
          </cell>
          <cell r="E1729" t="str">
            <v>51499030732</v>
          </cell>
          <cell r="F1729" t="b">
            <v>0</v>
          </cell>
          <cell r="G1729" t="str">
            <v>นิรัน ธรรมส่งรัศมี</v>
          </cell>
          <cell r="H1729" t="str">
            <v>1998081318422414</v>
          </cell>
          <cell r="I1729" t="str">
            <v>99</v>
          </cell>
          <cell r="J1729">
            <v>3884809.44</v>
          </cell>
          <cell r="K1729">
            <v>3479586.93</v>
          </cell>
          <cell r="L1729">
            <v>0</v>
          </cell>
          <cell r="M1729">
            <v>146715</v>
          </cell>
          <cell r="N1729">
            <v>0</v>
          </cell>
          <cell r="O1729">
            <v>3479586.93</v>
          </cell>
          <cell r="P1729">
            <v>7218222.1799999997</v>
          </cell>
          <cell r="Q1729" t="str">
            <v>A</v>
          </cell>
          <cell r="R1729" t="str">
            <v>N</v>
          </cell>
          <cell r="S1729" t="str">
            <v>001400000000000000000002878325</v>
          </cell>
        </row>
        <row r="1730">
          <cell r="A1730">
            <v>39172</v>
          </cell>
          <cell r="B1730" t="str">
            <v>2000-04-25-14.11.01.191495</v>
          </cell>
          <cell r="C1730" t="str">
            <v>2000-04-25-14.11.01.191495</v>
          </cell>
          <cell r="D1730" t="str">
            <v>ขาย</v>
          </cell>
          <cell r="E1730" t="str">
            <v>51499300787</v>
          </cell>
          <cell r="F1730" t="b">
            <v>0</v>
          </cell>
          <cell r="G1730" t="str">
            <v>รำเพย ปราบไพรินทร์</v>
          </cell>
          <cell r="H1730" t="str">
            <v>1998081318420508</v>
          </cell>
          <cell r="I1730" t="str">
            <v>99</v>
          </cell>
          <cell r="J1730">
            <v>659732.68999999994</v>
          </cell>
          <cell r="K1730">
            <v>0</v>
          </cell>
          <cell r="L1730">
            <v>0</v>
          </cell>
          <cell r="M1730">
            <v>0</v>
          </cell>
          <cell r="N1730">
            <v>0</v>
          </cell>
          <cell r="O1730">
            <v>0</v>
          </cell>
          <cell r="P1730">
            <v>519860.25</v>
          </cell>
          <cell r="Q1730" t="str">
            <v>A</v>
          </cell>
          <cell r="R1730" t="str">
            <v>Y</v>
          </cell>
          <cell r="S1730" t="str">
            <v>001400000000000000000002102113</v>
          </cell>
        </row>
        <row r="1731">
          <cell r="A1731">
            <v>39172</v>
          </cell>
          <cell r="B1731" t="str">
            <v>2001-06-24-04.28.54.339255</v>
          </cell>
          <cell r="C1731" t="str">
            <v>2001-06-24-04.28.54.339255</v>
          </cell>
          <cell r="D1731" t="str">
            <v>ขาย</v>
          </cell>
          <cell r="E1731" t="str">
            <v>51499300884</v>
          </cell>
          <cell r="F1731" t="b">
            <v>0</v>
          </cell>
          <cell r="G1731" t="str">
            <v>นิรัน ธรรมส่งรัศมี</v>
          </cell>
          <cell r="H1731" t="str">
            <v>1998081318422414</v>
          </cell>
          <cell r="I1731" t="str">
            <v>99</v>
          </cell>
          <cell r="J1731">
            <v>1065561.6100000001</v>
          </cell>
          <cell r="K1731">
            <v>800000</v>
          </cell>
          <cell r="L1731">
            <v>0</v>
          </cell>
          <cell r="M1731">
            <v>0</v>
          </cell>
          <cell r="N1731">
            <v>0</v>
          </cell>
          <cell r="O1731">
            <v>800000</v>
          </cell>
          <cell r="P1731">
            <v>1682137.05</v>
          </cell>
          <cell r="Q1731" t="str">
            <v>A</v>
          </cell>
          <cell r="R1731" t="str">
            <v>N</v>
          </cell>
          <cell r="S1731" t="str">
            <v>001400000000000000000002878325</v>
          </cell>
        </row>
        <row r="1732">
          <cell r="A1732">
            <v>39172</v>
          </cell>
          <cell r="B1732" t="str">
            <v>2000-04-25-14.11.01.191495</v>
          </cell>
          <cell r="C1732" t="str">
            <v>2000-04-25-14.11.01.191495</v>
          </cell>
          <cell r="D1732" t="str">
            <v>ขาย</v>
          </cell>
          <cell r="E1732" t="str">
            <v>51499310552</v>
          </cell>
          <cell r="F1732" t="b">
            <v>0</v>
          </cell>
          <cell r="G1732" t="str">
            <v>รำเพย ปราบไพรินทร์</v>
          </cell>
          <cell r="H1732" t="str">
            <v>1998081318420508</v>
          </cell>
          <cell r="I1732" t="str">
            <v>99</v>
          </cell>
          <cell r="J1732">
            <v>2179087.69</v>
          </cell>
          <cell r="K1732">
            <v>0</v>
          </cell>
          <cell r="L1732">
            <v>0</v>
          </cell>
          <cell r="M1732">
            <v>0</v>
          </cell>
          <cell r="N1732">
            <v>0</v>
          </cell>
          <cell r="O1732">
            <v>0</v>
          </cell>
          <cell r="P1732">
            <v>1732399.07</v>
          </cell>
          <cell r="Q1732" t="str">
            <v>A</v>
          </cell>
          <cell r="R1732" t="str">
            <v>Y</v>
          </cell>
          <cell r="S1732" t="str">
            <v>001400000000000000000002102113</v>
          </cell>
        </row>
        <row r="1733">
          <cell r="A1733">
            <v>39172</v>
          </cell>
          <cell r="B1733" t="str">
            <v>2000-04-11-13.28.52.740079</v>
          </cell>
          <cell r="C1733" t="str">
            <v>2000-04-11-13.28.52.740079</v>
          </cell>
          <cell r="D1733" t="str">
            <v>ขาย</v>
          </cell>
          <cell r="E1733" t="str">
            <v>51503013821</v>
          </cell>
          <cell r="F1733" t="b">
            <v>0</v>
          </cell>
          <cell r="G1733" t="str">
            <v>ดำรงรักษ์ โหงวเจริญพร</v>
          </cell>
          <cell r="H1733" t="str">
            <v>1998100420520967</v>
          </cell>
          <cell r="I1733" t="str">
            <v>03</v>
          </cell>
          <cell r="J1733">
            <v>7000000</v>
          </cell>
          <cell r="K1733">
            <v>7304364.9299999997</v>
          </cell>
          <cell r="L1733">
            <v>0</v>
          </cell>
          <cell r="M1733">
            <v>0</v>
          </cell>
          <cell r="N1733">
            <v>0</v>
          </cell>
          <cell r="O1733">
            <v>0</v>
          </cell>
          <cell r="P1733">
            <v>1070946.17</v>
          </cell>
          <cell r="Q1733" t="str">
            <v>A</v>
          </cell>
          <cell r="R1733" t="str">
            <v>N</v>
          </cell>
          <cell r="S1733" t="str">
            <v>001400000000000000000000617410</v>
          </cell>
        </row>
        <row r="1734">
          <cell r="A1734">
            <v>39172</v>
          </cell>
          <cell r="B1734" t="str">
            <v>2001-09-13-04.58.33.729429</v>
          </cell>
          <cell r="C1734" t="str">
            <v>2001-09-13-04.58.33.729429</v>
          </cell>
          <cell r="D1734" t="str">
            <v>ขาย</v>
          </cell>
          <cell r="E1734" t="str">
            <v>51503017972</v>
          </cell>
          <cell r="F1734" t="b">
            <v>0</v>
          </cell>
          <cell r="G1734" t="str">
            <v>วิธาน เจริญผล</v>
          </cell>
          <cell r="H1734" t="str">
            <v>1998090819212442</v>
          </cell>
          <cell r="I1734" t="str">
            <v>03</v>
          </cell>
          <cell r="J1734">
            <v>1500000</v>
          </cell>
          <cell r="K1734">
            <v>1850230.27</v>
          </cell>
          <cell r="L1734">
            <v>0</v>
          </cell>
          <cell r="M1734">
            <v>0</v>
          </cell>
          <cell r="N1734">
            <v>0</v>
          </cell>
          <cell r="O1734">
            <v>0</v>
          </cell>
          <cell r="P1734">
            <v>0</v>
          </cell>
          <cell r="Q1734" t="str">
            <v>A</v>
          </cell>
          <cell r="R1734" t="str">
            <v>N</v>
          </cell>
          <cell r="S1734" t="str">
            <v>001400000000000000000003769981</v>
          </cell>
        </row>
        <row r="1735">
          <cell r="A1735">
            <v>39172</v>
          </cell>
          <cell r="B1735" t="str">
            <v>2002-04-07-16.17.59.834548</v>
          </cell>
          <cell r="C1735" t="str">
            <v>2002-04-07-16.17.59.834548</v>
          </cell>
          <cell r="D1735" t="str">
            <v>ไม่ขาย</v>
          </cell>
          <cell r="E1735" t="str">
            <v>51503019681</v>
          </cell>
          <cell r="F1735" t="b">
            <v>0</v>
          </cell>
          <cell r="G1735" t="str">
            <v>รุ่งมณีแม่กลองอินดัสเตรียล</v>
          </cell>
          <cell r="H1735" t="str">
            <v>2001040309440242</v>
          </cell>
          <cell r="I1735" t="str">
            <v>03</v>
          </cell>
          <cell r="J1735">
            <v>2000000</v>
          </cell>
          <cell r="K1735">
            <v>2074852.61</v>
          </cell>
          <cell r="L1735">
            <v>0</v>
          </cell>
          <cell r="M1735">
            <v>0</v>
          </cell>
          <cell r="N1735">
            <v>0</v>
          </cell>
          <cell r="O1735">
            <v>0</v>
          </cell>
          <cell r="P1735">
            <v>274281.92</v>
          </cell>
          <cell r="Q1735" t="str">
            <v>A</v>
          </cell>
          <cell r="R1735" t="str">
            <v>Y</v>
          </cell>
          <cell r="S1735" t="str">
            <v>001400000000000000000004127296</v>
          </cell>
        </row>
        <row r="1736">
          <cell r="A1736">
            <v>39172</v>
          </cell>
          <cell r="B1736" t="str">
            <v>2001-09-13-04.58.33.729429</v>
          </cell>
          <cell r="C1736" t="str">
            <v>2001-09-13-04.58.33.729429</v>
          </cell>
          <cell r="D1736" t="str">
            <v>ขาย</v>
          </cell>
          <cell r="E1736" t="str">
            <v>51530006967</v>
          </cell>
          <cell r="F1736" t="b">
            <v>0</v>
          </cell>
          <cell r="G1736" t="str">
            <v>วิธาน เจริญผล</v>
          </cell>
          <cell r="H1736" t="str">
            <v>1998090819212442</v>
          </cell>
          <cell r="I1736" t="str">
            <v>30</v>
          </cell>
          <cell r="J1736">
            <v>1700000</v>
          </cell>
          <cell r="K1736">
            <v>128704.87</v>
          </cell>
          <cell r="L1736">
            <v>0</v>
          </cell>
          <cell r="M1736">
            <v>0</v>
          </cell>
          <cell r="N1736">
            <v>123758.34</v>
          </cell>
          <cell r="O1736">
            <v>128704.87</v>
          </cell>
          <cell r="P1736">
            <v>40854.980000000003</v>
          </cell>
          <cell r="Q1736" t="str">
            <v>A</v>
          </cell>
          <cell r="R1736" t="str">
            <v>N</v>
          </cell>
          <cell r="S1736" t="str">
            <v>001400000000000000000003769981</v>
          </cell>
        </row>
        <row r="1737">
          <cell r="A1737">
            <v>39172</v>
          </cell>
          <cell r="B1737" t="str">
            <v>2000-04-11-13.28.52.740079</v>
          </cell>
          <cell r="C1737" t="str">
            <v>2000-04-11-13.28.52.740079</v>
          </cell>
          <cell r="D1737" t="str">
            <v>ขาย</v>
          </cell>
          <cell r="E1737" t="str">
            <v>51530007002</v>
          </cell>
          <cell r="F1737" t="b">
            <v>0</v>
          </cell>
          <cell r="G1737" t="str">
            <v>ดำรงรักษ์ โหงวเจริญพร</v>
          </cell>
          <cell r="H1737" t="str">
            <v>1998100420520967</v>
          </cell>
          <cell r="I1737" t="str">
            <v>30</v>
          </cell>
          <cell r="J1737">
            <v>5000000</v>
          </cell>
          <cell r="K1737">
            <v>1745359.54</v>
          </cell>
          <cell r="L1737">
            <v>0</v>
          </cell>
          <cell r="M1737">
            <v>0</v>
          </cell>
          <cell r="N1737">
            <v>0</v>
          </cell>
          <cell r="O1737">
            <v>1745359.54</v>
          </cell>
          <cell r="P1737">
            <v>448459.66</v>
          </cell>
          <cell r="Q1737" t="str">
            <v>A</v>
          </cell>
          <cell r="R1737" t="str">
            <v>N</v>
          </cell>
          <cell r="S1737" t="str">
            <v>001400000000000000000000617410</v>
          </cell>
        </row>
        <row r="1738">
          <cell r="A1738">
            <v>39172</v>
          </cell>
          <cell r="B1738" t="str">
            <v>2002-04-07-16.17.59.834548</v>
          </cell>
          <cell r="C1738" t="str">
            <v>2002-04-07-16.17.59.834548</v>
          </cell>
          <cell r="D1738" t="str">
            <v>ไม่ขาย</v>
          </cell>
          <cell r="E1738" t="str">
            <v>51530007028</v>
          </cell>
          <cell r="F1738" t="b">
            <v>0</v>
          </cell>
          <cell r="G1738" t="str">
            <v>รุ่งมณีแม่กลองอินดัสเตรียล</v>
          </cell>
          <cell r="H1738" t="str">
            <v>2001040309440242</v>
          </cell>
          <cell r="I1738" t="str">
            <v>30</v>
          </cell>
          <cell r="J1738">
            <v>6000000</v>
          </cell>
          <cell r="K1738">
            <v>4518965.07</v>
          </cell>
          <cell r="L1738">
            <v>0</v>
          </cell>
          <cell r="M1738">
            <v>0</v>
          </cell>
          <cell r="N1738">
            <v>16249.02</v>
          </cell>
          <cell r="O1738">
            <v>4518965.07</v>
          </cell>
          <cell r="P1738">
            <v>1260119.6200000001</v>
          </cell>
          <cell r="Q1738" t="str">
            <v>A</v>
          </cell>
          <cell r="R1738" t="str">
            <v>Y</v>
          </cell>
          <cell r="S1738" t="str">
            <v>001400000000000000000004127296</v>
          </cell>
        </row>
        <row r="1739">
          <cell r="A1739">
            <v>39172</v>
          </cell>
          <cell r="B1739" t="str">
            <v>2001-06-02-08.33.28.015834</v>
          </cell>
          <cell r="C1739" t="str">
            <v>2001-06-02-08.33.28.015834</v>
          </cell>
          <cell r="D1739" t="str">
            <v>ขาย</v>
          </cell>
          <cell r="E1739" t="str">
            <v>51530007133</v>
          </cell>
          <cell r="F1739" t="b">
            <v>0</v>
          </cell>
          <cell r="G1739" t="str">
            <v>งามนิด เหลืองทอง</v>
          </cell>
          <cell r="H1739" t="str">
            <v>1999090118392007</v>
          </cell>
          <cell r="I1739" t="str">
            <v>30</v>
          </cell>
          <cell r="J1739">
            <v>5309508.3899999997</v>
          </cell>
          <cell r="K1739">
            <v>4409508.3899999997</v>
          </cell>
          <cell r="L1739">
            <v>0</v>
          </cell>
          <cell r="M1739">
            <v>0</v>
          </cell>
          <cell r="N1739">
            <v>0</v>
          </cell>
          <cell r="O1739">
            <v>4409508.3899999997</v>
          </cell>
          <cell r="P1739">
            <v>2045223.65</v>
          </cell>
          <cell r="Q1739" t="str">
            <v>A</v>
          </cell>
          <cell r="R1739" t="str">
            <v>Y</v>
          </cell>
          <cell r="S1739" t="str">
            <v>001400000000000000000003618237</v>
          </cell>
        </row>
        <row r="1740">
          <cell r="A1740">
            <v>39172</v>
          </cell>
          <cell r="B1740" t="str">
            <v>2002-04-07-16.17.59.834548</v>
          </cell>
          <cell r="C1740" t="str">
            <v>2002-04-07-16.17.59.834548</v>
          </cell>
          <cell r="D1740" t="str">
            <v>ไม่ขาย</v>
          </cell>
          <cell r="E1740" t="str">
            <v>51530007280</v>
          </cell>
          <cell r="F1740" t="b">
            <v>0</v>
          </cell>
          <cell r="G1740" t="str">
            <v>รุ่งมณีแม่กลองอินดัสเตรียล</v>
          </cell>
          <cell r="H1740" t="str">
            <v>2001040309440242</v>
          </cell>
          <cell r="I1740" t="str">
            <v>30</v>
          </cell>
          <cell r="J1740">
            <v>2000000</v>
          </cell>
          <cell r="K1740">
            <v>1174912.98</v>
          </cell>
          <cell r="L1740">
            <v>0</v>
          </cell>
          <cell r="M1740">
            <v>0</v>
          </cell>
          <cell r="N1740">
            <v>0</v>
          </cell>
          <cell r="O1740">
            <v>1174912.98</v>
          </cell>
          <cell r="P1740">
            <v>287961.87</v>
          </cell>
          <cell r="Q1740" t="str">
            <v>A</v>
          </cell>
          <cell r="R1740" t="str">
            <v>Y</v>
          </cell>
          <cell r="S1740" t="str">
            <v>001400000000000000000004127296</v>
          </cell>
        </row>
        <row r="1741">
          <cell r="A1741">
            <v>39172</v>
          </cell>
          <cell r="B1741" t="str">
            <v>2001-09-13-04.58.33.729429</v>
          </cell>
          <cell r="C1741" t="str">
            <v>2001-09-13-04.58.33.729429</v>
          </cell>
          <cell r="D1741" t="str">
            <v>ขาย</v>
          </cell>
          <cell r="E1741" t="str">
            <v>51530007298</v>
          </cell>
          <cell r="F1741" t="b">
            <v>0</v>
          </cell>
          <cell r="G1741" t="str">
            <v>วิธาน เจริญผล</v>
          </cell>
          <cell r="H1741" t="str">
            <v>1998090819212442</v>
          </cell>
          <cell r="I1741" t="str">
            <v>30</v>
          </cell>
          <cell r="J1741">
            <v>1500000</v>
          </cell>
          <cell r="K1741">
            <v>508179.79</v>
          </cell>
          <cell r="L1741">
            <v>0</v>
          </cell>
          <cell r="M1741">
            <v>0</v>
          </cell>
          <cell r="N1741">
            <v>3843.44</v>
          </cell>
          <cell r="O1741">
            <v>508179.79</v>
          </cell>
          <cell r="P1741">
            <v>160242.1</v>
          </cell>
          <cell r="Q1741" t="str">
            <v>A</v>
          </cell>
          <cell r="R1741" t="str">
            <v>N</v>
          </cell>
          <cell r="S1741" t="str">
            <v>001400000000000000000003769981</v>
          </cell>
        </row>
        <row r="1742">
          <cell r="A1742">
            <v>39172</v>
          </cell>
          <cell r="B1742" t="str">
            <v>2000-04-11-13.28.52.740079</v>
          </cell>
          <cell r="C1742" t="str">
            <v>2000-04-11-13.28.52.740079</v>
          </cell>
          <cell r="D1742" t="str">
            <v>ขาย</v>
          </cell>
          <cell r="E1742" t="str">
            <v>51530007353</v>
          </cell>
          <cell r="F1742" t="b">
            <v>0</v>
          </cell>
          <cell r="G1742" t="str">
            <v>ดำรงรักษ์ โหงวเจริญพร</v>
          </cell>
          <cell r="H1742" t="str">
            <v>1998100420520967</v>
          </cell>
          <cell r="I1742" t="str">
            <v>30</v>
          </cell>
          <cell r="J1742">
            <v>2500000</v>
          </cell>
          <cell r="K1742">
            <v>1147619.33</v>
          </cell>
          <cell r="L1742">
            <v>0</v>
          </cell>
          <cell r="M1742">
            <v>0</v>
          </cell>
          <cell r="N1742">
            <v>22192.87</v>
          </cell>
          <cell r="O1742">
            <v>1147619.33</v>
          </cell>
          <cell r="P1742">
            <v>290096.15999999997</v>
          </cell>
          <cell r="Q1742" t="str">
            <v>A</v>
          </cell>
          <cell r="R1742" t="str">
            <v>N</v>
          </cell>
          <cell r="S1742" t="str">
            <v>001400000000000000000000617410</v>
          </cell>
        </row>
        <row r="1743">
          <cell r="A1743">
            <v>39172</v>
          </cell>
          <cell r="B1743" t="str">
            <v>2001-09-13-04.58.33.729429</v>
          </cell>
          <cell r="C1743" t="str">
            <v>2001-09-13-04.58.33.729429</v>
          </cell>
          <cell r="D1743" t="str">
            <v>ขาย</v>
          </cell>
          <cell r="E1743" t="str">
            <v>51530007701</v>
          </cell>
          <cell r="F1743" t="b">
            <v>0</v>
          </cell>
          <cell r="G1743" t="str">
            <v>วิธาน เจริญผล</v>
          </cell>
          <cell r="H1743" t="str">
            <v>1998090819212442</v>
          </cell>
          <cell r="I1743" t="str">
            <v>30</v>
          </cell>
          <cell r="J1743">
            <v>5000000</v>
          </cell>
          <cell r="K1743">
            <v>3095685.06</v>
          </cell>
          <cell r="L1743">
            <v>0</v>
          </cell>
          <cell r="M1743">
            <v>0</v>
          </cell>
          <cell r="N1743">
            <v>3769.61</v>
          </cell>
          <cell r="O1743">
            <v>3095685.06</v>
          </cell>
          <cell r="P1743">
            <v>975458.84</v>
          </cell>
          <cell r="Q1743" t="str">
            <v>A</v>
          </cell>
          <cell r="R1743" t="str">
            <v>N</v>
          </cell>
          <cell r="S1743" t="str">
            <v>001400000000000000000003769981</v>
          </cell>
        </row>
        <row r="1744">
          <cell r="A1744">
            <v>39172</v>
          </cell>
          <cell r="B1744" t="str">
            <v>2000-04-11-13.28.52.740079</v>
          </cell>
          <cell r="C1744" t="str">
            <v>2000-04-11-13.28.52.740079</v>
          </cell>
          <cell r="D1744" t="str">
            <v>ขาย</v>
          </cell>
          <cell r="E1744" t="str">
            <v>51530007727</v>
          </cell>
          <cell r="F1744" t="b">
            <v>0</v>
          </cell>
          <cell r="G1744" t="str">
            <v>ดำรงรักษ์ โหงวเจริญพร</v>
          </cell>
          <cell r="H1744" t="str">
            <v>1998100420520967</v>
          </cell>
          <cell r="I1744" t="str">
            <v>30</v>
          </cell>
          <cell r="J1744">
            <v>3000000</v>
          </cell>
          <cell r="K1744">
            <v>1991773.34</v>
          </cell>
          <cell r="L1744">
            <v>0</v>
          </cell>
          <cell r="M1744">
            <v>0</v>
          </cell>
          <cell r="N1744">
            <v>0</v>
          </cell>
          <cell r="O1744">
            <v>1991773.34</v>
          </cell>
          <cell r="P1744">
            <v>513372.76</v>
          </cell>
          <cell r="Q1744" t="str">
            <v>A</v>
          </cell>
          <cell r="R1744" t="str">
            <v>N</v>
          </cell>
          <cell r="S1744" t="str">
            <v>001400000000000000000000617410</v>
          </cell>
        </row>
        <row r="1745">
          <cell r="A1745">
            <v>39172</v>
          </cell>
          <cell r="B1745" t="str">
            <v>2001-09-13-04.58.33.729429</v>
          </cell>
          <cell r="C1745" t="str">
            <v>2001-09-13-04.58.33.729429</v>
          </cell>
          <cell r="D1745" t="str">
            <v>ขาย</v>
          </cell>
          <cell r="E1745" t="str">
            <v>51530007921</v>
          </cell>
          <cell r="F1745" t="b">
            <v>0</v>
          </cell>
          <cell r="G1745" t="str">
            <v>วิธาน เจริญผล</v>
          </cell>
          <cell r="H1745" t="str">
            <v>1998090819212442</v>
          </cell>
          <cell r="I1745" t="str">
            <v>30</v>
          </cell>
          <cell r="J1745">
            <v>3000000</v>
          </cell>
          <cell r="K1745">
            <v>2257828.44</v>
          </cell>
          <cell r="L1745">
            <v>0</v>
          </cell>
          <cell r="M1745">
            <v>0</v>
          </cell>
          <cell r="N1745">
            <v>0</v>
          </cell>
          <cell r="O1745">
            <v>2257828.44</v>
          </cell>
          <cell r="P1745">
            <v>704751.76</v>
          </cell>
          <cell r="Q1745" t="str">
            <v>A</v>
          </cell>
          <cell r="R1745" t="str">
            <v>N</v>
          </cell>
          <cell r="S1745" t="str">
            <v>001400000000000000000003769981</v>
          </cell>
        </row>
        <row r="1746">
          <cell r="A1746">
            <v>39172</v>
          </cell>
          <cell r="B1746" t="str">
            <v>2000-04-11-13.28.52.740079</v>
          </cell>
          <cell r="C1746" t="str">
            <v>2000-04-11-13.28.52.740079</v>
          </cell>
          <cell r="D1746" t="str">
            <v>ขาย</v>
          </cell>
          <cell r="E1746" t="str">
            <v>51530008066</v>
          </cell>
          <cell r="F1746" t="b">
            <v>0</v>
          </cell>
          <cell r="G1746" t="str">
            <v>ดำรงรักษ์ โหงวเจริญพร</v>
          </cell>
          <cell r="H1746" t="str">
            <v>1998100420520967</v>
          </cell>
          <cell r="I1746" t="str">
            <v>30</v>
          </cell>
          <cell r="J1746">
            <v>1000000</v>
          </cell>
          <cell r="K1746">
            <v>789982.94</v>
          </cell>
          <cell r="L1746">
            <v>0</v>
          </cell>
          <cell r="M1746">
            <v>0</v>
          </cell>
          <cell r="N1746">
            <v>0</v>
          </cell>
          <cell r="O1746">
            <v>789982.94</v>
          </cell>
          <cell r="P1746">
            <v>201721.60000000001</v>
          </cell>
          <cell r="Q1746" t="str">
            <v>A</v>
          </cell>
          <cell r="R1746" t="str">
            <v>N</v>
          </cell>
          <cell r="S1746" t="str">
            <v>001400000000000000000000617410</v>
          </cell>
        </row>
        <row r="1747">
          <cell r="A1747">
            <v>39172</v>
          </cell>
          <cell r="B1747" t="str">
            <v>2001-09-13-04.58.33.729429</v>
          </cell>
          <cell r="C1747" t="str">
            <v>2001-09-13-04.58.33.729429</v>
          </cell>
          <cell r="D1747" t="str">
            <v>ขาย</v>
          </cell>
          <cell r="E1747" t="str">
            <v>51530008197</v>
          </cell>
          <cell r="F1747" t="b">
            <v>0</v>
          </cell>
          <cell r="G1747" t="str">
            <v>วิธาน เจริญผล</v>
          </cell>
          <cell r="H1747" t="str">
            <v>1998090819212442</v>
          </cell>
          <cell r="I1747" t="str">
            <v>30</v>
          </cell>
          <cell r="J1747">
            <v>2500000</v>
          </cell>
          <cell r="K1747">
            <v>2500000</v>
          </cell>
          <cell r="L1747">
            <v>0</v>
          </cell>
          <cell r="M1747">
            <v>0</v>
          </cell>
          <cell r="N1747">
            <v>0</v>
          </cell>
          <cell r="O1747">
            <v>2500000</v>
          </cell>
          <cell r="P1747">
            <v>792082.18</v>
          </cell>
          <cell r="Q1747" t="str">
            <v>A</v>
          </cell>
          <cell r="R1747" t="str">
            <v>N</v>
          </cell>
          <cell r="S1747" t="str">
            <v>001400000000000000000003769981</v>
          </cell>
        </row>
        <row r="1748">
          <cell r="A1748">
            <v>39172</v>
          </cell>
          <cell r="B1748" t="str">
            <v>2000-04-11-13.28.52.740079</v>
          </cell>
          <cell r="C1748" t="str">
            <v>2000-04-11-13.28.52.740079</v>
          </cell>
          <cell r="D1748" t="str">
            <v>ขาย</v>
          </cell>
          <cell r="E1748" t="str">
            <v>51530008236</v>
          </cell>
          <cell r="F1748" t="b">
            <v>0</v>
          </cell>
          <cell r="G1748" t="str">
            <v>ดำรงรักษ์ โหงวเจริญพร</v>
          </cell>
          <cell r="H1748" t="str">
            <v>1998100420520967</v>
          </cell>
          <cell r="I1748" t="str">
            <v>30</v>
          </cell>
          <cell r="J1748">
            <v>1500000</v>
          </cell>
          <cell r="K1748">
            <v>1500000</v>
          </cell>
          <cell r="L1748">
            <v>0</v>
          </cell>
          <cell r="M1748">
            <v>0</v>
          </cell>
          <cell r="N1748">
            <v>0</v>
          </cell>
          <cell r="O1748">
            <v>1500000</v>
          </cell>
          <cell r="P1748">
            <v>387050.92</v>
          </cell>
          <cell r="Q1748" t="str">
            <v>A</v>
          </cell>
          <cell r="R1748" t="str">
            <v>N</v>
          </cell>
          <cell r="S1748" t="str">
            <v>001400000000000000000000617410</v>
          </cell>
        </row>
        <row r="1749">
          <cell r="A1749">
            <v>39172</v>
          </cell>
          <cell r="B1749" t="str">
            <v>2004-08-09-02.04.51.193319</v>
          </cell>
          <cell r="C1749" t="str">
            <v>2004-08-09-02.04.51.193319</v>
          </cell>
          <cell r="D1749" t="str">
            <v>ขาย</v>
          </cell>
          <cell r="E1749" t="str">
            <v>51531004594</v>
          </cell>
          <cell r="F1749" t="b">
            <v>0</v>
          </cell>
          <cell r="G1749" t="str">
            <v>ดวงพร ทวีศักดิ์พจน์,นพรัตน์ ทวีศักดิ์พจน์</v>
          </cell>
          <cell r="H1749" t="str">
            <v>1999060123011165</v>
          </cell>
          <cell r="I1749" t="str">
            <v>31</v>
          </cell>
          <cell r="J1749">
            <v>610000</v>
          </cell>
          <cell r="K1749">
            <v>465730.05</v>
          </cell>
          <cell r="L1749">
            <v>0</v>
          </cell>
          <cell r="M1749">
            <v>0</v>
          </cell>
          <cell r="N1749">
            <v>645.21</v>
          </cell>
          <cell r="O1749">
            <v>465730.05</v>
          </cell>
          <cell r="P1749">
            <v>178528.02</v>
          </cell>
          <cell r="Q1749" t="str">
            <v>A</v>
          </cell>
          <cell r="R1749" t="str">
            <v>N</v>
          </cell>
          <cell r="S1749" t="str">
            <v>001400000000000000000008221694</v>
          </cell>
        </row>
        <row r="1751">
          <cell r="A1751">
            <v>39172</v>
          </cell>
          <cell r="B1751" t="str">
            <v>2003-10-22-03.27.21.458260</v>
          </cell>
          <cell r="C1751" t="str">
            <v>2003-10-22-03.27.21.458260</v>
          </cell>
          <cell r="D1751" t="str">
            <v>ขาย</v>
          </cell>
          <cell r="E1751" t="str">
            <v>51531005566</v>
          </cell>
          <cell r="F1751" t="b">
            <v>0</v>
          </cell>
          <cell r="G1751" t="str">
            <v>ธงชัย ผุดผ่องใส,วารุณี ผุดผ่องใส</v>
          </cell>
          <cell r="H1751" t="str">
            <v>2001080201281527</v>
          </cell>
          <cell r="I1751" t="str">
            <v>31</v>
          </cell>
          <cell r="J1751">
            <v>303000</v>
          </cell>
          <cell r="K1751">
            <v>253479.95</v>
          </cell>
          <cell r="L1751">
            <v>0</v>
          </cell>
          <cell r="M1751">
            <v>0</v>
          </cell>
          <cell r="N1751">
            <v>0</v>
          </cell>
          <cell r="O1751">
            <v>253479.95</v>
          </cell>
          <cell r="P1751">
            <v>79669.53</v>
          </cell>
          <cell r="Q1751" t="str">
            <v>A</v>
          </cell>
          <cell r="R1751" t="str">
            <v>N</v>
          </cell>
          <cell r="S1751" t="str">
            <v>001400000000000000000003946566</v>
          </cell>
        </row>
        <row r="1753">
          <cell r="A1753">
            <v>39172</v>
          </cell>
          <cell r="B1753" t="str">
            <v>2000-04-11-13.28.52.740079</v>
          </cell>
          <cell r="C1753" t="str">
            <v>2000-04-11-13.28.52.740079</v>
          </cell>
          <cell r="D1753" t="str">
            <v>ขาย</v>
          </cell>
          <cell r="E1753" t="str">
            <v>51531007796</v>
          </cell>
          <cell r="F1753" t="b">
            <v>0</v>
          </cell>
          <cell r="G1753" t="str">
            <v>ดำรงรักษ์ โหงวเจริญพร</v>
          </cell>
          <cell r="H1753" t="str">
            <v>1998100420520967</v>
          </cell>
          <cell r="I1753" t="str">
            <v>31</v>
          </cell>
          <cell r="J1753">
            <v>250000</v>
          </cell>
          <cell r="K1753">
            <v>237669.98</v>
          </cell>
          <cell r="L1753">
            <v>0</v>
          </cell>
          <cell r="M1753">
            <v>0</v>
          </cell>
          <cell r="N1753">
            <v>0</v>
          </cell>
          <cell r="O1753">
            <v>237669.98</v>
          </cell>
          <cell r="P1753">
            <v>62248.37</v>
          </cell>
          <cell r="Q1753" t="str">
            <v>A</v>
          </cell>
          <cell r="R1753" t="str">
            <v>N</v>
          </cell>
          <cell r="S1753" t="str">
            <v>001400000000000000000000617410</v>
          </cell>
        </row>
        <row r="1754">
          <cell r="A1754">
            <v>39172</v>
          </cell>
          <cell r="B1754" t="str">
            <v>2000-04-11-13.28.52.740079</v>
          </cell>
          <cell r="C1754" t="str">
            <v>2000-04-11-13.28.52.740079</v>
          </cell>
          <cell r="D1754" t="str">
            <v>ขาย</v>
          </cell>
          <cell r="E1754" t="str">
            <v>51532000195</v>
          </cell>
          <cell r="F1754" t="b">
            <v>0</v>
          </cell>
          <cell r="G1754" t="str">
            <v>ดำรงรักษ์ โหงวเจริญพร</v>
          </cell>
          <cell r="H1754" t="str">
            <v>1998100420520967</v>
          </cell>
          <cell r="I1754" t="str">
            <v>32</v>
          </cell>
          <cell r="J1754">
            <v>3000000</v>
          </cell>
          <cell r="K1754">
            <v>0</v>
          </cell>
          <cell r="L1754">
            <v>0</v>
          </cell>
          <cell r="M1754">
            <v>0</v>
          </cell>
          <cell r="N1754">
            <v>0</v>
          </cell>
          <cell r="O1754">
            <v>0</v>
          </cell>
          <cell r="P1754">
            <v>0</v>
          </cell>
          <cell r="Q1754" t="str">
            <v>A</v>
          </cell>
          <cell r="R1754" t="str">
            <v>N</v>
          </cell>
          <cell r="S1754" t="str">
            <v>001400000000000000000000617410</v>
          </cell>
        </row>
        <row r="1755">
          <cell r="A1755">
            <v>39172</v>
          </cell>
          <cell r="B1755" t="str">
            <v>2002-05-26-20.21.03.215727</v>
          </cell>
          <cell r="C1755" t="str">
            <v>2002-05-26-20.21.03.215727</v>
          </cell>
          <cell r="D1755" t="str">
            <v>ขาย</v>
          </cell>
          <cell r="E1755" t="str">
            <v>51599030269</v>
          </cell>
          <cell r="F1755" t="b">
            <v>0</v>
          </cell>
          <cell r="G1755" t="str">
            <v>จรูญ ธัมมัง</v>
          </cell>
          <cell r="H1755" t="str">
            <v>1998081318435180</v>
          </cell>
          <cell r="I1755" t="str">
            <v>99</v>
          </cell>
          <cell r="J1755">
            <v>404010.49</v>
          </cell>
          <cell r="K1755">
            <v>0</v>
          </cell>
          <cell r="L1755">
            <v>0</v>
          </cell>
          <cell r="M1755">
            <v>0</v>
          </cell>
          <cell r="N1755">
            <v>0</v>
          </cell>
          <cell r="O1755">
            <v>0</v>
          </cell>
          <cell r="P1755">
            <v>450676.7</v>
          </cell>
          <cell r="Q1755" t="str">
            <v>A</v>
          </cell>
          <cell r="R1755" t="str">
            <v>N</v>
          </cell>
          <cell r="S1755" t="str">
            <v>001400000000000000000005489633</v>
          </cell>
        </row>
        <row r="1756">
          <cell r="A1756">
            <v>39172</v>
          </cell>
          <cell r="B1756" t="str">
            <v>2000-04-04-17.03.14.406849</v>
          </cell>
          <cell r="C1756" t="str">
            <v>2000-04-04-17.03.14.406849</v>
          </cell>
          <cell r="D1756" t="str">
            <v>ขาย</v>
          </cell>
          <cell r="E1756" t="str">
            <v>51599030730</v>
          </cell>
          <cell r="F1756" t="b">
            <v>0</v>
          </cell>
          <cell r="G1756" t="str">
            <v>ชาตรี ชะนะ</v>
          </cell>
          <cell r="H1756" t="str">
            <v>2002090320060110</v>
          </cell>
          <cell r="I1756" t="str">
            <v>99</v>
          </cell>
          <cell r="J1756">
            <v>1363159.11</v>
          </cell>
          <cell r="K1756">
            <v>0</v>
          </cell>
          <cell r="L1756">
            <v>0</v>
          </cell>
          <cell r="M1756">
            <v>0</v>
          </cell>
          <cell r="N1756">
            <v>0</v>
          </cell>
          <cell r="O1756">
            <v>0</v>
          </cell>
          <cell r="P1756">
            <v>890176.42</v>
          </cell>
          <cell r="Q1756" t="str">
            <v>A</v>
          </cell>
          <cell r="R1756" t="str">
            <v>N</v>
          </cell>
          <cell r="S1756" t="str">
            <v>001400000000000000000000044515</v>
          </cell>
        </row>
        <row r="1757">
          <cell r="A1757">
            <v>39172</v>
          </cell>
          <cell r="B1757" t="str">
            <v>2001-09-13-05.43.59.505259</v>
          </cell>
          <cell r="C1757" t="str">
            <v>2001-09-13-05.43.59.505259</v>
          </cell>
          <cell r="D1757" t="str">
            <v>ขาย</v>
          </cell>
          <cell r="E1757" t="str">
            <v>51699030542</v>
          </cell>
          <cell r="F1757" t="b">
            <v>0</v>
          </cell>
          <cell r="G1757" t="str">
            <v>สมศักดิ์ ภู่พนมภูมิ</v>
          </cell>
          <cell r="H1757" t="str">
            <v>1998081318453847</v>
          </cell>
          <cell r="I1757" t="str">
            <v>99</v>
          </cell>
          <cell r="J1757">
            <v>8556649.1199999992</v>
          </cell>
          <cell r="K1757">
            <v>5866787.4800000004</v>
          </cell>
          <cell r="L1757">
            <v>0</v>
          </cell>
          <cell r="M1757">
            <v>0</v>
          </cell>
          <cell r="N1757">
            <v>0</v>
          </cell>
          <cell r="O1757">
            <v>5866787.4800000004</v>
          </cell>
          <cell r="P1757">
            <v>10809729.640000001</v>
          </cell>
          <cell r="Q1757" t="str">
            <v>A</v>
          </cell>
          <cell r="R1757" t="str">
            <v>Y</v>
          </cell>
          <cell r="S1757" t="str">
            <v>001400000000000000000003499873</v>
          </cell>
        </row>
        <row r="1758">
          <cell r="A1758">
            <v>39172</v>
          </cell>
          <cell r="B1758" t="str">
            <v>2001-09-13-05.43.59.505259</v>
          </cell>
          <cell r="C1758" t="str">
            <v>2001-09-13-05.43.59.505259</v>
          </cell>
          <cell r="D1758" t="str">
            <v>ขาย</v>
          </cell>
          <cell r="E1758" t="str">
            <v>51699300244</v>
          </cell>
          <cell r="F1758" t="b">
            <v>0</v>
          </cell>
          <cell r="G1758" t="str">
            <v>สมศักดิ์ ภู่พนมภูมิ</v>
          </cell>
          <cell r="H1758" t="str">
            <v>1998081318453847</v>
          </cell>
          <cell r="I1758" t="str">
            <v>99</v>
          </cell>
          <cell r="J1758">
            <v>2505725.36</v>
          </cell>
          <cell r="K1758">
            <v>2125367.58</v>
          </cell>
          <cell r="L1758">
            <v>0</v>
          </cell>
          <cell r="M1758">
            <v>0</v>
          </cell>
          <cell r="N1758">
            <v>0</v>
          </cell>
          <cell r="O1758">
            <v>2125367.58</v>
          </cell>
          <cell r="P1758">
            <v>2948311.31</v>
          </cell>
          <cell r="Q1758" t="str">
            <v>A</v>
          </cell>
          <cell r="R1758" t="str">
            <v>Y</v>
          </cell>
          <cell r="S1758" t="str">
            <v>001400000000000000000003499873</v>
          </cell>
        </row>
        <row r="1759">
          <cell r="A1759">
            <v>39172</v>
          </cell>
          <cell r="B1759" t="str">
            <v>2001-05-24-05.08.29.935482</v>
          </cell>
          <cell r="C1759" t="str">
            <v>2001-05-24-05.08.29.935482</v>
          </cell>
          <cell r="D1759" t="str">
            <v>CS</v>
          </cell>
          <cell r="E1759" t="str">
            <v>51699300294</v>
          </cell>
          <cell r="F1759" t="b">
            <v>0</v>
          </cell>
          <cell r="G1759" t="str">
            <v>จี.ที.จี.อุตสาหกรรม</v>
          </cell>
          <cell r="H1759" t="str">
            <v>1998081318455720</v>
          </cell>
          <cell r="I1759" t="str">
            <v>99</v>
          </cell>
          <cell r="J1759">
            <v>7724679.6799999997</v>
          </cell>
          <cell r="K1759">
            <v>5707130.79</v>
          </cell>
          <cell r="L1759">
            <v>0</v>
          </cell>
          <cell r="M1759">
            <v>0</v>
          </cell>
          <cell r="N1759">
            <v>0</v>
          </cell>
          <cell r="O1759">
            <v>5707130.79</v>
          </cell>
          <cell r="P1759">
            <v>11139904.35</v>
          </cell>
          <cell r="Q1759" t="str">
            <v>A</v>
          </cell>
          <cell r="R1759" t="str">
            <v>N</v>
          </cell>
          <cell r="S1759" t="str">
            <v>001400000000000000000003577358</v>
          </cell>
        </row>
        <row r="1760">
          <cell r="A1760">
            <v>39172</v>
          </cell>
          <cell r="B1760" t="str">
            <v>2001-09-13-04.59.22.348319</v>
          </cell>
          <cell r="C1760" t="str">
            <v>2001-09-13-04.59.22.348319</v>
          </cell>
          <cell r="D1760" t="str">
            <v>ขาย</v>
          </cell>
          <cell r="E1760" t="str">
            <v>51703010683</v>
          </cell>
          <cell r="F1760" t="b">
            <v>0</v>
          </cell>
          <cell r="G1760" t="str">
            <v>ชัยณรงค์ สุจริตตั้งธรรม</v>
          </cell>
          <cell r="H1760" t="str">
            <v>1998090819383091</v>
          </cell>
          <cell r="I1760" t="str">
            <v>03</v>
          </cell>
          <cell r="J1760">
            <v>750000</v>
          </cell>
          <cell r="K1760">
            <v>750000</v>
          </cell>
          <cell r="L1760">
            <v>0</v>
          </cell>
          <cell r="M1760">
            <v>0</v>
          </cell>
          <cell r="N1760">
            <v>0</v>
          </cell>
          <cell r="O1760">
            <v>0</v>
          </cell>
          <cell r="P1760">
            <v>0</v>
          </cell>
          <cell r="Q1760" t="str">
            <v>A</v>
          </cell>
          <cell r="R1760">
            <v>0</v>
          </cell>
          <cell r="S1760" t="str">
            <v>001400000000000000000003423176</v>
          </cell>
        </row>
        <row r="1761">
          <cell r="A1761">
            <v>39172</v>
          </cell>
          <cell r="B1761" t="str">
            <v>2001-06-24-02.51.57.593838</v>
          </cell>
          <cell r="C1761" t="str">
            <v>2001-06-24-02.51.57.593838</v>
          </cell>
          <cell r="D1761" t="str">
            <v>ขาย</v>
          </cell>
          <cell r="E1761" t="str">
            <v>51799030168</v>
          </cell>
          <cell r="F1761" t="b">
            <v>0</v>
          </cell>
          <cell r="G1761" t="str">
            <v>สมบัติ สุทธิธรรมานันต์</v>
          </cell>
          <cell r="H1761" t="str">
            <v>1998081318461939</v>
          </cell>
          <cell r="I1761" t="str">
            <v>99</v>
          </cell>
          <cell r="J1761">
            <v>815050.98</v>
          </cell>
          <cell r="K1761">
            <v>531829.29</v>
          </cell>
          <cell r="L1761">
            <v>0</v>
          </cell>
          <cell r="M1761">
            <v>0</v>
          </cell>
          <cell r="N1761">
            <v>0</v>
          </cell>
          <cell r="O1761">
            <v>531829.29</v>
          </cell>
          <cell r="P1761">
            <v>834614.31</v>
          </cell>
          <cell r="Q1761" t="str">
            <v>A</v>
          </cell>
          <cell r="R1761" t="str">
            <v>N</v>
          </cell>
          <cell r="S1761" t="str">
            <v>001400000000000000000003209414</v>
          </cell>
        </row>
        <row r="1762">
          <cell r="A1762">
            <v>39172</v>
          </cell>
          <cell r="B1762" t="str">
            <v>2000-09-08-02.37.41.886549</v>
          </cell>
          <cell r="C1762" t="str">
            <v>2000-09-08-02.37.41.886549</v>
          </cell>
          <cell r="D1762" t="str">
            <v>ขาย</v>
          </cell>
          <cell r="E1762" t="str">
            <v>51803007028</v>
          </cell>
          <cell r="F1762" t="b">
            <v>0</v>
          </cell>
          <cell r="G1762" t="str">
            <v>เจด็ด ตระริโย</v>
          </cell>
          <cell r="H1762" t="str">
            <v>1998090819240642</v>
          </cell>
          <cell r="I1762" t="str">
            <v>03</v>
          </cell>
          <cell r="J1762">
            <v>770000</v>
          </cell>
          <cell r="K1762">
            <v>807354.05</v>
          </cell>
          <cell r="L1762">
            <v>0</v>
          </cell>
          <cell r="M1762">
            <v>0</v>
          </cell>
          <cell r="N1762">
            <v>0</v>
          </cell>
          <cell r="O1762">
            <v>0</v>
          </cell>
          <cell r="P1762">
            <v>129785.12</v>
          </cell>
          <cell r="Q1762" t="str">
            <v>A</v>
          </cell>
          <cell r="R1762">
            <v>0</v>
          </cell>
          <cell r="S1762" t="str">
            <v>001400000000000000000002498078</v>
          </cell>
        </row>
        <row r="1763">
          <cell r="A1763">
            <v>39172</v>
          </cell>
          <cell r="B1763" t="str">
            <v>2001-06-24-02.52.02.846202</v>
          </cell>
          <cell r="C1763" t="str">
            <v>2001-06-24-02.52.02.846202</v>
          </cell>
          <cell r="D1763" t="str">
            <v>ขาย</v>
          </cell>
          <cell r="E1763" t="str">
            <v>51803013388</v>
          </cell>
          <cell r="F1763" t="b">
            <v>0</v>
          </cell>
          <cell r="G1763" t="str">
            <v>เยาวมาลย์ เพื่อนฝูง</v>
          </cell>
          <cell r="H1763" t="str">
            <v>1998090819244517</v>
          </cell>
          <cell r="I1763" t="str">
            <v>03</v>
          </cell>
          <cell r="J1763">
            <v>1900000</v>
          </cell>
          <cell r="K1763">
            <v>1979108.45</v>
          </cell>
          <cell r="L1763">
            <v>0</v>
          </cell>
          <cell r="M1763">
            <v>0</v>
          </cell>
          <cell r="N1763">
            <v>0</v>
          </cell>
          <cell r="O1763">
            <v>0</v>
          </cell>
          <cell r="P1763">
            <v>347415.36</v>
          </cell>
          <cell r="Q1763" t="str">
            <v>A</v>
          </cell>
          <cell r="R1763">
            <v>0</v>
          </cell>
          <cell r="S1763" t="str">
            <v>001400000000000000000003033204</v>
          </cell>
        </row>
        <row r="1764">
          <cell r="A1764">
            <v>39172</v>
          </cell>
          <cell r="B1764" t="str">
            <v>2001-06-02-08.33.35.126333</v>
          </cell>
          <cell r="C1764" t="str">
            <v>2001-06-02-08.33.35.126333</v>
          </cell>
          <cell r="D1764" t="str">
            <v>ขาย</v>
          </cell>
          <cell r="E1764" t="str">
            <v>51830008075</v>
          </cell>
          <cell r="F1764" t="b">
            <v>0</v>
          </cell>
          <cell r="G1764" t="str">
            <v>สุพจน์ ประเสริฐผล</v>
          </cell>
          <cell r="H1764" t="str">
            <v>1998090819235933</v>
          </cell>
          <cell r="I1764" t="str">
            <v>30</v>
          </cell>
          <cell r="J1764">
            <v>6489095.9500000002</v>
          </cell>
          <cell r="K1764">
            <v>2571114.7599999998</v>
          </cell>
          <cell r="L1764">
            <v>0</v>
          </cell>
          <cell r="M1764">
            <v>0</v>
          </cell>
          <cell r="N1764">
            <v>13804.07</v>
          </cell>
          <cell r="O1764">
            <v>2571114.7599999998</v>
          </cell>
          <cell r="P1764">
            <v>820795.8</v>
          </cell>
          <cell r="Q1764" t="str">
            <v>A</v>
          </cell>
          <cell r="R1764" t="str">
            <v>N</v>
          </cell>
          <cell r="S1764" t="str">
            <v>001400000000000000000003616114</v>
          </cell>
        </row>
        <row r="1765">
          <cell r="A1765">
            <v>39172</v>
          </cell>
          <cell r="B1765" t="str">
            <v>2000-10-11-05.57.49.413489</v>
          </cell>
          <cell r="C1765" t="str">
            <v>2000-10-11-05.57.49.413489</v>
          </cell>
          <cell r="D1765" t="str">
            <v>ขาย</v>
          </cell>
          <cell r="E1765" t="str">
            <v>51830008504</v>
          </cell>
          <cell r="F1765" t="b">
            <v>0</v>
          </cell>
          <cell r="G1765" t="str">
            <v>ธีระ สินธุวงศ์</v>
          </cell>
          <cell r="H1765" t="str">
            <v>2000110214061485</v>
          </cell>
          <cell r="I1765" t="str">
            <v>30</v>
          </cell>
          <cell r="J1765">
            <v>2619541.42</v>
          </cell>
          <cell r="K1765">
            <v>2603898.7599999998</v>
          </cell>
          <cell r="L1765">
            <v>0</v>
          </cell>
          <cell r="M1765">
            <v>0</v>
          </cell>
          <cell r="N1765">
            <v>0</v>
          </cell>
          <cell r="O1765">
            <v>2603898.7599999998</v>
          </cell>
          <cell r="P1765">
            <v>561522.24</v>
          </cell>
          <cell r="Q1765" t="str">
            <v>A</v>
          </cell>
          <cell r="R1765" t="str">
            <v>Y</v>
          </cell>
          <cell r="S1765" t="str">
            <v>001400000000000000000002724763</v>
          </cell>
        </row>
        <row r="1766">
          <cell r="A1766">
            <v>39172</v>
          </cell>
          <cell r="B1766" t="str">
            <v>2000-04-08-14.46.26.914906</v>
          </cell>
          <cell r="C1766" t="str">
            <v>2000-04-08-14.46.26.914906</v>
          </cell>
          <cell r="D1766" t="str">
            <v>ขาย</v>
          </cell>
          <cell r="E1766" t="str">
            <v>51830008732</v>
          </cell>
          <cell r="F1766" t="b">
            <v>0</v>
          </cell>
          <cell r="G1766" t="str">
            <v>จำนงค์ วัฒนสมบัติ</v>
          </cell>
          <cell r="H1766" t="str">
            <v>1998090819245635</v>
          </cell>
          <cell r="I1766" t="str">
            <v>30</v>
          </cell>
          <cell r="J1766">
            <v>2079024.3</v>
          </cell>
          <cell r="K1766">
            <v>1989003.24</v>
          </cell>
          <cell r="L1766">
            <v>0</v>
          </cell>
          <cell r="M1766">
            <v>0</v>
          </cell>
          <cell r="N1766">
            <v>0</v>
          </cell>
          <cell r="O1766">
            <v>1989003.24</v>
          </cell>
          <cell r="P1766">
            <v>245086.9</v>
          </cell>
          <cell r="Q1766" t="str">
            <v>N</v>
          </cell>
          <cell r="R1766" t="str">
            <v>Y</v>
          </cell>
          <cell r="S1766" t="str">
            <v>001400000000000000000000559564</v>
          </cell>
        </row>
        <row r="1767">
          <cell r="A1767">
            <v>39172</v>
          </cell>
          <cell r="B1767" t="str">
            <v>2001-06-24-04.28.42.999226</v>
          </cell>
          <cell r="C1767" t="str">
            <v>2001-06-24-04.28.42.999226</v>
          </cell>
          <cell r="D1767" t="str">
            <v>ขาย</v>
          </cell>
          <cell r="E1767" t="str">
            <v>51830009013</v>
          </cell>
          <cell r="F1767" t="b">
            <v>0</v>
          </cell>
          <cell r="G1767" t="str">
            <v>บัณฑิต วรินทร์</v>
          </cell>
          <cell r="H1767" t="str">
            <v>2005030313171328</v>
          </cell>
          <cell r="I1767" t="str">
            <v>30</v>
          </cell>
          <cell r="J1767">
            <v>683188.53</v>
          </cell>
          <cell r="K1767">
            <v>663956.94999999995</v>
          </cell>
          <cell r="L1767">
            <v>0</v>
          </cell>
          <cell r="M1767">
            <v>0</v>
          </cell>
          <cell r="N1767">
            <v>0</v>
          </cell>
          <cell r="O1767">
            <v>663956.94999999995</v>
          </cell>
          <cell r="P1767">
            <v>131358.24</v>
          </cell>
          <cell r="Q1767" t="str">
            <v>A</v>
          </cell>
          <cell r="R1767" t="str">
            <v>Y</v>
          </cell>
          <cell r="S1767" t="str">
            <v>001400000000000000000002814314</v>
          </cell>
        </row>
        <row r="1768">
          <cell r="A1768">
            <v>39172</v>
          </cell>
          <cell r="B1768" t="str">
            <v>2001-06-28-17.10.21.997105</v>
          </cell>
          <cell r="C1768" t="str">
            <v>2001-06-28-17.10.21.997105</v>
          </cell>
          <cell r="D1768" t="str">
            <v>ขาย</v>
          </cell>
          <cell r="E1768" t="str">
            <v>51831008531</v>
          </cell>
          <cell r="F1768" t="b">
            <v>0</v>
          </cell>
          <cell r="G1768" t="str">
            <v>บุศรินทร์ ประเสริฐผล,สมพงษ์ ประเสริฐผล</v>
          </cell>
          <cell r="H1768" t="str">
            <v>2001070122511791</v>
          </cell>
          <cell r="I1768" t="str">
            <v>31</v>
          </cell>
          <cell r="J1768">
            <v>4100000</v>
          </cell>
          <cell r="K1768">
            <v>3626794.46</v>
          </cell>
          <cell r="L1768">
            <v>0</v>
          </cell>
          <cell r="M1768">
            <v>0</v>
          </cell>
          <cell r="N1768">
            <v>0</v>
          </cell>
          <cell r="O1768">
            <v>3626794.46</v>
          </cell>
          <cell r="P1768">
            <v>1052832.57</v>
          </cell>
          <cell r="Q1768" t="str">
            <v>A</v>
          </cell>
          <cell r="R1768" t="str">
            <v>Y</v>
          </cell>
          <cell r="S1768" t="str">
            <v>001400000000000000000003875629</v>
          </cell>
        </row>
        <row r="1770">
          <cell r="A1770">
            <v>39172</v>
          </cell>
          <cell r="B1770" t="str">
            <v>2002-09-17-06.03.32.230779</v>
          </cell>
          <cell r="C1770" t="str">
            <v>2002-09-17-06.03.32.230779</v>
          </cell>
          <cell r="D1770" t="str">
            <v>ขาย</v>
          </cell>
          <cell r="E1770" t="str">
            <v>51899030360</v>
          </cell>
          <cell r="F1770" t="b">
            <v>0</v>
          </cell>
          <cell r="G1770" t="str">
            <v>คำมวล คำเขียว,สุจิต คำเขียว</v>
          </cell>
          <cell r="H1770" t="str">
            <v>1998081318472019</v>
          </cell>
          <cell r="I1770" t="str">
            <v>99</v>
          </cell>
          <cell r="J1770">
            <v>960917.08</v>
          </cell>
          <cell r="K1770">
            <v>235761.68</v>
          </cell>
          <cell r="L1770">
            <v>0</v>
          </cell>
          <cell r="M1770">
            <v>0</v>
          </cell>
          <cell r="N1770">
            <v>8041.33</v>
          </cell>
          <cell r="O1770">
            <v>235761.68</v>
          </cell>
          <cell r="P1770">
            <v>1152591.49</v>
          </cell>
          <cell r="Q1770" t="str">
            <v>A</v>
          </cell>
          <cell r="R1770">
            <v>0</v>
          </cell>
          <cell r="S1770" t="str">
            <v>001400000000000000000005151373</v>
          </cell>
        </row>
        <row r="1772">
          <cell r="A1772">
            <v>39172</v>
          </cell>
          <cell r="B1772" t="str">
            <v>2001-06-02-08.42.52.987796</v>
          </cell>
          <cell r="C1772" t="str">
            <v>2001-06-02-08.42.52.987796</v>
          </cell>
          <cell r="D1772" t="str">
            <v>ขาย</v>
          </cell>
          <cell r="E1772" t="str">
            <v>51899030687</v>
          </cell>
          <cell r="F1772" t="b">
            <v>0</v>
          </cell>
          <cell r="G1772" t="str">
            <v>สุรีย์พร กันทาธรรม</v>
          </cell>
          <cell r="H1772" t="str">
            <v>1998090819250246</v>
          </cell>
          <cell r="I1772" t="str">
            <v>99</v>
          </cell>
          <cell r="J1772">
            <v>4443804.7</v>
          </cell>
          <cell r="K1772">
            <v>2694574.52</v>
          </cell>
          <cell r="L1772">
            <v>0</v>
          </cell>
          <cell r="M1772">
            <v>3268.62</v>
          </cell>
          <cell r="N1772">
            <v>0</v>
          </cell>
          <cell r="O1772">
            <v>2694574.52</v>
          </cell>
          <cell r="P1772">
            <v>2370591.15</v>
          </cell>
          <cell r="Q1772" t="str">
            <v>N</v>
          </cell>
          <cell r="R1772" t="str">
            <v>N</v>
          </cell>
          <cell r="S1772" t="str">
            <v>001400000000000000000002906713</v>
          </cell>
        </row>
        <row r="1773">
          <cell r="A1773">
            <v>39172</v>
          </cell>
          <cell r="B1773" t="str">
            <v>2001-06-02-08.42.52.987796</v>
          </cell>
          <cell r="C1773" t="str">
            <v>2001-06-02-08.42.52.987796</v>
          </cell>
          <cell r="D1773" t="str">
            <v>ขาย</v>
          </cell>
          <cell r="E1773" t="str">
            <v>51899030695</v>
          </cell>
          <cell r="F1773" t="b">
            <v>0</v>
          </cell>
          <cell r="G1773" t="str">
            <v>สุรีย์พร กันทาธรรม</v>
          </cell>
          <cell r="H1773" t="str">
            <v>1998090819250246</v>
          </cell>
          <cell r="I1773" t="str">
            <v>99</v>
          </cell>
          <cell r="J1773">
            <v>2061357.25</v>
          </cell>
          <cell r="K1773">
            <v>1565286.33</v>
          </cell>
          <cell r="L1773">
            <v>0</v>
          </cell>
          <cell r="M1773">
            <v>0</v>
          </cell>
          <cell r="N1773">
            <v>0</v>
          </cell>
          <cell r="O1773">
            <v>1565286.33</v>
          </cell>
          <cell r="P1773">
            <v>861786.67</v>
          </cell>
          <cell r="Q1773" t="str">
            <v>N</v>
          </cell>
          <cell r="R1773" t="str">
            <v>N</v>
          </cell>
          <cell r="S1773" t="str">
            <v>001400000000000000000002906713</v>
          </cell>
        </row>
        <row r="1774">
          <cell r="A1774">
            <v>39172</v>
          </cell>
          <cell r="B1774" t="str">
            <v>2002-09-17-06.03.32.230779</v>
          </cell>
          <cell r="C1774" t="str">
            <v>2002-09-17-06.03.32.230779</v>
          </cell>
          <cell r="D1774" t="str">
            <v>ขาย</v>
          </cell>
          <cell r="E1774" t="str">
            <v>51899300264</v>
          </cell>
          <cell r="F1774" t="b">
            <v>0</v>
          </cell>
          <cell r="G1774" t="str">
            <v>คำมวล คำเขียว,สุจิต คำเขียว</v>
          </cell>
          <cell r="H1774" t="str">
            <v>1998081318472019</v>
          </cell>
          <cell r="I1774" t="str">
            <v>99</v>
          </cell>
          <cell r="J1774">
            <v>960917.08</v>
          </cell>
          <cell r="K1774">
            <v>109427.83</v>
          </cell>
          <cell r="L1774">
            <v>0</v>
          </cell>
          <cell r="M1774">
            <v>0</v>
          </cell>
          <cell r="N1774">
            <v>0</v>
          </cell>
          <cell r="O1774">
            <v>109427.83</v>
          </cell>
          <cell r="P1774">
            <v>501604.48</v>
          </cell>
          <cell r="Q1774" t="str">
            <v>A</v>
          </cell>
          <cell r="R1774">
            <v>0</v>
          </cell>
          <cell r="S1774" t="str">
            <v>001400000000000000000005151373</v>
          </cell>
        </row>
        <row r="1776">
          <cell r="A1776">
            <v>39172</v>
          </cell>
          <cell r="B1776" t="str">
            <v>2004-12-01-00.21.27.496935</v>
          </cell>
          <cell r="C1776" t="str">
            <v>2004-12-01-00.21.27.496935</v>
          </cell>
          <cell r="D1776" t="str">
            <v>ขาย</v>
          </cell>
          <cell r="E1776" t="str">
            <v>51899300492</v>
          </cell>
          <cell r="F1776" t="b">
            <v>0</v>
          </cell>
          <cell r="G1776" t="str">
            <v>อรพิน  ศิริพันธุ์</v>
          </cell>
          <cell r="H1776" t="str">
            <v>2004120304130048</v>
          </cell>
          <cell r="I1776" t="str">
            <v>99</v>
          </cell>
          <cell r="J1776">
            <v>10730769.619999999</v>
          </cell>
          <cell r="K1776">
            <v>5863973.0999999996</v>
          </cell>
          <cell r="L1776">
            <v>0</v>
          </cell>
          <cell r="M1776">
            <v>0</v>
          </cell>
          <cell r="N1776">
            <v>0</v>
          </cell>
          <cell r="O1776">
            <v>5863973.0999999996</v>
          </cell>
          <cell r="P1776">
            <v>6031991.3200000003</v>
          </cell>
          <cell r="Q1776" t="str">
            <v>A</v>
          </cell>
          <cell r="R1776" t="str">
            <v>N</v>
          </cell>
          <cell r="S1776" t="str">
            <v>001400000000000000000008655825</v>
          </cell>
        </row>
        <row r="1777">
          <cell r="A1777">
            <v>39172</v>
          </cell>
          <cell r="B1777" t="str">
            <v>2004-12-01-00.21.27.521997</v>
          </cell>
          <cell r="C1777" t="str">
            <v>2004-12-01-00.21.27.521997</v>
          </cell>
          <cell r="D1777" t="str">
            <v>ขาย</v>
          </cell>
          <cell r="E1777" t="str">
            <v>51899300507</v>
          </cell>
          <cell r="F1777" t="b">
            <v>0</v>
          </cell>
          <cell r="G1777" t="str">
            <v>โรงงานแพร่พนาภัณฑ์</v>
          </cell>
          <cell r="H1777" t="str">
            <v>2004120304130049</v>
          </cell>
          <cell r="I1777" t="str">
            <v>99</v>
          </cell>
          <cell r="J1777">
            <v>11877320.34</v>
          </cell>
          <cell r="K1777">
            <v>6061377.1500000004</v>
          </cell>
          <cell r="L1777">
            <v>66259.990000000005</v>
          </cell>
          <cell r="M1777">
            <v>0</v>
          </cell>
          <cell r="N1777">
            <v>0</v>
          </cell>
          <cell r="O1777">
            <v>6061377.1500000004</v>
          </cell>
          <cell r="P1777">
            <v>7039073.6799999997</v>
          </cell>
          <cell r="Q1777" t="str">
            <v>A</v>
          </cell>
          <cell r="R1777" t="str">
            <v>Y</v>
          </cell>
          <cell r="S1777" t="str">
            <v>001400000000000000000008655826</v>
          </cell>
        </row>
        <row r="1778">
          <cell r="A1778">
            <v>39172</v>
          </cell>
          <cell r="B1778" t="str">
            <v>2001-06-02-08.42.52.987796</v>
          </cell>
          <cell r="C1778" t="str">
            <v>2001-06-02-08.42.52.987796</v>
          </cell>
          <cell r="D1778" t="str">
            <v>ขาย</v>
          </cell>
          <cell r="E1778" t="str">
            <v>51899310835</v>
          </cell>
          <cell r="F1778" t="b">
            <v>0</v>
          </cell>
          <cell r="G1778" t="str">
            <v>สุรีย์พร กันทาธรรม</v>
          </cell>
          <cell r="H1778" t="str">
            <v>1998090819250246</v>
          </cell>
          <cell r="I1778" t="str">
            <v>99</v>
          </cell>
          <cell r="J1778">
            <v>1893665.23</v>
          </cell>
          <cell r="K1778">
            <v>1446323.97</v>
          </cell>
          <cell r="L1778">
            <v>0</v>
          </cell>
          <cell r="M1778">
            <v>0</v>
          </cell>
          <cell r="N1778">
            <v>0</v>
          </cell>
          <cell r="O1778">
            <v>1446323.97</v>
          </cell>
          <cell r="P1778">
            <v>787134.54</v>
          </cell>
          <cell r="Q1778" t="str">
            <v>N</v>
          </cell>
          <cell r="R1778" t="str">
            <v>N</v>
          </cell>
          <cell r="S1778" t="str">
            <v>001400000000000000000002906713</v>
          </cell>
        </row>
        <row r="1779">
          <cell r="A1779">
            <v>39172</v>
          </cell>
          <cell r="B1779" t="str">
            <v>2000-04-11-13.40.22.295362</v>
          </cell>
          <cell r="C1779" t="str">
            <v>2000-04-11-13.40.22.295362</v>
          </cell>
          <cell r="D1779" t="str">
            <v>ขาย</v>
          </cell>
          <cell r="E1779" t="str">
            <v>51899600050</v>
          </cell>
          <cell r="F1779" t="b">
            <v>0</v>
          </cell>
          <cell r="G1779" t="str">
            <v>อุดมรัตน์ กันทาธรรม</v>
          </cell>
          <cell r="H1779" t="str">
            <v>2005070117220210</v>
          </cell>
          <cell r="I1779" t="str">
            <v>99</v>
          </cell>
          <cell r="J1779">
            <v>9419458.0999999996</v>
          </cell>
          <cell r="K1779">
            <v>9419458.0999999996</v>
          </cell>
          <cell r="L1779">
            <v>0</v>
          </cell>
          <cell r="M1779">
            <v>0</v>
          </cell>
          <cell r="N1779">
            <v>0</v>
          </cell>
          <cell r="O1779">
            <v>9419458.0999999996</v>
          </cell>
          <cell r="P1779">
            <v>5968877.0700000003</v>
          </cell>
          <cell r="Q1779" t="str">
            <v>N</v>
          </cell>
          <cell r="R1779" t="str">
            <v>N</v>
          </cell>
          <cell r="S1779" t="str">
            <v>001400000000000000000000627146</v>
          </cell>
        </row>
        <row r="1780">
          <cell r="A1780">
            <v>39172</v>
          </cell>
          <cell r="B1780" t="str">
            <v>2001-06-02-08.33.35.096575</v>
          </cell>
          <cell r="C1780" t="str">
            <v>2001-06-02-08.33.35.096575</v>
          </cell>
          <cell r="D1780" t="str">
            <v>ขาย</v>
          </cell>
          <cell r="E1780" t="str">
            <v>51899600068</v>
          </cell>
          <cell r="F1780" t="b">
            <v>0</v>
          </cell>
          <cell r="G1780" t="str">
            <v>WIROT SUPPHASO MR.</v>
          </cell>
          <cell r="H1780" t="str">
            <v>2005110200330118</v>
          </cell>
          <cell r="I1780" t="str">
            <v>99</v>
          </cell>
          <cell r="J1780">
            <v>5170963.05</v>
          </cell>
          <cell r="K1780">
            <v>5170963.05</v>
          </cell>
          <cell r="L1780">
            <v>554863.24</v>
          </cell>
          <cell r="M1780">
            <v>0</v>
          </cell>
          <cell r="N1780">
            <v>0</v>
          </cell>
          <cell r="O1780">
            <v>5170963.05</v>
          </cell>
          <cell r="P1780">
            <v>5921317.4000000004</v>
          </cell>
          <cell r="Q1780" t="str">
            <v>N</v>
          </cell>
          <cell r="R1780" t="str">
            <v>N</v>
          </cell>
          <cell r="S1780" t="str">
            <v>001400000000000000000003613932</v>
          </cell>
        </row>
        <row r="1781">
          <cell r="A1781">
            <v>39172</v>
          </cell>
          <cell r="B1781" t="str">
            <v>2001-05-05-11.20.33.724784</v>
          </cell>
          <cell r="C1781" t="str">
            <v>2001-05-05-11.20.33.724784</v>
          </cell>
          <cell r="D1781" t="str">
            <v>ขาย</v>
          </cell>
          <cell r="E1781" t="str">
            <v>51899600076</v>
          </cell>
          <cell r="F1781" t="b">
            <v>0</v>
          </cell>
          <cell r="G1781" t="str">
            <v>นาย ปริญญา โชตึก</v>
          </cell>
          <cell r="H1781" t="str">
            <v>2006010112360090</v>
          </cell>
          <cell r="I1781" t="str">
            <v>99</v>
          </cell>
          <cell r="J1781">
            <v>3758861.52</v>
          </cell>
          <cell r="K1781">
            <v>3732896.99</v>
          </cell>
          <cell r="L1781">
            <v>0</v>
          </cell>
          <cell r="M1781">
            <v>0</v>
          </cell>
          <cell r="N1781">
            <v>0</v>
          </cell>
          <cell r="O1781">
            <v>3732896.99</v>
          </cell>
          <cell r="P1781">
            <v>1539781.19</v>
          </cell>
          <cell r="Q1781" t="str">
            <v>N</v>
          </cell>
          <cell r="R1781" t="str">
            <v>Y</v>
          </cell>
          <cell r="S1781" t="str">
            <v>001400000000000000000003616148</v>
          </cell>
        </row>
        <row r="1782">
          <cell r="A1782">
            <v>39172</v>
          </cell>
          <cell r="B1782" t="str">
            <v>2001-06-02-08.33.38.524020</v>
          </cell>
          <cell r="C1782" t="str">
            <v>2001-06-02-08.33.38.524020</v>
          </cell>
          <cell r="D1782" t="str">
            <v>ขาย</v>
          </cell>
          <cell r="E1782" t="str">
            <v>51903025155</v>
          </cell>
          <cell r="F1782" t="b">
            <v>0</v>
          </cell>
          <cell r="G1782" t="str">
            <v>อดิศักดิ์ ตุงคเศรวงศ์</v>
          </cell>
          <cell r="H1782" t="str">
            <v>1998100420521821</v>
          </cell>
          <cell r="I1782" t="str">
            <v>03</v>
          </cell>
          <cell r="J1782">
            <v>0</v>
          </cell>
          <cell r="K1782">
            <v>0</v>
          </cell>
          <cell r="L1782">
            <v>0</v>
          </cell>
          <cell r="M1782">
            <v>0</v>
          </cell>
          <cell r="N1782">
            <v>0</v>
          </cell>
          <cell r="O1782">
            <v>0</v>
          </cell>
          <cell r="P1782">
            <v>0</v>
          </cell>
          <cell r="Q1782" t="str">
            <v>A</v>
          </cell>
          <cell r="R1782" t="str">
            <v>Y</v>
          </cell>
          <cell r="S1782" t="str">
            <v>001400000000000000000003072734</v>
          </cell>
        </row>
        <row r="1783">
          <cell r="A1783">
            <v>39172</v>
          </cell>
          <cell r="B1783" t="str">
            <v>2001-06-02-08.33.38.524020</v>
          </cell>
          <cell r="C1783" t="str">
            <v>2001-06-02-08.33.38.524020</v>
          </cell>
          <cell r="D1783" t="str">
            <v>ขาย</v>
          </cell>
          <cell r="E1783" t="str">
            <v>51930004719</v>
          </cell>
          <cell r="F1783" t="b">
            <v>0</v>
          </cell>
          <cell r="G1783" t="str">
            <v>อดิศักดิ์ ตุงคเศรวงศ์</v>
          </cell>
          <cell r="H1783" t="str">
            <v>1998100420521821</v>
          </cell>
          <cell r="I1783" t="str">
            <v>30</v>
          </cell>
          <cell r="J1783">
            <v>41872237.909999996</v>
          </cell>
          <cell r="K1783">
            <v>39707044.289999999</v>
          </cell>
          <cell r="L1783">
            <v>0</v>
          </cell>
          <cell r="M1783">
            <v>0</v>
          </cell>
          <cell r="N1783">
            <v>0</v>
          </cell>
          <cell r="O1783">
            <v>39707044.289999999</v>
          </cell>
          <cell r="P1783">
            <v>16507017.529999999</v>
          </cell>
          <cell r="Q1783" t="str">
            <v>N</v>
          </cell>
          <cell r="R1783" t="str">
            <v>Y</v>
          </cell>
          <cell r="S1783" t="str">
            <v>001400000000000000000003072734</v>
          </cell>
        </row>
        <row r="1784">
          <cell r="A1784">
            <v>39172</v>
          </cell>
          <cell r="B1784" t="str">
            <v>2000-04-24-18.51.47.773323</v>
          </cell>
          <cell r="C1784" t="str">
            <v>2000-04-24-18.51.47.773323</v>
          </cell>
          <cell r="D1784" t="str">
            <v>ขาย</v>
          </cell>
          <cell r="E1784" t="str">
            <v>51930004816</v>
          </cell>
          <cell r="F1784" t="b">
            <v>0</v>
          </cell>
          <cell r="G1784" t="str">
            <v>ประเสริฐ เจริญปัญญาวุฒ</v>
          </cell>
          <cell r="H1784" t="str">
            <v>1998081318474277</v>
          </cell>
          <cell r="I1784" t="str">
            <v>30</v>
          </cell>
          <cell r="J1784">
            <v>10827439.68</v>
          </cell>
          <cell r="K1784">
            <v>9676755.1099999994</v>
          </cell>
          <cell r="L1784">
            <v>0</v>
          </cell>
          <cell r="M1784">
            <v>0</v>
          </cell>
          <cell r="N1784">
            <v>41716.089999999997</v>
          </cell>
          <cell r="O1784">
            <v>9676755.1099999994</v>
          </cell>
          <cell r="P1784">
            <v>8785578.0899999999</v>
          </cell>
          <cell r="Q1784" t="str">
            <v>N</v>
          </cell>
          <cell r="R1784" t="str">
            <v>N</v>
          </cell>
          <cell r="S1784" t="str">
            <v>001400000000000000000001881449</v>
          </cell>
        </row>
        <row r="1785">
          <cell r="A1785">
            <v>39172</v>
          </cell>
          <cell r="B1785" t="str">
            <v>2000-04-24-18.44.12.161417</v>
          </cell>
          <cell r="C1785" t="str">
            <v>2000-04-24-18.44.12.161417</v>
          </cell>
          <cell r="D1785" t="str">
            <v>ไม่ขาย</v>
          </cell>
          <cell r="E1785" t="str">
            <v>51930004939</v>
          </cell>
          <cell r="F1785" t="b">
            <v>0</v>
          </cell>
          <cell r="G1785" t="str">
            <v>สุรศักดิ์ หทัยศีลวัต</v>
          </cell>
          <cell r="H1785" t="str">
            <v>1998090819274545</v>
          </cell>
          <cell r="I1785" t="str">
            <v>30</v>
          </cell>
          <cell r="J1785">
            <v>7932741.9199999999</v>
          </cell>
          <cell r="K1785">
            <v>8646652.3699999992</v>
          </cell>
          <cell r="L1785">
            <v>0</v>
          </cell>
          <cell r="M1785">
            <v>0</v>
          </cell>
          <cell r="N1785">
            <v>3900.15</v>
          </cell>
          <cell r="O1785">
            <v>8646652.3699999992</v>
          </cell>
          <cell r="P1785">
            <v>6734613.0300000003</v>
          </cell>
          <cell r="Q1785" t="str">
            <v>A</v>
          </cell>
          <cell r="R1785" t="str">
            <v>N</v>
          </cell>
          <cell r="S1785" t="str">
            <v>001400000000000000000001856323</v>
          </cell>
        </row>
        <row r="1786">
          <cell r="A1786">
            <v>39172</v>
          </cell>
          <cell r="B1786" t="str">
            <v>2000-04-24-19.28.31.064374</v>
          </cell>
          <cell r="C1786" t="str">
            <v>2000-04-24-19.28.31.064374</v>
          </cell>
          <cell r="D1786" t="str">
            <v>ขาย</v>
          </cell>
          <cell r="E1786" t="str">
            <v>51931004403</v>
          </cell>
          <cell r="F1786" t="b">
            <v>0</v>
          </cell>
          <cell r="G1786" t="str">
            <v>ประภา เลิศประเสริฐสุขโข</v>
          </cell>
          <cell r="H1786" t="str">
            <v>1998090819272412</v>
          </cell>
          <cell r="I1786" t="str">
            <v>31</v>
          </cell>
          <cell r="J1786">
            <v>2998949.68</v>
          </cell>
          <cell r="K1786">
            <v>2986917.39</v>
          </cell>
          <cell r="L1786">
            <v>0</v>
          </cell>
          <cell r="M1786">
            <v>0</v>
          </cell>
          <cell r="N1786">
            <v>0</v>
          </cell>
          <cell r="O1786">
            <v>2986917.39</v>
          </cell>
          <cell r="P1786">
            <v>996125.94</v>
          </cell>
          <cell r="Q1786" t="str">
            <v>A</v>
          </cell>
          <cell r="R1786" t="str">
            <v>Y</v>
          </cell>
          <cell r="S1786" t="str">
            <v>001400000000000000000001993754</v>
          </cell>
        </row>
        <row r="1787">
          <cell r="A1787">
            <v>39172</v>
          </cell>
          <cell r="B1787" t="str">
            <v>2003-06-20-15.13.33.699684</v>
          </cell>
          <cell r="C1787" t="str">
            <v>2003-06-20-15.13.33.699684</v>
          </cell>
          <cell r="D1787" t="str">
            <v>ขาย</v>
          </cell>
          <cell r="E1787" t="str">
            <v>51931006455</v>
          </cell>
          <cell r="F1787" t="b">
            <v>0</v>
          </cell>
          <cell r="G1787" t="str">
            <v>ผดุงศักดิ์ อิ่มใจ,อรจิต ฤทธิแผลง</v>
          </cell>
          <cell r="H1787" t="str">
            <v>2003070120381734</v>
          </cell>
          <cell r="I1787" t="str">
            <v>31</v>
          </cell>
          <cell r="J1787">
            <v>920000</v>
          </cell>
          <cell r="K1787">
            <v>911128.24</v>
          </cell>
          <cell r="L1787">
            <v>0</v>
          </cell>
          <cell r="M1787">
            <v>0</v>
          </cell>
          <cell r="N1787">
            <v>2363.63</v>
          </cell>
          <cell r="O1787">
            <v>911128.24</v>
          </cell>
          <cell r="P1787">
            <v>462853.13</v>
          </cell>
          <cell r="Q1787" t="str">
            <v>A</v>
          </cell>
          <cell r="R1787" t="str">
            <v>N</v>
          </cell>
          <cell r="S1787" t="str">
            <v>001400000000000000000003192373</v>
          </cell>
        </row>
        <row r="1789">
          <cell r="A1789">
            <v>39172</v>
          </cell>
          <cell r="B1789" t="str">
            <v>2000-04-06-18.07.35.509773</v>
          </cell>
          <cell r="C1789" t="str">
            <v>2000-04-06-18.07.35.509773</v>
          </cell>
          <cell r="D1789" t="str">
            <v>ขาย</v>
          </cell>
          <cell r="E1789" t="str">
            <v>51931055242</v>
          </cell>
          <cell r="F1789" t="b">
            <v>0</v>
          </cell>
          <cell r="G1789" t="str">
            <v>ทัศน์ ลิ้มหลี</v>
          </cell>
          <cell r="H1789" t="str">
            <v>2005040121191804</v>
          </cell>
          <cell r="I1789" t="str">
            <v>31</v>
          </cell>
          <cell r="J1789">
            <v>1984500.36</v>
          </cell>
          <cell r="K1789">
            <v>1981228.87</v>
          </cell>
          <cell r="L1789">
            <v>0</v>
          </cell>
          <cell r="M1789">
            <v>0</v>
          </cell>
          <cell r="N1789">
            <v>0</v>
          </cell>
          <cell r="O1789">
            <v>1981228.87</v>
          </cell>
          <cell r="P1789">
            <v>1222443.67</v>
          </cell>
          <cell r="Q1789" t="str">
            <v>A</v>
          </cell>
          <cell r="R1789" t="str">
            <v>Y</v>
          </cell>
          <cell r="S1789" t="str">
            <v>001400000000000000000000221756</v>
          </cell>
        </row>
        <row r="1790">
          <cell r="A1790">
            <v>39172</v>
          </cell>
          <cell r="B1790" t="str">
            <v>2001-06-02-08.33.37.971832</v>
          </cell>
          <cell r="C1790" t="str">
            <v>2001-06-02-08.33.37.971832</v>
          </cell>
          <cell r="D1790" t="str">
            <v>CS</v>
          </cell>
          <cell r="E1790" t="str">
            <v>51999300164</v>
          </cell>
          <cell r="F1790" t="b">
            <v>0</v>
          </cell>
          <cell r="G1790" t="str">
            <v>เล็ก แซ่ลี้ นาย</v>
          </cell>
          <cell r="H1790" t="str">
            <v>1998090819254326</v>
          </cell>
          <cell r="I1790" t="str">
            <v>99</v>
          </cell>
          <cell r="J1790">
            <v>55687275.710000001</v>
          </cell>
          <cell r="K1790">
            <v>41078008.460000001</v>
          </cell>
          <cell r="L1790">
            <v>0</v>
          </cell>
          <cell r="M1790">
            <v>0</v>
          </cell>
          <cell r="N1790">
            <v>0</v>
          </cell>
          <cell r="O1790">
            <v>41078008.460000001</v>
          </cell>
          <cell r="P1790">
            <v>44366702.149999999</v>
          </cell>
          <cell r="Q1790" t="str">
            <v>A</v>
          </cell>
          <cell r="R1790" t="str">
            <v>Y</v>
          </cell>
          <cell r="S1790" t="str">
            <v>001400000000000000000003214680</v>
          </cell>
        </row>
        <row r="1791">
          <cell r="A1791">
            <v>39172</v>
          </cell>
          <cell r="B1791" t="str">
            <v>2000-04-21-21.23.38.999289</v>
          </cell>
          <cell r="C1791" t="str">
            <v>2000-04-21-21.23.38.999289</v>
          </cell>
          <cell r="D1791" t="str">
            <v>ไม่ขาย</v>
          </cell>
          <cell r="E1791" t="str">
            <v>51999300198</v>
          </cell>
          <cell r="F1791" t="b">
            <v>0</v>
          </cell>
          <cell r="G1791" t="str">
            <v>อนันต์ ปู่สวัสดิ์</v>
          </cell>
          <cell r="H1791" t="str">
            <v>1998081318475897</v>
          </cell>
          <cell r="I1791" t="str">
            <v>99</v>
          </cell>
          <cell r="J1791">
            <v>13357156.42</v>
          </cell>
          <cell r="K1791">
            <v>9004260.2899999991</v>
          </cell>
          <cell r="L1791">
            <v>0</v>
          </cell>
          <cell r="M1791">
            <v>0</v>
          </cell>
          <cell r="N1791">
            <v>0</v>
          </cell>
          <cell r="O1791">
            <v>9004260.2899999991</v>
          </cell>
          <cell r="P1791">
            <v>11546779.75</v>
          </cell>
          <cell r="Q1791" t="str">
            <v>A</v>
          </cell>
          <cell r="R1791" t="str">
            <v>Y</v>
          </cell>
          <cell r="S1791" t="str">
            <v>001400000000000000000001761375</v>
          </cell>
        </row>
        <row r="1792">
          <cell r="A1792">
            <v>39172</v>
          </cell>
          <cell r="B1792" t="str">
            <v>2002-05-17-04.26.08.636106</v>
          </cell>
          <cell r="C1792" t="str">
            <v>2002-05-17-04.26.08.636106</v>
          </cell>
          <cell r="D1792" t="str">
            <v>ขาย</v>
          </cell>
          <cell r="E1792" t="str">
            <v>52099620068</v>
          </cell>
          <cell r="F1792" t="b">
            <v>0</v>
          </cell>
          <cell r="G1792" t="str">
            <v>นาง อุไรวรรณ ทาสัก</v>
          </cell>
          <cell r="H1792" t="str">
            <v>2006040113290094</v>
          </cell>
          <cell r="I1792" t="str">
            <v>99</v>
          </cell>
          <cell r="J1792">
            <v>778849.68</v>
          </cell>
          <cell r="K1792">
            <v>778849.68</v>
          </cell>
          <cell r="L1792">
            <v>0</v>
          </cell>
          <cell r="M1792">
            <v>0</v>
          </cell>
          <cell r="N1792">
            <v>0</v>
          </cell>
          <cell r="O1792">
            <v>778849.68</v>
          </cell>
          <cell r="P1792">
            <v>332445.81</v>
          </cell>
          <cell r="Q1792" t="str">
            <v>A</v>
          </cell>
          <cell r="R1792" t="str">
            <v>N</v>
          </cell>
          <cell r="S1792" t="str">
            <v>001400000000000000000002802755</v>
          </cell>
        </row>
        <row r="1793">
          <cell r="A1793">
            <v>39172</v>
          </cell>
          <cell r="B1793" t="str">
            <v>2001-09-13-05.00.26.612294</v>
          </cell>
          <cell r="C1793" t="str">
            <v>2001-09-13-05.00.26.612294</v>
          </cell>
          <cell r="D1793" t="str">
            <v>ขาย</v>
          </cell>
          <cell r="E1793" t="str">
            <v>52130010508</v>
          </cell>
          <cell r="F1793" t="b">
            <v>0</v>
          </cell>
          <cell r="G1793" t="str">
            <v>ว่องฮั้วเฮง</v>
          </cell>
          <cell r="H1793" t="str">
            <v>1998100420522277</v>
          </cell>
          <cell r="I1793" t="str">
            <v>30</v>
          </cell>
          <cell r="J1793">
            <v>10860925.51</v>
          </cell>
          <cell r="K1793">
            <v>10460348.49</v>
          </cell>
          <cell r="L1793">
            <v>542592.31000000006</v>
          </cell>
          <cell r="M1793">
            <v>0</v>
          </cell>
          <cell r="N1793">
            <v>5938.5</v>
          </cell>
          <cell r="O1793">
            <v>10460348.49</v>
          </cell>
          <cell r="P1793">
            <v>9090140.4199999999</v>
          </cell>
          <cell r="Q1793" t="str">
            <v>N</v>
          </cell>
          <cell r="R1793" t="str">
            <v>N</v>
          </cell>
          <cell r="S1793" t="str">
            <v>001400000000000000000003589482</v>
          </cell>
        </row>
        <row r="1794">
          <cell r="A1794">
            <v>39172</v>
          </cell>
          <cell r="B1794" t="str">
            <v>2000-04-24-19.26.26.686563</v>
          </cell>
          <cell r="C1794" t="str">
            <v>2000-04-24-19.26.26.686563</v>
          </cell>
          <cell r="D1794" t="str">
            <v>ขาย</v>
          </cell>
          <cell r="E1794" t="str">
            <v>52130010516</v>
          </cell>
          <cell r="F1794" t="b">
            <v>0</v>
          </cell>
          <cell r="G1794" t="str">
            <v>อำไพ ศักดิ์อิสระพงศ์</v>
          </cell>
          <cell r="H1794" t="str">
            <v>1998090819291738</v>
          </cell>
          <cell r="I1794" t="str">
            <v>30</v>
          </cell>
          <cell r="J1794">
            <v>11345902.92</v>
          </cell>
          <cell r="K1794">
            <v>10945902.92</v>
          </cell>
          <cell r="L1794">
            <v>972376.35</v>
          </cell>
          <cell r="M1794">
            <v>0</v>
          </cell>
          <cell r="N1794">
            <v>0</v>
          </cell>
          <cell r="O1794">
            <v>10945902.92</v>
          </cell>
          <cell r="P1794">
            <v>9977488.8699999992</v>
          </cell>
          <cell r="Q1794" t="str">
            <v>N</v>
          </cell>
          <cell r="R1794" t="str">
            <v>Y</v>
          </cell>
          <cell r="S1794" t="str">
            <v>001400000000000000000001987492</v>
          </cell>
        </row>
        <row r="1795">
          <cell r="A1795">
            <v>39172</v>
          </cell>
          <cell r="B1795" t="str">
            <v>2001-06-02-08.43.10.335594</v>
          </cell>
          <cell r="C1795" t="str">
            <v>2001-06-02-08.43.10.335594</v>
          </cell>
          <cell r="D1795" t="str">
            <v>ขาย</v>
          </cell>
          <cell r="E1795" t="str">
            <v>52131006722</v>
          </cell>
          <cell r="F1795" t="b">
            <v>0</v>
          </cell>
          <cell r="G1795" t="str">
            <v>เจษฎา พิริยะกุล,อำไพ พิริยะกุล</v>
          </cell>
          <cell r="H1795" t="str">
            <v>1998081318522503</v>
          </cell>
          <cell r="I1795" t="str">
            <v>31</v>
          </cell>
          <cell r="J1795">
            <v>395630.02</v>
          </cell>
          <cell r="K1795">
            <v>394978.87</v>
          </cell>
          <cell r="L1795">
            <v>0</v>
          </cell>
          <cell r="M1795">
            <v>0</v>
          </cell>
          <cell r="N1795">
            <v>0</v>
          </cell>
          <cell r="O1795">
            <v>394978.87</v>
          </cell>
          <cell r="P1795">
            <v>315315.48</v>
          </cell>
          <cell r="Q1795" t="str">
            <v>N</v>
          </cell>
          <cell r="R1795" t="str">
            <v>Y</v>
          </cell>
          <cell r="S1795" t="str">
            <v>001400000000000000000003645341</v>
          </cell>
        </row>
        <row r="1797">
          <cell r="A1797">
            <v>39172</v>
          </cell>
          <cell r="B1797" t="str">
            <v>2000-04-11-18.17.58.924192</v>
          </cell>
          <cell r="C1797" t="str">
            <v>2000-04-11-18.17.58.924192</v>
          </cell>
          <cell r="D1797" t="str">
            <v>ไม่ขาย</v>
          </cell>
          <cell r="E1797" t="str">
            <v>52199300407</v>
          </cell>
          <cell r="F1797" t="b">
            <v>0</v>
          </cell>
          <cell r="G1797" t="str">
            <v>ลอย ศิริเอก</v>
          </cell>
          <cell r="H1797" t="str">
            <v>1998081318512565</v>
          </cell>
          <cell r="I1797" t="str">
            <v>99</v>
          </cell>
          <cell r="J1797">
            <v>967616.31</v>
          </cell>
          <cell r="K1797">
            <v>500000</v>
          </cell>
          <cell r="L1797">
            <v>0</v>
          </cell>
          <cell r="M1797">
            <v>0</v>
          </cell>
          <cell r="N1797">
            <v>0</v>
          </cell>
          <cell r="O1797">
            <v>500000</v>
          </cell>
          <cell r="P1797">
            <v>1365910.83</v>
          </cell>
          <cell r="Q1797" t="str">
            <v>A</v>
          </cell>
          <cell r="R1797">
            <v>0</v>
          </cell>
          <cell r="S1797" t="str">
            <v>001400000000000000000000686963</v>
          </cell>
        </row>
        <row r="1798">
          <cell r="A1798">
            <v>39172</v>
          </cell>
          <cell r="B1798" t="str">
            <v>2000-04-11-18.17.58.924192</v>
          </cell>
          <cell r="C1798" t="str">
            <v>2000-04-11-18.17.58.924192</v>
          </cell>
          <cell r="D1798" t="str">
            <v>ไม่ขาย</v>
          </cell>
          <cell r="E1798" t="str">
            <v>52199300415</v>
          </cell>
          <cell r="F1798" t="b">
            <v>0</v>
          </cell>
          <cell r="G1798" t="str">
            <v>ลอย ศิริเอก</v>
          </cell>
          <cell r="H1798" t="str">
            <v>1998081318512565</v>
          </cell>
          <cell r="I1798" t="str">
            <v>99</v>
          </cell>
          <cell r="J1798">
            <v>923561.22</v>
          </cell>
          <cell r="K1798">
            <v>116099.86</v>
          </cell>
          <cell r="L1798">
            <v>0</v>
          </cell>
          <cell r="M1798">
            <v>0</v>
          </cell>
          <cell r="N1798">
            <v>0</v>
          </cell>
          <cell r="O1798">
            <v>116099.86</v>
          </cell>
          <cell r="P1798">
            <v>1321856.03</v>
          </cell>
          <cell r="Q1798" t="str">
            <v>A</v>
          </cell>
          <cell r="R1798">
            <v>0</v>
          </cell>
          <cell r="S1798" t="str">
            <v>001400000000000000000000686963</v>
          </cell>
        </row>
        <row r="1799">
          <cell r="A1799">
            <v>39172</v>
          </cell>
          <cell r="B1799" t="str">
            <v>2004-10-24-23.19.06.665466</v>
          </cell>
          <cell r="C1799" t="str">
            <v>2004-10-24-23.19.06.665466</v>
          </cell>
          <cell r="D1799" t="str">
            <v>ขาย</v>
          </cell>
          <cell r="E1799" t="str">
            <v>52199301372</v>
          </cell>
          <cell r="F1799" t="b">
            <v>0</v>
          </cell>
          <cell r="G1799" t="str">
            <v>สุรินทร์ ศิริเลิศลักษณา</v>
          </cell>
          <cell r="H1799" t="str">
            <v>2004110205570042</v>
          </cell>
          <cell r="I1799" t="str">
            <v>99</v>
          </cell>
          <cell r="J1799">
            <v>543033.5</v>
          </cell>
          <cell r="K1799">
            <v>282078.78999999998</v>
          </cell>
          <cell r="L1799">
            <v>0</v>
          </cell>
          <cell r="M1799">
            <v>1775</v>
          </cell>
          <cell r="N1799">
            <v>0</v>
          </cell>
          <cell r="O1799">
            <v>282078.78999999998</v>
          </cell>
          <cell r="P1799">
            <v>282947.8</v>
          </cell>
          <cell r="Q1799" t="str">
            <v>N</v>
          </cell>
          <cell r="R1799" t="str">
            <v>N</v>
          </cell>
          <cell r="S1799" t="str">
            <v>001400000000000000000008542482</v>
          </cell>
        </row>
        <row r="1800">
          <cell r="A1800">
            <v>39172</v>
          </cell>
          <cell r="B1800" t="str">
            <v>2001-06-02-08.33.48.590916</v>
          </cell>
          <cell r="C1800" t="str">
            <v>2001-06-02-08.33.48.590916</v>
          </cell>
          <cell r="D1800" t="str">
            <v>ขาย</v>
          </cell>
          <cell r="E1800" t="str">
            <v>52230005445</v>
          </cell>
          <cell r="F1800" t="b">
            <v>0</v>
          </cell>
          <cell r="G1800" t="str">
            <v>สำเนียง สุขสำราญ</v>
          </cell>
          <cell r="H1800" t="str">
            <v>1999040220011955</v>
          </cell>
          <cell r="I1800" t="str">
            <v>30</v>
          </cell>
          <cell r="J1800">
            <v>316428.71999999997</v>
          </cell>
          <cell r="K1800">
            <v>290984.84000000003</v>
          </cell>
          <cell r="L1800">
            <v>0</v>
          </cell>
          <cell r="M1800">
            <v>0</v>
          </cell>
          <cell r="N1800">
            <v>645.21</v>
          </cell>
          <cell r="O1800">
            <v>290984.84000000003</v>
          </cell>
          <cell r="P1800">
            <v>30624.880000000001</v>
          </cell>
          <cell r="Q1800" t="str">
            <v>A</v>
          </cell>
          <cell r="R1800" t="str">
            <v>N</v>
          </cell>
          <cell r="S1800" t="str">
            <v>001400000000000000000003617824</v>
          </cell>
        </row>
        <row r="1801">
          <cell r="A1801">
            <v>39172</v>
          </cell>
          <cell r="B1801" t="str">
            <v>2002-04-04-05.32.45.535695</v>
          </cell>
          <cell r="C1801" t="str">
            <v>2002-04-04-05.32.45.535695</v>
          </cell>
          <cell r="D1801" t="str">
            <v>ขาย</v>
          </cell>
          <cell r="E1801" t="str">
            <v>52299030042</v>
          </cell>
          <cell r="F1801" t="b">
            <v>0</v>
          </cell>
          <cell r="G1801" t="str">
            <v>วิวัฒน์ ลี้ธนะรุ่ง</v>
          </cell>
          <cell r="H1801" t="str">
            <v>1998081318525524</v>
          </cell>
          <cell r="I1801" t="str">
            <v>99</v>
          </cell>
          <cell r="J1801">
            <v>3401347.9</v>
          </cell>
          <cell r="K1801">
            <v>0</v>
          </cell>
          <cell r="L1801">
            <v>0</v>
          </cell>
          <cell r="M1801">
            <v>0</v>
          </cell>
          <cell r="N1801">
            <v>0</v>
          </cell>
          <cell r="O1801">
            <v>0</v>
          </cell>
          <cell r="P1801">
            <v>2490438.27</v>
          </cell>
          <cell r="Q1801" t="str">
            <v>A</v>
          </cell>
          <cell r="R1801" t="str">
            <v>N</v>
          </cell>
          <cell r="S1801" t="str">
            <v>001400000000000000000003621062</v>
          </cell>
        </row>
        <row r="1802">
          <cell r="A1802">
            <v>39172</v>
          </cell>
          <cell r="B1802" t="str">
            <v>2001-06-02-08.26.16.369954</v>
          </cell>
          <cell r="C1802" t="str">
            <v>2001-06-02-08.26.16.369954</v>
          </cell>
          <cell r="D1802" t="str">
            <v>ขาย</v>
          </cell>
          <cell r="E1802" t="str">
            <v>52299030050</v>
          </cell>
          <cell r="F1802" t="b">
            <v>0</v>
          </cell>
          <cell r="G1802" t="str">
            <v>ลี้ธนะรุ่ง</v>
          </cell>
          <cell r="H1802" t="str">
            <v>1998081318530001</v>
          </cell>
          <cell r="I1802" t="str">
            <v>99</v>
          </cell>
          <cell r="J1802">
            <v>7934506.9299999997</v>
          </cell>
          <cell r="K1802">
            <v>0</v>
          </cell>
          <cell r="L1802">
            <v>0</v>
          </cell>
          <cell r="M1802">
            <v>0</v>
          </cell>
          <cell r="N1802">
            <v>0</v>
          </cell>
          <cell r="O1802">
            <v>0</v>
          </cell>
          <cell r="P1802">
            <v>8026457.6299999999</v>
          </cell>
          <cell r="Q1802" t="str">
            <v>A</v>
          </cell>
          <cell r="R1802" t="str">
            <v>N</v>
          </cell>
          <cell r="S1802" t="str">
            <v>001400000000000000000003580878</v>
          </cell>
        </row>
        <row r="1803">
          <cell r="A1803">
            <v>39172</v>
          </cell>
          <cell r="B1803" t="str">
            <v>2001-06-02-08.33.50.221971</v>
          </cell>
          <cell r="C1803" t="str">
            <v>2001-06-02-08.33.50.221971</v>
          </cell>
          <cell r="D1803" t="str">
            <v>ขาย</v>
          </cell>
          <cell r="E1803" t="str">
            <v>52299300098</v>
          </cell>
          <cell r="F1803" t="b">
            <v>0</v>
          </cell>
          <cell r="G1803" t="str">
            <v>ชัยยุทธ คชินทร์,ศรีนวน คชินทร์</v>
          </cell>
          <cell r="H1803" t="str">
            <v>2003110405210090</v>
          </cell>
          <cell r="I1803" t="str">
            <v>99</v>
          </cell>
          <cell r="J1803">
            <v>439844.02</v>
          </cell>
          <cell r="K1803">
            <v>306997.51</v>
          </cell>
          <cell r="L1803">
            <v>0</v>
          </cell>
          <cell r="M1803">
            <v>0</v>
          </cell>
          <cell r="N1803">
            <v>0</v>
          </cell>
          <cell r="O1803">
            <v>306997.51</v>
          </cell>
          <cell r="P1803">
            <v>126.17</v>
          </cell>
          <cell r="Q1803" t="str">
            <v>N</v>
          </cell>
          <cell r="R1803" t="str">
            <v>N</v>
          </cell>
          <cell r="S1803" t="str">
            <v>001400000000000000000003617712</v>
          </cell>
        </row>
        <row r="1805">
          <cell r="A1805">
            <v>39172</v>
          </cell>
          <cell r="B1805" t="str">
            <v>2001-06-02-08.43.11.231847</v>
          </cell>
          <cell r="C1805" t="str">
            <v>2001-06-02-08.43.11.231847</v>
          </cell>
          <cell r="D1805" t="str">
            <v>ขาย</v>
          </cell>
          <cell r="E1805" t="str">
            <v>52299310227</v>
          </cell>
          <cell r="F1805" t="b">
            <v>0</v>
          </cell>
          <cell r="G1805" t="str">
            <v>เสถียร  พานทอง</v>
          </cell>
          <cell r="H1805" t="str">
            <v>2005100115010126</v>
          </cell>
          <cell r="I1805" t="str">
            <v>99</v>
          </cell>
          <cell r="J1805">
            <v>645702.63</v>
          </cell>
          <cell r="K1805">
            <v>622400.46</v>
          </cell>
          <cell r="L1805">
            <v>0</v>
          </cell>
          <cell r="M1805">
            <v>0</v>
          </cell>
          <cell r="N1805">
            <v>0</v>
          </cell>
          <cell r="O1805">
            <v>622400.46</v>
          </cell>
          <cell r="P1805">
            <v>197998.44</v>
          </cell>
          <cell r="Q1805" t="str">
            <v>N</v>
          </cell>
          <cell r="R1805" t="str">
            <v>N</v>
          </cell>
          <cell r="S1805" t="str">
            <v>001400000000000000000003646199</v>
          </cell>
        </row>
        <row r="1806">
          <cell r="A1806">
            <v>39172</v>
          </cell>
          <cell r="B1806" t="str">
            <v>2001-06-24-02.55.01.705448</v>
          </cell>
          <cell r="C1806" t="str">
            <v>2001-06-24-02.55.01.705448</v>
          </cell>
          <cell r="D1806" t="str">
            <v>ขาย</v>
          </cell>
          <cell r="E1806" t="str">
            <v>52299310243</v>
          </cell>
          <cell r="F1806" t="b">
            <v>0</v>
          </cell>
          <cell r="G1806" t="str">
            <v>อำนาจ ชูเจริญ</v>
          </cell>
          <cell r="H1806" t="str">
            <v>1998090819302680</v>
          </cell>
          <cell r="I1806" t="str">
            <v>99</v>
          </cell>
          <cell r="J1806">
            <v>341601.03</v>
          </cell>
          <cell r="K1806">
            <v>341601.03</v>
          </cell>
          <cell r="L1806">
            <v>0</v>
          </cell>
          <cell r="M1806">
            <v>8660</v>
          </cell>
          <cell r="N1806">
            <v>0</v>
          </cell>
          <cell r="O1806">
            <v>341601.03</v>
          </cell>
          <cell r="P1806">
            <v>58118.96</v>
          </cell>
          <cell r="Q1806" t="str">
            <v>A</v>
          </cell>
          <cell r="R1806">
            <v>0</v>
          </cell>
          <cell r="S1806" t="str">
            <v>001400000000000000000002822450</v>
          </cell>
        </row>
        <row r="1807">
          <cell r="A1807">
            <v>39172</v>
          </cell>
          <cell r="B1807" t="str">
            <v>2002-04-04-04.34.19.313596</v>
          </cell>
          <cell r="C1807" t="str">
            <v>2002-04-04-04.34.19.313596</v>
          </cell>
          <cell r="D1807" t="str">
            <v>ขาย</v>
          </cell>
          <cell r="E1807" t="str">
            <v>52330006171</v>
          </cell>
          <cell r="F1807" t="b">
            <v>0</v>
          </cell>
          <cell r="G1807" t="str">
            <v>โกสุม ทองวิเชียร</v>
          </cell>
          <cell r="H1807" t="str">
            <v>1998081318572640</v>
          </cell>
          <cell r="I1807" t="str">
            <v>30</v>
          </cell>
          <cell r="J1807">
            <v>995592.43</v>
          </cell>
          <cell r="K1807">
            <v>965328.78</v>
          </cell>
          <cell r="L1807">
            <v>0</v>
          </cell>
          <cell r="M1807">
            <v>0</v>
          </cell>
          <cell r="N1807">
            <v>0</v>
          </cell>
          <cell r="O1807">
            <v>965328.78</v>
          </cell>
          <cell r="P1807">
            <v>1580256.66</v>
          </cell>
          <cell r="Q1807" t="str">
            <v>A</v>
          </cell>
          <cell r="R1807" t="str">
            <v>Y</v>
          </cell>
          <cell r="S1807" t="str">
            <v>001400000000000000000003763331</v>
          </cell>
        </row>
        <row r="1808">
          <cell r="A1808">
            <v>39172</v>
          </cell>
          <cell r="B1808" t="str">
            <v>2001-05-26-08.50.55.115559</v>
          </cell>
          <cell r="C1808" t="str">
            <v>2001-05-26-08.50.55.115559</v>
          </cell>
          <cell r="D1808" t="e">
            <v>#N/A</v>
          </cell>
          <cell r="E1808" t="str">
            <v>52399030626</v>
          </cell>
          <cell r="F1808" t="b">
            <v>0</v>
          </cell>
          <cell r="G1808" t="str">
            <v>อัญชัญ รัตน์รอดกิจ</v>
          </cell>
          <cell r="H1808" t="str">
            <v>1998081318570070</v>
          </cell>
          <cell r="I1808" t="str">
            <v>99</v>
          </cell>
          <cell r="J1808">
            <v>2933512.92</v>
          </cell>
          <cell r="K1808">
            <v>786044.51</v>
          </cell>
          <cell r="L1808">
            <v>0</v>
          </cell>
          <cell r="M1808">
            <v>0</v>
          </cell>
          <cell r="N1808">
            <v>0</v>
          </cell>
          <cell r="O1808">
            <v>786044.51</v>
          </cell>
          <cell r="P1808">
            <v>3939226.98</v>
          </cell>
          <cell r="Q1808" t="str">
            <v>A</v>
          </cell>
          <cell r="R1808">
            <v>0</v>
          </cell>
          <cell r="S1808" t="str">
            <v>001400000000000000000003781509</v>
          </cell>
        </row>
        <row r="1809">
          <cell r="A1809">
            <v>39172</v>
          </cell>
          <cell r="B1809" t="str">
            <v>2001-06-24-02.56.51.918681</v>
          </cell>
          <cell r="C1809" t="str">
            <v>2001-06-24-02.56.51.918681</v>
          </cell>
          <cell r="D1809" t="str">
            <v>ขาย</v>
          </cell>
          <cell r="E1809" t="str">
            <v>52403013375</v>
          </cell>
          <cell r="F1809" t="b">
            <v>0</v>
          </cell>
          <cell r="G1809" t="str">
            <v>อู๋ กล่อมกำเนิด</v>
          </cell>
          <cell r="H1809" t="str">
            <v>1998090819325916</v>
          </cell>
          <cell r="I1809" t="str">
            <v>03</v>
          </cell>
          <cell r="J1809">
            <v>300000</v>
          </cell>
          <cell r="K1809">
            <v>299310.44</v>
          </cell>
          <cell r="L1809">
            <v>0</v>
          </cell>
          <cell r="M1809">
            <v>0</v>
          </cell>
          <cell r="N1809">
            <v>0</v>
          </cell>
          <cell r="O1809">
            <v>0</v>
          </cell>
          <cell r="P1809">
            <v>50948.959999999999</v>
          </cell>
          <cell r="Q1809" t="str">
            <v>N</v>
          </cell>
          <cell r="R1809" t="str">
            <v>Y</v>
          </cell>
          <cell r="S1809" t="str">
            <v>001400000000000000000003066064</v>
          </cell>
        </row>
        <row r="1810">
          <cell r="A1810">
            <v>39172</v>
          </cell>
          <cell r="B1810" t="str">
            <v>2001-06-02-08.33.54.157983</v>
          </cell>
          <cell r="C1810" t="str">
            <v>2001-06-02-08.33.54.157983</v>
          </cell>
          <cell r="D1810" t="str">
            <v>ขาย</v>
          </cell>
          <cell r="E1810" t="str">
            <v>52430007904</v>
          </cell>
          <cell r="F1810" t="b">
            <v>0</v>
          </cell>
          <cell r="G1810" t="str">
            <v>ประเสริฐ เจริญปัญญาวุฒิ,สุรีย์ เจริญปัญญาวุฒิ</v>
          </cell>
          <cell r="H1810" t="str">
            <v>1999070114431729</v>
          </cell>
          <cell r="I1810" t="str">
            <v>30</v>
          </cell>
          <cell r="J1810">
            <v>3351226.88</v>
          </cell>
          <cell r="K1810">
            <v>1281528.72</v>
          </cell>
          <cell r="L1810">
            <v>0</v>
          </cell>
          <cell r="M1810">
            <v>0</v>
          </cell>
          <cell r="N1810">
            <v>0</v>
          </cell>
          <cell r="O1810">
            <v>1281528.72</v>
          </cell>
          <cell r="P1810">
            <v>2840808.48</v>
          </cell>
          <cell r="Q1810" t="str">
            <v>A</v>
          </cell>
          <cell r="R1810" t="str">
            <v>Y</v>
          </cell>
          <cell r="S1810" t="str">
            <v>001400000000000000000001881449</v>
          </cell>
        </row>
        <row r="1812">
          <cell r="A1812">
            <v>39172</v>
          </cell>
          <cell r="B1812" t="str">
            <v>2001-06-24-02.56.09.508261</v>
          </cell>
          <cell r="C1812" t="str">
            <v>2001-06-24-02.56.09.508261</v>
          </cell>
          <cell r="D1812" t="str">
            <v>ขาย</v>
          </cell>
          <cell r="E1812" t="str">
            <v>52430008065</v>
          </cell>
          <cell r="F1812" t="b">
            <v>0</v>
          </cell>
          <cell r="G1812" t="str">
            <v>ซ้อน โสมลา</v>
          </cell>
          <cell r="H1812" t="str">
            <v>2001100118591343</v>
          </cell>
          <cell r="I1812" t="str">
            <v>30</v>
          </cell>
          <cell r="J1812">
            <v>1684216.38</v>
          </cell>
          <cell r="K1812">
            <v>1664855.25</v>
          </cell>
          <cell r="L1812">
            <v>0</v>
          </cell>
          <cell r="M1812">
            <v>0</v>
          </cell>
          <cell r="N1812">
            <v>2167.8200000000002</v>
          </cell>
          <cell r="O1812">
            <v>1664855.25</v>
          </cell>
          <cell r="P1812">
            <v>426001.76</v>
          </cell>
          <cell r="Q1812" t="str">
            <v>N</v>
          </cell>
          <cell r="R1812" t="str">
            <v>N</v>
          </cell>
          <cell r="S1812" t="str">
            <v>001400000000000000000002821300</v>
          </cell>
        </row>
        <row r="1813">
          <cell r="A1813">
            <v>39172</v>
          </cell>
          <cell r="B1813" t="str">
            <v>2002-03-10-12.38.43.317570</v>
          </cell>
          <cell r="C1813" t="str">
            <v>2002-03-10-12.38.43.317570</v>
          </cell>
          <cell r="D1813" t="str">
            <v>ขาย</v>
          </cell>
          <cell r="E1813" t="str">
            <v>52431004917</v>
          </cell>
          <cell r="F1813" t="b">
            <v>0</v>
          </cell>
          <cell r="G1813" t="str">
            <v>คนึง ไทยสงเคราะห์</v>
          </cell>
          <cell r="H1813" t="str">
            <v>2004120221081697</v>
          </cell>
          <cell r="I1813" t="str">
            <v>31</v>
          </cell>
          <cell r="J1813">
            <v>185000</v>
          </cell>
          <cell r="K1813">
            <v>114911.23</v>
          </cell>
          <cell r="L1813">
            <v>0</v>
          </cell>
          <cell r="M1813">
            <v>0</v>
          </cell>
          <cell r="N1813">
            <v>0</v>
          </cell>
          <cell r="O1813">
            <v>114911.23</v>
          </cell>
          <cell r="P1813">
            <v>269.18</v>
          </cell>
          <cell r="Q1813" t="str">
            <v>N</v>
          </cell>
          <cell r="R1813" t="str">
            <v>N</v>
          </cell>
          <cell r="S1813" t="str">
            <v>001400000000000000000004515199</v>
          </cell>
        </row>
        <row r="1814">
          <cell r="A1814">
            <v>39172</v>
          </cell>
          <cell r="B1814" t="str">
            <v>2001-06-24-02.56.09.508261</v>
          </cell>
          <cell r="C1814" t="str">
            <v>2001-06-24-02.56.09.508261</v>
          </cell>
          <cell r="D1814" t="str">
            <v>ขาย</v>
          </cell>
          <cell r="E1814" t="str">
            <v>52460000524</v>
          </cell>
          <cell r="F1814" t="b">
            <v>0</v>
          </cell>
          <cell r="G1814" t="str">
            <v>ซ้อน โสมลา</v>
          </cell>
          <cell r="H1814" t="str">
            <v>2001100118591343</v>
          </cell>
          <cell r="I1814" t="str">
            <v>60</v>
          </cell>
          <cell r="J1814">
            <v>200000</v>
          </cell>
          <cell r="K1814">
            <v>0</v>
          </cell>
          <cell r="L1814">
            <v>0</v>
          </cell>
          <cell r="M1814">
            <v>0</v>
          </cell>
          <cell r="N1814">
            <v>0</v>
          </cell>
          <cell r="O1814">
            <v>0</v>
          </cell>
          <cell r="P1814">
            <v>0</v>
          </cell>
          <cell r="Q1814" t="str">
            <v>N</v>
          </cell>
          <cell r="R1814" t="str">
            <v>N</v>
          </cell>
          <cell r="S1814" t="str">
            <v>001400000000000000000002821300</v>
          </cell>
        </row>
        <row r="1815">
          <cell r="A1815">
            <v>39172</v>
          </cell>
          <cell r="B1815" t="str">
            <v>2001-06-02-08.33.53.762585</v>
          </cell>
          <cell r="C1815" t="str">
            <v>2001-06-02-08.33.53.762585</v>
          </cell>
          <cell r="D1815" t="str">
            <v>ขาย</v>
          </cell>
          <cell r="E1815" t="str">
            <v>52460001473</v>
          </cell>
          <cell r="F1815" t="b">
            <v>0</v>
          </cell>
          <cell r="G1815" t="str">
            <v>บรรเทิง เหลาโชติ</v>
          </cell>
          <cell r="H1815" t="str">
            <v>1999040220011973</v>
          </cell>
          <cell r="I1815" t="str">
            <v>60</v>
          </cell>
          <cell r="J1815">
            <v>500000</v>
          </cell>
          <cell r="K1815">
            <v>0</v>
          </cell>
          <cell r="L1815">
            <v>0</v>
          </cell>
          <cell r="M1815">
            <v>0</v>
          </cell>
          <cell r="N1815">
            <v>0</v>
          </cell>
          <cell r="O1815">
            <v>0</v>
          </cell>
          <cell r="P1815">
            <v>0</v>
          </cell>
          <cell r="Q1815" t="str">
            <v>X</v>
          </cell>
          <cell r="R1815" t="str">
            <v>N</v>
          </cell>
          <cell r="S1815" t="str">
            <v>001400000000000000000003211197</v>
          </cell>
        </row>
        <row r="1816">
          <cell r="A1816">
            <v>39172</v>
          </cell>
          <cell r="B1816" t="str">
            <v>2000-09-04-14.34.09.668415</v>
          </cell>
          <cell r="C1816" t="str">
            <v>2000-09-04-14.34.09.668415</v>
          </cell>
          <cell r="D1816" t="str">
            <v>ขาย</v>
          </cell>
          <cell r="E1816" t="str">
            <v>52499030145</v>
          </cell>
          <cell r="F1816" t="b">
            <v>0</v>
          </cell>
          <cell r="G1816" t="str">
            <v>บัญชา เซี่ยงเจว</v>
          </cell>
          <cell r="H1816" t="str">
            <v>1998081318575568</v>
          </cell>
          <cell r="I1816" t="str">
            <v>99</v>
          </cell>
          <cell r="J1816">
            <v>1191724.71</v>
          </cell>
          <cell r="K1816">
            <v>866745.67</v>
          </cell>
          <cell r="L1816">
            <v>0</v>
          </cell>
          <cell r="M1816">
            <v>0</v>
          </cell>
          <cell r="N1816">
            <v>0</v>
          </cell>
          <cell r="O1816">
            <v>866745.67</v>
          </cell>
          <cell r="P1816">
            <v>2076507.99</v>
          </cell>
          <cell r="Q1816" t="str">
            <v>A</v>
          </cell>
          <cell r="R1816" t="str">
            <v>N</v>
          </cell>
          <cell r="S1816" t="str">
            <v>001400000000000000000002441366</v>
          </cell>
        </row>
        <row r="1817">
          <cell r="A1817">
            <v>39172</v>
          </cell>
          <cell r="B1817" t="str">
            <v>2000-09-04-14.34.09.668415</v>
          </cell>
          <cell r="C1817" t="str">
            <v>2000-09-04-14.34.09.668415</v>
          </cell>
          <cell r="D1817" t="str">
            <v>ขาย</v>
          </cell>
          <cell r="E1817" t="str">
            <v>52499030153</v>
          </cell>
          <cell r="F1817" t="b">
            <v>0</v>
          </cell>
          <cell r="G1817" t="str">
            <v>บัญชา เซี่ยงเจว</v>
          </cell>
          <cell r="H1817" t="str">
            <v>1998081318575568</v>
          </cell>
          <cell r="I1817" t="str">
            <v>99</v>
          </cell>
          <cell r="J1817">
            <v>1505046.53</v>
          </cell>
          <cell r="K1817">
            <v>138928.6</v>
          </cell>
          <cell r="L1817">
            <v>0</v>
          </cell>
          <cell r="M1817">
            <v>0</v>
          </cell>
          <cell r="N1817">
            <v>0</v>
          </cell>
          <cell r="O1817">
            <v>138928.6</v>
          </cell>
          <cell r="P1817">
            <v>1558763.16</v>
          </cell>
          <cell r="Q1817" t="str">
            <v>A</v>
          </cell>
          <cell r="R1817" t="str">
            <v>N</v>
          </cell>
          <cell r="S1817" t="str">
            <v>001400000000000000000002441366</v>
          </cell>
        </row>
        <row r="1818">
          <cell r="A1818">
            <v>39172</v>
          </cell>
          <cell r="B1818" t="str">
            <v>2000-09-04-14.34.09.668415</v>
          </cell>
          <cell r="C1818" t="str">
            <v>2000-09-04-14.34.09.668415</v>
          </cell>
          <cell r="D1818" t="str">
            <v>ขาย</v>
          </cell>
          <cell r="E1818" t="str">
            <v>52499300107</v>
          </cell>
          <cell r="F1818" t="b">
            <v>0</v>
          </cell>
          <cell r="G1818" t="str">
            <v>บัญชา เซี่ยงเจว</v>
          </cell>
          <cell r="H1818" t="str">
            <v>1998081318575568</v>
          </cell>
          <cell r="I1818" t="str">
            <v>99</v>
          </cell>
          <cell r="J1818">
            <v>654653.4</v>
          </cell>
          <cell r="K1818">
            <v>79635.33</v>
          </cell>
          <cell r="L1818">
            <v>0</v>
          </cell>
          <cell r="M1818">
            <v>0</v>
          </cell>
          <cell r="N1818">
            <v>0</v>
          </cell>
          <cell r="O1818">
            <v>79635.33</v>
          </cell>
          <cell r="P1818">
            <v>977679.68</v>
          </cell>
          <cell r="Q1818" t="str">
            <v>A</v>
          </cell>
          <cell r="R1818" t="str">
            <v>N</v>
          </cell>
          <cell r="S1818" t="str">
            <v>001400000000000000000002441366</v>
          </cell>
        </row>
        <row r="1819">
          <cell r="A1819">
            <v>39172</v>
          </cell>
          <cell r="B1819" t="str">
            <v>2002-10-06-13.24.15.753354</v>
          </cell>
          <cell r="C1819" t="str">
            <v>2002-10-06-13.24.15.753354</v>
          </cell>
          <cell r="D1819" t="str">
            <v>ขาย</v>
          </cell>
          <cell r="E1819" t="str">
            <v>52499300115</v>
          </cell>
          <cell r="F1819" t="b">
            <v>0</v>
          </cell>
          <cell r="G1819" t="str">
            <v>สมจิตร์ ฤทธิเดช</v>
          </cell>
          <cell r="H1819" t="str">
            <v>1998100420522935</v>
          </cell>
          <cell r="I1819" t="str">
            <v>99</v>
          </cell>
          <cell r="J1819">
            <v>693753.96</v>
          </cell>
          <cell r="K1819">
            <v>604055.96</v>
          </cell>
          <cell r="L1819">
            <v>0</v>
          </cell>
          <cell r="M1819">
            <v>1886.24</v>
          </cell>
          <cell r="N1819">
            <v>0</v>
          </cell>
          <cell r="O1819">
            <v>604055.96</v>
          </cell>
          <cell r="P1819">
            <v>1065522.1200000001</v>
          </cell>
          <cell r="Q1819" t="str">
            <v>A</v>
          </cell>
          <cell r="R1819" t="str">
            <v>N</v>
          </cell>
          <cell r="S1819" t="str">
            <v>001400000000000000000001882374</v>
          </cell>
        </row>
        <row r="1820">
          <cell r="A1820">
            <v>39172</v>
          </cell>
          <cell r="B1820" t="str">
            <v>2000-09-04-14.34.09.668415</v>
          </cell>
          <cell r="C1820" t="str">
            <v>2000-09-04-14.34.09.668415</v>
          </cell>
          <cell r="D1820" t="str">
            <v>ขาย</v>
          </cell>
          <cell r="E1820" t="str">
            <v>52499310100</v>
          </cell>
          <cell r="F1820" t="b">
            <v>0</v>
          </cell>
          <cell r="G1820" t="str">
            <v>บัญชา เซี่ยงเจว</v>
          </cell>
          <cell r="H1820" t="str">
            <v>1998081318575568</v>
          </cell>
          <cell r="I1820" t="str">
            <v>99</v>
          </cell>
          <cell r="J1820">
            <v>1399025.67</v>
          </cell>
          <cell r="K1820">
            <v>335493.62</v>
          </cell>
          <cell r="L1820">
            <v>0</v>
          </cell>
          <cell r="M1820">
            <v>0</v>
          </cell>
          <cell r="N1820">
            <v>2874.02</v>
          </cell>
          <cell r="O1820">
            <v>335493.62</v>
          </cell>
          <cell r="P1820">
            <v>2151278.36</v>
          </cell>
          <cell r="Q1820" t="str">
            <v>A</v>
          </cell>
          <cell r="R1820" t="str">
            <v>N</v>
          </cell>
          <cell r="S1820" t="str">
            <v>001400000000000000000002441366</v>
          </cell>
        </row>
        <row r="1821">
          <cell r="A1821">
            <v>39172</v>
          </cell>
          <cell r="B1821" t="str">
            <v>2003-04-14-02.40.02.735622</v>
          </cell>
          <cell r="C1821" t="str">
            <v>2003-04-14-02.40.02.735622</v>
          </cell>
          <cell r="D1821" t="str">
            <v>ขาย</v>
          </cell>
          <cell r="E1821" t="str">
            <v>52499310299</v>
          </cell>
          <cell r="F1821" t="b">
            <v>0</v>
          </cell>
          <cell r="G1821" t="str">
            <v>พิชัย แก้วมรกต,สนิท ปรีเปรม</v>
          </cell>
          <cell r="H1821" t="str">
            <v>2002110208320117</v>
          </cell>
          <cell r="I1821" t="str">
            <v>99</v>
          </cell>
          <cell r="J1821">
            <v>676460.64</v>
          </cell>
          <cell r="K1821">
            <v>620606.1</v>
          </cell>
          <cell r="L1821">
            <v>0</v>
          </cell>
          <cell r="M1821">
            <v>16912.5</v>
          </cell>
          <cell r="N1821">
            <v>0</v>
          </cell>
          <cell r="O1821">
            <v>620606.1</v>
          </cell>
          <cell r="P1821">
            <v>523859.54</v>
          </cell>
          <cell r="Q1821" t="str">
            <v>A</v>
          </cell>
          <cell r="R1821" t="str">
            <v>Y</v>
          </cell>
          <cell r="S1821" t="str">
            <v>001400000000000000000003629818</v>
          </cell>
        </row>
        <row r="1823">
          <cell r="A1823">
            <v>39172</v>
          </cell>
          <cell r="B1823" t="str">
            <v>2001-06-02-08.33.53.762585</v>
          </cell>
          <cell r="C1823" t="str">
            <v>2001-06-02-08.33.53.762585</v>
          </cell>
          <cell r="D1823" t="str">
            <v>ขาย</v>
          </cell>
          <cell r="E1823" t="str">
            <v>52499310336</v>
          </cell>
          <cell r="F1823" t="b">
            <v>0</v>
          </cell>
          <cell r="G1823" t="str">
            <v>บรรเทิง เหลาโชติ</v>
          </cell>
          <cell r="H1823" t="str">
            <v>2005050120370054</v>
          </cell>
          <cell r="I1823" t="str">
            <v>99</v>
          </cell>
          <cell r="J1823">
            <v>1901127.86</v>
          </cell>
          <cell r="K1823">
            <v>1901127.86</v>
          </cell>
          <cell r="L1823">
            <v>0</v>
          </cell>
          <cell r="M1823">
            <v>0</v>
          </cell>
          <cell r="N1823">
            <v>0</v>
          </cell>
          <cell r="O1823">
            <v>1901127.86</v>
          </cell>
          <cell r="P1823">
            <v>927946.04</v>
          </cell>
          <cell r="Q1823" t="str">
            <v>A</v>
          </cell>
          <cell r="R1823" t="str">
            <v>N</v>
          </cell>
          <cell r="S1823" t="str">
            <v>001400000000000000000003211197</v>
          </cell>
        </row>
        <row r="1824">
          <cell r="A1824">
            <v>39172</v>
          </cell>
          <cell r="B1824" t="str">
            <v>2001-06-02-08.33.53.302761</v>
          </cell>
          <cell r="C1824" t="str">
            <v>2001-06-02-08.33.53.302761</v>
          </cell>
          <cell r="D1824" t="str">
            <v>ขาย</v>
          </cell>
          <cell r="E1824" t="str">
            <v>52499310360</v>
          </cell>
          <cell r="F1824" t="b">
            <v>0</v>
          </cell>
          <cell r="G1824" t="str">
            <v>ณัฐวุฒิ เพิ่มบุญเกษมสุข</v>
          </cell>
          <cell r="H1824" t="str">
            <v>2005070117220213</v>
          </cell>
          <cell r="I1824" t="str">
            <v>99</v>
          </cell>
          <cell r="J1824">
            <v>200000</v>
          </cell>
          <cell r="K1824">
            <v>200000</v>
          </cell>
          <cell r="L1824">
            <v>0</v>
          </cell>
          <cell r="M1824">
            <v>200</v>
          </cell>
          <cell r="N1824">
            <v>0</v>
          </cell>
          <cell r="O1824">
            <v>200000</v>
          </cell>
          <cell r="P1824">
            <v>98623.28</v>
          </cell>
          <cell r="Q1824" t="str">
            <v>A</v>
          </cell>
          <cell r="R1824" t="str">
            <v>N</v>
          </cell>
          <cell r="S1824" t="str">
            <v>001400000000000000000003072287</v>
          </cell>
        </row>
        <row r="1825">
          <cell r="A1825">
            <v>39172</v>
          </cell>
          <cell r="B1825" t="str">
            <v>2004-03-19-08.27.00.087615</v>
          </cell>
          <cell r="C1825" t="str">
            <v>2004-03-19-08.27.00.087615</v>
          </cell>
          <cell r="D1825" t="str">
            <v>ขาย</v>
          </cell>
          <cell r="E1825" t="str">
            <v>52499310417</v>
          </cell>
          <cell r="F1825" t="b">
            <v>0</v>
          </cell>
          <cell r="G1825" t="str">
            <v>ธนารัตน์ บัวขาว,สุทธิดา บุตรขวัญ</v>
          </cell>
          <cell r="H1825" t="str">
            <v>2004040107501955</v>
          </cell>
          <cell r="I1825" t="str">
            <v>99</v>
          </cell>
          <cell r="J1825">
            <v>710517.16</v>
          </cell>
          <cell r="K1825">
            <v>710517.16</v>
          </cell>
          <cell r="L1825">
            <v>0</v>
          </cell>
          <cell r="M1825">
            <v>2355</v>
          </cell>
          <cell r="N1825">
            <v>0</v>
          </cell>
          <cell r="O1825">
            <v>710517.16</v>
          </cell>
          <cell r="P1825">
            <v>253542.57</v>
          </cell>
          <cell r="Q1825" t="str">
            <v>A</v>
          </cell>
          <cell r="R1825" t="str">
            <v>N</v>
          </cell>
          <cell r="S1825" t="str">
            <v>001400000000000000000002689749</v>
          </cell>
        </row>
        <row r="1827">
          <cell r="A1827">
            <v>39172</v>
          </cell>
          <cell r="B1827" t="str">
            <v>2001-09-14-05.06.26.649254</v>
          </cell>
          <cell r="C1827" t="str">
            <v>2001-09-14-05.06.26.649254</v>
          </cell>
          <cell r="D1827" t="str">
            <v>ขาย</v>
          </cell>
          <cell r="E1827" t="str">
            <v>52503009243</v>
          </cell>
          <cell r="F1827" t="b">
            <v>0</v>
          </cell>
          <cell r="G1827" t="str">
            <v>วัยพจน์ วิชัยกุล</v>
          </cell>
          <cell r="H1827" t="str">
            <v>1998081319001332</v>
          </cell>
          <cell r="I1827" t="str">
            <v>03</v>
          </cell>
          <cell r="J1827">
            <v>1850000</v>
          </cell>
          <cell r="K1827">
            <v>624019.76</v>
          </cell>
          <cell r="L1827">
            <v>0</v>
          </cell>
          <cell r="M1827">
            <v>0</v>
          </cell>
          <cell r="N1827">
            <v>430.14</v>
          </cell>
          <cell r="O1827">
            <v>0</v>
          </cell>
          <cell r="P1827">
            <v>1672090.76</v>
          </cell>
          <cell r="Q1827" t="str">
            <v>N</v>
          </cell>
          <cell r="R1827" t="str">
            <v>Y</v>
          </cell>
          <cell r="S1827" t="str">
            <v>001400000000000000000003924600</v>
          </cell>
        </row>
        <row r="1828">
          <cell r="A1828">
            <v>39172</v>
          </cell>
          <cell r="B1828" t="str">
            <v>2001-09-13-04.04.21.704059</v>
          </cell>
          <cell r="C1828" t="str">
            <v>2001-09-13-04.04.21.704059</v>
          </cell>
          <cell r="D1828" t="str">
            <v>ขาย</v>
          </cell>
          <cell r="E1828" t="str">
            <v>52599030274</v>
          </cell>
          <cell r="F1828" t="b">
            <v>0</v>
          </cell>
          <cell r="G1828" t="str">
            <v>พรพิมล อยู่มั่นธรรมา</v>
          </cell>
          <cell r="H1828" t="str">
            <v>2000110206350200</v>
          </cell>
          <cell r="I1828" t="str">
            <v>99</v>
          </cell>
          <cell r="J1828">
            <v>1287115.33</v>
          </cell>
          <cell r="K1828">
            <v>627780.38</v>
          </cell>
          <cell r="L1828">
            <v>0</v>
          </cell>
          <cell r="M1828">
            <v>0</v>
          </cell>
          <cell r="N1828">
            <v>0</v>
          </cell>
          <cell r="O1828">
            <v>627780.38</v>
          </cell>
          <cell r="P1828">
            <v>1397238.62</v>
          </cell>
          <cell r="Q1828" t="str">
            <v>A</v>
          </cell>
          <cell r="R1828" t="str">
            <v>Y</v>
          </cell>
          <cell r="S1828" t="str">
            <v>001400000000000000000003442977</v>
          </cell>
        </row>
        <row r="1829">
          <cell r="A1829">
            <v>39172</v>
          </cell>
          <cell r="B1829" t="str">
            <v>2001-06-02-08.33.58.332269</v>
          </cell>
          <cell r="C1829" t="str">
            <v>2001-06-02-08.33.58.332269</v>
          </cell>
          <cell r="D1829" t="str">
            <v>ขาย</v>
          </cell>
          <cell r="E1829" t="str">
            <v>52599300227</v>
          </cell>
          <cell r="F1829" t="b">
            <v>0</v>
          </cell>
          <cell r="G1829" t="str">
            <v>สัญญา ศิริสุข</v>
          </cell>
          <cell r="H1829" t="str">
            <v>1999010521270798</v>
          </cell>
          <cell r="I1829" t="str">
            <v>99</v>
          </cell>
          <cell r="J1829">
            <v>416380.08</v>
          </cell>
          <cell r="K1829">
            <v>331813.28000000003</v>
          </cell>
          <cell r="L1829">
            <v>0</v>
          </cell>
          <cell r="M1829">
            <v>0</v>
          </cell>
          <cell r="N1829">
            <v>836.74</v>
          </cell>
          <cell r="O1829">
            <v>331813.28000000003</v>
          </cell>
          <cell r="P1829">
            <v>414941.69</v>
          </cell>
          <cell r="Q1829" t="str">
            <v>A</v>
          </cell>
          <cell r="R1829" t="str">
            <v>Y</v>
          </cell>
          <cell r="S1829" t="str">
            <v>001400000000000000000003621635</v>
          </cell>
        </row>
        <row r="1830">
          <cell r="A1830">
            <v>39172</v>
          </cell>
          <cell r="B1830" t="str">
            <v>2001-06-02-08.33.59.202398</v>
          </cell>
          <cell r="C1830" t="str">
            <v>2001-06-02-08.33.59.202398</v>
          </cell>
          <cell r="D1830" t="str">
            <v>ขาย</v>
          </cell>
          <cell r="E1830" t="str">
            <v>52599300594</v>
          </cell>
          <cell r="F1830" t="b">
            <v>0</v>
          </cell>
          <cell r="G1830" t="str">
            <v>จารีย์ บุษยะชีวิน</v>
          </cell>
          <cell r="H1830" t="str">
            <v>1998081318583583</v>
          </cell>
          <cell r="I1830" t="str">
            <v>99</v>
          </cell>
          <cell r="J1830">
            <v>1457518.09</v>
          </cell>
          <cell r="K1830">
            <v>713454.27</v>
          </cell>
          <cell r="L1830">
            <v>0</v>
          </cell>
          <cell r="M1830">
            <v>0</v>
          </cell>
          <cell r="N1830">
            <v>0</v>
          </cell>
          <cell r="O1830">
            <v>713454.27</v>
          </cell>
          <cell r="P1830">
            <v>773732.22</v>
          </cell>
          <cell r="Q1830" t="str">
            <v>N</v>
          </cell>
          <cell r="R1830" t="str">
            <v>Y</v>
          </cell>
          <cell r="S1830" t="str">
            <v>001400000000000000000003618685</v>
          </cell>
        </row>
        <row r="1831">
          <cell r="A1831">
            <v>39172</v>
          </cell>
          <cell r="B1831" t="str">
            <v>2001-06-02-08.33.55.970122</v>
          </cell>
          <cell r="C1831" t="str">
            <v>2001-06-02-08.33.55.970122</v>
          </cell>
          <cell r="D1831" t="str">
            <v>ขาย</v>
          </cell>
          <cell r="E1831" t="str">
            <v>52599300617</v>
          </cell>
          <cell r="F1831" t="b">
            <v>0</v>
          </cell>
          <cell r="G1831" t="str">
            <v>สำเริง สุทธิพิทักษ์</v>
          </cell>
          <cell r="H1831" t="str">
            <v>1998100420523101</v>
          </cell>
          <cell r="I1831" t="str">
            <v>99</v>
          </cell>
          <cell r="J1831">
            <v>401529.25</v>
          </cell>
          <cell r="K1831">
            <v>312351.07</v>
          </cell>
          <cell r="L1831">
            <v>0</v>
          </cell>
          <cell r="M1831">
            <v>0</v>
          </cell>
          <cell r="N1831">
            <v>0</v>
          </cell>
          <cell r="O1831">
            <v>312351.07</v>
          </cell>
          <cell r="P1831">
            <v>95959.66</v>
          </cell>
          <cell r="Q1831" t="str">
            <v>N</v>
          </cell>
          <cell r="R1831" t="str">
            <v>Y</v>
          </cell>
          <cell r="S1831" t="str">
            <v>001400000000000000000003619778</v>
          </cell>
        </row>
        <row r="1832">
          <cell r="A1832">
            <v>39172</v>
          </cell>
          <cell r="B1832" t="str">
            <v>2004-11-18-23.39.48.739155</v>
          </cell>
          <cell r="C1832" t="str">
            <v>2004-11-18-23.39.48.739155</v>
          </cell>
          <cell r="D1832" t="str">
            <v>ขาย</v>
          </cell>
          <cell r="E1832" t="str">
            <v>52599300641</v>
          </cell>
          <cell r="F1832" t="b">
            <v>0</v>
          </cell>
          <cell r="G1832" t="str">
            <v>อดิศร ศุกระกาญจน์</v>
          </cell>
          <cell r="H1832" t="str">
            <v>2004120304130052</v>
          </cell>
          <cell r="I1832" t="str">
            <v>99</v>
          </cell>
          <cell r="J1832">
            <v>1269717.8700000001</v>
          </cell>
          <cell r="K1832">
            <v>1000422.16</v>
          </cell>
          <cell r="L1832">
            <v>0</v>
          </cell>
          <cell r="M1832">
            <v>4042.5</v>
          </cell>
          <cell r="N1832">
            <v>0</v>
          </cell>
          <cell r="O1832">
            <v>1000422.16</v>
          </cell>
          <cell r="P1832">
            <v>660796.53</v>
          </cell>
          <cell r="Q1832" t="str">
            <v>A</v>
          </cell>
          <cell r="R1832" t="str">
            <v>N</v>
          </cell>
          <cell r="S1832" t="str">
            <v>001400000000000000000008618150</v>
          </cell>
        </row>
        <row r="1833">
          <cell r="A1833">
            <v>39172</v>
          </cell>
          <cell r="B1833" t="str">
            <v>2001-06-02-08.43.25.841218</v>
          </cell>
          <cell r="C1833" t="str">
            <v>2001-06-02-08.43.25.841218</v>
          </cell>
          <cell r="D1833" t="str">
            <v>ขาย</v>
          </cell>
          <cell r="E1833" t="str">
            <v>52599310767</v>
          </cell>
          <cell r="F1833" t="b">
            <v>0</v>
          </cell>
          <cell r="G1833" t="str">
            <v>วิจิตร  วรรณทอง</v>
          </cell>
          <cell r="H1833" t="str">
            <v>1998100420523236</v>
          </cell>
          <cell r="I1833" t="str">
            <v>99</v>
          </cell>
          <cell r="J1833">
            <v>112529.89</v>
          </cell>
          <cell r="K1833">
            <v>47444.95</v>
          </cell>
          <cell r="L1833">
            <v>0</v>
          </cell>
          <cell r="M1833">
            <v>0</v>
          </cell>
          <cell r="N1833">
            <v>0</v>
          </cell>
          <cell r="O1833">
            <v>47444.95</v>
          </cell>
          <cell r="P1833">
            <v>97500.3</v>
          </cell>
          <cell r="Q1833" t="str">
            <v>A</v>
          </cell>
          <cell r="R1833" t="str">
            <v>N</v>
          </cell>
          <cell r="S1833" t="str">
            <v>001400000000000000000003647973</v>
          </cell>
        </row>
        <row r="1834">
          <cell r="A1834">
            <v>39172</v>
          </cell>
          <cell r="B1834" t="str">
            <v>2003-07-14-01.19.00.971160</v>
          </cell>
          <cell r="C1834" t="str">
            <v>2003-07-14-01.19.00.971160</v>
          </cell>
          <cell r="D1834" t="str">
            <v>ขาย</v>
          </cell>
          <cell r="E1834" t="str">
            <v>52599310937</v>
          </cell>
          <cell r="F1834" t="b">
            <v>0</v>
          </cell>
          <cell r="G1834" t="str">
            <v>กมลทิพย์  แซ่ฉั่ว</v>
          </cell>
          <cell r="H1834" t="str">
            <v>2001060205510137</v>
          </cell>
          <cell r="I1834" t="str">
            <v>99</v>
          </cell>
          <cell r="J1834">
            <v>119101.99</v>
          </cell>
          <cell r="K1834">
            <v>68144.38</v>
          </cell>
          <cell r="L1834">
            <v>0</v>
          </cell>
          <cell r="M1834">
            <v>317.5</v>
          </cell>
          <cell r="N1834">
            <v>0</v>
          </cell>
          <cell r="O1834">
            <v>68144.38</v>
          </cell>
          <cell r="P1834">
            <v>113015.64</v>
          </cell>
          <cell r="Q1834" t="str">
            <v>A</v>
          </cell>
          <cell r="R1834" t="str">
            <v>Y</v>
          </cell>
          <cell r="S1834" t="str">
            <v>001400000000000000000003648316</v>
          </cell>
        </row>
        <row r="1835">
          <cell r="A1835">
            <v>39172</v>
          </cell>
          <cell r="B1835" t="str">
            <v>2001-06-02-08.33.59.202398</v>
          </cell>
          <cell r="C1835" t="str">
            <v>2001-06-02-08.33.59.202398</v>
          </cell>
          <cell r="D1835" t="str">
            <v>ขาย</v>
          </cell>
          <cell r="E1835" t="str">
            <v>52599311137</v>
          </cell>
          <cell r="F1835" t="b">
            <v>0</v>
          </cell>
          <cell r="G1835" t="str">
            <v>จารีย์ บุษยะชีวิน</v>
          </cell>
          <cell r="H1835" t="str">
            <v>1998081318583583</v>
          </cell>
          <cell r="I1835" t="str">
            <v>99</v>
          </cell>
          <cell r="J1835">
            <v>429338.51</v>
          </cell>
          <cell r="K1835">
            <v>269257.42</v>
          </cell>
          <cell r="L1835">
            <v>0</v>
          </cell>
          <cell r="M1835">
            <v>0</v>
          </cell>
          <cell r="N1835">
            <v>0</v>
          </cell>
          <cell r="O1835">
            <v>269257.42</v>
          </cell>
          <cell r="P1835">
            <v>109003.07</v>
          </cell>
          <cell r="Q1835" t="str">
            <v>N</v>
          </cell>
          <cell r="R1835" t="str">
            <v>Y</v>
          </cell>
          <cell r="S1835" t="str">
            <v>001400000000000000000003618685</v>
          </cell>
        </row>
        <row r="1836">
          <cell r="A1836">
            <v>39172</v>
          </cell>
          <cell r="B1836" t="str">
            <v>2001-06-24-02.57.27.671441</v>
          </cell>
          <cell r="C1836" t="str">
            <v>2001-06-24-02.57.27.671441</v>
          </cell>
          <cell r="D1836" t="str">
            <v>ขาย</v>
          </cell>
          <cell r="E1836" t="str">
            <v>52599620097</v>
          </cell>
          <cell r="F1836" t="b">
            <v>0</v>
          </cell>
          <cell r="G1836" t="str">
            <v>พงษ์ศักดิ์ พูลสวัสดิ์</v>
          </cell>
          <cell r="H1836" t="str">
            <v>2005050120370060</v>
          </cell>
          <cell r="I1836" t="str">
            <v>99</v>
          </cell>
          <cell r="J1836">
            <v>199804.78</v>
          </cell>
          <cell r="K1836">
            <v>107904.78</v>
          </cell>
          <cell r="L1836">
            <v>0</v>
          </cell>
          <cell r="M1836">
            <v>0</v>
          </cell>
          <cell r="N1836">
            <v>0</v>
          </cell>
          <cell r="O1836">
            <v>107904.78</v>
          </cell>
          <cell r="P1836">
            <v>494168.71</v>
          </cell>
          <cell r="Q1836" t="str">
            <v>A</v>
          </cell>
          <cell r="R1836" t="str">
            <v>Y</v>
          </cell>
          <cell r="S1836" t="str">
            <v>001400000000000000000003090475</v>
          </cell>
        </row>
        <row r="1837">
          <cell r="A1837">
            <v>39172</v>
          </cell>
          <cell r="B1837" t="str">
            <v>2001-06-02-08.33.58.872989</v>
          </cell>
          <cell r="C1837" t="str">
            <v>2001-06-02-08.33.58.872989</v>
          </cell>
          <cell r="D1837" t="str">
            <v>ขาย</v>
          </cell>
          <cell r="E1837" t="str">
            <v>52599620128</v>
          </cell>
          <cell r="F1837" t="b">
            <v>0</v>
          </cell>
          <cell r="G1837" t="str">
            <v>ชัยรัตน์ สุวรรณรัตน์</v>
          </cell>
          <cell r="H1837" t="str">
            <v>2005120122480160</v>
          </cell>
          <cell r="I1837" t="str">
            <v>99</v>
          </cell>
          <cell r="J1837">
            <v>2950908.73</v>
          </cell>
          <cell r="K1837">
            <v>2223603.0699999998</v>
          </cell>
          <cell r="L1837">
            <v>196739.98</v>
          </cell>
          <cell r="M1837">
            <v>0</v>
          </cell>
          <cell r="N1837">
            <v>0</v>
          </cell>
          <cell r="O1837">
            <v>2223603.0699999998</v>
          </cell>
          <cell r="P1837">
            <v>1738737.95</v>
          </cell>
          <cell r="Q1837" t="str">
            <v>N</v>
          </cell>
          <cell r="R1837" t="str">
            <v>Y</v>
          </cell>
          <cell r="S1837" t="str">
            <v>001400000000000000000003090952</v>
          </cell>
        </row>
        <row r="1838">
          <cell r="A1838">
            <v>39172</v>
          </cell>
          <cell r="B1838" t="str">
            <v>2001-10-06-04.02.21.285074</v>
          </cell>
          <cell r="C1838" t="str">
            <v>2001-10-06-04.02.21.285074</v>
          </cell>
          <cell r="D1838" t="str">
            <v>CS</v>
          </cell>
          <cell r="E1838" t="str">
            <v>52603009916</v>
          </cell>
          <cell r="F1838" t="b">
            <v>0</v>
          </cell>
          <cell r="G1838" t="str">
            <v>บริษัท จำกัด ซึงรี แอนด์ ด่านขุนทด โค-ออป</v>
          </cell>
          <cell r="H1838" t="str">
            <v>2000011221260000</v>
          </cell>
          <cell r="I1838" t="str">
            <v>03</v>
          </cell>
          <cell r="J1838">
            <v>2000000</v>
          </cell>
          <cell r="K1838">
            <v>2000000</v>
          </cell>
          <cell r="L1838">
            <v>0</v>
          </cell>
          <cell r="M1838">
            <v>0</v>
          </cell>
          <cell r="N1838">
            <v>0</v>
          </cell>
          <cell r="O1838">
            <v>0</v>
          </cell>
          <cell r="P1838">
            <v>3576407.66</v>
          </cell>
          <cell r="Q1838" t="str">
            <v>N</v>
          </cell>
          <cell r="R1838" t="str">
            <v>N</v>
          </cell>
          <cell r="S1838" t="str">
            <v>001400000000000000000003953268</v>
          </cell>
        </row>
        <row r="1839">
          <cell r="A1839">
            <v>39172</v>
          </cell>
          <cell r="B1839" t="str">
            <v>2001-06-02-08.26.22.334699</v>
          </cell>
          <cell r="C1839" t="str">
            <v>2001-06-02-08.26.22.334699</v>
          </cell>
          <cell r="D1839" t="str">
            <v>ขาย</v>
          </cell>
          <cell r="E1839" t="str">
            <v>52699030735</v>
          </cell>
          <cell r="F1839" t="b">
            <v>0</v>
          </cell>
          <cell r="G1839" t="str">
            <v>ประจักษ์ เจียรพันธ์พงษ์</v>
          </cell>
          <cell r="H1839" t="str">
            <v>1998111107535500</v>
          </cell>
          <cell r="I1839" t="str">
            <v>99</v>
          </cell>
          <cell r="J1839">
            <v>6068709.8700000001</v>
          </cell>
          <cell r="K1839">
            <v>3409387.57</v>
          </cell>
          <cell r="L1839">
            <v>0</v>
          </cell>
          <cell r="M1839">
            <v>200000</v>
          </cell>
          <cell r="N1839">
            <v>0</v>
          </cell>
          <cell r="O1839">
            <v>3409387.57</v>
          </cell>
          <cell r="P1839">
            <v>5269605.45</v>
          </cell>
          <cell r="Q1839" t="str">
            <v>A</v>
          </cell>
          <cell r="R1839" t="str">
            <v>N</v>
          </cell>
          <cell r="S1839" t="str">
            <v>001400000000000000000002960615</v>
          </cell>
        </row>
        <row r="1840">
          <cell r="A1840">
            <v>39172</v>
          </cell>
          <cell r="B1840" t="str">
            <v>2001-08-29-10.38.39.369775</v>
          </cell>
          <cell r="C1840" t="str">
            <v>2001-08-29-10.38.39.369775</v>
          </cell>
          <cell r="D1840" t="str">
            <v>ขาย</v>
          </cell>
          <cell r="E1840" t="str">
            <v>52699311671</v>
          </cell>
          <cell r="F1840" t="b">
            <v>0</v>
          </cell>
          <cell r="G1840" t="str">
            <v>บุศรินทร์  เพชรกิจ</v>
          </cell>
          <cell r="H1840" t="str">
            <v>2001090514510144</v>
          </cell>
          <cell r="I1840" t="str">
            <v>99</v>
          </cell>
          <cell r="J1840">
            <v>102382.24</v>
          </cell>
          <cell r="K1840">
            <v>67837.31</v>
          </cell>
          <cell r="L1840">
            <v>0</v>
          </cell>
          <cell r="M1840">
            <v>360</v>
          </cell>
          <cell r="N1840">
            <v>0</v>
          </cell>
          <cell r="O1840">
            <v>67837.31</v>
          </cell>
          <cell r="P1840">
            <v>98888.14</v>
          </cell>
          <cell r="Q1840" t="str">
            <v>A</v>
          </cell>
          <cell r="R1840" t="str">
            <v>N</v>
          </cell>
          <cell r="S1840" t="str">
            <v>001400000000000000000004017710</v>
          </cell>
        </row>
        <row r="1841">
          <cell r="A1841">
            <v>39172</v>
          </cell>
          <cell r="B1841" t="str">
            <v>2002-12-28-00.06.43.425703</v>
          </cell>
          <cell r="C1841" t="str">
            <v>2002-12-28-00.06.43.425703</v>
          </cell>
          <cell r="D1841" t="str">
            <v>ขาย</v>
          </cell>
          <cell r="E1841" t="str">
            <v>52699311980</v>
          </cell>
          <cell r="F1841" t="b">
            <v>0</v>
          </cell>
          <cell r="G1841" t="str">
            <v>เล็ก,เพ็ญจันทร์ พิมดา</v>
          </cell>
          <cell r="H1841" t="str">
            <v>1998111016243600</v>
          </cell>
          <cell r="I1841" t="str">
            <v>99</v>
          </cell>
          <cell r="J1841">
            <v>4683777.3499999996</v>
          </cell>
          <cell r="K1841">
            <v>2700000</v>
          </cell>
          <cell r="L1841">
            <v>0</v>
          </cell>
          <cell r="M1841">
            <v>7095</v>
          </cell>
          <cell r="N1841">
            <v>0</v>
          </cell>
          <cell r="O1841">
            <v>2700000</v>
          </cell>
          <cell r="P1841">
            <v>4049277.33</v>
          </cell>
          <cell r="Q1841" t="str">
            <v>A</v>
          </cell>
          <cell r="R1841" t="str">
            <v>N</v>
          </cell>
          <cell r="S1841" t="str">
            <v>001400000000000000000006436955</v>
          </cell>
        </row>
        <row r="1842">
          <cell r="A1842">
            <v>39172</v>
          </cell>
          <cell r="B1842" t="str">
            <v>2001-06-02-08.43.38.553269</v>
          </cell>
          <cell r="C1842" t="str">
            <v>2001-06-02-08.43.38.553269</v>
          </cell>
          <cell r="D1842" t="str">
            <v>ขาย</v>
          </cell>
          <cell r="E1842" t="str">
            <v>52699600303</v>
          </cell>
          <cell r="F1842" t="b">
            <v>0</v>
          </cell>
          <cell r="G1842" t="str">
            <v>ประมวล จันทบาล , มนตรี มานะกุล</v>
          </cell>
          <cell r="H1842" t="str">
            <v>2006020116220132</v>
          </cell>
          <cell r="I1842" t="str">
            <v>99</v>
          </cell>
          <cell r="J1842">
            <v>687829</v>
          </cell>
          <cell r="K1842">
            <v>687829</v>
          </cell>
          <cell r="L1842">
            <v>0</v>
          </cell>
          <cell r="M1842">
            <v>29035</v>
          </cell>
          <cell r="N1842">
            <v>0</v>
          </cell>
          <cell r="O1842">
            <v>687829</v>
          </cell>
          <cell r="P1842">
            <v>745489.11</v>
          </cell>
          <cell r="Q1842" t="str">
            <v>A</v>
          </cell>
          <cell r="R1842" t="str">
            <v>N</v>
          </cell>
          <cell r="S1842" t="str">
            <v>001400000000000000000003653578</v>
          </cell>
        </row>
        <row r="1844">
          <cell r="A1844">
            <v>39172</v>
          </cell>
          <cell r="B1844" t="str">
            <v>2002-10-06-12.10.54.943219</v>
          </cell>
          <cell r="C1844" t="str">
            <v>2002-10-06-12.10.54.943219</v>
          </cell>
          <cell r="D1844" t="str">
            <v>ขาย</v>
          </cell>
          <cell r="E1844" t="str">
            <v>52799030416</v>
          </cell>
          <cell r="F1844" t="b">
            <v>0</v>
          </cell>
          <cell r="G1844" t="str">
            <v>ประสงค์ เพิ่มพูน</v>
          </cell>
          <cell r="H1844" t="str">
            <v>2003060306490062</v>
          </cell>
          <cell r="I1844" t="str">
            <v>99</v>
          </cell>
          <cell r="J1844">
            <v>363144.94</v>
          </cell>
          <cell r="K1844">
            <v>44842.2</v>
          </cell>
          <cell r="L1844">
            <v>0</v>
          </cell>
          <cell r="M1844">
            <v>0</v>
          </cell>
          <cell r="N1844">
            <v>0</v>
          </cell>
          <cell r="O1844">
            <v>44842.2</v>
          </cell>
          <cell r="P1844">
            <v>88187.62</v>
          </cell>
          <cell r="Q1844" t="str">
            <v>A</v>
          </cell>
          <cell r="R1844" t="str">
            <v>N</v>
          </cell>
          <cell r="S1844" t="str">
            <v>001400000000000000000003282974</v>
          </cell>
        </row>
        <row r="1845">
          <cell r="A1845">
            <v>39172</v>
          </cell>
          <cell r="B1845" t="str">
            <v>2002-08-04-19.03.41.073779</v>
          </cell>
          <cell r="C1845" t="str">
            <v>2002-08-04-19.03.41.073779</v>
          </cell>
          <cell r="D1845" t="str">
            <v>ไม่ขาย</v>
          </cell>
          <cell r="E1845" t="str">
            <v>52799300239</v>
          </cell>
          <cell r="F1845" t="b">
            <v>0</v>
          </cell>
          <cell r="G1845" t="str">
            <v>ธงชัย พิมพ์สกุล     นาย</v>
          </cell>
          <cell r="H1845" t="str">
            <v>1998081319024717</v>
          </cell>
          <cell r="I1845" t="str">
            <v>99</v>
          </cell>
          <cell r="J1845">
            <v>14527045.710000001</v>
          </cell>
          <cell r="K1845">
            <v>10000000</v>
          </cell>
          <cell r="L1845">
            <v>0</v>
          </cell>
          <cell r="M1845">
            <v>200000</v>
          </cell>
          <cell r="N1845">
            <v>0</v>
          </cell>
          <cell r="O1845">
            <v>10000000</v>
          </cell>
          <cell r="P1845">
            <v>23172251.18</v>
          </cell>
          <cell r="Q1845" t="str">
            <v>A</v>
          </cell>
          <cell r="R1845" t="str">
            <v>N</v>
          </cell>
          <cell r="S1845" t="str">
            <v>001400000000000000000005803473</v>
          </cell>
        </row>
        <row r="1846">
          <cell r="A1846">
            <v>39172</v>
          </cell>
          <cell r="B1846" t="str">
            <v>2002-08-04-19.03.41.073779</v>
          </cell>
          <cell r="C1846" t="str">
            <v>2002-08-04-19.03.41.073779</v>
          </cell>
          <cell r="D1846" t="str">
            <v>ไม่ขาย</v>
          </cell>
          <cell r="E1846" t="str">
            <v>52799300247</v>
          </cell>
          <cell r="F1846" t="b">
            <v>0</v>
          </cell>
          <cell r="G1846" t="str">
            <v>ธงชัย พิมพ์สกุล     นาย</v>
          </cell>
          <cell r="H1846" t="str">
            <v>1998081319024717</v>
          </cell>
          <cell r="I1846" t="str">
            <v>99</v>
          </cell>
          <cell r="J1846">
            <v>888355.27</v>
          </cell>
          <cell r="K1846">
            <v>694421.44</v>
          </cell>
          <cell r="L1846">
            <v>0</v>
          </cell>
          <cell r="M1846">
            <v>0</v>
          </cell>
          <cell r="N1846">
            <v>0</v>
          </cell>
          <cell r="O1846">
            <v>694421.44</v>
          </cell>
          <cell r="P1846">
            <v>1488696.86</v>
          </cell>
          <cell r="Q1846" t="str">
            <v>A</v>
          </cell>
          <cell r="R1846" t="str">
            <v>N</v>
          </cell>
          <cell r="S1846" t="str">
            <v>001400000000000000000005803473</v>
          </cell>
        </row>
        <row r="1847">
          <cell r="A1847">
            <v>39172</v>
          </cell>
          <cell r="B1847" t="str">
            <v>2001-06-02-08.43.42.285651</v>
          </cell>
          <cell r="C1847" t="str">
            <v>2001-06-02-08.43.42.285651</v>
          </cell>
          <cell r="D1847" t="str">
            <v>ขาย</v>
          </cell>
          <cell r="E1847" t="str">
            <v>52799311327</v>
          </cell>
          <cell r="F1847" t="b">
            <v>0</v>
          </cell>
          <cell r="G1847" t="str">
            <v>บังอร เจริญสุข</v>
          </cell>
          <cell r="H1847" t="str">
            <v>2003110405210091</v>
          </cell>
          <cell r="I1847" t="str">
            <v>99</v>
          </cell>
          <cell r="J1847">
            <v>1993769.57</v>
          </cell>
          <cell r="K1847">
            <v>423689.29</v>
          </cell>
          <cell r="L1847">
            <v>0</v>
          </cell>
          <cell r="M1847">
            <v>0</v>
          </cell>
          <cell r="N1847">
            <v>0</v>
          </cell>
          <cell r="O1847">
            <v>423689.29</v>
          </cell>
          <cell r="P1847">
            <v>771089.41</v>
          </cell>
          <cell r="Q1847" t="str">
            <v>A</v>
          </cell>
          <cell r="R1847" t="str">
            <v>N</v>
          </cell>
          <cell r="S1847" t="str">
            <v>001400000000000000000003625618</v>
          </cell>
        </row>
        <row r="1848">
          <cell r="A1848">
            <v>39172</v>
          </cell>
          <cell r="B1848" t="str">
            <v>2000-04-11-13.29.58.144286</v>
          </cell>
          <cell r="C1848" t="str">
            <v>2000-04-11-13.29.58.144286</v>
          </cell>
          <cell r="D1848" t="str">
            <v>ขาย</v>
          </cell>
          <cell r="E1848" t="str">
            <v>52930007585</v>
          </cell>
          <cell r="F1848" t="b">
            <v>0</v>
          </cell>
          <cell r="G1848" t="str">
            <v>สิทธิศักดิ์ เสริมศักด์ศศิธร</v>
          </cell>
          <cell r="H1848" t="str">
            <v>1998090819375610</v>
          </cell>
          <cell r="I1848" t="str">
            <v>30</v>
          </cell>
          <cell r="J1848">
            <v>27413380.609999999</v>
          </cell>
          <cell r="K1848">
            <v>27413380.609999999</v>
          </cell>
          <cell r="L1848">
            <v>0</v>
          </cell>
          <cell r="M1848">
            <v>0</v>
          </cell>
          <cell r="N1848">
            <v>4545.3599999999997</v>
          </cell>
          <cell r="O1848">
            <v>27413380.609999999</v>
          </cell>
          <cell r="P1848">
            <v>31511617.600000001</v>
          </cell>
          <cell r="Q1848" t="str">
            <v>A</v>
          </cell>
          <cell r="R1848" t="str">
            <v>N</v>
          </cell>
          <cell r="S1848" t="str">
            <v>001400000000000000000000618311</v>
          </cell>
        </row>
        <row r="1849">
          <cell r="A1849">
            <v>39172</v>
          </cell>
          <cell r="B1849" t="str">
            <v>2001-06-02-08.26.25.073472</v>
          </cell>
          <cell r="C1849" t="str">
            <v>2001-06-02-08.26.25.073472</v>
          </cell>
          <cell r="D1849" t="str">
            <v>ขาย</v>
          </cell>
          <cell r="E1849" t="str">
            <v>52960000545</v>
          </cell>
          <cell r="F1849" t="b">
            <v>0</v>
          </cell>
          <cell r="G1849" t="str">
            <v>จำนงค์ เกิดประสพสุข</v>
          </cell>
          <cell r="H1849" t="str">
            <v>2003040208521266</v>
          </cell>
          <cell r="I1849" t="str">
            <v>60</v>
          </cell>
          <cell r="J1849">
            <v>140000</v>
          </cell>
          <cell r="K1849">
            <v>0</v>
          </cell>
          <cell r="L1849">
            <v>0</v>
          </cell>
          <cell r="M1849">
            <v>0</v>
          </cell>
          <cell r="N1849">
            <v>0</v>
          </cell>
          <cell r="O1849">
            <v>0</v>
          </cell>
          <cell r="P1849">
            <v>0</v>
          </cell>
          <cell r="Q1849" t="str">
            <v>N</v>
          </cell>
          <cell r="R1849" t="str">
            <v>Y</v>
          </cell>
          <cell r="S1849" t="str">
            <v>001400000000000000000002939156</v>
          </cell>
        </row>
        <row r="1850">
          <cell r="A1850">
            <v>39172</v>
          </cell>
          <cell r="B1850" t="str">
            <v>2000-04-11-13.29.58.144286</v>
          </cell>
          <cell r="C1850" t="str">
            <v>2000-04-11-13.29.58.144286</v>
          </cell>
          <cell r="D1850" t="str">
            <v>ขาย</v>
          </cell>
          <cell r="E1850" t="str">
            <v>52960000765</v>
          </cell>
          <cell r="F1850" t="b">
            <v>0</v>
          </cell>
          <cell r="G1850" t="str">
            <v>สิทธิศักดิ์ เสริมศักด์ศศิธร</v>
          </cell>
          <cell r="H1850" t="str">
            <v>2003040208521276</v>
          </cell>
          <cell r="I1850" t="str">
            <v>60</v>
          </cell>
          <cell r="J1850">
            <v>64000</v>
          </cell>
          <cell r="K1850">
            <v>0</v>
          </cell>
          <cell r="L1850">
            <v>0</v>
          </cell>
          <cell r="M1850">
            <v>0</v>
          </cell>
          <cell r="N1850">
            <v>0</v>
          </cell>
          <cell r="O1850">
            <v>0</v>
          </cell>
          <cell r="P1850">
            <v>0</v>
          </cell>
          <cell r="Q1850" t="str">
            <v>N</v>
          </cell>
          <cell r="R1850">
            <v>0</v>
          </cell>
          <cell r="S1850" t="str">
            <v>001400000000000000000000618311</v>
          </cell>
        </row>
        <row r="1851">
          <cell r="A1851">
            <v>39172</v>
          </cell>
          <cell r="B1851" t="str">
            <v>2001-06-02-08.26.25.073472</v>
          </cell>
          <cell r="C1851" t="str">
            <v>2001-06-02-08.26.25.073472</v>
          </cell>
          <cell r="D1851" t="str">
            <v>ขาย</v>
          </cell>
          <cell r="E1851" t="str">
            <v>52999300306</v>
          </cell>
          <cell r="F1851" t="b">
            <v>0</v>
          </cell>
          <cell r="G1851" t="str">
            <v>จำนงค์ เกิดประสพสุข</v>
          </cell>
          <cell r="H1851" t="str">
            <v>1998100420534657</v>
          </cell>
          <cell r="I1851" t="str">
            <v>99</v>
          </cell>
          <cell r="J1851">
            <v>43964882.520000003</v>
          </cell>
          <cell r="K1851">
            <v>30413101.699999999</v>
          </cell>
          <cell r="L1851">
            <v>0</v>
          </cell>
          <cell r="M1851">
            <v>0</v>
          </cell>
          <cell r="N1851">
            <v>0</v>
          </cell>
          <cell r="O1851">
            <v>30413101.699999999</v>
          </cell>
          <cell r="P1851">
            <v>24285644.260000002</v>
          </cell>
          <cell r="Q1851" t="str">
            <v>A</v>
          </cell>
          <cell r="R1851" t="str">
            <v>Y</v>
          </cell>
          <cell r="S1851" t="str">
            <v>001400000000000000000002939156</v>
          </cell>
        </row>
        <row r="1852">
          <cell r="A1852">
            <v>39172</v>
          </cell>
          <cell r="B1852" t="str">
            <v>2002-10-24-01.15.53.038133</v>
          </cell>
          <cell r="C1852" t="str">
            <v>2002-10-24-01.15.53.038133</v>
          </cell>
          <cell r="D1852" t="str">
            <v>ขาย</v>
          </cell>
          <cell r="E1852" t="str">
            <v>52999300314</v>
          </cell>
          <cell r="F1852" t="b">
            <v>0</v>
          </cell>
          <cell r="G1852" t="str">
            <v>เกิดประสพสุขฟาร์ม1</v>
          </cell>
          <cell r="H1852" t="str">
            <v>2004080405280083</v>
          </cell>
          <cell r="I1852" t="str">
            <v>99</v>
          </cell>
          <cell r="J1852">
            <v>10686314.890000001</v>
          </cell>
          <cell r="K1852">
            <v>7398511.6100000003</v>
          </cell>
          <cell r="L1852">
            <v>0</v>
          </cell>
          <cell r="M1852">
            <v>0</v>
          </cell>
          <cell r="N1852">
            <v>0</v>
          </cell>
          <cell r="O1852">
            <v>7398511.6100000003</v>
          </cell>
          <cell r="P1852">
            <v>5797925.71</v>
          </cell>
          <cell r="Q1852" t="str">
            <v>A</v>
          </cell>
          <cell r="R1852" t="str">
            <v>Y</v>
          </cell>
          <cell r="S1852" t="str">
            <v>001400000000000000000003757101</v>
          </cell>
        </row>
        <row r="1853">
          <cell r="A1853">
            <v>39172</v>
          </cell>
          <cell r="B1853" t="str">
            <v>2001-06-02-08.44.10.322595</v>
          </cell>
          <cell r="C1853" t="str">
            <v>2001-06-02-08.44.10.322595</v>
          </cell>
          <cell r="D1853" t="str">
            <v>ขาย</v>
          </cell>
          <cell r="E1853" t="str">
            <v>53099312338</v>
          </cell>
          <cell r="F1853" t="b">
            <v>0</v>
          </cell>
          <cell r="G1853" t="str">
            <v>จิราภรณ์ เทพจันอัด</v>
          </cell>
          <cell r="H1853" t="str">
            <v>1998081319062099</v>
          </cell>
          <cell r="I1853" t="str">
            <v>99</v>
          </cell>
          <cell r="J1853">
            <v>507712.27</v>
          </cell>
          <cell r="K1853">
            <v>366859.82</v>
          </cell>
          <cell r="L1853">
            <v>0</v>
          </cell>
          <cell r="M1853">
            <v>0</v>
          </cell>
          <cell r="N1853">
            <v>0</v>
          </cell>
          <cell r="O1853">
            <v>366859.82</v>
          </cell>
          <cell r="P1853">
            <v>87250.2</v>
          </cell>
          <cell r="Q1853" t="str">
            <v>A</v>
          </cell>
          <cell r="R1853" t="str">
            <v>Y</v>
          </cell>
          <cell r="S1853" t="str">
            <v>001400000000000000000003185090</v>
          </cell>
        </row>
        <row r="1854">
          <cell r="A1854">
            <v>39172</v>
          </cell>
          <cell r="B1854" t="str">
            <v>2004-09-27-02.47.16.609141</v>
          </cell>
          <cell r="C1854" t="str">
            <v>2004-09-27-02.47.16.609141</v>
          </cell>
          <cell r="D1854" t="str">
            <v>ขาย</v>
          </cell>
          <cell r="E1854" t="str">
            <v>53199310600</v>
          </cell>
          <cell r="F1854" t="b">
            <v>0</v>
          </cell>
          <cell r="G1854" t="str">
            <v>เกษมสุข ดรบุญล้น</v>
          </cell>
          <cell r="H1854" t="str">
            <v>1998100420535611</v>
          </cell>
          <cell r="I1854" t="str">
            <v>99</v>
          </cell>
          <cell r="J1854">
            <v>420115.81</v>
          </cell>
          <cell r="K1854">
            <v>326265.98</v>
          </cell>
          <cell r="L1854">
            <v>0</v>
          </cell>
          <cell r="M1854">
            <v>0</v>
          </cell>
          <cell r="N1854">
            <v>0</v>
          </cell>
          <cell r="O1854">
            <v>326265.98</v>
          </cell>
          <cell r="P1854">
            <v>185438.97</v>
          </cell>
          <cell r="Q1854" t="str">
            <v>A</v>
          </cell>
          <cell r="R1854" t="str">
            <v>Y</v>
          </cell>
          <cell r="S1854" t="str">
            <v>001400000000000000000001223674</v>
          </cell>
        </row>
        <row r="1856">
          <cell r="A1856">
            <v>39172</v>
          </cell>
          <cell r="B1856" t="str">
            <v>2001-06-02-08.44.22.845076</v>
          </cell>
          <cell r="C1856" t="str">
            <v>2001-06-02-08.44.22.845076</v>
          </cell>
          <cell r="D1856" t="str">
            <v>ไม่ขาย</v>
          </cell>
          <cell r="E1856" t="str">
            <v>53231008311</v>
          </cell>
          <cell r="F1856" t="b">
            <v>0</v>
          </cell>
          <cell r="G1856" t="str">
            <v>เตือนใจ วิบูลย์มาลีรัตน์,สมเกียรติ วิบูลย์มาลีรัตน์</v>
          </cell>
          <cell r="H1856" t="str">
            <v>1998100420535857</v>
          </cell>
          <cell r="I1856" t="str">
            <v>31</v>
          </cell>
          <cell r="J1856">
            <v>3400000</v>
          </cell>
          <cell r="K1856">
            <v>2529693.2400000002</v>
          </cell>
          <cell r="L1856">
            <v>55672.14</v>
          </cell>
          <cell r="M1856">
            <v>0</v>
          </cell>
          <cell r="N1856">
            <v>6425.35</v>
          </cell>
          <cell r="O1856">
            <v>2529693.2400000002</v>
          </cell>
          <cell r="P1856">
            <v>1232411.08</v>
          </cell>
          <cell r="Q1856" t="str">
            <v>A</v>
          </cell>
          <cell r="R1856" t="str">
            <v>N</v>
          </cell>
          <cell r="S1856" t="str">
            <v>001400000000000000000003640517</v>
          </cell>
        </row>
        <row r="1858">
          <cell r="A1858">
            <v>39172</v>
          </cell>
          <cell r="B1858" t="str">
            <v>2001-06-24-04.19.05.494197</v>
          </cell>
          <cell r="C1858" t="str">
            <v>2001-06-24-04.19.05.494197</v>
          </cell>
          <cell r="D1858" t="str">
            <v>ไม่ขาย</v>
          </cell>
          <cell r="E1858" t="str">
            <v>53231009977</v>
          </cell>
          <cell r="F1858" t="b">
            <v>0</v>
          </cell>
          <cell r="G1858" t="str">
            <v>ปิยเดช กัลยาณมิตร</v>
          </cell>
          <cell r="H1858" t="str">
            <v>2001070122511856</v>
          </cell>
          <cell r="I1858" t="str">
            <v>31</v>
          </cell>
          <cell r="J1858">
            <v>2716000</v>
          </cell>
          <cell r="K1858">
            <v>2167717.2999999998</v>
          </cell>
          <cell r="L1858">
            <v>0</v>
          </cell>
          <cell r="M1858">
            <v>0</v>
          </cell>
          <cell r="N1858">
            <v>0</v>
          </cell>
          <cell r="O1858">
            <v>2167717.2999999998</v>
          </cell>
          <cell r="P1858">
            <v>202456.09</v>
          </cell>
          <cell r="Q1858" t="str">
            <v>N</v>
          </cell>
          <cell r="R1858" t="str">
            <v>Y</v>
          </cell>
          <cell r="S1858" t="str">
            <v>001400000000000000000001860815</v>
          </cell>
        </row>
        <row r="1859">
          <cell r="A1859">
            <v>39172</v>
          </cell>
          <cell r="B1859" t="str">
            <v>2000-08-22-05.21.24.193094</v>
          </cell>
          <cell r="C1859" t="str">
            <v>2000-08-22-05.21.24.193094</v>
          </cell>
          <cell r="D1859" t="str">
            <v>ไม่ขาย</v>
          </cell>
          <cell r="E1859" t="str">
            <v>53231010164</v>
          </cell>
          <cell r="F1859" t="b">
            <v>0</v>
          </cell>
          <cell r="G1859" t="str">
            <v>ชัยพร มหายศ</v>
          </cell>
          <cell r="H1859" t="str">
            <v>2001100118591371</v>
          </cell>
          <cell r="I1859">
            <v>0</v>
          </cell>
          <cell r="J1859">
            <v>1498000</v>
          </cell>
          <cell r="K1859">
            <v>0</v>
          </cell>
          <cell r="L1859">
            <v>0</v>
          </cell>
          <cell r="M1859">
            <v>0</v>
          </cell>
          <cell r="N1859">
            <v>0</v>
          </cell>
          <cell r="O1859">
            <v>0</v>
          </cell>
          <cell r="P1859">
            <v>0</v>
          </cell>
          <cell r="Q1859" t="str">
            <v>X</v>
          </cell>
          <cell r="R1859" t="str">
            <v>N</v>
          </cell>
          <cell r="S1859" t="str">
            <v>001400000000000000000002328872</v>
          </cell>
        </row>
        <row r="1860">
          <cell r="A1860">
            <v>39172</v>
          </cell>
          <cell r="B1860" t="str">
            <v>2003-03-26-08.49.39.671436</v>
          </cell>
          <cell r="C1860" t="str">
            <v>2003-03-26-08.49.39.671436</v>
          </cell>
          <cell r="D1860" t="str">
            <v>ไม่ขาย</v>
          </cell>
          <cell r="E1860" t="str">
            <v>53231011178</v>
          </cell>
          <cell r="F1860" t="b">
            <v>0</v>
          </cell>
          <cell r="G1860" t="str">
            <v>เสาวนีย์ โฉมศรี,สมคิด โฉมศรี</v>
          </cell>
          <cell r="H1860" t="str">
            <v>2003040120213151</v>
          </cell>
          <cell r="I1860">
            <v>0</v>
          </cell>
          <cell r="J1860">
            <v>0</v>
          </cell>
          <cell r="K1860">
            <v>0</v>
          </cell>
          <cell r="L1860">
            <v>0</v>
          </cell>
          <cell r="M1860">
            <v>0</v>
          </cell>
          <cell r="N1860">
            <v>0</v>
          </cell>
          <cell r="O1860">
            <v>0</v>
          </cell>
          <cell r="P1860">
            <v>0</v>
          </cell>
          <cell r="Q1860" t="str">
            <v>X</v>
          </cell>
          <cell r="R1860" t="str">
            <v>N</v>
          </cell>
          <cell r="S1860" t="str">
            <v>001400000000000000000006539427</v>
          </cell>
        </row>
        <row r="1862">
          <cell r="A1862">
            <v>39172</v>
          </cell>
          <cell r="B1862" t="str">
            <v>2000-04-21-18.31.26.177405</v>
          </cell>
          <cell r="C1862" t="str">
            <v>2000-04-21-18.31.26.177405</v>
          </cell>
          <cell r="D1862" t="str">
            <v>ไม่ขาย</v>
          </cell>
          <cell r="E1862" t="str">
            <v>53231011699</v>
          </cell>
          <cell r="F1862" t="b">
            <v>0</v>
          </cell>
          <cell r="G1862" t="str">
            <v>เสริมพงศ์ ทรรปณ์ทิพากร</v>
          </cell>
          <cell r="H1862" t="str">
            <v>2004010107493550</v>
          </cell>
          <cell r="I1862" t="str">
            <v>31</v>
          </cell>
          <cell r="J1862">
            <v>2337000</v>
          </cell>
          <cell r="K1862">
            <v>2303689.88</v>
          </cell>
          <cell r="L1862">
            <v>0</v>
          </cell>
          <cell r="M1862">
            <v>0</v>
          </cell>
          <cell r="N1862">
            <v>3800.64</v>
          </cell>
          <cell r="O1862">
            <v>2303689.88</v>
          </cell>
          <cell r="P1862">
            <v>751302.25</v>
          </cell>
          <cell r="Q1862" t="str">
            <v>A</v>
          </cell>
          <cell r="R1862" t="str">
            <v>N</v>
          </cell>
          <cell r="S1862" t="str">
            <v>001400000000000000000001664826</v>
          </cell>
        </row>
        <row r="1863">
          <cell r="A1863">
            <v>39172</v>
          </cell>
          <cell r="B1863" t="str">
            <v>2001-09-13-05.03.09.579565</v>
          </cell>
          <cell r="C1863" t="str">
            <v>2001-09-13-05.03.09.579565</v>
          </cell>
          <cell r="D1863" t="str">
            <v>ไม่ขาย</v>
          </cell>
          <cell r="E1863" t="str">
            <v>53234000257</v>
          </cell>
          <cell r="F1863" t="b">
            <v>0</v>
          </cell>
          <cell r="G1863" t="str">
            <v>แพทสโตน</v>
          </cell>
          <cell r="H1863" t="str">
            <v>2000080215210125</v>
          </cell>
          <cell r="I1863" t="str">
            <v>34</v>
          </cell>
          <cell r="J1863">
            <v>0</v>
          </cell>
          <cell r="K1863">
            <v>0</v>
          </cell>
          <cell r="L1863">
            <v>0</v>
          </cell>
          <cell r="M1863">
            <v>0</v>
          </cell>
          <cell r="N1863">
            <v>0</v>
          </cell>
          <cell r="O1863">
            <v>0</v>
          </cell>
          <cell r="P1863">
            <v>0</v>
          </cell>
          <cell r="Q1863" t="str">
            <v>N</v>
          </cell>
          <cell r="R1863" t="str">
            <v>N</v>
          </cell>
          <cell r="S1863" t="str">
            <v>001400000000000000000003587442</v>
          </cell>
        </row>
        <row r="1864">
          <cell r="A1864">
            <v>39172</v>
          </cell>
          <cell r="B1864" t="str">
            <v>2001-09-13-05.03.09.579565</v>
          </cell>
          <cell r="C1864" t="str">
            <v>2001-09-13-05.03.09.579565</v>
          </cell>
          <cell r="D1864" t="str">
            <v>ไม่ขาย</v>
          </cell>
          <cell r="E1864" t="str">
            <v>53262000093</v>
          </cell>
          <cell r="F1864" t="b">
            <v>0</v>
          </cell>
          <cell r="G1864" t="str">
            <v>แพทสโตน</v>
          </cell>
          <cell r="H1864" t="str">
            <v>2000080215210125</v>
          </cell>
          <cell r="I1864" t="str">
            <v>62</v>
          </cell>
          <cell r="J1864">
            <v>1000000</v>
          </cell>
          <cell r="K1864">
            <v>0</v>
          </cell>
          <cell r="L1864">
            <v>0</v>
          </cell>
          <cell r="M1864">
            <v>0</v>
          </cell>
          <cell r="N1864">
            <v>0</v>
          </cell>
          <cell r="O1864">
            <v>0</v>
          </cell>
          <cell r="P1864">
            <v>0</v>
          </cell>
          <cell r="Q1864" t="str">
            <v>N</v>
          </cell>
          <cell r="R1864" t="str">
            <v>N</v>
          </cell>
          <cell r="S1864" t="str">
            <v>001400000000000000000003587442</v>
          </cell>
        </row>
        <row r="1865">
          <cell r="A1865">
            <v>39172</v>
          </cell>
          <cell r="B1865" t="str">
            <v>2002-10-06-12.24.25.834720</v>
          </cell>
          <cell r="C1865" t="str">
            <v>2002-10-06-12.24.25.834720</v>
          </cell>
          <cell r="D1865" t="str">
            <v>ขาย</v>
          </cell>
          <cell r="E1865" t="str">
            <v>53299030934</v>
          </cell>
          <cell r="F1865" t="b">
            <v>0</v>
          </cell>
          <cell r="G1865" t="str">
            <v>อำนวย เซลามัน</v>
          </cell>
          <cell r="H1865" t="str">
            <v>1998081319111561</v>
          </cell>
          <cell r="I1865" t="str">
            <v>99</v>
          </cell>
          <cell r="J1865">
            <v>5520004.6699999999</v>
          </cell>
          <cell r="K1865">
            <v>2960861.25</v>
          </cell>
          <cell r="L1865">
            <v>0</v>
          </cell>
          <cell r="M1865">
            <v>138000</v>
          </cell>
          <cell r="N1865">
            <v>0</v>
          </cell>
          <cell r="O1865">
            <v>2960861.25</v>
          </cell>
          <cell r="P1865">
            <v>11568119.189999999</v>
          </cell>
          <cell r="Q1865" t="str">
            <v>A</v>
          </cell>
          <cell r="R1865" t="str">
            <v>N</v>
          </cell>
          <cell r="S1865" t="str">
            <v>001400000000000000000003955870</v>
          </cell>
        </row>
        <row r="1866">
          <cell r="A1866">
            <v>39172</v>
          </cell>
          <cell r="B1866" t="str">
            <v>2001-09-13-05.03.09.579565</v>
          </cell>
          <cell r="C1866" t="str">
            <v>2001-09-13-05.03.09.579565</v>
          </cell>
          <cell r="D1866" t="str">
            <v>ไม่ขาย</v>
          </cell>
          <cell r="E1866" t="str">
            <v>53299030976</v>
          </cell>
          <cell r="F1866" t="b">
            <v>0</v>
          </cell>
          <cell r="G1866" t="str">
            <v>ภวัญญา ทัศนะพยัคฆ์</v>
          </cell>
          <cell r="H1866" t="str">
            <v>2000080214501616</v>
          </cell>
          <cell r="I1866" t="str">
            <v>99</v>
          </cell>
          <cell r="J1866">
            <v>206943.89</v>
          </cell>
          <cell r="K1866">
            <v>167519.13</v>
          </cell>
          <cell r="L1866">
            <v>0</v>
          </cell>
          <cell r="M1866">
            <v>0</v>
          </cell>
          <cell r="N1866">
            <v>0</v>
          </cell>
          <cell r="O1866">
            <v>167519.13</v>
          </cell>
          <cell r="P1866">
            <v>97891.27</v>
          </cell>
          <cell r="Q1866" t="str">
            <v>A</v>
          </cell>
          <cell r="R1866" t="str">
            <v>N</v>
          </cell>
          <cell r="S1866" t="str">
            <v>001400000000000000000003587442</v>
          </cell>
        </row>
        <row r="1867">
          <cell r="A1867">
            <v>39172</v>
          </cell>
          <cell r="B1867" t="str">
            <v>2001-06-02-08.34.24.876074</v>
          </cell>
          <cell r="C1867" t="str">
            <v>2001-06-02-08.34.24.876074</v>
          </cell>
          <cell r="D1867" t="str">
            <v>ขาย</v>
          </cell>
          <cell r="E1867" t="str">
            <v>53299300353</v>
          </cell>
          <cell r="F1867" t="b">
            <v>0</v>
          </cell>
          <cell r="G1867" t="str">
            <v>มาโนช เซลามัน</v>
          </cell>
          <cell r="H1867" t="str">
            <v>1998081319102580</v>
          </cell>
          <cell r="I1867" t="str">
            <v>99</v>
          </cell>
          <cell r="J1867">
            <v>3250428.06</v>
          </cell>
          <cell r="K1867">
            <v>543760</v>
          </cell>
          <cell r="L1867">
            <v>0</v>
          </cell>
          <cell r="M1867">
            <v>0</v>
          </cell>
          <cell r="N1867">
            <v>0</v>
          </cell>
          <cell r="O1867">
            <v>543760</v>
          </cell>
          <cell r="P1867">
            <v>2648219.16</v>
          </cell>
          <cell r="Q1867" t="str">
            <v>A</v>
          </cell>
          <cell r="R1867" t="str">
            <v>N</v>
          </cell>
          <cell r="S1867" t="str">
            <v>001400000000000000000003615613</v>
          </cell>
        </row>
        <row r="1868">
          <cell r="A1868">
            <v>39172</v>
          </cell>
          <cell r="B1868" t="str">
            <v>2000-07-15-07.40.31.735370</v>
          </cell>
          <cell r="C1868" t="str">
            <v>2000-07-15-07.40.31.735370</v>
          </cell>
          <cell r="D1868" t="str">
            <v>ไม่ขาย</v>
          </cell>
          <cell r="E1868" t="str">
            <v>53299311378</v>
          </cell>
          <cell r="F1868" t="b">
            <v>0</v>
          </cell>
          <cell r="G1868" t="str">
            <v>ภวัญญา ทัศนะพยัคฆ์</v>
          </cell>
          <cell r="H1868" t="str">
            <v>2000080214501616</v>
          </cell>
          <cell r="I1868" t="str">
            <v>99</v>
          </cell>
          <cell r="J1868">
            <v>1240564.5900000001</v>
          </cell>
          <cell r="K1868">
            <v>996909.79</v>
          </cell>
          <cell r="L1868">
            <v>0</v>
          </cell>
          <cell r="M1868">
            <v>0</v>
          </cell>
          <cell r="N1868">
            <v>0</v>
          </cell>
          <cell r="O1868">
            <v>996909.79</v>
          </cell>
          <cell r="P1868">
            <v>632295.24</v>
          </cell>
          <cell r="Q1868" t="str">
            <v>A</v>
          </cell>
          <cell r="R1868" t="str">
            <v>N</v>
          </cell>
          <cell r="S1868" t="str">
            <v>001400000000000000000002268340</v>
          </cell>
        </row>
        <row r="1869">
          <cell r="A1869">
            <v>39172</v>
          </cell>
          <cell r="B1869" t="str">
            <v>2001-09-13-05.03.09.579565</v>
          </cell>
          <cell r="C1869" t="str">
            <v>2001-09-13-05.03.09.579565</v>
          </cell>
          <cell r="D1869" t="str">
            <v>ไม่ขาย</v>
          </cell>
          <cell r="E1869" t="str">
            <v>53299620010</v>
          </cell>
          <cell r="F1869" t="b">
            <v>0</v>
          </cell>
          <cell r="G1869" t="str">
            <v>ภวัญญา ทัศนะพยัคฆ์</v>
          </cell>
          <cell r="H1869" t="str">
            <v>2000080214501616</v>
          </cell>
          <cell r="I1869" t="str">
            <v>99</v>
          </cell>
          <cell r="J1869">
            <v>813343.26</v>
          </cell>
          <cell r="K1869">
            <v>696641.23</v>
          </cell>
          <cell r="L1869">
            <v>0</v>
          </cell>
          <cell r="M1869">
            <v>0</v>
          </cell>
          <cell r="N1869">
            <v>0</v>
          </cell>
          <cell r="O1869">
            <v>696641.23</v>
          </cell>
          <cell r="P1869">
            <v>555938.25</v>
          </cell>
          <cell r="Q1869" t="str">
            <v>A</v>
          </cell>
          <cell r="R1869" t="str">
            <v>N</v>
          </cell>
          <cell r="S1869" t="str">
            <v>001400000000000000000003587442</v>
          </cell>
        </row>
        <row r="1870">
          <cell r="A1870">
            <v>39172</v>
          </cell>
          <cell r="B1870" t="str">
            <v>2000-08-22-05.21.24.193094</v>
          </cell>
          <cell r="C1870" t="str">
            <v>2000-08-22-05.21.24.193094</v>
          </cell>
          <cell r="D1870" t="str">
            <v>ไม่ขาย</v>
          </cell>
          <cell r="E1870" t="str">
            <v>53299620115</v>
          </cell>
          <cell r="F1870" t="b">
            <v>0</v>
          </cell>
          <cell r="G1870" t="str">
            <v>นายชัยพร มหายศ</v>
          </cell>
          <cell r="H1870" t="str">
            <v>2007040113270085</v>
          </cell>
          <cell r="I1870" t="str">
            <v>99</v>
          </cell>
          <cell r="J1870">
            <v>1139710.71</v>
          </cell>
          <cell r="K1870">
            <v>1139710.71</v>
          </cell>
          <cell r="L1870">
            <v>0</v>
          </cell>
          <cell r="M1870">
            <v>2782.5</v>
          </cell>
          <cell r="N1870">
            <v>0</v>
          </cell>
          <cell r="O1870">
            <v>1139710.71</v>
          </cell>
          <cell r="P1870">
            <v>184386.83</v>
          </cell>
          <cell r="Q1870" t="str">
            <v>A</v>
          </cell>
          <cell r="R1870" t="str">
            <v>N</v>
          </cell>
          <cell r="S1870" t="str">
            <v>001400000000000000000002328872</v>
          </cell>
        </row>
        <row r="1871">
          <cell r="A1871">
            <v>39172</v>
          </cell>
          <cell r="B1871" t="str">
            <v>2003-03-26-08.49.39.671436</v>
          </cell>
          <cell r="C1871" t="str">
            <v>2003-03-26-08.49.39.671436</v>
          </cell>
          <cell r="D1871" t="str">
            <v>ไม่ขาย</v>
          </cell>
          <cell r="E1871" t="str">
            <v>53299620131</v>
          </cell>
          <cell r="F1871" t="b">
            <v>0</v>
          </cell>
          <cell r="G1871" t="str">
            <v>นายสมคิด โฉมศรี และ                      นางเสาวนีย์ โฉมศรี</v>
          </cell>
          <cell r="H1871" t="str">
            <v>2007040113270087</v>
          </cell>
          <cell r="I1871" t="str">
            <v>99</v>
          </cell>
          <cell r="J1871">
            <v>1740252.53</v>
          </cell>
          <cell r="K1871">
            <v>1740252.53</v>
          </cell>
          <cell r="L1871">
            <v>0</v>
          </cell>
          <cell r="M1871">
            <v>2535</v>
          </cell>
          <cell r="N1871">
            <v>0</v>
          </cell>
          <cell r="O1871">
            <v>1740252.53</v>
          </cell>
          <cell r="P1871">
            <v>630058.65</v>
          </cell>
          <cell r="Q1871" t="str">
            <v>A</v>
          </cell>
          <cell r="R1871" t="str">
            <v>N</v>
          </cell>
          <cell r="S1871" t="str">
            <v>001400000000000000000006539427</v>
          </cell>
        </row>
        <row r="1873">
          <cell r="A1873">
            <v>39172</v>
          </cell>
          <cell r="B1873" t="str">
            <v>2001-06-24-03.02.14.852462</v>
          </cell>
          <cell r="C1873" t="str">
            <v>2001-06-24-03.02.14.852462</v>
          </cell>
          <cell r="D1873" t="str">
            <v>ขาย</v>
          </cell>
          <cell r="E1873" t="str">
            <v>53499030281</v>
          </cell>
          <cell r="F1873" t="b">
            <v>0</v>
          </cell>
          <cell r="G1873" t="str">
            <v>วิสุทธิ์ ,เกศราณีย์ ชำนาญกุล</v>
          </cell>
          <cell r="H1873" t="str">
            <v>1999042109200000</v>
          </cell>
          <cell r="I1873" t="str">
            <v>99</v>
          </cell>
          <cell r="J1873">
            <v>663952.38</v>
          </cell>
          <cell r="K1873">
            <v>562834.71</v>
          </cell>
          <cell r="L1873">
            <v>0</v>
          </cell>
          <cell r="M1873">
            <v>0</v>
          </cell>
          <cell r="N1873">
            <v>0</v>
          </cell>
          <cell r="O1873">
            <v>562834.71</v>
          </cell>
          <cell r="P1873">
            <v>1008607.87</v>
          </cell>
          <cell r="Q1873" t="str">
            <v>A</v>
          </cell>
          <cell r="R1873" t="str">
            <v>N</v>
          </cell>
          <cell r="S1873" t="str">
            <v>001400000000000000000003189035</v>
          </cell>
        </row>
        <row r="1874">
          <cell r="A1874">
            <v>39172</v>
          </cell>
          <cell r="B1874" t="str">
            <v>2001-06-02-08.34.34.134453</v>
          </cell>
          <cell r="C1874" t="str">
            <v>2001-06-02-08.34.34.134453</v>
          </cell>
          <cell r="D1874" t="str">
            <v>ขาย</v>
          </cell>
          <cell r="E1874" t="str">
            <v>53499300420</v>
          </cell>
          <cell r="F1874" t="b">
            <v>0</v>
          </cell>
          <cell r="G1874" t="str">
            <v>ปาริชาติ ชาลีเครือ</v>
          </cell>
          <cell r="H1874" t="str">
            <v>1998081319124190</v>
          </cell>
          <cell r="I1874" t="str">
            <v>99</v>
          </cell>
          <cell r="J1874">
            <v>516911.7</v>
          </cell>
          <cell r="K1874">
            <v>0</v>
          </cell>
          <cell r="L1874">
            <v>0</v>
          </cell>
          <cell r="M1874">
            <v>0</v>
          </cell>
          <cell r="N1874">
            <v>0</v>
          </cell>
          <cell r="O1874">
            <v>0</v>
          </cell>
          <cell r="P1874">
            <v>228311.36</v>
          </cell>
          <cell r="Q1874" t="str">
            <v>A</v>
          </cell>
          <cell r="R1874" t="str">
            <v>Y</v>
          </cell>
          <cell r="S1874" t="str">
            <v>001400000000000000000002856507</v>
          </cell>
        </row>
        <row r="1875">
          <cell r="A1875">
            <v>39172</v>
          </cell>
          <cell r="B1875" t="str">
            <v>2001-06-02-08.34.34.134453</v>
          </cell>
          <cell r="C1875" t="str">
            <v>2001-06-02-08.34.34.134453</v>
          </cell>
          <cell r="D1875" t="str">
            <v>ขาย</v>
          </cell>
          <cell r="E1875" t="str">
            <v>53499310732</v>
          </cell>
          <cell r="F1875" t="b">
            <v>0</v>
          </cell>
          <cell r="G1875" t="str">
            <v>ปาริชาติ ชาลีเครือ</v>
          </cell>
          <cell r="H1875" t="str">
            <v>1998081319124190</v>
          </cell>
          <cell r="I1875" t="str">
            <v>99</v>
          </cell>
          <cell r="J1875">
            <v>1349757.76</v>
          </cell>
          <cell r="K1875">
            <v>766532.51</v>
          </cell>
          <cell r="L1875">
            <v>0</v>
          </cell>
          <cell r="M1875">
            <v>0</v>
          </cell>
          <cell r="N1875">
            <v>0</v>
          </cell>
          <cell r="O1875">
            <v>766532.51</v>
          </cell>
          <cell r="P1875">
            <v>1153651.76</v>
          </cell>
          <cell r="Q1875" t="str">
            <v>A</v>
          </cell>
          <cell r="R1875" t="str">
            <v>Y</v>
          </cell>
          <cell r="S1875" t="str">
            <v>001400000000000000000002856507</v>
          </cell>
        </row>
        <row r="1876">
          <cell r="A1876">
            <v>39172</v>
          </cell>
          <cell r="B1876" t="str">
            <v>2001-06-02-08.44.37.148399</v>
          </cell>
          <cell r="C1876" t="str">
            <v>2001-06-02-08.44.37.148399</v>
          </cell>
          <cell r="D1876" t="str">
            <v>ขาย</v>
          </cell>
          <cell r="E1876" t="str">
            <v>53599314490</v>
          </cell>
          <cell r="F1876" t="b">
            <v>0</v>
          </cell>
          <cell r="G1876" t="str">
            <v>เฉลา แก้วสาร</v>
          </cell>
          <cell r="H1876" t="str">
            <v>2002050307040098</v>
          </cell>
          <cell r="I1876" t="str">
            <v>99</v>
          </cell>
          <cell r="J1876">
            <v>388497.77</v>
          </cell>
          <cell r="K1876">
            <v>274804.28999999998</v>
          </cell>
          <cell r="L1876">
            <v>0</v>
          </cell>
          <cell r="M1876">
            <v>0</v>
          </cell>
          <cell r="N1876">
            <v>0</v>
          </cell>
          <cell r="O1876">
            <v>274804.28999999998</v>
          </cell>
          <cell r="P1876">
            <v>282296.74</v>
          </cell>
          <cell r="Q1876" t="str">
            <v>A</v>
          </cell>
          <cell r="R1876" t="str">
            <v>N</v>
          </cell>
          <cell r="S1876" t="str">
            <v>001400000000000000000003489337</v>
          </cell>
        </row>
        <row r="1877">
          <cell r="A1877">
            <v>39172</v>
          </cell>
          <cell r="B1877" t="str">
            <v>2000-04-11-13.30.33.846270</v>
          </cell>
          <cell r="C1877" t="str">
            <v>2000-04-11-13.30.33.846270</v>
          </cell>
          <cell r="D1877" t="str">
            <v>ขาย</v>
          </cell>
          <cell r="E1877" t="str">
            <v>53630007988</v>
          </cell>
          <cell r="F1877" t="b">
            <v>0</v>
          </cell>
          <cell r="G1877" t="str">
            <v>เจตน์ เดชะศาศวัต</v>
          </cell>
          <cell r="H1877" t="str">
            <v>2005030313221431</v>
          </cell>
          <cell r="I1877" t="str">
            <v>30</v>
          </cell>
          <cell r="J1877">
            <v>4020872.2</v>
          </cell>
          <cell r="K1877">
            <v>2263931.42</v>
          </cell>
          <cell r="L1877">
            <v>0</v>
          </cell>
          <cell r="M1877">
            <v>0</v>
          </cell>
          <cell r="N1877">
            <v>0</v>
          </cell>
          <cell r="O1877">
            <v>2263931.42</v>
          </cell>
          <cell r="P1877">
            <v>557464.68999999994</v>
          </cell>
          <cell r="Q1877" t="str">
            <v>A</v>
          </cell>
          <cell r="R1877" t="str">
            <v>Y</v>
          </cell>
          <cell r="S1877" t="str">
            <v>001400000000000000000000618863</v>
          </cell>
        </row>
        <row r="1878">
          <cell r="A1878">
            <v>39172</v>
          </cell>
          <cell r="B1878" t="str">
            <v>2002-05-17-04.23.40.161407</v>
          </cell>
          <cell r="C1878" t="str">
            <v>2002-05-17-04.23.40.161407</v>
          </cell>
          <cell r="D1878" t="str">
            <v>ขาย</v>
          </cell>
          <cell r="E1878" t="str">
            <v>53699030588</v>
          </cell>
          <cell r="F1878" t="b">
            <v>0</v>
          </cell>
          <cell r="G1878" t="str">
            <v>โตโยต้าสุโขทัย ผู้จำหน่ายโตโยต้า</v>
          </cell>
          <cell r="H1878" t="str">
            <v>2002090320060128</v>
          </cell>
          <cell r="I1878" t="str">
            <v>99</v>
          </cell>
          <cell r="J1878">
            <v>10361788.970000001</v>
          </cell>
          <cell r="K1878">
            <v>6476704.1699999999</v>
          </cell>
          <cell r="L1878">
            <v>0</v>
          </cell>
          <cell r="M1878">
            <v>0</v>
          </cell>
          <cell r="N1878">
            <v>0</v>
          </cell>
          <cell r="O1878">
            <v>6476704.1699999999</v>
          </cell>
          <cell r="P1878">
            <v>3013911.27</v>
          </cell>
          <cell r="Q1878" t="str">
            <v>N</v>
          </cell>
          <cell r="R1878" t="str">
            <v>Y</v>
          </cell>
          <cell r="S1878" t="str">
            <v>001400000000000000000004127052</v>
          </cell>
        </row>
        <row r="1879">
          <cell r="A1879">
            <v>39172</v>
          </cell>
          <cell r="B1879" t="str">
            <v>2003-01-20-03.55.04.730719</v>
          </cell>
          <cell r="C1879" t="str">
            <v>2003-01-20-03.55.04.730719</v>
          </cell>
          <cell r="D1879" t="str">
            <v>ขาย</v>
          </cell>
          <cell r="E1879" t="str">
            <v>53699300602</v>
          </cell>
          <cell r="F1879" t="b">
            <v>0</v>
          </cell>
          <cell r="G1879" t="str">
            <v>พรพิมล วัจฉละจารุ</v>
          </cell>
          <cell r="H1879" t="str">
            <v>1998081319194087</v>
          </cell>
          <cell r="I1879" t="str">
            <v>99</v>
          </cell>
          <cell r="J1879">
            <v>690478.79</v>
          </cell>
          <cell r="K1879">
            <v>481808.17</v>
          </cell>
          <cell r="L1879">
            <v>0</v>
          </cell>
          <cell r="M1879">
            <v>0</v>
          </cell>
          <cell r="N1879">
            <v>0</v>
          </cell>
          <cell r="O1879">
            <v>481808.17</v>
          </cell>
          <cell r="P1879">
            <v>478745.39</v>
          </cell>
          <cell r="Q1879" t="str">
            <v>A</v>
          </cell>
          <cell r="R1879" t="str">
            <v>N</v>
          </cell>
          <cell r="S1879" t="str">
            <v>001400000000000000000002202536</v>
          </cell>
        </row>
        <row r="1881">
          <cell r="A1881">
            <v>39172</v>
          </cell>
          <cell r="B1881" t="str">
            <v>2002-05-17-04.23.40.161407</v>
          </cell>
          <cell r="C1881" t="str">
            <v>2002-05-17-04.23.40.161407</v>
          </cell>
          <cell r="D1881" t="str">
            <v>ขาย</v>
          </cell>
          <cell r="E1881" t="str">
            <v>53699620018</v>
          </cell>
          <cell r="F1881" t="b">
            <v>0</v>
          </cell>
          <cell r="G1881" t="str">
            <v>โตโยต้าสุโขทัย ผู้จำหน่ายโตโยต้า</v>
          </cell>
          <cell r="H1881" t="str">
            <v>2002090320060128</v>
          </cell>
          <cell r="I1881" t="str">
            <v>99</v>
          </cell>
          <cell r="J1881">
            <v>9411550.5399999991</v>
          </cell>
          <cell r="K1881">
            <v>4500457.3</v>
          </cell>
          <cell r="L1881">
            <v>0</v>
          </cell>
          <cell r="M1881">
            <v>0</v>
          </cell>
          <cell r="N1881">
            <v>0</v>
          </cell>
          <cell r="O1881">
            <v>4500457.3</v>
          </cell>
          <cell r="P1881">
            <v>2520747.63</v>
          </cell>
          <cell r="Q1881" t="str">
            <v>N</v>
          </cell>
          <cell r="R1881" t="str">
            <v>Y</v>
          </cell>
          <cell r="S1881" t="str">
            <v>001400000000000000000004127052</v>
          </cell>
        </row>
        <row r="1882">
          <cell r="A1882">
            <v>39172</v>
          </cell>
          <cell r="B1882" t="str">
            <v>2002-05-17-04.16.02.812215</v>
          </cell>
          <cell r="C1882" t="str">
            <v>2002-05-17-04.16.02.812215</v>
          </cell>
          <cell r="D1882" t="str">
            <v>ขาย</v>
          </cell>
          <cell r="E1882" t="str">
            <v>53760000238</v>
          </cell>
          <cell r="F1882" t="b">
            <v>0</v>
          </cell>
          <cell r="G1882" t="str">
            <v>ซันไชน์ทัวร์</v>
          </cell>
          <cell r="H1882" t="str">
            <v>2000080316520155</v>
          </cell>
          <cell r="I1882" t="str">
            <v>60</v>
          </cell>
          <cell r="J1882">
            <v>600000</v>
          </cell>
          <cell r="K1882">
            <v>0</v>
          </cell>
          <cell r="L1882">
            <v>0</v>
          </cell>
          <cell r="M1882">
            <v>0</v>
          </cell>
          <cell r="N1882">
            <v>0</v>
          </cell>
          <cell r="O1882">
            <v>0</v>
          </cell>
          <cell r="P1882">
            <v>0</v>
          </cell>
          <cell r="Q1882" t="str">
            <v>N</v>
          </cell>
          <cell r="R1882" t="str">
            <v>N</v>
          </cell>
          <cell r="S1882" t="str">
            <v>001400000000000000000003757257</v>
          </cell>
        </row>
        <row r="1883">
          <cell r="A1883">
            <v>39172</v>
          </cell>
          <cell r="B1883" t="str">
            <v>2002-05-17-04.16.02.812215</v>
          </cell>
          <cell r="C1883" t="str">
            <v>2002-05-17-04.16.02.812215</v>
          </cell>
          <cell r="D1883" t="str">
            <v>ขาย</v>
          </cell>
          <cell r="E1883" t="str">
            <v>53799300641</v>
          </cell>
          <cell r="F1883" t="b">
            <v>0</v>
          </cell>
          <cell r="G1883" t="str">
            <v>ซันไซน์ทัวร์ภูเก็ต</v>
          </cell>
          <cell r="H1883" t="str">
            <v>2003020403430075</v>
          </cell>
          <cell r="I1883" t="str">
            <v>99</v>
          </cell>
          <cell r="J1883">
            <v>2605541.08</v>
          </cell>
          <cell r="K1883">
            <v>2001723.01</v>
          </cell>
          <cell r="L1883">
            <v>0</v>
          </cell>
          <cell r="M1883">
            <v>0</v>
          </cell>
          <cell r="N1883">
            <v>0</v>
          </cell>
          <cell r="O1883">
            <v>2001723.01</v>
          </cell>
          <cell r="P1883">
            <v>1481276.05</v>
          </cell>
          <cell r="Q1883" t="str">
            <v>A</v>
          </cell>
          <cell r="R1883" t="str">
            <v>N</v>
          </cell>
          <cell r="S1883" t="str">
            <v>001400000000000000000003757257</v>
          </cell>
        </row>
        <row r="1884">
          <cell r="A1884">
            <v>39172</v>
          </cell>
          <cell r="B1884" t="str">
            <v>2001-06-02-08.45.03.929766</v>
          </cell>
          <cell r="C1884" t="str">
            <v>2001-06-02-08.45.03.929766</v>
          </cell>
          <cell r="D1884" t="str">
            <v>ขาย</v>
          </cell>
          <cell r="E1884" t="str">
            <v>53931005867</v>
          </cell>
          <cell r="F1884" t="b">
            <v>0</v>
          </cell>
          <cell r="G1884" t="str">
            <v>บุญธรรม ใจเงี้ยวคำ</v>
          </cell>
          <cell r="H1884" t="str">
            <v>1999120118421356</v>
          </cell>
          <cell r="I1884" t="str">
            <v>31</v>
          </cell>
          <cell r="J1884">
            <v>826000</v>
          </cell>
          <cell r="K1884">
            <v>763005.52</v>
          </cell>
          <cell r="L1884">
            <v>0</v>
          </cell>
          <cell r="M1884">
            <v>0</v>
          </cell>
          <cell r="N1884">
            <v>0</v>
          </cell>
          <cell r="O1884">
            <v>763005.52</v>
          </cell>
          <cell r="P1884">
            <v>319360.43</v>
          </cell>
          <cell r="Q1884" t="str">
            <v>A</v>
          </cell>
          <cell r="R1884" t="str">
            <v>Y</v>
          </cell>
          <cell r="S1884" t="str">
            <v>001400000000000000000003300214</v>
          </cell>
        </row>
        <row r="1885">
          <cell r="A1885">
            <v>39172</v>
          </cell>
          <cell r="B1885" t="str">
            <v>2001-05-24-08.34.44.858825</v>
          </cell>
          <cell r="C1885" t="str">
            <v>2001-05-24-08.34.44.858825</v>
          </cell>
          <cell r="D1885" t="str">
            <v>ขาย</v>
          </cell>
          <cell r="E1885" t="str">
            <v>53931006025</v>
          </cell>
          <cell r="F1885" t="b">
            <v>0</v>
          </cell>
          <cell r="G1885" t="str">
            <v>กุลจิตรี /วัฒนา มังคลรังษี</v>
          </cell>
          <cell r="H1885" t="str">
            <v>2001070122521897</v>
          </cell>
          <cell r="I1885" t="str">
            <v>31</v>
          </cell>
          <cell r="J1885">
            <v>3030000</v>
          </cell>
          <cell r="K1885">
            <v>2136103.21</v>
          </cell>
          <cell r="L1885">
            <v>0</v>
          </cell>
          <cell r="M1885">
            <v>0</v>
          </cell>
          <cell r="N1885">
            <v>0</v>
          </cell>
          <cell r="O1885">
            <v>2136103.21</v>
          </cell>
          <cell r="P1885">
            <v>479651.33</v>
          </cell>
          <cell r="Q1885" t="str">
            <v>A</v>
          </cell>
          <cell r="R1885" t="str">
            <v>Y</v>
          </cell>
          <cell r="S1885" t="str">
            <v>001400000000000000000003211839</v>
          </cell>
        </row>
        <row r="1887">
          <cell r="A1887">
            <v>39172</v>
          </cell>
          <cell r="B1887" t="str">
            <v>2001-06-02-08.26.43.704481</v>
          </cell>
          <cell r="C1887" t="str">
            <v>2001-06-02-08.26.43.704481</v>
          </cell>
          <cell r="D1887" t="str">
            <v>ขาย</v>
          </cell>
          <cell r="E1887" t="str">
            <v>53960000339</v>
          </cell>
          <cell r="F1887" t="b">
            <v>0</v>
          </cell>
          <cell r="G1887" t="str">
            <v>จรัล เผือกคำ</v>
          </cell>
          <cell r="H1887" t="str">
            <v>2005080119320071</v>
          </cell>
          <cell r="I1887" t="str">
            <v>60</v>
          </cell>
          <cell r="J1887">
            <v>24000</v>
          </cell>
          <cell r="K1887">
            <v>0</v>
          </cell>
          <cell r="L1887">
            <v>0</v>
          </cell>
          <cell r="M1887">
            <v>0</v>
          </cell>
          <cell r="N1887">
            <v>0</v>
          </cell>
          <cell r="O1887">
            <v>0</v>
          </cell>
          <cell r="P1887">
            <v>0</v>
          </cell>
          <cell r="Q1887" t="str">
            <v>A</v>
          </cell>
          <cell r="R1887" t="str">
            <v>N</v>
          </cell>
          <cell r="S1887" t="str">
            <v>001400000000000000000002812219</v>
          </cell>
        </row>
        <row r="1888">
          <cell r="A1888">
            <v>39172</v>
          </cell>
          <cell r="B1888" t="str">
            <v>2001-06-02-08.57.08.238412</v>
          </cell>
          <cell r="C1888" t="str">
            <v>2001-06-02-08.57.08.238412</v>
          </cell>
          <cell r="D1888" t="str">
            <v>ขาย</v>
          </cell>
          <cell r="E1888" t="str">
            <v>53999030671</v>
          </cell>
          <cell r="F1888" t="b">
            <v>0</v>
          </cell>
          <cell r="G1888" t="str">
            <v>ยุพิน นามเทพ</v>
          </cell>
          <cell r="H1888" t="str">
            <v>1998081319245269</v>
          </cell>
          <cell r="I1888" t="str">
            <v>99</v>
          </cell>
          <cell r="J1888">
            <v>3874465.29</v>
          </cell>
          <cell r="K1888">
            <v>3715769.55</v>
          </cell>
          <cell r="L1888">
            <v>0</v>
          </cell>
          <cell r="M1888">
            <v>0</v>
          </cell>
          <cell r="N1888">
            <v>0</v>
          </cell>
          <cell r="O1888">
            <v>3715769.55</v>
          </cell>
          <cell r="P1888">
            <v>6223051.3300000001</v>
          </cell>
          <cell r="Q1888" t="str">
            <v>A</v>
          </cell>
          <cell r="R1888" t="str">
            <v>Y</v>
          </cell>
          <cell r="S1888" t="str">
            <v>001400000000000000000003293081</v>
          </cell>
        </row>
        <row r="1889">
          <cell r="A1889">
            <v>39172</v>
          </cell>
          <cell r="B1889" t="str">
            <v>2002-10-06-12.24.27.913321</v>
          </cell>
          <cell r="C1889" t="str">
            <v>2002-10-06-12.24.27.913321</v>
          </cell>
          <cell r="D1889" t="str">
            <v>ขาย</v>
          </cell>
          <cell r="E1889" t="str">
            <v>53999030809</v>
          </cell>
          <cell r="F1889" t="b">
            <v>0</v>
          </cell>
          <cell r="G1889" t="str">
            <v>สุมิตร ธิพิงค์</v>
          </cell>
          <cell r="H1889" t="str">
            <v>1998081319263814</v>
          </cell>
          <cell r="I1889" t="str">
            <v>99</v>
          </cell>
          <cell r="J1889">
            <v>724719.52</v>
          </cell>
          <cell r="K1889">
            <v>669343.9</v>
          </cell>
          <cell r="L1889">
            <v>0</v>
          </cell>
          <cell r="M1889">
            <v>4517.5</v>
          </cell>
          <cell r="N1889">
            <v>0</v>
          </cell>
          <cell r="O1889">
            <v>669343.9</v>
          </cell>
          <cell r="P1889">
            <v>1250748.29</v>
          </cell>
          <cell r="Q1889" t="str">
            <v>A</v>
          </cell>
          <cell r="R1889" t="str">
            <v>N</v>
          </cell>
          <cell r="S1889" t="str">
            <v>001400000000000000000005152051</v>
          </cell>
        </row>
        <row r="1890">
          <cell r="A1890">
            <v>39172</v>
          </cell>
          <cell r="B1890" t="str">
            <v>2001-05-05-11.21.07.736134</v>
          </cell>
          <cell r="C1890" t="str">
            <v>2001-05-05-11.21.07.736134</v>
          </cell>
          <cell r="D1890" t="str">
            <v>ขาย</v>
          </cell>
          <cell r="E1890" t="str">
            <v>53999030956</v>
          </cell>
          <cell r="F1890" t="b">
            <v>0</v>
          </cell>
          <cell r="G1890" t="str">
            <v>อำนวย สันคนาภรณ์</v>
          </cell>
          <cell r="H1890" t="str">
            <v>1998100420537801</v>
          </cell>
          <cell r="I1890" t="str">
            <v>99</v>
          </cell>
          <cell r="J1890">
            <v>1442470.46</v>
          </cell>
          <cell r="K1890">
            <v>1097414.81</v>
          </cell>
          <cell r="L1890">
            <v>0</v>
          </cell>
          <cell r="M1890">
            <v>0</v>
          </cell>
          <cell r="N1890">
            <v>0</v>
          </cell>
          <cell r="O1890">
            <v>1097414.81</v>
          </cell>
          <cell r="P1890">
            <v>1641955.12</v>
          </cell>
          <cell r="Q1890" t="str">
            <v>A</v>
          </cell>
          <cell r="R1890" t="str">
            <v>N</v>
          </cell>
          <cell r="S1890" t="str">
            <v>001400000000000000000003615437</v>
          </cell>
        </row>
        <row r="1891">
          <cell r="A1891">
            <v>39172</v>
          </cell>
          <cell r="B1891" t="str">
            <v>2001-06-02-08.34.47.545713</v>
          </cell>
          <cell r="C1891" t="str">
            <v>2001-06-02-08.34.47.545713</v>
          </cell>
          <cell r="D1891" t="str">
            <v>ขาย</v>
          </cell>
          <cell r="E1891" t="str">
            <v>53999302134</v>
          </cell>
          <cell r="F1891" t="b">
            <v>0</v>
          </cell>
          <cell r="G1891" t="str">
            <v>แสงหล้า ปัญญาจันทร์</v>
          </cell>
          <cell r="H1891" t="str">
            <v>1998100420537735</v>
          </cell>
          <cell r="I1891" t="str">
            <v>99</v>
          </cell>
          <cell r="J1891">
            <v>17245.03</v>
          </cell>
          <cell r="K1891">
            <v>13996.84</v>
          </cell>
          <cell r="L1891">
            <v>0</v>
          </cell>
          <cell r="M1891">
            <v>200</v>
          </cell>
          <cell r="N1891">
            <v>0</v>
          </cell>
          <cell r="O1891">
            <v>13996.84</v>
          </cell>
          <cell r="P1891">
            <v>15250.76</v>
          </cell>
          <cell r="Q1891" t="str">
            <v>A</v>
          </cell>
          <cell r="R1891" t="str">
            <v>N</v>
          </cell>
          <cell r="S1891" t="str">
            <v>001400000000000000000003615349</v>
          </cell>
        </row>
        <row r="1892">
          <cell r="A1892">
            <v>39172</v>
          </cell>
          <cell r="B1892" t="str">
            <v>2003-01-20-03.50.35.903584</v>
          </cell>
          <cell r="C1892" t="str">
            <v>2003-01-20-03.50.35.903584</v>
          </cell>
          <cell r="D1892" t="str">
            <v>ขาย</v>
          </cell>
          <cell r="E1892" t="str">
            <v>53999302223</v>
          </cell>
          <cell r="F1892" t="b">
            <v>0</v>
          </cell>
          <cell r="G1892" t="str">
            <v>เกษม มหาวงศ์ทอง</v>
          </cell>
          <cell r="H1892" t="str">
            <v>1999040220042158</v>
          </cell>
          <cell r="I1892" t="str">
            <v>99</v>
          </cell>
          <cell r="J1892">
            <v>490137.55</v>
          </cell>
          <cell r="K1892">
            <v>340874.11</v>
          </cell>
          <cell r="L1892">
            <v>0</v>
          </cell>
          <cell r="M1892">
            <v>0</v>
          </cell>
          <cell r="N1892">
            <v>0</v>
          </cell>
          <cell r="O1892">
            <v>340874.11</v>
          </cell>
          <cell r="P1892">
            <v>171942.28</v>
          </cell>
          <cell r="Q1892" t="str">
            <v>A</v>
          </cell>
          <cell r="R1892" t="str">
            <v>Y</v>
          </cell>
          <cell r="S1892" t="str">
            <v>001400000000000000000003615340</v>
          </cell>
        </row>
        <row r="1893">
          <cell r="A1893">
            <v>39172</v>
          </cell>
          <cell r="B1893" t="str">
            <v>2001-06-02-08.57.08.238412</v>
          </cell>
          <cell r="C1893" t="str">
            <v>2001-06-02-08.57.08.238412</v>
          </cell>
          <cell r="D1893" t="str">
            <v>ขาย</v>
          </cell>
          <cell r="E1893" t="str">
            <v>53999310787</v>
          </cell>
          <cell r="F1893" t="b">
            <v>0</v>
          </cell>
          <cell r="G1893" t="str">
            <v>ยุพิน นามเทพ</v>
          </cell>
          <cell r="H1893" t="str">
            <v>1998081319245269</v>
          </cell>
          <cell r="I1893" t="str">
            <v>99</v>
          </cell>
          <cell r="J1893">
            <v>1440145.92</v>
          </cell>
          <cell r="K1893">
            <v>266027.18</v>
          </cell>
          <cell r="L1893">
            <v>0</v>
          </cell>
          <cell r="M1893">
            <v>0</v>
          </cell>
          <cell r="N1893">
            <v>0</v>
          </cell>
          <cell r="O1893">
            <v>266027.18</v>
          </cell>
          <cell r="P1893">
            <v>1741382.68</v>
          </cell>
          <cell r="Q1893" t="str">
            <v>A</v>
          </cell>
          <cell r="R1893" t="str">
            <v>Y</v>
          </cell>
          <cell r="S1893" t="str">
            <v>001400000000000000000003293081</v>
          </cell>
        </row>
        <row r="1894">
          <cell r="A1894">
            <v>39172</v>
          </cell>
          <cell r="B1894" t="str">
            <v>2001-06-02-08.57.08.778409</v>
          </cell>
          <cell r="C1894" t="str">
            <v>2001-06-02-08.57.08.778409</v>
          </cell>
          <cell r="D1894" t="str">
            <v>ขาย</v>
          </cell>
          <cell r="E1894" t="str">
            <v>53999310981</v>
          </cell>
          <cell r="F1894" t="b">
            <v>0</v>
          </cell>
          <cell r="G1894" t="str">
            <v>ประสาท/ธำรงเดช  ทองเนื้อแปด</v>
          </cell>
          <cell r="H1894" t="str">
            <v>2000030317160223</v>
          </cell>
          <cell r="I1894" t="str">
            <v>99</v>
          </cell>
          <cell r="J1894">
            <v>350658.92</v>
          </cell>
          <cell r="K1894">
            <v>225450.89</v>
          </cell>
          <cell r="L1894">
            <v>0</v>
          </cell>
          <cell r="M1894">
            <v>0</v>
          </cell>
          <cell r="N1894">
            <v>0</v>
          </cell>
          <cell r="O1894">
            <v>225450.89</v>
          </cell>
          <cell r="P1894">
            <v>384933.41</v>
          </cell>
          <cell r="Q1894" t="str">
            <v>A</v>
          </cell>
          <cell r="R1894" t="str">
            <v>N</v>
          </cell>
          <cell r="S1894" t="str">
            <v>001400000000000000000003622761</v>
          </cell>
        </row>
        <row r="1896">
          <cell r="A1896">
            <v>39172</v>
          </cell>
          <cell r="B1896" t="str">
            <v>2001-06-02-08.45.03.444428</v>
          </cell>
          <cell r="C1896" t="str">
            <v>2001-06-02-08.45.03.444428</v>
          </cell>
          <cell r="D1896" t="str">
            <v>ขาย</v>
          </cell>
          <cell r="E1896" t="str">
            <v>53999311000</v>
          </cell>
          <cell r="F1896" t="b">
            <v>0</v>
          </cell>
          <cell r="G1896" t="str">
            <v>สมศักดิ์ บุญยอด</v>
          </cell>
          <cell r="H1896" t="str">
            <v>1998100420537947</v>
          </cell>
          <cell r="I1896" t="str">
            <v>99</v>
          </cell>
          <cell r="J1896">
            <v>607694.13</v>
          </cell>
          <cell r="K1896">
            <v>380741.66</v>
          </cell>
          <cell r="L1896">
            <v>0</v>
          </cell>
          <cell r="M1896">
            <v>0</v>
          </cell>
          <cell r="N1896">
            <v>0</v>
          </cell>
          <cell r="O1896">
            <v>380741.66</v>
          </cell>
          <cell r="P1896">
            <v>272771.90999999997</v>
          </cell>
          <cell r="Q1896" t="str">
            <v>A</v>
          </cell>
          <cell r="R1896" t="str">
            <v>Y</v>
          </cell>
          <cell r="S1896" t="str">
            <v>001400000000000000000003626617</v>
          </cell>
        </row>
        <row r="1897">
          <cell r="A1897">
            <v>39172</v>
          </cell>
          <cell r="B1897" t="str">
            <v>2001-06-02-08.26.43.704481</v>
          </cell>
          <cell r="C1897" t="str">
            <v>2001-06-02-08.26.43.704481</v>
          </cell>
          <cell r="D1897" t="str">
            <v>ขาย</v>
          </cell>
          <cell r="E1897" t="str">
            <v>53999620059</v>
          </cell>
          <cell r="F1897" t="b">
            <v>0</v>
          </cell>
          <cell r="G1897" t="str">
            <v>จรัล เผือกคำ</v>
          </cell>
          <cell r="H1897" t="str">
            <v>2005080119320071</v>
          </cell>
          <cell r="I1897" t="str">
            <v>99</v>
          </cell>
          <cell r="J1897">
            <v>2988792.49</v>
          </cell>
          <cell r="K1897">
            <v>2988792.49</v>
          </cell>
          <cell r="L1897">
            <v>0</v>
          </cell>
          <cell r="M1897">
            <v>9035</v>
          </cell>
          <cell r="N1897">
            <v>0</v>
          </cell>
          <cell r="O1897">
            <v>2988792.49</v>
          </cell>
          <cell r="P1897">
            <v>1587974.18</v>
          </cell>
          <cell r="Q1897" t="str">
            <v>A</v>
          </cell>
          <cell r="R1897" t="str">
            <v>N</v>
          </cell>
          <cell r="S1897" t="str">
            <v>001400000000000000000002812219</v>
          </cell>
        </row>
        <row r="1898">
          <cell r="A1898">
            <v>39172</v>
          </cell>
          <cell r="B1898" t="str">
            <v>2001-06-02-08.57.09.247302</v>
          </cell>
          <cell r="C1898" t="str">
            <v>2001-06-02-08.57.09.247302</v>
          </cell>
          <cell r="D1898" t="str">
            <v>ขาย</v>
          </cell>
          <cell r="E1898" t="str">
            <v>54099030309</v>
          </cell>
          <cell r="F1898" t="b">
            <v>0</v>
          </cell>
          <cell r="G1898" t="str">
            <v>วรรณพร ศศิสุริยาภูมิ</v>
          </cell>
          <cell r="H1898" t="str">
            <v>1998090819510829</v>
          </cell>
          <cell r="I1898" t="str">
            <v>99</v>
          </cell>
          <cell r="J1898">
            <v>2104279.4500000002</v>
          </cell>
          <cell r="K1898">
            <v>1718258.69</v>
          </cell>
          <cell r="L1898">
            <v>0</v>
          </cell>
          <cell r="M1898">
            <v>0</v>
          </cell>
          <cell r="N1898">
            <v>0</v>
          </cell>
          <cell r="O1898">
            <v>1718258.69</v>
          </cell>
          <cell r="P1898">
            <v>1991941.66</v>
          </cell>
          <cell r="Q1898" t="str">
            <v>N</v>
          </cell>
          <cell r="R1898" t="str">
            <v>N</v>
          </cell>
          <cell r="S1898" t="str">
            <v>001400000000000000000003063393</v>
          </cell>
        </row>
        <row r="1899">
          <cell r="A1899">
            <v>39172</v>
          </cell>
          <cell r="B1899" t="str">
            <v>2001-06-02-08.57.09.247302</v>
          </cell>
          <cell r="C1899" t="str">
            <v>2001-06-02-08.57.09.247302</v>
          </cell>
          <cell r="D1899" t="str">
            <v>ขาย</v>
          </cell>
          <cell r="E1899" t="str">
            <v>54099310497</v>
          </cell>
          <cell r="F1899" t="b">
            <v>0</v>
          </cell>
          <cell r="G1899" t="str">
            <v>วรรณพร ศศิสุริยาภูมิ</v>
          </cell>
          <cell r="H1899" t="str">
            <v>1998090819510829</v>
          </cell>
          <cell r="I1899" t="str">
            <v>99</v>
          </cell>
          <cell r="J1899">
            <v>3428779.42</v>
          </cell>
          <cell r="K1899">
            <v>2888314.86</v>
          </cell>
          <cell r="L1899">
            <v>0</v>
          </cell>
          <cell r="M1899">
            <v>0</v>
          </cell>
          <cell r="N1899">
            <v>0</v>
          </cell>
          <cell r="O1899">
            <v>2888314.86</v>
          </cell>
          <cell r="P1899">
            <v>4234018.5199999996</v>
          </cell>
          <cell r="Q1899" t="str">
            <v>N</v>
          </cell>
          <cell r="R1899" t="str">
            <v>N</v>
          </cell>
          <cell r="S1899" t="str">
            <v>001400000000000000000003063393</v>
          </cell>
        </row>
        <row r="1900">
          <cell r="A1900">
            <v>39172</v>
          </cell>
          <cell r="B1900" t="str">
            <v>2001-06-02-08.57.09.247302</v>
          </cell>
          <cell r="C1900" t="str">
            <v>2001-06-02-08.57.09.247302</v>
          </cell>
          <cell r="D1900" t="str">
            <v>ขาย</v>
          </cell>
          <cell r="E1900" t="str">
            <v>54099340022</v>
          </cell>
          <cell r="F1900" t="b">
            <v>0</v>
          </cell>
          <cell r="G1900" t="str">
            <v>วรรณพร ศศิสุริยาภูมิ</v>
          </cell>
          <cell r="H1900" t="str">
            <v>1998090819510829</v>
          </cell>
          <cell r="I1900" t="str">
            <v>99</v>
          </cell>
          <cell r="J1900">
            <v>454117.29</v>
          </cell>
          <cell r="K1900">
            <v>393780</v>
          </cell>
          <cell r="L1900">
            <v>0</v>
          </cell>
          <cell r="M1900">
            <v>0</v>
          </cell>
          <cell r="N1900">
            <v>0</v>
          </cell>
          <cell r="O1900">
            <v>393780</v>
          </cell>
          <cell r="P1900">
            <v>543704.06999999995</v>
          </cell>
          <cell r="Q1900" t="str">
            <v>N</v>
          </cell>
          <cell r="R1900" t="str">
            <v>N</v>
          </cell>
          <cell r="S1900" t="str">
            <v>001400000000000000000003063393</v>
          </cell>
        </row>
        <row r="1901">
          <cell r="A1901">
            <v>39172</v>
          </cell>
          <cell r="B1901" t="str">
            <v>2005-11-25-12.16.26.997617</v>
          </cell>
          <cell r="C1901" t="str">
            <v>2005-11-25-12.16.26.997617</v>
          </cell>
          <cell r="D1901" t="str">
            <v>ขาย</v>
          </cell>
          <cell r="E1901" t="str">
            <v>54099600078</v>
          </cell>
          <cell r="F1901" t="b">
            <v>0</v>
          </cell>
          <cell r="G1901" t="str">
            <v>นายขวัญชัย กิตติประเสริฐ และ             น.ส.รุ่งทิวา อังควัฒนะพงษ์</v>
          </cell>
          <cell r="H1901" t="str">
            <v>2005120122490169</v>
          </cell>
          <cell r="I1901" t="str">
            <v>99</v>
          </cell>
          <cell r="J1901">
            <v>864982.84</v>
          </cell>
          <cell r="K1901">
            <v>864982.84</v>
          </cell>
          <cell r="L1901">
            <v>0</v>
          </cell>
          <cell r="M1901">
            <v>4085</v>
          </cell>
          <cell r="N1901">
            <v>0</v>
          </cell>
          <cell r="O1901">
            <v>864982.84</v>
          </cell>
          <cell r="P1901">
            <v>1132868.01</v>
          </cell>
          <cell r="Q1901" t="str">
            <v>A</v>
          </cell>
          <cell r="R1901" t="str">
            <v>N</v>
          </cell>
          <cell r="S1901" t="str">
            <v>001400000000000000000002050372</v>
          </cell>
        </row>
        <row r="1903">
          <cell r="A1903">
            <v>39172</v>
          </cell>
          <cell r="B1903" t="str">
            <v>2005-11-25-12.16.26.997617</v>
          </cell>
          <cell r="C1903" t="str">
            <v>2005-11-25-12.16.26.997617</v>
          </cell>
          <cell r="D1903" t="str">
            <v>ขาย</v>
          </cell>
          <cell r="E1903" t="str">
            <v>54099600086</v>
          </cell>
          <cell r="F1903" t="b">
            <v>0</v>
          </cell>
          <cell r="G1903" t="str">
            <v>นายขวัญชัย กิตติประเสริฐ และ             น.ส.รุ่งทิวา อังควัฒนะพงษ์</v>
          </cell>
          <cell r="H1903" t="str">
            <v>2005120122490169</v>
          </cell>
          <cell r="I1903" t="str">
            <v>99</v>
          </cell>
          <cell r="J1903">
            <v>407755.74</v>
          </cell>
          <cell r="K1903">
            <v>407755.74</v>
          </cell>
          <cell r="L1903">
            <v>0</v>
          </cell>
          <cell r="M1903">
            <v>2082.5</v>
          </cell>
          <cell r="N1903">
            <v>0</v>
          </cell>
          <cell r="O1903">
            <v>407755.74</v>
          </cell>
          <cell r="P1903">
            <v>390315.27</v>
          </cell>
          <cell r="Q1903" t="str">
            <v>A</v>
          </cell>
          <cell r="R1903" t="str">
            <v>N</v>
          </cell>
          <cell r="S1903" t="str">
            <v>001400000000000000000002050372</v>
          </cell>
        </row>
        <row r="1905">
          <cell r="A1905">
            <v>39172</v>
          </cell>
          <cell r="B1905" t="str">
            <v>2002-10-06-13.24.35.880253</v>
          </cell>
          <cell r="C1905" t="str">
            <v>2002-10-06-13.24.35.880253</v>
          </cell>
          <cell r="D1905" t="str">
            <v>ขาย</v>
          </cell>
          <cell r="E1905" t="str">
            <v>54299300016</v>
          </cell>
          <cell r="F1905" t="b">
            <v>0</v>
          </cell>
          <cell r="G1905" t="str">
            <v>เมธา โรจนดารากุล</v>
          </cell>
          <cell r="H1905" t="str">
            <v>1998081319302323</v>
          </cell>
          <cell r="I1905" t="str">
            <v>99</v>
          </cell>
          <cell r="J1905">
            <v>4633468.3899999997</v>
          </cell>
          <cell r="K1905">
            <v>98256.61</v>
          </cell>
          <cell r="L1905">
            <v>0</v>
          </cell>
          <cell r="M1905">
            <v>0</v>
          </cell>
          <cell r="N1905">
            <v>0</v>
          </cell>
          <cell r="O1905">
            <v>98256.61</v>
          </cell>
          <cell r="P1905">
            <v>7333912.9900000002</v>
          </cell>
          <cell r="Q1905" t="str">
            <v>A</v>
          </cell>
          <cell r="R1905" t="str">
            <v>Y</v>
          </cell>
          <cell r="S1905" t="str">
            <v>001400000000000000000003115991</v>
          </cell>
        </row>
        <row r="1906">
          <cell r="A1906">
            <v>39172</v>
          </cell>
          <cell r="B1906" t="str">
            <v>2002-04-26-04.26.34.643286</v>
          </cell>
          <cell r="C1906" t="str">
            <v>2002-04-26-04.26.34.643286</v>
          </cell>
          <cell r="D1906" t="str">
            <v>ขาย</v>
          </cell>
          <cell r="E1906" t="str">
            <v>54299310839</v>
          </cell>
          <cell r="F1906" t="b">
            <v>0</v>
          </cell>
          <cell r="G1906" t="str">
            <v>ชุติมา เลิศสุวรรณ์</v>
          </cell>
          <cell r="H1906" t="str">
            <v>2005070117230224</v>
          </cell>
          <cell r="I1906" t="str">
            <v>99</v>
          </cell>
          <cell r="J1906">
            <v>629724.12</v>
          </cell>
          <cell r="K1906">
            <v>558859.32999999996</v>
          </cell>
          <cell r="L1906">
            <v>0</v>
          </cell>
          <cell r="M1906">
            <v>0</v>
          </cell>
          <cell r="N1906">
            <v>0</v>
          </cell>
          <cell r="O1906">
            <v>558859.32999999996</v>
          </cell>
          <cell r="P1906">
            <v>275077.78000000003</v>
          </cell>
          <cell r="Q1906" t="str">
            <v>A</v>
          </cell>
          <cell r="R1906" t="str">
            <v>Y</v>
          </cell>
          <cell r="S1906" t="str">
            <v>001400000000000000000003086426</v>
          </cell>
        </row>
        <row r="1907">
          <cell r="A1907">
            <v>39172</v>
          </cell>
          <cell r="B1907" t="str">
            <v>2000-04-07-21.35.59.112672</v>
          </cell>
          <cell r="C1907" t="str">
            <v>2000-04-07-21.35.59.112672</v>
          </cell>
          <cell r="D1907" t="str">
            <v>ขาย</v>
          </cell>
          <cell r="E1907" t="str">
            <v>54303011696</v>
          </cell>
          <cell r="F1907" t="b">
            <v>0</v>
          </cell>
          <cell r="G1907" t="str">
            <v>มณฑา สอนดี</v>
          </cell>
          <cell r="H1907" t="str">
            <v>1998090819535672</v>
          </cell>
          <cell r="I1907" t="str">
            <v>03</v>
          </cell>
          <cell r="J1907">
            <v>4000000</v>
          </cell>
          <cell r="K1907">
            <v>4111182.49</v>
          </cell>
          <cell r="L1907">
            <v>0</v>
          </cell>
          <cell r="M1907">
            <v>0</v>
          </cell>
          <cell r="N1907">
            <v>0</v>
          </cell>
          <cell r="O1907">
            <v>0</v>
          </cell>
          <cell r="P1907">
            <v>1645255.74</v>
          </cell>
          <cell r="Q1907" t="str">
            <v>A</v>
          </cell>
          <cell r="R1907">
            <v>0</v>
          </cell>
          <cell r="S1907" t="str">
            <v>001400000000000000000000449043</v>
          </cell>
        </row>
        <row r="1908">
          <cell r="A1908">
            <v>39172</v>
          </cell>
          <cell r="B1908" t="str">
            <v>2001-06-02-08.35.02.715498</v>
          </cell>
          <cell r="C1908" t="str">
            <v>2001-06-02-08.35.02.715498</v>
          </cell>
          <cell r="D1908" t="str">
            <v>ขาย</v>
          </cell>
          <cell r="E1908" t="str">
            <v>54330012548</v>
          </cell>
          <cell r="F1908" t="b">
            <v>0</v>
          </cell>
          <cell r="G1908" t="str">
            <v>จงรักษ์ ล้อทองพานิชย์,วิไลวรรณ ล้อทองพานิชย์</v>
          </cell>
          <cell r="H1908" t="str">
            <v>2000090110251782</v>
          </cell>
          <cell r="I1908" t="str">
            <v>30</v>
          </cell>
          <cell r="J1908">
            <v>1584640.8</v>
          </cell>
          <cell r="K1908">
            <v>1164640.8</v>
          </cell>
          <cell r="L1908">
            <v>0</v>
          </cell>
          <cell r="M1908">
            <v>0</v>
          </cell>
          <cell r="N1908">
            <v>0</v>
          </cell>
          <cell r="O1908">
            <v>1164640.8</v>
          </cell>
          <cell r="P1908">
            <v>738299.83</v>
          </cell>
          <cell r="Q1908" t="str">
            <v>A</v>
          </cell>
          <cell r="R1908" t="str">
            <v>N</v>
          </cell>
          <cell r="S1908" t="str">
            <v>001400000000000000000003617652</v>
          </cell>
        </row>
        <row r="1910">
          <cell r="A1910">
            <v>39172</v>
          </cell>
          <cell r="B1910" t="str">
            <v>2001-06-02-08.35.02.715498</v>
          </cell>
          <cell r="C1910" t="str">
            <v>2001-06-02-08.35.02.715498</v>
          </cell>
          <cell r="D1910" t="str">
            <v>ขาย</v>
          </cell>
          <cell r="E1910" t="str">
            <v>54331002376</v>
          </cell>
          <cell r="F1910" t="b">
            <v>0</v>
          </cell>
          <cell r="G1910" t="str">
            <v>จงรักษ์ ล้อทองพานิชย์,วิไลวรรณ ล้อทองพานิชย์</v>
          </cell>
          <cell r="H1910" t="str">
            <v>2000090110251782</v>
          </cell>
          <cell r="I1910" t="str">
            <v>31</v>
          </cell>
          <cell r="J1910">
            <v>2064504.68</v>
          </cell>
          <cell r="K1910">
            <v>2032749.51</v>
          </cell>
          <cell r="L1910">
            <v>0</v>
          </cell>
          <cell r="M1910">
            <v>0</v>
          </cell>
          <cell r="N1910">
            <v>5200.2</v>
          </cell>
          <cell r="O1910">
            <v>2032749.51</v>
          </cell>
          <cell r="P1910">
            <v>766651.77</v>
          </cell>
          <cell r="Q1910" t="str">
            <v>A</v>
          </cell>
          <cell r="R1910" t="str">
            <v>N</v>
          </cell>
          <cell r="S1910" t="str">
            <v>001400000000000000000003617652</v>
          </cell>
        </row>
        <row r="1912">
          <cell r="A1912">
            <v>39172</v>
          </cell>
          <cell r="B1912" t="str">
            <v>2001-06-02-08.35.01.711663</v>
          </cell>
          <cell r="C1912" t="str">
            <v>2001-06-02-08.35.01.711663</v>
          </cell>
          <cell r="D1912" t="str">
            <v>ขาย</v>
          </cell>
          <cell r="E1912" t="str">
            <v>54399300102</v>
          </cell>
          <cell r="F1912" t="b">
            <v>0</v>
          </cell>
          <cell r="G1912" t="str">
            <v>ศิริพร ปทุมสูติ</v>
          </cell>
          <cell r="H1912" t="str">
            <v>1998100420548743</v>
          </cell>
          <cell r="I1912" t="str">
            <v>99</v>
          </cell>
          <cell r="J1912">
            <v>463503.62</v>
          </cell>
          <cell r="K1912">
            <v>197487.5</v>
          </cell>
          <cell r="L1912">
            <v>0</v>
          </cell>
          <cell r="M1912">
            <v>0</v>
          </cell>
          <cell r="N1912">
            <v>0</v>
          </cell>
          <cell r="O1912">
            <v>197487.5</v>
          </cell>
          <cell r="P1912">
            <v>360267.26</v>
          </cell>
          <cell r="Q1912" t="str">
            <v>A</v>
          </cell>
          <cell r="R1912" t="str">
            <v>Y</v>
          </cell>
          <cell r="S1912" t="str">
            <v>001400000000000000000003615371</v>
          </cell>
        </row>
        <row r="1913">
          <cell r="A1913">
            <v>39172</v>
          </cell>
          <cell r="B1913" t="str">
            <v>2000-04-21-00.16.05.570618</v>
          </cell>
          <cell r="C1913" t="str">
            <v>2000-04-21-00.16.05.570618</v>
          </cell>
          <cell r="D1913" t="str">
            <v>ขาย</v>
          </cell>
          <cell r="E1913" t="str">
            <v>54399300110</v>
          </cell>
          <cell r="F1913" t="b">
            <v>0</v>
          </cell>
          <cell r="G1913" t="str">
            <v>ไพโรจน์ ผลเจริญพงศ์</v>
          </cell>
          <cell r="H1913" t="str">
            <v>1998081319303548</v>
          </cell>
          <cell r="I1913" t="str">
            <v>99</v>
          </cell>
          <cell r="J1913">
            <v>3224145.34</v>
          </cell>
          <cell r="K1913">
            <v>2127733.9900000002</v>
          </cell>
          <cell r="L1913">
            <v>0</v>
          </cell>
          <cell r="M1913">
            <v>0</v>
          </cell>
          <cell r="N1913">
            <v>0</v>
          </cell>
          <cell r="O1913">
            <v>2127733.9900000002</v>
          </cell>
          <cell r="P1913">
            <v>2217609.04</v>
          </cell>
          <cell r="Q1913" t="str">
            <v>A</v>
          </cell>
          <cell r="R1913">
            <v>0</v>
          </cell>
          <cell r="S1913" t="str">
            <v>001400000000000000000001585410</v>
          </cell>
        </row>
        <row r="1914">
          <cell r="A1914">
            <v>39172</v>
          </cell>
          <cell r="B1914" t="str">
            <v>2001-05-05-11.21.15.218101</v>
          </cell>
          <cell r="C1914" t="str">
            <v>2001-05-05-11.21.15.218101</v>
          </cell>
          <cell r="D1914" t="str">
            <v>ขาย</v>
          </cell>
          <cell r="E1914" t="str">
            <v>54399300225</v>
          </cell>
          <cell r="F1914" t="b">
            <v>0</v>
          </cell>
          <cell r="G1914" t="str">
            <v>อำนาจ จุมพรม</v>
          </cell>
          <cell r="H1914" t="str">
            <v>1998100420548716</v>
          </cell>
          <cell r="I1914" t="str">
            <v>99</v>
          </cell>
          <cell r="J1914">
            <v>2809028.52</v>
          </cell>
          <cell r="K1914">
            <v>1982646.8</v>
          </cell>
          <cell r="L1914">
            <v>0</v>
          </cell>
          <cell r="M1914">
            <v>0</v>
          </cell>
          <cell r="N1914">
            <v>0</v>
          </cell>
          <cell r="O1914">
            <v>1982646.8</v>
          </cell>
          <cell r="P1914">
            <v>1078962.45</v>
          </cell>
          <cell r="Q1914" t="str">
            <v>N</v>
          </cell>
          <cell r="R1914" t="str">
            <v>Y</v>
          </cell>
          <cell r="S1914" t="str">
            <v>001400000000000000000003071338</v>
          </cell>
        </row>
        <row r="1915">
          <cell r="A1915">
            <v>39172</v>
          </cell>
          <cell r="B1915" t="str">
            <v>2001-06-23-04.48.58.468090</v>
          </cell>
          <cell r="C1915" t="str">
            <v>2001-06-23-04.48.58.468090</v>
          </cell>
          <cell r="D1915" t="str">
            <v>ขาย</v>
          </cell>
          <cell r="E1915" t="str">
            <v>54399300241</v>
          </cell>
          <cell r="F1915" t="b">
            <v>0</v>
          </cell>
          <cell r="G1915" t="str">
            <v>ประจวบ เกิดนิรันดร์,ปัจฉมา เกิดนิรันดร์</v>
          </cell>
          <cell r="H1915" t="str">
            <v>2004100210540058</v>
          </cell>
          <cell r="I1915" t="str">
            <v>99</v>
          </cell>
          <cell r="J1915">
            <v>2952344.94</v>
          </cell>
          <cell r="K1915">
            <v>2498636.98</v>
          </cell>
          <cell r="L1915">
            <v>0</v>
          </cell>
          <cell r="M1915">
            <v>0</v>
          </cell>
          <cell r="N1915">
            <v>0</v>
          </cell>
          <cell r="O1915">
            <v>2498636.98</v>
          </cell>
          <cell r="P1915">
            <v>1284447.77</v>
          </cell>
          <cell r="Q1915" t="str">
            <v>N</v>
          </cell>
          <cell r="R1915" t="str">
            <v>N</v>
          </cell>
          <cell r="S1915" t="str">
            <v>001400000000000000000003130424</v>
          </cell>
        </row>
        <row r="1916">
          <cell r="A1916">
            <v>39172</v>
          </cell>
          <cell r="B1916" t="str">
            <v>2001-06-02-08.45.17.828294</v>
          </cell>
          <cell r="C1916" t="str">
            <v>2001-06-02-08.45.17.828294</v>
          </cell>
          <cell r="D1916" t="str">
            <v>ขาย</v>
          </cell>
          <cell r="E1916" t="str">
            <v>54399310098</v>
          </cell>
          <cell r="F1916" t="b">
            <v>0</v>
          </cell>
          <cell r="G1916" t="str">
            <v>ดวงนภา แต่แดงเพชร,นพรัตน์ แต่แดงเพชร</v>
          </cell>
          <cell r="H1916" t="str">
            <v>2005060210270160</v>
          </cell>
          <cell r="I1916" t="str">
            <v>99</v>
          </cell>
          <cell r="J1916">
            <v>263279.40999999997</v>
          </cell>
          <cell r="K1916">
            <v>263279.40999999997</v>
          </cell>
          <cell r="L1916">
            <v>0</v>
          </cell>
          <cell r="M1916">
            <v>0</v>
          </cell>
          <cell r="N1916">
            <v>0</v>
          </cell>
          <cell r="O1916">
            <v>263279.40999999997</v>
          </cell>
          <cell r="P1916">
            <v>129980.12</v>
          </cell>
          <cell r="Q1916" t="str">
            <v>A</v>
          </cell>
          <cell r="R1916" t="str">
            <v>N</v>
          </cell>
          <cell r="S1916" t="str">
            <v>001400000000000000000002188073</v>
          </cell>
        </row>
        <row r="1918">
          <cell r="A1918">
            <v>39172</v>
          </cell>
          <cell r="B1918" t="str">
            <v>2002-02-09-04.26.03.801692</v>
          </cell>
          <cell r="C1918" t="str">
            <v>2002-02-09-04.26.03.801692</v>
          </cell>
          <cell r="D1918" t="str">
            <v>ขาย</v>
          </cell>
          <cell r="E1918" t="str">
            <v>54399310103</v>
          </cell>
          <cell r="F1918" t="b">
            <v>0</v>
          </cell>
          <cell r="G1918" t="str">
            <v>มิน แหวนวิเศษ</v>
          </cell>
          <cell r="H1918" t="str">
            <v>2003010107551536</v>
          </cell>
          <cell r="I1918" t="str">
            <v>99</v>
          </cell>
          <cell r="J1918">
            <v>150000</v>
          </cell>
          <cell r="K1918">
            <v>150000</v>
          </cell>
          <cell r="L1918">
            <v>0</v>
          </cell>
          <cell r="M1918">
            <v>200</v>
          </cell>
          <cell r="N1918">
            <v>0</v>
          </cell>
          <cell r="O1918">
            <v>150000</v>
          </cell>
          <cell r="P1918">
            <v>54371.89</v>
          </cell>
          <cell r="Q1918" t="str">
            <v>A</v>
          </cell>
          <cell r="R1918" t="str">
            <v>N</v>
          </cell>
          <cell r="S1918" t="str">
            <v>001400000000000000000003424325</v>
          </cell>
        </row>
        <row r="1919">
          <cell r="A1919">
            <v>39172</v>
          </cell>
          <cell r="B1919" t="str">
            <v>2005-06-16-04.34.54.839520</v>
          </cell>
          <cell r="C1919" t="str">
            <v>2005-06-16-04.34.54.839520</v>
          </cell>
          <cell r="D1919" t="str">
            <v>ขาย</v>
          </cell>
          <cell r="E1919" t="str">
            <v>54431007048</v>
          </cell>
          <cell r="F1919" t="b">
            <v>0</v>
          </cell>
          <cell r="G1919" t="str">
            <v>จรัสพร พ่วงฟัก</v>
          </cell>
          <cell r="H1919" t="str">
            <v>2005070115272048</v>
          </cell>
          <cell r="I1919" t="str">
            <v>31</v>
          </cell>
          <cell r="J1919">
            <v>1780000</v>
          </cell>
          <cell r="K1919">
            <v>0</v>
          </cell>
          <cell r="L1919">
            <v>0</v>
          </cell>
          <cell r="M1919">
            <v>0</v>
          </cell>
          <cell r="N1919">
            <v>0</v>
          </cell>
          <cell r="O1919">
            <v>0</v>
          </cell>
          <cell r="P1919">
            <v>0</v>
          </cell>
          <cell r="Q1919" t="str">
            <v>A</v>
          </cell>
          <cell r="R1919" t="str">
            <v>N</v>
          </cell>
          <cell r="S1919" t="str">
            <v>001400000000000000000009745898</v>
          </cell>
        </row>
        <row r="1920">
          <cell r="A1920">
            <v>39172</v>
          </cell>
          <cell r="B1920" t="str">
            <v>2005-06-16-04.34.54.839520</v>
          </cell>
          <cell r="C1920" t="str">
            <v>2005-06-16-04.34.54.839520</v>
          </cell>
          <cell r="D1920" t="str">
            <v>ขาย</v>
          </cell>
          <cell r="E1920" t="str">
            <v>54431008010</v>
          </cell>
          <cell r="F1920" t="b">
            <v>0</v>
          </cell>
          <cell r="G1920" t="str">
            <v>จรัสพร พ่วงฟัก</v>
          </cell>
          <cell r="H1920" t="str">
            <v>2005070115272048</v>
          </cell>
          <cell r="I1920" t="str">
            <v>31</v>
          </cell>
          <cell r="J1920">
            <v>5050000</v>
          </cell>
          <cell r="K1920">
            <v>5050000</v>
          </cell>
          <cell r="L1920">
            <v>0</v>
          </cell>
          <cell r="M1920">
            <v>0</v>
          </cell>
          <cell r="N1920">
            <v>0</v>
          </cell>
          <cell r="O1920">
            <v>5050000</v>
          </cell>
          <cell r="P1920">
            <v>717630.22</v>
          </cell>
          <cell r="Q1920" t="str">
            <v>A</v>
          </cell>
          <cell r="R1920" t="str">
            <v>N</v>
          </cell>
          <cell r="S1920" t="str">
            <v>001400000000000000000009745898</v>
          </cell>
        </row>
        <row r="1921">
          <cell r="A1921">
            <v>39172</v>
          </cell>
          <cell r="B1921" t="str">
            <v>2001-06-02-08.35.08.332794</v>
          </cell>
          <cell r="C1921" t="str">
            <v>2001-06-02-08.35.08.332794</v>
          </cell>
          <cell r="D1921" t="str">
            <v>ขาย</v>
          </cell>
          <cell r="E1921" t="str">
            <v>54530012005</v>
          </cell>
          <cell r="F1921" t="b">
            <v>0</v>
          </cell>
          <cell r="G1921" t="str">
            <v>สิงห์คำ เหมาะกิจ</v>
          </cell>
          <cell r="H1921" t="str">
            <v>2000070108112309</v>
          </cell>
          <cell r="I1921" t="str">
            <v>30</v>
          </cell>
          <cell r="J1921">
            <v>4280089.55</v>
          </cell>
          <cell r="K1921">
            <v>4022072.67</v>
          </cell>
          <cell r="L1921">
            <v>0</v>
          </cell>
          <cell r="M1921">
            <v>0</v>
          </cell>
          <cell r="N1921">
            <v>0</v>
          </cell>
          <cell r="O1921">
            <v>4022072.67</v>
          </cell>
          <cell r="P1921">
            <v>3349086.84</v>
          </cell>
          <cell r="Q1921" t="str">
            <v>A</v>
          </cell>
          <cell r="R1921" t="str">
            <v>Y</v>
          </cell>
          <cell r="S1921" t="str">
            <v>001400000000000000000003616350</v>
          </cell>
        </row>
        <row r="1923">
          <cell r="A1923">
            <v>39172</v>
          </cell>
          <cell r="B1923" t="str">
            <v>2001-06-02-08.35.07.527881</v>
          </cell>
          <cell r="C1923" t="str">
            <v>2001-06-02-08.35.07.527881</v>
          </cell>
          <cell r="D1923" t="str">
            <v>ขาย</v>
          </cell>
          <cell r="E1923" t="str">
            <v>54530012021</v>
          </cell>
          <cell r="F1923" t="b">
            <v>0</v>
          </cell>
          <cell r="G1923" t="str">
            <v>สำเริง ผ่องจิตร์</v>
          </cell>
          <cell r="H1923" t="str">
            <v>2000100310561928</v>
          </cell>
          <cell r="I1923" t="str">
            <v>30</v>
          </cell>
          <cell r="J1923">
            <v>265363.71999999997</v>
          </cell>
          <cell r="K1923">
            <v>194007.51</v>
          </cell>
          <cell r="L1923">
            <v>0</v>
          </cell>
          <cell r="M1923">
            <v>0</v>
          </cell>
          <cell r="N1923">
            <v>0</v>
          </cell>
          <cell r="O1923">
            <v>194007.51</v>
          </cell>
          <cell r="P1923">
            <v>5151.8599999999997</v>
          </cell>
          <cell r="Q1923" t="str">
            <v>A</v>
          </cell>
          <cell r="R1923" t="str">
            <v>Y</v>
          </cell>
          <cell r="S1923" t="str">
            <v>001400000000000000000003608168</v>
          </cell>
        </row>
        <row r="1924">
          <cell r="A1924">
            <v>39172</v>
          </cell>
          <cell r="B1924" t="str">
            <v>2001-06-02-08.57.10.903321</v>
          </cell>
          <cell r="C1924" t="str">
            <v>2001-06-02-08.57.10.903321</v>
          </cell>
          <cell r="D1924" t="str">
            <v>ขาย</v>
          </cell>
          <cell r="E1924" t="str">
            <v>54599310808</v>
          </cell>
          <cell r="F1924" t="b">
            <v>0</v>
          </cell>
          <cell r="G1924" t="str">
            <v>ชัยมนู กาญจนโภคิน</v>
          </cell>
          <cell r="H1924" t="str">
            <v>1998081319311079</v>
          </cell>
          <cell r="I1924" t="str">
            <v>99</v>
          </cell>
          <cell r="J1924">
            <v>570158.38</v>
          </cell>
          <cell r="K1924">
            <v>526878.66</v>
          </cell>
          <cell r="L1924">
            <v>0</v>
          </cell>
          <cell r="M1924">
            <v>14255</v>
          </cell>
          <cell r="N1924">
            <v>0</v>
          </cell>
          <cell r="O1924">
            <v>526878.66</v>
          </cell>
          <cell r="P1924">
            <v>972109.02</v>
          </cell>
          <cell r="Q1924" t="str">
            <v>A</v>
          </cell>
          <cell r="R1924" t="str">
            <v>N</v>
          </cell>
          <cell r="S1924" t="str">
            <v>001400000000000000000003646532</v>
          </cell>
        </row>
        <row r="1925">
          <cell r="A1925">
            <v>39172</v>
          </cell>
          <cell r="B1925" t="str">
            <v>2000-04-06-16.02.07.958796</v>
          </cell>
          <cell r="C1925" t="str">
            <v>2000-04-06-16.02.07.958796</v>
          </cell>
          <cell r="D1925" t="str">
            <v>CS</v>
          </cell>
          <cell r="E1925" t="str">
            <v>54599311139</v>
          </cell>
          <cell r="F1925" t="b">
            <v>0</v>
          </cell>
          <cell r="G1925" t="str">
            <v>นาง วิบูลย์สุข ก้าวกิจเจริญ</v>
          </cell>
          <cell r="H1925" t="str">
            <v>2000070404390216</v>
          </cell>
          <cell r="I1925" t="str">
            <v>99</v>
          </cell>
          <cell r="J1925">
            <v>743109.38</v>
          </cell>
          <cell r="K1925">
            <v>319087.77</v>
          </cell>
          <cell r="L1925">
            <v>0</v>
          </cell>
          <cell r="M1925">
            <v>0</v>
          </cell>
          <cell r="N1925">
            <v>0</v>
          </cell>
          <cell r="O1925">
            <v>319087.77</v>
          </cell>
          <cell r="P1925">
            <v>680373.24</v>
          </cell>
          <cell r="Q1925" t="str">
            <v>A</v>
          </cell>
          <cell r="R1925" t="str">
            <v>N</v>
          </cell>
          <cell r="S1925" t="str">
            <v>001400000000000000000000162386</v>
          </cell>
        </row>
        <row r="1926">
          <cell r="A1926">
            <v>39172</v>
          </cell>
          <cell r="B1926" t="str">
            <v>2001-06-24-03.20.12.348727</v>
          </cell>
          <cell r="C1926" t="str">
            <v>2001-06-24-03.20.12.348727</v>
          </cell>
          <cell r="D1926" t="str">
            <v>ขาย</v>
          </cell>
          <cell r="E1926" t="str">
            <v>54603005102</v>
          </cell>
          <cell r="F1926" t="b">
            <v>0</v>
          </cell>
          <cell r="G1926" t="str">
            <v>บรรจง กฤตยเรืองโรจน์</v>
          </cell>
          <cell r="H1926" t="str">
            <v>1998090819555019</v>
          </cell>
          <cell r="I1926" t="str">
            <v>03</v>
          </cell>
          <cell r="J1926">
            <v>250000</v>
          </cell>
          <cell r="K1926">
            <v>239985.92000000001</v>
          </cell>
          <cell r="L1926">
            <v>0</v>
          </cell>
          <cell r="M1926">
            <v>0</v>
          </cell>
          <cell r="N1926">
            <v>0</v>
          </cell>
          <cell r="O1926">
            <v>0</v>
          </cell>
          <cell r="P1926">
            <v>0</v>
          </cell>
          <cell r="Q1926" t="str">
            <v>N</v>
          </cell>
          <cell r="R1926">
            <v>0</v>
          </cell>
          <cell r="S1926" t="str">
            <v>001400000000000000000003009734</v>
          </cell>
        </row>
        <row r="1927">
          <cell r="A1927">
            <v>39172</v>
          </cell>
          <cell r="B1927" t="str">
            <v>2001-06-02-08.45.28.570578</v>
          </cell>
          <cell r="C1927" t="str">
            <v>2001-06-02-08.45.28.570578</v>
          </cell>
          <cell r="D1927" t="str">
            <v>ขาย</v>
          </cell>
          <cell r="E1927" t="str">
            <v>54699310457</v>
          </cell>
          <cell r="F1927" t="b">
            <v>0</v>
          </cell>
          <cell r="G1927" t="str">
            <v>ไพบูลย์  สาคร หรือ ไพบูลย์  มูลยัคมูล</v>
          </cell>
          <cell r="H1927" t="str">
            <v>2002070308390103</v>
          </cell>
          <cell r="I1927" t="str">
            <v>99</v>
          </cell>
          <cell r="J1927">
            <v>157672.92000000001</v>
          </cell>
          <cell r="K1927">
            <v>133799.78</v>
          </cell>
          <cell r="L1927">
            <v>0</v>
          </cell>
          <cell r="M1927">
            <v>0</v>
          </cell>
          <cell r="N1927">
            <v>0</v>
          </cell>
          <cell r="O1927">
            <v>133799.78</v>
          </cell>
          <cell r="P1927">
            <v>86119.55</v>
          </cell>
          <cell r="Q1927" t="str">
            <v>A</v>
          </cell>
          <cell r="R1927" t="str">
            <v>N</v>
          </cell>
          <cell r="S1927" t="str">
            <v>001400000000000000000003638359</v>
          </cell>
        </row>
        <row r="1928">
          <cell r="A1928">
            <v>39172</v>
          </cell>
          <cell r="B1928" t="str">
            <v>2002-04-28-17.18.36.515932</v>
          </cell>
          <cell r="C1928" t="str">
            <v>2002-04-28-17.18.36.515932</v>
          </cell>
          <cell r="D1928" t="str">
            <v>ขาย</v>
          </cell>
          <cell r="E1928" t="str">
            <v>54899300369</v>
          </cell>
          <cell r="F1928" t="b">
            <v>0</v>
          </cell>
          <cell r="G1928" t="str">
            <v>พนา ทวีงาม</v>
          </cell>
          <cell r="H1928" t="str">
            <v>2001050316310120</v>
          </cell>
          <cell r="I1928" t="str">
            <v>99</v>
          </cell>
          <cell r="J1928">
            <v>5825930.0999999996</v>
          </cell>
          <cell r="K1928">
            <v>3009985.71</v>
          </cell>
          <cell r="L1928">
            <v>0</v>
          </cell>
          <cell r="M1928">
            <v>0</v>
          </cell>
          <cell r="N1928">
            <v>0</v>
          </cell>
          <cell r="O1928">
            <v>3009985.71</v>
          </cell>
          <cell r="P1928">
            <v>3497763.47</v>
          </cell>
          <cell r="Q1928" t="str">
            <v>N</v>
          </cell>
          <cell r="R1928" t="str">
            <v>Y</v>
          </cell>
          <cell r="S1928" t="str">
            <v>001400000000000000000003617687</v>
          </cell>
        </row>
        <row r="1929">
          <cell r="A1929">
            <v>39172</v>
          </cell>
          <cell r="B1929" t="str">
            <v>2000-04-16-21.28.05.532234</v>
          </cell>
          <cell r="C1929" t="str">
            <v>2000-04-16-21.28.05.532234</v>
          </cell>
          <cell r="D1929" t="str">
            <v>ขาย</v>
          </cell>
          <cell r="E1929" t="str">
            <v>54903029045</v>
          </cell>
          <cell r="F1929" t="b">
            <v>0</v>
          </cell>
          <cell r="G1929" t="str">
            <v>มุทิตา ณ สงขลา</v>
          </cell>
          <cell r="H1929" t="str">
            <v>2005010416430331</v>
          </cell>
          <cell r="I1929" t="str">
            <v>03</v>
          </cell>
          <cell r="J1929">
            <v>300000</v>
          </cell>
          <cell r="K1929">
            <v>310928.87</v>
          </cell>
          <cell r="L1929">
            <v>0</v>
          </cell>
          <cell r="M1929">
            <v>0</v>
          </cell>
          <cell r="N1929">
            <v>0</v>
          </cell>
          <cell r="O1929">
            <v>0</v>
          </cell>
          <cell r="P1929">
            <v>54580.87</v>
          </cell>
          <cell r="Q1929" t="str">
            <v>A</v>
          </cell>
          <cell r="R1929" t="str">
            <v>N</v>
          </cell>
          <cell r="S1929" t="str">
            <v>001400000000000000000000827577</v>
          </cell>
        </row>
        <row r="1930">
          <cell r="A1930">
            <v>39172</v>
          </cell>
          <cell r="B1930" t="str">
            <v>2001-06-02-08.45.37.598645</v>
          </cell>
          <cell r="C1930" t="str">
            <v>2001-06-02-08.45.37.598645</v>
          </cell>
          <cell r="D1930" t="str">
            <v>ขาย</v>
          </cell>
          <cell r="E1930" t="str">
            <v>54931006495</v>
          </cell>
          <cell r="F1930" t="b">
            <v>0</v>
          </cell>
          <cell r="G1930" t="str">
            <v>ช้องมาศ ศรีสวัสดิ์</v>
          </cell>
          <cell r="H1930" t="str">
            <v>1998100420540066</v>
          </cell>
          <cell r="I1930" t="str">
            <v>31</v>
          </cell>
          <cell r="J1930">
            <v>1000000</v>
          </cell>
          <cell r="K1930">
            <v>528683.51</v>
          </cell>
          <cell r="L1930">
            <v>0</v>
          </cell>
          <cell r="M1930">
            <v>0</v>
          </cell>
          <cell r="N1930">
            <v>0</v>
          </cell>
          <cell r="O1930">
            <v>528683.51</v>
          </cell>
          <cell r="P1930">
            <v>556668.1</v>
          </cell>
          <cell r="Q1930" t="str">
            <v>A</v>
          </cell>
          <cell r="R1930" t="str">
            <v>Y</v>
          </cell>
          <cell r="S1930" t="str">
            <v>001400000000000000000003415655</v>
          </cell>
        </row>
        <row r="1931">
          <cell r="A1931">
            <v>39172</v>
          </cell>
          <cell r="B1931" t="str">
            <v>2000-04-25-17.26.59.194874</v>
          </cell>
          <cell r="C1931" t="str">
            <v>2000-04-25-17.26.59.194874</v>
          </cell>
          <cell r="D1931" t="str">
            <v>ขาย</v>
          </cell>
          <cell r="E1931" t="str">
            <v>54931007815</v>
          </cell>
          <cell r="F1931" t="b">
            <v>0</v>
          </cell>
          <cell r="G1931" t="str">
            <v>จิวไช วิหคหรรษา</v>
          </cell>
          <cell r="H1931" t="str">
            <v>2000040314531955</v>
          </cell>
          <cell r="I1931" t="str">
            <v>31</v>
          </cell>
          <cell r="J1931">
            <v>1900000</v>
          </cell>
          <cell r="K1931">
            <v>1649974.13</v>
          </cell>
          <cell r="L1931">
            <v>0</v>
          </cell>
          <cell r="M1931">
            <v>0</v>
          </cell>
          <cell r="N1931">
            <v>0</v>
          </cell>
          <cell r="O1931">
            <v>1649974.13</v>
          </cell>
          <cell r="P1931">
            <v>1805.44</v>
          </cell>
          <cell r="Q1931" t="str">
            <v>N</v>
          </cell>
          <cell r="R1931" t="str">
            <v>Y</v>
          </cell>
          <cell r="S1931" t="str">
            <v>001400000000000000000002134076</v>
          </cell>
        </row>
        <row r="1932">
          <cell r="A1932">
            <v>39172</v>
          </cell>
          <cell r="B1932" t="str">
            <v>2000-04-16-21.28.05.532234</v>
          </cell>
          <cell r="C1932" t="str">
            <v>2000-04-16-21.28.05.532234</v>
          </cell>
          <cell r="D1932" t="str">
            <v>ขาย</v>
          </cell>
          <cell r="E1932" t="str">
            <v>54931009320</v>
          </cell>
          <cell r="F1932" t="b">
            <v>0</v>
          </cell>
          <cell r="G1932" t="str">
            <v>มุทิตา ณ สงขลา</v>
          </cell>
          <cell r="H1932" t="str">
            <v>2005010416430331</v>
          </cell>
          <cell r="I1932" t="str">
            <v>31</v>
          </cell>
          <cell r="J1932">
            <v>1460000</v>
          </cell>
          <cell r="K1932">
            <v>1289623.42</v>
          </cell>
          <cell r="L1932">
            <v>0</v>
          </cell>
          <cell r="M1932">
            <v>0</v>
          </cell>
          <cell r="N1932">
            <v>0</v>
          </cell>
          <cell r="O1932">
            <v>1289623.42</v>
          </cell>
          <cell r="P1932">
            <v>250663.93</v>
          </cell>
          <cell r="Q1932" t="str">
            <v>A</v>
          </cell>
          <cell r="R1932" t="str">
            <v>N</v>
          </cell>
          <cell r="S1932" t="str">
            <v>001400000000000000000000827577</v>
          </cell>
        </row>
        <row r="1933">
          <cell r="A1933">
            <v>39172</v>
          </cell>
          <cell r="B1933" t="str">
            <v>2005-09-23-16.39.18.468837</v>
          </cell>
          <cell r="C1933" t="str">
            <v>2005-09-23-16.39.18.468837</v>
          </cell>
          <cell r="D1933" t="str">
            <v>ขาย</v>
          </cell>
          <cell r="E1933" t="str">
            <v>54931010169</v>
          </cell>
          <cell r="F1933" t="b">
            <v>0</v>
          </cell>
          <cell r="G1933" t="str">
            <v>นารถ สรรพศิริ</v>
          </cell>
          <cell r="H1933" t="str">
            <v>2005120122021697</v>
          </cell>
          <cell r="I1933" t="str">
            <v>31</v>
          </cell>
          <cell r="J1933">
            <v>4800000</v>
          </cell>
          <cell r="K1933">
            <v>4681291.4000000004</v>
          </cell>
          <cell r="L1933">
            <v>0</v>
          </cell>
          <cell r="M1933">
            <v>0</v>
          </cell>
          <cell r="N1933">
            <v>0</v>
          </cell>
          <cell r="O1933">
            <v>4681291.4000000004</v>
          </cell>
          <cell r="P1933">
            <v>593017.01</v>
          </cell>
          <cell r="Q1933" t="str">
            <v>A</v>
          </cell>
          <cell r="R1933" t="str">
            <v>N</v>
          </cell>
          <cell r="S1933" t="str">
            <v>001400000000000000000010145347</v>
          </cell>
        </row>
        <row r="1934">
          <cell r="A1934">
            <v>39172</v>
          </cell>
          <cell r="B1934" t="str">
            <v>2001-09-13-05.08.04.353444</v>
          </cell>
          <cell r="C1934" t="str">
            <v>2001-09-13-05.08.04.353444</v>
          </cell>
          <cell r="D1934" t="str">
            <v>CS</v>
          </cell>
          <cell r="E1934" t="str">
            <v>54999030385</v>
          </cell>
          <cell r="F1934" t="b">
            <v>0</v>
          </cell>
          <cell r="G1934" t="str">
            <v>วิสิทธิ์ศักดิ์ เมษะมาน</v>
          </cell>
          <cell r="H1934" t="str">
            <v>1998081319380350</v>
          </cell>
          <cell r="I1934" t="str">
            <v>99</v>
          </cell>
          <cell r="J1934">
            <v>25379654.27</v>
          </cell>
          <cell r="K1934">
            <v>19498624.66</v>
          </cell>
          <cell r="L1934">
            <v>0</v>
          </cell>
          <cell r="M1934">
            <v>0</v>
          </cell>
          <cell r="N1934">
            <v>0</v>
          </cell>
          <cell r="O1934">
            <v>19498624.66</v>
          </cell>
          <cell r="P1934">
            <v>50866942.640000001</v>
          </cell>
          <cell r="Q1934" t="str">
            <v>A</v>
          </cell>
          <cell r="R1934" t="str">
            <v>N</v>
          </cell>
          <cell r="S1934" t="str">
            <v>001400000000000000000003415606</v>
          </cell>
        </row>
        <row r="1935">
          <cell r="A1935">
            <v>39172</v>
          </cell>
          <cell r="B1935" t="str">
            <v>2001-06-24-03.11.05.812926</v>
          </cell>
          <cell r="C1935" t="str">
            <v>2001-06-24-03.11.05.812926</v>
          </cell>
          <cell r="D1935" t="str">
            <v>ขาย</v>
          </cell>
          <cell r="E1935" t="str">
            <v>54999030521</v>
          </cell>
          <cell r="F1935" t="b">
            <v>0</v>
          </cell>
          <cell r="G1935" t="str">
            <v>วิภาดา สุวรรณวิทย์</v>
          </cell>
          <cell r="H1935" t="str">
            <v>1998081319373148</v>
          </cell>
          <cell r="I1935" t="str">
            <v>99</v>
          </cell>
          <cell r="J1935">
            <v>1340852.1299999999</v>
          </cell>
          <cell r="K1935">
            <v>1170954.0900000001</v>
          </cell>
          <cell r="L1935">
            <v>0</v>
          </cell>
          <cell r="M1935">
            <v>0</v>
          </cell>
          <cell r="N1935">
            <v>1772.99</v>
          </cell>
          <cell r="O1935">
            <v>1170954.0900000001</v>
          </cell>
          <cell r="P1935">
            <v>2342741.64</v>
          </cell>
          <cell r="Q1935" t="str">
            <v>A</v>
          </cell>
          <cell r="R1935" t="str">
            <v>N</v>
          </cell>
          <cell r="S1935" t="str">
            <v>001400000000000000000002887327</v>
          </cell>
        </row>
        <row r="1936">
          <cell r="A1936">
            <v>39172</v>
          </cell>
          <cell r="B1936" t="str">
            <v>2000-04-10-16.36.53.153376</v>
          </cell>
          <cell r="C1936" t="str">
            <v>2000-04-10-16.36.53.153376</v>
          </cell>
          <cell r="D1936" t="str">
            <v>ขาย</v>
          </cell>
          <cell r="E1936" t="str">
            <v>54999030636</v>
          </cell>
          <cell r="F1936" t="b">
            <v>0</v>
          </cell>
          <cell r="G1936" t="str">
            <v>เกษร ยาระปา</v>
          </cell>
          <cell r="H1936" t="str">
            <v>1998090819582221</v>
          </cell>
          <cell r="I1936" t="str">
            <v>99</v>
          </cell>
          <cell r="J1936">
            <v>806407.31</v>
          </cell>
          <cell r="K1936">
            <v>0.2</v>
          </cell>
          <cell r="L1936">
            <v>0</v>
          </cell>
          <cell r="M1936">
            <v>0</v>
          </cell>
          <cell r="N1936">
            <v>0</v>
          </cell>
          <cell r="O1936">
            <v>0.2</v>
          </cell>
          <cell r="P1936">
            <v>844368.03</v>
          </cell>
          <cell r="Q1936" t="str">
            <v>A</v>
          </cell>
          <cell r="R1936" t="str">
            <v>N</v>
          </cell>
          <cell r="S1936" t="str">
            <v>001400000000000000000000578897</v>
          </cell>
        </row>
        <row r="1937">
          <cell r="A1937">
            <v>39172</v>
          </cell>
          <cell r="B1937" t="str">
            <v>2001-12-28-18.23.32.180831</v>
          </cell>
          <cell r="C1937" t="str">
            <v>2001-12-28-18.23.32.180831</v>
          </cell>
          <cell r="D1937" t="str">
            <v>CS</v>
          </cell>
          <cell r="E1937" t="str">
            <v>54999030660</v>
          </cell>
          <cell r="F1937" t="b">
            <v>0</v>
          </cell>
          <cell r="G1937" t="str">
            <v>นครพิงค์ลิสซิ่ง</v>
          </cell>
          <cell r="H1937" t="str">
            <v>1998090819575653</v>
          </cell>
          <cell r="I1937" t="str">
            <v>99</v>
          </cell>
          <cell r="J1937">
            <v>1432447.84</v>
          </cell>
          <cell r="K1937">
            <v>1288944.74</v>
          </cell>
          <cell r="L1937">
            <v>0</v>
          </cell>
          <cell r="M1937">
            <v>0</v>
          </cell>
          <cell r="N1937">
            <v>0</v>
          </cell>
          <cell r="O1937">
            <v>1288944.74</v>
          </cell>
          <cell r="P1937">
            <v>1900580.68</v>
          </cell>
          <cell r="Q1937" t="str">
            <v>A</v>
          </cell>
          <cell r="R1937" t="str">
            <v>N</v>
          </cell>
          <cell r="S1937" t="str">
            <v>001400000000000000000004609881</v>
          </cell>
        </row>
        <row r="1938">
          <cell r="A1938">
            <v>39172</v>
          </cell>
          <cell r="B1938" t="str">
            <v>2001-09-13-05.08.04.353444</v>
          </cell>
          <cell r="C1938" t="str">
            <v>2001-09-13-05.08.04.353444</v>
          </cell>
          <cell r="D1938" t="str">
            <v>CS</v>
          </cell>
          <cell r="E1938" t="str">
            <v>54999300219</v>
          </cell>
          <cell r="F1938" t="b">
            <v>0</v>
          </cell>
          <cell r="G1938" t="str">
            <v>วิสิทธิ์ศักดิ์ เมษะมาน</v>
          </cell>
          <cell r="H1938" t="str">
            <v>1998081319380350</v>
          </cell>
          <cell r="I1938" t="str">
            <v>99</v>
          </cell>
          <cell r="J1938">
            <v>48958739.75</v>
          </cell>
          <cell r="K1938">
            <v>25484097.93</v>
          </cell>
          <cell r="L1938">
            <v>0</v>
          </cell>
          <cell r="M1938">
            <v>0</v>
          </cell>
          <cell r="N1938">
            <v>0</v>
          </cell>
          <cell r="O1938">
            <v>25484097.93</v>
          </cell>
          <cell r="P1938">
            <v>72266376.359999999</v>
          </cell>
          <cell r="Q1938" t="str">
            <v>A</v>
          </cell>
          <cell r="R1938" t="str">
            <v>N</v>
          </cell>
          <cell r="S1938" t="str">
            <v>001400000000000000000003415606</v>
          </cell>
        </row>
        <row r="1939">
          <cell r="A1939">
            <v>39172</v>
          </cell>
          <cell r="B1939" t="str">
            <v>2000-04-11-18.19.52.589657</v>
          </cell>
          <cell r="C1939" t="str">
            <v>2000-04-11-18.19.52.589657</v>
          </cell>
          <cell r="D1939" t="str">
            <v>CS</v>
          </cell>
          <cell r="E1939" t="str">
            <v>54999300227</v>
          </cell>
          <cell r="F1939" t="b">
            <v>0</v>
          </cell>
          <cell r="G1939" t="str">
            <v>มารวยโฮเต็ล</v>
          </cell>
          <cell r="H1939" t="str">
            <v>2000061509564300</v>
          </cell>
          <cell r="I1939" t="str">
            <v>99</v>
          </cell>
          <cell r="J1939">
            <v>5832594.7300000004</v>
          </cell>
          <cell r="K1939">
            <v>0</v>
          </cell>
          <cell r="L1939">
            <v>0</v>
          </cell>
          <cell r="M1939">
            <v>0</v>
          </cell>
          <cell r="N1939">
            <v>0</v>
          </cell>
          <cell r="O1939">
            <v>0</v>
          </cell>
          <cell r="P1939">
            <v>595972.17000000004</v>
          </cell>
          <cell r="Q1939" t="str">
            <v>A</v>
          </cell>
          <cell r="R1939" t="str">
            <v>N</v>
          </cell>
          <cell r="S1939" t="str">
            <v>001400000000000000000000687453</v>
          </cell>
        </row>
        <row r="1940">
          <cell r="A1940">
            <v>39172</v>
          </cell>
          <cell r="B1940" t="str">
            <v>2001-06-24-03.11.05.812926</v>
          </cell>
          <cell r="C1940" t="str">
            <v>2001-06-24-03.11.05.812926</v>
          </cell>
          <cell r="D1940" t="str">
            <v>ขาย</v>
          </cell>
          <cell r="E1940" t="str">
            <v>54999300382</v>
          </cell>
          <cell r="F1940" t="b">
            <v>0</v>
          </cell>
          <cell r="G1940" t="str">
            <v>วิภาดา สุวรรณวิทย์</v>
          </cell>
          <cell r="H1940" t="str">
            <v>1998081319373148</v>
          </cell>
          <cell r="I1940" t="str">
            <v>99</v>
          </cell>
          <cell r="J1940">
            <v>1203287.22</v>
          </cell>
          <cell r="K1940">
            <v>905404.16</v>
          </cell>
          <cell r="L1940">
            <v>0</v>
          </cell>
          <cell r="M1940">
            <v>0</v>
          </cell>
          <cell r="N1940">
            <v>0</v>
          </cell>
          <cell r="O1940">
            <v>905404.16</v>
          </cell>
          <cell r="P1940">
            <v>1931425.79</v>
          </cell>
          <cell r="Q1940" t="str">
            <v>A</v>
          </cell>
          <cell r="R1940" t="str">
            <v>N</v>
          </cell>
          <cell r="S1940" t="str">
            <v>001400000000000000000002887327</v>
          </cell>
        </row>
        <row r="1941">
          <cell r="A1941">
            <v>39172</v>
          </cell>
          <cell r="B1941" t="str">
            <v>2000-04-10-16.36.53.153376</v>
          </cell>
          <cell r="C1941" t="str">
            <v>2000-04-10-16.36.53.153376</v>
          </cell>
          <cell r="D1941" t="str">
            <v>ขาย</v>
          </cell>
          <cell r="E1941" t="str">
            <v>54999300463</v>
          </cell>
          <cell r="F1941" t="b">
            <v>0</v>
          </cell>
          <cell r="G1941" t="str">
            <v>เกษร ยาระปา</v>
          </cell>
          <cell r="H1941" t="str">
            <v>1998090819582221</v>
          </cell>
          <cell r="I1941" t="str">
            <v>99</v>
          </cell>
          <cell r="J1941">
            <v>2425314.71</v>
          </cell>
          <cell r="K1941">
            <v>703812.82</v>
          </cell>
          <cell r="L1941">
            <v>0</v>
          </cell>
          <cell r="M1941">
            <v>0</v>
          </cell>
          <cell r="N1941">
            <v>0</v>
          </cell>
          <cell r="O1941">
            <v>703812.82</v>
          </cell>
          <cell r="P1941">
            <v>2347486.02</v>
          </cell>
          <cell r="Q1941" t="str">
            <v>A</v>
          </cell>
          <cell r="R1941" t="str">
            <v>N</v>
          </cell>
          <cell r="S1941" t="str">
            <v>001400000000000000000000578897</v>
          </cell>
        </row>
        <row r="1942">
          <cell r="A1942">
            <v>39172</v>
          </cell>
          <cell r="B1942" t="str">
            <v>2001-09-14-05.08.58.331097</v>
          </cell>
          <cell r="C1942" t="str">
            <v>2001-09-14-05.08.58.331097</v>
          </cell>
          <cell r="D1942" t="str">
            <v>ขาย</v>
          </cell>
          <cell r="E1942" t="str">
            <v>55003033976</v>
          </cell>
          <cell r="F1942" t="b">
            <v>0</v>
          </cell>
          <cell r="G1942" t="str">
            <v>อัครโยธิน บจ.</v>
          </cell>
          <cell r="H1942" t="str">
            <v>1999120716370216</v>
          </cell>
          <cell r="I1942" t="str">
            <v>03</v>
          </cell>
          <cell r="J1942">
            <v>0</v>
          </cell>
          <cell r="K1942">
            <v>0</v>
          </cell>
          <cell r="L1942">
            <v>0</v>
          </cell>
          <cell r="M1942">
            <v>0</v>
          </cell>
          <cell r="N1942">
            <v>0</v>
          </cell>
          <cell r="O1942">
            <v>0</v>
          </cell>
          <cell r="P1942">
            <v>0</v>
          </cell>
          <cell r="Q1942" t="str">
            <v>A</v>
          </cell>
          <cell r="R1942" t="str">
            <v>Y</v>
          </cell>
          <cell r="S1942" t="str">
            <v>001400000000000000000003919029</v>
          </cell>
        </row>
        <row r="1943">
          <cell r="A1943">
            <v>39172</v>
          </cell>
          <cell r="B1943" t="str">
            <v>2001-09-14-04.48.55.414269</v>
          </cell>
          <cell r="C1943" t="str">
            <v>2001-09-14-04.48.55.414269</v>
          </cell>
          <cell r="D1943" t="str">
            <v>ขาย</v>
          </cell>
          <cell r="E1943" t="str">
            <v>55030005148</v>
          </cell>
          <cell r="F1943" t="b">
            <v>0</v>
          </cell>
          <cell r="G1943" t="str">
            <v>แม่ริมปิโตรเลียม</v>
          </cell>
          <cell r="H1943" t="str">
            <v>2002120107151411</v>
          </cell>
          <cell r="I1943" t="str">
            <v>30</v>
          </cell>
          <cell r="J1943">
            <v>1724338.28</v>
          </cell>
          <cell r="K1943">
            <v>1647909.69</v>
          </cell>
          <cell r="L1943">
            <v>0</v>
          </cell>
          <cell r="M1943">
            <v>0</v>
          </cell>
          <cell r="N1943">
            <v>1935.63</v>
          </cell>
          <cell r="O1943">
            <v>1647909.69</v>
          </cell>
          <cell r="P1943">
            <v>647906.18999999994</v>
          </cell>
          <cell r="Q1943" t="str">
            <v>A</v>
          </cell>
          <cell r="R1943" t="str">
            <v>N</v>
          </cell>
          <cell r="S1943" t="str">
            <v>001400000000000000000003919007</v>
          </cell>
        </row>
        <row r="1944">
          <cell r="A1944">
            <v>39172</v>
          </cell>
          <cell r="B1944" t="str">
            <v>2001-09-14-05.08.58.331097</v>
          </cell>
          <cell r="C1944" t="str">
            <v>2001-09-14-05.08.58.331097</v>
          </cell>
          <cell r="D1944" t="str">
            <v>ขาย</v>
          </cell>
          <cell r="E1944" t="str">
            <v>55030005245</v>
          </cell>
          <cell r="F1944" t="b">
            <v>0</v>
          </cell>
          <cell r="G1944" t="str">
            <v>อัครโยธิน บจ.</v>
          </cell>
          <cell r="H1944" t="str">
            <v>2004030111001450</v>
          </cell>
          <cell r="I1944" t="str">
            <v>30</v>
          </cell>
          <cell r="J1944">
            <v>21750514.43</v>
          </cell>
          <cell r="K1944">
            <v>15845514.43</v>
          </cell>
          <cell r="L1944">
            <v>0</v>
          </cell>
          <cell r="M1944">
            <v>0</v>
          </cell>
          <cell r="N1944">
            <v>0</v>
          </cell>
          <cell r="O1944">
            <v>15845514.43</v>
          </cell>
          <cell r="P1944">
            <v>17176580.530000001</v>
          </cell>
          <cell r="Q1944" t="str">
            <v>A</v>
          </cell>
          <cell r="R1944" t="str">
            <v>Y</v>
          </cell>
          <cell r="S1944" t="str">
            <v>001400000000000000000003919029</v>
          </cell>
        </row>
        <row r="1945">
          <cell r="A1945">
            <v>39172</v>
          </cell>
          <cell r="B1945" t="str">
            <v>2004-07-22-08.42.23.977427</v>
          </cell>
          <cell r="C1945" t="str">
            <v>2004-07-22-08.42.23.977427</v>
          </cell>
          <cell r="D1945" t="str">
            <v>ขาย</v>
          </cell>
          <cell r="E1945" t="str">
            <v>55031011859</v>
          </cell>
          <cell r="F1945" t="b">
            <v>0</v>
          </cell>
          <cell r="G1945" t="str">
            <v>คงกฤช พัดทอง นาย  และ  น.ส. ชลธิชา ปินนะสุ</v>
          </cell>
          <cell r="H1945" t="str">
            <v>2004080107392341</v>
          </cell>
          <cell r="I1945" t="str">
            <v>31</v>
          </cell>
          <cell r="J1945">
            <v>2072000</v>
          </cell>
          <cell r="K1945">
            <v>1989926.81</v>
          </cell>
          <cell r="L1945">
            <v>13129.15</v>
          </cell>
          <cell r="M1945">
            <v>0</v>
          </cell>
          <cell r="N1945">
            <v>3310.58</v>
          </cell>
          <cell r="O1945">
            <v>1989926.81</v>
          </cell>
          <cell r="P1945">
            <v>422845.82</v>
          </cell>
          <cell r="Q1945" t="str">
            <v>A</v>
          </cell>
          <cell r="R1945" t="str">
            <v>N</v>
          </cell>
          <cell r="S1945" t="str">
            <v>001400000000000000000008167753</v>
          </cell>
        </row>
        <row r="1947">
          <cell r="A1947">
            <v>39172</v>
          </cell>
          <cell r="B1947" t="str">
            <v>2002-02-22-05.15.32.402975</v>
          </cell>
          <cell r="C1947" t="str">
            <v>2002-02-22-05.15.32.402975</v>
          </cell>
          <cell r="D1947" t="str">
            <v>ขาย</v>
          </cell>
          <cell r="E1947" t="str">
            <v>55031011867</v>
          </cell>
          <cell r="F1947" t="b">
            <v>0</v>
          </cell>
          <cell r="G1947" t="str">
            <v>สุภัชชา จีนตระกูล</v>
          </cell>
          <cell r="H1947" t="str">
            <v>2004080107392342</v>
          </cell>
          <cell r="I1947" t="str">
            <v>31</v>
          </cell>
          <cell r="J1947">
            <v>1940000</v>
          </cell>
          <cell r="K1947">
            <v>1845609.6</v>
          </cell>
          <cell r="L1947">
            <v>0</v>
          </cell>
          <cell r="M1947">
            <v>0</v>
          </cell>
          <cell r="N1947">
            <v>0</v>
          </cell>
          <cell r="O1947">
            <v>1845609.6</v>
          </cell>
          <cell r="P1947">
            <v>411356.21</v>
          </cell>
          <cell r="Q1947" t="str">
            <v>A</v>
          </cell>
          <cell r="R1947" t="str">
            <v>N</v>
          </cell>
          <cell r="S1947" t="str">
            <v>001400000000000000000004373598</v>
          </cell>
        </row>
        <row r="1948">
          <cell r="A1948">
            <v>39172</v>
          </cell>
          <cell r="B1948" t="str">
            <v>2004-08-16-09.55.36.140269</v>
          </cell>
          <cell r="C1948" t="str">
            <v>2004-08-16-09.55.36.140269</v>
          </cell>
          <cell r="D1948" t="str">
            <v>ขาย</v>
          </cell>
          <cell r="E1948" t="str">
            <v>55031011948</v>
          </cell>
          <cell r="F1948" t="b">
            <v>0</v>
          </cell>
          <cell r="G1948" t="str">
            <v>ทนงศักดิ์ นันติยะ นาย,จันทร์ วิเงิน ,นางจันทร์เพ็ญ วิเงิน</v>
          </cell>
          <cell r="H1948" t="str">
            <v>2004090112432324</v>
          </cell>
          <cell r="I1948" t="str">
            <v>31</v>
          </cell>
          <cell r="J1948">
            <v>360000</v>
          </cell>
          <cell r="K1948">
            <v>334514.40000000002</v>
          </cell>
          <cell r="L1948">
            <v>0</v>
          </cell>
          <cell r="M1948">
            <v>0</v>
          </cell>
          <cell r="N1948">
            <v>0</v>
          </cell>
          <cell r="O1948">
            <v>334514.40000000002</v>
          </cell>
          <cell r="P1948">
            <v>46018.64</v>
          </cell>
          <cell r="Q1948" t="str">
            <v>A</v>
          </cell>
          <cell r="R1948" t="str">
            <v>N</v>
          </cell>
          <cell r="S1948" t="str">
            <v>001400000000000000000008234027</v>
          </cell>
        </row>
        <row r="1951">
          <cell r="A1951">
            <v>39172</v>
          </cell>
          <cell r="B1951" t="str">
            <v>2001-09-14-05.08.58.331097</v>
          </cell>
          <cell r="C1951" t="str">
            <v>2001-09-14-05.08.58.331097</v>
          </cell>
          <cell r="D1951" t="str">
            <v>ขาย</v>
          </cell>
          <cell r="E1951" t="str">
            <v>55060000883</v>
          </cell>
          <cell r="F1951" t="b">
            <v>0</v>
          </cell>
          <cell r="G1951" t="str">
            <v>อัครโยธิน บจ.</v>
          </cell>
          <cell r="H1951" t="str">
            <v>2004030111001450</v>
          </cell>
          <cell r="I1951" t="str">
            <v>60</v>
          </cell>
          <cell r="J1951">
            <v>17000000</v>
          </cell>
          <cell r="K1951">
            <v>0</v>
          </cell>
          <cell r="L1951">
            <v>0</v>
          </cell>
          <cell r="M1951">
            <v>0</v>
          </cell>
          <cell r="N1951">
            <v>0</v>
          </cell>
          <cell r="O1951">
            <v>0</v>
          </cell>
          <cell r="P1951">
            <v>0</v>
          </cell>
          <cell r="Q1951" t="str">
            <v>A</v>
          </cell>
          <cell r="R1951" t="str">
            <v>Y</v>
          </cell>
          <cell r="S1951" t="str">
            <v>001400000000000000000003919029</v>
          </cell>
        </row>
        <row r="1952">
          <cell r="A1952">
            <v>39172</v>
          </cell>
          <cell r="B1952" t="str">
            <v>2001-09-14-05.08.58.331097</v>
          </cell>
          <cell r="C1952" t="str">
            <v>2001-09-14-05.08.58.331097</v>
          </cell>
          <cell r="D1952" t="str">
            <v>ขาย</v>
          </cell>
          <cell r="E1952" t="str">
            <v>55061000014</v>
          </cell>
          <cell r="F1952" t="b">
            <v>0</v>
          </cell>
          <cell r="G1952" t="str">
            <v>อัครโยธิน บจ.</v>
          </cell>
          <cell r="H1952" t="str">
            <v>2004030111001450</v>
          </cell>
          <cell r="I1952" t="str">
            <v>61</v>
          </cell>
          <cell r="J1952">
            <v>2000000</v>
          </cell>
          <cell r="K1952">
            <v>0</v>
          </cell>
          <cell r="L1952">
            <v>0</v>
          </cell>
          <cell r="M1952">
            <v>0</v>
          </cell>
          <cell r="N1952">
            <v>0</v>
          </cell>
          <cell r="O1952">
            <v>0</v>
          </cell>
          <cell r="P1952">
            <v>972289.7</v>
          </cell>
          <cell r="Q1952" t="str">
            <v>A</v>
          </cell>
          <cell r="R1952" t="str">
            <v>Y</v>
          </cell>
          <cell r="S1952" t="str">
            <v>001400000000000000000003919029</v>
          </cell>
        </row>
        <row r="1953">
          <cell r="A1953">
            <v>39172</v>
          </cell>
          <cell r="B1953" t="str">
            <v>2001-06-24-03.11.05.812926</v>
          </cell>
          <cell r="C1953" t="str">
            <v>2001-06-24-03.11.05.812926</v>
          </cell>
          <cell r="D1953" t="str">
            <v>ขาย</v>
          </cell>
          <cell r="E1953" t="str">
            <v>55099300521</v>
          </cell>
          <cell r="F1953" t="b">
            <v>0</v>
          </cell>
          <cell r="G1953" t="str">
            <v>วิภาดา สุวรรณวิทย์</v>
          </cell>
          <cell r="H1953" t="str">
            <v>1998081319390398</v>
          </cell>
          <cell r="I1953" t="str">
            <v>99</v>
          </cell>
          <cell r="J1953">
            <v>1512231.53</v>
          </cell>
          <cell r="K1953">
            <v>1087121.99</v>
          </cell>
          <cell r="L1953">
            <v>0</v>
          </cell>
          <cell r="M1953">
            <v>8057.5</v>
          </cell>
          <cell r="N1953">
            <v>0</v>
          </cell>
          <cell r="O1953">
            <v>1087121.99</v>
          </cell>
          <cell r="P1953">
            <v>2410253.62</v>
          </cell>
          <cell r="Q1953" t="str">
            <v>A</v>
          </cell>
          <cell r="R1953">
            <v>0</v>
          </cell>
          <cell r="S1953" t="str">
            <v>001400000000000000000002887327</v>
          </cell>
        </row>
        <row r="1954">
          <cell r="A1954">
            <v>39172</v>
          </cell>
          <cell r="B1954" t="str">
            <v>2001-06-24-03.11.05.812926</v>
          </cell>
          <cell r="C1954" t="str">
            <v>2001-06-24-03.11.05.812926</v>
          </cell>
          <cell r="D1954" t="str">
            <v>ขาย</v>
          </cell>
          <cell r="E1954" t="str">
            <v>55099300539</v>
          </cell>
          <cell r="F1954" t="b">
            <v>0</v>
          </cell>
          <cell r="G1954" t="str">
            <v>วิภาดา สุวรรณวิทย์</v>
          </cell>
          <cell r="H1954" t="str">
            <v>1998081319390398</v>
          </cell>
          <cell r="I1954" t="str">
            <v>99</v>
          </cell>
          <cell r="J1954">
            <v>1070020.2</v>
          </cell>
          <cell r="K1954">
            <v>784602.79</v>
          </cell>
          <cell r="L1954">
            <v>0</v>
          </cell>
          <cell r="M1954">
            <v>0</v>
          </cell>
          <cell r="N1954">
            <v>0</v>
          </cell>
          <cell r="O1954">
            <v>784602.79</v>
          </cell>
          <cell r="P1954">
            <v>1663040.14</v>
          </cell>
          <cell r="Q1954" t="str">
            <v>A</v>
          </cell>
          <cell r="R1954">
            <v>0</v>
          </cell>
          <cell r="S1954" t="str">
            <v>001400000000000000000002887327</v>
          </cell>
        </row>
        <row r="1955">
          <cell r="A1955">
            <v>39172</v>
          </cell>
          <cell r="B1955" t="str">
            <v>2001-06-28-03.06.40.758504</v>
          </cell>
          <cell r="C1955" t="str">
            <v>2001-06-28-03.06.40.758504</v>
          </cell>
          <cell r="D1955" t="str">
            <v>ขาย</v>
          </cell>
          <cell r="E1955" t="str">
            <v>55099620066</v>
          </cell>
          <cell r="F1955" t="b">
            <v>0</v>
          </cell>
          <cell r="G1955" t="str">
            <v>เดชาธร ภู่ตระกูล,กาญจนา ภู่ตระกูล</v>
          </cell>
          <cell r="H1955" t="str">
            <v>2005030317100099</v>
          </cell>
          <cell r="I1955" t="str">
            <v>99</v>
          </cell>
          <cell r="J1955">
            <v>528795.6</v>
          </cell>
          <cell r="K1955">
            <v>528795.6</v>
          </cell>
          <cell r="L1955">
            <v>0</v>
          </cell>
          <cell r="M1955">
            <v>0</v>
          </cell>
          <cell r="N1955">
            <v>0</v>
          </cell>
          <cell r="O1955">
            <v>528795.6</v>
          </cell>
          <cell r="P1955">
            <v>534163.85</v>
          </cell>
          <cell r="Q1955" t="str">
            <v>A</v>
          </cell>
          <cell r="R1955" t="str">
            <v>N</v>
          </cell>
          <cell r="S1955" t="str">
            <v>001400000000000000000003653183</v>
          </cell>
        </row>
        <row r="1957">
          <cell r="A1957">
            <v>39172</v>
          </cell>
          <cell r="B1957" t="str">
            <v>2000-12-13-06.48.49.866491</v>
          </cell>
          <cell r="C1957" t="str">
            <v>2000-12-13-06.48.49.866491</v>
          </cell>
          <cell r="D1957" t="str">
            <v>ขาย</v>
          </cell>
          <cell r="E1957" t="str">
            <v>55199311658</v>
          </cell>
          <cell r="F1957" t="b">
            <v>0</v>
          </cell>
          <cell r="G1957" t="str">
            <v>สุภาภรณ์ ด้วงแพง</v>
          </cell>
          <cell r="H1957" t="str">
            <v>1998100420540482</v>
          </cell>
          <cell r="I1957" t="str">
            <v>99</v>
          </cell>
          <cell r="J1957">
            <v>267178.78999999998</v>
          </cell>
          <cell r="K1957">
            <v>102637.67</v>
          </cell>
          <cell r="L1957">
            <v>0</v>
          </cell>
          <cell r="M1957">
            <v>0</v>
          </cell>
          <cell r="N1957">
            <v>0</v>
          </cell>
          <cell r="O1957">
            <v>102637.67</v>
          </cell>
          <cell r="P1957">
            <v>124552.15</v>
          </cell>
          <cell r="Q1957" t="str">
            <v>A</v>
          </cell>
          <cell r="R1957" t="str">
            <v>Y</v>
          </cell>
          <cell r="S1957" t="str">
            <v>001400000000000000000003248218</v>
          </cell>
        </row>
        <row r="1958">
          <cell r="A1958">
            <v>39172</v>
          </cell>
          <cell r="B1958" t="str">
            <v>2001-06-02-08.46.01.442431</v>
          </cell>
          <cell r="C1958" t="str">
            <v>2001-06-02-08.46.01.442431</v>
          </cell>
          <cell r="D1958" t="str">
            <v>ขาย</v>
          </cell>
          <cell r="E1958" t="str">
            <v>55299030491</v>
          </cell>
          <cell r="F1958" t="b">
            <v>0</v>
          </cell>
          <cell r="G1958" t="str">
            <v>ไพรัช ตันติวชิรฐากุร</v>
          </cell>
          <cell r="H1958" t="str">
            <v>1998100420541323</v>
          </cell>
          <cell r="I1958" t="str">
            <v>99</v>
          </cell>
          <cell r="J1958">
            <v>2813827.84</v>
          </cell>
          <cell r="K1958">
            <v>2297097.44</v>
          </cell>
          <cell r="L1958">
            <v>0</v>
          </cell>
          <cell r="M1958">
            <v>0</v>
          </cell>
          <cell r="N1958">
            <v>0</v>
          </cell>
          <cell r="O1958">
            <v>2297097.44</v>
          </cell>
          <cell r="P1958">
            <v>2063440.55</v>
          </cell>
          <cell r="Q1958" t="str">
            <v>N</v>
          </cell>
          <cell r="R1958" t="str">
            <v>N</v>
          </cell>
          <cell r="S1958" t="str">
            <v>001400000000000000000003649476</v>
          </cell>
        </row>
        <row r="1959">
          <cell r="A1959">
            <v>39172</v>
          </cell>
          <cell r="B1959" t="str">
            <v>2001-06-02-08.46.01.442431</v>
          </cell>
          <cell r="C1959" t="str">
            <v>2001-06-02-08.46.01.442431</v>
          </cell>
          <cell r="D1959" t="str">
            <v>ขาย</v>
          </cell>
          <cell r="E1959" t="str">
            <v>55299300274</v>
          </cell>
          <cell r="F1959" t="b">
            <v>0</v>
          </cell>
          <cell r="G1959" t="str">
            <v>ไพรัช ตันติวชิรฐากุร</v>
          </cell>
          <cell r="H1959" t="str">
            <v>1998100420541323</v>
          </cell>
          <cell r="I1959" t="str">
            <v>99</v>
          </cell>
          <cell r="J1959">
            <v>2669690.7799999998</v>
          </cell>
          <cell r="K1959">
            <v>1974502.17</v>
          </cell>
          <cell r="L1959">
            <v>0</v>
          </cell>
          <cell r="M1959">
            <v>0</v>
          </cell>
          <cell r="N1959">
            <v>0</v>
          </cell>
          <cell r="O1959">
            <v>1974502.17</v>
          </cell>
          <cell r="P1959">
            <v>1742594.29</v>
          </cell>
          <cell r="Q1959" t="str">
            <v>N</v>
          </cell>
          <cell r="R1959" t="str">
            <v>N</v>
          </cell>
          <cell r="S1959" t="str">
            <v>001400000000000000000003649476</v>
          </cell>
        </row>
        <row r="1960">
          <cell r="A1960">
            <v>39172</v>
          </cell>
          <cell r="B1960" t="str">
            <v>2002-11-19-07.02.41.456095</v>
          </cell>
          <cell r="C1960" t="str">
            <v>2002-11-19-07.02.41.456095</v>
          </cell>
          <cell r="D1960" t="str">
            <v>ขาย</v>
          </cell>
          <cell r="E1960" t="str">
            <v>55299300583</v>
          </cell>
          <cell r="F1960" t="b">
            <v>0</v>
          </cell>
          <cell r="G1960" t="str">
            <v>เอส-ซีอะควาคัลเจอร์</v>
          </cell>
          <cell r="H1960" t="str">
            <v>2002120304400067</v>
          </cell>
          <cell r="I1960" t="str">
            <v>99</v>
          </cell>
          <cell r="J1960">
            <v>2362107.04</v>
          </cell>
          <cell r="K1960">
            <v>1317056.32</v>
          </cell>
          <cell r="L1960">
            <v>0</v>
          </cell>
          <cell r="M1960">
            <v>0</v>
          </cell>
          <cell r="N1960">
            <v>5042.82</v>
          </cell>
          <cell r="O1960">
            <v>1317056.32</v>
          </cell>
          <cell r="P1960">
            <v>1877209.42</v>
          </cell>
          <cell r="Q1960" t="str">
            <v>A</v>
          </cell>
          <cell r="R1960" t="str">
            <v>N</v>
          </cell>
          <cell r="S1960" t="str">
            <v>001400000000000000000006338207</v>
          </cell>
        </row>
        <row r="1961">
          <cell r="A1961">
            <v>39172</v>
          </cell>
          <cell r="B1961" t="str">
            <v>2001-06-02-08.46.01.442431</v>
          </cell>
          <cell r="C1961" t="str">
            <v>2001-06-02-08.46.01.442431</v>
          </cell>
          <cell r="D1961" t="str">
            <v>ขาย</v>
          </cell>
          <cell r="E1961" t="str">
            <v>55299310544</v>
          </cell>
          <cell r="F1961" t="b">
            <v>0</v>
          </cell>
          <cell r="G1961" t="str">
            <v>ไพรัช ตันติวชิรฐากุร</v>
          </cell>
          <cell r="H1961" t="str">
            <v>1998100420541323</v>
          </cell>
          <cell r="I1961" t="str">
            <v>99</v>
          </cell>
          <cell r="J1961">
            <v>2464729.29</v>
          </cell>
          <cell r="K1961">
            <v>691803.56</v>
          </cell>
          <cell r="L1961">
            <v>0</v>
          </cell>
          <cell r="M1961">
            <v>0</v>
          </cell>
          <cell r="N1961">
            <v>0</v>
          </cell>
          <cell r="O1961">
            <v>691803.56</v>
          </cell>
          <cell r="P1961">
            <v>1462512.47</v>
          </cell>
          <cell r="Q1961" t="str">
            <v>N</v>
          </cell>
          <cell r="R1961" t="str">
            <v>N</v>
          </cell>
          <cell r="S1961" t="str">
            <v>001400000000000000000003649476</v>
          </cell>
        </row>
        <row r="1962">
          <cell r="A1962">
            <v>39172</v>
          </cell>
          <cell r="B1962" t="str">
            <v>2004-11-05-23.25.41.110766</v>
          </cell>
          <cell r="C1962" t="str">
            <v>2004-11-05-23.25.41.110766</v>
          </cell>
          <cell r="D1962" t="str">
            <v>ขาย</v>
          </cell>
          <cell r="E1962" t="str">
            <v>55299311320</v>
          </cell>
          <cell r="F1962" t="b">
            <v>0</v>
          </cell>
          <cell r="G1962" t="str">
            <v>เบญจมาภรณ์ จะรา</v>
          </cell>
          <cell r="H1962" t="str">
            <v>2004120304140066</v>
          </cell>
          <cell r="I1962" t="str">
            <v>99</v>
          </cell>
          <cell r="J1962">
            <v>2085424.6</v>
          </cell>
          <cell r="K1962">
            <v>1163564.83</v>
          </cell>
          <cell r="L1962">
            <v>0</v>
          </cell>
          <cell r="M1962">
            <v>0</v>
          </cell>
          <cell r="N1962">
            <v>0</v>
          </cell>
          <cell r="O1962">
            <v>1163564.83</v>
          </cell>
          <cell r="P1962">
            <v>1111766.24</v>
          </cell>
          <cell r="Q1962" t="str">
            <v>N</v>
          </cell>
          <cell r="R1962" t="str">
            <v>N</v>
          </cell>
          <cell r="S1962" t="str">
            <v>001400000000000000000008583069</v>
          </cell>
        </row>
        <row r="1963">
          <cell r="A1963">
            <v>39172</v>
          </cell>
          <cell r="B1963" t="str">
            <v>2001-06-02-08.35.27.306973</v>
          </cell>
          <cell r="C1963" t="str">
            <v>2001-06-02-08.35.27.306973</v>
          </cell>
          <cell r="D1963" t="str">
            <v>ขาย</v>
          </cell>
          <cell r="E1963" t="str">
            <v>55299620175</v>
          </cell>
          <cell r="F1963" t="b">
            <v>0</v>
          </cell>
          <cell r="G1963" t="str">
            <v>แท่นแก้วการปิโตรเลียม</v>
          </cell>
          <cell r="H1963" t="str">
            <v>2005060210270161</v>
          </cell>
          <cell r="I1963" t="str">
            <v>99</v>
          </cell>
          <cell r="J1963">
            <v>2646178.2000000002</v>
          </cell>
          <cell r="K1963">
            <v>1445153.2</v>
          </cell>
          <cell r="L1963">
            <v>0</v>
          </cell>
          <cell r="M1963">
            <v>0</v>
          </cell>
          <cell r="N1963">
            <v>0</v>
          </cell>
          <cell r="O1963">
            <v>1445153.2</v>
          </cell>
          <cell r="P1963">
            <v>2061633</v>
          </cell>
          <cell r="Q1963" t="str">
            <v>N</v>
          </cell>
          <cell r="R1963" t="str">
            <v>N</v>
          </cell>
          <cell r="S1963" t="str">
            <v>001400000000000000000003580464</v>
          </cell>
        </row>
        <row r="1964">
          <cell r="A1964">
            <v>39172</v>
          </cell>
          <cell r="B1964" t="str">
            <v>2002-10-06-11.55.14.325097</v>
          </cell>
          <cell r="C1964" t="str">
            <v>2002-10-06-11.55.14.325097</v>
          </cell>
          <cell r="D1964" t="str">
            <v>ไม่ขาย</v>
          </cell>
          <cell r="E1964" t="str">
            <v>55399030376</v>
          </cell>
          <cell r="F1964" t="b">
            <v>0</v>
          </cell>
          <cell r="G1964" t="str">
            <v>ไพโรจน์ กวีวงค์วัฒนา</v>
          </cell>
          <cell r="H1964" t="str">
            <v>1998090820190434</v>
          </cell>
          <cell r="I1964" t="str">
            <v>99</v>
          </cell>
          <cell r="J1964">
            <v>882808.12</v>
          </cell>
          <cell r="K1964">
            <v>746082.2</v>
          </cell>
          <cell r="L1964">
            <v>0</v>
          </cell>
          <cell r="M1964">
            <v>22070</v>
          </cell>
          <cell r="N1964">
            <v>0</v>
          </cell>
          <cell r="O1964">
            <v>746082.2</v>
          </cell>
          <cell r="P1964">
            <v>1174750.0900000001</v>
          </cell>
          <cell r="Q1964" t="str">
            <v>A</v>
          </cell>
          <cell r="R1964">
            <v>0</v>
          </cell>
          <cell r="S1964" t="str">
            <v>001400000000000000000003341853</v>
          </cell>
        </row>
        <row r="1965">
          <cell r="A1965">
            <v>39172</v>
          </cell>
          <cell r="B1965" t="str">
            <v>2004-09-25-23.21.08.443712</v>
          </cell>
          <cell r="C1965" t="str">
            <v>2004-09-25-23.21.08.443712</v>
          </cell>
          <cell r="D1965" t="str">
            <v>ขาย</v>
          </cell>
          <cell r="E1965" t="str">
            <v>55399300506</v>
          </cell>
          <cell r="F1965" t="b">
            <v>0</v>
          </cell>
          <cell r="G1965" t="str">
            <v>วิเชียร เพ็ชรทอง และ</v>
          </cell>
          <cell r="H1965" t="str">
            <v>2004100210540066</v>
          </cell>
          <cell r="I1965" t="str">
            <v>99</v>
          </cell>
          <cell r="J1965">
            <v>3825291.56</v>
          </cell>
          <cell r="K1965">
            <v>2329381.7200000002</v>
          </cell>
          <cell r="L1965">
            <v>0</v>
          </cell>
          <cell r="M1965">
            <v>83600</v>
          </cell>
          <cell r="N1965">
            <v>0</v>
          </cell>
          <cell r="O1965">
            <v>2329381.7200000002</v>
          </cell>
          <cell r="P1965">
            <v>1579429.68</v>
          </cell>
          <cell r="Q1965" t="str">
            <v>N</v>
          </cell>
          <cell r="R1965" t="str">
            <v>N</v>
          </cell>
          <cell r="S1965" t="str">
            <v>001400000000000000000008462541</v>
          </cell>
        </row>
        <row r="1966">
          <cell r="A1966">
            <v>39172</v>
          </cell>
          <cell r="B1966" t="str">
            <v>2001-06-02-08.46.27.933116</v>
          </cell>
          <cell r="C1966" t="str">
            <v>2001-06-02-08.46.27.933116</v>
          </cell>
          <cell r="D1966" t="str">
            <v>ขาย</v>
          </cell>
          <cell r="E1966" t="str">
            <v>55403024327</v>
          </cell>
          <cell r="F1966" t="b">
            <v>0</v>
          </cell>
          <cell r="G1966" t="str">
            <v>สุนีย์ ทองแก้ว</v>
          </cell>
          <cell r="H1966" t="str">
            <v>1998100420542757</v>
          </cell>
          <cell r="I1966" t="str">
            <v>03</v>
          </cell>
          <cell r="J1966">
            <v>0</v>
          </cell>
          <cell r="K1966">
            <v>0</v>
          </cell>
          <cell r="L1966">
            <v>0</v>
          </cell>
          <cell r="M1966">
            <v>0</v>
          </cell>
          <cell r="N1966">
            <v>0</v>
          </cell>
          <cell r="O1966">
            <v>0</v>
          </cell>
          <cell r="P1966">
            <v>0</v>
          </cell>
          <cell r="Q1966" t="str">
            <v>A</v>
          </cell>
          <cell r="R1966" t="str">
            <v>Y</v>
          </cell>
          <cell r="S1966" t="str">
            <v>001400000000000000000003652255</v>
          </cell>
        </row>
        <row r="1967">
          <cell r="A1967">
            <v>39172</v>
          </cell>
          <cell r="B1967" t="str">
            <v>2001-06-02-08.46.27.933116</v>
          </cell>
          <cell r="C1967" t="str">
            <v>2001-06-02-08.46.27.933116</v>
          </cell>
          <cell r="D1967" t="str">
            <v>ขาย</v>
          </cell>
          <cell r="E1967" t="str">
            <v>55430010183</v>
          </cell>
          <cell r="F1967" t="b">
            <v>0</v>
          </cell>
          <cell r="G1967" t="str">
            <v>สุนีย์ ทองแก้ว</v>
          </cell>
          <cell r="H1967" t="str">
            <v>1998100420542757</v>
          </cell>
          <cell r="I1967" t="str">
            <v>30</v>
          </cell>
          <cell r="J1967">
            <v>1863247.49</v>
          </cell>
          <cell r="K1967">
            <v>1548292.72</v>
          </cell>
          <cell r="L1967">
            <v>0</v>
          </cell>
          <cell r="M1967">
            <v>0</v>
          </cell>
          <cell r="N1967">
            <v>0</v>
          </cell>
          <cell r="O1967">
            <v>1548292.72</v>
          </cell>
          <cell r="P1967">
            <v>223198.27</v>
          </cell>
          <cell r="Q1967" t="str">
            <v>A</v>
          </cell>
          <cell r="R1967" t="str">
            <v>Y</v>
          </cell>
          <cell r="S1967" t="str">
            <v>001400000000000000000003652255</v>
          </cell>
        </row>
        <row r="1968">
          <cell r="A1968">
            <v>39172</v>
          </cell>
          <cell r="B1968" t="str">
            <v>2000-04-06-19.06.29.444045</v>
          </cell>
          <cell r="C1968" t="str">
            <v>2000-04-06-19.06.29.444045</v>
          </cell>
          <cell r="D1968" t="str">
            <v>ขาย</v>
          </cell>
          <cell r="E1968" t="str">
            <v>55499620030</v>
          </cell>
          <cell r="F1968" t="b">
            <v>0</v>
          </cell>
          <cell r="G1968" t="str">
            <v>เครือมาศ มูสิทสูตร</v>
          </cell>
          <cell r="H1968" t="str">
            <v>1998090820075146</v>
          </cell>
          <cell r="I1968" t="str">
            <v>99</v>
          </cell>
          <cell r="J1968">
            <v>323316.71000000002</v>
          </cell>
          <cell r="K1968">
            <v>123201.68</v>
          </cell>
          <cell r="L1968">
            <v>0</v>
          </cell>
          <cell r="M1968">
            <v>0</v>
          </cell>
          <cell r="N1968">
            <v>0</v>
          </cell>
          <cell r="O1968">
            <v>123201.68</v>
          </cell>
          <cell r="P1968">
            <v>192978.84</v>
          </cell>
          <cell r="Q1968" t="str">
            <v>A</v>
          </cell>
          <cell r="R1968" t="str">
            <v>N</v>
          </cell>
          <cell r="S1968" t="str">
            <v>001400000000000000000000248168</v>
          </cell>
        </row>
        <row r="1969">
          <cell r="A1969">
            <v>39172</v>
          </cell>
          <cell r="B1969" t="str">
            <v>2001-06-02-08.46.25.240745</v>
          </cell>
          <cell r="C1969" t="str">
            <v>2001-06-02-08.46.25.240745</v>
          </cell>
          <cell r="D1969" t="str">
            <v>ขาย</v>
          </cell>
          <cell r="E1969" t="str">
            <v>55499620153</v>
          </cell>
          <cell r="F1969" t="b">
            <v>0</v>
          </cell>
          <cell r="G1969" t="str">
            <v>รัชนีกร ธารประสิทธิ์</v>
          </cell>
          <cell r="H1969" t="str">
            <v>2000120118091763</v>
          </cell>
          <cell r="I1969" t="str">
            <v>99</v>
          </cell>
          <cell r="J1969">
            <v>783474.73</v>
          </cell>
          <cell r="K1969">
            <v>706474.73</v>
          </cell>
          <cell r="L1969">
            <v>0</v>
          </cell>
          <cell r="M1969">
            <v>0</v>
          </cell>
          <cell r="N1969">
            <v>0</v>
          </cell>
          <cell r="O1969">
            <v>706474.73</v>
          </cell>
          <cell r="P1969">
            <v>411044.23</v>
          </cell>
          <cell r="Q1969" t="str">
            <v>A</v>
          </cell>
          <cell r="R1969" t="str">
            <v>N</v>
          </cell>
          <cell r="S1969" t="str">
            <v>001400000000000000000003651892</v>
          </cell>
        </row>
        <row r="1970">
          <cell r="A1970">
            <v>39172</v>
          </cell>
          <cell r="B1970" t="str">
            <v>2000-04-25-14.39.21.063218</v>
          </cell>
          <cell r="C1970" t="str">
            <v>2000-04-25-14.39.21.063218</v>
          </cell>
          <cell r="D1970" t="str">
            <v>ขาย</v>
          </cell>
          <cell r="E1970" t="str">
            <v>55499620187</v>
          </cell>
          <cell r="F1970" t="b">
            <v>0</v>
          </cell>
          <cell r="G1970" t="str">
            <v>ลักษิกา ทรัพย์เจริญ</v>
          </cell>
          <cell r="H1970" t="str">
            <v>2004100121182172</v>
          </cell>
          <cell r="I1970" t="str">
            <v>99</v>
          </cell>
          <cell r="J1970">
            <v>2911120.22</v>
          </cell>
          <cell r="K1970">
            <v>2799120.22</v>
          </cell>
          <cell r="L1970">
            <v>0</v>
          </cell>
          <cell r="M1970">
            <v>0</v>
          </cell>
          <cell r="N1970">
            <v>0</v>
          </cell>
          <cell r="O1970">
            <v>2799120.22</v>
          </cell>
          <cell r="P1970">
            <v>1534171.07</v>
          </cell>
          <cell r="Q1970" t="str">
            <v>A</v>
          </cell>
          <cell r="R1970" t="str">
            <v>N</v>
          </cell>
          <cell r="S1970" t="str">
            <v>001400000000000000000002113754</v>
          </cell>
        </row>
        <row r="1971">
          <cell r="A1971">
            <v>39172</v>
          </cell>
          <cell r="B1971" t="str">
            <v>2000-04-24-18.26.28.589513</v>
          </cell>
          <cell r="C1971" t="str">
            <v>2000-04-24-18.26.28.589513</v>
          </cell>
          <cell r="D1971" t="str">
            <v>ขาย</v>
          </cell>
          <cell r="E1971" t="str">
            <v>55499620226</v>
          </cell>
          <cell r="F1971" t="b">
            <v>0</v>
          </cell>
          <cell r="G1971" t="str">
            <v>ฉยา จินเดหวา</v>
          </cell>
          <cell r="H1971" t="str">
            <v>1998090820072577</v>
          </cell>
          <cell r="I1971" t="str">
            <v>99</v>
          </cell>
          <cell r="J1971">
            <v>428184.07</v>
          </cell>
          <cell r="K1971">
            <v>400690.82</v>
          </cell>
          <cell r="L1971">
            <v>0</v>
          </cell>
          <cell r="M1971">
            <v>0</v>
          </cell>
          <cell r="N1971">
            <v>0</v>
          </cell>
          <cell r="O1971">
            <v>400690.82</v>
          </cell>
          <cell r="P1971">
            <v>74393.759999999995</v>
          </cell>
          <cell r="Q1971" t="str">
            <v>A</v>
          </cell>
          <cell r="R1971">
            <v>0</v>
          </cell>
          <cell r="S1971" t="str">
            <v>001400000000000000000001807292</v>
          </cell>
        </row>
        <row r="1972">
          <cell r="A1972">
            <v>39172</v>
          </cell>
          <cell r="B1972" t="str">
            <v>2001-06-02-08.46.26.433883</v>
          </cell>
          <cell r="C1972" t="str">
            <v>2001-06-02-08.46.26.433883</v>
          </cell>
          <cell r="D1972" t="str">
            <v>ขาย</v>
          </cell>
          <cell r="E1972" t="str">
            <v>55499620323</v>
          </cell>
          <cell r="F1972" t="b">
            <v>0</v>
          </cell>
          <cell r="G1972" t="str">
            <v>ทินกร วิฬารัตน์</v>
          </cell>
          <cell r="H1972" t="str">
            <v>2007020111450130</v>
          </cell>
          <cell r="I1972" t="str">
            <v>99</v>
          </cell>
          <cell r="J1972">
            <v>363923</v>
          </cell>
          <cell r="K1972">
            <v>363923</v>
          </cell>
          <cell r="L1972">
            <v>0</v>
          </cell>
          <cell r="M1972">
            <v>17610</v>
          </cell>
          <cell r="N1972">
            <v>0</v>
          </cell>
          <cell r="O1972">
            <v>363923</v>
          </cell>
          <cell r="P1972">
            <v>387765.95</v>
          </cell>
          <cell r="Q1972" t="str">
            <v>A</v>
          </cell>
          <cell r="R1972" t="str">
            <v>N</v>
          </cell>
          <cell r="S1972" t="str">
            <v>001400000000000000000003651515</v>
          </cell>
        </row>
        <row r="1973">
          <cell r="A1973">
            <v>39172</v>
          </cell>
          <cell r="B1973" t="str">
            <v>2003-12-30-09.11.28.398976</v>
          </cell>
          <cell r="C1973" t="str">
            <v>2003-12-30-09.11.28.398976</v>
          </cell>
          <cell r="D1973" t="str">
            <v>ขาย</v>
          </cell>
          <cell r="E1973" t="str">
            <v>55499620331</v>
          </cell>
          <cell r="F1973" t="b">
            <v>0</v>
          </cell>
          <cell r="G1973" t="str">
            <v>นุกูล ดวงจินดา</v>
          </cell>
          <cell r="H1973" t="str">
            <v>2007020111450131</v>
          </cell>
          <cell r="I1973" t="str">
            <v>99</v>
          </cell>
          <cell r="J1973">
            <v>1259125.45</v>
          </cell>
          <cell r="K1973">
            <v>1259125.45</v>
          </cell>
          <cell r="L1973">
            <v>0</v>
          </cell>
          <cell r="M1973">
            <v>33760</v>
          </cell>
          <cell r="N1973">
            <v>0</v>
          </cell>
          <cell r="O1973">
            <v>1259125.45</v>
          </cell>
          <cell r="P1973">
            <v>211369.2</v>
          </cell>
          <cell r="Q1973" t="str">
            <v>A</v>
          </cell>
          <cell r="R1973" t="str">
            <v>N</v>
          </cell>
          <cell r="S1973" t="str">
            <v>001400000000000000000007454813</v>
          </cell>
        </row>
        <row r="1974">
          <cell r="A1974">
            <v>39172</v>
          </cell>
          <cell r="B1974" t="str">
            <v>2001-06-02-08.46.36.040345</v>
          </cell>
          <cell r="C1974" t="str">
            <v>2001-06-02-08.46.36.040345</v>
          </cell>
          <cell r="D1974" t="str">
            <v>ขาย</v>
          </cell>
          <cell r="E1974" t="str">
            <v>55531008186</v>
          </cell>
          <cell r="F1974" t="b">
            <v>0</v>
          </cell>
          <cell r="G1974" t="str">
            <v>วรรณวิไล เกษมสันต์ ณ อยุธยา</v>
          </cell>
          <cell r="H1974" t="str">
            <v>1998100420543028</v>
          </cell>
          <cell r="I1974" t="str">
            <v>31</v>
          </cell>
          <cell r="J1974">
            <v>350000</v>
          </cell>
          <cell r="K1974">
            <v>245726.12</v>
          </cell>
          <cell r="L1974">
            <v>0</v>
          </cell>
          <cell r="M1974">
            <v>0</v>
          </cell>
          <cell r="N1974">
            <v>0</v>
          </cell>
          <cell r="O1974">
            <v>245726.12</v>
          </cell>
          <cell r="P1974">
            <v>76618.22</v>
          </cell>
          <cell r="Q1974" t="str">
            <v>N</v>
          </cell>
          <cell r="R1974" t="str">
            <v>Y</v>
          </cell>
          <cell r="S1974" t="str">
            <v>001400000000000000000003441112</v>
          </cell>
        </row>
        <row r="1975">
          <cell r="A1975">
            <v>39172</v>
          </cell>
          <cell r="B1975" t="str">
            <v>2001-06-02-08.46.38.155989</v>
          </cell>
          <cell r="C1975" t="str">
            <v>2001-06-02-08.46.38.155989</v>
          </cell>
          <cell r="D1975" t="str">
            <v>ขาย</v>
          </cell>
          <cell r="E1975" t="str">
            <v>55531010044</v>
          </cell>
          <cell r="F1975" t="b">
            <v>0</v>
          </cell>
          <cell r="G1975" t="str">
            <v>ศรชัย การะเกษ,ศิรินุช การะเกษ</v>
          </cell>
          <cell r="H1975" t="str">
            <v>1999020221330234</v>
          </cell>
          <cell r="I1975" t="str">
            <v>31</v>
          </cell>
          <cell r="J1975">
            <v>480000</v>
          </cell>
          <cell r="K1975">
            <v>226780.41</v>
          </cell>
          <cell r="L1975">
            <v>0</v>
          </cell>
          <cell r="M1975">
            <v>0</v>
          </cell>
          <cell r="N1975">
            <v>0</v>
          </cell>
          <cell r="O1975">
            <v>226780.41</v>
          </cell>
          <cell r="P1975">
            <v>35612.620000000003</v>
          </cell>
          <cell r="Q1975" t="str">
            <v>A</v>
          </cell>
          <cell r="R1975" t="str">
            <v>Y</v>
          </cell>
          <cell r="S1975" t="str">
            <v>001400000000000000000003644855</v>
          </cell>
        </row>
        <row r="1977">
          <cell r="A1977">
            <v>39172</v>
          </cell>
          <cell r="B1977" t="str">
            <v>2001-06-02-08.46.38.155989</v>
          </cell>
          <cell r="C1977" t="str">
            <v>2001-06-02-08.46.38.155989</v>
          </cell>
          <cell r="D1977" t="str">
            <v>ขาย</v>
          </cell>
          <cell r="E1977" t="str">
            <v>55531011066</v>
          </cell>
          <cell r="F1977" t="b">
            <v>0</v>
          </cell>
          <cell r="G1977" t="str">
            <v>ศรชัย การะเกษ,ศิรินุช การะเกษ</v>
          </cell>
          <cell r="H1977" t="str">
            <v>1999020221330234</v>
          </cell>
          <cell r="I1977" t="str">
            <v>31</v>
          </cell>
          <cell r="J1977">
            <v>220000</v>
          </cell>
          <cell r="K1977">
            <v>204772.76</v>
          </cell>
          <cell r="L1977">
            <v>0</v>
          </cell>
          <cell r="M1977">
            <v>0</v>
          </cell>
          <cell r="N1977">
            <v>0</v>
          </cell>
          <cell r="O1977">
            <v>204772.76</v>
          </cell>
          <cell r="P1977">
            <v>51004.03</v>
          </cell>
          <cell r="Q1977" t="str">
            <v>A</v>
          </cell>
          <cell r="R1977" t="str">
            <v>Y</v>
          </cell>
          <cell r="S1977" t="str">
            <v>001400000000000000000003644855</v>
          </cell>
        </row>
        <row r="1979">
          <cell r="A1979">
            <v>39172</v>
          </cell>
          <cell r="B1979" t="str">
            <v>2004-12-01-08.55.43.441047</v>
          </cell>
          <cell r="C1979" t="str">
            <v>2004-12-01-08.55.43.441047</v>
          </cell>
          <cell r="D1979" t="str">
            <v>ขาย</v>
          </cell>
          <cell r="E1979" t="str">
            <v>55531012096</v>
          </cell>
          <cell r="F1979" t="b">
            <v>0</v>
          </cell>
          <cell r="G1979" t="str">
            <v>นาย อนุชา เทพา  และ  นาง นฤมล เทพา</v>
          </cell>
          <cell r="H1979" t="str">
            <v>2005010417252448</v>
          </cell>
          <cell r="I1979" t="str">
            <v>31</v>
          </cell>
          <cell r="J1979">
            <v>1290000</v>
          </cell>
          <cell r="K1979">
            <v>1276842.01</v>
          </cell>
          <cell r="L1979">
            <v>36887.160000000003</v>
          </cell>
          <cell r="M1979">
            <v>0</v>
          </cell>
          <cell r="N1979">
            <v>0</v>
          </cell>
          <cell r="O1979">
            <v>1276842.01</v>
          </cell>
          <cell r="P1979">
            <v>267901.84000000003</v>
          </cell>
          <cell r="Q1979" t="str">
            <v>A</v>
          </cell>
          <cell r="R1979" t="str">
            <v>N</v>
          </cell>
          <cell r="S1979" t="str">
            <v>001400000000000000000007137277</v>
          </cell>
        </row>
        <row r="1981">
          <cell r="A1981">
            <v>39172</v>
          </cell>
          <cell r="B1981" t="str">
            <v>2003-02-24-01.14.02.493443</v>
          </cell>
          <cell r="C1981" t="str">
            <v>2003-02-24-01.14.02.493443</v>
          </cell>
          <cell r="D1981" t="str">
            <v>ขาย</v>
          </cell>
          <cell r="E1981" t="str">
            <v>55599030518</v>
          </cell>
          <cell r="F1981" t="b">
            <v>0</v>
          </cell>
          <cell r="G1981" t="str">
            <v>บุญมา แก้วจอมแพง,สุจิตตรา แก้วจอมแพง</v>
          </cell>
          <cell r="H1981" t="str">
            <v>1998081319474862</v>
          </cell>
          <cell r="I1981" t="str">
            <v>99</v>
          </cell>
          <cell r="J1981">
            <v>942198.14</v>
          </cell>
          <cell r="K1981">
            <v>729309.01</v>
          </cell>
          <cell r="L1981">
            <v>0</v>
          </cell>
          <cell r="M1981">
            <v>0</v>
          </cell>
          <cell r="N1981">
            <v>1844.68</v>
          </cell>
          <cell r="O1981">
            <v>729309.01</v>
          </cell>
          <cell r="P1981">
            <v>1116458.33</v>
          </cell>
          <cell r="Q1981" t="str">
            <v>A</v>
          </cell>
          <cell r="R1981" t="str">
            <v>N</v>
          </cell>
          <cell r="S1981" t="str">
            <v>001400000000000000000003057030</v>
          </cell>
        </row>
        <row r="1982">
          <cell r="A1982">
            <v>39172</v>
          </cell>
          <cell r="B1982" t="str">
            <v>2000-04-11-18.20.17.717510</v>
          </cell>
          <cell r="C1982" t="str">
            <v>2000-04-11-18.20.17.717510</v>
          </cell>
          <cell r="D1982" t="str">
            <v>ขาย</v>
          </cell>
          <cell r="E1982" t="str">
            <v>55599300380</v>
          </cell>
          <cell r="F1982" t="b">
            <v>0</v>
          </cell>
          <cell r="G1982" t="str">
            <v>อำนวย ลีบาง</v>
          </cell>
          <cell r="H1982" t="str">
            <v>1998081319490645</v>
          </cell>
          <cell r="I1982" t="str">
            <v>99</v>
          </cell>
          <cell r="J1982">
            <v>4438650.29</v>
          </cell>
          <cell r="K1982">
            <v>1387130.1</v>
          </cell>
          <cell r="L1982">
            <v>0</v>
          </cell>
          <cell r="M1982">
            <v>0</v>
          </cell>
          <cell r="N1982">
            <v>0</v>
          </cell>
          <cell r="O1982">
            <v>1387130.1</v>
          </cell>
          <cell r="P1982">
            <v>5942572.4000000004</v>
          </cell>
          <cell r="Q1982" t="str">
            <v>A</v>
          </cell>
          <cell r="R1982">
            <v>0</v>
          </cell>
          <cell r="S1982" t="str">
            <v>001400000000000000000000687556</v>
          </cell>
        </row>
        <row r="1983">
          <cell r="A1983">
            <v>39172</v>
          </cell>
          <cell r="B1983" t="str">
            <v>2003-01-20-03.50.45.632203</v>
          </cell>
          <cell r="C1983" t="str">
            <v>2003-01-20-03.50.45.632203</v>
          </cell>
          <cell r="D1983" t="str">
            <v>ขาย</v>
          </cell>
          <cell r="E1983" t="str">
            <v>55599300453</v>
          </cell>
          <cell r="F1983" t="b">
            <v>0</v>
          </cell>
          <cell r="G1983" t="str">
            <v>บุญมา แก้วจอมแพง,สุจิตตรา แก้วจอมแพง</v>
          </cell>
          <cell r="H1983" t="str">
            <v>1998081319474862</v>
          </cell>
          <cell r="I1983" t="str">
            <v>99</v>
          </cell>
          <cell r="J1983">
            <v>222311.21</v>
          </cell>
          <cell r="K1983">
            <v>192379.79</v>
          </cell>
          <cell r="L1983">
            <v>0</v>
          </cell>
          <cell r="M1983">
            <v>0</v>
          </cell>
          <cell r="N1983">
            <v>0</v>
          </cell>
          <cell r="O1983">
            <v>192379.79</v>
          </cell>
          <cell r="P1983">
            <v>161870.29</v>
          </cell>
          <cell r="Q1983" t="str">
            <v>A</v>
          </cell>
          <cell r="R1983" t="str">
            <v>N</v>
          </cell>
          <cell r="S1983" t="str">
            <v>001400000000000000000003057030</v>
          </cell>
        </row>
        <row r="1985">
          <cell r="A1985">
            <v>39172</v>
          </cell>
          <cell r="B1985" t="str">
            <v>2003-01-20-03.50.45.632203</v>
          </cell>
          <cell r="C1985" t="str">
            <v>2003-01-20-03.50.45.632203</v>
          </cell>
          <cell r="D1985" t="str">
            <v>ขาย</v>
          </cell>
          <cell r="E1985" t="str">
            <v>55599300461</v>
          </cell>
          <cell r="F1985" t="b">
            <v>0</v>
          </cell>
          <cell r="G1985" t="str">
            <v>บุญมา แก้วจอมแพง,สุจิตตรา แก้วจอมแพง</v>
          </cell>
          <cell r="H1985" t="str">
            <v>1998081319474862</v>
          </cell>
          <cell r="I1985" t="str">
            <v>99</v>
          </cell>
          <cell r="J1985">
            <v>570015.04</v>
          </cell>
          <cell r="K1985">
            <v>396042.96</v>
          </cell>
          <cell r="L1985">
            <v>0</v>
          </cell>
          <cell r="M1985">
            <v>0</v>
          </cell>
          <cell r="N1985">
            <v>0</v>
          </cell>
          <cell r="O1985">
            <v>396042.96</v>
          </cell>
          <cell r="P1985">
            <v>528402.14</v>
          </cell>
          <cell r="Q1985" t="str">
            <v>A</v>
          </cell>
          <cell r="R1985" t="str">
            <v>N</v>
          </cell>
          <cell r="S1985" t="str">
            <v>001400000000000000000003057030</v>
          </cell>
        </row>
        <row r="1987">
          <cell r="A1987">
            <v>39172</v>
          </cell>
          <cell r="B1987" t="str">
            <v>2001-10-08-18.31.20.458685</v>
          </cell>
          <cell r="C1987" t="str">
            <v>2001-10-08-18.31.20.458685</v>
          </cell>
          <cell r="D1987" t="str">
            <v>ขาย</v>
          </cell>
          <cell r="E1987" t="str">
            <v>55599610024</v>
          </cell>
          <cell r="F1987" t="b">
            <v>0</v>
          </cell>
          <cell r="G1987" t="str">
            <v>สมจิต พรหมศร</v>
          </cell>
          <cell r="H1987" t="str">
            <v>2005060210270168</v>
          </cell>
          <cell r="I1987" t="str">
            <v>99</v>
          </cell>
          <cell r="J1987">
            <v>380254.86</v>
          </cell>
          <cell r="K1987">
            <v>380254.86</v>
          </cell>
          <cell r="L1987">
            <v>0</v>
          </cell>
          <cell r="M1987">
            <v>0</v>
          </cell>
          <cell r="N1987">
            <v>0</v>
          </cell>
          <cell r="O1987">
            <v>380254.86</v>
          </cell>
          <cell r="P1987">
            <v>189184.72</v>
          </cell>
          <cell r="Q1987" t="str">
            <v>A</v>
          </cell>
          <cell r="R1987" t="str">
            <v>N</v>
          </cell>
          <cell r="S1987" t="str">
            <v>001400000000000000000004121143</v>
          </cell>
        </row>
        <row r="1988">
          <cell r="A1988">
            <v>39172</v>
          </cell>
          <cell r="B1988" t="str">
            <v>2001-06-02-08.35.45.654410</v>
          </cell>
          <cell r="C1988" t="str">
            <v>2001-06-02-08.35.45.654410</v>
          </cell>
          <cell r="D1988" t="str">
            <v>ขาย</v>
          </cell>
          <cell r="E1988" t="str">
            <v>55630006413</v>
          </cell>
          <cell r="F1988" t="b">
            <v>0</v>
          </cell>
          <cell r="G1988" t="str">
            <v>พงศ์พรหม เกษมสันต์</v>
          </cell>
          <cell r="H1988" t="str">
            <v>2000070108122368</v>
          </cell>
          <cell r="I1988" t="str">
            <v>30</v>
          </cell>
          <cell r="J1988">
            <v>400000</v>
          </cell>
          <cell r="K1988">
            <v>322864.95</v>
          </cell>
          <cell r="L1988">
            <v>0</v>
          </cell>
          <cell r="M1988">
            <v>0</v>
          </cell>
          <cell r="N1988">
            <v>0</v>
          </cell>
          <cell r="O1988">
            <v>322864.95</v>
          </cell>
          <cell r="P1988">
            <v>97051.44</v>
          </cell>
          <cell r="Q1988" t="str">
            <v>N</v>
          </cell>
          <cell r="R1988" t="str">
            <v>Y</v>
          </cell>
          <cell r="S1988" t="str">
            <v>001400000000000000000003461513</v>
          </cell>
        </row>
        <row r="1989">
          <cell r="A1989">
            <v>39172</v>
          </cell>
          <cell r="B1989" t="str">
            <v>2001-05-05-11.21.29.107042</v>
          </cell>
          <cell r="C1989" t="str">
            <v>2001-05-05-11.21.29.107042</v>
          </cell>
          <cell r="D1989" t="str">
            <v>ไม่ขาย</v>
          </cell>
          <cell r="E1989" t="str">
            <v>55630006471</v>
          </cell>
          <cell r="F1989" t="b">
            <v>0</v>
          </cell>
          <cell r="G1989" t="str">
            <v>ดำรงฤทธิ์ สมบูรณ์ศิริ,ประพาส ลิมปะพันธุ์</v>
          </cell>
          <cell r="H1989" t="str">
            <v>1998100420553163</v>
          </cell>
          <cell r="I1989" t="str">
            <v>30</v>
          </cell>
          <cell r="J1989">
            <v>1653314.17</v>
          </cell>
          <cell r="K1989">
            <v>579510.57999999996</v>
          </cell>
          <cell r="L1989">
            <v>0</v>
          </cell>
          <cell r="M1989">
            <v>0</v>
          </cell>
          <cell r="N1989">
            <v>0</v>
          </cell>
          <cell r="O1989">
            <v>579510.57999999996</v>
          </cell>
          <cell r="P1989">
            <v>285438.3</v>
          </cell>
          <cell r="Q1989" t="str">
            <v>N</v>
          </cell>
          <cell r="R1989" t="str">
            <v>Y</v>
          </cell>
          <cell r="S1989" t="str">
            <v>001400000000000000000003609702</v>
          </cell>
        </row>
        <row r="1991">
          <cell r="A1991">
            <v>39172</v>
          </cell>
          <cell r="B1991" t="str">
            <v>2001-06-02-08.35.45.654410</v>
          </cell>
          <cell r="C1991" t="str">
            <v>2001-06-02-08.35.45.654410</v>
          </cell>
          <cell r="D1991" t="str">
            <v>ขาย</v>
          </cell>
          <cell r="E1991" t="str">
            <v>55630006536</v>
          </cell>
          <cell r="F1991" t="b">
            <v>0</v>
          </cell>
          <cell r="G1991" t="str">
            <v>พงศ์พรหม เกษมสันต์</v>
          </cell>
          <cell r="H1991" t="str">
            <v>2000070108122368</v>
          </cell>
          <cell r="I1991" t="str">
            <v>30</v>
          </cell>
          <cell r="J1991">
            <v>203379.04</v>
          </cell>
          <cell r="K1991">
            <v>191681.26</v>
          </cell>
          <cell r="L1991">
            <v>0</v>
          </cell>
          <cell r="M1991">
            <v>0</v>
          </cell>
          <cell r="N1991">
            <v>0</v>
          </cell>
          <cell r="O1991">
            <v>191681.26</v>
          </cell>
          <cell r="P1991">
            <v>41499.480000000003</v>
          </cell>
          <cell r="Q1991" t="str">
            <v>N</v>
          </cell>
          <cell r="R1991" t="str">
            <v>Y</v>
          </cell>
          <cell r="S1991" t="str">
            <v>001400000000000000000003461513</v>
          </cell>
        </row>
        <row r="1992">
          <cell r="A1992">
            <v>39172</v>
          </cell>
          <cell r="B1992" t="str">
            <v>2001-11-28-04.48.47.080097</v>
          </cell>
          <cell r="C1992" t="str">
            <v>2001-11-28-04.48.47.080097</v>
          </cell>
          <cell r="D1992" t="str">
            <v>ขาย</v>
          </cell>
          <cell r="E1992" t="str">
            <v>55631008206</v>
          </cell>
          <cell r="F1992" t="b">
            <v>0</v>
          </cell>
          <cell r="G1992" t="str">
            <v>ประกอบ รักษาเกียรติ</v>
          </cell>
          <cell r="H1992" t="str">
            <v>2005090120161929</v>
          </cell>
          <cell r="I1992" t="str">
            <v>31</v>
          </cell>
          <cell r="J1992">
            <v>1244734.02</v>
          </cell>
          <cell r="K1992">
            <v>1233171.3700000001</v>
          </cell>
          <cell r="L1992">
            <v>0</v>
          </cell>
          <cell r="M1992">
            <v>0</v>
          </cell>
          <cell r="N1992">
            <v>0</v>
          </cell>
          <cell r="O1992">
            <v>1233171.3700000001</v>
          </cell>
          <cell r="P1992">
            <v>447850.82</v>
          </cell>
          <cell r="Q1992" t="str">
            <v>A</v>
          </cell>
          <cell r="R1992" t="str">
            <v>Y</v>
          </cell>
          <cell r="S1992" t="str">
            <v>001400000000000000000004143230</v>
          </cell>
        </row>
        <row r="1993">
          <cell r="A1993">
            <v>39172</v>
          </cell>
          <cell r="B1993" t="str">
            <v>2001-05-05-11.21.29.107042</v>
          </cell>
          <cell r="C1993" t="str">
            <v>2001-05-05-11.21.29.107042</v>
          </cell>
          <cell r="D1993" t="str">
            <v>ไม่ขาย</v>
          </cell>
          <cell r="E1993" t="str">
            <v>55660000592</v>
          </cell>
          <cell r="F1993" t="b">
            <v>0</v>
          </cell>
          <cell r="G1993" t="str">
            <v>ดำรงฤทธิ์ สมบูรณ์ศิริ,ประพาส ลิมปะพันธุ์</v>
          </cell>
          <cell r="H1993" t="str">
            <v>1998100420553163</v>
          </cell>
          <cell r="I1993" t="str">
            <v>60</v>
          </cell>
          <cell r="J1993">
            <v>900000</v>
          </cell>
          <cell r="K1993">
            <v>0</v>
          </cell>
          <cell r="L1993">
            <v>0</v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 t="str">
            <v>N</v>
          </cell>
          <cell r="R1993" t="str">
            <v>Y</v>
          </cell>
          <cell r="S1993" t="str">
            <v>001400000000000000000003609702</v>
          </cell>
        </row>
        <row r="1995">
          <cell r="A1995">
            <v>39172</v>
          </cell>
          <cell r="B1995" t="str">
            <v>2002-10-06-13.24.51.444793</v>
          </cell>
          <cell r="C1995" t="str">
            <v>2002-10-06-13.24.51.444793</v>
          </cell>
          <cell r="D1995" t="str">
            <v>ขาย</v>
          </cell>
          <cell r="E1995" t="str">
            <v>55699300638</v>
          </cell>
          <cell r="F1995" t="b">
            <v>0</v>
          </cell>
          <cell r="G1995" t="str">
            <v>เกษม จันทร์ศิริ</v>
          </cell>
          <cell r="H1995" t="str">
            <v>1998081319495512</v>
          </cell>
          <cell r="I1995" t="str">
            <v>99</v>
          </cell>
          <cell r="J1995">
            <v>587735.49</v>
          </cell>
          <cell r="K1995">
            <v>414748.28</v>
          </cell>
          <cell r="L1995">
            <v>0</v>
          </cell>
          <cell r="M1995">
            <v>0</v>
          </cell>
          <cell r="N1995">
            <v>0</v>
          </cell>
          <cell r="O1995">
            <v>414748.28</v>
          </cell>
          <cell r="P1995">
            <v>183979.74</v>
          </cell>
          <cell r="Q1995" t="str">
            <v>N</v>
          </cell>
          <cell r="R1995" t="str">
            <v>Y</v>
          </cell>
          <cell r="S1995" t="str">
            <v>001400000000000000000005175617</v>
          </cell>
        </row>
        <row r="1996">
          <cell r="A1996">
            <v>39172</v>
          </cell>
          <cell r="B1996" t="str">
            <v>2003-10-22-03.28.28.901642</v>
          </cell>
          <cell r="C1996" t="str">
            <v>2003-10-22-03.28.28.901642</v>
          </cell>
          <cell r="D1996" t="str">
            <v>ขาย</v>
          </cell>
          <cell r="E1996" t="str">
            <v>55699310275</v>
          </cell>
          <cell r="F1996" t="b">
            <v>0</v>
          </cell>
          <cell r="G1996" t="str">
            <v>ธนดล/นางสมศรี จารุปาณ</v>
          </cell>
          <cell r="H1996" t="str">
            <v>2000021412080188</v>
          </cell>
          <cell r="I1996" t="str">
            <v>99</v>
          </cell>
          <cell r="J1996">
            <v>242662.44</v>
          </cell>
          <cell r="K1996">
            <v>137483.9</v>
          </cell>
          <cell r="L1996">
            <v>0</v>
          </cell>
          <cell r="M1996">
            <v>0</v>
          </cell>
          <cell r="N1996">
            <v>0</v>
          </cell>
          <cell r="O1996">
            <v>137483.9</v>
          </cell>
          <cell r="P1996">
            <v>258360.38</v>
          </cell>
          <cell r="Q1996" t="str">
            <v>N</v>
          </cell>
          <cell r="R1996" t="str">
            <v>N</v>
          </cell>
          <cell r="S1996" t="str">
            <v>001400000000000000000006461883</v>
          </cell>
        </row>
        <row r="1998">
          <cell r="A1998">
            <v>39172</v>
          </cell>
          <cell r="B1998" t="str">
            <v>2000-04-25-14.23.55.937976</v>
          </cell>
          <cell r="C1998" t="str">
            <v>2000-04-25-14.23.55.937976</v>
          </cell>
          <cell r="D1998" t="str">
            <v>ขาย</v>
          </cell>
          <cell r="E1998" t="str">
            <v>55899030172</v>
          </cell>
          <cell r="F1998" t="b">
            <v>0</v>
          </cell>
          <cell r="G1998" t="str">
            <v>ประจักษ์ ศิริมั่น</v>
          </cell>
          <cell r="H1998" t="str">
            <v>2001080219140170</v>
          </cell>
          <cell r="I1998" t="str">
            <v>99</v>
          </cell>
          <cell r="J1998">
            <v>549997.54</v>
          </cell>
          <cell r="K1998">
            <v>492606.98</v>
          </cell>
          <cell r="L1998">
            <v>0</v>
          </cell>
          <cell r="M1998">
            <v>1750</v>
          </cell>
          <cell r="N1998">
            <v>0</v>
          </cell>
          <cell r="O1998">
            <v>492606.98</v>
          </cell>
          <cell r="P1998">
            <v>565669.31999999995</v>
          </cell>
          <cell r="Q1998" t="str">
            <v>A</v>
          </cell>
          <cell r="R1998" t="str">
            <v>N</v>
          </cell>
          <cell r="S1998" t="str">
            <v>001400000000000000000002106331</v>
          </cell>
        </row>
        <row r="1999">
          <cell r="A1999">
            <v>39172</v>
          </cell>
          <cell r="B1999" t="str">
            <v>2001-06-02-08.35.47.565098</v>
          </cell>
          <cell r="C1999" t="str">
            <v>2001-06-02-08.35.47.565098</v>
          </cell>
          <cell r="D1999" t="str">
            <v>ไม่ขาย</v>
          </cell>
          <cell r="E1999" t="str">
            <v>55899300315</v>
          </cell>
          <cell r="F1999" t="b">
            <v>0</v>
          </cell>
          <cell r="G1999" t="str">
            <v>พินัย พัวพัฒนกุล</v>
          </cell>
          <cell r="H1999" t="str">
            <v>2001010406080215</v>
          </cell>
          <cell r="I1999" t="str">
            <v>99</v>
          </cell>
          <cell r="J1999">
            <v>3772123.14</v>
          </cell>
          <cell r="K1999">
            <v>1412302.5</v>
          </cell>
          <cell r="L1999">
            <v>0</v>
          </cell>
          <cell r="M1999">
            <v>0</v>
          </cell>
          <cell r="N1999">
            <v>0</v>
          </cell>
          <cell r="O1999">
            <v>1412302.5</v>
          </cell>
          <cell r="P1999">
            <v>1002643.63</v>
          </cell>
          <cell r="Q1999" t="str">
            <v>N</v>
          </cell>
          <cell r="R1999" t="str">
            <v>Y</v>
          </cell>
          <cell r="S1999" t="str">
            <v>001400000000000000000003605594</v>
          </cell>
        </row>
        <row r="2000">
          <cell r="A2000">
            <v>39172</v>
          </cell>
          <cell r="B2000" t="str">
            <v>2000-04-21-21.30.04.841639</v>
          </cell>
          <cell r="C2000" t="str">
            <v>2000-04-21-21.30.04.841639</v>
          </cell>
          <cell r="D2000" t="str">
            <v>ขาย</v>
          </cell>
          <cell r="E2000" t="str">
            <v>55899310114</v>
          </cell>
          <cell r="F2000" t="b">
            <v>0</v>
          </cell>
          <cell r="G2000" t="str">
            <v>ประเสริฐ โฆษิตาภา</v>
          </cell>
          <cell r="H2000" t="str">
            <v>1998100420553641</v>
          </cell>
          <cell r="I2000" t="str">
            <v>99</v>
          </cell>
          <cell r="J2000">
            <v>631303.96</v>
          </cell>
          <cell r="K2000">
            <v>307859.71999999997</v>
          </cell>
          <cell r="L2000">
            <v>0</v>
          </cell>
          <cell r="M2000">
            <v>0</v>
          </cell>
          <cell r="N2000">
            <v>0</v>
          </cell>
          <cell r="O2000">
            <v>307859.71999999997</v>
          </cell>
          <cell r="P2000">
            <v>319486.40000000002</v>
          </cell>
          <cell r="Q2000" t="str">
            <v>N</v>
          </cell>
          <cell r="R2000" t="str">
            <v>N</v>
          </cell>
          <cell r="S2000" t="str">
            <v>001400000000000000000001769359</v>
          </cell>
        </row>
        <row r="2001">
          <cell r="A2001">
            <v>39172</v>
          </cell>
          <cell r="B2001" t="str">
            <v>2001-06-02-08.46.48.793801</v>
          </cell>
          <cell r="C2001" t="str">
            <v>2001-06-02-08.46.48.793801</v>
          </cell>
          <cell r="D2001" t="str">
            <v>ขาย</v>
          </cell>
          <cell r="E2001" t="str">
            <v>55899310148</v>
          </cell>
          <cell r="F2001" t="b">
            <v>0</v>
          </cell>
          <cell r="G2001" t="str">
            <v>สมศักดิ์ กิตติวรวัฒน์</v>
          </cell>
          <cell r="H2001" t="str">
            <v>2001080219140171</v>
          </cell>
          <cell r="I2001" t="str">
            <v>99</v>
          </cell>
          <cell r="J2001">
            <v>6361681.7599999998</v>
          </cell>
          <cell r="K2001">
            <v>4584985.21</v>
          </cell>
          <cell r="L2001">
            <v>0</v>
          </cell>
          <cell r="M2001">
            <v>0</v>
          </cell>
          <cell r="N2001">
            <v>0</v>
          </cell>
          <cell r="O2001">
            <v>4584985.21</v>
          </cell>
          <cell r="P2001">
            <v>3687652.5</v>
          </cell>
          <cell r="Q2001" t="str">
            <v>N</v>
          </cell>
          <cell r="R2001" t="str">
            <v>Y</v>
          </cell>
          <cell r="S2001" t="str">
            <v>001400000000000000000003643049</v>
          </cell>
        </row>
        <row r="2002">
          <cell r="A2002">
            <v>39172</v>
          </cell>
          <cell r="B2002" t="str">
            <v>2000-04-25-14.24.02.458968</v>
          </cell>
          <cell r="C2002" t="str">
            <v>2000-04-25-14.24.02.458968</v>
          </cell>
          <cell r="D2002" t="str">
            <v>ขาย</v>
          </cell>
          <cell r="E2002" t="str">
            <v>55899310156</v>
          </cell>
          <cell r="F2002" t="b">
            <v>0</v>
          </cell>
          <cell r="G2002" t="str">
            <v>วัฒนา งามนิมิตรธรรม</v>
          </cell>
          <cell r="H2002" t="str">
            <v>2004040204340084</v>
          </cell>
          <cell r="I2002" t="str">
            <v>99</v>
          </cell>
          <cell r="J2002">
            <v>224194.04</v>
          </cell>
          <cell r="K2002">
            <v>207984.12</v>
          </cell>
          <cell r="L2002">
            <v>0</v>
          </cell>
          <cell r="M2002">
            <v>5605</v>
          </cell>
          <cell r="N2002">
            <v>0</v>
          </cell>
          <cell r="O2002">
            <v>207984.12</v>
          </cell>
          <cell r="P2002">
            <v>124162.22</v>
          </cell>
          <cell r="Q2002" t="str">
            <v>A</v>
          </cell>
          <cell r="R2002" t="str">
            <v>N</v>
          </cell>
          <cell r="S2002" t="str">
            <v>001400000000000000000002106374</v>
          </cell>
        </row>
        <row r="2003">
          <cell r="A2003">
            <v>39172</v>
          </cell>
          <cell r="B2003" t="str">
            <v>2004-11-06-23.37.08.047725</v>
          </cell>
          <cell r="C2003" t="str">
            <v>2004-11-06-23.37.08.047725</v>
          </cell>
          <cell r="D2003" t="str">
            <v>ขาย</v>
          </cell>
          <cell r="E2003" t="str">
            <v>55899310164</v>
          </cell>
          <cell r="F2003" t="b">
            <v>0</v>
          </cell>
          <cell r="G2003" t="str">
            <v>นิติกร พูนทรัพย์สถิตย์</v>
          </cell>
          <cell r="H2003" t="str">
            <v>2004120304140068</v>
          </cell>
          <cell r="I2003" t="str">
            <v>99</v>
          </cell>
          <cell r="J2003">
            <v>956971.57</v>
          </cell>
          <cell r="K2003">
            <v>792082.69</v>
          </cell>
          <cell r="L2003">
            <v>0</v>
          </cell>
          <cell r="M2003">
            <v>0</v>
          </cell>
          <cell r="N2003">
            <v>0</v>
          </cell>
          <cell r="O2003">
            <v>792082.69</v>
          </cell>
          <cell r="P2003">
            <v>338909.26</v>
          </cell>
          <cell r="Q2003" t="str">
            <v>A</v>
          </cell>
          <cell r="R2003" t="str">
            <v>Y</v>
          </cell>
          <cell r="S2003" t="str">
            <v>001400000000000000000008583286</v>
          </cell>
        </row>
        <row r="2004">
          <cell r="A2004">
            <v>39172</v>
          </cell>
          <cell r="B2004" t="str">
            <v>2002-04-07-16.29.15.865403</v>
          </cell>
          <cell r="C2004" t="str">
            <v>2002-04-07-16.29.15.865403</v>
          </cell>
          <cell r="D2004" t="str">
            <v>ขาย</v>
          </cell>
          <cell r="E2004" t="str">
            <v>56199030602</v>
          </cell>
          <cell r="F2004" t="b">
            <v>0</v>
          </cell>
          <cell r="G2004" t="str">
            <v>ประสิทธิ์ ทองฑีฆา</v>
          </cell>
          <cell r="H2004" t="str">
            <v>1998081319545199</v>
          </cell>
          <cell r="I2004" t="str">
            <v>99</v>
          </cell>
          <cell r="J2004">
            <v>1186738.45</v>
          </cell>
          <cell r="K2004">
            <v>796037.34</v>
          </cell>
          <cell r="L2004">
            <v>0</v>
          </cell>
          <cell r="M2004">
            <v>48185</v>
          </cell>
          <cell r="N2004">
            <v>0</v>
          </cell>
          <cell r="O2004">
            <v>796037.34</v>
          </cell>
          <cell r="P2004">
            <v>1705294.38</v>
          </cell>
          <cell r="Q2004" t="str">
            <v>A</v>
          </cell>
          <cell r="R2004" t="str">
            <v>N</v>
          </cell>
          <cell r="S2004" t="str">
            <v>001400000000000000000004365973</v>
          </cell>
        </row>
        <row r="2005">
          <cell r="A2005">
            <v>39172</v>
          </cell>
          <cell r="B2005" t="str">
            <v>2001-06-24-03.20.12.348727</v>
          </cell>
          <cell r="C2005" t="str">
            <v>2001-06-24-03.20.12.348727</v>
          </cell>
          <cell r="D2005" t="str">
            <v>ขาย</v>
          </cell>
          <cell r="E2005" t="str">
            <v>56199030686</v>
          </cell>
          <cell r="F2005" t="b">
            <v>0</v>
          </cell>
          <cell r="G2005" t="str">
            <v>บรรจง กฤตยเรืองโรจน์</v>
          </cell>
          <cell r="H2005" t="str">
            <v>2002050307050110</v>
          </cell>
          <cell r="I2005" t="str">
            <v>99</v>
          </cell>
          <cell r="J2005">
            <v>1942814.54</v>
          </cell>
          <cell r="K2005">
            <v>1857250.64</v>
          </cell>
          <cell r="L2005">
            <v>0</v>
          </cell>
          <cell r="M2005">
            <v>54022.5</v>
          </cell>
          <cell r="N2005">
            <v>0</v>
          </cell>
          <cell r="O2005">
            <v>1857250.64</v>
          </cell>
          <cell r="P2005">
            <v>111409.60000000001</v>
          </cell>
          <cell r="Q2005" t="str">
            <v>A</v>
          </cell>
          <cell r="R2005" t="str">
            <v>N</v>
          </cell>
          <cell r="S2005" t="str">
            <v>001400000000000000000003009734</v>
          </cell>
        </row>
        <row r="2006">
          <cell r="A2006">
            <v>39172</v>
          </cell>
          <cell r="B2006" t="str">
            <v>2001-06-24-03.20.12.348727</v>
          </cell>
          <cell r="C2006" t="str">
            <v>2001-06-24-03.20.12.348727</v>
          </cell>
          <cell r="D2006" t="str">
            <v>ขาย</v>
          </cell>
          <cell r="E2006" t="str">
            <v>56199030694</v>
          </cell>
          <cell r="F2006" t="b">
            <v>0</v>
          </cell>
          <cell r="G2006" t="str">
            <v>บรรจง กฤตยเรืองโรจน์</v>
          </cell>
          <cell r="H2006" t="str">
            <v>2002050307050110</v>
          </cell>
          <cell r="I2006" t="str">
            <v>99</v>
          </cell>
          <cell r="J2006">
            <v>10468388.130000001</v>
          </cell>
          <cell r="K2006">
            <v>6861824.1100000003</v>
          </cell>
          <cell r="L2006">
            <v>0</v>
          </cell>
          <cell r="M2006">
            <v>0</v>
          </cell>
          <cell r="N2006">
            <v>0</v>
          </cell>
          <cell r="O2006">
            <v>6861824.1100000003</v>
          </cell>
          <cell r="P2006">
            <v>415904.39</v>
          </cell>
          <cell r="Q2006" t="str">
            <v>A</v>
          </cell>
          <cell r="R2006" t="str">
            <v>N</v>
          </cell>
          <cell r="S2006" t="str">
            <v>001400000000000000000003009734</v>
          </cell>
        </row>
        <row r="2007">
          <cell r="A2007">
            <v>39172</v>
          </cell>
          <cell r="B2007" t="str">
            <v>2002-04-07-16.29.15.865403</v>
          </cell>
          <cell r="C2007" t="str">
            <v>2002-04-07-16.29.15.865403</v>
          </cell>
          <cell r="D2007" t="str">
            <v>ขาย</v>
          </cell>
          <cell r="E2007" t="str">
            <v>56199300312</v>
          </cell>
          <cell r="F2007" t="b">
            <v>0</v>
          </cell>
          <cell r="G2007" t="str">
            <v>ประสิทธิ์ ทองฑีฆา</v>
          </cell>
          <cell r="H2007" t="str">
            <v>1998081319545199</v>
          </cell>
          <cell r="I2007" t="str">
            <v>99</v>
          </cell>
          <cell r="J2007">
            <v>740639.31</v>
          </cell>
          <cell r="K2007">
            <v>564864.94999999995</v>
          </cell>
          <cell r="L2007">
            <v>0</v>
          </cell>
          <cell r="M2007">
            <v>0</v>
          </cell>
          <cell r="N2007">
            <v>0</v>
          </cell>
          <cell r="O2007">
            <v>564864.94999999995</v>
          </cell>
          <cell r="P2007">
            <v>805095.76</v>
          </cell>
          <cell r="Q2007" t="str">
            <v>A</v>
          </cell>
          <cell r="R2007" t="str">
            <v>N</v>
          </cell>
          <cell r="S2007" t="str">
            <v>001400000000000000000004365973</v>
          </cell>
        </row>
        <row r="2008">
          <cell r="A2008">
            <v>39172</v>
          </cell>
          <cell r="B2008" t="str">
            <v>2002-08-04-19.25.11.638467</v>
          </cell>
          <cell r="C2008" t="str">
            <v>2002-08-04-19.25.11.638467</v>
          </cell>
          <cell r="D2008" t="str">
            <v>ขาย</v>
          </cell>
          <cell r="E2008" t="str">
            <v>56230009867</v>
          </cell>
          <cell r="F2008" t="b">
            <v>0</v>
          </cell>
          <cell r="G2008" t="str">
            <v>คำปัน เสาสิมมา</v>
          </cell>
          <cell r="H2008" t="str">
            <v>2003090108411650</v>
          </cell>
          <cell r="I2008" t="str">
            <v>30</v>
          </cell>
          <cell r="J2008">
            <v>1800000</v>
          </cell>
          <cell r="K2008">
            <v>1509905.52</v>
          </cell>
          <cell r="L2008">
            <v>0</v>
          </cell>
          <cell r="M2008">
            <v>0</v>
          </cell>
          <cell r="N2008">
            <v>0</v>
          </cell>
          <cell r="O2008">
            <v>1509905.52</v>
          </cell>
          <cell r="P2008">
            <v>157250.04</v>
          </cell>
          <cell r="Q2008" t="str">
            <v>A</v>
          </cell>
          <cell r="R2008" t="str">
            <v>N</v>
          </cell>
          <cell r="S2008" t="str">
            <v>001400000000000000000005816450</v>
          </cell>
        </row>
        <row r="2009">
          <cell r="A2009">
            <v>39172</v>
          </cell>
          <cell r="B2009" t="str">
            <v>2001-05-05-11.21.36.498727</v>
          </cell>
          <cell r="C2009" t="str">
            <v>2001-05-05-11.21.36.498727</v>
          </cell>
          <cell r="D2009" t="str">
            <v>ขาย</v>
          </cell>
          <cell r="E2009" t="str">
            <v>56330005739</v>
          </cell>
          <cell r="F2009" t="b">
            <v>0</v>
          </cell>
          <cell r="G2009" t="str">
            <v>เสน่ห์ สินบำรุง</v>
          </cell>
          <cell r="H2009" t="str">
            <v>1998081319594524</v>
          </cell>
          <cell r="I2009" t="str">
            <v>30</v>
          </cell>
          <cell r="J2009">
            <v>13732246.98</v>
          </cell>
          <cell r="K2009">
            <v>6267687.7000000002</v>
          </cell>
          <cell r="L2009">
            <v>0</v>
          </cell>
          <cell r="M2009">
            <v>0</v>
          </cell>
          <cell r="N2009">
            <v>0</v>
          </cell>
          <cell r="O2009">
            <v>6267687.7000000002</v>
          </cell>
          <cell r="P2009">
            <v>12169499.119999999</v>
          </cell>
          <cell r="Q2009" t="str">
            <v>A</v>
          </cell>
          <cell r="R2009" t="str">
            <v>Y</v>
          </cell>
          <cell r="S2009" t="str">
            <v>001400000000000000000003611893</v>
          </cell>
        </row>
        <row r="2010">
          <cell r="A2010">
            <v>39172</v>
          </cell>
          <cell r="B2010" t="str">
            <v>2001-06-02-08.47.17.070506</v>
          </cell>
          <cell r="C2010" t="str">
            <v>2001-06-02-08.47.17.070506</v>
          </cell>
          <cell r="D2010" t="str">
            <v>ขาย</v>
          </cell>
          <cell r="E2010" t="str">
            <v>56331011068</v>
          </cell>
          <cell r="F2010" t="b">
            <v>0</v>
          </cell>
          <cell r="G2010" t="str">
            <v>นงเยาว์ บุตรนนท์,อนันต์ เจริญนนทสิทธิ์</v>
          </cell>
          <cell r="H2010" t="str">
            <v>1998100420555185</v>
          </cell>
          <cell r="I2010" t="str">
            <v>31</v>
          </cell>
          <cell r="J2010">
            <v>2480000</v>
          </cell>
          <cell r="K2010">
            <v>2009701.24</v>
          </cell>
          <cell r="L2010">
            <v>0</v>
          </cell>
          <cell r="M2010">
            <v>0</v>
          </cell>
          <cell r="N2010">
            <v>6593.34</v>
          </cell>
          <cell r="O2010">
            <v>2009701.24</v>
          </cell>
          <cell r="P2010">
            <v>828476.66</v>
          </cell>
          <cell r="Q2010" t="str">
            <v>A</v>
          </cell>
          <cell r="R2010" t="str">
            <v>N</v>
          </cell>
          <cell r="S2010" t="str">
            <v>001400000000000000000003004538</v>
          </cell>
        </row>
        <row r="2012">
          <cell r="A2012">
            <v>39172</v>
          </cell>
          <cell r="B2012" t="str">
            <v>2001-06-02-08.47.18.723958</v>
          </cell>
          <cell r="C2012" t="str">
            <v>2001-06-02-08.47.18.723958</v>
          </cell>
          <cell r="D2012" t="str">
            <v>ขาย</v>
          </cell>
          <cell r="E2012" t="str">
            <v>56331012810</v>
          </cell>
          <cell r="F2012" t="b">
            <v>0</v>
          </cell>
          <cell r="G2012" t="str">
            <v>สุรพล ตั้งเจริญ</v>
          </cell>
          <cell r="H2012" t="str">
            <v>1999100216000575</v>
          </cell>
          <cell r="I2012">
            <v>0</v>
          </cell>
          <cell r="J2012">
            <v>0</v>
          </cell>
          <cell r="K2012">
            <v>0</v>
          </cell>
          <cell r="L2012">
            <v>0</v>
          </cell>
          <cell r="M2012">
            <v>0</v>
          </cell>
          <cell r="N2012">
            <v>0</v>
          </cell>
          <cell r="O2012">
            <v>0</v>
          </cell>
          <cell r="P2012">
            <v>0</v>
          </cell>
          <cell r="Q2012" t="str">
            <v>X</v>
          </cell>
          <cell r="R2012" t="str">
            <v>N</v>
          </cell>
          <cell r="S2012" t="str">
            <v>001400000000000000000003647732</v>
          </cell>
        </row>
        <row r="2013">
          <cell r="A2013">
            <v>39172</v>
          </cell>
          <cell r="B2013" t="str">
            <v>2001-05-05-11.21.35.828089</v>
          </cell>
          <cell r="C2013" t="str">
            <v>2001-05-05-11.21.35.828089</v>
          </cell>
          <cell r="D2013" t="str">
            <v>ไม่ขายตามไฟล์ confirm</v>
          </cell>
          <cell r="E2013" t="str">
            <v>56334000090</v>
          </cell>
          <cell r="F2013" t="b">
            <v>0</v>
          </cell>
          <cell r="G2013" t="str">
            <v>ไกรสิน</v>
          </cell>
          <cell r="H2013" t="str">
            <v>1998090820154865</v>
          </cell>
          <cell r="I2013" t="str">
            <v>34</v>
          </cell>
          <cell r="J2013">
            <v>2000000</v>
          </cell>
          <cell r="K2013">
            <v>0</v>
          </cell>
          <cell r="L2013">
            <v>0</v>
          </cell>
          <cell r="M2013">
            <v>0</v>
          </cell>
          <cell r="N2013">
            <v>0</v>
          </cell>
          <cell r="O2013">
            <v>0</v>
          </cell>
          <cell r="P2013">
            <v>0</v>
          </cell>
          <cell r="Q2013" t="str">
            <v>A</v>
          </cell>
          <cell r="R2013" t="str">
            <v>Y</v>
          </cell>
          <cell r="S2013" t="str">
            <v>001400000000000000000003580626</v>
          </cell>
        </row>
        <row r="2014">
          <cell r="A2014">
            <v>39172</v>
          </cell>
          <cell r="B2014" t="str">
            <v>2001-05-05-11.21.35.828089</v>
          </cell>
          <cell r="C2014" t="str">
            <v>2001-05-05-11.21.35.828089</v>
          </cell>
          <cell r="D2014" t="str">
            <v>ไม่ขายตามไฟล์ confirm</v>
          </cell>
          <cell r="E2014" t="str">
            <v>56360000521</v>
          </cell>
          <cell r="F2014" t="b">
            <v>0</v>
          </cell>
          <cell r="G2014" t="str">
            <v>ไกรสิน</v>
          </cell>
          <cell r="H2014" t="str">
            <v>2000080316588662</v>
          </cell>
          <cell r="I2014" t="str">
            <v>60</v>
          </cell>
          <cell r="J2014">
            <v>3000000</v>
          </cell>
          <cell r="K2014">
            <v>0</v>
          </cell>
          <cell r="L2014">
            <v>0</v>
          </cell>
          <cell r="M2014">
            <v>0</v>
          </cell>
          <cell r="N2014">
            <v>0</v>
          </cell>
          <cell r="O2014">
            <v>0</v>
          </cell>
          <cell r="P2014">
            <v>0</v>
          </cell>
          <cell r="Q2014" t="str">
            <v>N</v>
          </cell>
          <cell r="R2014" t="str">
            <v>N</v>
          </cell>
          <cell r="S2014" t="str">
            <v>001400000000000000000003580626</v>
          </cell>
        </row>
        <row r="2015">
          <cell r="A2015">
            <v>39172</v>
          </cell>
          <cell r="B2015" t="str">
            <v>2001-05-05-11.21.35.828089</v>
          </cell>
          <cell r="C2015" t="str">
            <v>2001-05-05-11.21.35.828089</v>
          </cell>
          <cell r="D2015" t="str">
            <v>ไม่ขายตามไฟล์ confirm</v>
          </cell>
          <cell r="E2015" t="str">
            <v>56399030632</v>
          </cell>
          <cell r="F2015" t="b">
            <v>0</v>
          </cell>
          <cell r="G2015" t="str">
            <v>ไกรสิน</v>
          </cell>
          <cell r="H2015" t="str">
            <v>1998090820154865</v>
          </cell>
          <cell r="I2015" t="str">
            <v>99</v>
          </cell>
          <cell r="J2015">
            <v>8366900.8200000003</v>
          </cell>
          <cell r="K2015">
            <v>7761303.3700000001</v>
          </cell>
          <cell r="L2015">
            <v>0</v>
          </cell>
          <cell r="M2015">
            <v>0</v>
          </cell>
          <cell r="N2015">
            <v>0</v>
          </cell>
          <cell r="O2015">
            <v>7761303.3700000001</v>
          </cell>
          <cell r="P2015">
            <v>3003678.91</v>
          </cell>
          <cell r="Q2015" t="str">
            <v>A</v>
          </cell>
          <cell r="R2015" t="str">
            <v>Y</v>
          </cell>
          <cell r="S2015" t="str">
            <v>001400000000000000000003580626</v>
          </cell>
        </row>
        <row r="2016">
          <cell r="A2016">
            <v>39172</v>
          </cell>
          <cell r="B2016" t="str">
            <v>2000-04-10-15.55.09.519629</v>
          </cell>
          <cell r="C2016" t="str">
            <v>2000-04-10-15.55.09.519629</v>
          </cell>
          <cell r="D2016" t="str">
            <v>ขาย</v>
          </cell>
          <cell r="E2016" t="str">
            <v>56399030640</v>
          </cell>
          <cell r="F2016" t="b">
            <v>0</v>
          </cell>
          <cell r="G2016" t="str">
            <v>พรชัย วิเศษจุมพล</v>
          </cell>
          <cell r="H2016" t="str">
            <v>1998090820161948</v>
          </cell>
          <cell r="I2016" t="str">
            <v>99</v>
          </cell>
          <cell r="J2016">
            <v>7853437.1900000004</v>
          </cell>
          <cell r="K2016">
            <v>5437225.54</v>
          </cell>
          <cell r="L2016">
            <v>0</v>
          </cell>
          <cell r="M2016">
            <v>26335</v>
          </cell>
          <cell r="N2016">
            <v>0</v>
          </cell>
          <cell r="O2016">
            <v>5437225.54</v>
          </cell>
          <cell r="P2016">
            <v>8643967.4000000004</v>
          </cell>
          <cell r="Q2016" t="str">
            <v>A</v>
          </cell>
          <cell r="R2016">
            <v>0</v>
          </cell>
          <cell r="S2016" t="str">
            <v>001400000000000000000000566278</v>
          </cell>
        </row>
        <row r="2017">
          <cell r="A2017">
            <v>39172</v>
          </cell>
          <cell r="B2017" t="str">
            <v>2001-05-05-11.21.35.828089</v>
          </cell>
          <cell r="C2017" t="str">
            <v>2001-05-05-11.21.35.828089</v>
          </cell>
          <cell r="D2017" t="str">
            <v>ไม่ขายตามไฟล์ confirm</v>
          </cell>
          <cell r="E2017" t="str">
            <v>56399300316</v>
          </cell>
          <cell r="F2017" t="b">
            <v>0</v>
          </cell>
          <cell r="G2017" t="str">
            <v>ไกรสิน</v>
          </cell>
          <cell r="H2017" t="str">
            <v>1998090820154865</v>
          </cell>
          <cell r="I2017" t="str">
            <v>99</v>
          </cell>
          <cell r="J2017">
            <v>3202144.19</v>
          </cell>
          <cell r="K2017">
            <v>2885811.8</v>
          </cell>
          <cell r="L2017">
            <v>0</v>
          </cell>
          <cell r="M2017">
            <v>0</v>
          </cell>
          <cell r="N2017">
            <v>8186.57</v>
          </cell>
          <cell r="O2017">
            <v>2885811.8</v>
          </cell>
          <cell r="P2017">
            <v>1795309.66</v>
          </cell>
          <cell r="Q2017" t="str">
            <v>A</v>
          </cell>
          <cell r="R2017" t="str">
            <v>Y</v>
          </cell>
          <cell r="S2017" t="str">
            <v>001400000000000000000003580626</v>
          </cell>
        </row>
        <row r="2018">
          <cell r="A2018">
            <v>39172</v>
          </cell>
          <cell r="B2018" t="str">
            <v>2001-05-05-11.21.35.828089</v>
          </cell>
          <cell r="C2018" t="str">
            <v>2001-05-05-11.21.35.828089</v>
          </cell>
          <cell r="D2018" t="str">
            <v>ไม่ขายตามไฟล์ confirm</v>
          </cell>
          <cell r="E2018" t="str">
            <v>56399300324</v>
          </cell>
          <cell r="F2018" t="b">
            <v>0</v>
          </cell>
          <cell r="G2018" t="str">
            <v>ไกรสิน</v>
          </cell>
          <cell r="H2018" t="str">
            <v>1998090820154865</v>
          </cell>
          <cell r="I2018" t="str">
            <v>99</v>
          </cell>
          <cell r="J2018">
            <v>3404840.42</v>
          </cell>
          <cell r="K2018">
            <v>3101798.93</v>
          </cell>
          <cell r="L2018">
            <v>0</v>
          </cell>
          <cell r="M2018">
            <v>0</v>
          </cell>
          <cell r="N2018">
            <v>0</v>
          </cell>
          <cell r="O2018">
            <v>3101798.93</v>
          </cell>
          <cell r="P2018">
            <v>1896303.7</v>
          </cell>
          <cell r="Q2018" t="str">
            <v>A</v>
          </cell>
          <cell r="R2018" t="str">
            <v>Y</v>
          </cell>
          <cell r="S2018" t="str">
            <v>001400000000000000000003580626</v>
          </cell>
        </row>
        <row r="2019">
          <cell r="A2019">
            <v>39172</v>
          </cell>
          <cell r="B2019" t="str">
            <v>2001-06-24-03.21.06.758690</v>
          </cell>
          <cell r="C2019" t="str">
            <v>2001-06-24-03.21.06.758690</v>
          </cell>
          <cell r="D2019" t="str">
            <v>ขาย</v>
          </cell>
          <cell r="E2019" t="str">
            <v>56399311056</v>
          </cell>
          <cell r="F2019" t="b">
            <v>0</v>
          </cell>
          <cell r="G2019" t="str">
            <v>สมศักดิ์ เฉลิมเสนาะ,สมหมาย เฉลิมเสนาะ</v>
          </cell>
          <cell r="H2019" t="str">
            <v>2000120118091798</v>
          </cell>
          <cell r="I2019" t="str">
            <v>99</v>
          </cell>
          <cell r="J2019">
            <v>1007045.37</v>
          </cell>
          <cell r="K2019">
            <v>706325.1</v>
          </cell>
          <cell r="L2019">
            <v>0</v>
          </cell>
          <cell r="M2019">
            <v>2675</v>
          </cell>
          <cell r="N2019">
            <v>0</v>
          </cell>
          <cell r="O2019">
            <v>706325.1</v>
          </cell>
          <cell r="P2019">
            <v>409351.34</v>
          </cell>
          <cell r="Q2019" t="str">
            <v>A</v>
          </cell>
          <cell r="R2019" t="str">
            <v>N</v>
          </cell>
          <cell r="S2019" t="str">
            <v>001400000000000000000002935229</v>
          </cell>
        </row>
        <row r="2020">
          <cell r="A2020">
            <v>39172</v>
          </cell>
          <cell r="B2020" t="str">
            <v>2001-06-02-08.47.18.723958</v>
          </cell>
          <cell r="C2020" t="str">
            <v>2001-06-02-08.47.18.723958</v>
          </cell>
          <cell r="D2020" t="str">
            <v>ขาย</v>
          </cell>
          <cell r="E2020" t="str">
            <v>56399311614</v>
          </cell>
          <cell r="F2020" t="b">
            <v>0</v>
          </cell>
          <cell r="G2020" t="str">
            <v>สุรพล ตั้งเจริญ</v>
          </cell>
          <cell r="H2020" t="str">
            <v>1999100216000575</v>
          </cell>
          <cell r="I2020" t="str">
            <v>99</v>
          </cell>
          <cell r="J2020">
            <v>557103.24</v>
          </cell>
          <cell r="K2020">
            <v>557103.24</v>
          </cell>
          <cell r="L2020">
            <v>0</v>
          </cell>
          <cell r="M2020">
            <v>20577.5</v>
          </cell>
          <cell r="N2020">
            <v>0</v>
          </cell>
          <cell r="O2020">
            <v>557103.24</v>
          </cell>
          <cell r="P2020">
            <v>304731.46999999997</v>
          </cell>
          <cell r="Q2020" t="str">
            <v>A</v>
          </cell>
          <cell r="R2020" t="str">
            <v>N</v>
          </cell>
          <cell r="S2020" t="str">
            <v>001400000000000000000003647732</v>
          </cell>
        </row>
        <row r="2021">
          <cell r="A2021">
            <v>39172</v>
          </cell>
          <cell r="B2021" t="str">
            <v>2003-03-10-02.02.28.674063</v>
          </cell>
          <cell r="C2021" t="str">
            <v>2003-03-10-02.02.28.674063</v>
          </cell>
          <cell r="D2021" t="str">
            <v>ขาย</v>
          </cell>
          <cell r="E2021" t="str">
            <v>56499030143</v>
          </cell>
          <cell r="F2021" t="b">
            <v>0</v>
          </cell>
          <cell r="G2021" t="str">
            <v>สามารถ เอื้อปัญจะศิลา</v>
          </cell>
          <cell r="H2021" t="str">
            <v>1998122011281479</v>
          </cell>
          <cell r="I2021" t="str">
            <v>99</v>
          </cell>
          <cell r="J2021">
            <v>1330734.82</v>
          </cell>
          <cell r="K2021">
            <v>1280750.47</v>
          </cell>
          <cell r="L2021">
            <v>0</v>
          </cell>
          <cell r="M2021">
            <v>5617.5</v>
          </cell>
          <cell r="N2021">
            <v>0</v>
          </cell>
          <cell r="O2021">
            <v>1280750.47</v>
          </cell>
          <cell r="P2021">
            <v>2314210.12</v>
          </cell>
          <cell r="Q2021" t="str">
            <v>A</v>
          </cell>
          <cell r="R2021">
            <v>0</v>
          </cell>
          <cell r="S2021" t="str">
            <v>001400000000000000000002745648</v>
          </cell>
        </row>
        <row r="2022">
          <cell r="A2022">
            <v>39172</v>
          </cell>
          <cell r="B2022" t="str">
            <v>2002-07-07-20.35.47.152660</v>
          </cell>
          <cell r="C2022" t="str">
            <v>2002-07-07-20.35.47.152660</v>
          </cell>
          <cell r="D2022" t="str">
            <v>ขาย</v>
          </cell>
          <cell r="E2022" t="str">
            <v>56499030193</v>
          </cell>
          <cell r="F2022" t="b">
            <v>0</v>
          </cell>
          <cell r="G2022" t="str">
            <v>ยุซุปคาน ปาทาน/ฟาลีดา ปาทาน</v>
          </cell>
          <cell r="H2022" t="str">
            <v>1998090820325318</v>
          </cell>
          <cell r="I2022" t="str">
            <v>99</v>
          </cell>
          <cell r="J2022">
            <v>650518.76</v>
          </cell>
          <cell r="K2022">
            <v>0</v>
          </cell>
          <cell r="L2022">
            <v>0</v>
          </cell>
          <cell r="M2022">
            <v>0</v>
          </cell>
          <cell r="N2022">
            <v>0</v>
          </cell>
          <cell r="O2022">
            <v>0</v>
          </cell>
          <cell r="P2022">
            <v>618142.59</v>
          </cell>
          <cell r="Q2022" t="str">
            <v>A</v>
          </cell>
          <cell r="R2022" t="str">
            <v>N</v>
          </cell>
          <cell r="S2022" t="str">
            <v>001400000000000000000003644785</v>
          </cell>
        </row>
        <row r="2023">
          <cell r="A2023">
            <v>39172</v>
          </cell>
          <cell r="B2023" t="str">
            <v>2000-09-08-11.19.49.520709</v>
          </cell>
          <cell r="C2023" t="str">
            <v>2000-09-08-11.19.49.520709</v>
          </cell>
          <cell r="D2023" t="str">
            <v>ขาย</v>
          </cell>
          <cell r="E2023" t="str">
            <v>56499030216</v>
          </cell>
          <cell r="F2023" t="b">
            <v>0</v>
          </cell>
          <cell r="G2023" t="str">
            <v>สมจิตร ทองแจ่ม</v>
          </cell>
          <cell r="H2023" t="str">
            <v>1998090820164722</v>
          </cell>
          <cell r="I2023" t="str">
            <v>99</v>
          </cell>
          <cell r="J2023">
            <v>643508.67000000004</v>
          </cell>
          <cell r="K2023">
            <v>524722.55000000005</v>
          </cell>
          <cell r="L2023">
            <v>0</v>
          </cell>
          <cell r="M2023">
            <v>2520</v>
          </cell>
          <cell r="N2023">
            <v>0</v>
          </cell>
          <cell r="O2023">
            <v>524722.55000000005</v>
          </cell>
          <cell r="P2023">
            <v>740433.26</v>
          </cell>
          <cell r="Q2023" t="str">
            <v>A</v>
          </cell>
          <cell r="R2023" t="str">
            <v>N</v>
          </cell>
          <cell r="S2023" t="str">
            <v>001400000000000000000002596313</v>
          </cell>
        </row>
        <row r="2024">
          <cell r="A2024">
            <v>39172</v>
          </cell>
          <cell r="B2024" t="str">
            <v>2000-09-08-11.19.49.520709</v>
          </cell>
          <cell r="C2024" t="str">
            <v>2000-09-08-11.19.49.520709</v>
          </cell>
          <cell r="D2024" t="str">
            <v>ขาย</v>
          </cell>
          <cell r="E2024" t="str">
            <v>56499300274</v>
          </cell>
          <cell r="F2024" t="b">
            <v>0</v>
          </cell>
          <cell r="G2024" t="str">
            <v>สมจิตร ทองแจ่ม</v>
          </cell>
          <cell r="H2024" t="str">
            <v>1998090820164722</v>
          </cell>
          <cell r="I2024" t="str">
            <v>99</v>
          </cell>
          <cell r="J2024">
            <v>137258.54</v>
          </cell>
          <cell r="K2024">
            <v>109932.14</v>
          </cell>
          <cell r="L2024">
            <v>0</v>
          </cell>
          <cell r="M2024">
            <v>0</v>
          </cell>
          <cell r="N2024">
            <v>0</v>
          </cell>
          <cell r="O2024">
            <v>109932.14</v>
          </cell>
          <cell r="P2024">
            <v>142852.26</v>
          </cell>
          <cell r="Q2024" t="str">
            <v>A</v>
          </cell>
          <cell r="R2024" t="str">
            <v>N</v>
          </cell>
          <cell r="S2024" t="str">
            <v>001400000000000000000002596313</v>
          </cell>
        </row>
        <row r="2025">
          <cell r="A2025">
            <v>39172</v>
          </cell>
          <cell r="B2025" t="str">
            <v>2003-03-10-02.02.28.674063</v>
          </cell>
          <cell r="C2025" t="str">
            <v>2003-03-10-02.02.28.674063</v>
          </cell>
          <cell r="D2025" t="str">
            <v>ขาย</v>
          </cell>
          <cell r="E2025" t="str">
            <v>56499310277</v>
          </cell>
          <cell r="F2025" t="b">
            <v>0</v>
          </cell>
          <cell r="G2025" t="str">
            <v>สามารถ เอื้อปัญจะศิลา</v>
          </cell>
          <cell r="H2025" t="str">
            <v>1998122011281479</v>
          </cell>
          <cell r="I2025" t="str">
            <v>99</v>
          </cell>
          <cell r="J2025">
            <v>465970.1</v>
          </cell>
          <cell r="K2025">
            <v>400000</v>
          </cell>
          <cell r="L2025">
            <v>0</v>
          </cell>
          <cell r="M2025">
            <v>0</v>
          </cell>
          <cell r="N2025">
            <v>5290.17</v>
          </cell>
          <cell r="O2025">
            <v>400000</v>
          </cell>
          <cell r="P2025">
            <v>773126.18</v>
          </cell>
          <cell r="Q2025" t="str">
            <v>A</v>
          </cell>
          <cell r="R2025">
            <v>0</v>
          </cell>
          <cell r="S2025" t="str">
            <v>001400000000000000000002745648</v>
          </cell>
        </row>
        <row r="2026">
          <cell r="A2026">
            <v>39172</v>
          </cell>
          <cell r="B2026" t="str">
            <v>2004-07-05-02.30.20.207698</v>
          </cell>
          <cell r="C2026" t="str">
            <v>2004-07-05-02.30.20.207698</v>
          </cell>
          <cell r="D2026" t="str">
            <v>ขาย</v>
          </cell>
          <cell r="E2026" t="str">
            <v>56499310447</v>
          </cell>
          <cell r="F2026" t="b">
            <v>0</v>
          </cell>
          <cell r="G2026" t="str">
            <v>ยุซุปคาน ปาทาน/ฟาลีดา ปาทาน</v>
          </cell>
          <cell r="H2026" t="str">
            <v>1998090820325318</v>
          </cell>
          <cell r="I2026" t="str">
            <v>99</v>
          </cell>
          <cell r="J2026">
            <v>591551.46</v>
          </cell>
          <cell r="K2026">
            <v>0</v>
          </cell>
          <cell r="L2026">
            <v>0</v>
          </cell>
          <cell r="M2026">
            <v>0</v>
          </cell>
          <cell r="N2026">
            <v>0</v>
          </cell>
          <cell r="O2026">
            <v>0</v>
          </cell>
          <cell r="P2026">
            <v>558645.59</v>
          </cell>
          <cell r="Q2026" t="str">
            <v>A</v>
          </cell>
          <cell r="R2026" t="str">
            <v>N</v>
          </cell>
          <cell r="S2026" t="str">
            <v>001400000000000000000003644785</v>
          </cell>
        </row>
        <row r="2028">
          <cell r="A2028">
            <v>39172</v>
          </cell>
          <cell r="B2028" t="str">
            <v>2002-07-07-20.35.47.152660</v>
          </cell>
          <cell r="C2028" t="str">
            <v>2002-07-07-20.35.47.152660</v>
          </cell>
          <cell r="D2028" t="str">
            <v>ขาย</v>
          </cell>
          <cell r="E2028" t="str">
            <v>56499310455</v>
          </cell>
          <cell r="F2028" t="b">
            <v>0</v>
          </cell>
          <cell r="G2028" t="str">
            <v>ยุซุปคาน ปาทาน/ฟาลีดา ปาทาน</v>
          </cell>
          <cell r="H2028" t="str">
            <v>1998090820325318</v>
          </cell>
          <cell r="I2028" t="str">
            <v>99</v>
          </cell>
          <cell r="J2028">
            <v>591551.46</v>
          </cell>
          <cell r="K2028">
            <v>236760.38</v>
          </cell>
          <cell r="L2028">
            <v>0</v>
          </cell>
          <cell r="M2028">
            <v>0</v>
          </cell>
          <cell r="N2028">
            <v>0</v>
          </cell>
          <cell r="O2028">
            <v>236760.38</v>
          </cell>
          <cell r="P2028">
            <v>608272.48</v>
          </cell>
          <cell r="Q2028" t="str">
            <v>A</v>
          </cell>
          <cell r="R2028" t="str">
            <v>N</v>
          </cell>
          <cell r="S2028" t="str">
            <v>001400000000000000000003644785</v>
          </cell>
        </row>
        <row r="2029">
          <cell r="A2029">
            <v>39172</v>
          </cell>
          <cell r="B2029" t="str">
            <v>2002-04-28-17.18.44.860049</v>
          </cell>
          <cell r="C2029" t="str">
            <v>2002-04-28-17.18.44.860049</v>
          </cell>
          <cell r="D2029" t="str">
            <v>ขาย</v>
          </cell>
          <cell r="E2029" t="str">
            <v>56499310560</v>
          </cell>
          <cell r="F2029" t="b">
            <v>0</v>
          </cell>
          <cell r="G2029" t="str">
            <v>ชลนีย์ ใจคำ</v>
          </cell>
          <cell r="H2029" t="str">
            <v>2000050315401198</v>
          </cell>
          <cell r="I2029" t="str">
            <v>99</v>
          </cell>
          <cell r="J2029">
            <v>366603.99</v>
          </cell>
          <cell r="K2029">
            <v>167197.56</v>
          </cell>
          <cell r="L2029">
            <v>0</v>
          </cell>
          <cell r="M2029">
            <v>0</v>
          </cell>
          <cell r="N2029">
            <v>0</v>
          </cell>
          <cell r="O2029">
            <v>167197.56</v>
          </cell>
          <cell r="P2029">
            <v>134757.85999999999</v>
          </cell>
          <cell r="Q2029" t="str">
            <v>A</v>
          </cell>
          <cell r="R2029" t="str">
            <v>Y</v>
          </cell>
          <cell r="S2029" t="str">
            <v>001400000000000000000005151494</v>
          </cell>
        </row>
        <row r="2030">
          <cell r="A2030">
            <v>39172</v>
          </cell>
          <cell r="B2030" t="str">
            <v>2000-04-24-19.03.35.688504</v>
          </cell>
          <cell r="C2030" t="str">
            <v>2000-04-24-19.03.35.688504</v>
          </cell>
          <cell r="D2030" t="str">
            <v>ขาย</v>
          </cell>
          <cell r="E2030" t="str">
            <v>56503019466</v>
          </cell>
          <cell r="F2030" t="b">
            <v>0</v>
          </cell>
          <cell r="G2030" t="str">
            <v>วร ห่อเพชร</v>
          </cell>
          <cell r="H2030" t="str">
            <v>2001090511250169</v>
          </cell>
          <cell r="I2030" t="str">
            <v>03</v>
          </cell>
          <cell r="J2030">
            <v>0</v>
          </cell>
          <cell r="K2030">
            <v>0</v>
          </cell>
          <cell r="L2030">
            <v>0</v>
          </cell>
          <cell r="M2030">
            <v>0</v>
          </cell>
          <cell r="N2030">
            <v>0</v>
          </cell>
          <cell r="O2030">
            <v>0</v>
          </cell>
          <cell r="P2030">
            <v>0</v>
          </cell>
          <cell r="Q2030" t="str">
            <v>A</v>
          </cell>
          <cell r="R2030" t="str">
            <v>N</v>
          </cell>
          <cell r="S2030" t="str">
            <v>001400000000000000000001916221</v>
          </cell>
        </row>
        <row r="2031">
          <cell r="A2031">
            <v>39172</v>
          </cell>
          <cell r="B2031" t="str">
            <v>2001-06-02-08.27.09.337249</v>
          </cell>
          <cell r="C2031" t="str">
            <v>2001-06-02-08.27.09.337249</v>
          </cell>
          <cell r="D2031" t="str">
            <v>ขาย</v>
          </cell>
          <cell r="E2031" t="str">
            <v>56560001466</v>
          </cell>
          <cell r="F2031" t="b">
            <v>0</v>
          </cell>
          <cell r="G2031" t="str">
            <v>นาหม่อมวัสดุก่อสร้าง</v>
          </cell>
          <cell r="H2031" t="str">
            <v>1998081320060724</v>
          </cell>
          <cell r="I2031" t="str">
            <v>60</v>
          </cell>
          <cell r="J2031">
            <v>121845.55</v>
          </cell>
          <cell r="K2031">
            <v>0</v>
          </cell>
          <cell r="L2031">
            <v>0</v>
          </cell>
          <cell r="M2031">
            <v>0</v>
          </cell>
          <cell r="N2031">
            <v>0</v>
          </cell>
          <cell r="O2031">
            <v>0</v>
          </cell>
          <cell r="P2031">
            <v>0</v>
          </cell>
          <cell r="Q2031" t="str">
            <v>A</v>
          </cell>
          <cell r="R2031" t="str">
            <v>N</v>
          </cell>
          <cell r="S2031" t="str">
            <v>001400000000000000000003580282</v>
          </cell>
        </row>
        <row r="2032">
          <cell r="A2032">
            <v>39172</v>
          </cell>
          <cell r="B2032" t="str">
            <v>2002-12-16-02.00.53.143121</v>
          </cell>
          <cell r="C2032" t="str">
            <v>2002-12-16-02.00.53.143121</v>
          </cell>
          <cell r="D2032" t="str">
            <v>ขาย</v>
          </cell>
          <cell r="E2032" t="str">
            <v>56599031082</v>
          </cell>
          <cell r="F2032" t="b">
            <v>0</v>
          </cell>
          <cell r="G2032" t="str">
            <v>ณุสรา ยกถาวร,สุนา ยกถาวร</v>
          </cell>
          <cell r="H2032" t="str">
            <v>1998081320021403</v>
          </cell>
          <cell r="I2032" t="str">
            <v>99</v>
          </cell>
          <cell r="J2032">
            <v>2500365.0499999998</v>
          </cell>
          <cell r="K2032">
            <v>0</v>
          </cell>
          <cell r="L2032">
            <v>0</v>
          </cell>
          <cell r="M2032">
            <v>0</v>
          </cell>
          <cell r="N2032">
            <v>0</v>
          </cell>
          <cell r="O2032">
            <v>0</v>
          </cell>
          <cell r="P2032">
            <v>2396721.9500000002</v>
          </cell>
          <cell r="Q2032" t="str">
            <v>A</v>
          </cell>
          <cell r="R2032">
            <v>0</v>
          </cell>
          <cell r="S2032" t="str">
            <v>001400000000000000000003650548</v>
          </cell>
        </row>
        <row r="2033">
          <cell r="A2033">
            <v>39172</v>
          </cell>
          <cell r="B2033" t="str">
            <v>2000-04-24-18.39.11.352121</v>
          </cell>
          <cell r="C2033" t="str">
            <v>2000-04-24-18.39.11.352121</v>
          </cell>
          <cell r="D2033" t="str">
            <v>ขาย</v>
          </cell>
          <cell r="E2033" t="str">
            <v>56599031406</v>
          </cell>
          <cell r="F2033" t="b">
            <v>0</v>
          </cell>
          <cell r="G2033" t="str">
            <v>กัลยา จันทรักษ์,สิทธิศักดิ์ กิตติคำรณ</v>
          </cell>
          <cell r="H2033" t="str">
            <v>1999032617504300</v>
          </cell>
          <cell r="I2033" t="str">
            <v>99</v>
          </cell>
          <cell r="J2033">
            <v>1317895.43</v>
          </cell>
          <cell r="K2033">
            <v>908345.14</v>
          </cell>
          <cell r="L2033">
            <v>0</v>
          </cell>
          <cell r="M2033">
            <v>0</v>
          </cell>
          <cell r="N2033">
            <v>0</v>
          </cell>
          <cell r="O2033">
            <v>908345.14</v>
          </cell>
          <cell r="P2033">
            <v>2447407.11</v>
          </cell>
          <cell r="Q2033" t="str">
            <v>A</v>
          </cell>
          <cell r="R2033" t="str">
            <v>N</v>
          </cell>
          <cell r="S2033" t="str">
            <v>001400000000000000000001840075</v>
          </cell>
        </row>
        <row r="2034">
          <cell r="A2034">
            <v>39172</v>
          </cell>
          <cell r="B2034" t="str">
            <v>2002-12-16-01.22.51.526274</v>
          </cell>
          <cell r="C2034" t="str">
            <v>2002-12-16-01.22.51.526274</v>
          </cell>
          <cell r="D2034" t="str">
            <v>ขาย</v>
          </cell>
          <cell r="E2034" t="str">
            <v>56599031498</v>
          </cell>
          <cell r="F2034" t="b">
            <v>0</v>
          </cell>
          <cell r="G2034" t="str">
            <v>สมบูรณ์ รุ่งโรจน์สกุลพร,อุราวรรณ แซ่อึ้ง</v>
          </cell>
          <cell r="H2034" t="str">
            <v>1998090820344959</v>
          </cell>
          <cell r="I2034" t="str">
            <v>99</v>
          </cell>
          <cell r="J2034">
            <v>2263683.92</v>
          </cell>
          <cell r="K2034">
            <v>784862.14</v>
          </cell>
          <cell r="L2034">
            <v>0</v>
          </cell>
          <cell r="M2034">
            <v>0</v>
          </cell>
          <cell r="N2034">
            <v>0</v>
          </cell>
          <cell r="O2034">
            <v>784862.14</v>
          </cell>
          <cell r="P2034">
            <v>2764662.47</v>
          </cell>
          <cell r="Q2034" t="str">
            <v>A</v>
          </cell>
          <cell r="R2034" t="str">
            <v>N</v>
          </cell>
          <cell r="S2034" t="str">
            <v>001400000000000000000006168610</v>
          </cell>
        </row>
        <row r="2035">
          <cell r="A2035">
            <v>39172</v>
          </cell>
          <cell r="B2035" t="str">
            <v>2002-10-06-12.24.35.962703</v>
          </cell>
          <cell r="C2035" t="str">
            <v>2002-10-06-12.24.35.962703</v>
          </cell>
          <cell r="D2035" t="str">
            <v>ขาย</v>
          </cell>
          <cell r="E2035" t="str">
            <v>56599031503</v>
          </cell>
          <cell r="F2035" t="b">
            <v>0</v>
          </cell>
          <cell r="G2035" t="str">
            <v>สยุมพร สิตพงษ์</v>
          </cell>
          <cell r="H2035" t="str">
            <v>1998081320013042</v>
          </cell>
          <cell r="I2035" t="str">
            <v>99</v>
          </cell>
          <cell r="J2035">
            <v>4276440.49</v>
          </cell>
          <cell r="K2035">
            <v>2102583.11</v>
          </cell>
          <cell r="L2035">
            <v>0</v>
          </cell>
          <cell r="M2035">
            <v>0</v>
          </cell>
          <cell r="N2035">
            <v>0</v>
          </cell>
          <cell r="O2035">
            <v>2102583.11</v>
          </cell>
          <cell r="P2035">
            <v>4977364.38</v>
          </cell>
          <cell r="Q2035" t="str">
            <v>A</v>
          </cell>
          <cell r="R2035">
            <v>0</v>
          </cell>
          <cell r="S2035" t="str">
            <v>001400000000000000000004316866</v>
          </cell>
        </row>
        <row r="2036">
          <cell r="A2036">
            <v>39172</v>
          </cell>
          <cell r="B2036" t="str">
            <v>2001-06-02-08.27.09.337249</v>
          </cell>
          <cell r="C2036" t="str">
            <v>2001-06-02-08.27.09.337249</v>
          </cell>
          <cell r="D2036" t="str">
            <v>ขาย</v>
          </cell>
          <cell r="E2036" t="str">
            <v>56599031511</v>
          </cell>
          <cell r="F2036" t="b">
            <v>0</v>
          </cell>
          <cell r="G2036" t="str">
            <v>นาหม่อมวัสดุก่อสร้าง</v>
          </cell>
          <cell r="H2036" t="str">
            <v>1998081320060724</v>
          </cell>
          <cell r="I2036" t="str">
            <v>99</v>
          </cell>
          <cell r="J2036">
            <v>3751573.3</v>
          </cell>
          <cell r="K2036">
            <v>1097188.72</v>
          </cell>
          <cell r="L2036">
            <v>0</v>
          </cell>
          <cell r="M2036">
            <v>0</v>
          </cell>
          <cell r="N2036">
            <v>0</v>
          </cell>
          <cell r="O2036">
            <v>1097188.72</v>
          </cell>
          <cell r="P2036">
            <v>2499341.54</v>
          </cell>
          <cell r="Q2036" t="str">
            <v>A</v>
          </cell>
          <cell r="R2036" t="str">
            <v>N</v>
          </cell>
          <cell r="S2036" t="str">
            <v>001400000000000000000003580282</v>
          </cell>
        </row>
        <row r="2037">
          <cell r="B2037" t="str">
            <v>2004-11-26-23.22.45.323163</v>
          </cell>
          <cell r="C2037">
            <v>0</v>
          </cell>
          <cell r="D2037" t="str">
            <v>ขาย</v>
          </cell>
          <cell r="E2037" t="str">
            <v>56599031749</v>
          </cell>
          <cell r="F2037" t="b">
            <v>0</v>
          </cell>
          <cell r="G2037" t="str">
            <v>ประเสริฐ หลุยยะพันธ์</v>
          </cell>
          <cell r="H2037">
            <v>1</v>
          </cell>
          <cell r="I2037">
            <v>0</v>
          </cell>
          <cell r="J2037">
            <v>0</v>
          </cell>
          <cell r="K2037">
            <v>0</v>
          </cell>
          <cell r="L2037">
            <v>0</v>
          </cell>
          <cell r="M2037">
            <v>0</v>
          </cell>
          <cell r="N2037">
            <v>0</v>
          </cell>
          <cell r="O2037">
            <v>0</v>
          </cell>
          <cell r="P2037">
            <v>0</v>
          </cell>
          <cell r="Q2037">
            <v>0</v>
          </cell>
          <cell r="R2037">
            <v>0</v>
          </cell>
          <cell r="S2037" t="str">
            <v>001400000000000000000008644632</v>
          </cell>
        </row>
        <row r="2038">
          <cell r="A2038">
            <v>39172</v>
          </cell>
          <cell r="B2038" t="str">
            <v>2000-04-11-18.20.48.160466</v>
          </cell>
          <cell r="C2038" t="str">
            <v>2000-04-11-18.20.48.160466</v>
          </cell>
          <cell r="D2038" t="str">
            <v>ขาย</v>
          </cell>
          <cell r="E2038" t="str">
            <v>56599300831</v>
          </cell>
          <cell r="F2038" t="b">
            <v>0</v>
          </cell>
          <cell r="G2038" t="str">
            <v>มิตต์ เบ็ญละ</v>
          </cell>
          <cell r="H2038" t="str">
            <v>1998081320040624</v>
          </cell>
          <cell r="I2038" t="str">
            <v>99</v>
          </cell>
          <cell r="J2038">
            <v>5128027.37</v>
          </cell>
          <cell r="K2038">
            <v>1210160</v>
          </cell>
          <cell r="L2038">
            <v>0</v>
          </cell>
          <cell r="M2038">
            <v>0</v>
          </cell>
          <cell r="N2038">
            <v>0</v>
          </cell>
          <cell r="O2038">
            <v>1210160</v>
          </cell>
          <cell r="P2038">
            <v>6954312.6699999999</v>
          </cell>
          <cell r="Q2038" t="str">
            <v>A</v>
          </cell>
          <cell r="R2038">
            <v>0</v>
          </cell>
          <cell r="S2038" t="str">
            <v>001400000000000000000000687761</v>
          </cell>
        </row>
        <row r="2039">
          <cell r="A2039">
            <v>39172</v>
          </cell>
          <cell r="B2039" t="str">
            <v>2001-06-02-08.57.28.312964</v>
          </cell>
          <cell r="C2039" t="str">
            <v>2001-06-02-08.57.28.312964</v>
          </cell>
          <cell r="D2039" t="str">
            <v>ขาย</v>
          </cell>
          <cell r="E2039" t="str">
            <v>56599300857</v>
          </cell>
          <cell r="F2039" t="b">
            <v>0</v>
          </cell>
          <cell r="G2039" t="str">
            <v>ณุสรา ยกถาวร,สุนา ยกถาวร</v>
          </cell>
          <cell r="H2039" t="str">
            <v>1998081320021403</v>
          </cell>
          <cell r="I2039" t="str">
            <v>99</v>
          </cell>
          <cell r="J2039">
            <v>502659.27</v>
          </cell>
          <cell r="K2039">
            <v>0</v>
          </cell>
          <cell r="L2039">
            <v>0</v>
          </cell>
          <cell r="M2039">
            <v>0</v>
          </cell>
          <cell r="N2039">
            <v>0</v>
          </cell>
          <cell r="O2039">
            <v>0</v>
          </cell>
          <cell r="P2039">
            <v>526823.1</v>
          </cell>
          <cell r="Q2039" t="str">
            <v>A</v>
          </cell>
          <cell r="R2039">
            <v>0</v>
          </cell>
          <cell r="S2039" t="str">
            <v>001400000000000000000003650548</v>
          </cell>
        </row>
        <row r="2041">
          <cell r="A2041">
            <v>39172</v>
          </cell>
          <cell r="B2041" t="str">
            <v>2002-10-06-13.24.59.257705</v>
          </cell>
          <cell r="C2041" t="str">
            <v>2002-10-06-13.24.59.257705</v>
          </cell>
          <cell r="D2041" t="str">
            <v>ขาย</v>
          </cell>
          <cell r="E2041" t="str">
            <v>56599301073</v>
          </cell>
          <cell r="F2041" t="b">
            <v>0</v>
          </cell>
          <cell r="G2041" t="str">
            <v>ชัยยศ เพ็ชรฆาต</v>
          </cell>
          <cell r="H2041" t="str">
            <v>1998081320025759</v>
          </cell>
          <cell r="I2041" t="str">
            <v>99</v>
          </cell>
          <cell r="J2041">
            <v>1107141.3999999999</v>
          </cell>
          <cell r="K2041">
            <v>689637.19</v>
          </cell>
          <cell r="L2041">
            <v>0</v>
          </cell>
          <cell r="M2041">
            <v>0</v>
          </cell>
          <cell r="N2041">
            <v>0</v>
          </cell>
          <cell r="O2041">
            <v>689637.19</v>
          </cell>
          <cell r="P2041">
            <v>1609364.53</v>
          </cell>
          <cell r="Q2041" t="str">
            <v>A</v>
          </cell>
          <cell r="R2041" t="str">
            <v>N</v>
          </cell>
          <cell r="S2041" t="str">
            <v>001400000000000000000003620743</v>
          </cell>
        </row>
        <row r="2042">
          <cell r="A2042">
            <v>39172</v>
          </cell>
          <cell r="B2042" t="str">
            <v>2002-10-06-13.24.59.257705</v>
          </cell>
          <cell r="C2042" t="str">
            <v>2002-10-06-13.24.59.257705</v>
          </cell>
          <cell r="D2042" t="str">
            <v>ขาย</v>
          </cell>
          <cell r="E2042" t="str">
            <v>56599301081</v>
          </cell>
          <cell r="F2042" t="b">
            <v>0</v>
          </cell>
          <cell r="G2042" t="str">
            <v>ชัยยศ เพ็ชรฆาต</v>
          </cell>
          <cell r="H2042" t="str">
            <v>1998081320025759</v>
          </cell>
          <cell r="I2042" t="str">
            <v>99</v>
          </cell>
          <cell r="J2042">
            <v>4487541.3499999996</v>
          </cell>
          <cell r="K2042">
            <v>3833687.57</v>
          </cell>
          <cell r="L2042">
            <v>0</v>
          </cell>
          <cell r="M2042">
            <v>0</v>
          </cell>
          <cell r="N2042">
            <v>0</v>
          </cell>
          <cell r="O2042">
            <v>3833687.57</v>
          </cell>
          <cell r="P2042">
            <v>5304440.8600000003</v>
          </cell>
          <cell r="Q2042" t="str">
            <v>A</v>
          </cell>
          <cell r="R2042" t="str">
            <v>N</v>
          </cell>
          <cell r="S2042" t="str">
            <v>001400000000000000000003620743</v>
          </cell>
        </row>
        <row r="2043">
          <cell r="A2043">
            <v>39172</v>
          </cell>
          <cell r="B2043" t="str">
            <v>2000-04-24-18.39.11.352121</v>
          </cell>
          <cell r="C2043" t="str">
            <v>2000-04-24-18.39.11.352121</v>
          </cell>
          <cell r="D2043" t="str">
            <v>ขาย</v>
          </cell>
          <cell r="E2043" t="str">
            <v>56599301120</v>
          </cell>
          <cell r="F2043" t="b">
            <v>0</v>
          </cell>
          <cell r="G2043" t="str">
            <v>กัลยา จันทรักษ์,สิทธิศักดิ์ กิตติคำรณ</v>
          </cell>
          <cell r="H2043" t="str">
            <v>1999032617504300</v>
          </cell>
          <cell r="I2043" t="str">
            <v>99</v>
          </cell>
          <cell r="J2043">
            <v>4571063.6399999997</v>
          </cell>
          <cell r="K2043">
            <v>0</v>
          </cell>
          <cell r="L2043">
            <v>0</v>
          </cell>
          <cell r="M2043">
            <v>0</v>
          </cell>
          <cell r="N2043">
            <v>0</v>
          </cell>
          <cell r="O2043">
            <v>0</v>
          </cell>
          <cell r="P2043">
            <v>5942485.3899999997</v>
          </cell>
          <cell r="Q2043" t="str">
            <v>A</v>
          </cell>
          <cell r="R2043" t="str">
            <v>N</v>
          </cell>
          <cell r="S2043" t="str">
            <v>001400000000000000000001840075</v>
          </cell>
        </row>
        <row r="2044">
          <cell r="A2044">
            <v>39172</v>
          </cell>
          <cell r="B2044" t="str">
            <v>2001-06-02-08.27.09.337249</v>
          </cell>
          <cell r="C2044" t="str">
            <v>2001-06-02-08.27.09.337249</v>
          </cell>
          <cell r="D2044" t="str">
            <v>ขาย</v>
          </cell>
          <cell r="E2044" t="str">
            <v>56599301162</v>
          </cell>
          <cell r="F2044" t="b">
            <v>0</v>
          </cell>
          <cell r="G2044" t="str">
            <v>นาหม่อมวัสดุก่อสร้าง</v>
          </cell>
          <cell r="H2044" t="str">
            <v>1998081320060724</v>
          </cell>
          <cell r="I2044" t="str">
            <v>99</v>
          </cell>
          <cell r="J2044">
            <v>94325.95</v>
          </cell>
          <cell r="K2044">
            <v>79831.649999999994</v>
          </cell>
          <cell r="L2044">
            <v>0</v>
          </cell>
          <cell r="M2044">
            <v>0</v>
          </cell>
          <cell r="N2044">
            <v>0</v>
          </cell>
          <cell r="O2044">
            <v>79831.649999999994</v>
          </cell>
          <cell r="P2044">
            <v>74674.33</v>
          </cell>
          <cell r="Q2044" t="str">
            <v>A</v>
          </cell>
          <cell r="R2044" t="str">
            <v>N</v>
          </cell>
          <cell r="S2044" t="str">
            <v>001400000000000000000003580282</v>
          </cell>
        </row>
        <row r="2045">
          <cell r="A2045">
            <v>39172</v>
          </cell>
          <cell r="B2045" t="str">
            <v>2001-06-02-08.27.09.337249</v>
          </cell>
          <cell r="C2045" t="str">
            <v>2001-06-02-08.27.09.337249</v>
          </cell>
          <cell r="D2045" t="str">
            <v>ขาย</v>
          </cell>
          <cell r="E2045" t="str">
            <v>56599301170</v>
          </cell>
          <cell r="F2045" t="b">
            <v>0</v>
          </cell>
          <cell r="G2045" t="str">
            <v>นาหม่อมวัสดุก่อสร้าง</v>
          </cell>
          <cell r="H2045" t="str">
            <v>1998081320060724</v>
          </cell>
          <cell r="I2045" t="str">
            <v>99</v>
          </cell>
          <cell r="J2045">
            <v>819690.07</v>
          </cell>
          <cell r="K2045">
            <v>707708.57</v>
          </cell>
          <cell r="L2045">
            <v>0</v>
          </cell>
          <cell r="M2045">
            <v>0</v>
          </cell>
          <cell r="N2045">
            <v>0</v>
          </cell>
          <cell r="O2045">
            <v>707708.57</v>
          </cell>
          <cell r="P2045">
            <v>648022.02</v>
          </cell>
          <cell r="Q2045" t="str">
            <v>A</v>
          </cell>
          <cell r="R2045" t="str">
            <v>N</v>
          </cell>
          <cell r="S2045" t="str">
            <v>001400000000000000000003580282</v>
          </cell>
        </row>
        <row r="2046">
          <cell r="A2046">
            <v>39172</v>
          </cell>
          <cell r="B2046" t="str">
            <v>2001-06-02-08.36.03.228039</v>
          </cell>
          <cell r="C2046" t="str">
            <v>2001-06-02-08.36.03.228039</v>
          </cell>
          <cell r="D2046" t="str">
            <v>ขาย</v>
          </cell>
          <cell r="E2046" t="str">
            <v>56599301405</v>
          </cell>
          <cell r="F2046" t="b">
            <v>0</v>
          </cell>
          <cell r="G2046" t="str">
            <v>ภักดี หมัดอะด้ำ</v>
          </cell>
          <cell r="H2046" t="str">
            <v>1998081320035850</v>
          </cell>
          <cell r="I2046" t="str">
            <v>99</v>
          </cell>
          <cell r="J2046">
            <v>2315417.23</v>
          </cell>
          <cell r="K2046">
            <v>345548.13</v>
          </cell>
          <cell r="L2046">
            <v>0</v>
          </cell>
          <cell r="M2046">
            <v>0</v>
          </cell>
          <cell r="N2046">
            <v>0</v>
          </cell>
          <cell r="O2046">
            <v>345548.13</v>
          </cell>
          <cell r="P2046">
            <v>1576925.17</v>
          </cell>
          <cell r="Q2046" t="str">
            <v>A</v>
          </cell>
          <cell r="R2046" t="str">
            <v>N</v>
          </cell>
          <cell r="S2046" t="str">
            <v>001400000000000000000003619888</v>
          </cell>
        </row>
        <row r="2047">
          <cell r="A2047">
            <v>39172</v>
          </cell>
          <cell r="B2047" t="str">
            <v>2001-09-13-05.13.39.270239</v>
          </cell>
          <cell r="C2047" t="str">
            <v>2001-09-13-05.13.39.270239</v>
          </cell>
          <cell r="D2047" t="str">
            <v>ขาย</v>
          </cell>
          <cell r="E2047" t="str">
            <v>56599301413</v>
          </cell>
          <cell r="F2047" t="b">
            <v>0</v>
          </cell>
          <cell r="G2047" t="str">
            <v>มาลี รักหอม</v>
          </cell>
          <cell r="H2047" t="str">
            <v>1998090820172196</v>
          </cell>
          <cell r="I2047" t="str">
            <v>99</v>
          </cell>
          <cell r="J2047">
            <v>2692734.21</v>
          </cell>
          <cell r="K2047">
            <v>1042765.5</v>
          </cell>
          <cell r="L2047">
            <v>0</v>
          </cell>
          <cell r="M2047">
            <v>0</v>
          </cell>
          <cell r="N2047">
            <v>0</v>
          </cell>
          <cell r="O2047">
            <v>1042765.5</v>
          </cell>
          <cell r="P2047">
            <v>1861111.61</v>
          </cell>
          <cell r="Q2047" t="str">
            <v>A</v>
          </cell>
          <cell r="R2047" t="str">
            <v>Y</v>
          </cell>
          <cell r="S2047" t="str">
            <v>001400000000000000000003548080</v>
          </cell>
        </row>
        <row r="2048">
          <cell r="A2048">
            <v>39172</v>
          </cell>
          <cell r="B2048" t="str">
            <v>2001-06-02-08.57.28.312964</v>
          </cell>
          <cell r="C2048" t="str">
            <v>2001-06-02-08.57.28.312964</v>
          </cell>
          <cell r="D2048" t="str">
            <v>ขาย</v>
          </cell>
          <cell r="E2048" t="str">
            <v>56599311597</v>
          </cell>
          <cell r="F2048" t="b">
            <v>0</v>
          </cell>
          <cell r="G2048" t="str">
            <v>ณุสรา ยกถาวร,สุนา ยกถาวร</v>
          </cell>
          <cell r="H2048" t="str">
            <v>1998081320021403</v>
          </cell>
          <cell r="I2048" t="str">
            <v>99</v>
          </cell>
          <cell r="J2048">
            <v>5564176.5700000003</v>
          </cell>
          <cell r="K2048">
            <v>2292762.33</v>
          </cell>
          <cell r="L2048">
            <v>0</v>
          </cell>
          <cell r="M2048">
            <v>0</v>
          </cell>
          <cell r="N2048">
            <v>0</v>
          </cell>
          <cell r="O2048">
            <v>2292762.33</v>
          </cell>
          <cell r="P2048">
            <v>7407480.9900000002</v>
          </cell>
          <cell r="Q2048" t="str">
            <v>A</v>
          </cell>
          <cell r="R2048">
            <v>0</v>
          </cell>
          <cell r="S2048" t="str">
            <v>001400000000000000000003650548</v>
          </cell>
        </row>
        <row r="2050">
          <cell r="A2050">
            <v>39172</v>
          </cell>
          <cell r="B2050" t="str">
            <v>2001-06-02-08.57.28.698540</v>
          </cell>
          <cell r="C2050" t="str">
            <v>2001-06-02-08.57.28.698540</v>
          </cell>
          <cell r="D2050" t="str">
            <v>ขาย</v>
          </cell>
          <cell r="E2050" t="str">
            <v>56599312145</v>
          </cell>
          <cell r="F2050" t="b">
            <v>0</v>
          </cell>
          <cell r="G2050" t="str">
            <v>บุเรศ สุวรรณสิงห์</v>
          </cell>
          <cell r="H2050" t="str">
            <v>1998081320033422</v>
          </cell>
          <cell r="I2050" t="str">
            <v>99</v>
          </cell>
          <cell r="J2050">
            <v>548580.17000000004</v>
          </cell>
          <cell r="K2050">
            <v>328530.03000000003</v>
          </cell>
          <cell r="L2050">
            <v>0</v>
          </cell>
          <cell r="M2050">
            <v>0</v>
          </cell>
          <cell r="N2050">
            <v>0</v>
          </cell>
          <cell r="O2050">
            <v>328530.03000000003</v>
          </cell>
          <cell r="P2050">
            <v>899882.21</v>
          </cell>
          <cell r="Q2050" t="str">
            <v>A</v>
          </cell>
          <cell r="R2050" t="str">
            <v>N</v>
          </cell>
          <cell r="S2050" t="str">
            <v>001400000000000000000003623097</v>
          </cell>
        </row>
        <row r="2051">
          <cell r="A2051">
            <v>39172</v>
          </cell>
          <cell r="B2051" t="str">
            <v>2001-06-02-08.57.28.721244</v>
          </cell>
          <cell r="C2051" t="str">
            <v>2001-06-02-08.57.28.721244</v>
          </cell>
          <cell r="D2051" t="str">
            <v>ขาย</v>
          </cell>
          <cell r="E2051" t="str">
            <v>56599312179</v>
          </cell>
          <cell r="F2051" t="b">
            <v>0</v>
          </cell>
          <cell r="G2051" t="str">
            <v>รานี เย็นใจ</v>
          </cell>
          <cell r="H2051" t="str">
            <v>1998100420556112</v>
          </cell>
          <cell r="I2051" t="str">
            <v>99</v>
          </cell>
          <cell r="J2051">
            <v>644390.06999999995</v>
          </cell>
          <cell r="K2051">
            <v>139478.66</v>
          </cell>
          <cell r="L2051">
            <v>0</v>
          </cell>
          <cell r="M2051">
            <v>0</v>
          </cell>
          <cell r="N2051">
            <v>0</v>
          </cell>
          <cell r="O2051">
            <v>139478.66</v>
          </cell>
          <cell r="P2051">
            <v>561735.09</v>
          </cell>
          <cell r="Q2051" t="str">
            <v>A</v>
          </cell>
          <cell r="R2051" t="str">
            <v>N</v>
          </cell>
          <cell r="S2051" t="str">
            <v>001400000000000000000003650823</v>
          </cell>
        </row>
        <row r="2052">
          <cell r="A2052">
            <v>39172</v>
          </cell>
          <cell r="B2052" t="str">
            <v>2001-06-02-08.47.33.588216</v>
          </cell>
          <cell r="C2052" t="str">
            <v>2001-06-02-08.47.33.588216</v>
          </cell>
          <cell r="D2052" t="str">
            <v>ขาย</v>
          </cell>
          <cell r="E2052" t="str">
            <v>56599313141</v>
          </cell>
          <cell r="F2052" t="b">
            <v>0</v>
          </cell>
          <cell r="G2052" t="str">
            <v>จารวี เจริญแสง</v>
          </cell>
          <cell r="H2052" t="str">
            <v>1998081320005680</v>
          </cell>
          <cell r="I2052" t="str">
            <v>99</v>
          </cell>
          <cell r="J2052">
            <v>1081413.25</v>
          </cell>
          <cell r="K2052">
            <v>102732.14</v>
          </cell>
          <cell r="L2052">
            <v>0</v>
          </cell>
          <cell r="M2052">
            <v>0</v>
          </cell>
          <cell r="N2052">
            <v>0</v>
          </cell>
          <cell r="O2052">
            <v>102732.14</v>
          </cell>
          <cell r="P2052">
            <v>824368.5</v>
          </cell>
          <cell r="Q2052" t="str">
            <v>A</v>
          </cell>
          <cell r="R2052" t="str">
            <v>N</v>
          </cell>
          <cell r="S2052" t="str">
            <v>001400000000000000000003650274</v>
          </cell>
        </row>
        <row r="2053">
          <cell r="A2053">
            <v>39172</v>
          </cell>
          <cell r="B2053" t="str">
            <v>2001-06-02-08.27.09.320455</v>
          </cell>
          <cell r="C2053" t="str">
            <v>2001-06-02-08.27.09.320455</v>
          </cell>
          <cell r="D2053" t="str">
            <v>ขาย</v>
          </cell>
          <cell r="E2053" t="str">
            <v>56599313484</v>
          </cell>
          <cell r="F2053" t="b">
            <v>0</v>
          </cell>
          <cell r="G2053" t="str">
            <v>ธนวัฒน์ พิกุลกลิ่น</v>
          </cell>
          <cell r="H2053" t="str">
            <v>1998081320031643</v>
          </cell>
          <cell r="I2053" t="str">
            <v>99</v>
          </cell>
          <cell r="J2053">
            <v>204391.07</v>
          </cell>
          <cell r="K2053">
            <v>0</v>
          </cell>
          <cell r="L2053">
            <v>0</v>
          </cell>
          <cell r="M2053">
            <v>0</v>
          </cell>
          <cell r="N2053">
            <v>0</v>
          </cell>
          <cell r="O2053">
            <v>0</v>
          </cell>
          <cell r="P2053">
            <v>95922.8</v>
          </cell>
          <cell r="Q2053" t="str">
            <v>A</v>
          </cell>
          <cell r="R2053" t="str">
            <v>N</v>
          </cell>
          <cell r="S2053" t="str">
            <v>001400000000000000000003620222</v>
          </cell>
        </row>
        <row r="2054">
          <cell r="A2054">
            <v>39172</v>
          </cell>
          <cell r="B2054" t="str">
            <v>2001-06-02-08.27.09.320455</v>
          </cell>
          <cell r="C2054" t="str">
            <v>2001-06-02-08.27.09.320455</v>
          </cell>
          <cell r="D2054" t="str">
            <v>ขาย</v>
          </cell>
          <cell r="E2054" t="str">
            <v>56599313492</v>
          </cell>
          <cell r="F2054" t="b">
            <v>0</v>
          </cell>
          <cell r="G2054" t="str">
            <v>ธนวัฒน์ พิกุลกลิ่น</v>
          </cell>
          <cell r="H2054" t="str">
            <v>1998081320031643</v>
          </cell>
          <cell r="I2054" t="str">
            <v>99</v>
          </cell>
          <cell r="J2054">
            <v>219035.05</v>
          </cell>
          <cell r="K2054">
            <v>0</v>
          </cell>
          <cell r="L2054">
            <v>0</v>
          </cell>
          <cell r="M2054">
            <v>0</v>
          </cell>
          <cell r="N2054">
            <v>0</v>
          </cell>
          <cell r="O2054">
            <v>0</v>
          </cell>
          <cell r="P2054">
            <v>130334.11</v>
          </cell>
          <cell r="Q2054" t="str">
            <v>A</v>
          </cell>
          <cell r="R2054" t="str">
            <v>N</v>
          </cell>
          <cell r="S2054" t="str">
            <v>001400000000000000000003620222</v>
          </cell>
        </row>
        <row r="2055">
          <cell r="A2055">
            <v>39172</v>
          </cell>
          <cell r="B2055" t="str">
            <v>2001-06-02-08.47.24.841684</v>
          </cell>
          <cell r="C2055" t="str">
            <v>2001-06-02-08.47.24.841684</v>
          </cell>
          <cell r="D2055" t="str">
            <v>ขาย</v>
          </cell>
          <cell r="E2055" t="str">
            <v>56599600114</v>
          </cell>
          <cell r="F2055" t="b">
            <v>0</v>
          </cell>
          <cell r="G2055" t="str">
            <v>สมพร ไชยสุวรรณ</v>
          </cell>
          <cell r="H2055" t="str">
            <v>2005100115030151</v>
          </cell>
          <cell r="I2055" t="str">
            <v>99</v>
          </cell>
          <cell r="J2055">
            <v>668416.69999999995</v>
          </cell>
          <cell r="K2055">
            <v>658659.6</v>
          </cell>
          <cell r="L2055">
            <v>0</v>
          </cell>
          <cell r="M2055">
            <v>0</v>
          </cell>
          <cell r="N2055">
            <v>0</v>
          </cell>
          <cell r="O2055">
            <v>658659.6</v>
          </cell>
          <cell r="P2055">
            <v>716498.61</v>
          </cell>
          <cell r="Q2055" t="str">
            <v>A</v>
          </cell>
          <cell r="R2055" t="str">
            <v>N</v>
          </cell>
          <cell r="S2055" t="str">
            <v>001400000000000000000003650465</v>
          </cell>
        </row>
        <row r="2056">
          <cell r="A2056">
            <v>39172</v>
          </cell>
          <cell r="B2056" t="str">
            <v>2001-06-02-08.47.45.310244</v>
          </cell>
          <cell r="C2056" t="str">
            <v>2001-06-02-08.47.45.310244</v>
          </cell>
          <cell r="D2056" t="str">
            <v>ขาย</v>
          </cell>
          <cell r="E2056" t="str">
            <v>56631017162</v>
          </cell>
          <cell r="F2056" t="b">
            <v>0</v>
          </cell>
          <cell r="G2056" t="str">
            <v>ภาวดี อิทธิวงศ์สุกิจ,สุขุม วรเดช</v>
          </cell>
          <cell r="H2056" t="str">
            <v>1999020221410251</v>
          </cell>
          <cell r="I2056" t="str">
            <v>31</v>
          </cell>
          <cell r="J2056">
            <v>530000</v>
          </cell>
          <cell r="K2056">
            <v>317335.28000000003</v>
          </cell>
          <cell r="L2056">
            <v>0</v>
          </cell>
          <cell r="M2056">
            <v>0</v>
          </cell>
          <cell r="N2056">
            <v>0</v>
          </cell>
          <cell r="O2056">
            <v>317335.28000000003</v>
          </cell>
          <cell r="P2056">
            <v>74000.09</v>
          </cell>
          <cell r="Q2056" t="str">
            <v>A</v>
          </cell>
          <cell r="R2056" t="str">
            <v>N</v>
          </cell>
          <cell r="S2056" t="str">
            <v>001400000000000000000002125424</v>
          </cell>
        </row>
        <row r="2058">
          <cell r="A2058">
            <v>39172</v>
          </cell>
          <cell r="B2058" t="str">
            <v>2001-06-04-13.55.55.272881</v>
          </cell>
          <cell r="C2058" t="str">
            <v>2001-06-04-13.55.55.272881</v>
          </cell>
          <cell r="D2058" t="str">
            <v>ขาย</v>
          </cell>
          <cell r="E2058" t="str">
            <v>56631018752</v>
          </cell>
          <cell r="F2058" t="b">
            <v>0</v>
          </cell>
          <cell r="G2058" t="str">
            <v>พิชญาภัค สรรเจริญ</v>
          </cell>
          <cell r="H2058" t="str">
            <v>2001070122532008</v>
          </cell>
          <cell r="I2058" t="str">
            <v>31</v>
          </cell>
          <cell r="J2058">
            <v>400000</v>
          </cell>
          <cell r="K2058">
            <v>282885.40999999997</v>
          </cell>
          <cell r="L2058">
            <v>0</v>
          </cell>
          <cell r="M2058">
            <v>0</v>
          </cell>
          <cell r="N2058">
            <v>0</v>
          </cell>
          <cell r="O2058">
            <v>282885.40999999997</v>
          </cell>
          <cell r="P2058">
            <v>68039.740000000005</v>
          </cell>
          <cell r="Q2058" t="str">
            <v>A</v>
          </cell>
          <cell r="R2058" t="str">
            <v>N</v>
          </cell>
          <cell r="S2058" t="str">
            <v>001400000000000000000003819477</v>
          </cell>
        </row>
        <row r="2059">
          <cell r="A2059">
            <v>39172</v>
          </cell>
          <cell r="B2059" t="str">
            <v>2003-03-17-02.32.17.624356</v>
          </cell>
          <cell r="C2059" t="str">
            <v>2003-03-17-02.32.17.624356</v>
          </cell>
          <cell r="D2059" t="str">
            <v>ขาย</v>
          </cell>
          <cell r="E2059" t="str">
            <v>56699030848</v>
          </cell>
          <cell r="F2059" t="b">
            <v>0</v>
          </cell>
          <cell r="G2059" t="str">
            <v>ศิริพันธ์ หน่อสวรรค์</v>
          </cell>
          <cell r="H2059" t="str">
            <v>2000021410520018</v>
          </cell>
          <cell r="I2059" t="str">
            <v>99</v>
          </cell>
          <cell r="J2059">
            <v>2415822.2200000002</v>
          </cell>
          <cell r="K2059">
            <v>315385.23</v>
          </cell>
          <cell r="L2059">
            <v>0</v>
          </cell>
          <cell r="M2059">
            <v>0</v>
          </cell>
          <cell r="N2059">
            <v>0</v>
          </cell>
          <cell r="O2059">
            <v>315385.23</v>
          </cell>
          <cell r="P2059">
            <v>4047998.66</v>
          </cell>
          <cell r="Q2059" t="str">
            <v>A</v>
          </cell>
          <cell r="R2059" t="str">
            <v>N</v>
          </cell>
          <cell r="S2059" t="str">
            <v>001400000000000000000005575323</v>
          </cell>
        </row>
        <row r="2060">
          <cell r="A2060">
            <v>39172</v>
          </cell>
          <cell r="B2060" t="str">
            <v>2002-04-07-16.29.19.948443</v>
          </cell>
          <cell r="C2060" t="str">
            <v>2002-04-07-16.29.19.948443</v>
          </cell>
          <cell r="D2060" t="str">
            <v>ขาย</v>
          </cell>
          <cell r="E2060" t="str">
            <v>56699030945</v>
          </cell>
          <cell r="F2060" t="b">
            <v>0</v>
          </cell>
          <cell r="G2060" t="str">
            <v>ธนู พลอยเลื่อมแสง</v>
          </cell>
          <cell r="H2060" t="str">
            <v>1998081320061927</v>
          </cell>
          <cell r="I2060" t="str">
            <v>99</v>
          </cell>
          <cell r="J2060">
            <v>8400846.2799999993</v>
          </cell>
          <cell r="K2060">
            <v>5720744.9500000002</v>
          </cell>
          <cell r="L2060">
            <v>0</v>
          </cell>
          <cell r="M2060">
            <v>0</v>
          </cell>
          <cell r="N2060">
            <v>4864.22</v>
          </cell>
          <cell r="O2060">
            <v>5720744.9500000002</v>
          </cell>
          <cell r="P2060">
            <v>13080043.369999999</v>
          </cell>
          <cell r="Q2060" t="str">
            <v>A</v>
          </cell>
          <cell r="R2060" t="str">
            <v>N</v>
          </cell>
          <cell r="S2060" t="str">
            <v>001400000000000000000003955873</v>
          </cell>
        </row>
        <row r="2061">
          <cell r="A2061">
            <v>39172</v>
          </cell>
          <cell r="B2061" t="str">
            <v>2002-04-07-16.29.19.948443</v>
          </cell>
          <cell r="C2061" t="str">
            <v>2002-04-07-16.29.19.948443</v>
          </cell>
          <cell r="D2061" t="str">
            <v>ขาย</v>
          </cell>
          <cell r="E2061" t="str">
            <v>56699300286</v>
          </cell>
          <cell r="F2061" t="b">
            <v>0</v>
          </cell>
          <cell r="G2061" t="str">
            <v>ธนู พลอยเลื่อมแสง</v>
          </cell>
          <cell r="H2061" t="str">
            <v>1998081320061927</v>
          </cell>
          <cell r="I2061" t="str">
            <v>99</v>
          </cell>
          <cell r="J2061">
            <v>3368132.49</v>
          </cell>
          <cell r="K2061">
            <v>2451297.0499999998</v>
          </cell>
          <cell r="L2061">
            <v>0</v>
          </cell>
          <cell r="M2061">
            <v>0</v>
          </cell>
          <cell r="N2061">
            <v>0</v>
          </cell>
          <cell r="O2061">
            <v>2451297.0499999998</v>
          </cell>
          <cell r="P2061">
            <v>4929997.59</v>
          </cell>
          <cell r="Q2061" t="str">
            <v>A</v>
          </cell>
          <cell r="R2061" t="str">
            <v>N</v>
          </cell>
          <cell r="S2061" t="str">
            <v>001400000000000000000003955873</v>
          </cell>
        </row>
        <row r="2062">
          <cell r="A2062">
            <v>39172</v>
          </cell>
          <cell r="B2062" t="str">
            <v>2001-06-02-08.57.30.068873</v>
          </cell>
          <cell r="C2062" t="str">
            <v>2001-06-02-08.57.30.068873</v>
          </cell>
          <cell r="D2062" t="str">
            <v>ไม่ขาย</v>
          </cell>
          <cell r="E2062" t="str">
            <v>56699310611</v>
          </cell>
          <cell r="F2062" t="b">
            <v>0</v>
          </cell>
          <cell r="G2062" t="str">
            <v>วฤทธิ์ ประเสิรฐรัชพันธ์</v>
          </cell>
          <cell r="H2062" t="str">
            <v>1998081320065536</v>
          </cell>
          <cell r="I2062" t="str">
            <v>99</v>
          </cell>
          <cell r="J2062">
            <v>1903875.15</v>
          </cell>
          <cell r="K2062">
            <v>1596221.9</v>
          </cell>
          <cell r="L2062">
            <v>0</v>
          </cell>
          <cell r="M2062">
            <v>47597.5</v>
          </cell>
          <cell r="N2062">
            <v>0</v>
          </cell>
          <cell r="O2062">
            <v>1596221.9</v>
          </cell>
          <cell r="P2062">
            <v>2934203.41</v>
          </cell>
          <cell r="Q2062" t="str">
            <v>A</v>
          </cell>
          <cell r="R2062">
            <v>0</v>
          </cell>
          <cell r="S2062" t="str">
            <v>001400000000000000000003625311</v>
          </cell>
        </row>
        <row r="2063">
          <cell r="A2063">
            <v>39172</v>
          </cell>
          <cell r="B2063" t="str">
            <v>2000-04-24-18.22.26.064520</v>
          </cell>
          <cell r="C2063" t="str">
            <v>2000-04-24-18.22.26.064520</v>
          </cell>
          <cell r="D2063" t="str">
            <v>ขาย</v>
          </cell>
          <cell r="E2063" t="str">
            <v>56699310912</v>
          </cell>
          <cell r="F2063" t="b">
            <v>0</v>
          </cell>
          <cell r="G2063" t="str">
            <v>พฤนท์ อุทิตานนท์</v>
          </cell>
          <cell r="H2063" t="str">
            <v>2002040219371075</v>
          </cell>
          <cell r="I2063" t="str">
            <v>99</v>
          </cell>
          <cell r="J2063">
            <v>3440011.92</v>
          </cell>
          <cell r="K2063">
            <v>3032350.08</v>
          </cell>
          <cell r="L2063">
            <v>0</v>
          </cell>
          <cell r="M2063">
            <v>0</v>
          </cell>
          <cell r="N2063">
            <v>0</v>
          </cell>
          <cell r="O2063">
            <v>3032350.08</v>
          </cell>
          <cell r="P2063">
            <v>2202879.83</v>
          </cell>
          <cell r="Q2063" t="str">
            <v>A</v>
          </cell>
          <cell r="R2063" t="str">
            <v>N</v>
          </cell>
          <cell r="S2063" t="str">
            <v>001400000000000000000001797329</v>
          </cell>
        </row>
        <row r="2064">
          <cell r="A2064">
            <v>39172</v>
          </cell>
          <cell r="B2064" t="str">
            <v>2000-04-24-18.19.36.283916</v>
          </cell>
          <cell r="C2064" t="str">
            <v>2000-04-24-18.19.36.283916</v>
          </cell>
          <cell r="D2064" t="str">
            <v>ขาย</v>
          </cell>
          <cell r="E2064" t="str">
            <v>56699310946</v>
          </cell>
          <cell r="F2064" t="b">
            <v>0</v>
          </cell>
          <cell r="G2064" t="str">
            <v>จรินทร์ กิตวาเกต</v>
          </cell>
          <cell r="H2064" t="str">
            <v>2004040204350086</v>
          </cell>
          <cell r="I2064" t="str">
            <v>99</v>
          </cell>
          <cell r="J2064">
            <v>1460184.66</v>
          </cell>
          <cell r="K2064">
            <v>1230231.3400000001</v>
          </cell>
          <cell r="L2064">
            <v>0</v>
          </cell>
          <cell r="M2064">
            <v>36505</v>
          </cell>
          <cell r="N2064">
            <v>0</v>
          </cell>
          <cell r="O2064">
            <v>1230231.3400000001</v>
          </cell>
          <cell r="P2064">
            <v>701148.76</v>
          </cell>
          <cell r="Q2064" t="str">
            <v>A</v>
          </cell>
          <cell r="R2064" t="str">
            <v>N</v>
          </cell>
          <cell r="S2064" t="str">
            <v>001400000000000000000001791036</v>
          </cell>
        </row>
        <row r="2065">
          <cell r="A2065">
            <v>39172</v>
          </cell>
          <cell r="B2065" t="str">
            <v>2001-06-02-08.47.43.721859</v>
          </cell>
          <cell r="C2065" t="str">
            <v>2001-06-02-08.47.43.721859</v>
          </cell>
          <cell r="D2065" t="str">
            <v>ขาย</v>
          </cell>
          <cell r="E2065" t="str">
            <v>56699600022</v>
          </cell>
          <cell r="F2065" t="b">
            <v>0</v>
          </cell>
          <cell r="G2065" t="str">
            <v>ธนพล วรรณการ/จินตนา โพธิพิพิธ</v>
          </cell>
          <cell r="H2065" t="str">
            <v>2005010417531142</v>
          </cell>
          <cell r="I2065" t="str">
            <v>99</v>
          </cell>
          <cell r="J2065">
            <v>634077.63</v>
          </cell>
          <cell r="K2065">
            <v>634077.63</v>
          </cell>
          <cell r="L2065">
            <v>0</v>
          </cell>
          <cell r="M2065">
            <v>2970</v>
          </cell>
          <cell r="N2065">
            <v>1854.31</v>
          </cell>
          <cell r="O2065">
            <v>634077.63</v>
          </cell>
          <cell r="P2065">
            <v>609176.44999999995</v>
          </cell>
          <cell r="Q2065" t="str">
            <v>A</v>
          </cell>
          <cell r="R2065" t="str">
            <v>N</v>
          </cell>
          <cell r="S2065" t="str">
            <v>001400000000000000000003624858</v>
          </cell>
        </row>
        <row r="2067">
          <cell r="A2067">
            <v>39172</v>
          </cell>
          <cell r="B2067" t="str">
            <v>2001-06-24-03.22.52.025816</v>
          </cell>
          <cell r="C2067" t="str">
            <v>2001-06-24-03.22.52.025816</v>
          </cell>
          <cell r="D2067" t="str">
            <v>ขาย</v>
          </cell>
          <cell r="E2067" t="str">
            <v>56699600103</v>
          </cell>
          <cell r="F2067" t="b">
            <v>0</v>
          </cell>
          <cell r="G2067" t="str">
            <v>ชมิตา จารุจินดา</v>
          </cell>
          <cell r="H2067" t="str">
            <v>2006090118090185</v>
          </cell>
          <cell r="I2067" t="str">
            <v>99</v>
          </cell>
          <cell r="J2067">
            <v>303252.84999999998</v>
          </cell>
          <cell r="K2067">
            <v>303252.84999999998</v>
          </cell>
          <cell r="L2067">
            <v>0</v>
          </cell>
          <cell r="M2067">
            <v>11195</v>
          </cell>
          <cell r="N2067">
            <v>0</v>
          </cell>
          <cell r="O2067">
            <v>303252.84999999998</v>
          </cell>
          <cell r="P2067">
            <v>261234.57</v>
          </cell>
          <cell r="Q2067" t="str">
            <v>A</v>
          </cell>
          <cell r="R2067" t="str">
            <v>N</v>
          </cell>
          <cell r="S2067" t="str">
            <v>001400000000000000000003025273</v>
          </cell>
        </row>
        <row r="2068">
          <cell r="A2068">
            <v>39172</v>
          </cell>
          <cell r="B2068" t="str">
            <v>2000-04-24-19.12.23.178977</v>
          </cell>
          <cell r="C2068" t="str">
            <v>2000-04-24-19.12.23.178977</v>
          </cell>
          <cell r="D2068" t="str">
            <v>ขาย</v>
          </cell>
          <cell r="E2068" t="str">
            <v>56799300039</v>
          </cell>
          <cell r="F2068" t="b">
            <v>0</v>
          </cell>
          <cell r="G2068" t="str">
            <v>นุจรินทร์ นิมลรัตน์</v>
          </cell>
          <cell r="H2068" t="str">
            <v>1998081320073007</v>
          </cell>
          <cell r="I2068" t="str">
            <v>99</v>
          </cell>
          <cell r="J2068">
            <v>412565.41</v>
          </cell>
          <cell r="K2068">
            <v>274076.19</v>
          </cell>
          <cell r="L2068">
            <v>0</v>
          </cell>
          <cell r="M2068">
            <v>0</v>
          </cell>
          <cell r="N2068">
            <v>0</v>
          </cell>
          <cell r="O2068">
            <v>274076.19</v>
          </cell>
          <cell r="P2068">
            <v>551246.85</v>
          </cell>
          <cell r="Q2068" t="str">
            <v>A</v>
          </cell>
          <cell r="R2068" t="str">
            <v>N</v>
          </cell>
          <cell r="S2068" t="str">
            <v>001400000000000000000001941786</v>
          </cell>
        </row>
        <row r="2069">
          <cell r="A2069">
            <v>39172</v>
          </cell>
          <cell r="B2069" t="str">
            <v>2003-03-10-02.02.29.561816</v>
          </cell>
          <cell r="C2069" t="str">
            <v>2003-03-10-02.02.29.561816</v>
          </cell>
          <cell r="D2069" t="str">
            <v>ขาย</v>
          </cell>
          <cell r="E2069" t="str">
            <v>56799300102</v>
          </cell>
          <cell r="F2069" t="b">
            <v>0</v>
          </cell>
          <cell r="G2069" t="str">
            <v>ชุ่นเล้ง เจริญธนากิต</v>
          </cell>
          <cell r="H2069" t="str">
            <v>2002070308400122</v>
          </cell>
          <cell r="I2069" t="str">
            <v>99</v>
          </cell>
          <cell r="J2069">
            <v>629095.44999999995</v>
          </cell>
          <cell r="K2069">
            <v>225758.32</v>
          </cell>
          <cell r="L2069">
            <v>0</v>
          </cell>
          <cell r="M2069">
            <v>0</v>
          </cell>
          <cell r="N2069">
            <v>0</v>
          </cell>
          <cell r="O2069">
            <v>225758.32</v>
          </cell>
          <cell r="P2069">
            <v>160226.54</v>
          </cell>
          <cell r="Q2069" t="str">
            <v>A</v>
          </cell>
          <cell r="R2069" t="str">
            <v>N</v>
          </cell>
          <cell r="S2069" t="str">
            <v>001400000000000000000003632315</v>
          </cell>
        </row>
        <row r="2070">
          <cell r="A2070">
            <v>39172</v>
          </cell>
          <cell r="B2070" t="str">
            <v>2001-06-02-08.47.49.687163</v>
          </cell>
          <cell r="C2070" t="str">
            <v>2001-06-02-08.47.49.687163</v>
          </cell>
          <cell r="D2070" t="str">
            <v>ขาย</v>
          </cell>
          <cell r="E2070" t="str">
            <v>56799310189</v>
          </cell>
          <cell r="F2070" t="b">
            <v>0</v>
          </cell>
          <cell r="G2070" t="str">
            <v>ชุ่นเล้ง เจริญธนากิต</v>
          </cell>
          <cell r="H2070" t="str">
            <v>2002070308400122</v>
          </cell>
          <cell r="I2070" t="str">
            <v>99</v>
          </cell>
          <cell r="J2070">
            <v>2265550.14</v>
          </cell>
          <cell r="K2070">
            <v>1494885.85</v>
          </cell>
          <cell r="L2070">
            <v>0</v>
          </cell>
          <cell r="M2070">
            <v>0</v>
          </cell>
          <cell r="N2070">
            <v>3062.34</v>
          </cell>
          <cell r="O2070">
            <v>1494885.85</v>
          </cell>
          <cell r="P2070">
            <v>1060959.3899999999</v>
          </cell>
          <cell r="Q2070" t="str">
            <v>A</v>
          </cell>
          <cell r="R2070" t="str">
            <v>N</v>
          </cell>
          <cell r="S2070" t="str">
            <v>001400000000000000000003632315</v>
          </cell>
        </row>
        <row r="2072">
          <cell r="A2072">
            <v>39172</v>
          </cell>
          <cell r="B2072" t="str">
            <v>2001-09-13-05.16.45.180646</v>
          </cell>
          <cell r="C2072" t="str">
            <v>2001-09-13-05.16.45.180646</v>
          </cell>
          <cell r="D2072" t="str">
            <v>ขาย</v>
          </cell>
          <cell r="E2072" t="str">
            <v>56799310244</v>
          </cell>
          <cell r="F2072" t="b">
            <v>0</v>
          </cell>
          <cell r="G2072" t="str">
            <v>สุภาวดี ศิลาศาสตร์</v>
          </cell>
          <cell r="H2072" t="str">
            <v>2003060306490073</v>
          </cell>
          <cell r="I2072" t="str">
            <v>99</v>
          </cell>
          <cell r="J2072">
            <v>228384.85</v>
          </cell>
          <cell r="K2072">
            <v>187349.14</v>
          </cell>
          <cell r="L2072">
            <v>0</v>
          </cell>
          <cell r="M2072">
            <v>5720</v>
          </cell>
          <cell r="N2072">
            <v>0</v>
          </cell>
          <cell r="O2072">
            <v>187349.14</v>
          </cell>
          <cell r="P2072">
            <v>164215.20000000001</v>
          </cell>
          <cell r="Q2072" t="str">
            <v>A</v>
          </cell>
          <cell r="R2072" t="str">
            <v>N</v>
          </cell>
          <cell r="S2072" t="str">
            <v>001400000000000000000002915890</v>
          </cell>
        </row>
        <row r="2073">
          <cell r="A2073">
            <v>39172</v>
          </cell>
          <cell r="B2073" t="str">
            <v>2001-06-02-08.36.11.273075</v>
          </cell>
          <cell r="C2073" t="str">
            <v>2001-06-02-08.36.11.273075</v>
          </cell>
          <cell r="D2073" t="str">
            <v>ขาย</v>
          </cell>
          <cell r="E2073" t="str">
            <v>56830012032</v>
          </cell>
          <cell r="F2073" t="b">
            <v>0</v>
          </cell>
          <cell r="G2073" t="str">
            <v>อรินทร์ เจนพาณิชย์ชีพ</v>
          </cell>
          <cell r="H2073" t="str">
            <v>1999090118492505</v>
          </cell>
          <cell r="I2073" t="str">
            <v>30</v>
          </cell>
          <cell r="J2073">
            <v>3814989.23</v>
          </cell>
          <cell r="K2073">
            <v>1044989.23</v>
          </cell>
          <cell r="L2073">
            <v>0</v>
          </cell>
          <cell r="M2073">
            <v>0</v>
          </cell>
          <cell r="N2073">
            <v>0</v>
          </cell>
          <cell r="O2073">
            <v>1044989.23</v>
          </cell>
          <cell r="P2073">
            <v>4285931.24</v>
          </cell>
          <cell r="Q2073" t="str">
            <v>A</v>
          </cell>
          <cell r="R2073" t="str">
            <v>Y</v>
          </cell>
          <cell r="S2073" t="str">
            <v>001400000000000000000003619682</v>
          </cell>
        </row>
        <row r="2074">
          <cell r="A2074">
            <v>39172</v>
          </cell>
          <cell r="B2074" t="str">
            <v>2002-05-05-05.17.32.806636</v>
          </cell>
          <cell r="C2074" t="str">
            <v>2002-05-05-05.17.32.806636</v>
          </cell>
          <cell r="D2074" t="str">
            <v>ขาย</v>
          </cell>
          <cell r="E2074" t="str">
            <v>56860000526</v>
          </cell>
          <cell r="F2074" t="b">
            <v>0</v>
          </cell>
          <cell r="G2074" t="str">
            <v>สยามรัชกิจ</v>
          </cell>
          <cell r="H2074" t="str">
            <v>1999070114511985</v>
          </cell>
          <cell r="I2074" t="str">
            <v>60</v>
          </cell>
          <cell r="J2074">
            <v>2000000</v>
          </cell>
          <cell r="K2074">
            <v>0</v>
          </cell>
          <cell r="L2074">
            <v>0</v>
          </cell>
          <cell r="M2074">
            <v>0</v>
          </cell>
          <cell r="N2074">
            <v>0</v>
          </cell>
          <cell r="O2074">
            <v>0</v>
          </cell>
          <cell r="P2074">
            <v>0</v>
          </cell>
          <cell r="Q2074" t="str">
            <v>N</v>
          </cell>
          <cell r="R2074" t="str">
            <v>N</v>
          </cell>
          <cell r="S2074" t="str">
            <v>001400000000000000000004890832</v>
          </cell>
        </row>
        <row r="2075">
          <cell r="A2075">
            <v>39172</v>
          </cell>
          <cell r="B2075" t="str">
            <v>2000-04-11-18.20.59.823901</v>
          </cell>
          <cell r="C2075" t="str">
            <v>2000-04-11-18.20.59.823901</v>
          </cell>
          <cell r="D2075" t="str">
            <v>ไม่ขาย</v>
          </cell>
          <cell r="E2075" t="str">
            <v>56899030145</v>
          </cell>
          <cell r="F2075" t="b">
            <v>0</v>
          </cell>
          <cell r="G2075" t="str">
            <v>อำพร นุ่นวิเชียร</v>
          </cell>
          <cell r="H2075" t="str">
            <v>1998081320084428</v>
          </cell>
          <cell r="I2075" t="str">
            <v>99</v>
          </cell>
          <cell r="J2075">
            <v>719982</v>
          </cell>
          <cell r="K2075">
            <v>322725</v>
          </cell>
          <cell r="L2075">
            <v>0</v>
          </cell>
          <cell r="M2075">
            <v>0</v>
          </cell>
          <cell r="N2075">
            <v>0</v>
          </cell>
          <cell r="O2075">
            <v>322725</v>
          </cell>
          <cell r="P2075">
            <v>952974.64</v>
          </cell>
          <cell r="Q2075" t="str">
            <v>A</v>
          </cell>
          <cell r="R2075">
            <v>0</v>
          </cell>
          <cell r="S2075" t="str">
            <v>001400000000000000000000687791</v>
          </cell>
        </row>
        <row r="2076">
          <cell r="A2076">
            <v>39172</v>
          </cell>
          <cell r="B2076" t="str">
            <v>2001-06-02-08.57.30.366320</v>
          </cell>
          <cell r="C2076" t="str">
            <v>2001-06-02-08.57.30.366320</v>
          </cell>
          <cell r="D2076" t="str">
            <v>CS</v>
          </cell>
          <cell r="E2076" t="str">
            <v>56899030242</v>
          </cell>
          <cell r="F2076" t="b">
            <v>0</v>
          </cell>
          <cell r="G2076" t="str">
            <v>พันตำรวจเอก พงศ์ชัย สุขะหุต</v>
          </cell>
          <cell r="H2076" t="str">
            <v>1998081320085603</v>
          </cell>
          <cell r="I2076" t="str">
            <v>99</v>
          </cell>
          <cell r="J2076">
            <v>1716925.94</v>
          </cell>
          <cell r="K2076">
            <v>579458.05000000005</v>
          </cell>
          <cell r="L2076">
            <v>0</v>
          </cell>
          <cell r="M2076">
            <v>0</v>
          </cell>
          <cell r="N2076">
            <v>0</v>
          </cell>
          <cell r="O2076">
            <v>579458.05000000005</v>
          </cell>
          <cell r="P2076">
            <v>1691776.36</v>
          </cell>
          <cell r="Q2076" t="str">
            <v>A</v>
          </cell>
          <cell r="R2076">
            <v>0</v>
          </cell>
          <cell r="S2076" t="str">
            <v>001400000000000000000003626702</v>
          </cell>
        </row>
        <row r="2077">
          <cell r="A2077">
            <v>39172</v>
          </cell>
          <cell r="B2077" t="str">
            <v>2001-06-02-08.57.30.366320</v>
          </cell>
          <cell r="C2077" t="str">
            <v>2001-06-02-08.57.30.366320</v>
          </cell>
          <cell r="D2077" t="str">
            <v>CS</v>
          </cell>
          <cell r="E2077" t="str">
            <v>56899310194</v>
          </cell>
          <cell r="F2077" t="b">
            <v>0</v>
          </cell>
          <cell r="G2077" t="str">
            <v>พันตำรวจเอก พงศ์ชัย สุขะหุต</v>
          </cell>
          <cell r="H2077" t="str">
            <v>1998081320075308</v>
          </cell>
          <cell r="I2077" t="str">
            <v>99</v>
          </cell>
          <cell r="J2077">
            <v>642158.17000000004</v>
          </cell>
          <cell r="K2077">
            <v>294913.8</v>
          </cell>
          <cell r="L2077">
            <v>0</v>
          </cell>
          <cell r="M2077">
            <v>0</v>
          </cell>
          <cell r="N2077">
            <v>0</v>
          </cell>
          <cell r="O2077">
            <v>294913.8</v>
          </cell>
          <cell r="P2077">
            <v>1120247.19</v>
          </cell>
          <cell r="Q2077" t="str">
            <v>A</v>
          </cell>
          <cell r="R2077">
            <v>0</v>
          </cell>
          <cell r="S2077" t="str">
            <v>001400000000000000000003626702</v>
          </cell>
        </row>
        <row r="2078">
          <cell r="A2078">
            <v>39172</v>
          </cell>
          <cell r="B2078" t="str">
            <v>2002-05-05-05.17.32.806636</v>
          </cell>
          <cell r="C2078" t="str">
            <v>2002-05-05-05.17.32.806636</v>
          </cell>
          <cell r="D2078" t="str">
            <v>ขาย</v>
          </cell>
          <cell r="E2078" t="str">
            <v>56899310778</v>
          </cell>
          <cell r="F2078" t="b">
            <v>0</v>
          </cell>
          <cell r="G2078" t="str">
            <v>บริษัท สยามรัชกิจ จำกัด</v>
          </cell>
          <cell r="H2078" t="str">
            <v>2006040113310108</v>
          </cell>
          <cell r="I2078" t="str">
            <v>99</v>
          </cell>
          <cell r="J2078">
            <v>14742076.859999999</v>
          </cell>
          <cell r="K2078">
            <v>4232486.8899999997</v>
          </cell>
          <cell r="L2078">
            <v>462338.19</v>
          </cell>
          <cell r="M2078">
            <v>0</v>
          </cell>
          <cell r="N2078">
            <v>0</v>
          </cell>
          <cell r="O2078">
            <v>4232486.8899999997</v>
          </cell>
          <cell r="P2078">
            <v>15225467.73</v>
          </cell>
          <cell r="Q2078" t="str">
            <v>N</v>
          </cell>
          <cell r="R2078" t="str">
            <v>N</v>
          </cell>
          <cell r="S2078" t="str">
            <v>001400000000000000000004890832</v>
          </cell>
        </row>
        <row r="2079">
          <cell r="A2079">
            <v>39172</v>
          </cell>
          <cell r="B2079" t="str">
            <v>2002-04-07-16.20.58.090167</v>
          </cell>
          <cell r="C2079" t="str">
            <v>2002-04-07-16.20.58.090167</v>
          </cell>
          <cell r="D2079" t="str">
            <v>ขาย</v>
          </cell>
          <cell r="E2079" t="str">
            <v>56903017733</v>
          </cell>
          <cell r="F2079" t="b">
            <v>0</v>
          </cell>
          <cell r="G2079" t="str">
            <v>พิษณุโลกคอมเพล็กซ์</v>
          </cell>
          <cell r="H2079" t="str">
            <v>1998081320110911</v>
          </cell>
          <cell r="I2079" t="str">
            <v>03</v>
          </cell>
          <cell r="J2079">
            <v>0</v>
          </cell>
          <cell r="K2079">
            <v>0</v>
          </cell>
          <cell r="L2079">
            <v>0</v>
          </cell>
          <cell r="M2079">
            <v>0</v>
          </cell>
          <cell r="N2079">
            <v>0</v>
          </cell>
          <cell r="O2079">
            <v>0</v>
          </cell>
          <cell r="P2079">
            <v>0</v>
          </cell>
          <cell r="Q2079" t="str">
            <v>A</v>
          </cell>
          <cell r="R2079" t="str">
            <v>Y</v>
          </cell>
          <cell r="S2079" t="str">
            <v>001400000000000000000004126505</v>
          </cell>
        </row>
        <row r="2080">
          <cell r="A2080">
            <v>39172</v>
          </cell>
          <cell r="B2080" t="str">
            <v>2002-12-16-01.06.15.792492</v>
          </cell>
          <cell r="C2080" t="str">
            <v>2002-12-16-01.06.15.792492</v>
          </cell>
          <cell r="D2080" t="str">
            <v>ขาย</v>
          </cell>
          <cell r="E2080" t="str">
            <v>56930004531</v>
          </cell>
          <cell r="F2080" t="b">
            <v>0</v>
          </cell>
          <cell r="G2080" t="str">
            <v>สุชน ชามพูนุท</v>
          </cell>
          <cell r="H2080" t="str">
            <v>1998081320104692</v>
          </cell>
          <cell r="I2080" t="str">
            <v>30</v>
          </cell>
          <cell r="J2080">
            <v>22558993.039999999</v>
          </cell>
          <cell r="K2080">
            <v>21084106.25</v>
          </cell>
          <cell r="L2080">
            <v>0</v>
          </cell>
          <cell r="M2080">
            <v>0</v>
          </cell>
          <cell r="N2080">
            <v>0</v>
          </cell>
          <cell r="O2080">
            <v>21084106.25</v>
          </cell>
          <cell r="P2080">
            <v>19986581.52</v>
          </cell>
          <cell r="Q2080" t="str">
            <v>A</v>
          </cell>
          <cell r="R2080" t="str">
            <v>Y</v>
          </cell>
          <cell r="S2080" t="str">
            <v>001400000000000000000003617060</v>
          </cell>
        </row>
        <row r="2081">
          <cell r="A2081">
            <v>39172</v>
          </cell>
          <cell r="B2081" t="str">
            <v>2001-06-02-08.27.16.770785</v>
          </cell>
          <cell r="C2081" t="str">
            <v>2001-06-02-08.27.16.770785</v>
          </cell>
          <cell r="D2081" t="str">
            <v>ขาย</v>
          </cell>
          <cell r="E2081" t="str">
            <v>56930004549</v>
          </cell>
          <cell r="F2081" t="b">
            <v>0</v>
          </cell>
          <cell r="G2081" t="str">
            <v>เปรมฤดี ชามพูนท</v>
          </cell>
          <cell r="H2081" t="str">
            <v>1998081320093283</v>
          </cell>
          <cell r="I2081" t="str">
            <v>30</v>
          </cell>
          <cell r="J2081">
            <v>3083052.42</v>
          </cell>
          <cell r="K2081">
            <v>389123.54</v>
          </cell>
          <cell r="L2081">
            <v>0</v>
          </cell>
          <cell r="M2081">
            <v>0</v>
          </cell>
          <cell r="N2081">
            <v>0</v>
          </cell>
          <cell r="O2081">
            <v>389123.54</v>
          </cell>
          <cell r="P2081">
            <v>649657.56000000006</v>
          </cell>
          <cell r="Q2081" t="str">
            <v>A</v>
          </cell>
          <cell r="R2081" t="str">
            <v>Y</v>
          </cell>
          <cell r="S2081" t="str">
            <v>001400000000000000000003617061</v>
          </cell>
        </row>
        <row r="2082">
          <cell r="A2082">
            <v>39172</v>
          </cell>
          <cell r="B2082" t="str">
            <v>2002-04-07-16.20.58.090167</v>
          </cell>
          <cell r="C2082" t="str">
            <v>2002-04-07-16.20.58.090167</v>
          </cell>
          <cell r="D2082" t="str">
            <v>ขาย</v>
          </cell>
          <cell r="E2082" t="str">
            <v>56930004557</v>
          </cell>
          <cell r="F2082" t="b">
            <v>0</v>
          </cell>
          <cell r="G2082" t="str">
            <v>พิษณุโลกคอมเพล็กซ์</v>
          </cell>
          <cell r="H2082" t="str">
            <v>1998081320110911</v>
          </cell>
          <cell r="I2082" t="str">
            <v>30</v>
          </cell>
          <cell r="J2082">
            <v>5775100</v>
          </cell>
          <cell r="K2082">
            <v>5497632.0300000003</v>
          </cell>
          <cell r="L2082">
            <v>0</v>
          </cell>
          <cell r="M2082">
            <v>0</v>
          </cell>
          <cell r="N2082">
            <v>0</v>
          </cell>
          <cell r="O2082">
            <v>5497632.0300000003</v>
          </cell>
          <cell r="P2082">
            <v>4867387</v>
          </cell>
          <cell r="Q2082" t="str">
            <v>A</v>
          </cell>
          <cell r="R2082" t="str">
            <v>Y</v>
          </cell>
          <cell r="S2082" t="str">
            <v>001400000000000000000004126505</v>
          </cell>
        </row>
        <row r="2083">
          <cell r="A2083">
            <v>39172</v>
          </cell>
          <cell r="B2083" t="str">
            <v>2002-05-17-04.21.47.200103</v>
          </cell>
          <cell r="C2083" t="str">
            <v>2002-05-17-04.21.47.200103</v>
          </cell>
          <cell r="D2083" t="str">
            <v>ขาย</v>
          </cell>
          <cell r="E2083" t="str">
            <v>56960001553</v>
          </cell>
          <cell r="F2083" t="b">
            <v>0</v>
          </cell>
          <cell r="G2083" t="str">
            <v>ซูบารุพิษณุโลก</v>
          </cell>
          <cell r="H2083" t="str">
            <v>2004090207510081</v>
          </cell>
          <cell r="I2083" t="str">
            <v>60</v>
          </cell>
          <cell r="J2083">
            <v>5000000</v>
          </cell>
          <cell r="K2083">
            <v>0</v>
          </cell>
          <cell r="L2083">
            <v>0</v>
          </cell>
          <cell r="M2083">
            <v>0</v>
          </cell>
          <cell r="N2083">
            <v>0</v>
          </cell>
          <cell r="O2083">
            <v>0</v>
          </cell>
          <cell r="P2083">
            <v>0</v>
          </cell>
          <cell r="Q2083" t="str">
            <v>A</v>
          </cell>
          <cell r="R2083" t="str">
            <v>Y</v>
          </cell>
          <cell r="S2083" t="str">
            <v>001400000000000000000004048970</v>
          </cell>
        </row>
        <row r="2084">
          <cell r="A2084">
            <v>39172</v>
          </cell>
          <cell r="B2084" t="str">
            <v>2002-04-07-16.20.58.090167</v>
          </cell>
          <cell r="C2084" t="str">
            <v>2002-04-07-16.20.58.090167</v>
          </cell>
          <cell r="D2084" t="str">
            <v>ขาย</v>
          </cell>
          <cell r="E2084" t="str">
            <v>56960001723</v>
          </cell>
          <cell r="F2084" t="b">
            <v>0</v>
          </cell>
          <cell r="G2084" t="str">
            <v>พิษณุโลกคอมเพล็กซ์</v>
          </cell>
          <cell r="H2084" t="str">
            <v>2003110405100793</v>
          </cell>
          <cell r="I2084" t="str">
            <v>60</v>
          </cell>
          <cell r="J2084">
            <v>40000</v>
          </cell>
          <cell r="K2084">
            <v>0</v>
          </cell>
          <cell r="L2084">
            <v>0</v>
          </cell>
          <cell r="M2084">
            <v>0</v>
          </cell>
          <cell r="N2084">
            <v>0</v>
          </cell>
          <cell r="O2084">
            <v>0</v>
          </cell>
          <cell r="P2084">
            <v>0</v>
          </cell>
          <cell r="Q2084" t="str">
            <v>N</v>
          </cell>
          <cell r="R2084">
            <v>0</v>
          </cell>
          <cell r="S2084" t="str">
            <v>001400000000000000000004126505</v>
          </cell>
        </row>
        <row r="2085">
          <cell r="A2085">
            <v>39172</v>
          </cell>
          <cell r="B2085" t="str">
            <v>2002-10-06-13.25.02.542850</v>
          </cell>
          <cell r="C2085" t="str">
            <v>2002-10-06-13.25.02.542850</v>
          </cell>
          <cell r="D2085" t="str">
            <v>ขาย</v>
          </cell>
          <cell r="E2085" t="str">
            <v>56960001781</v>
          </cell>
          <cell r="F2085" t="b">
            <v>0</v>
          </cell>
          <cell r="G2085" t="str">
            <v>ประสิทธิ์ บุณยะรัตน์สุวิมล</v>
          </cell>
          <cell r="H2085" t="str">
            <v>2005010417352734</v>
          </cell>
          <cell r="I2085" t="str">
            <v>60</v>
          </cell>
          <cell r="J2085">
            <v>100000</v>
          </cell>
          <cell r="K2085">
            <v>0</v>
          </cell>
          <cell r="L2085">
            <v>0</v>
          </cell>
          <cell r="M2085">
            <v>0</v>
          </cell>
          <cell r="N2085">
            <v>0</v>
          </cell>
          <cell r="O2085">
            <v>0</v>
          </cell>
          <cell r="P2085">
            <v>0</v>
          </cell>
          <cell r="Q2085" t="str">
            <v>N</v>
          </cell>
          <cell r="R2085" t="str">
            <v>N</v>
          </cell>
          <cell r="S2085" t="str">
            <v>001400000000000000000003617042</v>
          </cell>
        </row>
        <row r="2086">
          <cell r="A2086">
            <v>39172</v>
          </cell>
          <cell r="B2086" t="str">
            <v>2002-10-06-13.25.02.542850</v>
          </cell>
          <cell r="C2086" t="str">
            <v>2002-10-06-13.25.02.542850</v>
          </cell>
          <cell r="D2086" t="str">
            <v>ขาย</v>
          </cell>
          <cell r="E2086" t="str">
            <v>56999300384</v>
          </cell>
          <cell r="F2086" t="b">
            <v>0</v>
          </cell>
          <cell r="G2086" t="str">
            <v>ประสิทธิ์ บุณยะรัตน์สุวิมล</v>
          </cell>
          <cell r="H2086" t="str">
            <v>2004090207510080</v>
          </cell>
          <cell r="I2086" t="str">
            <v>99</v>
          </cell>
          <cell r="J2086">
            <v>18627539.949999999</v>
          </cell>
          <cell r="K2086">
            <v>12957610.49</v>
          </cell>
          <cell r="L2086">
            <v>0</v>
          </cell>
          <cell r="M2086">
            <v>25000</v>
          </cell>
          <cell r="N2086">
            <v>0</v>
          </cell>
          <cell r="O2086">
            <v>12957610.49</v>
          </cell>
          <cell r="P2086">
            <v>14634540.970000001</v>
          </cell>
          <cell r="Q2086" t="str">
            <v>A</v>
          </cell>
          <cell r="R2086" t="str">
            <v>Y</v>
          </cell>
          <cell r="S2086" t="str">
            <v>001400000000000000000003617042</v>
          </cell>
        </row>
        <row r="2087">
          <cell r="A2087">
            <v>39172</v>
          </cell>
          <cell r="B2087" t="str">
            <v>2002-05-17-04.21.47.200103</v>
          </cell>
          <cell r="C2087" t="str">
            <v>2002-05-17-04.21.47.200103</v>
          </cell>
          <cell r="D2087" t="str">
            <v>ขาย</v>
          </cell>
          <cell r="E2087" t="str">
            <v>56999300392</v>
          </cell>
          <cell r="F2087" t="b">
            <v>0</v>
          </cell>
          <cell r="G2087" t="str">
            <v>ซูบารุพิษณุโลก</v>
          </cell>
          <cell r="H2087" t="str">
            <v>2004090207510081</v>
          </cell>
          <cell r="I2087" t="str">
            <v>99</v>
          </cell>
          <cell r="J2087">
            <v>13587533.140000001</v>
          </cell>
          <cell r="K2087">
            <v>8938887.6099999994</v>
          </cell>
          <cell r="L2087">
            <v>0</v>
          </cell>
          <cell r="M2087">
            <v>22230</v>
          </cell>
          <cell r="N2087">
            <v>0</v>
          </cell>
          <cell r="O2087">
            <v>8938887.6099999994</v>
          </cell>
          <cell r="P2087">
            <v>10806333.810000001</v>
          </cell>
          <cell r="Q2087" t="str">
            <v>A</v>
          </cell>
          <cell r="R2087" t="str">
            <v>Y</v>
          </cell>
          <cell r="S2087" t="str">
            <v>001400000000000000000004048970</v>
          </cell>
        </row>
        <row r="2088">
          <cell r="A2088">
            <v>39172</v>
          </cell>
          <cell r="B2088" t="str">
            <v>2001-06-02-08.36.12.449179</v>
          </cell>
          <cell r="C2088" t="str">
            <v>2001-06-02-08.36.12.449179</v>
          </cell>
          <cell r="D2088" t="str">
            <v>CS</v>
          </cell>
          <cell r="E2088" t="str">
            <v>56999600023</v>
          </cell>
          <cell r="F2088" t="b">
            <v>0</v>
          </cell>
          <cell r="G2088" t="str">
            <v>ไทยพิษณุ</v>
          </cell>
          <cell r="H2088" t="str">
            <v>2006070114550168</v>
          </cell>
          <cell r="I2088" t="str">
            <v>99</v>
          </cell>
          <cell r="J2088">
            <v>28779841.149999999</v>
          </cell>
          <cell r="K2088">
            <v>28779841.149999999</v>
          </cell>
          <cell r="L2088">
            <v>0</v>
          </cell>
          <cell r="M2088">
            <v>200000</v>
          </cell>
          <cell r="N2088">
            <v>0</v>
          </cell>
          <cell r="O2088">
            <v>28779841.149999999</v>
          </cell>
          <cell r="P2088">
            <v>32198581.43</v>
          </cell>
          <cell r="Q2088" t="str">
            <v>A</v>
          </cell>
          <cell r="R2088" t="str">
            <v>N</v>
          </cell>
          <cell r="S2088" t="str">
            <v>001400000000000000000003579644</v>
          </cell>
        </row>
        <row r="2089">
          <cell r="A2089">
            <v>39172</v>
          </cell>
          <cell r="B2089" t="str">
            <v>2003-09-29-03.37.30.078292</v>
          </cell>
          <cell r="C2089" t="str">
            <v>2003-09-29-03.37.30.078292</v>
          </cell>
          <cell r="D2089" t="str">
            <v>ขาย</v>
          </cell>
          <cell r="E2089" t="str">
            <v>57003008006</v>
          </cell>
          <cell r="F2089" t="b">
            <v>0</v>
          </cell>
          <cell r="G2089" t="str">
            <v>ไพบูลย์ /อรพรรณ จันทะยาสาคร</v>
          </cell>
          <cell r="H2089" t="str">
            <v>1998090820233658</v>
          </cell>
          <cell r="I2089" t="str">
            <v>03</v>
          </cell>
          <cell r="J2089">
            <v>2500000</v>
          </cell>
          <cell r="K2089">
            <v>2603130.06</v>
          </cell>
          <cell r="L2089">
            <v>0</v>
          </cell>
          <cell r="M2089">
            <v>0</v>
          </cell>
          <cell r="N2089">
            <v>0</v>
          </cell>
          <cell r="O2089">
            <v>0</v>
          </cell>
          <cell r="P2089">
            <v>1072664.58</v>
          </cell>
          <cell r="Q2089" t="str">
            <v>A</v>
          </cell>
          <cell r="R2089">
            <v>0</v>
          </cell>
          <cell r="S2089" t="str">
            <v>001400000000000000000005151659</v>
          </cell>
        </row>
        <row r="2091">
          <cell r="A2091">
            <v>39172</v>
          </cell>
          <cell r="B2091" t="str">
            <v>2000-04-20-21.32.05.892807</v>
          </cell>
          <cell r="C2091" t="str">
            <v>2000-04-20-21.32.05.892807</v>
          </cell>
          <cell r="D2091" t="str">
            <v>ขาย</v>
          </cell>
          <cell r="E2091" t="str">
            <v>57003013970</v>
          </cell>
          <cell r="F2091" t="b">
            <v>0</v>
          </cell>
          <cell r="G2091" t="str">
            <v>สุริยะ ศรีตุลานุกูล</v>
          </cell>
          <cell r="H2091" t="str">
            <v>1998090820235513</v>
          </cell>
          <cell r="I2091" t="str">
            <v>03</v>
          </cell>
          <cell r="J2091">
            <v>7000000</v>
          </cell>
          <cell r="K2091">
            <v>7307482.8600000003</v>
          </cell>
          <cell r="L2091">
            <v>0</v>
          </cell>
          <cell r="M2091">
            <v>0</v>
          </cell>
          <cell r="N2091">
            <v>0</v>
          </cell>
          <cell r="O2091">
            <v>0</v>
          </cell>
          <cell r="P2091">
            <v>1071403.31</v>
          </cell>
          <cell r="Q2091" t="str">
            <v>A</v>
          </cell>
          <cell r="R2091">
            <v>0</v>
          </cell>
          <cell r="S2091" t="str">
            <v>001400000000000000000001472808</v>
          </cell>
        </row>
        <row r="2092">
          <cell r="A2092">
            <v>39172</v>
          </cell>
          <cell r="B2092" t="str">
            <v>2000-04-06-18.09.28.674041</v>
          </cell>
          <cell r="C2092" t="str">
            <v>2000-04-06-18.09.28.674041</v>
          </cell>
          <cell r="D2092" t="str">
            <v>ขาย</v>
          </cell>
          <cell r="E2092" t="str">
            <v>57030004136</v>
          </cell>
          <cell r="F2092" t="b">
            <v>0</v>
          </cell>
          <cell r="G2092" t="str">
            <v>ธิดา หลิมประเสริฐ</v>
          </cell>
          <cell r="H2092" t="str">
            <v>1999121314543600</v>
          </cell>
          <cell r="I2092" t="str">
            <v>30</v>
          </cell>
          <cell r="J2092">
            <v>2147078.2400000002</v>
          </cell>
          <cell r="K2092">
            <v>1598935.62</v>
          </cell>
          <cell r="L2092">
            <v>0</v>
          </cell>
          <cell r="M2092">
            <v>0</v>
          </cell>
          <cell r="N2092">
            <v>1603.93</v>
          </cell>
          <cell r="O2092">
            <v>1598935.62</v>
          </cell>
          <cell r="P2092">
            <v>188180.4</v>
          </cell>
          <cell r="Q2092" t="str">
            <v>A</v>
          </cell>
          <cell r="R2092" t="str">
            <v>N</v>
          </cell>
          <cell r="S2092" t="str">
            <v>001400000000000000000000222568</v>
          </cell>
        </row>
        <row r="2093">
          <cell r="A2093">
            <v>39172</v>
          </cell>
          <cell r="B2093" t="str">
            <v>2002-05-19-06.51.10.620546</v>
          </cell>
          <cell r="C2093" t="str">
            <v>2002-05-19-06.51.10.620546</v>
          </cell>
          <cell r="D2093" t="str">
            <v>ขาย</v>
          </cell>
          <cell r="E2093" t="str">
            <v>57030004843</v>
          </cell>
          <cell r="F2093" t="b">
            <v>0</v>
          </cell>
          <cell r="G2093" t="str">
            <v>สมศรี ศรีตุลานุกูล</v>
          </cell>
          <cell r="H2093" t="str">
            <v>2002120107151478</v>
          </cell>
          <cell r="I2093" t="str">
            <v>30</v>
          </cell>
          <cell r="J2093">
            <v>2000000</v>
          </cell>
          <cell r="K2093">
            <v>1313367.48</v>
          </cell>
          <cell r="L2093">
            <v>0</v>
          </cell>
          <cell r="M2093">
            <v>0</v>
          </cell>
          <cell r="N2093">
            <v>0</v>
          </cell>
          <cell r="O2093">
            <v>1313367.48</v>
          </cell>
          <cell r="P2093">
            <v>307651.84000000003</v>
          </cell>
          <cell r="Q2093" t="str">
            <v>A</v>
          </cell>
          <cell r="R2093" t="str">
            <v>N</v>
          </cell>
          <cell r="S2093" t="str">
            <v>001400000000000000000005234814</v>
          </cell>
        </row>
        <row r="2094">
          <cell r="A2094">
            <v>39172</v>
          </cell>
          <cell r="B2094" t="str">
            <v>2003-10-22-03.28.49.763050</v>
          </cell>
          <cell r="C2094" t="str">
            <v>2003-10-22-03.28.49.763050</v>
          </cell>
          <cell r="D2094" t="str">
            <v>ขาย</v>
          </cell>
          <cell r="E2094" t="str">
            <v>57031010813</v>
          </cell>
          <cell r="F2094" t="b">
            <v>0</v>
          </cell>
          <cell r="G2094" t="str">
            <v>นพพร ตั้งกอบลาภ,บุญยนุช คลองมหาชัย</v>
          </cell>
          <cell r="H2094" t="str">
            <v>2002100912194100</v>
          </cell>
          <cell r="I2094" t="str">
            <v>31</v>
          </cell>
          <cell r="J2094">
            <v>1200000</v>
          </cell>
          <cell r="K2094">
            <v>860490.93</v>
          </cell>
          <cell r="L2094">
            <v>0</v>
          </cell>
          <cell r="M2094">
            <v>0</v>
          </cell>
          <cell r="N2094">
            <v>3212.14</v>
          </cell>
          <cell r="O2094">
            <v>860490.93</v>
          </cell>
          <cell r="P2094">
            <v>192909.73</v>
          </cell>
          <cell r="Q2094" t="str">
            <v>A</v>
          </cell>
          <cell r="R2094" t="str">
            <v>Y</v>
          </cell>
          <cell r="S2094" t="str">
            <v>001400000000000000000002038726</v>
          </cell>
        </row>
        <row r="2096">
          <cell r="A2096">
            <v>39172</v>
          </cell>
          <cell r="B2096" t="str">
            <v>2003-10-22-03.28.49.763050</v>
          </cell>
          <cell r="C2096" t="str">
            <v>2003-10-22-03.28.49.763050</v>
          </cell>
          <cell r="D2096" t="str">
            <v>ขาย</v>
          </cell>
          <cell r="E2096" t="str">
            <v>57031011526</v>
          </cell>
          <cell r="F2096" t="b">
            <v>0</v>
          </cell>
          <cell r="G2096" t="str">
            <v>นพพร ตั้งกอบลาภ,บุญยนุช คลองมหาชัย</v>
          </cell>
          <cell r="H2096" t="str">
            <v>2002100912194100</v>
          </cell>
          <cell r="I2096" t="str">
            <v>31</v>
          </cell>
          <cell r="J2096">
            <v>600000</v>
          </cell>
          <cell r="K2096">
            <v>580781.87</v>
          </cell>
          <cell r="L2096">
            <v>0</v>
          </cell>
          <cell r="M2096">
            <v>0</v>
          </cell>
          <cell r="N2096">
            <v>0</v>
          </cell>
          <cell r="O2096">
            <v>580781.87</v>
          </cell>
          <cell r="P2096">
            <v>126119.64</v>
          </cell>
          <cell r="Q2096" t="str">
            <v>A</v>
          </cell>
          <cell r="R2096" t="str">
            <v>Y</v>
          </cell>
          <cell r="S2096" t="str">
            <v>001400000000000000000002038726</v>
          </cell>
        </row>
        <row r="2098">
          <cell r="A2098">
            <v>39172</v>
          </cell>
          <cell r="B2098" t="str">
            <v>2001-06-23-04.28.01.390825</v>
          </cell>
          <cell r="C2098" t="str">
            <v>2001-06-23-04.28.01.390825</v>
          </cell>
          <cell r="D2098" t="str">
            <v>ขาย</v>
          </cell>
          <cell r="E2098" t="str">
            <v>57099030067</v>
          </cell>
          <cell r="F2098" t="b">
            <v>0</v>
          </cell>
          <cell r="G2098" t="str">
            <v>พิชิต เชาว์ดีกรพันธุ์</v>
          </cell>
          <cell r="H2098" t="str">
            <v>2002020313060885</v>
          </cell>
          <cell r="I2098" t="str">
            <v>99</v>
          </cell>
          <cell r="J2098">
            <v>343007.83</v>
          </cell>
          <cell r="K2098">
            <v>226607.23</v>
          </cell>
          <cell r="L2098">
            <v>0</v>
          </cell>
          <cell r="M2098">
            <v>0</v>
          </cell>
          <cell r="N2098">
            <v>1140.22</v>
          </cell>
          <cell r="O2098">
            <v>226607.23</v>
          </cell>
          <cell r="P2098">
            <v>316910.28999999998</v>
          </cell>
          <cell r="Q2098" t="str">
            <v>A</v>
          </cell>
          <cell r="R2098" t="str">
            <v>N</v>
          </cell>
          <cell r="S2098" t="str">
            <v>001400000000000000000002897171</v>
          </cell>
        </row>
        <row r="2099">
          <cell r="A2099">
            <v>39172</v>
          </cell>
          <cell r="B2099" t="str">
            <v>2001-06-24-03.25.44.941834</v>
          </cell>
          <cell r="C2099" t="str">
            <v>2001-06-24-03.25.44.941834</v>
          </cell>
          <cell r="D2099" t="str">
            <v>ขาย</v>
          </cell>
          <cell r="E2099" t="str">
            <v>57099300060</v>
          </cell>
          <cell r="F2099" t="b">
            <v>0</v>
          </cell>
          <cell r="G2099" t="str">
            <v>สุรัช ปิ่นเจริญ</v>
          </cell>
          <cell r="H2099" t="str">
            <v>1998081320115553</v>
          </cell>
          <cell r="I2099" t="str">
            <v>99</v>
          </cell>
          <cell r="J2099">
            <v>12461071.91</v>
          </cell>
          <cell r="K2099">
            <v>2648102.08</v>
          </cell>
          <cell r="L2099">
            <v>0</v>
          </cell>
          <cell r="M2099">
            <v>0</v>
          </cell>
          <cell r="N2099">
            <v>0</v>
          </cell>
          <cell r="O2099">
            <v>2648102.08</v>
          </cell>
          <cell r="P2099">
            <v>7026761.8099999996</v>
          </cell>
          <cell r="Q2099" t="str">
            <v>A</v>
          </cell>
          <cell r="R2099" t="str">
            <v>Y</v>
          </cell>
          <cell r="S2099" t="str">
            <v>001400000000000000000003078463</v>
          </cell>
        </row>
        <row r="2100">
          <cell r="A2100">
            <v>39172</v>
          </cell>
          <cell r="B2100" t="str">
            <v>2002-04-07-16.29.22.721523</v>
          </cell>
          <cell r="C2100" t="str">
            <v>2002-04-07-16.29.22.721523</v>
          </cell>
          <cell r="D2100" t="str">
            <v>ขาย</v>
          </cell>
          <cell r="E2100" t="str">
            <v>57099310089</v>
          </cell>
          <cell r="F2100" t="b">
            <v>0</v>
          </cell>
          <cell r="G2100" t="str">
            <v>เพ็ญแข ชาวบางน้อย</v>
          </cell>
          <cell r="H2100" t="str">
            <v>1998081320113526</v>
          </cell>
          <cell r="I2100" t="str">
            <v>99</v>
          </cell>
          <cell r="J2100">
            <v>1506899.72</v>
          </cell>
          <cell r="K2100">
            <v>795688.68</v>
          </cell>
          <cell r="L2100">
            <v>0</v>
          </cell>
          <cell r="M2100">
            <v>0</v>
          </cell>
          <cell r="N2100">
            <v>0</v>
          </cell>
          <cell r="O2100">
            <v>795688.68</v>
          </cell>
          <cell r="P2100">
            <v>1559671.27</v>
          </cell>
          <cell r="Q2100" t="str">
            <v>A</v>
          </cell>
          <cell r="R2100" t="str">
            <v>N</v>
          </cell>
          <cell r="S2100" t="str">
            <v>001400000000000000000004395872</v>
          </cell>
        </row>
        <row r="2101">
          <cell r="A2101">
            <v>39172</v>
          </cell>
          <cell r="B2101" t="str">
            <v>2000-04-19-21.48.42.259487</v>
          </cell>
          <cell r="C2101" t="str">
            <v>2000-04-19-21.48.42.259487</v>
          </cell>
          <cell r="D2101" t="str">
            <v>ขาย</v>
          </cell>
          <cell r="E2101" t="str">
            <v>57099310128</v>
          </cell>
          <cell r="F2101" t="b">
            <v>0</v>
          </cell>
          <cell r="G2101" t="str">
            <v>วัลภา อัครพิพัฒน์</v>
          </cell>
          <cell r="H2101" t="str">
            <v>1998081320112834</v>
          </cell>
          <cell r="I2101" t="str">
            <v>99</v>
          </cell>
          <cell r="J2101">
            <v>1400632.72</v>
          </cell>
          <cell r="K2101">
            <v>221064.07</v>
          </cell>
          <cell r="L2101">
            <v>0</v>
          </cell>
          <cell r="M2101">
            <v>0</v>
          </cell>
          <cell r="N2101">
            <v>5106.04</v>
          </cell>
          <cell r="O2101">
            <v>221064.07</v>
          </cell>
          <cell r="P2101">
            <v>1224543.56</v>
          </cell>
          <cell r="Q2101" t="str">
            <v>A</v>
          </cell>
          <cell r="R2101" t="str">
            <v>N</v>
          </cell>
          <cell r="S2101" t="str">
            <v>001400000000000000000001273602</v>
          </cell>
        </row>
        <row r="2102">
          <cell r="A2102">
            <v>39172</v>
          </cell>
          <cell r="B2102" t="str">
            <v>2000-04-21-21.32.12.367551</v>
          </cell>
          <cell r="C2102" t="str">
            <v>2000-04-21-21.32.12.367551</v>
          </cell>
          <cell r="D2102" t="str">
            <v>ขาย</v>
          </cell>
          <cell r="E2102" t="str">
            <v>57099310136</v>
          </cell>
          <cell r="F2102" t="b">
            <v>0</v>
          </cell>
          <cell r="G2102" t="str">
            <v>จรรยา ศิลาสุวรรณ</v>
          </cell>
          <cell r="H2102" t="str">
            <v>1998081320112125</v>
          </cell>
          <cell r="I2102" t="str">
            <v>99</v>
          </cell>
          <cell r="J2102">
            <v>699151.02</v>
          </cell>
          <cell r="K2102">
            <v>159264.1</v>
          </cell>
          <cell r="L2102">
            <v>0</v>
          </cell>
          <cell r="M2102">
            <v>0</v>
          </cell>
          <cell r="N2102">
            <v>4895.08</v>
          </cell>
          <cell r="O2102">
            <v>159264.1</v>
          </cell>
          <cell r="P2102">
            <v>691796.69</v>
          </cell>
          <cell r="Q2102" t="str">
            <v>A</v>
          </cell>
          <cell r="R2102" t="str">
            <v>N</v>
          </cell>
          <cell r="S2102" t="str">
            <v>001400000000000000000001772169</v>
          </cell>
        </row>
        <row r="2103">
          <cell r="A2103">
            <v>39172</v>
          </cell>
          <cell r="B2103" t="str">
            <v>2001-10-31-11.59.27.155704</v>
          </cell>
          <cell r="C2103" t="str">
            <v>2001-10-31-11.59.27.155704</v>
          </cell>
          <cell r="D2103" t="str">
            <v>ขาย</v>
          </cell>
          <cell r="E2103" t="str">
            <v>57099310314</v>
          </cell>
          <cell r="F2103" t="b">
            <v>0</v>
          </cell>
          <cell r="G2103" t="str">
            <v>ตุลยลักษณ์ จันทร์เพ็ญ</v>
          </cell>
          <cell r="H2103" t="str">
            <v>2001110215010190</v>
          </cell>
          <cell r="I2103" t="str">
            <v>99</v>
          </cell>
          <cell r="J2103">
            <v>1073510.57</v>
          </cell>
          <cell r="K2103">
            <v>422994.17</v>
          </cell>
          <cell r="L2103">
            <v>0</v>
          </cell>
          <cell r="M2103">
            <v>0</v>
          </cell>
          <cell r="N2103">
            <v>2741.34</v>
          </cell>
          <cell r="O2103">
            <v>422994.17</v>
          </cell>
          <cell r="P2103">
            <v>844695.26</v>
          </cell>
          <cell r="Q2103" t="str">
            <v>A</v>
          </cell>
          <cell r="R2103" t="str">
            <v>N</v>
          </cell>
          <cell r="S2103" t="str">
            <v>001400000000000000000004204176</v>
          </cell>
        </row>
        <row r="2104">
          <cell r="A2104">
            <v>39172</v>
          </cell>
          <cell r="B2104" t="str">
            <v>2001-06-23-04.28.01.390825</v>
          </cell>
          <cell r="C2104" t="str">
            <v>2001-06-23-04.28.01.390825</v>
          </cell>
          <cell r="D2104" t="str">
            <v>ขาย</v>
          </cell>
          <cell r="E2104" t="str">
            <v>57099310372</v>
          </cell>
          <cell r="F2104" t="b">
            <v>0</v>
          </cell>
          <cell r="G2104" t="str">
            <v>พิชิต เชาว์ดีกรพันธุ์</v>
          </cell>
          <cell r="H2104" t="str">
            <v>2002020313060885</v>
          </cell>
          <cell r="I2104" t="str">
            <v>99</v>
          </cell>
          <cell r="J2104">
            <v>1659696.78</v>
          </cell>
          <cell r="K2104">
            <v>1170463.28</v>
          </cell>
          <cell r="L2104">
            <v>0</v>
          </cell>
          <cell r="M2104">
            <v>0</v>
          </cell>
          <cell r="N2104">
            <v>0</v>
          </cell>
          <cell r="O2104">
            <v>1170463.28</v>
          </cell>
          <cell r="P2104">
            <v>1420715.48</v>
          </cell>
          <cell r="Q2104" t="str">
            <v>A</v>
          </cell>
          <cell r="R2104" t="str">
            <v>N</v>
          </cell>
          <cell r="S2104" t="str">
            <v>001400000000000000000002897171</v>
          </cell>
        </row>
        <row r="2105">
          <cell r="A2105">
            <v>39172</v>
          </cell>
          <cell r="B2105" t="str">
            <v>2004-08-16-01.44.45.530605</v>
          </cell>
          <cell r="C2105" t="str">
            <v>2004-08-16-01.44.45.530605</v>
          </cell>
          <cell r="D2105" t="str">
            <v>ขาย</v>
          </cell>
          <cell r="E2105" t="str">
            <v>57099310526</v>
          </cell>
          <cell r="F2105" t="b">
            <v>0</v>
          </cell>
          <cell r="G2105" t="str">
            <v>เกษม วงสุกร</v>
          </cell>
          <cell r="H2105" t="str">
            <v>2002110208320139</v>
          </cell>
          <cell r="I2105" t="str">
            <v>99</v>
          </cell>
          <cell r="J2105">
            <v>1555531.8</v>
          </cell>
          <cell r="K2105">
            <v>1327100.6299999999</v>
          </cell>
          <cell r="L2105">
            <v>0</v>
          </cell>
          <cell r="M2105">
            <v>0</v>
          </cell>
          <cell r="N2105">
            <v>0</v>
          </cell>
          <cell r="O2105">
            <v>1327100.6299999999</v>
          </cell>
          <cell r="P2105">
            <v>346412.12</v>
          </cell>
          <cell r="Q2105" t="str">
            <v>N</v>
          </cell>
          <cell r="R2105" t="str">
            <v>N</v>
          </cell>
          <cell r="S2105" t="str">
            <v>001400000000000000000008251606</v>
          </cell>
        </row>
        <row r="2107">
          <cell r="A2107">
            <v>39172</v>
          </cell>
          <cell r="B2107" t="str">
            <v>2002-05-17-04.19.25.945345</v>
          </cell>
          <cell r="C2107" t="str">
            <v>2002-05-17-04.19.25.945345</v>
          </cell>
          <cell r="D2107" t="str">
            <v>ขาย</v>
          </cell>
          <cell r="E2107" t="str">
            <v>57099310647</v>
          </cell>
          <cell r="F2107" t="b">
            <v>0</v>
          </cell>
          <cell r="G2107" t="str">
            <v>แดง สังข์ทอง</v>
          </cell>
          <cell r="H2107" t="str">
            <v>2006060122560154</v>
          </cell>
          <cell r="I2107" t="str">
            <v>99</v>
          </cell>
          <cell r="J2107">
            <v>776140.58</v>
          </cell>
          <cell r="K2107">
            <v>228495.58</v>
          </cell>
          <cell r="L2107">
            <v>0</v>
          </cell>
          <cell r="M2107">
            <v>0</v>
          </cell>
          <cell r="N2107">
            <v>0</v>
          </cell>
          <cell r="O2107">
            <v>228495.58</v>
          </cell>
          <cell r="P2107">
            <v>544361.52</v>
          </cell>
          <cell r="Q2107" t="str">
            <v>A</v>
          </cell>
          <cell r="R2107" t="str">
            <v>N</v>
          </cell>
          <cell r="S2107" t="str">
            <v>001400000000000000000003618183</v>
          </cell>
        </row>
        <row r="2108">
          <cell r="A2108">
            <v>39172</v>
          </cell>
          <cell r="B2108" t="str">
            <v>2000-04-20-19.50.39.561684</v>
          </cell>
          <cell r="C2108" t="str">
            <v>2000-04-20-19.50.39.561684</v>
          </cell>
          <cell r="D2108" t="str">
            <v>ขาย</v>
          </cell>
          <cell r="E2108" t="str">
            <v>57103013708</v>
          </cell>
          <cell r="F2108" t="b">
            <v>0</v>
          </cell>
          <cell r="G2108" t="str">
            <v>ทวีศักดิ์ ศิลาวรรณา</v>
          </cell>
          <cell r="H2108" t="str">
            <v>2000041116504800</v>
          </cell>
          <cell r="I2108" t="str">
            <v>03</v>
          </cell>
          <cell r="J2108">
            <v>650000</v>
          </cell>
          <cell r="K2108">
            <v>685554.4</v>
          </cell>
          <cell r="L2108">
            <v>0</v>
          </cell>
          <cell r="M2108">
            <v>0</v>
          </cell>
          <cell r="N2108">
            <v>3156.38</v>
          </cell>
          <cell r="O2108">
            <v>0</v>
          </cell>
          <cell r="P2108">
            <v>1049912.01</v>
          </cell>
          <cell r="Q2108" t="str">
            <v>A</v>
          </cell>
          <cell r="R2108" t="str">
            <v>N</v>
          </cell>
          <cell r="S2108" t="str">
            <v>001400000000000000000001436069</v>
          </cell>
        </row>
        <row r="2109">
          <cell r="A2109">
            <v>39172</v>
          </cell>
          <cell r="B2109" t="str">
            <v>2003-01-20-03.50.56.117634</v>
          </cell>
          <cell r="C2109" t="str">
            <v>2003-01-20-03.50.56.117634</v>
          </cell>
          <cell r="D2109" t="str">
            <v>ขาย</v>
          </cell>
          <cell r="E2109" t="str">
            <v>57130002076</v>
          </cell>
          <cell r="F2109" t="b">
            <v>0</v>
          </cell>
          <cell r="G2109" t="str">
            <v>รณกฤกษ์ เขมิสรา</v>
          </cell>
          <cell r="H2109" t="str">
            <v>2000060114271891</v>
          </cell>
          <cell r="I2109" t="str">
            <v>30</v>
          </cell>
          <cell r="J2109">
            <v>3442212.37</v>
          </cell>
          <cell r="K2109">
            <v>1843666.5</v>
          </cell>
          <cell r="L2109">
            <v>0</v>
          </cell>
          <cell r="M2109">
            <v>0</v>
          </cell>
          <cell r="N2109">
            <v>0</v>
          </cell>
          <cell r="O2109">
            <v>1843666.5</v>
          </cell>
          <cell r="P2109">
            <v>2205225.94</v>
          </cell>
          <cell r="Q2109" t="str">
            <v>N</v>
          </cell>
          <cell r="R2109" t="str">
            <v>Y</v>
          </cell>
          <cell r="S2109" t="str">
            <v>001400000000000000000006289424</v>
          </cell>
        </row>
        <row r="2111">
          <cell r="A2111">
            <v>39172</v>
          </cell>
          <cell r="B2111" t="str">
            <v>2001-06-02-08.36.16.897976</v>
          </cell>
          <cell r="C2111" t="str">
            <v>2001-06-02-08.36.16.897976</v>
          </cell>
          <cell r="D2111" t="str">
            <v>ขาย</v>
          </cell>
          <cell r="E2111" t="str">
            <v>57130002288</v>
          </cell>
          <cell r="F2111" t="b">
            <v>0</v>
          </cell>
          <cell r="G2111" t="str">
            <v>สุวิทย์ จินดาเจี่ย</v>
          </cell>
          <cell r="H2111" t="str">
            <v>1998100420557709</v>
          </cell>
          <cell r="I2111" t="str">
            <v>30</v>
          </cell>
          <cell r="J2111">
            <v>2541795.79</v>
          </cell>
          <cell r="K2111">
            <v>1906196.74</v>
          </cell>
          <cell r="L2111">
            <v>0</v>
          </cell>
          <cell r="M2111">
            <v>0</v>
          </cell>
          <cell r="N2111">
            <v>0</v>
          </cell>
          <cell r="O2111">
            <v>1906196.74</v>
          </cell>
          <cell r="P2111">
            <v>502886.34</v>
          </cell>
          <cell r="Q2111" t="str">
            <v>N</v>
          </cell>
          <cell r="R2111" t="str">
            <v>Y</v>
          </cell>
          <cell r="S2111" t="str">
            <v>001400000000000000000003617339</v>
          </cell>
        </row>
        <row r="2112">
          <cell r="A2112">
            <v>39172</v>
          </cell>
          <cell r="B2112" t="str">
            <v>2001-06-24-03.26.12.240113</v>
          </cell>
          <cell r="C2112" t="str">
            <v>2001-06-24-03.26.12.240113</v>
          </cell>
          <cell r="D2112" t="str">
            <v>ขาย</v>
          </cell>
          <cell r="E2112" t="str">
            <v>57130002597</v>
          </cell>
          <cell r="F2112" t="b">
            <v>0</v>
          </cell>
          <cell r="G2112" t="str">
            <v>นาย ผิน อร่ามยิ่ง</v>
          </cell>
          <cell r="H2112" t="str">
            <v>2004060109472116</v>
          </cell>
          <cell r="I2112" t="str">
            <v>30</v>
          </cell>
          <cell r="J2112">
            <v>669855.56000000006</v>
          </cell>
          <cell r="K2112">
            <v>442884.75</v>
          </cell>
          <cell r="L2112">
            <v>0</v>
          </cell>
          <cell r="M2112">
            <v>0</v>
          </cell>
          <cell r="N2112">
            <v>1397.42</v>
          </cell>
          <cell r="O2112">
            <v>442884.75</v>
          </cell>
          <cell r="P2112">
            <v>361670.89</v>
          </cell>
          <cell r="Q2112" t="str">
            <v>N</v>
          </cell>
          <cell r="R2112" t="str">
            <v>N</v>
          </cell>
          <cell r="S2112" t="str">
            <v>001400000000000000000003210187</v>
          </cell>
        </row>
        <row r="2113">
          <cell r="A2113">
            <v>39172</v>
          </cell>
          <cell r="B2113" t="str">
            <v>2003-04-14-01.54.39.789900</v>
          </cell>
          <cell r="C2113" t="str">
            <v>2003-04-14-01.54.39.789900</v>
          </cell>
          <cell r="D2113" t="str">
            <v>ขาย</v>
          </cell>
          <cell r="E2113" t="str">
            <v>57130002610</v>
          </cell>
          <cell r="F2113" t="b">
            <v>0</v>
          </cell>
          <cell r="G2113" t="str">
            <v>นาง วิไลวรรณ ชิตชูตระกูล และ นาย เกริกไกร ชิตชูตระกูล</v>
          </cell>
          <cell r="H2113" t="str">
            <v>2004100121202296</v>
          </cell>
          <cell r="I2113" t="str">
            <v>30</v>
          </cell>
          <cell r="J2113">
            <v>3120854.83</v>
          </cell>
          <cell r="K2113">
            <v>3105997.53</v>
          </cell>
          <cell r="L2113">
            <v>0</v>
          </cell>
          <cell r="M2113">
            <v>0</v>
          </cell>
          <cell r="N2113">
            <v>0</v>
          </cell>
          <cell r="O2113">
            <v>3105997.53</v>
          </cell>
          <cell r="P2113">
            <v>2635699.7799999998</v>
          </cell>
          <cell r="Q2113" t="str">
            <v>N</v>
          </cell>
          <cell r="R2113" t="str">
            <v>Y</v>
          </cell>
          <cell r="S2113" t="str">
            <v>001400000000000000000004718329</v>
          </cell>
        </row>
        <row r="2115">
          <cell r="A2115">
            <v>39172</v>
          </cell>
          <cell r="B2115" t="str">
            <v>2000-04-11-18.21.06.347724</v>
          </cell>
          <cell r="C2115" t="str">
            <v>2000-04-11-18.21.06.347724</v>
          </cell>
          <cell r="D2115" t="str">
            <v>ไม่ขาย</v>
          </cell>
          <cell r="E2115" t="str">
            <v>57199030374</v>
          </cell>
          <cell r="F2115" t="b">
            <v>0</v>
          </cell>
          <cell r="G2115" t="str">
            <v>ยารีนะ อาซิก</v>
          </cell>
          <cell r="H2115" t="str">
            <v>1998081320121640</v>
          </cell>
          <cell r="I2115" t="str">
            <v>99</v>
          </cell>
          <cell r="J2115">
            <v>1152318.82</v>
          </cell>
          <cell r="K2115">
            <v>1094108.95</v>
          </cell>
          <cell r="L2115">
            <v>0</v>
          </cell>
          <cell r="M2115">
            <v>0</v>
          </cell>
          <cell r="N2115">
            <v>0</v>
          </cell>
          <cell r="O2115">
            <v>1094108.95</v>
          </cell>
          <cell r="P2115">
            <v>2064295.67</v>
          </cell>
          <cell r="Q2115" t="str">
            <v>A</v>
          </cell>
          <cell r="R2115" t="str">
            <v>Y</v>
          </cell>
          <cell r="S2115" t="str">
            <v>001400000000000000000000687840</v>
          </cell>
        </row>
        <row r="2116">
          <cell r="A2116">
            <v>39172</v>
          </cell>
          <cell r="B2116" t="str">
            <v>2001-06-24-03.39.56.025385</v>
          </cell>
          <cell r="C2116" t="str">
            <v>2001-06-24-03.39.56.025385</v>
          </cell>
          <cell r="D2116" t="str">
            <v>ขาย</v>
          </cell>
          <cell r="E2116" t="str">
            <v>57199030675</v>
          </cell>
          <cell r="F2116" t="b">
            <v>0</v>
          </cell>
          <cell r="G2116" t="str">
            <v>เกริกไกร ชิตชูตระกูล</v>
          </cell>
          <cell r="H2116" t="str">
            <v>2002010317140200</v>
          </cell>
          <cell r="I2116" t="str">
            <v>99</v>
          </cell>
          <cell r="J2116">
            <v>4579907.6500000004</v>
          </cell>
          <cell r="K2116">
            <v>837401.59</v>
          </cell>
          <cell r="L2116">
            <v>0</v>
          </cell>
          <cell r="M2116">
            <v>0</v>
          </cell>
          <cell r="N2116">
            <v>0</v>
          </cell>
          <cell r="O2116">
            <v>837401.59</v>
          </cell>
          <cell r="P2116">
            <v>2758739.76</v>
          </cell>
          <cell r="Q2116" t="str">
            <v>N</v>
          </cell>
          <cell r="R2116" t="str">
            <v>Y</v>
          </cell>
          <cell r="S2116" t="str">
            <v>001400000000000000000002855613</v>
          </cell>
        </row>
        <row r="2117">
          <cell r="A2117">
            <v>39172</v>
          </cell>
          <cell r="B2117" t="str">
            <v>2000-04-11-18.21.06.347724</v>
          </cell>
          <cell r="C2117" t="str">
            <v>2000-04-11-18.21.06.347724</v>
          </cell>
          <cell r="D2117" t="str">
            <v>ไม่ขาย</v>
          </cell>
          <cell r="E2117" t="str">
            <v>57199300067</v>
          </cell>
          <cell r="F2117" t="b">
            <v>0</v>
          </cell>
          <cell r="G2117" t="str">
            <v>ยารีนะ อาซิก</v>
          </cell>
          <cell r="H2117" t="str">
            <v>1998081320121640</v>
          </cell>
          <cell r="I2117" t="str">
            <v>99</v>
          </cell>
          <cell r="J2117">
            <v>2963846.08</v>
          </cell>
          <cell r="K2117">
            <v>2296106.17</v>
          </cell>
          <cell r="L2117">
            <v>0</v>
          </cell>
          <cell r="M2117">
            <v>0</v>
          </cell>
          <cell r="N2117">
            <v>0</v>
          </cell>
          <cell r="O2117">
            <v>2296106.17</v>
          </cell>
          <cell r="P2117">
            <v>4829248.3099999996</v>
          </cell>
          <cell r="Q2117" t="str">
            <v>A</v>
          </cell>
          <cell r="R2117" t="str">
            <v>Y</v>
          </cell>
          <cell r="S2117" t="str">
            <v>001400000000000000000000687840</v>
          </cell>
        </row>
        <row r="2118">
          <cell r="A2118">
            <v>39172</v>
          </cell>
          <cell r="B2118" t="str">
            <v>2001-06-02-08.36.17.411336</v>
          </cell>
          <cell r="C2118" t="str">
            <v>2001-06-02-08.36.17.411336</v>
          </cell>
          <cell r="D2118" t="str">
            <v>ขาย</v>
          </cell>
          <cell r="E2118" t="str">
            <v>57199310521</v>
          </cell>
          <cell r="F2118" t="b">
            <v>0</v>
          </cell>
          <cell r="G2118" t="str">
            <v>ภิญโญ อวิรุทธมาน</v>
          </cell>
          <cell r="H2118" t="str">
            <v>2005110200340134</v>
          </cell>
          <cell r="I2118" t="str">
            <v>99</v>
          </cell>
          <cell r="J2118">
            <v>3098814.65</v>
          </cell>
          <cell r="K2118">
            <v>2920002.53</v>
          </cell>
          <cell r="L2118">
            <v>450.68</v>
          </cell>
          <cell r="M2118">
            <v>0</v>
          </cell>
          <cell r="N2118">
            <v>0</v>
          </cell>
          <cell r="O2118">
            <v>2920002.53</v>
          </cell>
          <cell r="P2118">
            <v>162967.78</v>
          </cell>
          <cell r="Q2118" t="str">
            <v>N</v>
          </cell>
          <cell r="R2118" t="str">
            <v>N</v>
          </cell>
          <cell r="S2118" t="str">
            <v>001400000000000000000003617521</v>
          </cell>
        </row>
        <row r="2119">
          <cell r="A2119">
            <v>39172</v>
          </cell>
          <cell r="B2119" t="str">
            <v>2001-06-02-08.57.31.781816</v>
          </cell>
          <cell r="C2119" t="str">
            <v>2001-06-02-08.57.31.781816</v>
          </cell>
          <cell r="D2119" t="str">
            <v>ไม่ขาย</v>
          </cell>
          <cell r="E2119" t="str">
            <v>57299030314</v>
          </cell>
          <cell r="F2119" t="b">
            <v>0</v>
          </cell>
          <cell r="G2119" t="str">
            <v>สมบูรณ์ สิทธิมนต์</v>
          </cell>
          <cell r="H2119" t="str">
            <v>1998081320151018</v>
          </cell>
          <cell r="I2119" t="str">
            <v>99</v>
          </cell>
          <cell r="J2119">
            <v>823587.73</v>
          </cell>
          <cell r="K2119">
            <v>538815.52</v>
          </cell>
          <cell r="L2119">
            <v>0</v>
          </cell>
          <cell r="M2119">
            <v>0</v>
          </cell>
          <cell r="N2119">
            <v>0</v>
          </cell>
          <cell r="O2119">
            <v>538815.52</v>
          </cell>
          <cell r="P2119">
            <v>414603.67</v>
          </cell>
          <cell r="Q2119" t="str">
            <v>A</v>
          </cell>
          <cell r="R2119" t="str">
            <v>Y</v>
          </cell>
          <cell r="S2119" t="str">
            <v>001400000000000000000003648458</v>
          </cell>
        </row>
        <row r="2120">
          <cell r="A2120">
            <v>39172</v>
          </cell>
          <cell r="B2120" t="str">
            <v>2004-08-30-02.04.49.935247</v>
          </cell>
          <cell r="C2120" t="str">
            <v>2004-08-30-02.04.49.935247</v>
          </cell>
          <cell r="D2120" t="str">
            <v>ไม่ขาย</v>
          </cell>
          <cell r="E2120" t="str">
            <v>57299030322</v>
          </cell>
          <cell r="F2120" t="b">
            <v>0</v>
          </cell>
          <cell r="G2120" t="str">
            <v>มยุรี สิทธิมนต์,สมบูรณ์ สิทธิมนต์</v>
          </cell>
          <cell r="H2120" t="str">
            <v>1998081320151079</v>
          </cell>
          <cell r="I2120" t="str">
            <v>99</v>
          </cell>
          <cell r="J2120">
            <v>7551520.46</v>
          </cell>
          <cell r="K2120">
            <v>1061554.32</v>
          </cell>
          <cell r="L2120">
            <v>0</v>
          </cell>
          <cell r="M2120">
            <v>0</v>
          </cell>
          <cell r="N2120">
            <v>0</v>
          </cell>
          <cell r="O2120">
            <v>1061554.32</v>
          </cell>
          <cell r="P2120">
            <v>12149829.189999999</v>
          </cell>
          <cell r="Q2120" t="str">
            <v>A</v>
          </cell>
          <cell r="R2120" t="str">
            <v>Y</v>
          </cell>
          <cell r="S2120" t="str">
            <v>001400000000000000000003648458</v>
          </cell>
        </row>
        <row r="2122">
          <cell r="A2122">
            <v>39172</v>
          </cell>
          <cell r="B2122" t="str">
            <v>2001-06-02-08.57.31.781816</v>
          </cell>
          <cell r="C2122" t="str">
            <v>2001-06-02-08.57.31.781816</v>
          </cell>
          <cell r="D2122" t="str">
            <v>ไม่ขาย</v>
          </cell>
          <cell r="E2122" t="str">
            <v>57299310716</v>
          </cell>
          <cell r="F2122" t="b">
            <v>0</v>
          </cell>
          <cell r="G2122" t="str">
            <v>สมบูรณ์ สิทธิมนต์</v>
          </cell>
          <cell r="H2122" t="str">
            <v>1998081320151018</v>
          </cell>
          <cell r="I2122" t="str">
            <v>99</v>
          </cell>
          <cell r="J2122">
            <v>2287167.08</v>
          </cell>
          <cell r="K2122">
            <v>0</v>
          </cell>
          <cell r="L2122">
            <v>0</v>
          </cell>
          <cell r="M2122">
            <v>0</v>
          </cell>
          <cell r="N2122">
            <v>0</v>
          </cell>
          <cell r="O2122">
            <v>0</v>
          </cell>
          <cell r="P2122">
            <v>2476953.38</v>
          </cell>
          <cell r="Q2122" t="str">
            <v>A</v>
          </cell>
          <cell r="R2122" t="str">
            <v>Y</v>
          </cell>
          <cell r="S2122" t="str">
            <v>001400000000000000000003648458</v>
          </cell>
        </row>
        <row r="2123">
          <cell r="A2123">
            <v>39172</v>
          </cell>
          <cell r="B2123" t="str">
            <v>2001-06-02-08.48.08.709353</v>
          </cell>
          <cell r="C2123" t="str">
            <v>2001-06-02-08.48.08.709353</v>
          </cell>
          <cell r="D2123" t="str">
            <v>ไม่ขาย</v>
          </cell>
          <cell r="E2123" t="str">
            <v>57299310758</v>
          </cell>
          <cell r="F2123" t="b">
            <v>0</v>
          </cell>
          <cell r="G2123" t="str">
            <v>ประหยัด  หนูช่วย</v>
          </cell>
          <cell r="H2123" t="str">
            <v>2004110205570084</v>
          </cell>
          <cell r="I2123" t="str">
            <v>99</v>
          </cell>
          <cell r="J2123">
            <v>357395.6</v>
          </cell>
          <cell r="K2123">
            <v>100309.72</v>
          </cell>
          <cell r="L2123">
            <v>0</v>
          </cell>
          <cell r="M2123">
            <v>0</v>
          </cell>
          <cell r="N2123">
            <v>0</v>
          </cell>
          <cell r="O2123">
            <v>100309.72</v>
          </cell>
          <cell r="P2123">
            <v>300425.2</v>
          </cell>
          <cell r="Q2123" t="str">
            <v>A</v>
          </cell>
          <cell r="R2123" t="str">
            <v>N</v>
          </cell>
          <cell r="S2123" t="str">
            <v>001400000000000000000003647586</v>
          </cell>
        </row>
        <row r="2124">
          <cell r="A2124">
            <v>39172</v>
          </cell>
          <cell r="B2124" t="str">
            <v>2001-06-02-08.36.23.393124</v>
          </cell>
          <cell r="C2124" t="str">
            <v>2001-06-02-08.36.23.393124</v>
          </cell>
          <cell r="D2124" t="str">
            <v>ขาย</v>
          </cell>
          <cell r="E2124" t="str">
            <v>57330007680</v>
          </cell>
          <cell r="F2124" t="b">
            <v>0</v>
          </cell>
          <cell r="G2124" t="str">
            <v>อำนาจ นันทหาร</v>
          </cell>
          <cell r="H2124" t="str">
            <v>2000090110261975</v>
          </cell>
          <cell r="I2124" t="str">
            <v>30</v>
          </cell>
          <cell r="J2124">
            <v>9247886.0600000005</v>
          </cell>
          <cell r="K2124">
            <v>4997701.88</v>
          </cell>
          <cell r="L2124">
            <v>0</v>
          </cell>
          <cell r="M2124">
            <v>0</v>
          </cell>
          <cell r="N2124">
            <v>3169.34</v>
          </cell>
          <cell r="O2124">
            <v>4997701.88</v>
          </cell>
          <cell r="P2124">
            <v>4473498.03</v>
          </cell>
          <cell r="Q2124" t="str">
            <v>A</v>
          </cell>
          <cell r="R2124" t="str">
            <v>N</v>
          </cell>
          <cell r="S2124" t="str">
            <v>001400000000000000000003048294</v>
          </cell>
        </row>
        <row r="2125">
          <cell r="A2125">
            <v>39172</v>
          </cell>
          <cell r="B2125" t="str">
            <v>2001-06-24-04.30.49.824320</v>
          </cell>
          <cell r="C2125" t="str">
            <v>2001-06-24-04.30.49.824320</v>
          </cell>
          <cell r="D2125" t="str">
            <v>ขาย</v>
          </cell>
          <cell r="E2125" t="str">
            <v>57399030338</v>
          </cell>
          <cell r="F2125" t="b">
            <v>0</v>
          </cell>
          <cell r="G2125" t="str">
            <v>จารุวรรณ รุ่งเรืองวิวัฒน์</v>
          </cell>
          <cell r="H2125" t="str">
            <v>1998081320154929</v>
          </cell>
          <cell r="I2125" t="str">
            <v>99</v>
          </cell>
          <cell r="J2125">
            <v>1153725.19</v>
          </cell>
          <cell r="K2125">
            <v>489504.04</v>
          </cell>
          <cell r="L2125">
            <v>0</v>
          </cell>
          <cell r="M2125">
            <v>0</v>
          </cell>
          <cell r="N2125">
            <v>0</v>
          </cell>
          <cell r="O2125">
            <v>489504.04</v>
          </cell>
          <cell r="P2125">
            <v>1648576.33</v>
          </cell>
          <cell r="Q2125" t="str">
            <v>A</v>
          </cell>
          <cell r="R2125" t="str">
            <v>N</v>
          </cell>
          <cell r="S2125" t="str">
            <v>001400000000000000000002818061</v>
          </cell>
        </row>
        <row r="2126">
          <cell r="A2126">
            <v>39172</v>
          </cell>
          <cell r="B2126" t="str">
            <v>2002-10-06-13.25.05.563617</v>
          </cell>
          <cell r="C2126" t="str">
            <v>2002-10-06-13.25.05.563617</v>
          </cell>
          <cell r="D2126" t="str">
            <v>CS</v>
          </cell>
          <cell r="E2126" t="str">
            <v>57399030354</v>
          </cell>
          <cell r="F2126" t="b">
            <v>0</v>
          </cell>
          <cell r="G2126" t="str">
            <v>สมชัย เลิศลักขณาวงศ์</v>
          </cell>
          <cell r="H2126" t="str">
            <v>1998101413391200</v>
          </cell>
          <cell r="I2126" t="str">
            <v>99</v>
          </cell>
          <cell r="J2126">
            <v>8253615.4299999997</v>
          </cell>
          <cell r="K2126">
            <v>1900457.59</v>
          </cell>
          <cell r="L2126">
            <v>0</v>
          </cell>
          <cell r="M2126">
            <v>0</v>
          </cell>
          <cell r="N2126">
            <v>0</v>
          </cell>
          <cell r="O2126">
            <v>1900457.59</v>
          </cell>
          <cell r="P2126">
            <v>11208037.140000001</v>
          </cell>
          <cell r="Q2126" t="str">
            <v>A</v>
          </cell>
          <cell r="R2126" t="str">
            <v>N</v>
          </cell>
          <cell r="S2126" t="str">
            <v>001400000000000000000006121245</v>
          </cell>
        </row>
        <row r="2127">
          <cell r="A2127">
            <v>39172</v>
          </cell>
          <cell r="B2127" t="str">
            <v>2001-06-24-04.30.49.824320</v>
          </cell>
          <cell r="C2127" t="str">
            <v>2001-06-24-04.30.49.824320</v>
          </cell>
          <cell r="D2127" t="str">
            <v>ขาย</v>
          </cell>
          <cell r="E2127" t="str">
            <v>57399300257</v>
          </cell>
          <cell r="F2127" t="b">
            <v>0</v>
          </cell>
          <cell r="G2127" t="str">
            <v>จารุวรรณ รุ่งเรืองวิวัฒน์</v>
          </cell>
          <cell r="H2127" t="str">
            <v>1998081320154929</v>
          </cell>
          <cell r="I2127" t="str">
            <v>99</v>
          </cell>
          <cell r="J2127">
            <v>1682675.34</v>
          </cell>
          <cell r="K2127">
            <v>1451044.89</v>
          </cell>
          <cell r="L2127">
            <v>0</v>
          </cell>
          <cell r="M2127">
            <v>0</v>
          </cell>
          <cell r="N2127">
            <v>0</v>
          </cell>
          <cell r="O2127">
            <v>1451044.89</v>
          </cell>
          <cell r="P2127">
            <v>2737902.92</v>
          </cell>
          <cell r="Q2127" t="str">
            <v>A</v>
          </cell>
          <cell r="R2127" t="str">
            <v>N</v>
          </cell>
          <cell r="S2127" t="str">
            <v>001400000000000000000002818061</v>
          </cell>
        </row>
        <row r="2128">
          <cell r="A2128">
            <v>39172</v>
          </cell>
          <cell r="B2128" t="str">
            <v>2001-06-24-04.30.49.824320</v>
          </cell>
          <cell r="C2128" t="str">
            <v>2001-06-24-04.30.49.824320</v>
          </cell>
          <cell r="D2128" t="str">
            <v>ขาย</v>
          </cell>
          <cell r="E2128" t="str">
            <v>57399300265</v>
          </cell>
          <cell r="F2128" t="b">
            <v>0</v>
          </cell>
          <cell r="G2128" t="str">
            <v>จารุวรรณ รุ่งเรืองวิวัฒน์</v>
          </cell>
          <cell r="H2128" t="str">
            <v>1998081320154929</v>
          </cell>
          <cell r="I2128" t="str">
            <v>99</v>
          </cell>
          <cell r="J2128">
            <v>5053993.3099999996</v>
          </cell>
          <cell r="K2128">
            <v>4666957.67</v>
          </cell>
          <cell r="L2128">
            <v>0</v>
          </cell>
          <cell r="M2128">
            <v>0</v>
          </cell>
          <cell r="N2128">
            <v>0</v>
          </cell>
          <cell r="O2128">
            <v>4666957.67</v>
          </cell>
          <cell r="P2128">
            <v>9179801.2400000002</v>
          </cell>
          <cell r="Q2128" t="str">
            <v>A</v>
          </cell>
          <cell r="R2128" t="str">
            <v>N</v>
          </cell>
          <cell r="S2128" t="str">
            <v>001400000000000000000002818061</v>
          </cell>
        </row>
        <row r="2129">
          <cell r="A2129">
            <v>39172</v>
          </cell>
          <cell r="B2129" t="str">
            <v>2002-10-06-13.25.05.563617</v>
          </cell>
          <cell r="C2129" t="str">
            <v>2002-10-06-13.25.05.563617</v>
          </cell>
          <cell r="D2129" t="str">
            <v>CS</v>
          </cell>
          <cell r="E2129" t="str">
            <v>57399300273</v>
          </cell>
          <cell r="F2129" t="b">
            <v>0</v>
          </cell>
          <cell r="G2129" t="str">
            <v>สมชัย เลิศลักขณาวงศ์</v>
          </cell>
          <cell r="H2129" t="str">
            <v>1998101413391200</v>
          </cell>
          <cell r="I2129" t="str">
            <v>99</v>
          </cell>
          <cell r="J2129">
            <v>3959643.38</v>
          </cell>
          <cell r="K2129">
            <v>1659126.15</v>
          </cell>
          <cell r="L2129">
            <v>0</v>
          </cell>
          <cell r="M2129">
            <v>0</v>
          </cell>
          <cell r="N2129">
            <v>0</v>
          </cell>
          <cell r="O2129">
            <v>1659126.15</v>
          </cell>
          <cell r="P2129">
            <v>6285743.0199999996</v>
          </cell>
          <cell r="Q2129" t="str">
            <v>A</v>
          </cell>
          <cell r="R2129" t="str">
            <v>N</v>
          </cell>
          <cell r="S2129" t="str">
            <v>001400000000000000000006121245</v>
          </cell>
        </row>
        <row r="2130">
          <cell r="A2130">
            <v>39172</v>
          </cell>
          <cell r="B2130" t="str">
            <v>2002-10-06-13.25.05.563617</v>
          </cell>
          <cell r="C2130" t="str">
            <v>2002-10-06-13.25.05.563617</v>
          </cell>
          <cell r="D2130" t="str">
            <v>CS</v>
          </cell>
          <cell r="E2130" t="str">
            <v>57399300281</v>
          </cell>
          <cell r="F2130" t="b">
            <v>0</v>
          </cell>
          <cell r="G2130" t="str">
            <v>สมชัย เลิศลักขณาวงศ์</v>
          </cell>
          <cell r="H2130" t="str">
            <v>1998101413391200</v>
          </cell>
          <cell r="I2130" t="str">
            <v>99</v>
          </cell>
          <cell r="J2130">
            <v>9436437.5999999996</v>
          </cell>
          <cell r="K2130">
            <v>8577924.6400000006</v>
          </cell>
          <cell r="L2130">
            <v>0</v>
          </cell>
          <cell r="M2130">
            <v>0</v>
          </cell>
          <cell r="N2130">
            <v>0</v>
          </cell>
          <cell r="O2130">
            <v>8577924.6400000006</v>
          </cell>
          <cell r="P2130">
            <v>16316873.15</v>
          </cell>
          <cell r="Q2130" t="str">
            <v>A</v>
          </cell>
          <cell r="R2130" t="str">
            <v>N</v>
          </cell>
          <cell r="S2130" t="str">
            <v>001400000000000000000006121245</v>
          </cell>
        </row>
        <row r="2131">
          <cell r="A2131">
            <v>39172</v>
          </cell>
          <cell r="B2131" t="str">
            <v>2000-04-06-18.59.36.002550</v>
          </cell>
          <cell r="C2131" t="str">
            <v>2000-04-06-18.59.36.002550</v>
          </cell>
          <cell r="D2131" t="str">
            <v>ขาย</v>
          </cell>
          <cell r="E2131" t="str">
            <v>57399340083</v>
          </cell>
          <cell r="F2131" t="b">
            <v>0</v>
          </cell>
          <cell r="G2131" t="str">
            <v>น.ส.ภูษณาภรณ์ คำราพิศ</v>
          </cell>
          <cell r="H2131" t="str">
            <v>2006070114550169</v>
          </cell>
          <cell r="I2131" t="str">
            <v>99</v>
          </cell>
          <cell r="J2131">
            <v>274287.28999999998</v>
          </cell>
          <cell r="K2131">
            <v>194496.88</v>
          </cell>
          <cell r="L2131">
            <v>0</v>
          </cell>
          <cell r="M2131">
            <v>0</v>
          </cell>
          <cell r="N2131">
            <v>0</v>
          </cell>
          <cell r="O2131">
            <v>194496.88</v>
          </cell>
          <cell r="P2131">
            <v>58920.6</v>
          </cell>
          <cell r="Q2131" t="str">
            <v>A</v>
          </cell>
          <cell r="R2131" t="str">
            <v>N</v>
          </cell>
          <cell r="S2131" t="str">
            <v>001400000000000000000000244852</v>
          </cell>
        </row>
        <row r="2132">
          <cell r="A2132">
            <v>39172</v>
          </cell>
          <cell r="B2132" t="str">
            <v>2002-03-25-16.02.29.800646</v>
          </cell>
          <cell r="C2132" t="str">
            <v>2002-03-25-16.02.29.800646</v>
          </cell>
          <cell r="D2132" t="str">
            <v>ขาย</v>
          </cell>
          <cell r="E2132" t="str">
            <v>57503011855</v>
          </cell>
          <cell r="F2132" t="b">
            <v>0</v>
          </cell>
          <cell r="G2132" t="str">
            <v>พี แอนด์ เอ ชาร์โคลไทย</v>
          </cell>
          <cell r="H2132" t="str">
            <v>2002050111371662</v>
          </cell>
          <cell r="I2132" t="str">
            <v>03</v>
          </cell>
          <cell r="J2132">
            <v>8000000</v>
          </cell>
          <cell r="K2132">
            <v>8157256.6799999997</v>
          </cell>
          <cell r="L2132">
            <v>0</v>
          </cell>
          <cell r="M2132">
            <v>0</v>
          </cell>
          <cell r="N2132">
            <v>0</v>
          </cell>
          <cell r="O2132">
            <v>0</v>
          </cell>
          <cell r="P2132">
            <v>0</v>
          </cell>
          <cell r="Q2132" t="str">
            <v>N</v>
          </cell>
          <cell r="R2132" t="str">
            <v>Y</v>
          </cell>
          <cell r="S2132" t="str">
            <v>001400000000000000000005266651</v>
          </cell>
        </row>
        <row r="2133">
          <cell r="A2133">
            <v>39172</v>
          </cell>
          <cell r="B2133" t="str">
            <v>2002-03-25-16.02.29.800646</v>
          </cell>
          <cell r="C2133" t="str">
            <v>2002-03-25-16.02.29.800646</v>
          </cell>
          <cell r="D2133" t="str">
            <v>ขาย</v>
          </cell>
          <cell r="E2133" t="str">
            <v>57530004563</v>
          </cell>
          <cell r="F2133" t="b">
            <v>0</v>
          </cell>
          <cell r="G2133" t="str">
            <v>พี แอนด์ เอ ชาร์โคลไทย</v>
          </cell>
          <cell r="H2133" t="str">
            <v>2002050111371662</v>
          </cell>
          <cell r="I2133" t="str">
            <v>30</v>
          </cell>
          <cell r="J2133">
            <v>105181473.45999999</v>
          </cell>
          <cell r="K2133">
            <v>101213548.23999999</v>
          </cell>
          <cell r="L2133">
            <v>0</v>
          </cell>
          <cell r="M2133">
            <v>0</v>
          </cell>
          <cell r="N2133">
            <v>0</v>
          </cell>
          <cell r="O2133">
            <v>101213548.23999999</v>
          </cell>
          <cell r="P2133">
            <v>22506480.960000001</v>
          </cell>
          <cell r="Q2133" t="str">
            <v>N</v>
          </cell>
          <cell r="R2133" t="str">
            <v>Y</v>
          </cell>
          <cell r="S2133" t="str">
            <v>001400000000000000000005266651</v>
          </cell>
        </row>
        <row r="2134">
          <cell r="A2134">
            <v>39172</v>
          </cell>
          <cell r="B2134" t="str">
            <v>2002-04-28-16.35.55.704190</v>
          </cell>
          <cell r="C2134" t="str">
            <v>2002-04-28-16.35.55.704190</v>
          </cell>
          <cell r="D2134" t="str">
            <v>ขาย</v>
          </cell>
          <cell r="E2134" t="str">
            <v>57531007784</v>
          </cell>
          <cell r="F2134" t="b">
            <v>0</v>
          </cell>
          <cell r="G2134" t="str">
            <v>สุทัศน์ น้าเจริญ</v>
          </cell>
          <cell r="H2134" t="str">
            <v>1998100420569094</v>
          </cell>
          <cell r="I2134" t="str">
            <v>31</v>
          </cell>
          <cell r="J2134">
            <v>1500000</v>
          </cell>
          <cell r="K2134">
            <v>1197353.95</v>
          </cell>
          <cell r="L2134">
            <v>0</v>
          </cell>
          <cell r="M2134">
            <v>0</v>
          </cell>
          <cell r="N2134">
            <v>0</v>
          </cell>
          <cell r="O2134">
            <v>1197353.95</v>
          </cell>
          <cell r="P2134">
            <v>327965.28000000003</v>
          </cell>
          <cell r="Q2134" t="str">
            <v>A</v>
          </cell>
          <cell r="R2134" t="str">
            <v>Y</v>
          </cell>
          <cell r="S2134" t="str">
            <v>001400000000000000000003506070</v>
          </cell>
        </row>
        <row r="2135">
          <cell r="A2135">
            <v>39172</v>
          </cell>
          <cell r="B2135" t="str">
            <v>2000-08-05-05.05.07.202916</v>
          </cell>
          <cell r="C2135" t="str">
            <v>2000-08-05-05.05.07.202916</v>
          </cell>
          <cell r="D2135" t="str">
            <v>ขาย</v>
          </cell>
          <cell r="E2135" t="str">
            <v>57531009249</v>
          </cell>
          <cell r="F2135" t="b">
            <v>0</v>
          </cell>
          <cell r="G2135" t="str">
            <v>วรารักษ์ พุ่มทิพย์,วัฒนา พุ่มทิพย์</v>
          </cell>
          <cell r="H2135" t="str">
            <v>2000090110291996</v>
          </cell>
          <cell r="I2135" t="str">
            <v>31</v>
          </cell>
          <cell r="J2135">
            <v>1333989.03</v>
          </cell>
          <cell r="K2135">
            <v>1318103.58</v>
          </cell>
          <cell r="L2135">
            <v>0</v>
          </cell>
          <cell r="M2135">
            <v>0</v>
          </cell>
          <cell r="N2135">
            <v>2366.84</v>
          </cell>
          <cell r="O2135">
            <v>1318103.58</v>
          </cell>
          <cell r="P2135">
            <v>352762.98</v>
          </cell>
          <cell r="Q2135" t="str">
            <v>A</v>
          </cell>
          <cell r="R2135" t="str">
            <v>N</v>
          </cell>
          <cell r="S2135" t="str">
            <v>001400000000000000000002324941</v>
          </cell>
        </row>
        <row r="2136">
          <cell r="A2136">
            <v>39172</v>
          </cell>
          <cell r="B2136" t="str">
            <v>2002-03-25-16.02.29.800646</v>
          </cell>
          <cell r="C2136" t="str">
            <v>2002-03-25-16.02.29.800646</v>
          </cell>
          <cell r="D2136" t="str">
            <v>ขาย</v>
          </cell>
          <cell r="E2136" t="str">
            <v>57532000191</v>
          </cell>
          <cell r="F2136" t="b">
            <v>0</v>
          </cell>
          <cell r="G2136" t="str">
            <v>พี แอนด์ เอ ชาร์โคลไทย</v>
          </cell>
          <cell r="H2136" t="str">
            <v>2002050111371662</v>
          </cell>
          <cell r="I2136" t="str">
            <v>32</v>
          </cell>
          <cell r="J2136">
            <v>10000000</v>
          </cell>
          <cell r="K2136">
            <v>10000000</v>
          </cell>
          <cell r="L2136">
            <v>233636.97</v>
          </cell>
          <cell r="M2136">
            <v>0</v>
          </cell>
          <cell r="N2136">
            <v>0</v>
          </cell>
          <cell r="O2136">
            <v>0</v>
          </cell>
          <cell r="P2136">
            <v>0</v>
          </cell>
          <cell r="Q2136" t="str">
            <v>N</v>
          </cell>
          <cell r="R2136" t="str">
            <v>Y</v>
          </cell>
          <cell r="S2136" t="str">
            <v>001400000000000000000005266651</v>
          </cell>
        </row>
        <row r="2137">
          <cell r="A2137">
            <v>39172</v>
          </cell>
          <cell r="B2137" t="str">
            <v>2002-03-25-16.02.29.800646</v>
          </cell>
          <cell r="C2137" t="str">
            <v>2002-03-25-16.02.29.800646</v>
          </cell>
          <cell r="D2137" t="str">
            <v>ขาย</v>
          </cell>
          <cell r="E2137" t="str">
            <v>57560001501</v>
          </cell>
          <cell r="F2137" t="b">
            <v>0</v>
          </cell>
          <cell r="G2137" t="str">
            <v>พี แอนด์ เอ ชาร์โคลไทย</v>
          </cell>
          <cell r="H2137" t="str">
            <v>2002050111371662</v>
          </cell>
          <cell r="I2137" t="str">
            <v>60</v>
          </cell>
          <cell r="J2137">
            <v>2000000</v>
          </cell>
          <cell r="K2137">
            <v>0</v>
          </cell>
          <cell r="L2137">
            <v>0</v>
          </cell>
          <cell r="M2137">
            <v>0</v>
          </cell>
          <cell r="N2137">
            <v>0</v>
          </cell>
          <cell r="O2137">
            <v>0</v>
          </cell>
          <cell r="P2137">
            <v>0</v>
          </cell>
          <cell r="Q2137" t="str">
            <v>N</v>
          </cell>
          <cell r="R2137" t="str">
            <v>Y</v>
          </cell>
          <cell r="S2137" t="str">
            <v>001400000000000000000005266651</v>
          </cell>
        </row>
        <row r="2138">
          <cell r="A2138">
            <v>39172</v>
          </cell>
          <cell r="B2138" t="str">
            <v>2001-06-02-08.36.30.421766</v>
          </cell>
          <cell r="C2138" t="str">
            <v>2001-06-02-08.36.30.421766</v>
          </cell>
          <cell r="D2138" t="str">
            <v>ขาย</v>
          </cell>
          <cell r="E2138" t="str">
            <v>57630004984</v>
          </cell>
          <cell r="F2138" t="b">
            <v>0</v>
          </cell>
          <cell r="G2138" t="str">
            <v>ประไพ บุญเพ็ญ</v>
          </cell>
          <cell r="H2138" t="str">
            <v>1999051513071734</v>
          </cell>
          <cell r="I2138" t="str">
            <v>30</v>
          </cell>
          <cell r="J2138">
            <v>1935272.33</v>
          </cell>
          <cell r="K2138">
            <v>1811954.29</v>
          </cell>
          <cell r="L2138">
            <v>0</v>
          </cell>
          <cell r="M2138">
            <v>0</v>
          </cell>
          <cell r="N2138">
            <v>0</v>
          </cell>
          <cell r="O2138">
            <v>1811954.29</v>
          </cell>
          <cell r="P2138">
            <v>1141802.72</v>
          </cell>
          <cell r="Q2138" t="str">
            <v>A</v>
          </cell>
          <cell r="R2138" t="str">
            <v>Y</v>
          </cell>
          <cell r="S2138" t="str">
            <v>001400000000000000000003060902</v>
          </cell>
        </row>
        <row r="2139">
          <cell r="A2139">
            <v>39172</v>
          </cell>
          <cell r="B2139" t="str">
            <v>2004-10-22-23.23.42.937077</v>
          </cell>
          <cell r="C2139" t="str">
            <v>2004-10-22-23.23.42.937077</v>
          </cell>
          <cell r="D2139" t="str">
            <v>ขาย</v>
          </cell>
          <cell r="E2139" t="str">
            <v>57699300355</v>
          </cell>
          <cell r="F2139" t="b">
            <v>0</v>
          </cell>
          <cell r="G2139" t="str">
            <v>กมล ธรรมกิจ</v>
          </cell>
          <cell r="H2139" t="str">
            <v>1999040220102472</v>
          </cell>
          <cell r="I2139" t="str">
            <v>99</v>
          </cell>
          <cell r="J2139">
            <v>8312057.2800000003</v>
          </cell>
          <cell r="K2139">
            <v>698136.29</v>
          </cell>
          <cell r="L2139">
            <v>0</v>
          </cell>
          <cell r="M2139">
            <v>0</v>
          </cell>
          <cell r="N2139">
            <v>0</v>
          </cell>
          <cell r="O2139">
            <v>698136.29</v>
          </cell>
          <cell r="P2139">
            <v>4400838.08</v>
          </cell>
          <cell r="Q2139" t="str">
            <v>A</v>
          </cell>
          <cell r="R2139" t="str">
            <v>Y</v>
          </cell>
          <cell r="S2139" t="str">
            <v>001400000000000000000008541736</v>
          </cell>
        </row>
        <row r="2140">
          <cell r="A2140">
            <v>39172</v>
          </cell>
          <cell r="B2140" t="str">
            <v>2001-06-02-08.36.30.376094</v>
          </cell>
          <cell r="C2140" t="str">
            <v>2001-06-02-08.36.30.376094</v>
          </cell>
          <cell r="D2140" t="str">
            <v>ขาย</v>
          </cell>
          <cell r="E2140" t="str">
            <v>57699310314</v>
          </cell>
          <cell r="F2140" t="b">
            <v>0</v>
          </cell>
          <cell r="G2140" t="str">
            <v>สุภัทรา พูพะเนียด</v>
          </cell>
          <cell r="H2140" t="str">
            <v>2006010112380127</v>
          </cell>
          <cell r="I2140" t="str">
            <v>99</v>
          </cell>
          <cell r="J2140">
            <v>4709903</v>
          </cell>
          <cell r="K2140">
            <v>4709903</v>
          </cell>
          <cell r="L2140">
            <v>0</v>
          </cell>
          <cell r="M2140">
            <v>0</v>
          </cell>
          <cell r="N2140">
            <v>0</v>
          </cell>
          <cell r="O2140">
            <v>4709903</v>
          </cell>
          <cell r="P2140">
            <v>2299687.3199999998</v>
          </cell>
          <cell r="Q2140" t="str">
            <v>N</v>
          </cell>
          <cell r="R2140" t="str">
            <v>N</v>
          </cell>
          <cell r="S2140" t="str">
            <v>001400000000000000000003062530</v>
          </cell>
        </row>
        <row r="2141">
          <cell r="A2141">
            <v>39172</v>
          </cell>
          <cell r="B2141" t="str">
            <v>2002-09-17-06.04.04.800052</v>
          </cell>
          <cell r="C2141" t="str">
            <v>2002-09-17-06.04.04.800052</v>
          </cell>
          <cell r="D2141" t="str">
            <v>ขาย</v>
          </cell>
          <cell r="E2141" t="str">
            <v>57730004664</v>
          </cell>
          <cell r="F2141" t="b">
            <v>0</v>
          </cell>
          <cell r="G2141" t="str">
            <v>วันดีเอ็นจิเนียริ่งแอนด์คอนแทรคเตอร์</v>
          </cell>
          <cell r="H2141" t="str">
            <v>1998090820310691</v>
          </cell>
          <cell r="I2141" t="str">
            <v>30</v>
          </cell>
          <cell r="J2141">
            <v>2639488.04</v>
          </cell>
          <cell r="K2141">
            <v>2553986.9700000002</v>
          </cell>
          <cell r="L2141">
            <v>0</v>
          </cell>
          <cell r="M2141">
            <v>0</v>
          </cell>
          <cell r="N2141">
            <v>0</v>
          </cell>
          <cell r="O2141">
            <v>2553986.9700000002</v>
          </cell>
          <cell r="P2141">
            <v>2200538.81</v>
          </cell>
          <cell r="Q2141" t="str">
            <v>A</v>
          </cell>
          <cell r="R2141" t="str">
            <v>Y</v>
          </cell>
          <cell r="S2141" t="str">
            <v>001400000000000000000003612958</v>
          </cell>
        </row>
        <row r="2143">
          <cell r="A2143">
            <v>39172</v>
          </cell>
          <cell r="B2143" t="str">
            <v>2002-05-17-04.20.38.189698</v>
          </cell>
          <cell r="C2143" t="str">
            <v>2002-05-17-04.20.38.189698</v>
          </cell>
          <cell r="D2143" t="str">
            <v>ขาย</v>
          </cell>
          <cell r="E2143" t="str">
            <v>57730004965</v>
          </cell>
          <cell r="F2143" t="b">
            <v>0</v>
          </cell>
          <cell r="G2143" t="str">
            <v>วันดีเอ็นจิเนียริ่งแอนด์คอนแทรคเตอร์</v>
          </cell>
          <cell r="H2143" t="str">
            <v>1998090820310691</v>
          </cell>
          <cell r="I2143" t="str">
            <v>30</v>
          </cell>
          <cell r="J2143">
            <v>9388000</v>
          </cell>
          <cell r="K2143">
            <v>8500860.6999999993</v>
          </cell>
          <cell r="L2143">
            <v>0</v>
          </cell>
          <cell r="M2143">
            <v>0</v>
          </cell>
          <cell r="N2143">
            <v>0</v>
          </cell>
          <cell r="O2143">
            <v>8500860.6999999993</v>
          </cell>
          <cell r="P2143">
            <v>8378392.5700000003</v>
          </cell>
          <cell r="Q2143" t="str">
            <v>A</v>
          </cell>
          <cell r="R2143" t="str">
            <v>Y</v>
          </cell>
          <cell r="S2143" t="str">
            <v>001400000000000000000003955065</v>
          </cell>
        </row>
        <row r="2144">
          <cell r="A2144">
            <v>39172</v>
          </cell>
          <cell r="B2144" t="str">
            <v>2001-06-02-08.27.26.173844</v>
          </cell>
          <cell r="C2144" t="str">
            <v>2001-06-02-08.27.26.173844</v>
          </cell>
          <cell r="D2144" t="str">
            <v>ขาย</v>
          </cell>
          <cell r="E2144" t="str">
            <v>57760000321</v>
          </cell>
          <cell r="F2144" t="b">
            <v>0</v>
          </cell>
          <cell r="G2144" t="str">
            <v>วันดีเอ็นจิเนียริ่งแอนด์คอนแทรคเตอร์</v>
          </cell>
          <cell r="H2144" t="str">
            <v>1998090820310691</v>
          </cell>
          <cell r="I2144" t="str">
            <v>60</v>
          </cell>
          <cell r="J2144">
            <v>3000000</v>
          </cell>
          <cell r="K2144">
            <v>958887.7</v>
          </cell>
          <cell r="L2144">
            <v>0</v>
          </cell>
          <cell r="M2144">
            <v>0</v>
          </cell>
          <cell r="N2144">
            <v>0</v>
          </cell>
          <cell r="O2144">
            <v>0</v>
          </cell>
          <cell r="P2144">
            <v>244484.74</v>
          </cell>
          <cell r="Q2144" t="str">
            <v>A</v>
          </cell>
          <cell r="R2144" t="str">
            <v>Y</v>
          </cell>
          <cell r="S2144" t="str">
            <v>001400000000000000000003561413</v>
          </cell>
        </row>
        <row r="2145">
          <cell r="A2145">
            <v>39172</v>
          </cell>
          <cell r="B2145" t="str">
            <v>2001-06-02-08.27.26.173844</v>
          </cell>
          <cell r="C2145" t="str">
            <v>2001-06-02-08.27.26.173844</v>
          </cell>
          <cell r="D2145" t="str">
            <v>ขาย</v>
          </cell>
          <cell r="E2145" t="str">
            <v>57760000397</v>
          </cell>
          <cell r="F2145" t="b">
            <v>0</v>
          </cell>
          <cell r="G2145" t="str">
            <v>บริษัท พี.เอส.ไอ เอ็นจิเนียริ่ง จำกัด</v>
          </cell>
          <cell r="H2145" t="str">
            <v>2005010417352777</v>
          </cell>
          <cell r="I2145" t="str">
            <v>60</v>
          </cell>
          <cell r="J2145">
            <v>82950</v>
          </cell>
          <cell r="K2145">
            <v>0</v>
          </cell>
          <cell r="L2145">
            <v>0</v>
          </cell>
          <cell r="M2145">
            <v>0</v>
          </cell>
          <cell r="N2145">
            <v>0</v>
          </cell>
          <cell r="O2145">
            <v>0</v>
          </cell>
          <cell r="P2145">
            <v>0</v>
          </cell>
          <cell r="Q2145" t="str">
            <v>N</v>
          </cell>
          <cell r="R2145" t="str">
            <v>N</v>
          </cell>
          <cell r="S2145" t="str">
            <v>001400000000000000000003561413</v>
          </cell>
        </row>
        <row r="2146">
          <cell r="A2146">
            <v>39172</v>
          </cell>
          <cell r="B2146" t="str">
            <v>2000-04-10-16.40.45.335533</v>
          </cell>
          <cell r="C2146" t="str">
            <v>2000-04-10-16.40.45.335533</v>
          </cell>
          <cell r="D2146" t="str">
            <v>ขาย</v>
          </cell>
          <cell r="E2146" t="str">
            <v>57799300158</v>
          </cell>
          <cell r="F2146" t="b">
            <v>0</v>
          </cell>
          <cell r="G2146" t="str">
            <v>ชูชาติ ยิ้มขลิบ</v>
          </cell>
          <cell r="H2146" t="str">
            <v>2004010607210096</v>
          </cell>
          <cell r="I2146" t="str">
            <v>99</v>
          </cell>
          <cell r="J2146">
            <v>4817276.58</v>
          </cell>
          <cell r="K2146">
            <v>2200000</v>
          </cell>
          <cell r="L2146">
            <v>0</v>
          </cell>
          <cell r="M2146">
            <v>120432.5</v>
          </cell>
          <cell r="N2146">
            <v>0</v>
          </cell>
          <cell r="O2146">
            <v>2200000</v>
          </cell>
          <cell r="P2146">
            <v>4348239.59</v>
          </cell>
          <cell r="Q2146" t="str">
            <v>A</v>
          </cell>
          <cell r="R2146" t="str">
            <v>N</v>
          </cell>
          <cell r="S2146" t="str">
            <v>001400000000000000000000580527</v>
          </cell>
        </row>
        <row r="2147">
          <cell r="A2147">
            <v>39172</v>
          </cell>
          <cell r="B2147" t="str">
            <v>2005-02-13-10.38.38.426457</v>
          </cell>
          <cell r="C2147" t="str">
            <v>2005-02-13-10.38.38.426457</v>
          </cell>
          <cell r="D2147" t="str">
            <v>ขาย</v>
          </cell>
          <cell r="E2147" t="str">
            <v>57799310303</v>
          </cell>
          <cell r="F2147" t="b">
            <v>0</v>
          </cell>
          <cell r="G2147" t="str">
            <v>ประจวบ ดิษฐวิบูลย์,ยงค์ ดิษฐวิบูลย์,หยด ดิษฐวิบูลย์</v>
          </cell>
          <cell r="H2147" t="str">
            <v>2005030317150127</v>
          </cell>
          <cell r="I2147" t="str">
            <v>99</v>
          </cell>
          <cell r="J2147">
            <v>2047804.02</v>
          </cell>
          <cell r="K2147">
            <v>2047804.02</v>
          </cell>
          <cell r="L2147">
            <v>0</v>
          </cell>
          <cell r="M2147">
            <v>0</v>
          </cell>
          <cell r="N2147">
            <v>0</v>
          </cell>
          <cell r="O2147">
            <v>2047804.02</v>
          </cell>
          <cell r="P2147">
            <v>1671505.74</v>
          </cell>
          <cell r="Q2147" t="str">
            <v>A</v>
          </cell>
          <cell r="R2147" t="str">
            <v>N</v>
          </cell>
          <cell r="S2147" t="str">
            <v>001400000000000000000002913192</v>
          </cell>
        </row>
        <row r="2150">
          <cell r="A2150">
            <v>39172</v>
          </cell>
          <cell r="B2150" t="str">
            <v>2001-06-02-08.27.26.173844</v>
          </cell>
          <cell r="C2150" t="str">
            <v>2001-06-02-08.27.26.173844</v>
          </cell>
          <cell r="D2150" t="str">
            <v>ขาย</v>
          </cell>
          <cell r="E2150" t="str">
            <v>57799310531</v>
          </cell>
          <cell r="F2150" t="b">
            <v>0</v>
          </cell>
          <cell r="G2150" t="str">
            <v>สันติ ประสิทธิ์ นาย</v>
          </cell>
          <cell r="H2150" t="str">
            <v>2007020111450137</v>
          </cell>
          <cell r="I2150" t="str">
            <v>99</v>
          </cell>
          <cell r="J2150">
            <v>0</v>
          </cell>
          <cell r="K2150">
            <v>0</v>
          </cell>
          <cell r="L2150">
            <v>0</v>
          </cell>
          <cell r="M2150">
            <v>103432.5</v>
          </cell>
          <cell r="N2150">
            <v>0</v>
          </cell>
          <cell r="O2150">
            <v>0</v>
          </cell>
          <cell r="P2150">
            <v>4137330.33</v>
          </cell>
          <cell r="Q2150" t="str">
            <v>A</v>
          </cell>
          <cell r="R2150" t="str">
            <v>N</v>
          </cell>
          <cell r="S2150" t="str">
            <v>001400000000000000000003561413</v>
          </cell>
        </row>
        <row r="2151">
          <cell r="A2151">
            <v>39172</v>
          </cell>
          <cell r="B2151" t="str">
            <v>2001-06-02-08.48.28.814493</v>
          </cell>
          <cell r="C2151" t="str">
            <v>2001-06-02-08.48.28.814493</v>
          </cell>
          <cell r="D2151" t="str">
            <v>ขาย</v>
          </cell>
          <cell r="E2151" t="str">
            <v>57999030378</v>
          </cell>
          <cell r="F2151" t="b">
            <v>0</v>
          </cell>
          <cell r="G2151" t="str">
            <v>สามารถ เขียวน้อย</v>
          </cell>
          <cell r="H2151" t="str">
            <v>2001080219140189</v>
          </cell>
          <cell r="I2151" t="str">
            <v>99</v>
          </cell>
          <cell r="J2151">
            <v>1449288.29</v>
          </cell>
          <cell r="K2151">
            <v>743618.03</v>
          </cell>
          <cell r="L2151">
            <v>0</v>
          </cell>
          <cell r="M2151">
            <v>39920</v>
          </cell>
          <cell r="N2151">
            <v>0</v>
          </cell>
          <cell r="O2151">
            <v>743618.03</v>
          </cell>
          <cell r="P2151">
            <v>2119222.84</v>
          </cell>
          <cell r="Q2151" t="str">
            <v>A</v>
          </cell>
          <cell r="R2151" t="str">
            <v>N</v>
          </cell>
          <cell r="S2151" t="str">
            <v>001400000000000000000003628899</v>
          </cell>
        </row>
        <row r="2153">
          <cell r="A2153">
            <v>39172</v>
          </cell>
          <cell r="B2153" t="str">
            <v>2002-05-19-06.14.42.149282</v>
          </cell>
          <cell r="C2153" t="str">
            <v>2002-05-19-06.14.42.149282</v>
          </cell>
          <cell r="D2153" t="str">
            <v>ไม่ขายตามไฟล์ confirm</v>
          </cell>
          <cell r="E2153" t="str">
            <v>57999030441</v>
          </cell>
          <cell r="F2153" t="b">
            <v>0</v>
          </cell>
          <cell r="G2153" t="str">
            <v>วิจิตร พัวรักษา</v>
          </cell>
          <cell r="H2153" t="str">
            <v>2003030406230099</v>
          </cell>
          <cell r="I2153" t="str">
            <v>99</v>
          </cell>
          <cell r="J2153">
            <v>2658102.7599999998</v>
          </cell>
          <cell r="K2153">
            <v>963656.9</v>
          </cell>
          <cell r="L2153">
            <v>0</v>
          </cell>
          <cell r="M2153">
            <v>0</v>
          </cell>
          <cell r="N2153">
            <v>0</v>
          </cell>
          <cell r="O2153">
            <v>963656.9</v>
          </cell>
          <cell r="P2153">
            <v>2931038.04</v>
          </cell>
          <cell r="Q2153" t="str">
            <v>A</v>
          </cell>
          <cell r="R2153" t="str">
            <v>N</v>
          </cell>
          <cell r="S2153" t="str">
            <v>001400000000000000000003605831</v>
          </cell>
        </row>
        <row r="2154">
          <cell r="A2154">
            <v>39172</v>
          </cell>
          <cell r="B2154" t="str">
            <v>2002-05-19-06.14.42.149282</v>
          </cell>
          <cell r="C2154" t="str">
            <v>2002-05-19-06.14.42.149282</v>
          </cell>
          <cell r="D2154" t="str">
            <v>ไม่ขายตามไฟล์ confirm</v>
          </cell>
          <cell r="E2154" t="str">
            <v>57999300356</v>
          </cell>
          <cell r="F2154" t="b">
            <v>0</v>
          </cell>
          <cell r="G2154" t="str">
            <v>วิจิตร พัวรักษา</v>
          </cell>
          <cell r="H2154" t="str">
            <v>2003030406230099</v>
          </cell>
          <cell r="I2154" t="str">
            <v>99</v>
          </cell>
          <cell r="J2154">
            <v>1168527.81</v>
          </cell>
          <cell r="K2154">
            <v>0</v>
          </cell>
          <cell r="L2154">
            <v>0</v>
          </cell>
          <cell r="M2154">
            <v>0</v>
          </cell>
          <cell r="N2154">
            <v>0</v>
          </cell>
          <cell r="O2154">
            <v>0</v>
          </cell>
          <cell r="P2154">
            <v>1113360.69</v>
          </cell>
          <cell r="Q2154" t="str">
            <v>A</v>
          </cell>
          <cell r="R2154" t="str">
            <v>N</v>
          </cell>
          <cell r="S2154" t="str">
            <v>001400000000000000000003605831</v>
          </cell>
        </row>
        <row r="2155">
          <cell r="A2155">
            <v>39172</v>
          </cell>
          <cell r="B2155" t="str">
            <v>2001-06-02-08.48.28.814493</v>
          </cell>
          <cell r="C2155" t="str">
            <v>2001-06-02-08.48.28.814493</v>
          </cell>
          <cell r="D2155" t="str">
            <v>ขาย</v>
          </cell>
          <cell r="E2155" t="str">
            <v>57999311703</v>
          </cell>
          <cell r="F2155" t="b">
            <v>0</v>
          </cell>
          <cell r="G2155" t="str">
            <v>สามารถ เขียวน้อย</v>
          </cell>
          <cell r="H2155" t="str">
            <v>2001080219140189</v>
          </cell>
          <cell r="I2155" t="str">
            <v>99</v>
          </cell>
          <cell r="J2155">
            <v>147554.19</v>
          </cell>
          <cell r="K2155">
            <v>101339.31</v>
          </cell>
          <cell r="L2155">
            <v>0</v>
          </cell>
          <cell r="M2155">
            <v>0</v>
          </cell>
          <cell r="N2155">
            <v>645.21</v>
          </cell>
          <cell r="O2155">
            <v>101339.31</v>
          </cell>
          <cell r="P2155">
            <v>221300.74</v>
          </cell>
          <cell r="Q2155" t="str">
            <v>A</v>
          </cell>
          <cell r="R2155" t="str">
            <v>N</v>
          </cell>
          <cell r="S2155" t="str">
            <v>001400000000000000000003628899</v>
          </cell>
        </row>
        <row r="2157">
          <cell r="A2157">
            <v>39172</v>
          </cell>
          <cell r="B2157" t="str">
            <v>2001-09-13-05.43.24.544630</v>
          </cell>
          <cell r="C2157" t="str">
            <v>2001-09-13-05.43.24.544630</v>
          </cell>
          <cell r="D2157" t="str">
            <v>ขาย</v>
          </cell>
          <cell r="E2157" t="str">
            <v>57999312210</v>
          </cell>
          <cell r="F2157" t="b">
            <v>0</v>
          </cell>
          <cell r="G2157" t="str">
            <v>ป่วน อินทร์เผือก</v>
          </cell>
          <cell r="H2157" t="str">
            <v>2000100310572142</v>
          </cell>
          <cell r="I2157" t="str">
            <v>99</v>
          </cell>
          <cell r="J2157">
            <v>1944366.06</v>
          </cell>
          <cell r="K2157">
            <v>1944366.06</v>
          </cell>
          <cell r="L2157">
            <v>0</v>
          </cell>
          <cell r="M2157">
            <v>0</v>
          </cell>
          <cell r="N2157">
            <v>0</v>
          </cell>
          <cell r="O2157">
            <v>1944366.06</v>
          </cell>
          <cell r="P2157">
            <v>2916246.99</v>
          </cell>
          <cell r="Q2157" t="str">
            <v>A</v>
          </cell>
          <cell r="R2157" t="str">
            <v>N</v>
          </cell>
          <cell r="S2157" t="str">
            <v>001400000000000000000003118408</v>
          </cell>
        </row>
        <row r="2158">
          <cell r="A2158">
            <v>39172</v>
          </cell>
          <cell r="B2158" t="str">
            <v>2001-09-14-05.34.28.480131</v>
          </cell>
          <cell r="C2158" t="str">
            <v>2001-09-14-05.34.28.480131</v>
          </cell>
          <cell r="D2158" t="str">
            <v>ขาย</v>
          </cell>
          <cell r="E2158" t="str">
            <v>57999312236</v>
          </cell>
          <cell r="F2158" t="b">
            <v>0</v>
          </cell>
          <cell r="G2158" t="str">
            <v>บจ.เพียงพริม</v>
          </cell>
          <cell r="H2158" t="str">
            <v>2006050115510101</v>
          </cell>
          <cell r="I2158" t="str">
            <v>99</v>
          </cell>
          <cell r="J2158">
            <v>5727720.6200000001</v>
          </cell>
          <cell r="K2158">
            <v>5727720.6200000001</v>
          </cell>
          <cell r="L2158">
            <v>0</v>
          </cell>
          <cell r="M2158">
            <v>194650</v>
          </cell>
          <cell r="N2158">
            <v>0</v>
          </cell>
          <cell r="O2158">
            <v>5727720.6200000001</v>
          </cell>
          <cell r="P2158">
            <v>7764033.8499999996</v>
          </cell>
          <cell r="Q2158" t="str">
            <v>A</v>
          </cell>
          <cell r="R2158" t="str">
            <v>N</v>
          </cell>
          <cell r="S2158" t="str">
            <v>001400000000000000000003955337</v>
          </cell>
        </row>
        <row r="2159">
          <cell r="A2159">
            <v>39172</v>
          </cell>
          <cell r="B2159" t="str">
            <v>2001-09-13-05.17.31.075961</v>
          </cell>
          <cell r="C2159" t="str">
            <v>2001-09-13-05.17.31.075961</v>
          </cell>
          <cell r="D2159" t="str">
            <v>ขาย</v>
          </cell>
          <cell r="E2159" t="str">
            <v>58003017882</v>
          </cell>
          <cell r="F2159" t="b">
            <v>0</v>
          </cell>
          <cell r="G2159" t="str">
            <v>เอ.วี. ไฮเอ็น ออดิโอ ซัพพลาย แอนด์ เซอร์วิส</v>
          </cell>
          <cell r="H2159" t="str">
            <v>1998091717070889</v>
          </cell>
          <cell r="I2159" t="str">
            <v>03</v>
          </cell>
          <cell r="J2159">
            <v>3000000</v>
          </cell>
          <cell r="K2159">
            <v>3081612.41</v>
          </cell>
          <cell r="L2159">
            <v>0</v>
          </cell>
          <cell r="M2159">
            <v>0</v>
          </cell>
          <cell r="N2159">
            <v>0</v>
          </cell>
          <cell r="O2159">
            <v>0</v>
          </cell>
          <cell r="P2159">
            <v>1333843.43</v>
          </cell>
          <cell r="Q2159" t="str">
            <v>A</v>
          </cell>
          <cell r="R2159">
            <v>0</v>
          </cell>
          <cell r="S2159" t="str">
            <v>001400000000000000000003588474</v>
          </cell>
        </row>
        <row r="2160">
          <cell r="A2160">
            <v>39172</v>
          </cell>
          <cell r="B2160" t="str">
            <v>2002-05-17-04.16.51.487266</v>
          </cell>
          <cell r="C2160" t="str">
            <v>2002-05-17-04.16.51.487266</v>
          </cell>
          <cell r="D2160" t="str">
            <v>ขาย</v>
          </cell>
          <cell r="E2160" t="str">
            <v>58030017999</v>
          </cell>
          <cell r="F2160" t="b">
            <v>0</v>
          </cell>
          <cell r="G2160" t="str">
            <v>โรงน้ำแข็งดำรงไทย</v>
          </cell>
          <cell r="H2160" t="str">
            <v>2003050316341814</v>
          </cell>
          <cell r="I2160" t="str">
            <v>30</v>
          </cell>
          <cell r="J2160">
            <v>6592871.3499999996</v>
          </cell>
          <cell r="K2160">
            <v>6466871.3499999996</v>
          </cell>
          <cell r="L2160">
            <v>35761.17</v>
          </cell>
          <cell r="M2160">
            <v>0</v>
          </cell>
          <cell r="N2160">
            <v>88094.17</v>
          </cell>
          <cell r="O2160">
            <v>6466871.3499999996</v>
          </cell>
          <cell r="P2160">
            <v>4298009.8899999997</v>
          </cell>
          <cell r="Q2160" t="str">
            <v>A</v>
          </cell>
          <cell r="R2160" t="str">
            <v>N</v>
          </cell>
          <cell r="S2160" t="str">
            <v>001400000000000000000003757207</v>
          </cell>
        </row>
        <row r="2161">
          <cell r="A2161">
            <v>39172</v>
          </cell>
          <cell r="B2161" t="str">
            <v>2001-06-02-08.48.43.626697</v>
          </cell>
          <cell r="C2161" t="str">
            <v>2001-06-02-08.48.43.626697</v>
          </cell>
          <cell r="D2161" t="str">
            <v>ไม่ขาย</v>
          </cell>
          <cell r="E2161" t="str">
            <v>58099030682</v>
          </cell>
          <cell r="F2161" t="b">
            <v>0</v>
          </cell>
          <cell r="G2161" t="str">
            <v>อภินันท์ วิบูลยานนท์</v>
          </cell>
          <cell r="H2161" t="str">
            <v>2002010317140205</v>
          </cell>
          <cell r="I2161" t="str">
            <v>99</v>
          </cell>
          <cell r="J2161">
            <v>701480.05</v>
          </cell>
          <cell r="K2161">
            <v>168415.13</v>
          </cell>
          <cell r="L2161">
            <v>0</v>
          </cell>
          <cell r="M2161">
            <v>0</v>
          </cell>
          <cell r="N2161">
            <v>0</v>
          </cell>
          <cell r="O2161">
            <v>168415.13</v>
          </cell>
          <cell r="P2161">
            <v>600455.80000000005</v>
          </cell>
          <cell r="Q2161" t="str">
            <v>A</v>
          </cell>
          <cell r="R2161" t="str">
            <v>N</v>
          </cell>
          <cell r="S2161" t="str">
            <v>001400000000000000000003633781</v>
          </cell>
        </row>
        <row r="2162">
          <cell r="A2162">
            <v>39172</v>
          </cell>
          <cell r="B2162" t="str">
            <v>2001-06-02-08.27.29.754528</v>
          </cell>
          <cell r="C2162" t="str">
            <v>2001-06-02-08.27.29.754528</v>
          </cell>
          <cell r="D2162" t="str">
            <v>ขาย</v>
          </cell>
          <cell r="E2162" t="str">
            <v>58099300715</v>
          </cell>
          <cell r="F2162" t="b">
            <v>0</v>
          </cell>
          <cell r="G2162" t="str">
            <v>ศิริรัตนพล</v>
          </cell>
          <cell r="H2162" t="str">
            <v>1998100420560531</v>
          </cell>
          <cell r="I2162" t="str">
            <v>99</v>
          </cell>
          <cell r="J2162">
            <v>10416231.65</v>
          </cell>
          <cell r="K2162">
            <v>7238929.4000000004</v>
          </cell>
          <cell r="L2162">
            <v>0</v>
          </cell>
          <cell r="M2162">
            <v>0</v>
          </cell>
          <cell r="N2162">
            <v>0</v>
          </cell>
          <cell r="O2162">
            <v>7238929.4000000004</v>
          </cell>
          <cell r="P2162">
            <v>5849796.8799999999</v>
          </cell>
          <cell r="Q2162" t="str">
            <v>N</v>
          </cell>
          <cell r="R2162" t="str">
            <v>Y</v>
          </cell>
          <cell r="S2162" t="str">
            <v>001400000000000000000003579091</v>
          </cell>
        </row>
        <row r="2163">
          <cell r="A2163">
            <v>39172</v>
          </cell>
          <cell r="B2163" t="str">
            <v>2004-07-26-03.44.39.070284</v>
          </cell>
          <cell r="C2163" t="str">
            <v>2004-07-26-03.44.39.070284</v>
          </cell>
          <cell r="D2163" t="str">
            <v>ขาย</v>
          </cell>
          <cell r="E2163" t="str">
            <v>58099310679</v>
          </cell>
          <cell r="F2163" t="b">
            <v>0</v>
          </cell>
          <cell r="G2163" t="str">
            <v>อดิศักดิ์ หกขุนทด,พิศมัย หกขุนทด</v>
          </cell>
          <cell r="H2163" t="str">
            <v>1998100420560977</v>
          </cell>
          <cell r="I2163" t="str">
            <v>99</v>
          </cell>
          <cell r="J2163">
            <v>748143.47</v>
          </cell>
          <cell r="K2163">
            <v>631260.6</v>
          </cell>
          <cell r="L2163">
            <v>0</v>
          </cell>
          <cell r="M2163">
            <v>0</v>
          </cell>
          <cell r="N2163">
            <v>0</v>
          </cell>
          <cell r="O2163">
            <v>631260.6</v>
          </cell>
          <cell r="P2163">
            <v>723300.66</v>
          </cell>
          <cell r="Q2163" t="str">
            <v>A</v>
          </cell>
          <cell r="R2163" t="str">
            <v>N</v>
          </cell>
          <cell r="S2163" t="str">
            <v>001400000000000000000003633541</v>
          </cell>
        </row>
        <row r="2165">
          <cell r="A2165">
            <v>39172</v>
          </cell>
          <cell r="B2165" t="str">
            <v>2001-06-02-08.48.43.626697</v>
          </cell>
          <cell r="C2165" t="str">
            <v>2001-06-02-08.48.43.626697</v>
          </cell>
          <cell r="D2165" t="str">
            <v>ไม่ขาย</v>
          </cell>
          <cell r="E2165" t="str">
            <v>58099311015</v>
          </cell>
          <cell r="F2165" t="b">
            <v>0</v>
          </cell>
          <cell r="G2165" t="str">
            <v>อภินันท์ วิบูลยานนท์</v>
          </cell>
          <cell r="H2165" t="str">
            <v>2002010317140205</v>
          </cell>
          <cell r="I2165" t="str">
            <v>99</v>
          </cell>
          <cell r="J2165">
            <v>360870.6</v>
          </cell>
          <cell r="K2165">
            <v>235354.72</v>
          </cell>
          <cell r="L2165">
            <v>0</v>
          </cell>
          <cell r="M2165">
            <v>0</v>
          </cell>
          <cell r="N2165">
            <v>0</v>
          </cell>
          <cell r="O2165">
            <v>235354.72</v>
          </cell>
          <cell r="P2165">
            <v>347007.23</v>
          </cell>
          <cell r="Q2165" t="str">
            <v>A</v>
          </cell>
          <cell r="R2165" t="str">
            <v>N</v>
          </cell>
          <cell r="S2165" t="str">
            <v>001400000000000000000003633781</v>
          </cell>
        </row>
        <row r="2166">
          <cell r="A2166">
            <v>39172</v>
          </cell>
          <cell r="B2166" t="str">
            <v>2000-04-11-18.21.34.125323</v>
          </cell>
          <cell r="C2166" t="str">
            <v>2000-04-11-18.21.34.125323</v>
          </cell>
          <cell r="D2166" t="str">
            <v>ขาย</v>
          </cell>
          <cell r="E2166" t="str">
            <v>58199030402</v>
          </cell>
          <cell r="F2166" t="b">
            <v>0</v>
          </cell>
          <cell r="G2166" t="str">
            <v>เรวัติ นวลเขียน นาย</v>
          </cell>
          <cell r="H2166" t="str">
            <v>1998101613210200</v>
          </cell>
          <cell r="I2166" t="str">
            <v>99</v>
          </cell>
          <cell r="J2166">
            <v>1140162.2</v>
          </cell>
          <cell r="K2166">
            <v>730368.39</v>
          </cell>
          <cell r="L2166">
            <v>0</v>
          </cell>
          <cell r="M2166">
            <v>0</v>
          </cell>
          <cell r="N2166">
            <v>0</v>
          </cell>
          <cell r="O2166">
            <v>730368.39</v>
          </cell>
          <cell r="P2166">
            <v>1827128.39</v>
          </cell>
          <cell r="Q2166" t="str">
            <v>A</v>
          </cell>
          <cell r="R2166" t="str">
            <v>N</v>
          </cell>
          <cell r="S2166" t="str">
            <v>001400000000000000000000687983</v>
          </cell>
        </row>
        <row r="2167">
          <cell r="A2167">
            <v>39172</v>
          </cell>
          <cell r="B2167" t="str">
            <v>2001-06-02-08.36.38.751325</v>
          </cell>
          <cell r="C2167" t="str">
            <v>2001-06-02-08.36.38.751325</v>
          </cell>
          <cell r="D2167" t="str">
            <v>ขาย</v>
          </cell>
          <cell r="E2167" t="str">
            <v>58199030907</v>
          </cell>
          <cell r="F2167" t="b">
            <v>0</v>
          </cell>
          <cell r="G2167" t="str">
            <v>พิชัย ทวนศิริวงศ์</v>
          </cell>
          <cell r="H2167" t="str">
            <v>1998090820354825</v>
          </cell>
          <cell r="I2167" t="str">
            <v>99</v>
          </cell>
          <cell r="J2167">
            <v>15586035.939999999</v>
          </cell>
          <cell r="K2167">
            <v>12200261.33</v>
          </cell>
          <cell r="L2167">
            <v>0</v>
          </cell>
          <cell r="M2167">
            <v>0</v>
          </cell>
          <cell r="N2167">
            <v>0</v>
          </cell>
          <cell r="O2167">
            <v>12200261.33</v>
          </cell>
          <cell r="P2167">
            <v>10153480.550000001</v>
          </cell>
          <cell r="Q2167" t="str">
            <v>N</v>
          </cell>
          <cell r="R2167" t="str">
            <v>Y</v>
          </cell>
          <cell r="S2167" t="str">
            <v>001400000000000000000003619542</v>
          </cell>
        </row>
        <row r="2168">
          <cell r="A2168">
            <v>39172</v>
          </cell>
          <cell r="B2168" t="str">
            <v>2001-09-14-05.40.39.274303</v>
          </cell>
          <cell r="C2168" t="str">
            <v>2001-09-14-05.40.39.274303</v>
          </cell>
          <cell r="D2168" t="str">
            <v>ขาย</v>
          </cell>
          <cell r="E2168" t="str">
            <v>58199030949</v>
          </cell>
          <cell r="F2168" t="b">
            <v>0</v>
          </cell>
          <cell r="G2168" t="str">
            <v>ไพฑูรย์ ศิวรักษ์</v>
          </cell>
          <cell r="H2168" t="str">
            <v>1998101910250542</v>
          </cell>
          <cell r="I2168" t="str">
            <v>99</v>
          </cell>
          <cell r="J2168">
            <v>960049.54</v>
          </cell>
          <cell r="K2168">
            <v>828901.53</v>
          </cell>
          <cell r="L2168">
            <v>0</v>
          </cell>
          <cell r="M2168">
            <v>3000</v>
          </cell>
          <cell r="N2168">
            <v>0</v>
          </cell>
          <cell r="O2168">
            <v>828901.53</v>
          </cell>
          <cell r="P2168">
            <v>508241.42</v>
          </cell>
          <cell r="Q2168" t="str">
            <v>A</v>
          </cell>
          <cell r="R2168">
            <v>0</v>
          </cell>
          <cell r="S2168" t="str">
            <v>001400000000000000000004006101</v>
          </cell>
        </row>
        <row r="2169">
          <cell r="A2169">
            <v>39172</v>
          </cell>
          <cell r="B2169" t="str">
            <v>2000-04-11-18.21.34.125323</v>
          </cell>
          <cell r="C2169" t="str">
            <v>2000-04-11-18.21.34.125323</v>
          </cell>
          <cell r="D2169" t="str">
            <v>ขาย</v>
          </cell>
          <cell r="E2169" t="str">
            <v>58199300178</v>
          </cell>
          <cell r="F2169" t="b">
            <v>0</v>
          </cell>
          <cell r="G2169" t="str">
            <v>เรวัติ นวลเขียน นาย</v>
          </cell>
          <cell r="H2169" t="str">
            <v>1998101613210200</v>
          </cell>
          <cell r="I2169" t="str">
            <v>99</v>
          </cell>
          <cell r="J2169">
            <v>800572.49</v>
          </cell>
          <cell r="K2169">
            <v>669444.02</v>
          </cell>
          <cell r="L2169">
            <v>0</v>
          </cell>
          <cell r="M2169">
            <v>0</v>
          </cell>
          <cell r="N2169">
            <v>0</v>
          </cell>
          <cell r="O2169">
            <v>669444.02</v>
          </cell>
          <cell r="P2169">
            <v>1331038.04</v>
          </cell>
          <cell r="Q2169" t="str">
            <v>A</v>
          </cell>
          <cell r="R2169" t="str">
            <v>N</v>
          </cell>
          <cell r="S2169" t="str">
            <v>001400000000000000000000687983</v>
          </cell>
        </row>
        <row r="2170">
          <cell r="A2170">
            <v>39172</v>
          </cell>
          <cell r="B2170" t="str">
            <v>2001-06-02-08.36.38.751325</v>
          </cell>
          <cell r="C2170" t="str">
            <v>2001-06-02-08.36.38.751325</v>
          </cell>
          <cell r="D2170" t="str">
            <v>ขาย</v>
          </cell>
          <cell r="E2170" t="str">
            <v>58199300403</v>
          </cell>
          <cell r="F2170" t="b">
            <v>0</v>
          </cell>
          <cell r="G2170" t="str">
            <v>พิชัย ทวนศิริวงศ์</v>
          </cell>
          <cell r="H2170" t="str">
            <v>1998090820354825</v>
          </cell>
          <cell r="I2170" t="str">
            <v>99</v>
          </cell>
          <cell r="J2170">
            <v>3263498.04</v>
          </cell>
          <cell r="K2170">
            <v>2379576.46</v>
          </cell>
          <cell r="L2170">
            <v>0</v>
          </cell>
          <cell r="M2170">
            <v>0</v>
          </cell>
          <cell r="N2170">
            <v>0</v>
          </cell>
          <cell r="O2170">
            <v>2379576.46</v>
          </cell>
          <cell r="P2170">
            <v>1890401.68</v>
          </cell>
          <cell r="Q2170" t="str">
            <v>N</v>
          </cell>
          <cell r="R2170" t="str">
            <v>Y</v>
          </cell>
          <cell r="S2170" t="str">
            <v>001400000000000000000003619542</v>
          </cell>
        </row>
        <row r="2171">
          <cell r="A2171">
            <v>39172</v>
          </cell>
          <cell r="B2171" t="str">
            <v>2001-04-12-23.18.52.096299</v>
          </cell>
          <cell r="C2171" t="str">
            <v>2001-04-12-23.18.52.096299</v>
          </cell>
          <cell r="D2171" t="str">
            <v>ขาย</v>
          </cell>
          <cell r="E2171" t="str">
            <v>58260001637</v>
          </cell>
          <cell r="F2171" t="b">
            <v>0</v>
          </cell>
          <cell r="G2171" t="str">
            <v>รักษ์การผลิต</v>
          </cell>
          <cell r="H2171" t="str">
            <v>2000080217540229</v>
          </cell>
          <cell r="I2171" t="str">
            <v>60</v>
          </cell>
          <cell r="J2171">
            <v>530000</v>
          </cell>
          <cell r="K2171">
            <v>0</v>
          </cell>
          <cell r="L2171">
            <v>0</v>
          </cell>
          <cell r="M2171">
            <v>0</v>
          </cell>
          <cell r="N2171">
            <v>0</v>
          </cell>
          <cell r="O2171">
            <v>0</v>
          </cell>
          <cell r="P2171">
            <v>0</v>
          </cell>
          <cell r="Q2171" t="str">
            <v>A</v>
          </cell>
          <cell r="R2171" t="str">
            <v>N</v>
          </cell>
          <cell r="S2171" t="str">
            <v>001400000000000000000003370479</v>
          </cell>
        </row>
        <row r="2172">
          <cell r="A2172">
            <v>39172</v>
          </cell>
          <cell r="B2172" t="str">
            <v>2000-04-06-19.53.07.264160</v>
          </cell>
          <cell r="C2172" t="str">
            <v>2000-04-06-19.53.07.264160</v>
          </cell>
          <cell r="D2172" t="str">
            <v>ขาย</v>
          </cell>
          <cell r="E2172" t="str">
            <v>58299610102</v>
          </cell>
          <cell r="F2172" t="b">
            <v>0</v>
          </cell>
          <cell r="G2172" t="str">
            <v>เพรียว นิธิเกษม</v>
          </cell>
          <cell r="H2172" t="str">
            <v>2006080120050161</v>
          </cell>
          <cell r="I2172" t="str">
            <v>99</v>
          </cell>
          <cell r="J2172">
            <v>21937199.850000001</v>
          </cell>
          <cell r="K2172">
            <v>21937199.850000001</v>
          </cell>
          <cell r="L2172">
            <v>0</v>
          </cell>
          <cell r="M2172">
            <v>20000</v>
          </cell>
          <cell r="N2172">
            <v>60106.18</v>
          </cell>
          <cell r="O2172">
            <v>21937199.850000001</v>
          </cell>
          <cell r="P2172">
            <v>17168597.57</v>
          </cell>
          <cell r="Q2172" t="str">
            <v>A</v>
          </cell>
          <cell r="R2172" t="str">
            <v>Y</v>
          </cell>
          <cell r="S2172" t="str">
            <v>001400000000000000000000272023</v>
          </cell>
        </row>
        <row r="2173">
          <cell r="A2173">
            <v>39172</v>
          </cell>
          <cell r="B2173" t="str">
            <v>2001-06-02-08.36.45.103426</v>
          </cell>
          <cell r="C2173" t="str">
            <v>2001-06-02-08.36.45.103426</v>
          </cell>
          <cell r="D2173" t="str">
            <v>ขาย</v>
          </cell>
          <cell r="E2173" t="str">
            <v>58403010036</v>
          </cell>
          <cell r="F2173" t="b">
            <v>0</v>
          </cell>
          <cell r="G2173" t="str">
            <v>เชียงใหม่ธนธรณี</v>
          </cell>
          <cell r="H2173" t="str">
            <v>1998090820543636</v>
          </cell>
          <cell r="I2173" t="str">
            <v>03</v>
          </cell>
          <cell r="J2173">
            <v>400000</v>
          </cell>
          <cell r="K2173">
            <v>414289.07</v>
          </cell>
          <cell r="L2173">
            <v>0</v>
          </cell>
          <cell r="M2173">
            <v>0</v>
          </cell>
          <cell r="N2173">
            <v>0</v>
          </cell>
          <cell r="O2173">
            <v>0</v>
          </cell>
          <cell r="P2173">
            <v>404214.56</v>
          </cell>
          <cell r="Q2173" t="str">
            <v>A</v>
          </cell>
          <cell r="R2173" t="str">
            <v>N</v>
          </cell>
          <cell r="S2173" t="str">
            <v>001400000000000000000003578465</v>
          </cell>
        </row>
        <row r="2174">
          <cell r="A2174">
            <v>39172</v>
          </cell>
          <cell r="B2174" t="str">
            <v>2001-06-02-08.36.45.103426</v>
          </cell>
          <cell r="C2174" t="str">
            <v>2001-06-02-08.36.45.103426</v>
          </cell>
          <cell r="D2174" t="str">
            <v>ขาย</v>
          </cell>
          <cell r="E2174" t="str">
            <v>58430009520</v>
          </cell>
          <cell r="F2174" t="b">
            <v>0</v>
          </cell>
          <cell r="G2174" t="str">
            <v>เชียงใหม่ธนธรณี</v>
          </cell>
          <cell r="H2174" t="str">
            <v>1998090820543636</v>
          </cell>
          <cell r="I2174" t="str">
            <v>30</v>
          </cell>
          <cell r="J2174">
            <v>29590316.52</v>
          </cell>
          <cell r="K2174">
            <v>29030466.649999999</v>
          </cell>
          <cell r="L2174">
            <v>0</v>
          </cell>
          <cell r="M2174">
            <v>0</v>
          </cell>
          <cell r="N2174">
            <v>79978.22</v>
          </cell>
          <cell r="O2174">
            <v>29030466.649999999</v>
          </cell>
          <cell r="P2174">
            <v>46573667.420000002</v>
          </cell>
          <cell r="Q2174" t="str">
            <v>A</v>
          </cell>
          <cell r="R2174" t="str">
            <v>N</v>
          </cell>
          <cell r="S2174" t="str">
            <v>001400000000000000000003578465</v>
          </cell>
        </row>
        <row r="2175">
          <cell r="A2175">
            <v>39172</v>
          </cell>
          <cell r="B2175" t="str">
            <v>2002-05-17-04.18.52.352139</v>
          </cell>
          <cell r="C2175" t="str">
            <v>2002-05-17-04.18.52.352139</v>
          </cell>
          <cell r="D2175" t="str">
            <v>ขาย</v>
          </cell>
          <cell r="E2175" t="str">
            <v>58430009790</v>
          </cell>
          <cell r="F2175" t="b">
            <v>0</v>
          </cell>
          <cell r="G2175" t="str">
            <v>ธเนศ แก้วเสมอตา</v>
          </cell>
          <cell r="H2175" t="str">
            <v>2001010106581949</v>
          </cell>
          <cell r="I2175" t="str">
            <v>30</v>
          </cell>
          <cell r="J2175">
            <v>519990.94</v>
          </cell>
          <cell r="K2175">
            <v>516953.75</v>
          </cell>
          <cell r="L2175">
            <v>0</v>
          </cell>
          <cell r="M2175">
            <v>0</v>
          </cell>
          <cell r="N2175">
            <v>0</v>
          </cell>
          <cell r="O2175">
            <v>516953.75</v>
          </cell>
          <cell r="P2175">
            <v>757395.81</v>
          </cell>
          <cell r="Q2175" t="str">
            <v>A</v>
          </cell>
          <cell r="R2175" t="str">
            <v>Y</v>
          </cell>
          <cell r="S2175" t="str">
            <v>001400000000000000000003620472</v>
          </cell>
        </row>
        <row r="2176">
          <cell r="A2176">
            <v>39172</v>
          </cell>
          <cell r="B2176" t="str">
            <v>2001-06-02-08.36.45.103426</v>
          </cell>
          <cell r="C2176" t="str">
            <v>2001-06-02-08.36.45.103426</v>
          </cell>
          <cell r="D2176" t="str">
            <v>ขาย</v>
          </cell>
          <cell r="E2176" t="str">
            <v>58432000140</v>
          </cell>
          <cell r="F2176" t="b">
            <v>0</v>
          </cell>
          <cell r="G2176" t="str">
            <v>เชียงใหม่ธนธรณี</v>
          </cell>
          <cell r="H2176" t="str">
            <v>2000100317070044</v>
          </cell>
          <cell r="I2176" t="str">
            <v>32</v>
          </cell>
          <cell r="J2176">
            <v>5000000</v>
          </cell>
          <cell r="K2176">
            <v>0</v>
          </cell>
          <cell r="L2176">
            <v>0</v>
          </cell>
          <cell r="M2176">
            <v>0</v>
          </cell>
          <cell r="N2176">
            <v>0</v>
          </cell>
          <cell r="O2176">
            <v>0</v>
          </cell>
          <cell r="P2176">
            <v>0</v>
          </cell>
          <cell r="Q2176" t="str">
            <v>A</v>
          </cell>
          <cell r="R2176" t="str">
            <v>N</v>
          </cell>
          <cell r="S2176" t="str">
            <v>001400000000000000000003578465</v>
          </cell>
        </row>
        <row r="2177">
          <cell r="A2177">
            <v>39172</v>
          </cell>
          <cell r="B2177" t="str">
            <v>2001-06-02-08.36.49.271696</v>
          </cell>
          <cell r="C2177" t="str">
            <v>2001-06-02-08.36.49.271696</v>
          </cell>
          <cell r="D2177" t="str">
            <v>ขาย</v>
          </cell>
          <cell r="E2177" t="str">
            <v>58434000120</v>
          </cell>
          <cell r="F2177" t="b">
            <v>0</v>
          </cell>
          <cell r="G2177" t="str">
            <v>รวมไพศาลปิโตรเลียม</v>
          </cell>
          <cell r="H2177" t="str">
            <v>1998091717070992</v>
          </cell>
          <cell r="I2177" t="str">
            <v>34</v>
          </cell>
          <cell r="J2177">
            <v>500000</v>
          </cell>
          <cell r="K2177">
            <v>0</v>
          </cell>
          <cell r="L2177">
            <v>0</v>
          </cell>
          <cell r="M2177">
            <v>0</v>
          </cell>
          <cell r="N2177">
            <v>0</v>
          </cell>
          <cell r="O2177">
            <v>0</v>
          </cell>
          <cell r="P2177">
            <v>0</v>
          </cell>
          <cell r="Q2177" t="str">
            <v>A</v>
          </cell>
          <cell r="R2177" t="str">
            <v>N</v>
          </cell>
          <cell r="S2177" t="str">
            <v>001400000000000000000003580158</v>
          </cell>
        </row>
        <row r="2178">
          <cell r="A2178">
            <v>39172</v>
          </cell>
          <cell r="B2178" t="str">
            <v>2001-06-02-08.36.49.271696</v>
          </cell>
          <cell r="C2178" t="str">
            <v>2001-06-02-08.36.49.271696</v>
          </cell>
          <cell r="D2178" t="str">
            <v>ขาย</v>
          </cell>
          <cell r="E2178" t="str">
            <v>58462000089</v>
          </cell>
          <cell r="F2178" t="b">
            <v>0</v>
          </cell>
          <cell r="G2178" t="str">
            <v>รวมไพศาลปิโตรเลียม</v>
          </cell>
          <cell r="H2178" t="str">
            <v>1998091717070992</v>
          </cell>
          <cell r="I2178" t="str">
            <v>62</v>
          </cell>
          <cell r="J2178">
            <v>1500000</v>
          </cell>
          <cell r="K2178">
            <v>0</v>
          </cell>
          <cell r="L2178">
            <v>0</v>
          </cell>
          <cell r="M2178">
            <v>0</v>
          </cell>
          <cell r="N2178">
            <v>0</v>
          </cell>
          <cell r="O2178">
            <v>0</v>
          </cell>
          <cell r="P2178">
            <v>0</v>
          </cell>
          <cell r="Q2178" t="str">
            <v>A</v>
          </cell>
          <cell r="R2178" t="str">
            <v>N</v>
          </cell>
          <cell r="S2178" t="str">
            <v>001400000000000000000003580158</v>
          </cell>
        </row>
        <row r="2179">
          <cell r="A2179">
            <v>39172</v>
          </cell>
          <cell r="B2179" t="str">
            <v>2001-06-02-08.36.45.219685</v>
          </cell>
          <cell r="C2179" t="str">
            <v>2001-06-02-08.36.45.219685</v>
          </cell>
          <cell r="D2179" t="str">
            <v>ขาย</v>
          </cell>
          <cell r="E2179" t="str">
            <v>58499300763</v>
          </cell>
          <cell r="F2179" t="b">
            <v>0</v>
          </cell>
          <cell r="G2179" t="str">
            <v>ประมวญ กัณทะวัน</v>
          </cell>
          <cell r="H2179" t="str">
            <v>2000020117201572</v>
          </cell>
          <cell r="I2179" t="str">
            <v>99</v>
          </cell>
          <cell r="J2179">
            <v>728516.17</v>
          </cell>
          <cell r="K2179">
            <v>591400.41</v>
          </cell>
          <cell r="L2179">
            <v>0</v>
          </cell>
          <cell r="M2179">
            <v>0</v>
          </cell>
          <cell r="N2179">
            <v>0</v>
          </cell>
          <cell r="O2179">
            <v>591400.41</v>
          </cell>
          <cell r="P2179">
            <v>295300.95</v>
          </cell>
          <cell r="Q2179" t="str">
            <v>N</v>
          </cell>
          <cell r="R2179" t="str">
            <v>Y</v>
          </cell>
          <cell r="S2179" t="str">
            <v>001400000000000000000003615826</v>
          </cell>
        </row>
        <row r="2180">
          <cell r="A2180">
            <v>39172</v>
          </cell>
          <cell r="B2180" t="str">
            <v>2001-06-02-08.36.49.212954</v>
          </cell>
          <cell r="C2180" t="str">
            <v>2001-06-02-08.36.49.212954</v>
          </cell>
          <cell r="D2180" t="str">
            <v>ขาย</v>
          </cell>
          <cell r="E2180" t="str">
            <v>58499300917</v>
          </cell>
          <cell r="F2180" t="b">
            <v>0</v>
          </cell>
          <cell r="G2180" t="str">
            <v>ชาญวิทย์ ภูริชนพิทักษ์</v>
          </cell>
          <cell r="H2180" t="str">
            <v>2001040118381925</v>
          </cell>
          <cell r="I2180" t="str">
            <v>99</v>
          </cell>
          <cell r="J2180">
            <v>11652408.18</v>
          </cell>
          <cell r="K2180">
            <v>6734390.3600000003</v>
          </cell>
          <cell r="L2180">
            <v>0</v>
          </cell>
          <cell r="M2180">
            <v>0</v>
          </cell>
          <cell r="N2180">
            <v>0</v>
          </cell>
          <cell r="O2180">
            <v>6734390.3600000003</v>
          </cell>
          <cell r="P2180">
            <v>6022125.3499999996</v>
          </cell>
          <cell r="Q2180" t="str">
            <v>A</v>
          </cell>
          <cell r="R2180" t="str">
            <v>Y</v>
          </cell>
          <cell r="S2180" t="str">
            <v>001400000000000000000003026731</v>
          </cell>
        </row>
        <row r="2181">
          <cell r="A2181">
            <v>39172</v>
          </cell>
          <cell r="B2181" t="str">
            <v>2001-06-02-08.36.48.663176</v>
          </cell>
          <cell r="C2181" t="str">
            <v>2001-06-02-08.36.48.663176</v>
          </cell>
          <cell r="D2181" t="str">
            <v>ขาย</v>
          </cell>
          <cell r="E2181" t="str">
            <v>58499300925</v>
          </cell>
          <cell r="F2181" t="b">
            <v>0</v>
          </cell>
          <cell r="G2181" t="str">
            <v>ทรงวุฒิ วังคำฟู</v>
          </cell>
          <cell r="H2181" t="str">
            <v>1998090820391328</v>
          </cell>
          <cell r="I2181" t="str">
            <v>99</v>
          </cell>
          <cell r="J2181">
            <v>6132394.1900000004</v>
          </cell>
          <cell r="K2181">
            <v>4239193.22</v>
          </cell>
          <cell r="L2181">
            <v>0</v>
          </cell>
          <cell r="M2181">
            <v>140000</v>
          </cell>
          <cell r="N2181">
            <v>0</v>
          </cell>
          <cell r="O2181">
            <v>4239193.22</v>
          </cell>
          <cell r="P2181">
            <v>2880836.66</v>
          </cell>
          <cell r="Q2181" t="str">
            <v>A</v>
          </cell>
          <cell r="R2181" t="str">
            <v>Y</v>
          </cell>
          <cell r="S2181" t="str">
            <v>001400000000000000000003298883</v>
          </cell>
        </row>
        <row r="2182">
          <cell r="A2182">
            <v>39172</v>
          </cell>
          <cell r="B2182" t="str">
            <v>2001-05-05-11.22.16.393932</v>
          </cell>
          <cell r="C2182" t="str">
            <v>2001-05-05-11.22.16.393932</v>
          </cell>
          <cell r="D2182" t="str">
            <v>ขาย</v>
          </cell>
          <cell r="E2182" t="str">
            <v>58499300933</v>
          </cell>
          <cell r="F2182" t="b">
            <v>0</v>
          </cell>
          <cell r="G2182" t="str">
            <v>พี.เจ.สโตร์</v>
          </cell>
          <cell r="H2182" t="str">
            <v>1998090820545892</v>
          </cell>
          <cell r="I2182" t="str">
            <v>99</v>
          </cell>
          <cell r="J2182">
            <v>3858676.33</v>
          </cell>
          <cell r="K2182">
            <v>1896681.72</v>
          </cell>
          <cell r="L2182">
            <v>0</v>
          </cell>
          <cell r="M2182">
            <v>0</v>
          </cell>
          <cell r="N2182">
            <v>0</v>
          </cell>
          <cell r="O2182">
            <v>1896681.72</v>
          </cell>
          <cell r="P2182">
            <v>1816400.92</v>
          </cell>
          <cell r="Q2182" t="str">
            <v>A</v>
          </cell>
          <cell r="R2182">
            <v>0</v>
          </cell>
          <cell r="S2182" t="str">
            <v>001400000000000000000003580171</v>
          </cell>
        </row>
        <row r="2183">
          <cell r="A2183">
            <v>39172</v>
          </cell>
          <cell r="B2183" t="str">
            <v>2001-06-02-08.36.49.271696</v>
          </cell>
          <cell r="C2183" t="str">
            <v>2001-06-02-08.36.49.271696</v>
          </cell>
          <cell r="D2183" t="str">
            <v>ขาย</v>
          </cell>
          <cell r="E2183" t="str">
            <v>58499300959</v>
          </cell>
          <cell r="F2183" t="b">
            <v>0</v>
          </cell>
          <cell r="G2183" t="str">
            <v>รวมไพศาลปิโตรเลียม</v>
          </cell>
          <cell r="H2183" t="str">
            <v>1998091717070992</v>
          </cell>
          <cell r="I2183" t="str">
            <v>99</v>
          </cell>
          <cell r="J2183">
            <v>17815220.920000002</v>
          </cell>
          <cell r="K2183">
            <v>7418976.46</v>
          </cell>
          <cell r="L2183">
            <v>0</v>
          </cell>
          <cell r="M2183">
            <v>0</v>
          </cell>
          <cell r="N2183">
            <v>0</v>
          </cell>
          <cell r="O2183">
            <v>7418976.46</v>
          </cell>
          <cell r="P2183">
            <v>10275542.58</v>
          </cell>
          <cell r="Q2183" t="str">
            <v>A</v>
          </cell>
          <cell r="R2183" t="str">
            <v>N</v>
          </cell>
          <cell r="S2183" t="str">
            <v>001400000000000000000003580158</v>
          </cell>
        </row>
        <row r="2184">
          <cell r="A2184">
            <v>39172</v>
          </cell>
          <cell r="B2184" t="str">
            <v>2001-06-02-08.57.38.796319</v>
          </cell>
          <cell r="C2184" t="str">
            <v>2001-06-02-08.57.38.796319</v>
          </cell>
          <cell r="D2184" t="str">
            <v>ขาย</v>
          </cell>
          <cell r="E2184" t="str">
            <v>58499311136</v>
          </cell>
          <cell r="F2184" t="b">
            <v>0</v>
          </cell>
          <cell r="G2184" t="str">
            <v>บรรทม ลือศักดิ์</v>
          </cell>
          <cell r="H2184" t="str">
            <v>1998100420562233</v>
          </cell>
          <cell r="I2184" t="str">
            <v>99</v>
          </cell>
          <cell r="J2184">
            <v>477999.83</v>
          </cell>
          <cell r="K2184">
            <v>193222.9</v>
          </cell>
          <cell r="L2184">
            <v>0</v>
          </cell>
          <cell r="M2184">
            <v>0</v>
          </cell>
          <cell r="N2184">
            <v>0</v>
          </cell>
          <cell r="O2184">
            <v>193222.9</v>
          </cell>
          <cell r="P2184">
            <v>291902.07</v>
          </cell>
          <cell r="Q2184" t="str">
            <v>N</v>
          </cell>
          <cell r="R2184" t="str">
            <v>Y</v>
          </cell>
          <cell r="S2184" t="str">
            <v>001400000000000000000003640692</v>
          </cell>
        </row>
        <row r="2185">
          <cell r="A2185">
            <v>39172</v>
          </cell>
          <cell r="B2185" t="str">
            <v>2001-11-29-14.05.58.669779</v>
          </cell>
          <cell r="C2185" t="str">
            <v>2001-11-29-14.05.58.669779</v>
          </cell>
          <cell r="D2185" t="str">
            <v>ขาย</v>
          </cell>
          <cell r="E2185" t="str">
            <v>58499600096</v>
          </cell>
          <cell r="F2185" t="b">
            <v>0</v>
          </cell>
          <cell r="G2185" t="str">
            <v>สงัด อุ่นตุ้ย</v>
          </cell>
          <cell r="H2185" t="str">
            <v>2006010112380133</v>
          </cell>
          <cell r="I2185" t="str">
            <v>99</v>
          </cell>
          <cell r="J2185">
            <v>342257.9</v>
          </cell>
          <cell r="K2185">
            <v>342257.9</v>
          </cell>
          <cell r="L2185">
            <v>0</v>
          </cell>
          <cell r="M2185">
            <v>240</v>
          </cell>
          <cell r="N2185">
            <v>0</v>
          </cell>
          <cell r="O2185">
            <v>342257.9</v>
          </cell>
          <cell r="P2185">
            <v>151388.35</v>
          </cell>
          <cell r="Q2185" t="str">
            <v>A</v>
          </cell>
          <cell r="R2185" t="str">
            <v>N</v>
          </cell>
          <cell r="S2185" t="str">
            <v>001400000000000000000004291391</v>
          </cell>
        </row>
        <row r="2186">
          <cell r="A2186">
            <v>39172</v>
          </cell>
          <cell r="B2186" t="str">
            <v>2001-06-02-08.36.48.186595</v>
          </cell>
          <cell r="C2186" t="str">
            <v>2001-06-02-08.36.48.186595</v>
          </cell>
          <cell r="D2186" t="str">
            <v>ขาย</v>
          </cell>
          <cell r="E2186" t="str">
            <v>58499600101</v>
          </cell>
          <cell r="F2186" t="b">
            <v>0</v>
          </cell>
          <cell r="G2186" t="str">
            <v>สมบูรณ์ สมบัติจินดา</v>
          </cell>
          <cell r="H2186" t="str">
            <v>2006050115520103</v>
          </cell>
          <cell r="I2186" t="str">
            <v>99</v>
          </cell>
          <cell r="J2186">
            <v>668200.1</v>
          </cell>
          <cell r="K2186">
            <v>668200.1</v>
          </cell>
          <cell r="L2186">
            <v>0</v>
          </cell>
          <cell r="M2186">
            <v>0</v>
          </cell>
          <cell r="N2186">
            <v>0</v>
          </cell>
          <cell r="O2186">
            <v>668200.1</v>
          </cell>
          <cell r="P2186">
            <v>311348.98</v>
          </cell>
          <cell r="Q2186" t="str">
            <v>A</v>
          </cell>
          <cell r="R2186" t="str">
            <v>Y</v>
          </cell>
          <cell r="S2186" t="str">
            <v>001400000000000000000003615777</v>
          </cell>
        </row>
        <row r="2187">
          <cell r="A2187">
            <v>39172</v>
          </cell>
          <cell r="B2187" t="str">
            <v>2000-04-07-21.59.03.548195</v>
          </cell>
          <cell r="C2187" t="str">
            <v>2000-04-07-21.59.03.548195</v>
          </cell>
          <cell r="D2187" t="str">
            <v>ขาย</v>
          </cell>
          <cell r="E2187" t="str">
            <v>58503022243</v>
          </cell>
          <cell r="F2187" t="b">
            <v>0</v>
          </cell>
          <cell r="G2187" t="str">
            <v>สมชาย ศรีสังข์สุข</v>
          </cell>
          <cell r="H2187" t="str">
            <v>2005080117020338</v>
          </cell>
          <cell r="I2187" t="str">
            <v>03</v>
          </cell>
          <cell r="J2187">
            <v>0</v>
          </cell>
          <cell r="K2187">
            <v>0</v>
          </cell>
          <cell r="L2187">
            <v>0</v>
          </cell>
          <cell r="M2187">
            <v>0</v>
          </cell>
          <cell r="N2187">
            <v>0</v>
          </cell>
          <cell r="O2187">
            <v>0</v>
          </cell>
          <cell r="P2187">
            <v>0</v>
          </cell>
          <cell r="Q2187" t="str">
            <v>A</v>
          </cell>
          <cell r="R2187" t="str">
            <v>Y</v>
          </cell>
          <cell r="S2187" t="str">
            <v>001400000000000000000000457133</v>
          </cell>
        </row>
        <row r="2188">
          <cell r="A2188">
            <v>39172</v>
          </cell>
          <cell r="B2188" t="str">
            <v>2002-06-13-04.05.31.230728</v>
          </cell>
          <cell r="C2188" t="str">
            <v>2002-06-13-04.05.31.230728</v>
          </cell>
          <cell r="D2188" t="str">
            <v>ขาย</v>
          </cell>
          <cell r="E2188" t="str">
            <v>58530014302</v>
          </cell>
          <cell r="F2188" t="b">
            <v>0</v>
          </cell>
          <cell r="G2188" t="str">
            <v>วิภาวินี ทองบงเพชร</v>
          </cell>
          <cell r="H2188" t="str">
            <v>2003110117212207</v>
          </cell>
          <cell r="I2188" t="str">
            <v>30</v>
          </cell>
          <cell r="J2188">
            <v>234000</v>
          </cell>
          <cell r="K2188">
            <v>76996.679999999993</v>
          </cell>
          <cell r="L2188">
            <v>0</v>
          </cell>
          <cell r="M2188">
            <v>0</v>
          </cell>
          <cell r="N2188">
            <v>1985.92</v>
          </cell>
          <cell r="O2188">
            <v>76996.679999999993</v>
          </cell>
          <cell r="P2188">
            <v>6549.99</v>
          </cell>
          <cell r="Q2188" t="str">
            <v>A</v>
          </cell>
          <cell r="R2188" t="str">
            <v>N</v>
          </cell>
          <cell r="S2188" t="str">
            <v>001400000000000000000005609240</v>
          </cell>
        </row>
        <row r="2189">
          <cell r="A2189">
            <v>39172</v>
          </cell>
          <cell r="B2189" t="str">
            <v>2003-10-15-11.03.54.114289</v>
          </cell>
          <cell r="C2189" t="str">
            <v>2003-10-15-11.03.54.114289</v>
          </cell>
          <cell r="D2189" t="str">
            <v>ขาย</v>
          </cell>
          <cell r="E2189" t="str">
            <v>58530014310</v>
          </cell>
          <cell r="F2189" t="b">
            <v>0</v>
          </cell>
          <cell r="G2189" t="str">
            <v>วิภาวินี ทองบงเพชร</v>
          </cell>
          <cell r="H2189" t="str">
            <v>2003110117212207</v>
          </cell>
          <cell r="I2189" t="str">
            <v>30</v>
          </cell>
          <cell r="J2189">
            <v>400000</v>
          </cell>
          <cell r="K2189">
            <v>280000</v>
          </cell>
          <cell r="L2189">
            <v>0</v>
          </cell>
          <cell r="M2189">
            <v>0</v>
          </cell>
          <cell r="N2189">
            <v>5399.22</v>
          </cell>
          <cell r="O2189">
            <v>280000</v>
          </cell>
          <cell r="P2189">
            <v>76883.02</v>
          </cell>
          <cell r="Q2189" t="str">
            <v>A</v>
          </cell>
          <cell r="R2189" t="str">
            <v>N</v>
          </cell>
          <cell r="S2189" t="str">
            <v>001400000000000000000007189840</v>
          </cell>
        </row>
        <row r="2190">
          <cell r="A2190">
            <v>39172</v>
          </cell>
          <cell r="B2190" t="str">
            <v>2001-09-13-05.18.39.925376</v>
          </cell>
          <cell r="C2190" t="str">
            <v>2001-09-13-05.18.39.925376</v>
          </cell>
          <cell r="D2190" t="str">
            <v>CS</v>
          </cell>
          <cell r="E2190" t="str">
            <v>58660000168</v>
          </cell>
          <cell r="F2190" t="b">
            <v>0</v>
          </cell>
          <cell r="G2190" t="str">
            <v>เทพาบีช รีสอร์ท แอนด์ คันทรีคลับ</v>
          </cell>
          <cell r="H2190" t="str">
            <v>2000080317020479</v>
          </cell>
          <cell r="I2190" t="str">
            <v>60</v>
          </cell>
          <cell r="J2190">
            <v>105000</v>
          </cell>
          <cell r="K2190">
            <v>0</v>
          </cell>
          <cell r="L2190">
            <v>0</v>
          </cell>
          <cell r="M2190">
            <v>0</v>
          </cell>
          <cell r="N2190">
            <v>0</v>
          </cell>
          <cell r="O2190">
            <v>0</v>
          </cell>
          <cell r="P2190">
            <v>0</v>
          </cell>
          <cell r="Q2190" t="str">
            <v>A</v>
          </cell>
          <cell r="R2190" t="str">
            <v>N</v>
          </cell>
          <cell r="S2190" t="str">
            <v>001400000000000000000003589798</v>
          </cell>
        </row>
        <row r="2191">
          <cell r="A2191">
            <v>39172</v>
          </cell>
          <cell r="B2191" t="str">
            <v>2001-06-24-02.44.37.595057</v>
          </cell>
          <cell r="C2191" t="str">
            <v>2001-06-24-02.44.37.595057</v>
          </cell>
          <cell r="D2191" t="str">
            <v>CS</v>
          </cell>
          <cell r="E2191" t="str">
            <v>58699030169</v>
          </cell>
          <cell r="F2191" t="b">
            <v>0</v>
          </cell>
          <cell r="G2191" t="str">
            <v>นันท์นภา สวนใจเย็น</v>
          </cell>
          <cell r="H2191" t="str">
            <v>2000060206380220</v>
          </cell>
          <cell r="I2191" t="str">
            <v>99</v>
          </cell>
          <cell r="J2191">
            <v>4144544.96</v>
          </cell>
          <cell r="K2191">
            <v>3172067.32</v>
          </cell>
          <cell r="L2191">
            <v>0</v>
          </cell>
          <cell r="M2191">
            <v>0</v>
          </cell>
          <cell r="N2191">
            <v>0</v>
          </cell>
          <cell r="O2191">
            <v>3172067.32</v>
          </cell>
          <cell r="P2191">
            <v>4952335.79</v>
          </cell>
          <cell r="Q2191" t="str">
            <v>A</v>
          </cell>
          <cell r="R2191" t="str">
            <v>N</v>
          </cell>
          <cell r="S2191" t="str">
            <v>001400000000000000000003230328</v>
          </cell>
        </row>
        <row r="2192">
          <cell r="A2192">
            <v>39172</v>
          </cell>
          <cell r="B2192" t="str">
            <v>2001-09-13-05.18.39.925376</v>
          </cell>
          <cell r="C2192" t="str">
            <v>2001-09-13-05.18.39.925376</v>
          </cell>
          <cell r="D2192" t="str">
            <v>CS</v>
          </cell>
          <cell r="E2192" t="str">
            <v>58699300369</v>
          </cell>
          <cell r="F2192" t="b">
            <v>0</v>
          </cell>
          <cell r="G2192" t="str">
            <v>เทพาบีช รีสอร์ท แอนด์ คันทรีคลับ</v>
          </cell>
          <cell r="H2192" t="str">
            <v>1998100420562790</v>
          </cell>
          <cell r="I2192" t="str">
            <v>99</v>
          </cell>
          <cell r="J2192">
            <v>18877696.850000001</v>
          </cell>
          <cell r="K2192">
            <v>14206335.32</v>
          </cell>
          <cell r="L2192">
            <v>0</v>
          </cell>
          <cell r="M2192">
            <v>20000</v>
          </cell>
          <cell r="N2192">
            <v>0</v>
          </cell>
          <cell r="O2192">
            <v>14206335.32</v>
          </cell>
          <cell r="P2192">
            <v>20339587.140000001</v>
          </cell>
          <cell r="Q2192" t="str">
            <v>A</v>
          </cell>
          <cell r="R2192" t="str">
            <v>Y</v>
          </cell>
          <cell r="S2192" t="str">
            <v>001400000000000000000003589798</v>
          </cell>
        </row>
        <row r="2193">
          <cell r="A2193">
            <v>39172</v>
          </cell>
          <cell r="B2193" t="str">
            <v>2001-06-24-02.44.37.595057</v>
          </cell>
          <cell r="C2193" t="str">
            <v>2001-06-24-02.44.37.595057</v>
          </cell>
          <cell r="D2193" t="str">
            <v>CS</v>
          </cell>
          <cell r="E2193" t="str">
            <v>58699300377</v>
          </cell>
          <cell r="F2193" t="b">
            <v>0</v>
          </cell>
          <cell r="G2193" t="str">
            <v>นันท์นภา สวนใจเย็น</v>
          </cell>
          <cell r="H2193" t="str">
            <v>2000060206380220</v>
          </cell>
          <cell r="I2193" t="str">
            <v>99</v>
          </cell>
          <cell r="J2193">
            <v>16420881.880000001</v>
          </cell>
          <cell r="K2193">
            <v>12279429.189999999</v>
          </cell>
          <cell r="L2193">
            <v>0</v>
          </cell>
          <cell r="M2193">
            <v>200000</v>
          </cell>
          <cell r="N2193">
            <v>0</v>
          </cell>
          <cell r="O2193">
            <v>12279429.189999999</v>
          </cell>
          <cell r="P2193">
            <v>19547931.030000001</v>
          </cell>
          <cell r="Q2193" t="str">
            <v>A</v>
          </cell>
          <cell r="R2193" t="str">
            <v>N</v>
          </cell>
          <cell r="S2193" t="str">
            <v>001400000000000000000003230328</v>
          </cell>
        </row>
        <row r="2194">
          <cell r="A2194">
            <v>39172</v>
          </cell>
          <cell r="B2194" t="str">
            <v>2001-06-02-08.57.39.806192</v>
          </cell>
          <cell r="C2194" t="str">
            <v>2001-06-02-08.57.39.806192</v>
          </cell>
          <cell r="D2194" t="str">
            <v>ขาย</v>
          </cell>
          <cell r="E2194" t="str">
            <v>58699310427</v>
          </cell>
          <cell r="F2194" t="b">
            <v>0</v>
          </cell>
          <cell r="G2194" t="str">
            <v>วีรมิตร เขมะภาตะพันธุ์</v>
          </cell>
          <cell r="H2194" t="str">
            <v>1998100420572992</v>
          </cell>
          <cell r="I2194" t="str">
            <v>99</v>
          </cell>
          <cell r="J2194">
            <v>790947.88</v>
          </cell>
          <cell r="K2194">
            <v>164119.79999999999</v>
          </cell>
          <cell r="L2194">
            <v>0</v>
          </cell>
          <cell r="M2194">
            <v>0</v>
          </cell>
          <cell r="N2194">
            <v>0</v>
          </cell>
          <cell r="O2194">
            <v>164119.79999999999</v>
          </cell>
          <cell r="P2194">
            <v>952544.33</v>
          </cell>
          <cell r="Q2194" t="str">
            <v>A</v>
          </cell>
          <cell r="R2194" t="str">
            <v>N</v>
          </cell>
          <cell r="S2194" t="str">
            <v>001400000000000000000003650337</v>
          </cell>
        </row>
        <row r="2195">
          <cell r="A2195">
            <v>39172</v>
          </cell>
          <cell r="B2195" t="str">
            <v>2001-06-02-08.57.40.345253</v>
          </cell>
          <cell r="C2195" t="str">
            <v>2001-06-02-08.57.40.345253</v>
          </cell>
          <cell r="D2195" t="str">
            <v>ขาย</v>
          </cell>
          <cell r="E2195" t="str">
            <v>58699310532</v>
          </cell>
          <cell r="F2195" t="b">
            <v>0</v>
          </cell>
          <cell r="G2195" t="str">
            <v>เชาวลี ศุภพานิชย์</v>
          </cell>
          <cell r="H2195" t="str">
            <v>2000060206380223</v>
          </cell>
          <cell r="I2195" t="str">
            <v>99</v>
          </cell>
          <cell r="J2195">
            <v>1602136.25</v>
          </cell>
          <cell r="K2195">
            <v>934770.57</v>
          </cell>
          <cell r="L2195">
            <v>0</v>
          </cell>
          <cell r="M2195">
            <v>0</v>
          </cell>
          <cell r="N2195">
            <v>0</v>
          </cell>
          <cell r="O2195">
            <v>934770.57</v>
          </cell>
          <cell r="P2195">
            <v>1702240.59</v>
          </cell>
          <cell r="Q2195" t="str">
            <v>A</v>
          </cell>
          <cell r="R2195" t="str">
            <v>N</v>
          </cell>
          <cell r="S2195" t="str">
            <v>001400000000000000000003623573</v>
          </cell>
        </row>
        <row r="2196">
          <cell r="A2196">
            <v>39172</v>
          </cell>
          <cell r="B2196" t="str">
            <v>2001-06-02-08.49.17.282381</v>
          </cell>
          <cell r="C2196" t="str">
            <v>2001-06-02-08.49.17.282381</v>
          </cell>
          <cell r="D2196" t="str">
            <v>ขาย</v>
          </cell>
          <cell r="E2196" t="str">
            <v>58699310857</v>
          </cell>
          <cell r="F2196" t="b">
            <v>0</v>
          </cell>
          <cell r="G2196" t="str">
            <v>ดรุณี ปานจันทร์</v>
          </cell>
          <cell r="H2196" t="str">
            <v>2005120122500187</v>
          </cell>
          <cell r="I2196" t="str">
            <v>99</v>
          </cell>
          <cell r="J2196">
            <v>57589.38</v>
          </cell>
          <cell r="K2196">
            <v>44289.38</v>
          </cell>
          <cell r="L2196">
            <v>0</v>
          </cell>
          <cell r="M2196">
            <v>0</v>
          </cell>
          <cell r="N2196">
            <v>0</v>
          </cell>
          <cell r="O2196">
            <v>44289.38</v>
          </cell>
          <cell r="P2196">
            <v>49903.24</v>
          </cell>
          <cell r="Q2196" t="str">
            <v>A</v>
          </cell>
          <cell r="R2196" t="str">
            <v>N</v>
          </cell>
          <cell r="S2196" t="str">
            <v>001400000000000000000003651957</v>
          </cell>
        </row>
        <row r="2197">
          <cell r="A2197">
            <v>39172</v>
          </cell>
          <cell r="B2197" t="str">
            <v>2001-10-13-04.13.59.738808</v>
          </cell>
          <cell r="C2197" t="str">
            <v>2001-10-13-04.13.59.738808</v>
          </cell>
          <cell r="D2197" t="str">
            <v>ขาย</v>
          </cell>
          <cell r="E2197" t="str">
            <v>58699310881</v>
          </cell>
          <cell r="F2197" t="b">
            <v>0</v>
          </cell>
          <cell r="G2197" t="str">
            <v>วรวิทย์ แซ่ชี,สันติพงศ์ โกวิทยา,อุดม แซ่ลิ่ม</v>
          </cell>
          <cell r="H2197" t="str">
            <v>1998100420573001</v>
          </cell>
          <cell r="I2197" t="str">
            <v>99</v>
          </cell>
          <cell r="J2197">
            <v>413224.2</v>
          </cell>
          <cell r="K2197">
            <v>213956.2</v>
          </cell>
          <cell r="L2197">
            <v>0</v>
          </cell>
          <cell r="M2197">
            <v>0</v>
          </cell>
          <cell r="N2197">
            <v>0</v>
          </cell>
          <cell r="O2197">
            <v>213956.2</v>
          </cell>
          <cell r="P2197">
            <v>560324.87</v>
          </cell>
          <cell r="Q2197" t="str">
            <v>A</v>
          </cell>
          <cell r="R2197" t="str">
            <v>N</v>
          </cell>
          <cell r="S2197" t="str">
            <v>001400000000000000000003650111</v>
          </cell>
        </row>
        <row r="2201">
          <cell r="A2201">
            <v>39172</v>
          </cell>
          <cell r="B2201" t="str">
            <v>2001-06-02-08.49.17.867951</v>
          </cell>
          <cell r="C2201" t="str">
            <v>2001-06-02-08.49.17.867951</v>
          </cell>
          <cell r="D2201" t="str">
            <v>ขาย</v>
          </cell>
          <cell r="E2201" t="str">
            <v>58699310904</v>
          </cell>
          <cell r="F2201" t="b">
            <v>0</v>
          </cell>
          <cell r="G2201" t="str">
            <v>วชิราวุธ ลีลาเจริญทอง</v>
          </cell>
          <cell r="H2201" t="str">
            <v>1998100420573081</v>
          </cell>
          <cell r="I2201" t="str">
            <v>99</v>
          </cell>
          <cell r="J2201">
            <v>382859.18</v>
          </cell>
          <cell r="K2201">
            <v>382859.18</v>
          </cell>
          <cell r="L2201">
            <v>0</v>
          </cell>
          <cell r="M2201">
            <v>1590</v>
          </cell>
          <cell r="N2201">
            <v>0</v>
          </cell>
          <cell r="O2201">
            <v>382859.18</v>
          </cell>
          <cell r="P2201">
            <v>188269.65</v>
          </cell>
          <cell r="Q2201" t="str">
            <v>A</v>
          </cell>
          <cell r="R2201" t="str">
            <v>N</v>
          </cell>
          <cell r="S2201" t="str">
            <v>001400000000000000000003650568</v>
          </cell>
        </row>
        <row r="2202">
          <cell r="A2202">
            <v>39172</v>
          </cell>
          <cell r="B2202" t="str">
            <v>2000-04-25-15.36.37.829129</v>
          </cell>
          <cell r="C2202" t="str">
            <v>2000-04-25-15.36.37.829129</v>
          </cell>
          <cell r="D2202" t="str">
            <v>ไม่ขาย</v>
          </cell>
          <cell r="E2202" t="str">
            <v>58799300057</v>
          </cell>
          <cell r="F2202" t="b">
            <v>0</v>
          </cell>
          <cell r="G2202" t="str">
            <v>ประพันธ์ บุตรดี</v>
          </cell>
          <cell r="H2202" t="str">
            <v>1998101917150183</v>
          </cell>
          <cell r="I2202" t="str">
            <v>99</v>
          </cell>
          <cell r="J2202">
            <v>1193579.07</v>
          </cell>
          <cell r="K2202">
            <v>0</v>
          </cell>
          <cell r="L2202">
            <v>0</v>
          </cell>
          <cell r="M2202">
            <v>0</v>
          </cell>
          <cell r="N2202">
            <v>0</v>
          </cell>
          <cell r="O2202">
            <v>0</v>
          </cell>
          <cell r="P2202">
            <v>24155.66</v>
          </cell>
          <cell r="Q2202" t="str">
            <v>A</v>
          </cell>
          <cell r="R2202">
            <v>0</v>
          </cell>
          <cell r="S2202" t="str">
            <v>001400000000000000000002124809</v>
          </cell>
        </row>
        <row r="2203">
          <cell r="A2203">
            <v>39172</v>
          </cell>
          <cell r="B2203" t="str">
            <v>2001-06-02-08.32.59.460381</v>
          </cell>
          <cell r="C2203" t="str">
            <v>2001-06-02-08.32.59.460381</v>
          </cell>
          <cell r="D2203" t="str">
            <v>ไม่ขาย</v>
          </cell>
          <cell r="E2203" t="str">
            <v>58799310563</v>
          </cell>
          <cell r="F2203" t="b">
            <v>0</v>
          </cell>
          <cell r="G2203" t="str">
            <v>อุบลรัตน์ ไตรสถิตย์</v>
          </cell>
          <cell r="H2203" t="str">
            <v>1998101917145112</v>
          </cell>
          <cell r="I2203" t="str">
            <v>99</v>
          </cell>
          <cell r="J2203">
            <v>508572.28</v>
          </cell>
          <cell r="K2203">
            <v>0</v>
          </cell>
          <cell r="L2203">
            <v>0</v>
          </cell>
          <cell r="M2203">
            <v>0</v>
          </cell>
          <cell r="N2203">
            <v>0</v>
          </cell>
          <cell r="O2203">
            <v>0</v>
          </cell>
          <cell r="P2203">
            <v>20315.09</v>
          </cell>
          <cell r="Q2203" t="str">
            <v>A</v>
          </cell>
          <cell r="R2203">
            <v>0</v>
          </cell>
          <cell r="S2203" t="str">
            <v>001400000000000000000003614498</v>
          </cell>
        </row>
        <row r="2204">
          <cell r="A2204">
            <v>39172</v>
          </cell>
          <cell r="B2204" t="str">
            <v>2000-04-07-19.00.22.552671</v>
          </cell>
          <cell r="C2204" t="str">
            <v>2000-04-07-19.00.22.552671</v>
          </cell>
          <cell r="D2204" t="str">
            <v>ขาย</v>
          </cell>
          <cell r="E2204" t="str">
            <v>58830004861</v>
          </cell>
          <cell r="F2204" t="b">
            <v>0</v>
          </cell>
          <cell r="G2204" t="str">
            <v>สุจินตนา รอดสวาสดิ์</v>
          </cell>
          <cell r="H2204" t="str">
            <v>2000070108132619</v>
          </cell>
          <cell r="I2204" t="str">
            <v>30</v>
          </cell>
          <cell r="J2204">
            <v>3207792.9</v>
          </cell>
          <cell r="K2204">
            <v>3126260.27</v>
          </cell>
          <cell r="L2204">
            <v>0</v>
          </cell>
          <cell r="M2204">
            <v>0</v>
          </cell>
          <cell r="N2204">
            <v>0</v>
          </cell>
          <cell r="O2204">
            <v>3126260.27</v>
          </cell>
          <cell r="P2204">
            <v>963030.77</v>
          </cell>
          <cell r="Q2204" t="str">
            <v>A</v>
          </cell>
          <cell r="R2204" t="str">
            <v>Y</v>
          </cell>
          <cell r="S2204" t="str">
            <v>001400000000000000000000371491</v>
          </cell>
        </row>
        <row r="2205">
          <cell r="A2205">
            <v>39172</v>
          </cell>
          <cell r="B2205" t="str">
            <v>2003-11-12-12.01.02.986243</v>
          </cell>
          <cell r="C2205" t="str">
            <v>2003-11-12-12.01.02.986243</v>
          </cell>
          <cell r="D2205" t="str">
            <v>ขาย</v>
          </cell>
          <cell r="E2205" t="str">
            <v>58830005304</v>
          </cell>
          <cell r="F2205" t="b">
            <v>0</v>
          </cell>
          <cell r="G2205" t="str">
            <v>สุคนธ์ ปลื้มใจ</v>
          </cell>
          <cell r="H2205" t="str">
            <v>2004010107514085</v>
          </cell>
          <cell r="I2205" t="str">
            <v>30</v>
          </cell>
          <cell r="J2205">
            <v>2500000</v>
          </cell>
          <cell r="K2205">
            <v>2038468.44</v>
          </cell>
          <cell r="L2205">
            <v>45544.61</v>
          </cell>
          <cell r="M2205">
            <v>0</v>
          </cell>
          <cell r="N2205">
            <v>0</v>
          </cell>
          <cell r="O2205">
            <v>0</v>
          </cell>
          <cell r="P2205">
            <v>0</v>
          </cell>
          <cell r="Q2205" t="str">
            <v>A</v>
          </cell>
          <cell r="R2205" t="str">
            <v>Y</v>
          </cell>
          <cell r="S2205" t="str">
            <v>001400000000000000000007272291</v>
          </cell>
        </row>
        <row r="2206">
          <cell r="A2206">
            <v>39172</v>
          </cell>
          <cell r="B2206" t="str">
            <v>2000-04-24-19.03.35.688504</v>
          </cell>
          <cell r="C2206" t="str">
            <v>2000-04-24-19.03.35.688504</v>
          </cell>
          <cell r="D2206" t="str">
            <v>ขาย</v>
          </cell>
          <cell r="E2206" t="str">
            <v>59003023377</v>
          </cell>
          <cell r="F2206" t="b">
            <v>0</v>
          </cell>
          <cell r="G2206" t="str">
            <v>วร ห่อเพชร</v>
          </cell>
          <cell r="H2206" t="str">
            <v>1998100420574405</v>
          </cell>
          <cell r="I2206" t="str">
            <v>03</v>
          </cell>
          <cell r="J2206">
            <v>0</v>
          </cell>
          <cell r="K2206">
            <v>0</v>
          </cell>
          <cell r="L2206">
            <v>0</v>
          </cell>
          <cell r="M2206">
            <v>0</v>
          </cell>
          <cell r="N2206">
            <v>0</v>
          </cell>
          <cell r="O2206">
            <v>0</v>
          </cell>
          <cell r="P2206">
            <v>0</v>
          </cell>
          <cell r="Q2206" t="str">
            <v>A</v>
          </cell>
          <cell r="R2206" t="str">
            <v>Y</v>
          </cell>
          <cell r="S2206" t="str">
            <v>001400000000000000000001916221</v>
          </cell>
        </row>
        <row r="2207">
          <cell r="A2207">
            <v>39172</v>
          </cell>
          <cell r="B2207" t="str">
            <v>2001-09-13-05.20.35.815043</v>
          </cell>
          <cell r="C2207" t="str">
            <v>2001-09-13-05.20.35.815043</v>
          </cell>
          <cell r="D2207" t="str">
            <v>ขาย</v>
          </cell>
          <cell r="E2207" t="str">
            <v>59003026163</v>
          </cell>
          <cell r="F2207" t="b">
            <v>0</v>
          </cell>
          <cell r="G2207" t="str">
            <v>ห้างหุ้นส่วนสามัญ พี แอนด์ พี ดี-ไลฟ์</v>
          </cell>
          <cell r="H2207" t="str">
            <v>2004080405130282</v>
          </cell>
          <cell r="I2207" t="str">
            <v>03</v>
          </cell>
          <cell r="J2207">
            <v>0</v>
          </cell>
          <cell r="K2207">
            <v>0</v>
          </cell>
          <cell r="L2207">
            <v>0</v>
          </cell>
          <cell r="M2207">
            <v>0</v>
          </cell>
          <cell r="N2207">
            <v>0</v>
          </cell>
          <cell r="O2207">
            <v>0</v>
          </cell>
          <cell r="P2207">
            <v>0</v>
          </cell>
          <cell r="Q2207" t="str">
            <v>N</v>
          </cell>
          <cell r="R2207" t="str">
            <v>N</v>
          </cell>
          <cell r="S2207" t="str">
            <v>001400000000000000000003424081</v>
          </cell>
        </row>
        <row r="2208">
          <cell r="A2208">
            <v>39172</v>
          </cell>
          <cell r="B2208" t="str">
            <v>2000-04-11-18.22.04.665561</v>
          </cell>
          <cell r="C2208" t="str">
            <v>2000-04-11-18.22.04.665561</v>
          </cell>
          <cell r="D2208" t="str">
            <v>ขาย</v>
          </cell>
          <cell r="E2208" t="str">
            <v>59099030574</v>
          </cell>
          <cell r="F2208" t="b">
            <v>0</v>
          </cell>
          <cell r="G2208" t="str">
            <v>เขต บิลละเตะ</v>
          </cell>
          <cell r="H2208" t="str">
            <v>1998102709453700</v>
          </cell>
          <cell r="I2208" t="str">
            <v>99</v>
          </cell>
          <cell r="J2208">
            <v>4304556.91</v>
          </cell>
          <cell r="K2208">
            <v>3352840.46</v>
          </cell>
          <cell r="L2208">
            <v>0</v>
          </cell>
          <cell r="M2208">
            <v>0</v>
          </cell>
          <cell r="N2208">
            <v>49537.79</v>
          </cell>
          <cell r="O2208">
            <v>3352840.46</v>
          </cell>
          <cell r="P2208">
            <v>6882296.1600000001</v>
          </cell>
          <cell r="Q2208" t="str">
            <v>A</v>
          </cell>
          <cell r="R2208" t="str">
            <v>N</v>
          </cell>
          <cell r="S2208" t="str">
            <v>001400000000000000000000688141</v>
          </cell>
        </row>
        <row r="2209">
          <cell r="A2209">
            <v>39172</v>
          </cell>
          <cell r="B2209" t="str">
            <v>2001-06-02-08.57.44.063547</v>
          </cell>
          <cell r="C2209" t="str">
            <v>2001-06-02-08.57.44.063547</v>
          </cell>
          <cell r="D2209" t="str">
            <v>ขาย</v>
          </cell>
          <cell r="E2209" t="str">
            <v>59099030710</v>
          </cell>
          <cell r="F2209" t="b">
            <v>0</v>
          </cell>
          <cell r="G2209" t="str">
            <v>นงนุช เหมมันต์</v>
          </cell>
          <cell r="H2209" t="str">
            <v>1998100420574640</v>
          </cell>
          <cell r="I2209" t="str">
            <v>99</v>
          </cell>
          <cell r="J2209">
            <v>1903206.55</v>
          </cell>
          <cell r="K2209">
            <v>1192879.97</v>
          </cell>
          <cell r="L2209">
            <v>0</v>
          </cell>
          <cell r="M2209">
            <v>0</v>
          </cell>
          <cell r="N2209">
            <v>0</v>
          </cell>
          <cell r="O2209">
            <v>1192879.97</v>
          </cell>
          <cell r="P2209">
            <v>2500643.5</v>
          </cell>
          <cell r="Q2209" t="str">
            <v>A</v>
          </cell>
          <cell r="R2209" t="str">
            <v>N</v>
          </cell>
          <cell r="S2209" t="str">
            <v>001400000000000000000003644071</v>
          </cell>
        </row>
        <row r="2210">
          <cell r="A2210">
            <v>39172</v>
          </cell>
          <cell r="B2210" t="str">
            <v>2002-10-06-12.24.44.851085</v>
          </cell>
          <cell r="C2210" t="str">
            <v>2002-10-06-12.24.44.851085</v>
          </cell>
          <cell r="D2210" t="str">
            <v>ขาย</v>
          </cell>
          <cell r="E2210" t="str">
            <v>59099030833</v>
          </cell>
          <cell r="F2210" t="b">
            <v>0</v>
          </cell>
          <cell r="G2210" t="str">
            <v>ทวีศักดิ์ ทวีรัตน์</v>
          </cell>
          <cell r="H2210" t="str">
            <v>1998090820454536</v>
          </cell>
          <cell r="I2210" t="str">
            <v>99</v>
          </cell>
          <cell r="J2210">
            <v>4462732.95</v>
          </cell>
          <cell r="K2210">
            <v>1844539.57</v>
          </cell>
          <cell r="L2210">
            <v>0</v>
          </cell>
          <cell r="M2210">
            <v>0</v>
          </cell>
          <cell r="N2210">
            <v>0</v>
          </cell>
          <cell r="O2210">
            <v>1844539.57</v>
          </cell>
          <cell r="P2210">
            <v>3137669.1200000001</v>
          </cell>
          <cell r="Q2210" t="str">
            <v>A</v>
          </cell>
          <cell r="R2210" t="str">
            <v>N</v>
          </cell>
          <cell r="S2210" t="str">
            <v>001400000000000000000005236666</v>
          </cell>
        </row>
        <row r="2211">
          <cell r="A2211">
            <v>39172</v>
          </cell>
          <cell r="B2211" t="str">
            <v>2002-04-07-16.29.33.439682</v>
          </cell>
          <cell r="C2211" t="str">
            <v>2002-04-07-16.29.33.439682</v>
          </cell>
          <cell r="D2211" t="str">
            <v>ไม่ขาย</v>
          </cell>
          <cell r="E2211" t="str">
            <v>59099300169</v>
          </cell>
          <cell r="F2211" t="b">
            <v>0</v>
          </cell>
          <cell r="G2211" t="str">
            <v>สมพร ชิตมณี</v>
          </cell>
          <cell r="H2211" t="str">
            <v>1998101917162746</v>
          </cell>
          <cell r="I2211" t="str">
            <v>99</v>
          </cell>
          <cell r="J2211">
            <v>684488.49</v>
          </cell>
          <cell r="K2211">
            <v>255059.51</v>
          </cell>
          <cell r="L2211">
            <v>0</v>
          </cell>
          <cell r="M2211">
            <v>0</v>
          </cell>
          <cell r="N2211">
            <v>0</v>
          </cell>
          <cell r="O2211">
            <v>255059.51</v>
          </cell>
          <cell r="P2211">
            <v>1089634.21</v>
          </cell>
          <cell r="Q2211" t="str">
            <v>A</v>
          </cell>
          <cell r="R2211" t="str">
            <v>N</v>
          </cell>
          <cell r="S2211" t="str">
            <v>001400000000000000000004408058</v>
          </cell>
        </row>
        <row r="2212">
          <cell r="A2212">
            <v>39172</v>
          </cell>
          <cell r="B2212" t="str">
            <v>2001-06-02-08.57.42.826274</v>
          </cell>
          <cell r="C2212" t="str">
            <v>2001-06-02-08.57.42.826274</v>
          </cell>
          <cell r="D2212" t="str">
            <v>ไม่ขาย</v>
          </cell>
          <cell r="E2212" t="str">
            <v>59099310099</v>
          </cell>
          <cell r="F2212" t="b">
            <v>0</v>
          </cell>
          <cell r="G2212" t="str">
            <v>จบ ไชยนนท์</v>
          </cell>
          <cell r="H2212" t="str">
            <v>1998101917163312</v>
          </cell>
          <cell r="I2212" t="str">
            <v>99</v>
          </cell>
          <cell r="J2212">
            <v>891347.55</v>
          </cell>
          <cell r="K2212">
            <v>100000</v>
          </cell>
          <cell r="L2212">
            <v>0</v>
          </cell>
          <cell r="M2212">
            <v>0</v>
          </cell>
          <cell r="N2212">
            <v>0</v>
          </cell>
          <cell r="O2212">
            <v>100000</v>
          </cell>
          <cell r="P2212">
            <v>1118499.42</v>
          </cell>
          <cell r="Q2212" t="str">
            <v>A</v>
          </cell>
          <cell r="R2212" t="str">
            <v>N</v>
          </cell>
          <cell r="S2212" t="str">
            <v>001400000000000000000003650537</v>
          </cell>
        </row>
        <row r="2213">
          <cell r="A2213">
            <v>39172</v>
          </cell>
          <cell r="B2213" t="str">
            <v>2001-06-02-08.57.43.273133</v>
          </cell>
          <cell r="C2213" t="str">
            <v>2001-06-02-08.57.43.273133</v>
          </cell>
          <cell r="D2213" t="str">
            <v>ไม่ขาย</v>
          </cell>
          <cell r="E2213" t="str">
            <v>59099310251</v>
          </cell>
          <cell r="F2213" t="b">
            <v>0</v>
          </cell>
          <cell r="G2213" t="str">
            <v>กัลยา ศรีปาน</v>
          </cell>
          <cell r="H2213" t="str">
            <v>1998101917162049</v>
          </cell>
          <cell r="I2213" t="str">
            <v>99</v>
          </cell>
          <cell r="J2213">
            <v>797025.02</v>
          </cell>
          <cell r="K2213">
            <v>452100.81</v>
          </cell>
          <cell r="L2213">
            <v>0</v>
          </cell>
          <cell r="M2213">
            <v>0</v>
          </cell>
          <cell r="N2213">
            <v>0</v>
          </cell>
          <cell r="O2213">
            <v>452100.81</v>
          </cell>
          <cell r="P2213">
            <v>472576.21</v>
          </cell>
          <cell r="Q2213" t="str">
            <v>A</v>
          </cell>
          <cell r="R2213" t="str">
            <v>N</v>
          </cell>
          <cell r="S2213" t="str">
            <v>001400000000000000000003653498</v>
          </cell>
        </row>
        <row r="2214">
          <cell r="A2214">
            <v>39172</v>
          </cell>
          <cell r="B2214" t="str">
            <v>2001-06-02-08.57.43.521179</v>
          </cell>
          <cell r="C2214" t="str">
            <v>2001-06-02-08.57.43.521179</v>
          </cell>
          <cell r="D2214" t="str">
            <v>ขาย</v>
          </cell>
          <cell r="E2214" t="str">
            <v>59099310366</v>
          </cell>
          <cell r="F2214" t="b">
            <v>0</v>
          </cell>
          <cell r="G2214" t="str">
            <v>โสมาดี ชูแก้ว</v>
          </cell>
          <cell r="H2214" t="str">
            <v>1998102714034800</v>
          </cell>
          <cell r="I2214" t="str">
            <v>99</v>
          </cell>
          <cell r="J2214">
            <v>546626.62</v>
          </cell>
          <cell r="K2214">
            <v>370271.74</v>
          </cell>
          <cell r="L2214">
            <v>0</v>
          </cell>
          <cell r="M2214">
            <v>0</v>
          </cell>
          <cell r="N2214">
            <v>0</v>
          </cell>
          <cell r="O2214">
            <v>370271.74</v>
          </cell>
          <cell r="P2214">
            <v>917451.01</v>
          </cell>
          <cell r="Q2214" t="str">
            <v>A</v>
          </cell>
          <cell r="R2214" t="str">
            <v>N</v>
          </cell>
          <cell r="S2214" t="str">
            <v>001400000000000000000003650936</v>
          </cell>
        </row>
        <row r="2215">
          <cell r="A2215">
            <v>39172</v>
          </cell>
          <cell r="B2215" t="str">
            <v>2001-06-02-08.57.44.063547</v>
          </cell>
          <cell r="C2215" t="str">
            <v>2001-06-02-08.57.44.063547</v>
          </cell>
          <cell r="D2215" t="str">
            <v>ขาย</v>
          </cell>
          <cell r="E2215" t="str">
            <v>59099310683</v>
          </cell>
          <cell r="F2215" t="b">
            <v>0</v>
          </cell>
          <cell r="G2215" t="str">
            <v>นงนุช เหมมันต์</v>
          </cell>
          <cell r="H2215" t="str">
            <v>1998100420574640</v>
          </cell>
          <cell r="I2215" t="str">
            <v>99</v>
          </cell>
          <cell r="J2215">
            <v>1126920.94</v>
          </cell>
          <cell r="K2215">
            <v>0</v>
          </cell>
          <cell r="L2215">
            <v>0</v>
          </cell>
          <cell r="M2215">
            <v>0</v>
          </cell>
          <cell r="N2215">
            <v>5253.21</v>
          </cell>
          <cell r="O2215">
            <v>0</v>
          </cell>
          <cell r="P2215">
            <v>815762.57</v>
          </cell>
          <cell r="Q2215" t="str">
            <v>A</v>
          </cell>
          <cell r="R2215" t="str">
            <v>N</v>
          </cell>
          <cell r="S2215" t="str">
            <v>001400000000000000000003644071</v>
          </cell>
        </row>
        <row r="2216">
          <cell r="A2216">
            <v>39172</v>
          </cell>
          <cell r="B2216" t="str">
            <v>2001-06-02-08.49.44.438550</v>
          </cell>
          <cell r="C2216" t="str">
            <v>2001-06-02-08.49.44.438550</v>
          </cell>
          <cell r="D2216" t="str">
            <v>ขาย</v>
          </cell>
          <cell r="E2216" t="str">
            <v>59099310992</v>
          </cell>
          <cell r="F2216" t="b">
            <v>0</v>
          </cell>
          <cell r="G2216" t="str">
            <v>สัญชัย แก้วห่อทอง</v>
          </cell>
          <cell r="H2216" t="str">
            <v>1998100420574866</v>
          </cell>
          <cell r="I2216" t="str">
            <v>99</v>
          </cell>
          <cell r="J2216">
            <v>460581.84</v>
          </cell>
          <cell r="K2216">
            <v>240642.31</v>
          </cell>
          <cell r="L2216">
            <v>0</v>
          </cell>
          <cell r="M2216">
            <v>0</v>
          </cell>
          <cell r="N2216">
            <v>0</v>
          </cell>
          <cell r="O2216">
            <v>240642.31</v>
          </cell>
          <cell r="P2216">
            <v>397554.61</v>
          </cell>
          <cell r="Q2216" t="str">
            <v>A</v>
          </cell>
          <cell r="R2216" t="str">
            <v>N</v>
          </cell>
          <cell r="S2216" t="str">
            <v>001400000000000000000003650792</v>
          </cell>
        </row>
        <row r="2217">
          <cell r="A2217">
            <v>39172</v>
          </cell>
          <cell r="B2217" t="str">
            <v>2000-04-24-19.03.35.688504</v>
          </cell>
          <cell r="C2217" t="str">
            <v>2000-04-24-19.03.35.688504</v>
          </cell>
          <cell r="D2217" t="str">
            <v>ขาย</v>
          </cell>
          <cell r="E2217" t="str">
            <v>59099620109</v>
          </cell>
          <cell r="F2217" t="b">
            <v>0</v>
          </cell>
          <cell r="G2217" t="str">
            <v>วร ห่อเพชร</v>
          </cell>
          <cell r="H2217" t="str">
            <v>1999060123271556</v>
          </cell>
          <cell r="I2217" t="str">
            <v>99</v>
          </cell>
          <cell r="J2217">
            <v>12983449.210000001</v>
          </cell>
          <cell r="K2217">
            <v>10128128.6</v>
          </cell>
          <cell r="L2217">
            <v>0</v>
          </cell>
          <cell r="M2217">
            <v>0</v>
          </cell>
          <cell r="N2217">
            <v>0</v>
          </cell>
          <cell r="O2217">
            <v>10128128.6</v>
          </cell>
          <cell r="P2217">
            <v>12572705.43</v>
          </cell>
          <cell r="Q2217" t="str">
            <v>A</v>
          </cell>
          <cell r="R2217" t="str">
            <v>N</v>
          </cell>
          <cell r="S2217" t="str">
            <v>001400000000000000000001916221</v>
          </cell>
        </row>
        <row r="2218">
          <cell r="A2218">
            <v>39172</v>
          </cell>
          <cell r="B2218" t="str">
            <v>2005-09-24-05.49.04.629266</v>
          </cell>
          <cell r="C2218" t="str">
            <v>2005-09-24-05.49.04.629266</v>
          </cell>
          <cell r="D2218" t="str">
            <v>ขาย</v>
          </cell>
          <cell r="E2218" t="str">
            <v>59099620159</v>
          </cell>
          <cell r="F2218" t="b">
            <v>0</v>
          </cell>
          <cell r="G2218" t="str">
            <v>กาญจนา บุญช่วย,นิตย์ บุญช่วย</v>
          </cell>
          <cell r="H2218" t="str">
            <v>2005100115040165</v>
          </cell>
          <cell r="I2218" t="str">
            <v>99</v>
          </cell>
          <cell r="J2218">
            <v>19640917.390000001</v>
          </cell>
          <cell r="K2218">
            <v>19080917.390000001</v>
          </cell>
          <cell r="L2218">
            <v>0</v>
          </cell>
          <cell r="M2218">
            <v>0</v>
          </cell>
          <cell r="N2218">
            <v>0</v>
          </cell>
          <cell r="O2218">
            <v>19080917.390000001</v>
          </cell>
          <cell r="P2218">
            <v>19470268.120000001</v>
          </cell>
          <cell r="Q2218" t="str">
            <v>A</v>
          </cell>
          <cell r="R2218" t="str">
            <v>N</v>
          </cell>
          <cell r="S2218" t="str">
            <v>001400000000000000000003230590</v>
          </cell>
        </row>
        <row r="2220">
          <cell r="A2220">
            <v>39172</v>
          </cell>
          <cell r="B2220" t="str">
            <v>2001-12-20-10.52.55.756871</v>
          </cell>
          <cell r="C2220" t="str">
            <v>2001-12-20-10.52.55.756871</v>
          </cell>
          <cell r="D2220" t="str">
            <v>ขาย</v>
          </cell>
          <cell r="E2220" t="str">
            <v>59099620191</v>
          </cell>
          <cell r="F2220" t="b">
            <v>0</v>
          </cell>
          <cell r="G2220" t="str">
            <v>พาสน์ ประจันตเสน</v>
          </cell>
          <cell r="H2220" t="str">
            <v>2002010114381842</v>
          </cell>
          <cell r="I2220" t="str">
            <v>99</v>
          </cell>
          <cell r="J2220">
            <v>1558160.98</v>
          </cell>
          <cell r="K2220">
            <v>1558160.98</v>
          </cell>
          <cell r="L2220">
            <v>0</v>
          </cell>
          <cell r="M2220">
            <v>6205</v>
          </cell>
          <cell r="N2220">
            <v>0</v>
          </cell>
          <cell r="O2220">
            <v>1558160.98</v>
          </cell>
          <cell r="P2220">
            <v>778141.41</v>
          </cell>
          <cell r="Q2220" t="str">
            <v>A</v>
          </cell>
          <cell r="R2220" t="str">
            <v>N</v>
          </cell>
          <cell r="S2220" t="str">
            <v>001400000000000000000004429181</v>
          </cell>
        </row>
        <row r="2221">
          <cell r="A2221">
            <v>39172</v>
          </cell>
          <cell r="B2221" t="str">
            <v>2004-01-21-15.16.49.441475</v>
          </cell>
          <cell r="C2221" t="str">
            <v>2004-01-21-15.16.49.441475</v>
          </cell>
          <cell r="D2221" t="str">
            <v>ขาย</v>
          </cell>
          <cell r="E2221" t="str">
            <v>59099620206</v>
          </cell>
          <cell r="F2221" t="b">
            <v>0</v>
          </cell>
          <cell r="G2221" t="str">
            <v>อาลียะ ซอ</v>
          </cell>
          <cell r="H2221" t="str">
            <v>2004050110422012</v>
          </cell>
          <cell r="I2221" t="str">
            <v>99</v>
          </cell>
          <cell r="J2221">
            <v>410840.39</v>
          </cell>
          <cell r="K2221">
            <v>410840.39</v>
          </cell>
          <cell r="L2221">
            <v>0</v>
          </cell>
          <cell r="M2221">
            <v>11522.5</v>
          </cell>
          <cell r="N2221">
            <v>0</v>
          </cell>
          <cell r="O2221">
            <v>410840.39</v>
          </cell>
          <cell r="P2221">
            <v>149489.60000000001</v>
          </cell>
          <cell r="Q2221" t="str">
            <v>A</v>
          </cell>
          <cell r="R2221" t="str">
            <v>N</v>
          </cell>
          <cell r="S2221" t="str">
            <v>001400000000000000000007544476</v>
          </cell>
        </row>
        <row r="2222">
          <cell r="A2222">
            <v>39172</v>
          </cell>
          <cell r="B2222" t="str">
            <v>2001-09-13-05.20.35.815043</v>
          </cell>
          <cell r="C2222" t="str">
            <v>2001-09-13-05.20.35.815043</v>
          </cell>
          <cell r="D2222" t="str">
            <v>ขาย</v>
          </cell>
          <cell r="E2222" t="str">
            <v>59099620230</v>
          </cell>
          <cell r="F2222" t="b">
            <v>0</v>
          </cell>
          <cell r="G2222" t="str">
            <v>นาฏญา คล้ายเพ็ชร</v>
          </cell>
          <cell r="H2222" t="str">
            <v>2006080120050163</v>
          </cell>
          <cell r="I2222" t="str">
            <v>99</v>
          </cell>
          <cell r="J2222">
            <v>644325.32999999996</v>
          </cell>
          <cell r="K2222">
            <v>644325.32999999996</v>
          </cell>
          <cell r="L2222">
            <v>0</v>
          </cell>
          <cell r="M2222">
            <v>18902.5</v>
          </cell>
          <cell r="N2222">
            <v>0</v>
          </cell>
          <cell r="O2222">
            <v>644325.32999999996</v>
          </cell>
          <cell r="P2222">
            <v>214241.08</v>
          </cell>
          <cell r="Q2222" t="str">
            <v>A</v>
          </cell>
          <cell r="R2222" t="str">
            <v>N</v>
          </cell>
          <cell r="S2222" t="str">
            <v>001400000000000000000003424081</v>
          </cell>
        </row>
        <row r="2223">
          <cell r="A2223">
            <v>39172</v>
          </cell>
          <cell r="B2223" t="str">
            <v>2001-06-02-08.49.44.989349</v>
          </cell>
          <cell r="C2223" t="str">
            <v>2001-06-02-08.49.44.989349</v>
          </cell>
          <cell r="D2223" t="str">
            <v>ขาย</v>
          </cell>
          <cell r="E2223" t="str">
            <v>59099620248</v>
          </cell>
          <cell r="F2223" t="b">
            <v>0</v>
          </cell>
          <cell r="G2223" t="str">
            <v>สุพัฒน์ มากจุ้ย</v>
          </cell>
          <cell r="H2223" t="str">
            <v>2006100115240142</v>
          </cell>
          <cell r="I2223" t="str">
            <v>99</v>
          </cell>
          <cell r="J2223">
            <v>307711.3</v>
          </cell>
          <cell r="K2223">
            <v>307711.3</v>
          </cell>
          <cell r="L2223">
            <v>0</v>
          </cell>
          <cell r="M2223">
            <v>8650</v>
          </cell>
          <cell r="N2223">
            <v>0</v>
          </cell>
          <cell r="O2223">
            <v>307711.3</v>
          </cell>
          <cell r="P2223">
            <v>127415.43</v>
          </cell>
          <cell r="Q2223" t="str">
            <v>A</v>
          </cell>
          <cell r="R2223" t="str">
            <v>N</v>
          </cell>
          <cell r="S2223" t="str">
            <v>001400000000000000000003651707</v>
          </cell>
        </row>
        <row r="2224">
          <cell r="A2224">
            <v>39172</v>
          </cell>
          <cell r="B2224" t="str">
            <v>2002-03-02-05.59.35.113752</v>
          </cell>
          <cell r="C2224" t="str">
            <v>2002-03-02-05.59.35.113752</v>
          </cell>
          <cell r="D2224" t="str">
            <v>ขาย</v>
          </cell>
          <cell r="E2224" t="str">
            <v>59099620272</v>
          </cell>
          <cell r="F2224" t="b">
            <v>0</v>
          </cell>
          <cell r="G2224" t="str">
            <v>มินตรา ทองคำ(สุขบรรเทิง)</v>
          </cell>
          <cell r="H2224" t="str">
            <v>2007020111460147</v>
          </cell>
          <cell r="I2224" t="str">
            <v>99</v>
          </cell>
          <cell r="J2224">
            <v>632856.46</v>
          </cell>
          <cell r="K2224">
            <v>632856.46</v>
          </cell>
          <cell r="L2224">
            <v>0</v>
          </cell>
          <cell r="M2224">
            <v>18442.5</v>
          </cell>
          <cell r="N2224">
            <v>0</v>
          </cell>
          <cell r="O2224">
            <v>632856.46</v>
          </cell>
          <cell r="P2224">
            <v>165144.25</v>
          </cell>
          <cell r="Q2224" t="str">
            <v>A</v>
          </cell>
          <cell r="R2224" t="str">
            <v>N</v>
          </cell>
          <cell r="S2224" t="str">
            <v>001400000000000000000004215488</v>
          </cell>
        </row>
        <row r="2225">
          <cell r="A2225">
            <v>39172</v>
          </cell>
          <cell r="B2225" t="str">
            <v>2001-05-05-11.22.24.000256</v>
          </cell>
          <cell r="C2225" t="str">
            <v>2001-05-05-11.22.24.000256</v>
          </cell>
          <cell r="D2225" t="str">
            <v>ขาย</v>
          </cell>
          <cell r="E2225" t="str">
            <v>59130002010</v>
          </cell>
          <cell r="F2225" t="b">
            <v>0</v>
          </cell>
          <cell r="G2225" t="str">
            <v>เกษตรชัย อุ่นวิจิตร</v>
          </cell>
          <cell r="H2225" t="str">
            <v>1998090820455150</v>
          </cell>
          <cell r="I2225" t="str">
            <v>30</v>
          </cell>
          <cell r="J2225">
            <v>6353747.3300000001</v>
          </cell>
          <cell r="K2225">
            <v>5891628.2800000003</v>
          </cell>
          <cell r="L2225">
            <v>0</v>
          </cell>
          <cell r="M2225">
            <v>0</v>
          </cell>
          <cell r="N2225">
            <v>0</v>
          </cell>
          <cell r="O2225">
            <v>5891628.2800000003</v>
          </cell>
          <cell r="P2225">
            <v>3030982.43</v>
          </cell>
          <cell r="Q2225" t="str">
            <v>A</v>
          </cell>
          <cell r="R2225" t="str">
            <v>Y</v>
          </cell>
          <cell r="S2225" t="str">
            <v>001400000000000000000002822787</v>
          </cell>
        </row>
        <row r="2226">
          <cell r="A2226">
            <v>39172</v>
          </cell>
          <cell r="B2226" t="str">
            <v>2001-06-02-08.37.13.356003</v>
          </cell>
          <cell r="C2226" t="str">
            <v>2001-06-02-08.37.13.356003</v>
          </cell>
          <cell r="D2226" t="str">
            <v>ขาย</v>
          </cell>
          <cell r="E2226" t="str">
            <v>59130002230</v>
          </cell>
          <cell r="F2226" t="b">
            <v>0</v>
          </cell>
          <cell r="G2226" t="str">
            <v>เจริญพัฒนานนท์</v>
          </cell>
          <cell r="H2226" t="str">
            <v>1998090820462340</v>
          </cell>
          <cell r="I2226" t="str">
            <v>30</v>
          </cell>
          <cell r="J2226">
            <v>4242076.24</v>
          </cell>
          <cell r="K2226">
            <v>3988378.38</v>
          </cell>
          <cell r="L2226">
            <v>0</v>
          </cell>
          <cell r="M2226">
            <v>0</v>
          </cell>
          <cell r="N2226">
            <v>0</v>
          </cell>
          <cell r="O2226">
            <v>3988378.38</v>
          </cell>
          <cell r="P2226">
            <v>156347.95000000001</v>
          </cell>
          <cell r="Q2226" t="str">
            <v>N</v>
          </cell>
          <cell r="R2226" t="str">
            <v>Y</v>
          </cell>
          <cell r="S2226" t="str">
            <v>001400000000000000000003576603</v>
          </cell>
        </row>
        <row r="2227">
          <cell r="A2227">
            <v>39172</v>
          </cell>
          <cell r="B2227" t="str">
            <v>2005-01-24-10.44.38.788440</v>
          </cell>
          <cell r="C2227" t="str">
            <v>2005-01-24-10.44.38.788440</v>
          </cell>
          <cell r="D2227" t="str">
            <v>ขาย</v>
          </cell>
          <cell r="E2227" t="str">
            <v>59131008043</v>
          </cell>
          <cell r="F2227" t="b">
            <v>0</v>
          </cell>
          <cell r="G2227" t="str">
            <v>จิรประภา พลเสน</v>
          </cell>
          <cell r="H2227" t="str">
            <v>2005020119411503</v>
          </cell>
          <cell r="I2227" t="str">
            <v>31</v>
          </cell>
          <cell r="J2227">
            <v>480000</v>
          </cell>
          <cell r="K2227">
            <v>471589.46</v>
          </cell>
          <cell r="L2227">
            <v>0</v>
          </cell>
          <cell r="M2227">
            <v>0</v>
          </cell>
          <cell r="N2227">
            <v>0</v>
          </cell>
          <cell r="O2227">
            <v>471589.46</v>
          </cell>
          <cell r="P2227">
            <v>111278.97</v>
          </cell>
          <cell r="Q2227" t="str">
            <v>A</v>
          </cell>
          <cell r="R2227" t="str">
            <v>N</v>
          </cell>
          <cell r="S2227" t="str">
            <v>001400000000000000000009213648</v>
          </cell>
        </row>
        <row r="2228">
          <cell r="A2228">
            <v>39172</v>
          </cell>
          <cell r="B2228" t="str">
            <v>2005-02-15-07.07.51.814121</v>
          </cell>
          <cell r="C2228" t="str">
            <v>2005-02-15-07.07.51.814121</v>
          </cell>
          <cell r="D2228" t="str">
            <v>ขาย</v>
          </cell>
          <cell r="E2228" t="str">
            <v>59131008108</v>
          </cell>
          <cell r="F2228" t="b">
            <v>0</v>
          </cell>
          <cell r="G2228" t="str">
            <v>คมทอง สุขแสงทอง,ปรีดา สุขแสงทอง</v>
          </cell>
          <cell r="H2228" t="str">
            <v>2005030313421787</v>
          </cell>
          <cell r="I2228" t="str">
            <v>31</v>
          </cell>
          <cell r="J2228">
            <v>500000</v>
          </cell>
          <cell r="K2228">
            <v>495797.77</v>
          </cell>
          <cell r="L2228">
            <v>0</v>
          </cell>
          <cell r="M2228">
            <v>0</v>
          </cell>
          <cell r="N2228">
            <v>0</v>
          </cell>
          <cell r="O2228">
            <v>495797.77</v>
          </cell>
          <cell r="P2228">
            <v>115900.55</v>
          </cell>
          <cell r="Q2228" t="str">
            <v>A</v>
          </cell>
          <cell r="R2228" t="str">
            <v>N</v>
          </cell>
          <cell r="S2228" t="str">
            <v>001400000000000000000003936604</v>
          </cell>
        </row>
        <row r="2230">
          <cell r="A2230">
            <v>39172</v>
          </cell>
          <cell r="B2230" t="str">
            <v>2001-05-05-11.22.24.000256</v>
          </cell>
          <cell r="C2230" t="str">
            <v>2001-05-05-11.22.24.000256</v>
          </cell>
          <cell r="D2230" t="str">
            <v>ขาย</v>
          </cell>
          <cell r="E2230" t="str">
            <v>59160000648</v>
          </cell>
          <cell r="F2230" t="b">
            <v>0</v>
          </cell>
          <cell r="G2230" t="str">
            <v>เกษตรชัย อุ่นวิจิตร</v>
          </cell>
          <cell r="H2230" t="str">
            <v>1998090820455150</v>
          </cell>
          <cell r="I2230" t="str">
            <v>60</v>
          </cell>
          <cell r="J2230">
            <v>1062976</v>
          </cell>
          <cell r="K2230">
            <v>0</v>
          </cell>
          <cell r="L2230">
            <v>0</v>
          </cell>
          <cell r="M2230">
            <v>0</v>
          </cell>
          <cell r="N2230">
            <v>0</v>
          </cell>
          <cell r="O2230">
            <v>0</v>
          </cell>
          <cell r="P2230">
            <v>0</v>
          </cell>
          <cell r="Q2230" t="str">
            <v>A</v>
          </cell>
          <cell r="R2230" t="str">
            <v>Y</v>
          </cell>
          <cell r="S2230" t="str">
            <v>001400000000000000000002822787</v>
          </cell>
        </row>
        <row r="2231">
          <cell r="A2231">
            <v>39172</v>
          </cell>
          <cell r="B2231" t="str">
            <v>2001-06-24-03.37.42.080117</v>
          </cell>
          <cell r="C2231" t="str">
            <v>2001-06-24-03.37.42.080117</v>
          </cell>
          <cell r="D2231" t="str">
            <v>ขาย</v>
          </cell>
          <cell r="E2231" t="str">
            <v>59199030271</v>
          </cell>
          <cell r="F2231" t="b">
            <v>0</v>
          </cell>
          <cell r="G2231" t="str">
            <v>เพิ่มศักดิ์ แสงประสิทธิโชค</v>
          </cell>
          <cell r="H2231" t="str">
            <v>1998090821033018</v>
          </cell>
          <cell r="I2231" t="str">
            <v>99</v>
          </cell>
          <cell r="J2231">
            <v>3682302.06</v>
          </cell>
          <cell r="K2231">
            <v>1279529.51</v>
          </cell>
          <cell r="L2231">
            <v>0</v>
          </cell>
          <cell r="M2231">
            <v>0</v>
          </cell>
          <cell r="N2231">
            <v>0</v>
          </cell>
          <cell r="O2231">
            <v>1279529.51</v>
          </cell>
          <cell r="P2231">
            <v>3647592.24</v>
          </cell>
          <cell r="Q2231" t="str">
            <v>A</v>
          </cell>
          <cell r="R2231" t="str">
            <v>N</v>
          </cell>
          <cell r="S2231" t="str">
            <v>001400000000000000000002823611</v>
          </cell>
        </row>
        <row r="2232">
          <cell r="A2232">
            <v>39172</v>
          </cell>
          <cell r="B2232" t="str">
            <v>2000-04-08-13.28.43.148005</v>
          </cell>
          <cell r="C2232" t="str">
            <v>2000-04-08-13.28.43.148005</v>
          </cell>
          <cell r="D2232" t="str">
            <v>CS</v>
          </cell>
          <cell r="E2232" t="str">
            <v>59199310012</v>
          </cell>
          <cell r="F2232" t="b">
            <v>0</v>
          </cell>
          <cell r="G2232" t="str">
            <v>สุวรรณา ตุลยาพิสิทธิ์ชัย</v>
          </cell>
          <cell r="H2232" t="str">
            <v>1998101614392300</v>
          </cell>
          <cell r="I2232" t="str">
            <v>99</v>
          </cell>
          <cell r="J2232">
            <v>3299221.98</v>
          </cell>
          <cell r="K2232">
            <v>0</v>
          </cell>
          <cell r="L2232">
            <v>0</v>
          </cell>
          <cell r="M2232">
            <v>0</v>
          </cell>
          <cell r="N2232">
            <v>0</v>
          </cell>
          <cell r="O2232">
            <v>0</v>
          </cell>
          <cell r="P2232">
            <v>4222722.4000000004</v>
          </cell>
          <cell r="Q2232" t="str">
            <v>A</v>
          </cell>
          <cell r="R2232" t="str">
            <v>N</v>
          </cell>
          <cell r="S2232" t="str">
            <v>001400000000000000000000534966</v>
          </cell>
        </row>
        <row r="2233">
          <cell r="A2233">
            <v>39172</v>
          </cell>
          <cell r="B2233" t="str">
            <v>2001-06-02-08.27.41.869542</v>
          </cell>
          <cell r="C2233" t="str">
            <v>2001-06-02-08.27.41.869542</v>
          </cell>
          <cell r="D2233" t="str">
            <v>ขาย</v>
          </cell>
          <cell r="E2233" t="str">
            <v>59199310193</v>
          </cell>
          <cell r="F2233" t="b">
            <v>0</v>
          </cell>
          <cell r="G2233" t="str">
            <v>พูนศักดิ์ บุญสูง</v>
          </cell>
          <cell r="H2233" t="str">
            <v>1998100420574941</v>
          </cell>
          <cell r="I2233" t="str">
            <v>99</v>
          </cell>
          <cell r="J2233">
            <v>981788.33</v>
          </cell>
          <cell r="K2233">
            <v>565665.35</v>
          </cell>
          <cell r="L2233">
            <v>0</v>
          </cell>
          <cell r="M2233">
            <v>0</v>
          </cell>
          <cell r="N2233">
            <v>0</v>
          </cell>
          <cell r="O2233">
            <v>565665.35</v>
          </cell>
          <cell r="P2233">
            <v>907179.09</v>
          </cell>
          <cell r="Q2233" t="str">
            <v>A</v>
          </cell>
          <cell r="R2233" t="str">
            <v>N</v>
          </cell>
          <cell r="S2233" t="str">
            <v>001400000000000000000003605850</v>
          </cell>
        </row>
        <row r="2234">
          <cell r="A2234">
            <v>39172</v>
          </cell>
          <cell r="B2234" t="str">
            <v>2002-04-04-04.08.54.167252</v>
          </cell>
          <cell r="C2234" t="str">
            <v>2002-04-04-04.08.54.167252</v>
          </cell>
          <cell r="D2234" t="str">
            <v>ขาย</v>
          </cell>
          <cell r="E2234" t="str">
            <v>59199310345</v>
          </cell>
          <cell r="F2234" t="b">
            <v>0</v>
          </cell>
          <cell r="G2234" t="str">
            <v>สมเกียรติ แจ่มอำพร</v>
          </cell>
          <cell r="H2234" t="str">
            <v>2005070117250267</v>
          </cell>
          <cell r="I2234" t="str">
            <v>99</v>
          </cell>
          <cell r="J2234">
            <v>372453</v>
          </cell>
          <cell r="K2234">
            <v>371445.49</v>
          </cell>
          <cell r="L2234">
            <v>0</v>
          </cell>
          <cell r="M2234">
            <v>0</v>
          </cell>
          <cell r="N2234">
            <v>0</v>
          </cell>
          <cell r="O2234">
            <v>371445.49</v>
          </cell>
          <cell r="P2234">
            <v>210150</v>
          </cell>
          <cell r="Q2234" t="str">
            <v>A</v>
          </cell>
          <cell r="R2234" t="str">
            <v>N</v>
          </cell>
          <cell r="S2234" t="str">
            <v>001400000000000000000005308398</v>
          </cell>
        </row>
        <row r="2235">
          <cell r="A2235">
            <v>39172</v>
          </cell>
          <cell r="B2235" t="str">
            <v>2004-05-04-13.28.56.903635</v>
          </cell>
          <cell r="C2235" t="str">
            <v>2004-05-04-13.28.56.903635</v>
          </cell>
          <cell r="D2235" t="str">
            <v>ขาย</v>
          </cell>
          <cell r="E2235" t="str">
            <v>59199310387</v>
          </cell>
          <cell r="F2235" t="b">
            <v>0</v>
          </cell>
          <cell r="G2235" t="str">
            <v>ทิพาพัณณ์ ฉลาดแพทย์</v>
          </cell>
          <cell r="H2235" t="str">
            <v>2004060109492268</v>
          </cell>
          <cell r="I2235" t="str">
            <v>99</v>
          </cell>
          <cell r="J2235">
            <v>432065.67</v>
          </cell>
          <cell r="K2235">
            <v>432065.67</v>
          </cell>
          <cell r="L2235">
            <v>0</v>
          </cell>
          <cell r="M2235">
            <v>1647.5</v>
          </cell>
          <cell r="N2235">
            <v>0</v>
          </cell>
          <cell r="O2235">
            <v>432065.67</v>
          </cell>
          <cell r="P2235">
            <v>107283.89</v>
          </cell>
          <cell r="Q2235" t="str">
            <v>A</v>
          </cell>
          <cell r="R2235" t="str">
            <v>N</v>
          </cell>
          <cell r="S2235" t="str">
            <v>001400000000000000000007806851</v>
          </cell>
        </row>
        <row r="2236">
          <cell r="A2236">
            <v>39172</v>
          </cell>
          <cell r="B2236" t="str">
            <v>2004-09-20-09.15.09.372009</v>
          </cell>
          <cell r="C2236" t="str">
            <v>2004-09-20-09.15.09.372009</v>
          </cell>
          <cell r="D2236" t="str">
            <v>ขาย</v>
          </cell>
          <cell r="E2236" t="str">
            <v>59199310400</v>
          </cell>
          <cell r="F2236" t="b">
            <v>0</v>
          </cell>
          <cell r="G2236" t="str">
            <v>สกุลรัตน์ โพธิ์พันธุ์,สุธา อินทรขันตรี</v>
          </cell>
          <cell r="H2236" t="str">
            <v>2004100121222481</v>
          </cell>
          <cell r="I2236" t="str">
            <v>99</v>
          </cell>
          <cell r="J2236">
            <v>1248639.8700000001</v>
          </cell>
          <cell r="K2236">
            <v>1248639.8700000001</v>
          </cell>
          <cell r="L2236">
            <v>0</v>
          </cell>
          <cell r="M2236">
            <v>4707.5</v>
          </cell>
          <cell r="N2236">
            <v>0</v>
          </cell>
          <cell r="O2236">
            <v>1248639.8700000001</v>
          </cell>
          <cell r="P2236">
            <v>360976.64000000001</v>
          </cell>
          <cell r="Q2236" t="str">
            <v>A</v>
          </cell>
          <cell r="R2236" t="str">
            <v>N</v>
          </cell>
          <cell r="S2236" t="str">
            <v>001400000000000000000008424099</v>
          </cell>
        </row>
        <row r="2238">
          <cell r="A2238">
            <v>39172</v>
          </cell>
          <cell r="B2238" t="str">
            <v>2001-09-13-05.21.26.799309</v>
          </cell>
          <cell r="C2238" t="str">
            <v>2001-09-13-05.21.26.799309</v>
          </cell>
          <cell r="D2238" t="str">
            <v>ขาย</v>
          </cell>
          <cell r="E2238" t="str">
            <v>59203009133</v>
          </cell>
          <cell r="F2238" t="b">
            <v>0</v>
          </cell>
          <cell r="G2238" t="str">
            <v>บริษัท จำกัด เฟอร์นิแฟค</v>
          </cell>
          <cell r="H2238" t="str">
            <v>1999120716450365</v>
          </cell>
          <cell r="I2238" t="str">
            <v>03</v>
          </cell>
          <cell r="J2238">
            <v>90000</v>
          </cell>
          <cell r="K2238">
            <v>0</v>
          </cell>
          <cell r="L2238">
            <v>0</v>
          </cell>
          <cell r="M2238">
            <v>0</v>
          </cell>
          <cell r="N2238">
            <v>0</v>
          </cell>
          <cell r="O2238">
            <v>0</v>
          </cell>
          <cell r="P2238">
            <v>0</v>
          </cell>
          <cell r="Q2238" t="str">
            <v>A</v>
          </cell>
          <cell r="R2238" t="str">
            <v>N</v>
          </cell>
          <cell r="S2238" t="str">
            <v>001400000000000000000003588646</v>
          </cell>
        </row>
        <row r="2239">
          <cell r="A2239">
            <v>39172</v>
          </cell>
          <cell r="B2239" t="str">
            <v>2001-06-02-08.37.15.021879</v>
          </cell>
          <cell r="C2239" t="str">
            <v>2001-06-02-08.37.15.021879</v>
          </cell>
          <cell r="D2239" t="str">
            <v>ขาย</v>
          </cell>
          <cell r="E2239" t="str">
            <v>59299300236</v>
          </cell>
          <cell r="F2239" t="b">
            <v>0</v>
          </cell>
          <cell r="G2239" t="str">
            <v>วิเชียร เหรียญพงษ์นาม</v>
          </cell>
          <cell r="H2239" t="str">
            <v>2002110208320155</v>
          </cell>
          <cell r="I2239" t="str">
            <v>99</v>
          </cell>
          <cell r="J2239">
            <v>11296832.9</v>
          </cell>
          <cell r="K2239">
            <v>8120632.6699999999</v>
          </cell>
          <cell r="L2239">
            <v>0</v>
          </cell>
          <cell r="M2239">
            <v>0</v>
          </cell>
          <cell r="N2239">
            <v>0</v>
          </cell>
          <cell r="O2239">
            <v>8120632.6699999999</v>
          </cell>
          <cell r="P2239">
            <v>7751744.8600000003</v>
          </cell>
          <cell r="Q2239" t="str">
            <v>A</v>
          </cell>
          <cell r="R2239" t="str">
            <v>N</v>
          </cell>
          <cell r="S2239" t="str">
            <v>001400000000000000000002766344</v>
          </cell>
        </row>
        <row r="2240">
          <cell r="A2240">
            <v>39172</v>
          </cell>
          <cell r="B2240" t="str">
            <v>2001-06-02-08.37.15.021879</v>
          </cell>
          <cell r="C2240" t="str">
            <v>2001-06-02-08.37.15.021879</v>
          </cell>
          <cell r="D2240" t="str">
            <v>ขาย</v>
          </cell>
          <cell r="E2240" t="str">
            <v>59299300260</v>
          </cell>
          <cell r="F2240" t="b">
            <v>0</v>
          </cell>
          <cell r="G2240" t="str">
            <v>วิเชียร เหรียญพงษ์นาม</v>
          </cell>
          <cell r="H2240" t="str">
            <v>1998100420575124</v>
          </cell>
          <cell r="I2240" t="str">
            <v>99</v>
          </cell>
          <cell r="J2240">
            <v>134285.12</v>
          </cell>
          <cell r="K2240">
            <v>79285.119999999995</v>
          </cell>
          <cell r="L2240">
            <v>0</v>
          </cell>
          <cell r="M2240">
            <v>0</v>
          </cell>
          <cell r="N2240">
            <v>0</v>
          </cell>
          <cell r="O2240">
            <v>79285.119999999995</v>
          </cell>
          <cell r="P2240">
            <v>0</v>
          </cell>
          <cell r="Q2240" t="str">
            <v>A</v>
          </cell>
          <cell r="R2240" t="str">
            <v>Y</v>
          </cell>
          <cell r="S2240" t="str">
            <v>001400000000000000000002766344</v>
          </cell>
        </row>
        <row r="2241">
          <cell r="A2241">
            <v>39172</v>
          </cell>
          <cell r="B2241" t="str">
            <v>2001-06-02-08.37.21.005450</v>
          </cell>
          <cell r="C2241" t="str">
            <v>2001-06-02-08.37.21.005450</v>
          </cell>
          <cell r="D2241" t="str">
            <v>ไม่ขาย</v>
          </cell>
          <cell r="E2241" t="str">
            <v>59430007493</v>
          </cell>
          <cell r="F2241" t="b">
            <v>0</v>
          </cell>
          <cell r="G2241" t="str">
            <v>โรจนาการอุตรดิตถ์</v>
          </cell>
          <cell r="H2241" t="str">
            <v>2004050110422051</v>
          </cell>
          <cell r="I2241" t="str">
            <v>30</v>
          </cell>
          <cell r="J2241">
            <v>10316866.789999999</v>
          </cell>
          <cell r="K2241">
            <v>10132444.73</v>
          </cell>
          <cell r="L2241">
            <v>0</v>
          </cell>
          <cell r="M2241">
            <v>0</v>
          </cell>
          <cell r="N2241">
            <v>0</v>
          </cell>
          <cell r="O2241">
            <v>10132444.73</v>
          </cell>
          <cell r="P2241">
            <v>2689152.37</v>
          </cell>
          <cell r="Q2241" t="str">
            <v>N</v>
          </cell>
          <cell r="R2241" t="str">
            <v>Y</v>
          </cell>
          <cell r="S2241" t="str">
            <v>001400000000000000000003581084</v>
          </cell>
        </row>
        <row r="2242">
          <cell r="A2242">
            <v>39172</v>
          </cell>
          <cell r="B2242" t="str">
            <v>2001-06-02-08.37.21.005450</v>
          </cell>
          <cell r="C2242" t="str">
            <v>2001-06-02-08.37.21.005450</v>
          </cell>
          <cell r="D2242" t="str">
            <v>ไม่ขาย</v>
          </cell>
          <cell r="E2242" t="str">
            <v>59460001506</v>
          </cell>
          <cell r="F2242" t="b">
            <v>0</v>
          </cell>
          <cell r="G2242" t="str">
            <v>โรจนาการอุตรดิตถ์</v>
          </cell>
          <cell r="H2242" t="str">
            <v>2004050110422051</v>
          </cell>
          <cell r="I2242" t="str">
            <v>60</v>
          </cell>
          <cell r="J2242">
            <v>1300000</v>
          </cell>
          <cell r="K2242">
            <v>0</v>
          </cell>
          <cell r="L2242">
            <v>0</v>
          </cell>
          <cell r="M2242">
            <v>0</v>
          </cell>
          <cell r="N2242">
            <v>0</v>
          </cell>
          <cell r="O2242">
            <v>0</v>
          </cell>
          <cell r="P2242">
            <v>0</v>
          </cell>
          <cell r="Q2242" t="str">
            <v>N</v>
          </cell>
          <cell r="R2242" t="str">
            <v>Y</v>
          </cell>
          <cell r="S2242" t="str">
            <v>001400000000000000000003581084</v>
          </cell>
        </row>
        <row r="2243">
          <cell r="A2243">
            <v>39172</v>
          </cell>
          <cell r="B2243" t="str">
            <v>2001-06-02-08.49.59.720179</v>
          </cell>
          <cell r="C2243" t="str">
            <v>2001-06-02-08.49.59.720179</v>
          </cell>
          <cell r="D2243" t="str">
            <v>ขาย</v>
          </cell>
          <cell r="E2243" t="str">
            <v>59499310364</v>
          </cell>
          <cell r="F2243" t="b">
            <v>0</v>
          </cell>
          <cell r="G2243" t="str">
            <v>สกล ชวลิตสกุลเดช</v>
          </cell>
          <cell r="H2243" t="str">
            <v>1998100420575671</v>
          </cell>
          <cell r="I2243" t="str">
            <v>99</v>
          </cell>
          <cell r="J2243">
            <v>2360394.6</v>
          </cell>
          <cell r="K2243">
            <v>1142397.25</v>
          </cell>
          <cell r="L2243">
            <v>0</v>
          </cell>
          <cell r="M2243">
            <v>0</v>
          </cell>
          <cell r="N2243">
            <v>0</v>
          </cell>
          <cell r="O2243">
            <v>1142397.25</v>
          </cell>
          <cell r="P2243">
            <v>451738.89</v>
          </cell>
          <cell r="Q2243" t="str">
            <v>N</v>
          </cell>
          <cell r="R2243" t="str">
            <v>Y</v>
          </cell>
          <cell r="S2243" t="str">
            <v>001400000000000000000003641613</v>
          </cell>
        </row>
        <row r="2244">
          <cell r="A2244">
            <v>39172</v>
          </cell>
          <cell r="B2244" t="str">
            <v>2001-06-24-03.40.22.305102</v>
          </cell>
          <cell r="C2244" t="str">
            <v>2001-06-24-03.40.22.305102</v>
          </cell>
          <cell r="D2244" t="str">
            <v>ขาย</v>
          </cell>
          <cell r="E2244" t="str">
            <v>59560000353</v>
          </cell>
          <cell r="F2244" t="b">
            <v>0</v>
          </cell>
          <cell r="G2244" t="str">
            <v>SARM KOMEM-EK MR.</v>
          </cell>
          <cell r="H2244" t="str">
            <v>2000080316550924</v>
          </cell>
          <cell r="I2244" t="str">
            <v>60</v>
          </cell>
          <cell r="J2244">
            <v>15000</v>
          </cell>
          <cell r="K2244">
            <v>0</v>
          </cell>
          <cell r="L2244">
            <v>0</v>
          </cell>
          <cell r="M2244">
            <v>0</v>
          </cell>
          <cell r="N2244">
            <v>0</v>
          </cell>
          <cell r="O2244">
            <v>0</v>
          </cell>
          <cell r="P2244">
            <v>0</v>
          </cell>
          <cell r="Q2244" t="str">
            <v>N</v>
          </cell>
          <cell r="R2244" t="str">
            <v>N</v>
          </cell>
          <cell r="S2244" t="str">
            <v>001400000000000000000003062471</v>
          </cell>
        </row>
        <row r="2245">
          <cell r="A2245">
            <v>39172</v>
          </cell>
          <cell r="B2245" t="str">
            <v>2001-06-24-03.40.22.305102</v>
          </cell>
          <cell r="C2245" t="str">
            <v>2001-06-24-03.40.22.305102</v>
          </cell>
          <cell r="D2245" t="str">
            <v>ขาย</v>
          </cell>
          <cell r="E2245" t="str">
            <v>59599310602</v>
          </cell>
          <cell r="F2245" t="b">
            <v>0</v>
          </cell>
          <cell r="G2245" t="str">
            <v>นายสาม โกเมนเอก</v>
          </cell>
          <cell r="H2245" t="str">
            <v>2005100115040169</v>
          </cell>
          <cell r="I2245" t="str">
            <v>99</v>
          </cell>
          <cell r="J2245">
            <v>3541722.17</v>
          </cell>
          <cell r="K2245">
            <v>2025902.17</v>
          </cell>
          <cell r="L2245">
            <v>0</v>
          </cell>
          <cell r="M2245">
            <v>0</v>
          </cell>
          <cell r="N2245">
            <v>0</v>
          </cell>
          <cell r="O2245">
            <v>2025902.17</v>
          </cell>
          <cell r="P2245">
            <v>722906.37</v>
          </cell>
          <cell r="Q2245" t="str">
            <v>N</v>
          </cell>
          <cell r="R2245" t="str">
            <v>N</v>
          </cell>
          <cell r="S2245" t="str">
            <v>001400000000000000000003062471</v>
          </cell>
        </row>
        <row r="2246">
          <cell r="A2246">
            <v>39172</v>
          </cell>
          <cell r="B2246" t="str">
            <v>2001-05-05-11.22.27.038595</v>
          </cell>
          <cell r="C2246" t="str">
            <v>2001-05-05-11.22.27.038595</v>
          </cell>
          <cell r="D2246" t="str">
            <v>ขาย</v>
          </cell>
          <cell r="E2246" t="str">
            <v>59630004685</v>
          </cell>
          <cell r="F2246" t="b">
            <v>0</v>
          </cell>
          <cell r="G2246" t="str">
            <v>ไร่ประพัฒน์และบุตร</v>
          </cell>
          <cell r="H2246" t="str">
            <v>2002100121281724</v>
          </cell>
          <cell r="I2246" t="str">
            <v>30</v>
          </cell>
          <cell r="J2246">
            <v>9000000</v>
          </cell>
          <cell r="K2246">
            <v>7150111.4400000004</v>
          </cell>
          <cell r="L2246">
            <v>198871.63</v>
          </cell>
          <cell r="M2246">
            <v>0</v>
          </cell>
          <cell r="N2246">
            <v>0</v>
          </cell>
          <cell r="O2246">
            <v>7150111.4400000004</v>
          </cell>
          <cell r="P2246">
            <v>6131648.4000000004</v>
          </cell>
          <cell r="Q2246" t="str">
            <v>A</v>
          </cell>
          <cell r="R2246" t="str">
            <v>Y</v>
          </cell>
          <cell r="S2246" t="str">
            <v>001400000000000000000003578505</v>
          </cell>
        </row>
        <row r="2247">
          <cell r="A2247">
            <v>39172</v>
          </cell>
          <cell r="B2247" t="str">
            <v>2001-05-05-11.22.27.038595</v>
          </cell>
          <cell r="C2247" t="str">
            <v>2001-05-05-11.22.27.038595</v>
          </cell>
          <cell r="D2247" t="str">
            <v>ขาย</v>
          </cell>
          <cell r="E2247" t="str">
            <v>59630005796</v>
          </cell>
          <cell r="F2247" t="b">
            <v>0</v>
          </cell>
          <cell r="G2247" t="str">
            <v>ไร่ประพัฒน์และบุตร</v>
          </cell>
          <cell r="H2247" t="str">
            <v>2002100121281724</v>
          </cell>
          <cell r="I2247" t="str">
            <v>30</v>
          </cell>
          <cell r="J2247">
            <v>883980.11</v>
          </cell>
          <cell r="K2247">
            <v>707084.18</v>
          </cell>
          <cell r="L2247">
            <v>0</v>
          </cell>
          <cell r="M2247">
            <v>0</v>
          </cell>
          <cell r="N2247">
            <v>0</v>
          </cell>
          <cell r="O2247">
            <v>707084.18</v>
          </cell>
          <cell r="P2247">
            <v>333362.03999999998</v>
          </cell>
          <cell r="Q2247" t="str">
            <v>A</v>
          </cell>
          <cell r="R2247" t="str">
            <v>Y</v>
          </cell>
          <cell r="S2247" t="str">
            <v>001400000000000000000003578505</v>
          </cell>
        </row>
        <row r="2248">
          <cell r="A2248">
            <v>39172</v>
          </cell>
          <cell r="B2248" t="str">
            <v>2002-08-25-18.10.57.064864</v>
          </cell>
          <cell r="C2248" t="str">
            <v>2002-08-25-18.10.57.064864</v>
          </cell>
          <cell r="D2248" t="str">
            <v>ขาย</v>
          </cell>
          <cell r="E2248" t="str">
            <v>59699030297</v>
          </cell>
          <cell r="F2248" t="b">
            <v>0</v>
          </cell>
          <cell r="G2248" t="str">
            <v>เค.อาร์.พี.คอนกรีตโปรดักส์</v>
          </cell>
          <cell r="H2248" t="str">
            <v>2002060423470155</v>
          </cell>
          <cell r="I2248" t="str">
            <v>99</v>
          </cell>
          <cell r="J2248">
            <v>1312040.22</v>
          </cell>
          <cell r="K2248">
            <v>1206695.3799999999</v>
          </cell>
          <cell r="L2248">
            <v>0</v>
          </cell>
          <cell r="M2248">
            <v>125195</v>
          </cell>
          <cell r="N2248">
            <v>0</v>
          </cell>
          <cell r="O2248">
            <v>1206695.3799999999</v>
          </cell>
          <cell r="P2248">
            <v>2131215.89</v>
          </cell>
          <cell r="Q2248" t="str">
            <v>A</v>
          </cell>
          <cell r="R2248" t="str">
            <v>N</v>
          </cell>
          <cell r="S2248" t="str">
            <v>001400000000000000000006045491</v>
          </cell>
        </row>
        <row r="2249">
          <cell r="A2249">
            <v>39172</v>
          </cell>
          <cell r="B2249" t="str">
            <v>2002-08-25-18.10.57.064864</v>
          </cell>
          <cell r="C2249" t="str">
            <v>2002-08-25-18.10.57.064864</v>
          </cell>
          <cell r="D2249" t="str">
            <v>ขาย</v>
          </cell>
          <cell r="E2249" t="str">
            <v>59699300268</v>
          </cell>
          <cell r="F2249" t="b">
            <v>0</v>
          </cell>
          <cell r="G2249" t="str">
            <v>เค.อาร์.พี.คอนกรีตโปรดักส์</v>
          </cell>
          <cell r="H2249" t="str">
            <v>2002060423470155</v>
          </cell>
          <cell r="I2249" t="str">
            <v>99</v>
          </cell>
          <cell r="J2249">
            <v>3695773.94</v>
          </cell>
          <cell r="K2249">
            <v>2829411.92</v>
          </cell>
          <cell r="L2249">
            <v>0</v>
          </cell>
          <cell r="M2249">
            <v>0</v>
          </cell>
          <cell r="N2249">
            <v>0</v>
          </cell>
          <cell r="O2249">
            <v>2829411.92</v>
          </cell>
          <cell r="P2249">
            <v>5606285.8700000001</v>
          </cell>
          <cell r="Q2249" t="str">
            <v>A</v>
          </cell>
          <cell r="R2249" t="str">
            <v>N</v>
          </cell>
          <cell r="S2249" t="str">
            <v>001400000000000000000006045491</v>
          </cell>
        </row>
        <row r="2250">
          <cell r="A2250">
            <v>39172</v>
          </cell>
          <cell r="B2250" t="str">
            <v>2004-11-18-23.39.58.069613</v>
          </cell>
          <cell r="C2250" t="str">
            <v>2004-11-18-23.39.58.069613</v>
          </cell>
          <cell r="D2250" t="str">
            <v>ขาย</v>
          </cell>
          <cell r="E2250" t="str">
            <v>59799300257</v>
          </cell>
          <cell r="F2250" t="b">
            <v>0</v>
          </cell>
          <cell r="G2250" t="str">
            <v>สุรพล เปลี่ยนทองดี</v>
          </cell>
          <cell r="H2250" t="str">
            <v>1998100420576484</v>
          </cell>
          <cell r="I2250" t="str">
            <v>99</v>
          </cell>
          <cell r="J2250">
            <v>3962174.7</v>
          </cell>
          <cell r="K2250">
            <v>3093278.24</v>
          </cell>
          <cell r="L2250">
            <v>0</v>
          </cell>
          <cell r="M2250">
            <v>0</v>
          </cell>
          <cell r="N2250">
            <v>0</v>
          </cell>
          <cell r="O2250">
            <v>3093278.24</v>
          </cell>
          <cell r="P2250">
            <v>1570713.13</v>
          </cell>
          <cell r="Q2250" t="str">
            <v>A</v>
          </cell>
          <cell r="R2250" t="str">
            <v>Y</v>
          </cell>
          <cell r="S2250" t="str">
            <v>001400000000000000000008618161</v>
          </cell>
        </row>
        <row r="2251">
          <cell r="A2251">
            <v>39172</v>
          </cell>
          <cell r="B2251" t="str">
            <v>2001-06-02-08.57.10.903321</v>
          </cell>
          <cell r="C2251" t="str">
            <v>2001-06-02-08.57.10.903321</v>
          </cell>
          <cell r="D2251" t="str">
            <v>ขาย</v>
          </cell>
          <cell r="E2251" t="str">
            <v>59799310072</v>
          </cell>
          <cell r="F2251" t="b">
            <v>0</v>
          </cell>
          <cell r="G2251" t="str">
            <v>ชัยมนู กาญจนโภคิน นาย</v>
          </cell>
          <cell r="H2251" t="str">
            <v>1998103021173600</v>
          </cell>
          <cell r="I2251" t="str">
            <v>99</v>
          </cell>
          <cell r="J2251">
            <v>515399.12</v>
          </cell>
          <cell r="K2251">
            <v>0</v>
          </cell>
          <cell r="L2251">
            <v>0</v>
          </cell>
          <cell r="M2251">
            <v>0</v>
          </cell>
          <cell r="N2251">
            <v>0</v>
          </cell>
          <cell r="O2251">
            <v>0</v>
          </cell>
          <cell r="P2251">
            <v>175094.28</v>
          </cell>
          <cell r="Q2251" t="str">
            <v>X</v>
          </cell>
          <cell r="R2251" t="str">
            <v>N</v>
          </cell>
          <cell r="S2251" t="str">
            <v>001400000000000000000003646532</v>
          </cell>
        </row>
        <row r="2252">
          <cell r="A2252">
            <v>39172</v>
          </cell>
          <cell r="B2252" t="str">
            <v>2001-06-02-08.57.46.047643</v>
          </cell>
          <cell r="C2252" t="str">
            <v>2001-06-02-08.57.46.047643</v>
          </cell>
          <cell r="D2252" t="str">
            <v>ขาย</v>
          </cell>
          <cell r="E2252" t="str">
            <v>59799310519</v>
          </cell>
          <cell r="F2252" t="b">
            <v>0</v>
          </cell>
          <cell r="G2252" t="str">
            <v>นาง พิมลพรรณ เชื้อเพชระโสภณ และ/หรือ นาย สมยศ เชื้อเพชระโสภณ</v>
          </cell>
          <cell r="H2252" t="str">
            <v>1998100420576488</v>
          </cell>
          <cell r="I2252" t="str">
            <v>99</v>
          </cell>
          <cell r="J2252">
            <v>4045985.03</v>
          </cell>
          <cell r="K2252">
            <v>2880979.17</v>
          </cell>
          <cell r="L2252">
            <v>0</v>
          </cell>
          <cell r="M2252">
            <v>0</v>
          </cell>
          <cell r="N2252">
            <v>0</v>
          </cell>
          <cell r="O2252">
            <v>2880979.17</v>
          </cell>
          <cell r="P2252">
            <v>2471527.38</v>
          </cell>
          <cell r="Q2252" t="str">
            <v>A</v>
          </cell>
          <cell r="R2252" t="str">
            <v>N</v>
          </cell>
          <cell r="S2252" t="str">
            <v>001400000000000000000003623786</v>
          </cell>
        </row>
        <row r="2254">
          <cell r="A2254">
            <v>39172</v>
          </cell>
          <cell r="B2254" t="str">
            <v>2001-06-02-08.50.19.363221</v>
          </cell>
          <cell r="C2254" t="str">
            <v>2001-06-02-08.50.19.363221</v>
          </cell>
          <cell r="D2254" t="str">
            <v>ขาย</v>
          </cell>
          <cell r="E2254" t="str">
            <v>59799310690</v>
          </cell>
          <cell r="F2254" t="b">
            <v>0</v>
          </cell>
          <cell r="G2254" t="str">
            <v>จรียา ชื่นสกุลทิพย์,จิรศักดิ์ ชื่นสกุลทิพย์</v>
          </cell>
          <cell r="H2254" t="str">
            <v>2002050307050127</v>
          </cell>
          <cell r="I2254" t="str">
            <v>99</v>
          </cell>
          <cell r="J2254">
            <v>1790898.63</v>
          </cell>
          <cell r="K2254">
            <v>1427452.39</v>
          </cell>
          <cell r="L2254">
            <v>0</v>
          </cell>
          <cell r="M2254">
            <v>0</v>
          </cell>
          <cell r="N2254">
            <v>0</v>
          </cell>
          <cell r="O2254">
            <v>1427452.39</v>
          </cell>
          <cell r="P2254">
            <v>312076.74</v>
          </cell>
          <cell r="Q2254" t="str">
            <v>N</v>
          </cell>
          <cell r="R2254" t="str">
            <v>N</v>
          </cell>
          <cell r="S2254" t="str">
            <v>001400000000000000000003644027</v>
          </cell>
        </row>
        <row r="2256">
          <cell r="A2256">
            <v>39172</v>
          </cell>
          <cell r="B2256" t="str">
            <v>2001-06-02-08.37.28.773098</v>
          </cell>
          <cell r="C2256" t="str">
            <v>2001-06-02-08.37.28.773098</v>
          </cell>
          <cell r="D2256" t="str">
            <v>ขาย</v>
          </cell>
          <cell r="E2256" t="str">
            <v>59803008800</v>
          </cell>
          <cell r="F2256" t="b">
            <v>0</v>
          </cell>
          <cell r="G2256" t="str">
            <v>พัชรี อยู่คล้อย</v>
          </cell>
          <cell r="H2256" t="str">
            <v>2004120304070303</v>
          </cell>
          <cell r="I2256" t="str">
            <v>03</v>
          </cell>
          <cell r="J2256">
            <v>0</v>
          </cell>
          <cell r="K2256">
            <v>0</v>
          </cell>
          <cell r="L2256">
            <v>0</v>
          </cell>
          <cell r="M2256">
            <v>0</v>
          </cell>
          <cell r="N2256">
            <v>0</v>
          </cell>
          <cell r="O2256">
            <v>0</v>
          </cell>
          <cell r="P2256">
            <v>0</v>
          </cell>
          <cell r="Q2256" t="str">
            <v>N</v>
          </cell>
          <cell r="R2256" t="str">
            <v>N</v>
          </cell>
          <cell r="S2256" t="str">
            <v>001400000000000000000003618062</v>
          </cell>
        </row>
        <row r="2257">
          <cell r="A2257">
            <v>39172</v>
          </cell>
          <cell r="B2257" t="str">
            <v>2003-01-28-04.22.18.997541</v>
          </cell>
          <cell r="C2257" t="str">
            <v>2003-01-28-04.22.18.997541</v>
          </cell>
          <cell r="D2257" t="str">
            <v>ขาย</v>
          </cell>
          <cell r="E2257" t="str">
            <v>59803009000</v>
          </cell>
          <cell r="F2257" t="b">
            <v>0</v>
          </cell>
          <cell r="G2257" t="str">
            <v>นุตยา สามสงวน</v>
          </cell>
          <cell r="H2257" t="str">
            <v>2004100121222529</v>
          </cell>
          <cell r="I2257" t="str">
            <v>03</v>
          </cell>
          <cell r="J2257">
            <v>0</v>
          </cell>
          <cell r="K2257">
            <v>0</v>
          </cell>
          <cell r="L2257">
            <v>0</v>
          </cell>
          <cell r="M2257">
            <v>0</v>
          </cell>
          <cell r="N2257">
            <v>0</v>
          </cell>
          <cell r="O2257">
            <v>0</v>
          </cell>
          <cell r="P2257">
            <v>0</v>
          </cell>
          <cell r="Q2257" t="str">
            <v>A</v>
          </cell>
          <cell r="R2257" t="str">
            <v>Y</v>
          </cell>
          <cell r="S2257" t="str">
            <v>001400000000000000000006387526</v>
          </cell>
        </row>
        <row r="2258">
          <cell r="A2258">
            <v>39172</v>
          </cell>
          <cell r="B2258" t="str">
            <v>2001-06-02-08.37.28.773098</v>
          </cell>
          <cell r="C2258" t="str">
            <v>2001-06-02-08.37.28.773098</v>
          </cell>
          <cell r="D2258" t="str">
            <v>ขาย</v>
          </cell>
          <cell r="E2258" t="str">
            <v>59830002475</v>
          </cell>
          <cell r="F2258" t="b">
            <v>0</v>
          </cell>
          <cell r="G2258" t="str">
            <v>พัชรี อยู่คล้อย</v>
          </cell>
          <cell r="H2258" t="str">
            <v>1998090820514416</v>
          </cell>
          <cell r="I2258" t="str">
            <v>30</v>
          </cell>
          <cell r="J2258">
            <v>2939346.19</v>
          </cell>
          <cell r="K2258">
            <v>2891290.02</v>
          </cell>
          <cell r="L2258">
            <v>0</v>
          </cell>
          <cell r="M2258">
            <v>0</v>
          </cell>
          <cell r="N2258">
            <v>7320.94</v>
          </cell>
          <cell r="O2258">
            <v>2891290.02</v>
          </cell>
          <cell r="P2258">
            <v>1920520.21</v>
          </cell>
          <cell r="Q2258" t="str">
            <v>A</v>
          </cell>
          <cell r="R2258" t="str">
            <v>N</v>
          </cell>
          <cell r="S2258" t="str">
            <v>001400000000000000000003618062</v>
          </cell>
        </row>
        <row r="2259">
          <cell r="A2259">
            <v>39172</v>
          </cell>
          <cell r="B2259" t="str">
            <v>2003-01-28-04.22.18.997541</v>
          </cell>
          <cell r="C2259" t="str">
            <v>2003-01-28-04.22.18.997541</v>
          </cell>
          <cell r="D2259" t="str">
            <v>ขาย</v>
          </cell>
          <cell r="E2259" t="str">
            <v>59831008440</v>
          </cell>
          <cell r="F2259" t="b">
            <v>0</v>
          </cell>
          <cell r="G2259" t="str">
            <v>นุตยา สามสงวน</v>
          </cell>
          <cell r="H2259" t="str">
            <v>2004100121222529</v>
          </cell>
          <cell r="I2259" t="str">
            <v>31</v>
          </cell>
          <cell r="J2259">
            <v>980000</v>
          </cell>
          <cell r="K2259">
            <v>980000</v>
          </cell>
          <cell r="L2259">
            <v>0</v>
          </cell>
          <cell r="M2259">
            <v>0</v>
          </cell>
          <cell r="N2259">
            <v>0</v>
          </cell>
          <cell r="O2259">
            <v>980000</v>
          </cell>
          <cell r="P2259">
            <v>296534.58</v>
          </cell>
          <cell r="Q2259" t="str">
            <v>A</v>
          </cell>
          <cell r="R2259" t="str">
            <v>Y</v>
          </cell>
          <cell r="S2259" t="str">
            <v>001400000000000000000006387526</v>
          </cell>
        </row>
        <row r="2260">
          <cell r="A2260">
            <v>39172</v>
          </cell>
          <cell r="B2260" t="str">
            <v>2000-04-25-18.08.28.282271</v>
          </cell>
          <cell r="C2260" t="str">
            <v>2000-04-25-18.08.28.282271</v>
          </cell>
          <cell r="D2260" t="str">
            <v>ขาย</v>
          </cell>
          <cell r="E2260" t="str">
            <v>59899030081</v>
          </cell>
          <cell r="F2260" t="b">
            <v>0</v>
          </cell>
          <cell r="G2260" t="str">
            <v>คมรัตน์ มะลิวงษ์</v>
          </cell>
          <cell r="H2260" t="str">
            <v>1998090821104433</v>
          </cell>
          <cell r="I2260" t="str">
            <v>99</v>
          </cell>
          <cell r="J2260">
            <v>3778130.82</v>
          </cell>
          <cell r="K2260">
            <v>437664.44</v>
          </cell>
          <cell r="L2260">
            <v>0</v>
          </cell>
          <cell r="M2260">
            <v>0</v>
          </cell>
          <cell r="N2260">
            <v>0</v>
          </cell>
          <cell r="O2260">
            <v>437664.44</v>
          </cell>
          <cell r="P2260">
            <v>2643263.8199999998</v>
          </cell>
          <cell r="Q2260" t="str">
            <v>A</v>
          </cell>
          <cell r="R2260" t="str">
            <v>N</v>
          </cell>
          <cell r="S2260" t="str">
            <v>001400000000000000000002149130</v>
          </cell>
        </row>
        <row r="2261">
          <cell r="A2261">
            <v>39172</v>
          </cell>
          <cell r="B2261" t="str">
            <v>2002-04-07-16.22.15.927902</v>
          </cell>
          <cell r="C2261" t="str">
            <v>2002-04-07-16.22.15.927902</v>
          </cell>
          <cell r="D2261" t="str">
            <v>ขาย</v>
          </cell>
          <cell r="E2261" t="str">
            <v>59899030112</v>
          </cell>
          <cell r="F2261" t="b">
            <v>0</v>
          </cell>
          <cell r="G2261" t="str">
            <v>อุดร บัวเพียร</v>
          </cell>
          <cell r="H2261" t="str">
            <v>1998100420576643</v>
          </cell>
          <cell r="I2261" t="str">
            <v>99</v>
          </cell>
          <cell r="J2261">
            <v>4082292.74</v>
          </cell>
          <cell r="K2261">
            <v>2046458.35</v>
          </cell>
          <cell r="L2261">
            <v>0</v>
          </cell>
          <cell r="M2261">
            <v>0</v>
          </cell>
          <cell r="N2261">
            <v>0</v>
          </cell>
          <cell r="O2261">
            <v>2046458.35</v>
          </cell>
          <cell r="P2261">
            <v>3499669.1</v>
          </cell>
          <cell r="Q2261" t="str">
            <v>A</v>
          </cell>
          <cell r="R2261" t="str">
            <v>N</v>
          </cell>
          <cell r="S2261" t="str">
            <v>001400000000000000000004613667</v>
          </cell>
        </row>
        <row r="2262">
          <cell r="A2262">
            <v>39172</v>
          </cell>
          <cell r="B2262" t="str">
            <v>2000-04-25-18.08.28.282271</v>
          </cell>
          <cell r="C2262" t="str">
            <v>2000-04-25-18.08.28.282271</v>
          </cell>
          <cell r="D2262" t="str">
            <v>ขาย</v>
          </cell>
          <cell r="E2262" t="str">
            <v>59899300050</v>
          </cell>
          <cell r="F2262" t="b">
            <v>0</v>
          </cell>
          <cell r="G2262" t="str">
            <v>คมรัตน์ มะลิวงษ์</v>
          </cell>
          <cell r="H2262" t="str">
            <v>1998090821104433</v>
          </cell>
          <cell r="I2262" t="str">
            <v>99</v>
          </cell>
          <cell r="J2262">
            <v>2976860.49</v>
          </cell>
          <cell r="K2262">
            <v>1901793.52</v>
          </cell>
          <cell r="L2262">
            <v>0</v>
          </cell>
          <cell r="M2262">
            <v>0</v>
          </cell>
          <cell r="N2262">
            <v>0</v>
          </cell>
          <cell r="O2262">
            <v>1901793.52</v>
          </cell>
          <cell r="P2262">
            <v>2308881.0099999998</v>
          </cell>
          <cell r="Q2262" t="str">
            <v>A</v>
          </cell>
          <cell r="R2262" t="str">
            <v>N</v>
          </cell>
          <cell r="S2262" t="str">
            <v>001400000000000000000002149130</v>
          </cell>
        </row>
        <row r="2263">
          <cell r="A2263">
            <v>39172</v>
          </cell>
          <cell r="B2263" t="str">
            <v>2002-04-07-16.22.15.927902</v>
          </cell>
          <cell r="C2263" t="str">
            <v>2002-04-07-16.22.15.927902</v>
          </cell>
          <cell r="D2263" t="str">
            <v>ขาย</v>
          </cell>
          <cell r="E2263" t="str">
            <v>59899300076</v>
          </cell>
          <cell r="F2263" t="b">
            <v>0</v>
          </cell>
          <cell r="G2263" t="str">
            <v>อุดร บัวเพียร</v>
          </cell>
          <cell r="H2263" t="str">
            <v>1998100420576643</v>
          </cell>
          <cell r="I2263" t="str">
            <v>99</v>
          </cell>
          <cell r="J2263">
            <v>1437778.94</v>
          </cell>
          <cell r="K2263">
            <v>1039222.38</v>
          </cell>
          <cell r="L2263">
            <v>0</v>
          </cell>
          <cell r="M2263">
            <v>0</v>
          </cell>
          <cell r="N2263">
            <v>0</v>
          </cell>
          <cell r="O2263">
            <v>1039222.38</v>
          </cell>
          <cell r="P2263">
            <v>1146653.6000000001</v>
          </cell>
          <cell r="Q2263" t="str">
            <v>A</v>
          </cell>
          <cell r="R2263" t="str">
            <v>N</v>
          </cell>
          <cell r="S2263" t="str">
            <v>001400000000000000000004613667</v>
          </cell>
        </row>
        <row r="2264">
          <cell r="A2264">
            <v>39172</v>
          </cell>
          <cell r="B2264" t="str">
            <v>2002-04-07-16.22.15.927902</v>
          </cell>
          <cell r="C2264" t="str">
            <v>2002-04-07-16.22.15.927902</v>
          </cell>
          <cell r="D2264" t="str">
            <v>ขาย</v>
          </cell>
          <cell r="E2264" t="str">
            <v>59899300084</v>
          </cell>
          <cell r="F2264" t="b">
            <v>0</v>
          </cell>
          <cell r="G2264" t="str">
            <v>อุดร บัวเพียร</v>
          </cell>
          <cell r="H2264" t="str">
            <v>1998100420576643</v>
          </cell>
          <cell r="I2264" t="str">
            <v>99</v>
          </cell>
          <cell r="J2264">
            <v>1206997.1000000001</v>
          </cell>
          <cell r="K2264">
            <v>834524.19</v>
          </cell>
          <cell r="L2264">
            <v>0</v>
          </cell>
          <cell r="M2264">
            <v>0</v>
          </cell>
          <cell r="N2264">
            <v>0</v>
          </cell>
          <cell r="O2264">
            <v>834524.19</v>
          </cell>
          <cell r="P2264">
            <v>944615.03</v>
          </cell>
          <cell r="Q2264" t="str">
            <v>A</v>
          </cell>
          <cell r="R2264" t="str">
            <v>N</v>
          </cell>
          <cell r="S2264" t="str">
            <v>001400000000000000000004613667</v>
          </cell>
        </row>
        <row r="2265">
          <cell r="A2265">
            <v>39172</v>
          </cell>
          <cell r="B2265" t="str">
            <v>2002-04-07-16.29.39.493014</v>
          </cell>
          <cell r="C2265" t="str">
            <v>2002-04-07-16.29.39.493014</v>
          </cell>
          <cell r="D2265" t="str">
            <v>ขาย</v>
          </cell>
          <cell r="E2265" t="str">
            <v>59899310427</v>
          </cell>
          <cell r="F2265" t="b">
            <v>0</v>
          </cell>
          <cell r="G2265" t="str">
            <v>งาม แซ่เล้า</v>
          </cell>
          <cell r="H2265" t="str">
            <v>1998100420576794</v>
          </cell>
          <cell r="I2265" t="str">
            <v>99</v>
          </cell>
          <cell r="J2265">
            <v>911032.63</v>
          </cell>
          <cell r="K2265">
            <v>319754.34000000003</v>
          </cell>
          <cell r="L2265">
            <v>0</v>
          </cell>
          <cell r="M2265">
            <v>0</v>
          </cell>
          <cell r="N2265">
            <v>4054.23</v>
          </cell>
          <cell r="O2265">
            <v>319754.34000000003</v>
          </cell>
          <cell r="P2265">
            <v>677260.77</v>
          </cell>
          <cell r="Q2265" t="str">
            <v>A</v>
          </cell>
          <cell r="R2265" t="str">
            <v>N</v>
          </cell>
          <cell r="S2265" t="str">
            <v>001400000000000000000004395107</v>
          </cell>
        </row>
        <row r="2266">
          <cell r="A2266">
            <v>39172</v>
          </cell>
          <cell r="B2266" t="str">
            <v>2004-08-02-02.44.40.987676</v>
          </cell>
          <cell r="C2266" t="str">
            <v>2004-08-02-02.44.40.987676</v>
          </cell>
          <cell r="D2266" t="str">
            <v>ขาย</v>
          </cell>
          <cell r="E2266" t="str">
            <v>59899340056</v>
          </cell>
          <cell r="F2266" t="b">
            <v>0</v>
          </cell>
          <cell r="G2266" t="str">
            <v>สายัณห์ กล่ำเถื่อน,อมรรัตน์ มุ่งมี</v>
          </cell>
          <cell r="H2266" t="str">
            <v>1998100420576761</v>
          </cell>
          <cell r="I2266" t="str">
            <v>99</v>
          </cell>
          <cell r="J2266">
            <v>367694.28</v>
          </cell>
          <cell r="K2266">
            <v>367694.28</v>
          </cell>
          <cell r="L2266">
            <v>0</v>
          </cell>
          <cell r="M2266">
            <v>0</v>
          </cell>
          <cell r="N2266">
            <v>0</v>
          </cell>
          <cell r="O2266">
            <v>367694.28</v>
          </cell>
          <cell r="P2266">
            <v>151475.67000000001</v>
          </cell>
          <cell r="Q2266" t="str">
            <v>A</v>
          </cell>
          <cell r="R2266" t="str">
            <v>N</v>
          </cell>
          <cell r="S2266" t="str">
            <v>001400000000000000000003899273</v>
          </cell>
        </row>
        <row r="2268">
          <cell r="A2268">
            <v>39172</v>
          </cell>
          <cell r="B2268" t="str">
            <v>2001-06-02-08.27.55.596613</v>
          </cell>
          <cell r="C2268" t="str">
            <v>2001-06-02-08.27.55.596613</v>
          </cell>
          <cell r="D2268" t="str">
            <v>CS</v>
          </cell>
          <cell r="E2268" t="str">
            <v>60103020451</v>
          </cell>
          <cell r="F2268" t="b">
            <v>0</v>
          </cell>
          <cell r="G2268" t="str">
            <v>โรงแรมไฮย์ตั้นมารีน</v>
          </cell>
          <cell r="H2268" t="str">
            <v>1999120118531602</v>
          </cell>
          <cell r="I2268" t="str">
            <v>03</v>
          </cell>
          <cell r="J2268">
            <v>5000000</v>
          </cell>
          <cell r="K2268">
            <v>5033694.58</v>
          </cell>
          <cell r="L2268">
            <v>0</v>
          </cell>
          <cell r="M2268">
            <v>0</v>
          </cell>
          <cell r="N2268">
            <v>0</v>
          </cell>
          <cell r="O2268">
            <v>0</v>
          </cell>
          <cell r="P2268">
            <v>3974181.88</v>
          </cell>
          <cell r="Q2268" t="str">
            <v>A</v>
          </cell>
          <cell r="R2268" t="str">
            <v>N</v>
          </cell>
          <cell r="S2268" t="str">
            <v>001400000000000000000003579710</v>
          </cell>
        </row>
        <row r="2269">
          <cell r="A2269">
            <v>39172</v>
          </cell>
          <cell r="B2269" t="str">
            <v>2001-06-02-08.27.55.596613</v>
          </cell>
          <cell r="C2269" t="str">
            <v>2001-06-02-08.27.55.596613</v>
          </cell>
          <cell r="D2269" t="str">
            <v>CS</v>
          </cell>
          <cell r="E2269" t="str">
            <v>60130005750</v>
          </cell>
          <cell r="F2269" t="b">
            <v>0</v>
          </cell>
          <cell r="G2269" t="str">
            <v>โรงแรมไฮย์ตั้นมารีน</v>
          </cell>
          <cell r="H2269" t="str">
            <v>1999120118531602</v>
          </cell>
          <cell r="I2269" t="str">
            <v>30</v>
          </cell>
          <cell r="J2269">
            <v>5000000</v>
          </cell>
          <cell r="K2269">
            <v>2835512.49</v>
          </cell>
          <cell r="L2269">
            <v>0</v>
          </cell>
          <cell r="M2269">
            <v>0</v>
          </cell>
          <cell r="N2269">
            <v>0</v>
          </cell>
          <cell r="O2269">
            <v>2835512.49</v>
          </cell>
          <cell r="P2269">
            <v>2315029.0499999998</v>
          </cell>
          <cell r="Q2269" t="str">
            <v>A</v>
          </cell>
          <cell r="R2269" t="str">
            <v>N</v>
          </cell>
          <cell r="S2269" t="str">
            <v>001400000000000000000003579710</v>
          </cell>
        </row>
        <row r="2270">
          <cell r="A2270">
            <v>39172</v>
          </cell>
          <cell r="B2270" t="str">
            <v>2001-06-02-08.27.55.596613</v>
          </cell>
          <cell r="C2270" t="str">
            <v>2001-06-02-08.27.55.596613</v>
          </cell>
          <cell r="D2270" t="str">
            <v>CS</v>
          </cell>
          <cell r="E2270" t="str">
            <v>60130006023</v>
          </cell>
          <cell r="F2270" t="b">
            <v>0</v>
          </cell>
          <cell r="G2270" t="str">
            <v>โรงแรมไฮย์ตั้นมารีน</v>
          </cell>
          <cell r="H2270" t="str">
            <v>1999120118531602</v>
          </cell>
          <cell r="I2270" t="str">
            <v>30</v>
          </cell>
          <cell r="J2270">
            <v>60000000</v>
          </cell>
          <cell r="K2270">
            <v>59600000</v>
          </cell>
          <cell r="L2270">
            <v>0</v>
          </cell>
          <cell r="M2270">
            <v>0</v>
          </cell>
          <cell r="N2270">
            <v>339867.31</v>
          </cell>
          <cell r="O2270">
            <v>59600000</v>
          </cell>
          <cell r="P2270">
            <v>50216219.149999999</v>
          </cell>
          <cell r="Q2270" t="str">
            <v>A</v>
          </cell>
          <cell r="R2270" t="str">
            <v>N</v>
          </cell>
          <cell r="S2270" t="str">
            <v>001400000000000000000003579710</v>
          </cell>
        </row>
        <row r="2271">
          <cell r="A2271">
            <v>39172</v>
          </cell>
          <cell r="B2271" t="str">
            <v>2001-06-02-08.27.55.596613</v>
          </cell>
          <cell r="C2271" t="str">
            <v>2001-06-02-08.27.55.596613</v>
          </cell>
          <cell r="D2271" t="str">
            <v>CS</v>
          </cell>
          <cell r="E2271" t="str">
            <v>60130006390</v>
          </cell>
          <cell r="F2271" t="b">
            <v>0</v>
          </cell>
          <cell r="G2271" t="str">
            <v>โรงแรมไฮย์ตั้นมารีน</v>
          </cell>
          <cell r="H2271" t="str">
            <v>1999120118531602</v>
          </cell>
          <cell r="I2271" t="str">
            <v>30</v>
          </cell>
          <cell r="J2271">
            <v>15000000</v>
          </cell>
          <cell r="K2271">
            <v>15000000</v>
          </cell>
          <cell r="L2271">
            <v>0</v>
          </cell>
          <cell r="M2271">
            <v>0</v>
          </cell>
          <cell r="N2271">
            <v>0</v>
          </cell>
          <cell r="O2271">
            <v>15000000</v>
          </cell>
          <cell r="P2271">
            <v>12647739.699999999</v>
          </cell>
          <cell r="Q2271" t="str">
            <v>A</v>
          </cell>
          <cell r="R2271" t="str">
            <v>N</v>
          </cell>
          <cell r="S2271" t="str">
            <v>001400000000000000000003579710</v>
          </cell>
        </row>
        <row r="2272">
          <cell r="A2272">
            <v>39172</v>
          </cell>
          <cell r="B2272" t="str">
            <v>2001-06-02-08.27.55.596613</v>
          </cell>
          <cell r="C2272" t="str">
            <v>2001-06-02-08.27.55.596613</v>
          </cell>
          <cell r="D2272" t="str">
            <v>CS</v>
          </cell>
          <cell r="E2272" t="str">
            <v>60130006544</v>
          </cell>
          <cell r="F2272" t="b">
            <v>0</v>
          </cell>
          <cell r="G2272" t="str">
            <v>โรงแรมไฮย์ตั้นมารีน</v>
          </cell>
          <cell r="H2272" t="str">
            <v>1999120118531602</v>
          </cell>
          <cell r="I2272" t="str">
            <v>30</v>
          </cell>
          <cell r="J2272">
            <v>36000000</v>
          </cell>
          <cell r="K2272">
            <v>34780000</v>
          </cell>
          <cell r="L2272">
            <v>0</v>
          </cell>
          <cell r="M2272">
            <v>0</v>
          </cell>
          <cell r="N2272">
            <v>0</v>
          </cell>
          <cell r="O2272">
            <v>34780000</v>
          </cell>
          <cell r="P2272">
            <v>29502757.18</v>
          </cell>
          <cell r="Q2272" t="str">
            <v>A</v>
          </cell>
          <cell r="R2272" t="str">
            <v>N</v>
          </cell>
          <cell r="S2272" t="str">
            <v>001400000000000000000003579710</v>
          </cell>
        </row>
        <row r="2273">
          <cell r="A2273">
            <v>39172</v>
          </cell>
          <cell r="B2273" t="str">
            <v>2001-06-02-08.27.55.596613</v>
          </cell>
          <cell r="C2273" t="str">
            <v>2001-06-02-08.27.55.596613</v>
          </cell>
          <cell r="D2273" t="str">
            <v>CS</v>
          </cell>
          <cell r="E2273" t="str">
            <v>60160007073</v>
          </cell>
          <cell r="F2273" t="b">
            <v>0</v>
          </cell>
          <cell r="G2273" t="str">
            <v>โรงแรมไฮย์ตั้นมารีน</v>
          </cell>
          <cell r="H2273" t="str">
            <v>1999120118531602</v>
          </cell>
          <cell r="I2273" t="str">
            <v>60</v>
          </cell>
          <cell r="J2273">
            <v>552000</v>
          </cell>
          <cell r="K2273">
            <v>0</v>
          </cell>
          <cell r="L2273">
            <v>0</v>
          </cell>
          <cell r="M2273">
            <v>0</v>
          </cell>
          <cell r="N2273">
            <v>0</v>
          </cell>
          <cell r="O2273">
            <v>0</v>
          </cell>
          <cell r="P2273">
            <v>0</v>
          </cell>
          <cell r="Q2273" t="str">
            <v>A</v>
          </cell>
          <cell r="R2273" t="str">
            <v>N</v>
          </cell>
          <cell r="S2273" t="str">
            <v>001400000000000000000003579710</v>
          </cell>
        </row>
        <row r="2274">
          <cell r="A2274">
            <v>39172</v>
          </cell>
          <cell r="B2274" t="str">
            <v>2004-12-05-23.17.40.657109</v>
          </cell>
          <cell r="C2274" t="str">
            <v>2004-12-05-23.17.40.657109</v>
          </cell>
          <cell r="D2274" t="str">
            <v>CS</v>
          </cell>
          <cell r="E2274" t="str">
            <v>60399320010</v>
          </cell>
          <cell r="F2274" t="b">
            <v>0</v>
          </cell>
          <cell r="G2274" t="str">
            <v>ประพันธ์ ตั้งศรีเกียรติกุล</v>
          </cell>
          <cell r="H2274" t="str">
            <v>2005010417531400</v>
          </cell>
          <cell r="I2274" t="str">
            <v>99</v>
          </cell>
          <cell r="J2274">
            <v>11719212.189999999</v>
          </cell>
          <cell r="K2274">
            <v>8000000</v>
          </cell>
          <cell r="L2274">
            <v>0</v>
          </cell>
          <cell r="M2274">
            <v>0</v>
          </cell>
          <cell r="N2274">
            <v>0</v>
          </cell>
          <cell r="O2274">
            <v>8000000</v>
          </cell>
          <cell r="P2274">
            <v>6856088.8899999997</v>
          </cell>
          <cell r="Q2274" t="str">
            <v>A</v>
          </cell>
          <cell r="R2274" t="str">
            <v>N</v>
          </cell>
          <cell r="S2274" t="str">
            <v>001400000000000000000008675139</v>
          </cell>
        </row>
        <row r="2275">
          <cell r="A2275">
            <v>39172</v>
          </cell>
          <cell r="B2275" t="str">
            <v>2002-05-19-07.34.50.065763</v>
          </cell>
          <cell r="C2275" t="str">
            <v>2002-05-19-07.34.50.065763</v>
          </cell>
          <cell r="D2275" t="str">
            <v>ขาย</v>
          </cell>
          <cell r="E2275" t="str">
            <v>60599030242</v>
          </cell>
          <cell r="F2275" t="b">
            <v>0</v>
          </cell>
          <cell r="G2275" t="str">
            <v>พริ้ง แสงเทศ</v>
          </cell>
          <cell r="H2275" t="str">
            <v>1998100420588813</v>
          </cell>
          <cell r="I2275" t="str">
            <v>99</v>
          </cell>
          <cell r="J2275">
            <v>2234646.42</v>
          </cell>
          <cell r="K2275">
            <v>1270596.26</v>
          </cell>
          <cell r="L2275">
            <v>0</v>
          </cell>
          <cell r="M2275">
            <v>0</v>
          </cell>
          <cell r="N2275">
            <v>9933.8799999999992</v>
          </cell>
          <cell r="O2275">
            <v>1270596.26</v>
          </cell>
          <cell r="P2275">
            <v>3069805.44</v>
          </cell>
          <cell r="Q2275" t="str">
            <v>A</v>
          </cell>
          <cell r="R2275" t="str">
            <v>N</v>
          </cell>
          <cell r="S2275" t="str">
            <v>001400000000000000000005203298</v>
          </cell>
        </row>
        <row r="2276">
          <cell r="A2276">
            <v>39172</v>
          </cell>
          <cell r="B2276" t="str">
            <v>2001-06-24-03.46.14.979029</v>
          </cell>
          <cell r="C2276" t="str">
            <v>2001-06-24-03.46.14.979029</v>
          </cell>
          <cell r="D2276" t="str">
            <v>ขาย</v>
          </cell>
          <cell r="E2276" t="str">
            <v>60599030292</v>
          </cell>
          <cell r="F2276" t="b">
            <v>0</v>
          </cell>
          <cell r="G2276" t="str">
            <v>วรรณวิไล ทองนพเกล้า</v>
          </cell>
          <cell r="H2276" t="str">
            <v>1998090820574428</v>
          </cell>
          <cell r="I2276" t="str">
            <v>99</v>
          </cell>
          <cell r="J2276">
            <v>1362996.8</v>
          </cell>
          <cell r="K2276">
            <v>1032811.36</v>
          </cell>
          <cell r="L2276">
            <v>0</v>
          </cell>
          <cell r="M2276">
            <v>0</v>
          </cell>
          <cell r="N2276">
            <v>0</v>
          </cell>
          <cell r="O2276">
            <v>1032811.36</v>
          </cell>
          <cell r="P2276">
            <v>541668.14</v>
          </cell>
          <cell r="Q2276" t="str">
            <v>A</v>
          </cell>
          <cell r="R2276">
            <v>0</v>
          </cell>
          <cell r="S2276" t="str">
            <v>001400000000000000000003165774</v>
          </cell>
        </row>
        <row r="2277">
          <cell r="A2277">
            <v>39172</v>
          </cell>
          <cell r="B2277" t="str">
            <v>2002-05-19-07.34.50.065763</v>
          </cell>
          <cell r="C2277" t="str">
            <v>2002-05-19-07.34.50.065763</v>
          </cell>
          <cell r="D2277" t="str">
            <v>ขาย</v>
          </cell>
          <cell r="E2277" t="str">
            <v>60599300181</v>
          </cell>
          <cell r="F2277" t="b">
            <v>0</v>
          </cell>
          <cell r="G2277" t="str">
            <v>พริ้ง แสงเทศ</v>
          </cell>
          <cell r="H2277" t="str">
            <v>1998100420588813</v>
          </cell>
          <cell r="I2277" t="str">
            <v>99</v>
          </cell>
          <cell r="J2277">
            <v>552967.65</v>
          </cell>
          <cell r="K2277">
            <v>467854.1</v>
          </cell>
          <cell r="L2277">
            <v>0</v>
          </cell>
          <cell r="M2277">
            <v>0</v>
          </cell>
          <cell r="N2277">
            <v>2402.15</v>
          </cell>
          <cell r="O2277">
            <v>467854.1</v>
          </cell>
          <cell r="P2277">
            <v>782795.68</v>
          </cell>
          <cell r="Q2277" t="str">
            <v>A</v>
          </cell>
          <cell r="R2277" t="str">
            <v>N</v>
          </cell>
          <cell r="S2277" t="str">
            <v>001400000000000000000005203298</v>
          </cell>
        </row>
        <row r="2278">
          <cell r="A2278">
            <v>39172</v>
          </cell>
          <cell r="B2278" t="str">
            <v>2002-03-09-18.34.34.455285</v>
          </cell>
          <cell r="C2278" t="str">
            <v>2002-03-09-18.34.34.455285</v>
          </cell>
          <cell r="D2278" t="str">
            <v>CS</v>
          </cell>
          <cell r="E2278" t="str">
            <v>60599300199</v>
          </cell>
          <cell r="F2278" t="b">
            <v>0</v>
          </cell>
          <cell r="G2278" t="str">
            <v>เอ็น.พี.ซี.พัฒนา</v>
          </cell>
          <cell r="H2278" t="str">
            <v>2000011313423000</v>
          </cell>
          <cell r="I2278" t="str">
            <v>99</v>
          </cell>
          <cell r="J2278">
            <v>4787939.93</v>
          </cell>
          <cell r="K2278">
            <v>665955.5</v>
          </cell>
          <cell r="L2278">
            <v>0</v>
          </cell>
          <cell r="M2278">
            <v>0</v>
          </cell>
          <cell r="N2278">
            <v>0</v>
          </cell>
          <cell r="O2278">
            <v>665955.5</v>
          </cell>
          <cell r="P2278">
            <v>5115609.82</v>
          </cell>
          <cell r="Q2278" t="str">
            <v>A</v>
          </cell>
          <cell r="R2278" t="str">
            <v>N</v>
          </cell>
          <cell r="S2278" t="str">
            <v>001400000000000000000005188741</v>
          </cell>
        </row>
        <row r="2279">
          <cell r="A2279">
            <v>39172</v>
          </cell>
          <cell r="B2279" t="str">
            <v>2000-04-06-14.19.12.158114</v>
          </cell>
          <cell r="C2279" t="str">
            <v>2000-04-06-14.19.12.158114</v>
          </cell>
          <cell r="D2279" t="str">
            <v>CS</v>
          </cell>
          <cell r="E2279" t="str">
            <v>60599310867</v>
          </cell>
          <cell r="F2279" t="b">
            <v>0</v>
          </cell>
          <cell r="G2279" t="str">
            <v>นาย เจษฎา เอี่ยมเกตุแก้ว</v>
          </cell>
          <cell r="H2279" t="str">
            <v>1998100420588818</v>
          </cell>
          <cell r="I2279" t="str">
            <v>99</v>
          </cell>
          <cell r="J2279">
            <v>258022.62</v>
          </cell>
          <cell r="K2279">
            <v>202332.69</v>
          </cell>
          <cell r="L2279">
            <v>0</v>
          </cell>
          <cell r="M2279">
            <v>950</v>
          </cell>
          <cell r="N2279">
            <v>0</v>
          </cell>
          <cell r="O2279">
            <v>202332.69</v>
          </cell>
          <cell r="P2279">
            <v>251924.91</v>
          </cell>
          <cell r="Q2279" t="str">
            <v>A</v>
          </cell>
          <cell r="R2279" t="str">
            <v>N</v>
          </cell>
          <cell r="S2279" t="str">
            <v>001400000000000000000000110270</v>
          </cell>
        </row>
        <row r="2280">
          <cell r="A2280">
            <v>39172</v>
          </cell>
          <cell r="B2280" t="str">
            <v>2001-06-02-08.37.48.342622</v>
          </cell>
          <cell r="C2280" t="str">
            <v>2001-06-02-08.37.48.342622</v>
          </cell>
          <cell r="D2280" t="str">
            <v>ขาย</v>
          </cell>
          <cell r="E2280" t="str">
            <v>60703005019</v>
          </cell>
          <cell r="F2280" t="b">
            <v>0</v>
          </cell>
          <cell r="G2280" t="str">
            <v>บุญไชย จันทร์ส่องรัศมี</v>
          </cell>
          <cell r="H2280" t="str">
            <v>2000071210510600</v>
          </cell>
          <cell r="I2280" t="str">
            <v>03</v>
          </cell>
          <cell r="J2280">
            <v>0</v>
          </cell>
          <cell r="K2280">
            <v>0</v>
          </cell>
          <cell r="L2280">
            <v>0</v>
          </cell>
          <cell r="M2280">
            <v>0</v>
          </cell>
          <cell r="N2280">
            <v>0</v>
          </cell>
          <cell r="O2280">
            <v>0</v>
          </cell>
          <cell r="P2280">
            <v>0</v>
          </cell>
          <cell r="Q2280" t="str">
            <v>A</v>
          </cell>
          <cell r="R2280" t="str">
            <v>N</v>
          </cell>
          <cell r="S2280" t="str">
            <v>001400000000000000000003213192</v>
          </cell>
        </row>
        <row r="2281">
          <cell r="A2281">
            <v>39172</v>
          </cell>
          <cell r="B2281" t="str">
            <v>2001-06-02-08.37.46.935037</v>
          </cell>
          <cell r="C2281" t="str">
            <v>2001-06-02-08.37.46.935037</v>
          </cell>
          <cell r="D2281" t="str">
            <v>ขาย</v>
          </cell>
          <cell r="E2281" t="str">
            <v>60730003035</v>
          </cell>
          <cell r="F2281" t="b">
            <v>0</v>
          </cell>
          <cell r="G2281" t="str">
            <v>ปราโมทย์ อุ่นจิตสกุล</v>
          </cell>
          <cell r="H2281" t="str">
            <v>1998081408210209</v>
          </cell>
          <cell r="I2281" t="str">
            <v>30</v>
          </cell>
          <cell r="J2281">
            <v>9120423.4900000002</v>
          </cell>
          <cell r="K2281">
            <v>7065990.5499999998</v>
          </cell>
          <cell r="L2281">
            <v>0</v>
          </cell>
          <cell r="M2281">
            <v>0</v>
          </cell>
          <cell r="N2281">
            <v>0</v>
          </cell>
          <cell r="O2281">
            <v>7065990.5499999998</v>
          </cell>
          <cell r="P2281">
            <v>5082745.87</v>
          </cell>
          <cell r="Q2281" t="str">
            <v>N</v>
          </cell>
          <cell r="R2281" t="str">
            <v>Y</v>
          </cell>
          <cell r="S2281" t="str">
            <v>001400000000000000000003609193</v>
          </cell>
        </row>
        <row r="2282">
          <cell r="A2282">
            <v>39172</v>
          </cell>
          <cell r="B2282" t="str">
            <v>2001-06-02-08.37.48.663185</v>
          </cell>
          <cell r="C2282" t="str">
            <v>2001-06-02-08.37.48.663185</v>
          </cell>
          <cell r="D2282" t="str">
            <v>ขาย</v>
          </cell>
          <cell r="E2282" t="str">
            <v>60730003409</v>
          </cell>
          <cell r="F2282" t="b">
            <v>0</v>
          </cell>
          <cell r="G2282" t="str">
            <v>มนต์ เขียวหวาน,ภิรมย์ เขียวหวาน</v>
          </cell>
          <cell r="H2282" t="str">
            <v>2000060114292081</v>
          </cell>
          <cell r="I2282" t="str">
            <v>30</v>
          </cell>
          <cell r="J2282">
            <v>150000</v>
          </cell>
          <cell r="K2282">
            <v>50255.79</v>
          </cell>
          <cell r="L2282">
            <v>0</v>
          </cell>
          <cell r="M2282">
            <v>0</v>
          </cell>
          <cell r="N2282">
            <v>0</v>
          </cell>
          <cell r="O2282">
            <v>50255.79</v>
          </cell>
          <cell r="P2282">
            <v>1133.94</v>
          </cell>
          <cell r="Q2282" t="str">
            <v>A</v>
          </cell>
          <cell r="R2282" t="str">
            <v>N</v>
          </cell>
          <cell r="S2282" t="str">
            <v>001400000000000000000003617571</v>
          </cell>
        </row>
        <row r="2284">
          <cell r="A2284">
            <v>39172</v>
          </cell>
          <cell r="B2284" t="str">
            <v>2001-09-13-05.25.56.082660</v>
          </cell>
          <cell r="C2284" t="str">
            <v>2001-09-13-05.25.56.082660</v>
          </cell>
          <cell r="D2284" t="str">
            <v>ขาย</v>
          </cell>
          <cell r="E2284" t="str">
            <v>60730003598</v>
          </cell>
          <cell r="F2284" t="b">
            <v>0</v>
          </cell>
          <cell r="G2284" t="str">
            <v>ภาฤดี คำทิพย์</v>
          </cell>
          <cell r="H2284" t="str">
            <v>2000110214112032</v>
          </cell>
          <cell r="I2284" t="str">
            <v>30</v>
          </cell>
          <cell r="J2284">
            <v>1800000</v>
          </cell>
          <cell r="K2284">
            <v>1681494.21</v>
          </cell>
          <cell r="L2284">
            <v>0</v>
          </cell>
          <cell r="M2284">
            <v>0</v>
          </cell>
          <cell r="N2284">
            <v>14198.9</v>
          </cell>
          <cell r="O2284">
            <v>1681494.21</v>
          </cell>
          <cell r="P2284">
            <v>733977.87</v>
          </cell>
          <cell r="Q2284" t="str">
            <v>A</v>
          </cell>
          <cell r="R2284" t="str">
            <v>N</v>
          </cell>
          <cell r="S2284" t="str">
            <v>001400000000000000000003440853</v>
          </cell>
        </row>
        <row r="2285">
          <cell r="A2285">
            <v>39172</v>
          </cell>
          <cell r="B2285" t="str">
            <v>2001-06-02-08.51.11.023269</v>
          </cell>
          <cell r="C2285" t="str">
            <v>2001-06-02-08.51.11.023269</v>
          </cell>
          <cell r="D2285" t="str">
            <v>ขาย</v>
          </cell>
          <cell r="E2285" t="str">
            <v>60730004227</v>
          </cell>
          <cell r="F2285" t="b">
            <v>0</v>
          </cell>
          <cell r="G2285" t="str">
            <v>ลี้ มานะวิจิตรวนิช</v>
          </cell>
          <cell r="H2285" t="str">
            <v>2004010107514192</v>
          </cell>
          <cell r="I2285" t="str">
            <v>30</v>
          </cell>
          <cell r="J2285">
            <v>4656692.75</v>
          </cell>
          <cell r="K2285">
            <v>4538767.5</v>
          </cell>
          <cell r="L2285">
            <v>0</v>
          </cell>
          <cell r="M2285">
            <v>0</v>
          </cell>
          <cell r="N2285">
            <v>0</v>
          </cell>
          <cell r="O2285">
            <v>4538767.5</v>
          </cell>
          <cell r="P2285">
            <v>1209923.28</v>
          </cell>
          <cell r="Q2285" t="str">
            <v>N</v>
          </cell>
          <cell r="R2285" t="str">
            <v>Y</v>
          </cell>
          <cell r="S2285" t="str">
            <v>001400000000000000000003645802</v>
          </cell>
        </row>
        <row r="2286">
          <cell r="A2286">
            <v>39172</v>
          </cell>
          <cell r="B2286" t="str">
            <v>2004-07-26-04.07.57.671724</v>
          </cell>
          <cell r="C2286" t="str">
            <v>2004-07-26-04.07.57.671724</v>
          </cell>
          <cell r="D2286" t="str">
            <v>ขาย</v>
          </cell>
          <cell r="E2286" t="str">
            <v>60731004050</v>
          </cell>
          <cell r="F2286" t="b">
            <v>0</v>
          </cell>
          <cell r="G2286" t="str">
            <v>วิรัตน์ ใจมั่น,สมัย ใจมั่น,สุนันท์ ใจมั่น</v>
          </cell>
          <cell r="H2286" t="str">
            <v>1998100420589303</v>
          </cell>
          <cell r="I2286" t="str">
            <v>31</v>
          </cell>
          <cell r="J2286">
            <v>1025000</v>
          </cell>
          <cell r="K2286">
            <v>994853.24</v>
          </cell>
          <cell r="L2286">
            <v>0</v>
          </cell>
          <cell r="M2286">
            <v>0</v>
          </cell>
          <cell r="N2286">
            <v>0</v>
          </cell>
          <cell r="O2286">
            <v>994853.24</v>
          </cell>
          <cell r="P2286">
            <v>674658.16</v>
          </cell>
          <cell r="Q2286" t="str">
            <v>A</v>
          </cell>
          <cell r="R2286" t="str">
            <v>Y</v>
          </cell>
          <cell r="S2286" t="str">
            <v>001400000000000000000000046737</v>
          </cell>
        </row>
        <row r="2289">
          <cell r="A2289">
            <v>39172</v>
          </cell>
          <cell r="B2289" t="str">
            <v>2001-06-02-08.51.07.420228</v>
          </cell>
          <cell r="C2289" t="str">
            <v>2001-06-02-08.51.07.420228</v>
          </cell>
          <cell r="D2289" t="str">
            <v>ขาย</v>
          </cell>
          <cell r="E2289" t="str">
            <v>60731004115</v>
          </cell>
          <cell r="F2289" t="b">
            <v>0</v>
          </cell>
          <cell r="G2289" t="str">
            <v>กุลจิรา บุญมี</v>
          </cell>
          <cell r="H2289" t="str">
            <v>1998100420589307</v>
          </cell>
          <cell r="I2289" t="str">
            <v>31</v>
          </cell>
          <cell r="J2289">
            <v>530000</v>
          </cell>
          <cell r="K2289">
            <v>497256</v>
          </cell>
          <cell r="L2289">
            <v>0</v>
          </cell>
          <cell r="M2289">
            <v>0</v>
          </cell>
          <cell r="N2289">
            <v>0</v>
          </cell>
          <cell r="O2289">
            <v>497256</v>
          </cell>
          <cell r="P2289">
            <v>161318.48000000001</v>
          </cell>
          <cell r="Q2289" t="str">
            <v>A</v>
          </cell>
          <cell r="R2289" t="str">
            <v>Y</v>
          </cell>
          <cell r="S2289" t="str">
            <v>001400000000000000000003645684</v>
          </cell>
        </row>
        <row r="2290">
          <cell r="A2290">
            <v>39172</v>
          </cell>
          <cell r="B2290" t="str">
            <v>2000-04-06-16.14.55.339678</v>
          </cell>
          <cell r="C2290" t="str">
            <v>2000-04-06-16.14.55.339678</v>
          </cell>
          <cell r="D2290" t="str">
            <v>ขาย</v>
          </cell>
          <cell r="E2290" t="str">
            <v>60731004848</v>
          </cell>
          <cell r="F2290" t="b">
            <v>0</v>
          </cell>
          <cell r="G2290" t="str">
            <v>สายฝน กำเนิดกาญจน์</v>
          </cell>
          <cell r="H2290" t="str">
            <v>1998081408202826</v>
          </cell>
          <cell r="I2290" t="str">
            <v>31</v>
          </cell>
          <cell r="J2290">
            <v>319000</v>
          </cell>
          <cell r="K2290">
            <v>309920.21000000002</v>
          </cell>
          <cell r="L2290">
            <v>0</v>
          </cell>
          <cell r="M2290">
            <v>0</v>
          </cell>
          <cell r="N2290">
            <v>0</v>
          </cell>
          <cell r="O2290">
            <v>309920.21000000002</v>
          </cell>
          <cell r="P2290">
            <v>37098.519999999997</v>
          </cell>
          <cell r="Q2290" t="str">
            <v>A</v>
          </cell>
          <cell r="R2290" t="str">
            <v>Y</v>
          </cell>
          <cell r="S2290" t="str">
            <v>001400000000000000000000172798</v>
          </cell>
        </row>
        <row r="2291">
          <cell r="A2291">
            <v>39172</v>
          </cell>
          <cell r="B2291" t="str">
            <v>2000-04-06-16.31.22.522940</v>
          </cell>
          <cell r="C2291" t="str">
            <v>2000-04-06-16.31.22.522940</v>
          </cell>
          <cell r="D2291" t="str">
            <v>ขาย</v>
          </cell>
          <cell r="E2291" t="str">
            <v>60731004979</v>
          </cell>
          <cell r="F2291" t="b">
            <v>0</v>
          </cell>
          <cell r="G2291" t="str">
            <v>กมลกานต์ คชเสนี</v>
          </cell>
          <cell r="H2291" t="str">
            <v>1998100420589360</v>
          </cell>
          <cell r="I2291" t="str">
            <v>31</v>
          </cell>
          <cell r="J2291">
            <v>300000</v>
          </cell>
          <cell r="K2291">
            <v>278293.99</v>
          </cell>
          <cell r="L2291">
            <v>0</v>
          </cell>
          <cell r="M2291">
            <v>0</v>
          </cell>
          <cell r="N2291">
            <v>0</v>
          </cell>
          <cell r="O2291">
            <v>278293.99</v>
          </cell>
          <cell r="P2291">
            <v>117074.13</v>
          </cell>
          <cell r="Q2291" t="str">
            <v>N</v>
          </cell>
          <cell r="R2291" t="str">
            <v>Y</v>
          </cell>
          <cell r="S2291" t="str">
            <v>001400000000000000000000180982</v>
          </cell>
        </row>
        <row r="2292">
          <cell r="A2292">
            <v>39172</v>
          </cell>
          <cell r="B2292" t="str">
            <v>2000-04-06-16.31.22.522940</v>
          </cell>
          <cell r="C2292" t="str">
            <v>2000-04-06-16.31.22.522940</v>
          </cell>
          <cell r="D2292" t="str">
            <v>ขาย</v>
          </cell>
          <cell r="E2292" t="str">
            <v>60731004987</v>
          </cell>
          <cell r="F2292" t="b">
            <v>0</v>
          </cell>
          <cell r="G2292" t="str">
            <v>กมลกานต์ คชเสนี</v>
          </cell>
          <cell r="H2292" t="str">
            <v>1998100420589360</v>
          </cell>
          <cell r="I2292" t="str">
            <v>31</v>
          </cell>
          <cell r="J2292">
            <v>400000</v>
          </cell>
          <cell r="K2292">
            <v>379754.23999999999</v>
          </cell>
          <cell r="L2292">
            <v>0</v>
          </cell>
          <cell r="M2292">
            <v>0</v>
          </cell>
          <cell r="N2292">
            <v>0</v>
          </cell>
          <cell r="O2292">
            <v>379754.23999999999</v>
          </cell>
          <cell r="P2292">
            <v>314215.15000000002</v>
          </cell>
          <cell r="Q2292" t="str">
            <v>N</v>
          </cell>
          <cell r="R2292" t="str">
            <v>Y</v>
          </cell>
          <cell r="S2292" t="str">
            <v>001400000000000000000000180982</v>
          </cell>
        </row>
        <row r="2293">
          <cell r="A2293">
            <v>39172</v>
          </cell>
          <cell r="B2293" t="str">
            <v>2001-06-23-08.48.54.416417</v>
          </cell>
          <cell r="C2293" t="str">
            <v>2001-06-23-08.48.54.416417</v>
          </cell>
          <cell r="D2293" t="str">
            <v>ขาย</v>
          </cell>
          <cell r="E2293" t="str">
            <v>60731007642</v>
          </cell>
          <cell r="F2293" t="b">
            <v>0</v>
          </cell>
          <cell r="G2293" t="str">
            <v>บุปผา พูลเกษม</v>
          </cell>
          <cell r="H2293" t="str">
            <v>2001070122552177</v>
          </cell>
          <cell r="I2293" t="str">
            <v>31</v>
          </cell>
          <cell r="J2293">
            <v>500000</v>
          </cell>
          <cell r="K2293">
            <v>456994.52</v>
          </cell>
          <cell r="L2293">
            <v>0</v>
          </cell>
          <cell r="M2293">
            <v>0</v>
          </cell>
          <cell r="N2293">
            <v>0</v>
          </cell>
          <cell r="O2293">
            <v>456994.52</v>
          </cell>
          <cell r="P2293">
            <v>115122.21</v>
          </cell>
          <cell r="Q2293" t="str">
            <v>A</v>
          </cell>
          <cell r="R2293" t="str">
            <v>Y</v>
          </cell>
          <cell r="S2293" t="str">
            <v>001400000000000000000003847290</v>
          </cell>
        </row>
        <row r="2294">
          <cell r="A2294">
            <v>39172</v>
          </cell>
          <cell r="B2294" t="str">
            <v>2004-03-09-12.36.04.906278</v>
          </cell>
          <cell r="C2294" t="str">
            <v>2004-03-09-12.36.04.906278</v>
          </cell>
          <cell r="D2294" t="str">
            <v>ขาย</v>
          </cell>
          <cell r="E2294" t="str">
            <v>60731009254</v>
          </cell>
          <cell r="F2294" t="b">
            <v>0</v>
          </cell>
          <cell r="G2294" t="str">
            <v>สิรินารถ สิโรตมรัตน์</v>
          </cell>
          <cell r="H2294" t="str">
            <v>2004040107532556</v>
          </cell>
          <cell r="I2294" t="str">
            <v>31</v>
          </cell>
          <cell r="J2294">
            <v>500000</v>
          </cell>
          <cell r="K2294">
            <v>495461.36</v>
          </cell>
          <cell r="L2294">
            <v>0</v>
          </cell>
          <cell r="M2294">
            <v>0</v>
          </cell>
          <cell r="N2294">
            <v>0</v>
          </cell>
          <cell r="O2294">
            <v>495461.36</v>
          </cell>
          <cell r="P2294">
            <v>170046.47</v>
          </cell>
          <cell r="Q2294" t="str">
            <v>A</v>
          </cell>
          <cell r="R2294" t="str">
            <v>Y</v>
          </cell>
          <cell r="S2294" t="str">
            <v>001400000000000000000007676366</v>
          </cell>
        </row>
        <row r="2295">
          <cell r="A2295">
            <v>39172</v>
          </cell>
          <cell r="B2295" t="str">
            <v>2001-05-05-11.22.37.956028</v>
          </cell>
          <cell r="C2295" t="str">
            <v>2001-05-05-11.22.37.956028</v>
          </cell>
          <cell r="D2295" t="str">
            <v>ขาย</v>
          </cell>
          <cell r="E2295" t="str">
            <v>60760000837</v>
          </cell>
          <cell r="F2295" t="b">
            <v>0</v>
          </cell>
          <cell r="G2295" t="str">
            <v>อาทิตย์ วงษ์ฝูง  นาย</v>
          </cell>
          <cell r="H2295" t="str">
            <v>2005010417352884</v>
          </cell>
          <cell r="I2295" t="str">
            <v>60</v>
          </cell>
          <cell r="J2295">
            <v>1800000</v>
          </cell>
          <cell r="K2295">
            <v>0</v>
          </cell>
          <cell r="L2295">
            <v>0</v>
          </cell>
          <cell r="M2295">
            <v>0</v>
          </cell>
          <cell r="N2295">
            <v>0</v>
          </cell>
          <cell r="O2295">
            <v>0</v>
          </cell>
          <cell r="P2295">
            <v>0</v>
          </cell>
          <cell r="Q2295" t="str">
            <v>N</v>
          </cell>
          <cell r="R2295" t="str">
            <v>N</v>
          </cell>
          <cell r="S2295" t="str">
            <v>001400000000000000000003065907</v>
          </cell>
        </row>
        <row r="2296">
          <cell r="A2296">
            <v>39172</v>
          </cell>
          <cell r="B2296" t="str">
            <v>2003-02-10-01.10.20.877775</v>
          </cell>
          <cell r="C2296" t="str">
            <v>2003-02-10-01.10.20.877775</v>
          </cell>
          <cell r="D2296" t="str">
            <v>ขาย</v>
          </cell>
          <cell r="E2296" t="str">
            <v>60799030159</v>
          </cell>
          <cell r="F2296" t="b">
            <v>0</v>
          </cell>
          <cell r="G2296" t="str">
            <v>สุวรรณ พนมพลอย</v>
          </cell>
          <cell r="H2296" t="str">
            <v>1998090821203819</v>
          </cell>
          <cell r="I2296" t="str">
            <v>99</v>
          </cell>
          <cell r="J2296">
            <v>4756370.8899999997</v>
          </cell>
          <cell r="K2296">
            <v>3895237.33</v>
          </cell>
          <cell r="L2296">
            <v>0</v>
          </cell>
          <cell r="M2296">
            <v>0</v>
          </cell>
          <cell r="N2296">
            <v>0</v>
          </cell>
          <cell r="O2296">
            <v>3895237.33</v>
          </cell>
          <cell r="P2296">
            <v>6772007.2400000002</v>
          </cell>
          <cell r="Q2296" t="str">
            <v>A</v>
          </cell>
          <cell r="R2296" t="str">
            <v>N</v>
          </cell>
          <cell r="S2296" t="str">
            <v>001400000000000000000006357227</v>
          </cell>
        </row>
        <row r="2297">
          <cell r="A2297">
            <v>39172</v>
          </cell>
          <cell r="B2297" t="str">
            <v>2001-05-05-11.22.37.956028</v>
          </cell>
          <cell r="C2297" t="str">
            <v>2001-05-05-11.22.37.956028</v>
          </cell>
          <cell r="D2297" t="str">
            <v>ขาย</v>
          </cell>
          <cell r="E2297" t="str">
            <v>60799030272</v>
          </cell>
          <cell r="F2297" t="b">
            <v>0</v>
          </cell>
          <cell r="G2297" t="str">
            <v>อาทิตย์ วงษ์ฝูง</v>
          </cell>
          <cell r="H2297" t="str">
            <v>2001090514520199</v>
          </cell>
          <cell r="I2297" t="str">
            <v>99</v>
          </cell>
          <cell r="J2297">
            <v>6767745.9800000004</v>
          </cell>
          <cell r="K2297">
            <v>4408333.1100000003</v>
          </cell>
          <cell r="L2297">
            <v>0</v>
          </cell>
          <cell r="M2297">
            <v>0</v>
          </cell>
          <cell r="N2297">
            <v>0</v>
          </cell>
          <cell r="O2297">
            <v>4408333.1100000003</v>
          </cell>
          <cell r="P2297">
            <v>7549690.3200000003</v>
          </cell>
          <cell r="Q2297" t="str">
            <v>A</v>
          </cell>
          <cell r="R2297" t="str">
            <v>Y</v>
          </cell>
          <cell r="S2297" t="str">
            <v>001400000000000000000003065907</v>
          </cell>
        </row>
        <row r="2298">
          <cell r="A2298">
            <v>39172</v>
          </cell>
          <cell r="B2298" t="str">
            <v>2002-05-17-04.28.09.952333</v>
          </cell>
          <cell r="C2298" t="str">
            <v>2002-05-17-04.28.09.952333</v>
          </cell>
          <cell r="D2298" t="str">
            <v>ขาย</v>
          </cell>
          <cell r="E2298" t="str">
            <v>60799030303</v>
          </cell>
          <cell r="F2298" t="b">
            <v>0</v>
          </cell>
          <cell r="G2298" t="str">
            <v>ปกิตติวิศวการ</v>
          </cell>
          <cell r="H2298" t="str">
            <v>1998081408225293</v>
          </cell>
          <cell r="I2298" t="str">
            <v>99</v>
          </cell>
          <cell r="J2298">
            <v>2301377.7200000002</v>
          </cell>
          <cell r="K2298">
            <v>1378587.21</v>
          </cell>
          <cell r="L2298">
            <v>0</v>
          </cell>
          <cell r="M2298">
            <v>0</v>
          </cell>
          <cell r="N2298">
            <v>0</v>
          </cell>
          <cell r="O2298">
            <v>1378587.21</v>
          </cell>
          <cell r="P2298">
            <v>2462653.5299999998</v>
          </cell>
          <cell r="Q2298" t="str">
            <v>A</v>
          </cell>
          <cell r="R2298" t="str">
            <v>N</v>
          </cell>
          <cell r="S2298" t="str">
            <v>001400000000000000000004122569</v>
          </cell>
        </row>
        <row r="2299">
          <cell r="A2299">
            <v>39172</v>
          </cell>
          <cell r="B2299" t="str">
            <v>2001-06-02-08.37.46.024142</v>
          </cell>
          <cell r="C2299" t="str">
            <v>2001-06-02-08.37.46.024142</v>
          </cell>
          <cell r="D2299" t="str">
            <v>ขาย</v>
          </cell>
          <cell r="E2299" t="str">
            <v>60799300151</v>
          </cell>
          <cell r="F2299" t="b">
            <v>0</v>
          </cell>
          <cell r="G2299" t="str">
            <v>สุวิทย์ มิตรสงเคราะห์</v>
          </cell>
          <cell r="H2299" t="str">
            <v>1998081408220718</v>
          </cell>
          <cell r="I2299" t="str">
            <v>99</v>
          </cell>
          <cell r="J2299">
            <v>348278.98</v>
          </cell>
          <cell r="K2299">
            <v>221126.6</v>
          </cell>
          <cell r="L2299">
            <v>0</v>
          </cell>
          <cell r="M2299">
            <v>0</v>
          </cell>
          <cell r="N2299">
            <v>0</v>
          </cell>
          <cell r="O2299">
            <v>221126.6</v>
          </cell>
          <cell r="P2299">
            <v>183875.1</v>
          </cell>
          <cell r="Q2299" t="str">
            <v>N</v>
          </cell>
          <cell r="R2299" t="str">
            <v>N</v>
          </cell>
          <cell r="S2299" t="str">
            <v>001400000000000000000003617553</v>
          </cell>
        </row>
        <row r="2300">
          <cell r="A2300">
            <v>39172</v>
          </cell>
          <cell r="B2300" t="str">
            <v>2001-06-02-08.37.48.342622</v>
          </cell>
          <cell r="C2300" t="str">
            <v>2001-06-02-08.37.48.342622</v>
          </cell>
          <cell r="D2300" t="str">
            <v>ขาย</v>
          </cell>
          <cell r="E2300" t="str">
            <v>60799300216</v>
          </cell>
          <cell r="F2300" t="b">
            <v>0</v>
          </cell>
          <cell r="G2300" t="str">
            <v>บุญไชย จันทร์ส่องรัศมี</v>
          </cell>
          <cell r="H2300" t="str">
            <v>2000071210510600</v>
          </cell>
          <cell r="I2300" t="str">
            <v>99</v>
          </cell>
          <cell r="J2300">
            <v>11183841.59</v>
          </cell>
          <cell r="K2300">
            <v>6985608.0999999996</v>
          </cell>
          <cell r="L2300">
            <v>0</v>
          </cell>
          <cell r="M2300">
            <v>0</v>
          </cell>
          <cell r="N2300">
            <v>0</v>
          </cell>
          <cell r="O2300">
            <v>6985608.0999999996</v>
          </cell>
          <cell r="P2300">
            <v>6893790.2400000002</v>
          </cell>
          <cell r="Q2300" t="str">
            <v>A</v>
          </cell>
          <cell r="R2300" t="str">
            <v>N</v>
          </cell>
          <cell r="S2300" t="str">
            <v>001400000000000000000003213192</v>
          </cell>
        </row>
        <row r="2301">
          <cell r="A2301">
            <v>39172</v>
          </cell>
          <cell r="B2301" t="str">
            <v>2001-05-05-11.22.38.874253</v>
          </cell>
          <cell r="C2301" t="str">
            <v>2001-05-05-11.22.38.874253</v>
          </cell>
          <cell r="D2301" t="str">
            <v>ขาย</v>
          </cell>
          <cell r="E2301" t="str">
            <v>60799600183</v>
          </cell>
          <cell r="F2301" t="b">
            <v>0</v>
          </cell>
          <cell r="G2301" t="str">
            <v>มังกร ลิ้มมณี</v>
          </cell>
          <cell r="H2301" t="str">
            <v>2004050504220086</v>
          </cell>
          <cell r="I2301" t="str">
            <v>99</v>
          </cell>
          <cell r="J2301">
            <v>3440715.18</v>
          </cell>
          <cell r="K2301">
            <v>3425200.71</v>
          </cell>
          <cell r="L2301">
            <v>0</v>
          </cell>
          <cell r="M2301">
            <v>0</v>
          </cell>
          <cell r="N2301">
            <v>0</v>
          </cell>
          <cell r="O2301">
            <v>3425200.71</v>
          </cell>
          <cell r="P2301">
            <v>1925918.44</v>
          </cell>
          <cell r="Q2301" t="str">
            <v>A</v>
          </cell>
          <cell r="R2301" t="str">
            <v>N</v>
          </cell>
          <cell r="S2301" t="str">
            <v>001400000000000000000003065840</v>
          </cell>
        </row>
        <row r="2302">
          <cell r="A2302">
            <v>39172</v>
          </cell>
          <cell r="B2302" t="str">
            <v>2001-06-02-08.51.14.572437</v>
          </cell>
          <cell r="C2302" t="str">
            <v>2001-06-02-08.51.14.572437</v>
          </cell>
          <cell r="D2302" t="str">
            <v>ขาย</v>
          </cell>
          <cell r="E2302" t="str">
            <v>60899310703</v>
          </cell>
          <cell r="F2302" t="b">
            <v>0</v>
          </cell>
          <cell r="G2302" t="str">
            <v>นงเยาว์ ทุมวัน</v>
          </cell>
          <cell r="H2302" t="str">
            <v>1998100420589654</v>
          </cell>
          <cell r="I2302" t="str">
            <v>99</v>
          </cell>
          <cell r="J2302">
            <v>182242.37</v>
          </cell>
          <cell r="K2302">
            <v>150921.07999999999</v>
          </cell>
          <cell r="L2302">
            <v>0</v>
          </cell>
          <cell r="M2302">
            <v>0</v>
          </cell>
          <cell r="N2302">
            <v>0</v>
          </cell>
          <cell r="O2302">
            <v>150921.07999999999</v>
          </cell>
          <cell r="P2302">
            <v>61640.03</v>
          </cell>
          <cell r="Q2302" t="str">
            <v>A</v>
          </cell>
          <cell r="R2302" t="str">
            <v>Y</v>
          </cell>
          <cell r="S2302" t="str">
            <v>001400000000000000000003007874</v>
          </cell>
        </row>
        <row r="2303">
          <cell r="A2303">
            <v>39172</v>
          </cell>
          <cell r="B2303" t="str">
            <v>2001-06-02-08.37.51.636073</v>
          </cell>
          <cell r="C2303" t="str">
            <v>2001-06-02-08.37.51.636073</v>
          </cell>
          <cell r="D2303" t="str">
            <v>ขาย</v>
          </cell>
          <cell r="E2303" t="str">
            <v>60999300113</v>
          </cell>
          <cell r="F2303" t="b">
            <v>0</v>
          </cell>
          <cell r="G2303" t="str">
            <v>เจริญ จันทอิสสระ</v>
          </cell>
          <cell r="H2303" t="str">
            <v>2001050316310174</v>
          </cell>
          <cell r="I2303" t="str">
            <v>99</v>
          </cell>
          <cell r="J2303">
            <v>6471902.6699999999</v>
          </cell>
          <cell r="K2303">
            <v>4587168.24</v>
          </cell>
          <cell r="L2303">
            <v>0</v>
          </cell>
          <cell r="M2303">
            <v>0</v>
          </cell>
          <cell r="N2303">
            <v>0</v>
          </cell>
          <cell r="O2303">
            <v>4587168.24</v>
          </cell>
          <cell r="P2303">
            <v>4404638.49</v>
          </cell>
          <cell r="Q2303" t="str">
            <v>N</v>
          </cell>
          <cell r="R2303" t="str">
            <v>Y</v>
          </cell>
          <cell r="S2303" t="str">
            <v>001400000000000000000003620721</v>
          </cell>
        </row>
        <row r="2304">
          <cell r="A2304">
            <v>39172</v>
          </cell>
          <cell r="B2304" t="str">
            <v>2001-06-02-08.37.51.824693</v>
          </cell>
          <cell r="C2304" t="str">
            <v>2001-06-02-08.37.51.824693</v>
          </cell>
          <cell r="D2304" t="str">
            <v>ขาย</v>
          </cell>
          <cell r="E2304" t="str">
            <v>60999300197</v>
          </cell>
          <cell r="F2304" t="b">
            <v>0</v>
          </cell>
          <cell r="G2304" t="str">
            <v>ณัฐ วิภาเสต</v>
          </cell>
          <cell r="H2304" t="str">
            <v>1998081408254507</v>
          </cell>
          <cell r="I2304" t="str">
            <v>99</v>
          </cell>
          <cell r="J2304">
            <v>8730623.8300000001</v>
          </cell>
          <cell r="K2304">
            <v>5476563.9299999997</v>
          </cell>
          <cell r="L2304">
            <v>0</v>
          </cell>
          <cell r="M2304">
            <v>0</v>
          </cell>
          <cell r="N2304">
            <v>0</v>
          </cell>
          <cell r="O2304">
            <v>5476563.9299999997</v>
          </cell>
          <cell r="P2304">
            <v>5920895.9299999997</v>
          </cell>
          <cell r="Q2304" t="str">
            <v>A</v>
          </cell>
          <cell r="R2304" t="str">
            <v>Y</v>
          </cell>
          <cell r="S2304" t="str">
            <v>001400000000000000000003620355</v>
          </cell>
        </row>
        <row r="2305">
          <cell r="A2305">
            <v>39172</v>
          </cell>
          <cell r="B2305" t="str">
            <v>2002-04-07-16.29.47.032004</v>
          </cell>
          <cell r="C2305" t="str">
            <v>2002-04-07-16.29.47.032004</v>
          </cell>
          <cell r="D2305" t="str">
            <v>ขาย</v>
          </cell>
          <cell r="E2305" t="str">
            <v>61199030116</v>
          </cell>
          <cell r="F2305" t="b">
            <v>0</v>
          </cell>
          <cell r="G2305" t="str">
            <v>มารีน่า ปาร์ค วิลล์  บจ.</v>
          </cell>
          <cell r="H2305" t="str">
            <v>1998081408383018</v>
          </cell>
          <cell r="I2305" t="str">
            <v>99</v>
          </cell>
          <cell r="J2305">
            <v>8076233.7300000004</v>
          </cell>
          <cell r="K2305">
            <v>0</v>
          </cell>
          <cell r="L2305">
            <v>0</v>
          </cell>
          <cell r="M2305">
            <v>0</v>
          </cell>
          <cell r="N2305">
            <v>0</v>
          </cell>
          <cell r="O2305">
            <v>0</v>
          </cell>
          <cell r="P2305">
            <v>9530415.0299999993</v>
          </cell>
          <cell r="Q2305" t="str">
            <v>A</v>
          </cell>
          <cell r="R2305" t="str">
            <v>Y</v>
          </cell>
          <cell r="S2305" t="str">
            <v>001400000000000000000003955305</v>
          </cell>
        </row>
        <row r="2306">
          <cell r="A2306">
            <v>39172</v>
          </cell>
          <cell r="B2306" t="str">
            <v>2000-04-11-18.22.52.941645</v>
          </cell>
          <cell r="C2306" t="str">
            <v>2000-04-11-18.22.52.941645</v>
          </cell>
          <cell r="D2306" t="str">
            <v>ขาย</v>
          </cell>
          <cell r="E2306" t="str">
            <v>61199030124</v>
          </cell>
          <cell r="F2306" t="b">
            <v>0</v>
          </cell>
          <cell r="G2306" t="str">
            <v>วิไล มังคลรังษี</v>
          </cell>
          <cell r="H2306" t="str">
            <v>1998081408305336</v>
          </cell>
          <cell r="I2306" t="str">
            <v>99</v>
          </cell>
          <cell r="J2306">
            <v>1826624.85</v>
          </cell>
          <cell r="K2306">
            <v>904222.82</v>
          </cell>
          <cell r="L2306">
            <v>0</v>
          </cell>
          <cell r="M2306">
            <v>0</v>
          </cell>
          <cell r="N2306">
            <v>0</v>
          </cell>
          <cell r="O2306">
            <v>904222.82</v>
          </cell>
          <cell r="P2306">
            <v>3073962.52</v>
          </cell>
          <cell r="Q2306" t="str">
            <v>A</v>
          </cell>
          <cell r="R2306">
            <v>0</v>
          </cell>
          <cell r="S2306" t="str">
            <v>001400000000000000000000688333</v>
          </cell>
        </row>
        <row r="2307">
          <cell r="A2307">
            <v>39172</v>
          </cell>
          <cell r="B2307" t="str">
            <v>2000-04-11-18.22.53.163837</v>
          </cell>
          <cell r="C2307" t="str">
            <v>2000-04-11-18.22.53.163837</v>
          </cell>
          <cell r="D2307" t="str">
            <v>ขาย</v>
          </cell>
          <cell r="E2307" t="str">
            <v>61199030205</v>
          </cell>
          <cell r="F2307" t="b">
            <v>0</v>
          </cell>
          <cell r="G2307" t="str">
            <v>วสันต์ เที่ยงตรง</v>
          </cell>
          <cell r="H2307" t="str">
            <v>1998081408352129</v>
          </cell>
          <cell r="I2307" t="str">
            <v>99</v>
          </cell>
          <cell r="J2307">
            <v>3831234.64</v>
          </cell>
          <cell r="K2307">
            <v>1485113.8</v>
          </cell>
          <cell r="L2307">
            <v>0</v>
          </cell>
          <cell r="M2307">
            <v>0</v>
          </cell>
          <cell r="N2307">
            <v>0</v>
          </cell>
          <cell r="O2307">
            <v>1485113.8</v>
          </cell>
          <cell r="P2307">
            <v>5630971.0300000003</v>
          </cell>
          <cell r="Q2307" t="str">
            <v>A</v>
          </cell>
          <cell r="R2307">
            <v>0</v>
          </cell>
          <cell r="S2307" t="str">
            <v>001400000000000000000000688334</v>
          </cell>
        </row>
        <row r="2308">
          <cell r="A2308">
            <v>39172</v>
          </cell>
          <cell r="B2308" t="str">
            <v>2002-04-07-16.29.47.288664</v>
          </cell>
          <cell r="C2308" t="str">
            <v>2002-04-07-16.29.47.288664</v>
          </cell>
          <cell r="D2308" t="str">
            <v>CS</v>
          </cell>
          <cell r="E2308" t="str">
            <v>61199030289</v>
          </cell>
          <cell r="F2308" t="b">
            <v>0</v>
          </cell>
          <cell r="G2308" t="str">
            <v>เกษียร สุริยพงศ์ประไพ</v>
          </cell>
          <cell r="H2308" t="str">
            <v>1998081408380090</v>
          </cell>
          <cell r="I2308" t="str">
            <v>99</v>
          </cell>
          <cell r="J2308">
            <v>5131391.84</v>
          </cell>
          <cell r="K2308">
            <v>3992242.76</v>
          </cell>
          <cell r="L2308">
            <v>0</v>
          </cell>
          <cell r="M2308">
            <v>0</v>
          </cell>
          <cell r="N2308">
            <v>1290.42</v>
          </cell>
          <cell r="O2308">
            <v>3992242.76</v>
          </cell>
          <cell r="P2308">
            <v>5889283.2699999996</v>
          </cell>
          <cell r="Q2308" t="str">
            <v>A</v>
          </cell>
          <cell r="R2308" t="str">
            <v>N</v>
          </cell>
          <cell r="S2308" t="str">
            <v>001400000000000000000004394550</v>
          </cell>
        </row>
        <row r="2309">
          <cell r="A2309">
            <v>39172</v>
          </cell>
          <cell r="B2309" t="str">
            <v>2002-04-28-17.17.59.330300</v>
          </cell>
          <cell r="C2309" t="str">
            <v>2002-04-28-17.17.59.330300</v>
          </cell>
          <cell r="D2309" t="str">
            <v>CS</v>
          </cell>
          <cell r="E2309" t="str">
            <v>61199030491</v>
          </cell>
          <cell r="F2309" t="b">
            <v>0</v>
          </cell>
          <cell r="G2309" t="str">
            <v>พรพิสูจน์ สังขรัตน์</v>
          </cell>
          <cell r="H2309" t="str">
            <v>2001120406180237</v>
          </cell>
          <cell r="I2309" t="str">
            <v>99</v>
          </cell>
          <cell r="J2309">
            <v>13482619.380000001</v>
          </cell>
          <cell r="K2309">
            <v>7206267.9299999997</v>
          </cell>
          <cell r="L2309">
            <v>0</v>
          </cell>
          <cell r="M2309">
            <v>25452.5</v>
          </cell>
          <cell r="N2309">
            <v>0</v>
          </cell>
          <cell r="O2309">
            <v>7206267.9299999997</v>
          </cell>
          <cell r="P2309">
            <v>14255532.42</v>
          </cell>
          <cell r="Q2309" t="str">
            <v>A</v>
          </cell>
          <cell r="R2309" t="str">
            <v>N</v>
          </cell>
          <cell r="S2309" t="str">
            <v>001400000000000000000003617985</v>
          </cell>
        </row>
        <row r="2310">
          <cell r="A2310">
            <v>39172</v>
          </cell>
          <cell r="B2310" t="str">
            <v>2002-04-07-16.29.47.032004</v>
          </cell>
          <cell r="C2310" t="str">
            <v>2002-04-07-16.29.47.032004</v>
          </cell>
          <cell r="D2310" t="str">
            <v>ขาย</v>
          </cell>
          <cell r="E2310" t="str">
            <v>61199300074</v>
          </cell>
          <cell r="F2310" t="b">
            <v>0</v>
          </cell>
          <cell r="G2310" t="str">
            <v>มารีน่า ปาร์ค วิลล์  บจ.</v>
          </cell>
          <cell r="H2310" t="str">
            <v>1998081408383018</v>
          </cell>
          <cell r="I2310" t="str">
            <v>99</v>
          </cell>
          <cell r="J2310">
            <v>17303027.309999999</v>
          </cell>
          <cell r="K2310">
            <v>9675465.5</v>
          </cell>
          <cell r="L2310">
            <v>0</v>
          </cell>
          <cell r="M2310">
            <v>0</v>
          </cell>
          <cell r="N2310">
            <v>0</v>
          </cell>
          <cell r="O2310">
            <v>9675465.5</v>
          </cell>
          <cell r="P2310">
            <v>21855974.5</v>
          </cell>
          <cell r="Q2310" t="str">
            <v>A</v>
          </cell>
          <cell r="R2310" t="str">
            <v>Y</v>
          </cell>
          <cell r="S2310" t="str">
            <v>001400000000000000000003955305</v>
          </cell>
        </row>
        <row r="2311">
          <cell r="A2311">
            <v>39172</v>
          </cell>
          <cell r="B2311" t="str">
            <v>2002-04-07-16.29.47.032004</v>
          </cell>
          <cell r="C2311" t="str">
            <v>2002-04-07-16.29.47.032004</v>
          </cell>
          <cell r="D2311" t="str">
            <v>ขาย</v>
          </cell>
          <cell r="E2311" t="str">
            <v>61199300082</v>
          </cell>
          <cell r="F2311" t="b">
            <v>0</v>
          </cell>
          <cell r="G2311" t="str">
            <v>มารีน่า ปาร์ค วิลล์  บจ.</v>
          </cell>
          <cell r="H2311" t="str">
            <v>1998081408383018</v>
          </cell>
          <cell r="I2311" t="str">
            <v>99</v>
          </cell>
          <cell r="J2311">
            <v>33349559.829999998</v>
          </cell>
          <cell r="K2311">
            <v>27000000</v>
          </cell>
          <cell r="L2311">
            <v>0</v>
          </cell>
          <cell r="M2311">
            <v>0</v>
          </cell>
          <cell r="N2311">
            <v>0</v>
          </cell>
          <cell r="O2311">
            <v>27000000</v>
          </cell>
          <cell r="P2311">
            <v>42304353.229999997</v>
          </cell>
          <cell r="Q2311" t="str">
            <v>A</v>
          </cell>
          <cell r="R2311" t="str">
            <v>Y</v>
          </cell>
          <cell r="S2311" t="str">
            <v>001400000000000000000003955305</v>
          </cell>
        </row>
        <row r="2312">
          <cell r="A2312">
            <v>39172</v>
          </cell>
          <cell r="B2312" t="str">
            <v>2002-04-07-16.29.47.032004</v>
          </cell>
          <cell r="C2312" t="str">
            <v>2002-04-07-16.29.47.032004</v>
          </cell>
          <cell r="D2312" t="str">
            <v>ขาย</v>
          </cell>
          <cell r="E2312" t="str">
            <v>61199300090</v>
          </cell>
          <cell r="F2312" t="b">
            <v>0</v>
          </cell>
          <cell r="G2312" t="str">
            <v>มารีน่า ปาร์ค วิลล์  บจ.</v>
          </cell>
          <cell r="H2312" t="str">
            <v>1998081408383018</v>
          </cell>
          <cell r="I2312" t="str">
            <v>99</v>
          </cell>
          <cell r="J2312">
            <v>7993880.0099999998</v>
          </cell>
          <cell r="K2312">
            <v>6500000</v>
          </cell>
          <cell r="L2312">
            <v>0</v>
          </cell>
          <cell r="M2312">
            <v>0</v>
          </cell>
          <cell r="N2312">
            <v>0</v>
          </cell>
          <cell r="O2312">
            <v>6500000</v>
          </cell>
          <cell r="P2312">
            <v>10149653.970000001</v>
          </cell>
          <cell r="Q2312" t="str">
            <v>A</v>
          </cell>
          <cell r="R2312" t="str">
            <v>Y</v>
          </cell>
          <cell r="S2312" t="str">
            <v>001400000000000000000003955305</v>
          </cell>
        </row>
        <row r="2313">
          <cell r="A2313">
            <v>39172</v>
          </cell>
          <cell r="B2313" t="str">
            <v>2002-04-07-16.29.47.288664</v>
          </cell>
          <cell r="C2313" t="str">
            <v>2002-04-07-16.29.47.288664</v>
          </cell>
          <cell r="D2313" t="str">
            <v>CS</v>
          </cell>
          <cell r="E2313" t="str">
            <v>61199300260</v>
          </cell>
          <cell r="F2313" t="b">
            <v>0</v>
          </cell>
          <cell r="G2313" t="str">
            <v>เกษียร สุริยพงศ์ประไพ</v>
          </cell>
          <cell r="H2313" t="str">
            <v>1998081408380090</v>
          </cell>
          <cell r="I2313" t="str">
            <v>99</v>
          </cell>
          <cell r="J2313">
            <v>6918565.04</v>
          </cell>
          <cell r="K2313">
            <v>4900000</v>
          </cell>
          <cell r="L2313">
            <v>0</v>
          </cell>
          <cell r="M2313">
            <v>0</v>
          </cell>
          <cell r="N2313">
            <v>5852.9</v>
          </cell>
          <cell r="O2313">
            <v>4900000</v>
          </cell>
          <cell r="P2313">
            <v>8546103.3900000006</v>
          </cell>
          <cell r="Q2313" t="str">
            <v>A</v>
          </cell>
          <cell r="R2313" t="str">
            <v>N</v>
          </cell>
          <cell r="S2313" t="str">
            <v>001400000000000000000004394550</v>
          </cell>
        </row>
        <row r="2314">
          <cell r="A2314">
            <v>39172</v>
          </cell>
          <cell r="B2314" t="str">
            <v>2002-04-28-17.17.59.330300</v>
          </cell>
          <cell r="C2314" t="str">
            <v>2002-04-28-17.17.59.330300</v>
          </cell>
          <cell r="D2314" t="str">
            <v>CS</v>
          </cell>
          <cell r="E2314" t="str">
            <v>61199300367</v>
          </cell>
          <cell r="F2314" t="b">
            <v>0</v>
          </cell>
          <cell r="G2314" t="str">
            <v>พรพิสูจน์ สังขรัตน์</v>
          </cell>
          <cell r="H2314" t="str">
            <v>2001120406180237</v>
          </cell>
          <cell r="I2314" t="str">
            <v>99</v>
          </cell>
          <cell r="J2314">
            <v>2008357.41</v>
          </cell>
          <cell r="K2314">
            <v>1158861.1100000001</v>
          </cell>
          <cell r="L2314">
            <v>0</v>
          </cell>
          <cell r="M2314">
            <v>0</v>
          </cell>
          <cell r="N2314">
            <v>0</v>
          </cell>
          <cell r="O2314">
            <v>1158861.1100000001</v>
          </cell>
          <cell r="P2314">
            <v>1951049.26</v>
          </cell>
          <cell r="Q2314" t="str">
            <v>A</v>
          </cell>
          <cell r="R2314" t="str">
            <v>N</v>
          </cell>
          <cell r="S2314" t="str">
            <v>001400000000000000000003617985</v>
          </cell>
        </row>
        <row r="2315">
          <cell r="A2315">
            <v>39172</v>
          </cell>
          <cell r="B2315" t="str">
            <v>2000-04-11-18.22.56.305526</v>
          </cell>
          <cell r="C2315" t="str">
            <v>2000-04-11-18.22.56.305526</v>
          </cell>
          <cell r="D2315" t="str">
            <v>ขาย</v>
          </cell>
          <cell r="E2315" t="str">
            <v>61199310556</v>
          </cell>
          <cell r="F2315" t="b">
            <v>0</v>
          </cell>
          <cell r="G2315" t="str">
            <v>ณัฐวุฒิ คงพิบูลย์</v>
          </cell>
          <cell r="H2315" t="str">
            <v>1998081408323047</v>
          </cell>
          <cell r="I2315" t="str">
            <v>99</v>
          </cell>
          <cell r="J2315">
            <v>386243.77</v>
          </cell>
          <cell r="K2315">
            <v>0</v>
          </cell>
          <cell r="L2315">
            <v>0</v>
          </cell>
          <cell r="M2315">
            <v>0</v>
          </cell>
          <cell r="N2315">
            <v>0</v>
          </cell>
          <cell r="O2315">
            <v>0</v>
          </cell>
          <cell r="P2315">
            <v>358041.61</v>
          </cell>
          <cell r="Q2315" t="str">
            <v>A</v>
          </cell>
          <cell r="R2315">
            <v>0</v>
          </cell>
          <cell r="S2315" t="str">
            <v>001400000000000000000000688340</v>
          </cell>
        </row>
        <row r="2316">
          <cell r="A2316">
            <v>39172</v>
          </cell>
          <cell r="B2316" t="str">
            <v>2001-06-02-08.57.51.784221</v>
          </cell>
          <cell r="C2316" t="str">
            <v>2001-06-02-08.57.51.784221</v>
          </cell>
          <cell r="D2316" t="str">
            <v>ไม่ขาย</v>
          </cell>
          <cell r="E2316" t="str">
            <v>61199310603</v>
          </cell>
          <cell r="F2316" t="b">
            <v>0</v>
          </cell>
          <cell r="G2316" t="str">
            <v>หงษ์ทอง ศรีพิบูลย์,พนิดา ศรีพิบูลย์</v>
          </cell>
          <cell r="H2316" t="str">
            <v>1998081408371976</v>
          </cell>
          <cell r="I2316" t="str">
            <v>99</v>
          </cell>
          <cell r="J2316">
            <v>684107.22</v>
          </cell>
          <cell r="K2316">
            <v>396232.51</v>
          </cell>
          <cell r="L2316">
            <v>0</v>
          </cell>
          <cell r="M2316">
            <v>0</v>
          </cell>
          <cell r="N2316">
            <v>0</v>
          </cell>
          <cell r="O2316">
            <v>396232.51</v>
          </cell>
          <cell r="P2316">
            <v>999174.27</v>
          </cell>
          <cell r="Q2316" t="str">
            <v>A</v>
          </cell>
          <cell r="R2316">
            <v>0</v>
          </cell>
          <cell r="S2316" t="str">
            <v>001400000000000000000003653755</v>
          </cell>
        </row>
        <row r="2318">
          <cell r="A2318">
            <v>39172</v>
          </cell>
          <cell r="B2318" t="str">
            <v>2004-08-02-02.45.02.061523</v>
          </cell>
          <cell r="C2318" t="str">
            <v>2004-08-02-02.45.02.061523</v>
          </cell>
          <cell r="D2318" t="str">
            <v>ไม่ขาย</v>
          </cell>
          <cell r="E2318" t="str">
            <v>61199310807</v>
          </cell>
          <cell r="F2318" t="b">
            <v>0</v>
          </cell>
          <cell r="G2318" t="str">
            <v>เดชา ตั๊นยิดเส็ง,ศุภชัย น้อยสง่า</v>
          </cell>
          <cell r="H2318" t="str">
            <v>2000030317180276</v>
          </cell>
          <cell r="I2318" t="str">
            <v>99</v>
          </cell>
          <cell r="J2318">
            <v>818678.93</v>
          </cell>
          <cell r="K2318">
            <v>366299.29</v>
          </cell>
          <cell r="L2318">
            <v>0</v>
          </cell>
          <cell r="M2318">
            <v>0</v>
          </cell>
          <cell r="N2318">
            <v>0</v>
          </cell>
          <cell r="O2318">
            <v>366299.29</v>
          </cell>
          <cell r="P2318">
            <v>851059.48</v>
          </cell>
          <cell r="Q2318" t="str">
            <v>A</v>
          </cell>
          <cell r="R2318" t="str">
            <v>N</v>
          </cell>
          <cell r="S2318" t="str">
            <v>001400000000000000000003307230</v>
          </cell>
        </row>
        <row r="2320">
          <cell r="A2320">
            <v>39172</v>
          </cell>
          <cell r="B2320" t="str">
            <v>2001-06-02-08.51.25.649757</v>
          </cell>
          <cell r="C2320" t="str">
            <v>2001-06-02-08.51.25.649757</v>
          </cell>
          <cell r="D2320" t="str">
            <v>ขาย</v>
          </cell>
          <cell r="E2320" t="str">
            <v>61199310831</v>
          </cell>
          <cell r="F2320" t="b">
            <v>0</v>
          </cell>
          <cell r="G2320" t="str">
            <v>เบี้ยว บุญชู,อุไรวรรณ แก้วอุไร</v>
          </cell>
          <cell r="H2320" t="str">
            <v>1998100420580379</v>
          </cell>
          <cell r="I2320" t="str">
            <v>99</v>
          </cell>
          <cell r="J2320">
            <v>482938.76</v>
          </cell>
          <cell r="K2320">
            <v>15330.29</v>
          </cell>
          <cell r="L2320">
            <v>0</v>
          </cell>
          <cell r="M2320">
            <v>0</v>
          </cell>
          <cell r="N2320">
            <v>1290.42</v>
          </cell>
          <cell r="O2320">
            <v>15330.29</v>
          </cell>
          <cell r="P2320">
            <v>359748.5</v>
          </cell>
          <cell r="Q2320" t="str">
            <v>A</v>
          </cell>
          <cell r="R2320" t="str">
            <v>N</v>
          </cell>
          <cell r="S2320" t="str">
            <v>001400000000000000000003645260</v>
          </cell>
        </row>
        <row r="2322">
          <cell r="A2322">
            <v>39172</v>
          </cell>
          <cell r="B2322" t="str">
            <v>2002-04-28-17.17.59.330300</v>
          </cell>
          <cell r="C2322" t="str">
            <v>2002-04-28-17.17.59.330300</v>
          </cell>
          <cell r="D2322" t="str">
            <v>CS</v>
          </cell>
          <cell r="E2322" t="str">
            <v>61199610013</v>
          </cell>
          <cell r="F2322" t="b">
            <v>0</v>
          </cell>
          <cell r="G2322" t="str">
            <v>พรพิสูจน์ สังขรัตน์</v>
          </cell>
          <cell r="H2322" t="str">
            <v>2001120406180237</v>
          </cell>
          <cell r="I2322" t="str">
            <v>99</v>
          </cell>
          <cell r="J2322">
            <v>2489725.79</v>
          </cell>
          <cell r="K2322">
            <v>1000000</v>
          </cell>
          <cell r="L2322">
            <v>0</v>
          </cell>
          <cell r="M2322">
            <v>0</v>
          </cell>
          <cell r="N2322">
            <v>0</v>
          </cell>
          <cell r="O2322">
            <v>1000000</v>
          </cell>
          <cell r="P2322">
            <v>3390821.61</v>
          </cell>
          <cell r="Q2322" t="str">
            <v>A</v>
          </cell>
          <cell r="R2322" t="str">
            <v>N</v>
          </cell>
          <cell r="S2322" t="str">
            <v>001400000000000000000003617985</v>
          </cell>
        </row>
        <row r="2323">
          <cell r="A2323">
            <v>39172</v>
          </cell>
          <cell r="B2323" t="str">
            <v>2001-06-02-08.37.55.534049</v>
          </cell>
          <cell r="C2323" t="str">
            <v>2001-06-02-08.37.55.534049</v>
          </cell>
          <cell r="D2323" t="str">
            <v>ขาย</v>
          </cell>
          <cell r="E2323" t="str">
            <v>61199610116</v>
          </cell>
          <cell r="F2323" t="b">
            <v>0</v>
          </cell>
          <cell r="G2323" t="str">
            <v>วิทูร ทิพยะวัฒน์</v>
          </cell>
          <cell r="H2323" t="str">
            <v>2005060210290200</v>
          </cell>
          <cell r="I2323" t="str">
            <v>99</v>
          </cell>
          <cell r="J2323">
            <v>3775258.28</v>
          </cell>
          <cell r="K2323">
            <v>3303598.94</v>
          </cell>
          <cell r="L2323">
            <v>0</v>
          </cell>
          <cell r="M2323">
            <v>0</v>
          </cell>
          <cell r="N2323">
            <v>0</v>
          </cell>
          <cell r="O2323">
            <v>3303598.94</v>
          </cell>
          <cell r="P2323">
            <v>999484.25</v>
          </cell>
          <cell r="Q2323" t="str">
            <v>N</v>
          </cell>
          <cell r="R2323" t="str">
            <v>N</v>
          </cell>
          <cell r="S2323" t="str">
            <v>001400000000000000000003617489</v>
          </cell>
        </row>
        <row r="2324">
          <cell r="A2324">
            <v>39172</v>
          </cell>
          <cell r="B2324" t="str">
            <v>2003-12-15-16.45.27.511924</v>
          </cell>
          <cell r="C2324" t="str">
            <v>2003-12-15-16.45.27.511924</v>
          </cell>
          <cell r="D2324" t="str">
            <v>ขาย</v>
          </cell>
          <cell r="E2324" t="str">
            <v>61199610132</v>
          </cell>
          <cell r="F2324" t="b">
            <v>0</v>
          </cell>
          <cell r="G2324" t="str">
            <v>สมคิด ศรีเสถียร,สุธาทิพย์ ศรีเสถียร</v>
          </cell>
          <cell r="H2324" t="str">
            <v>2005070117250282</v>
          </cell>
          <cell r="I2324" t="str">
            <v>99</v>
          </cell>
          <cell r="J2324">
            <v>751785.11</v>
          </cell>
          <cell r="K2324">
            <v>751785.11</v>
          </cell>
          <cell r="L2324">
            <v>0</v>
          </cell>
          <cell r="M2324">
            <v>0</v>
          </cell>
          <cell r="N2324">
            <v>0</v>
          </cell>
          <cell r="O2324">
            <v>751785.11</v>
          </cell>
          <cell r="P2324">
            <v>142606.23000000001</v>
          </cell>
          <cell r="Q2324" t="str">
            <v>N</v>
          </cell>
          <cell r="R2324" t="str">
            <v>N</v>
          </cell>
          <cell r="S2324" t="str">
            <v>001400000000000000000007327218</v>
          </cell>
        </row>
        <row r="2326">
          <cell r="A2326">
            <v>39172</v>
          </cell>
          <cell r="B2326" t="str">
            <v>2001-06-02-08.55.20.499658</v>
          </cell>
          <cell r="C2326" t="str">
            <v>2001-06-02-08.55.20.499658</v>
          </cell>
          <cell r="D2326" t="str">
            <v>ขาย</v>
          </cell>
          <cell r="E2326" t="str">
            <v>61203002092</v>
          </cell>
          <cell r="F2326" t="b">
            <v>0</v>
          </cell>
          <cell r="G2326" t="str">
            <v>สมชาย เสรีสมนึก</v>
          </cell>
          <cell r="H2326" t="str">
            <v>1998090821044037</v>
          </cell>
          <cell r="I2326" t="str">
            <v>03</v>
          </cell>
          <cell r="J2326">
            <v>300000</v>
          </cell>
          <cell r="K2326">
            <v>332719.15999999997</v>
          </cell>
          <cell r="L2326">
            <v>0</v>
          </cell>
          <cell r="M2326">
            <v>0</v>
          </cell>
          <cell r="N2326">
            <v>0</v>
          </cell>
          <cell r="O2326">
            <v>0</v>
          </cell>
          <cell r="P2326">
            <v>2324.4699999999998</v>
          </cell>
          <cell r="Q2326" t="str">
            <v>A</v>
          </cell>
          <cell r="R2326">
            <v>0</v>
          </cell>
          <cell r="S2326" t="str">
            <v>001400000000000000000003081202</v>
          </cell>
        </row>
        <row r="2327">
          <cell r="A2327">
            <v>39172</v>
          </cell>
          <cell r="B2327" t="str">
            <v>2000-12-23-06.18.10.594544</v>
          </cell>
          <cell r="C2327" t="str">
            <v>2000-12-23-06.18.10.594544</v>
          </cell>
          <cell r="D2327" t="str">
            <v>ขาย</v>
          </cell>
          <cell r="E2327" t="str">
            <v>61230003450</v>
          </cell>
          <cell r="F2327" t="b">
            <v>0</v>
          </cell>
          <cell r="G2327" t="str">
            <v>วีระ ดิษฐ์ปาน</v>
          </cell>
          <cell r="H2327" t="str">
            <v>1998090821045465</v>
          </cell>
          <cell r="I2327" t="str">
            <v>30</v>
          </cell>
          <cell r="J2327">
            <v>347671.33</v>
          </cell>
          <cell r="K2327">
            <v>253817.72</v>
          </cell>
          <cell r="L2327">
            <v>0</v>
          </cell>
          <cell r="M2327">
            <v>0</v>
          </cell>
          <cell r="N2327">
            <v>0</v>
          </cell>
          <cell r="O2327">
            <v>253817.72</v>
          </cell>
          <cell r="P2327">
            <v>313.43</v>
          </cell>
          <cell r="Q2327" t="str">
            <v>N</v>
          </cell>
          <cell r="R2327" t="str">
            <v>Y</v>
          </cell>
          <cell r="S2327" t="str">
            <v>001400000000000000000003257107</v>
          </cell>
        </row>
        <row r="2328">
          <cell r="A2328">
            <v>39172</v>
          </cell>
          <cell r="B2328" t="str">
            <v>2001-06-02-08.51.30.772189</v>
          </cell>
          <cell r="C2328" t="str">
            <v>2001-06-02-08.51.30.772189</v>
          </cell>
          <cell r="D2328" t="str">
            <v>ขาย</v>
          </cell>
          <cell r="E2328" t="str">
            <v>61231002180</v>
          </cell>
          <cell r="F2328" t="b">
            <v>0</v>
          </cell>
          <cell r="G2328" t="str">
            <v>เซ่ใน ใจเจือธรรม</v>
          </cell>
          <cell r="H2328" t="str">
            <v>1998081408411622</v>
          </cell>
          <cell r="I2328" t="str">
            <v>31</v>
          </cell>
          <cell r="J2328">
            <v>300000</v>
          </cell>
          <cell r="K2328">
            <v>236089.83</v>
          </cell>
          <cell r="L2328">
            <v>0</v>
          </cell>
          <cell r="M2328">
            <v>0</v>
          </cell>
          <cell r="N2328">
            <v>0</v>
          </cell>
          <cell r="O2328">
            <v>236089.83</v>
          </cell>
          <cell r="P2328">
            <v>19284.29</v>
          </cell>
          <cell r="Q2328" t="str">
            <v>N</v>
          </cell>
          <cell r="R2328" t="str">
            <v>Y</v>
          </cell>
          <cell r="S2328" t="str">
            <v>001400000000000000000003082563</v>
          </cell>
        </row>
        <row r="2329">
          <cell r="A2329">
            <v>39172</v>
          </cell>
          <cell r="B2329" t="str">
            <v>2001-06-24-03.49.10.278010</v>
          </cell>
          <cell r="C2329" t="str">
            <v>2001-06-24-03.49.10.278010</v>
          </cell>
          <cell r="D2329" t="str">
            <v>CS</v>
          </cell>
          <cell r="E2329" t="str">
            <v>61299030245</v>
          </cell>
          <cell r="F2329" t="b">
            <v>0</v>
          </cell>
          <cell r="G2329" t="str">
            <v>สมชาย วัฒนากร</v>
          </cell>
          <cell r="H2329" t="str">
            <v>2000040922552900</v>
          </cell>
          <cell r="I2329" t="str">
            <v>99</v>
          </cell>
          <cell r="J2329">
            <v>6170857.6299999999</v>
          </cell>
          <cell r="K2329">
            <v>5353296.95</v>
          </cell>
          <cell r="L2329">
            <v>0</v>
          </cell>
          <cell r="M2329">
            <v>200000</v>
          </cell>
          <cell r="N2329">
            <v>0</v>
          </cell>
          <cell r="O2329">
            <v>5353296.95</v>
          </cell>
          <cell r="P2329">
            <v>6335877.8099999996</v>
          </cell>
          <cell r="Q2329" t="str">
            <v>A</v>
          </cell>
          <cell r="R2329" t="str">
            <v>N</v>
          </cell>
          <cell r="S2329" t="str">
            <v>001400000000000000000002825914</v>
          </cell>
        </row>
        <row r="2330">
          <cell r="A2330">
            <v>39172</v>
          </cell>
          <cell r="B2330" t="str">
            <v>2002-04-28-16.45.01.739206</v>
          </cell>
          <cell r="C2330" t="str">
            <v>2002-04-28-16.45.01.739206</v>
          </cell>
          <cell r="D2330" t="str">
            <v>ขาย</v>
          </cell>
          <cell r="E2330" t="str">
            <v>61299030318</v>
          </cell>
          <cell r="F2330" t="b">
            <v>0</v>
          </cell>
          <cell r="G2330" t="str">
            <v>เกียรติศักดิ์ ผาสุก</v>
          </cell>
          <cell r="H2330" t="str">
            <v>2004040204350097</v>
          </cell>
          <cell r="I2330" t="str">
            <v>99</v>
          </cell>
          <cell r="J2330">
            <v>8833240.2799999993</v>
          </cell>
          <cell r="K2330">
            <v>5252376.54</v>
          </cell>
          <cell r="L2330">
            <v>0</v>
          </cell>
          <cell r="M2330">
            <v>0</v>
          </cell>
          <cell r="N2330">
            <v>0</v>
          </cell>
          <cell r="O2330">
            <v>5252376.54</v>
          </cell>
          <cell r="P2330">
            <v>7227944.7699999996</v>
          </cell>
          <cell r="Q2330" t="str">
            <v>A</v>
          </cell>
          <cell r="R2330" t="str">
            <v>N</v>
          </cell>
          <cell r="S2330" t="str">
            <v>001400000000000000000005151706</v>
          </cell>
        </row>
        <row r="2331">
          <cell r="A2331">
            <v>39172</v>
          </cell>
          <cell r="B2331" t="str">
            <v>2001-06-24-03.49.10.278010</v>
          </cell>
          <cell r="C2331" t="str">
            <v>2001-06-24-03.49.10.278010</v>
          </cell>
          <cell r="D2331" t="str">
            <v>CS</v>
          </cell>
          <cell r="E2331" t="str">
            <v>61299300275</v>
          </cell>
          <cell r="F2331" t="b">
            <v>0</v>
          </cell>
          <cell r="G2331" t="str">
            <v>สมชาย วัฒนากร</v>
          </cell>
          <cell r="H2331" t="str">
            <v>2000040922552900</v>
          </cell>
          <cell r="I2331" t="str">
            <v>99</v>
          </cell>
          <cell r="J2331">
            <v>2845549.28</v>
          </cell>
          <cell r="K2331">
            <v>1921334.72</v>
          </cell>
          <cell r="L2331">
            <v>0</v>
          </cell>
          <cell r="M2331">
            <v>0</v>
          </cell>
          <cell r="N2331">
            <v>0</v>
          </cell>
          <cell r="O2331">
            <v>1921334.72</v>
          </cell>
          <cell r="P2331">
            <v>2757641.63</v>
          </cell>
          <cell r="Q2331" t="str">
            <v>A</v>
          </cell>
          <cell r="R2331" t="str">
            <v>N</v>
          </cell>
          <cell r="S2331" t="str">
            <v>001400000000000000000002825914</v>
          </cell>
        </row>
        <row r="2332">
          <cell r="A2332">
            <v>39172</v>
          </cell>
          <cell r="B2332" t="str">
            <v>2002-04-28-16.45.01.739206</v>
          </cell>
          <cell r="C2332" t="str">
            <v>2002-04-28-16.45.01.739206</v>
          </cell>
          <cell r="D2332" t="str">
            <v>ขาย</v>
          </cell>
          <cell r="E2332" t="str">
            <v>61299300348</v>
          </cell>
          <cell r="F2332" t="b">
            <v>0</v>
          </cell>
          <cell r="G2332" t="str">
            <v>เกียรติศักดิ์ ผาสุก</v>
          </cell>
          <cell r="H2332" t="str">
            <v>2004040204350097</v>
          </cell>
          <cell r="I2332" t="str">
            <v>99</v>
          </cell>
          <cell r="J2332">
            <v>2086174.28</v>
          </cell>
          <cell r="K2332">
            <v>1295930.96</v>
          </cell>
          <cell r="L2332">
            <v>0</v>
          </cell>
          <cell r="M2332">
            <v>0</v>
          </cell>
          <cell r="N2332">
            <v>0</v>
          </cell>
          <cell r="O2332">
            <v>1295930.96</v>
          </cell>
          <cell r="P2332">
            <v>1466537.54</v>
          </cell>
          <cell r="Q2332" t="str">
            <v>A</v>
          </cell>
          <cell r="R2332" t="str">
            <v>N</v>
          </cell>
          <cell r="S2332" t="str">
            <v>001400000000000000000005151706</v>
          </cell>
        </row>
        <row r="2333">
          <cell r="A2333">
            <v>39172</v>
          </cell>
          <cell r="B2333" t="str">
            <v>2001-06-02-08.25.52.257287</v>
          </cell>
          <cell r="C2333" t="str">
            <v>2001-06-02-08.25.52.257287</v>
          </cell>
          <cell r="D2333" t="str">
            <v>ขาย</v>
          </cell>
          <cell r="E2333" t="str">
            <v>61330006706</v>
          </cell>
          <cell r="F2333" t="b">
            <v>0</v>
          </cell>
          <cell r="G2333" t="str">
            <v>สุนทร คงคานิ่ง</v>
          </cell>
          <cell r="H2333" t="str">
            <v>2003100209212416</v>
          </cell>
          <cell r="I2333" t="str">
            <v>30</v>
          </cell>
          <cell r="J2333">
            <v>13800000</v>
          </cell>
          <cell r="K2333">
            <v>12590269.779999999</v>
          </cell>
          <cell r="L2333">
            <v>0</v>
          </cell>
          <cell r="M2333">
            <v>0</v>
          </cell>
          <cell r="N2333">
            <v>24675.27</v>
          </cell>
          <cell r="O2333">
            <v>12590269.779999999</v>
          </cell>
          <cell r="P2333">
            <v>4101308.78</v>
          </cell>
          <cell r="Q2333" t="str">
            <v>A</v>
          </cell>
          <cell r="R2333" t="str">
            <v>N</v>
          </cell>
          <cell r="S2333" t="str">
            <v>001400000000000000000002788143</v>
          </cell>
        </row>
        <row r="2334">
          <cell r="A2334">
            <v>39172</v>
          </cell>
          <cell r="B2334" t="str">
            <v>2003-08-25-15.55.03.710302</v>
          </cell>
          <cell r="C2334" t="str">
            <v>2003-08-25-15.55.03.710302</v>
          </cell>
          <cell r="D2334" t="str">
            <v>ไม่ขายเฉพาะ LG</v>
          </cell>
          <cell r="E2334" t="str">
            <v>61330006748</v>
          </cell>
          <cell r="F2334" t="b">
            <v>0</v>
          </cell>
          <cell r="G2334" t="str">
            <v>ทวีศิลป์ กำแพงเพชร</v>
          </cell>
          <cell r="H2334" t="str">
            <v>2004010107514237</v>
          </cell>
          <cell r="I2334" t="str">
            <v>30</v>
          </cell>
          <cell r="J2334">
            <v>7500000</v>
          </cell>
          <cell r="K2334">
            <v>0</v>
          </cell>
          <cell r="L2334">
            <v>0</v>
          </cell>
          <cell r="M2334">
            <v>0</v>
          </cell>
          <cell r="N2334">
            <v>31845.34</v>
          </cell>
          <cell r="O2334">
            <v>0</v>
          </cell>
          <cell r="P2334">
            <v>1981320.61</v>
          </cell>
          <cell r="Q2334" t="str">
            <v>A</v>
          </cell>
          <cell r="R2334" t="str">
            <v>N</v>
          </cell>
          <cell r="S2334" t="str">
            <v>001400000000000000000007051113</v>
          </cell>
        </row>
        <row r="2335">
          <cell r="A2335">
            <v>39172</v>
          </cell>
          <cell r="B2335" t="str">
            <v>2003-06-20-09.17.54.120535</v>
          </cell>
          <cell r="C2335" t="str">
            <v>2003-06-20-09.17.54.120535</v>
          </cell>
          <cell r="D2335" t="str">
            <v>ขาย</v>
          </cell>
          <cell r="E2335" t="str">
            <v>61332000170</v>
          </cell>
          <cell r="F2335" t="b">
            <v>0</v>
          </cell>
          <cell r="G2335" t="str">
            <v>นาย สุรินทร์ พุ่มวิวัฒนศิริกุล</v>
          </cell>
          <cell r="H2335" t="str">
            <v>2003110117242349</v>
          </cell>
          <cell r="I2335" t="str">
            <v>32</v>
          </cell>
          <cell r="J2335">
            <v>2386000</v>
          </cell>
          <cell r="K2335">
            <v>2386000</v>
          </cell>
          <cell r="L2335">
            <v>0</v>
          </cell>
          <cell r="M2335">
            <v>0</v>
          </cell>
          <cell r="N2335">
            <v>0</v>
          </cell>
          <cell r="O2335">
            <v>0</v>
          </cell>
          <cell r="P2335">
            <v>396337.47</v>
          </cell>
          <cell r="Q2335" t="str">
            <v>A</v>
          </cell>
          <cell r="R2335" t="str">
            <v>N</v>
          </cell>
          <cell r="S2335" t="str">
            <v>001400000000000000000006895618</v>
          </cell>
        </row>
        <row r="2336">
          <cell r="A2336">
            <v>39172</v>
          </cell>
          <cell r="B2336" t="str">
            <v>2003-08-25-15.55.03.710302</v>
          </cell>
          <cell r="C2336" t="str">
            <v>2003-08-25-15.55.03.710302</v>
          </cell>
          <cell r="D2336" t="str">
            <v>ไม่ขายเฉพาะ LG</v>
          </cell>
          <cell r="E2336" t="str">
            <v>61332000219</v>
          </cell>
          <cell r="F2336" t="b">
            <v>0</v>
          </cell>
          <cell r="G2336" t="str">
            <v>นาย ทวีศิลป์ กำแพงเพชร</v>
          </cell>
          <cell r="H2336" t="str">
            <v>2006090117280055</v>
          </cell>
          <cell r="I2336" t="str">
            <v>32</v>
          </cell>
          <cell r="J2336">
            <v>7230000</v>
          </cell>
          <cell r="K2336">
            <v>6599000</v>
          </cell>
          <cell r="L2336">
            <v>1084.77</v>
          </cell>
          <cell r="M2336">
            <v>0</v>
          </cell>
          <cell r="N2336">
            <v>0</v>
          </cell>
          <cell r="O2336">
            <v>0</v>
          </cell>
          <cell r="P2336">
            <v>0</v>
          </cell>
          <cell r="Q2336" t="str">
            <v>N</v>
          </cell>
          <cell r="R2336" t="str">
            <v>N</v>
          </cell>
          <cell r="S2336" t="str">
            <v>001400000000000000000007051113</v>
          </cell>
        </row>
        <row r="2337">
          <cell r="A2337">
            <v>39172</v>
          </cell>
          <cell r="B2337" t="str">
            <v>2001-06-02-08.25.52.257287</v>
          </cell>
          <cell r="C2337" t="str">
            <v>2001-06-02-08.25.52.257287</v>
          </cell>
          <cell r="D2337" t="str">
            <v>ขาย</v>
          </cell>
          <cell r="E2337" t="str">
            <v>61360001865</v>
          </cell>
          <cell r="F2337" t="b">
            <v>0</v>
          </cell>
          <cell r="G2337" t="str">
            <v>สุนทร คงคานิ่ง</v>
          </cell>
          <cell r="H2337" t="str">
            <v>2003100209212416</v>
          </cell>
          <cell r="I2337" t="str">
            <v>60</v>
          </cell>
          <cell r="J2337">
            <v>100000</v>
          </cell>
          <cell r="K2337">
            <v>0</v>
          </cell>
          <cell r="L2337">
            <v>0</v>
          </cell>
          <cell r="M2337">
            <v>0</v>
          </cell>
          <cell r="N2337">
            <v>0</v>
          </cell>
          <cell r="O2337">
            <v>0</v>
          </cell>
          <cell r="P2337">
            <v>0</v>
          </cell>
          <cell r="Q2337" t="str">
            <v>A</v>
          </cell>
          <cell r="R2337" t="str">
            <v>N</v>
          </cell>
          <cell r="S2337" t="str">
            <v>001400000000000000000002788143</v>
          </cell>
        </row>
        <row r="2338">
          <cell r="A2338">
            <v>39172</v>
          </cell>
          <cell r="B2338" t="str">
            <v>2003-06-20-09.17.54.120535</v>
          </cell>
          <cell r="C2338" t="str">
            <v>2003-06-20-09.17.54.120535</v>
          </cell>
          <cell r="D2338" t="str">
            <v>ขาย</v>
          </cell>
          <cell r="E2338" t="str">
            <v>61360001962</v>
          </cell>
          <cell r="F2338" t="b">
            <v>0</v>
          </cell>
          <cell r="G2338" t="str">
            <v>นาย สุรินทร์ พุ่มวิวัฒนศิริกุล</v>
          </cell>
          <cell r="H2338" t="str">
            <v>2003110117242349</v>
          </cell>
          <cell r="I2338" t="str">
            <v>60</v>
          </cell>
          <cell r="J2338">
            <v>300000</v>
          </cell>
          <cell r="K2338">
            <v>0</v>
          </cell>
          <cell r="L2338">
            <v>0</v>
          </cell>
          <cell r="M2338">
            <v>0</v>
          </cell>
          <cell r="N2338">
            <v>0</v>
          </cell>
          <cell r="O2338">
            <v>0</v>
          </cell>
          <cell r="P2338">
            <v>0</v>
          </cell>
          <cell r="Q2338" t="str">
            <v>A</v>
          </cell>
          <cell r="R2338" t="str">
            <v>N</v>
          </cell>
          <cell r="S2338" t="str">
            <v>001400000000000000000006895618</v>
          </cell>
        </row>
        <row r="2339">
          <cell r="A2339">
            <v>39172</v>
          </cell>
          <cell r="B2339" t="str">
            <v>2003-08-25-15.55.03.710302</v>
          </cell>
          <cell r="C2339" t="str">
            <v>2003-08-25-15.55.03.710302</v>
          </cell>
          <cell r="D2339" t="str">
            <v>ไม่ขายเฉพาะ LG</v>
          </cell>
          <cell r="E2339" t="str">
            <v>61360001970</v>
          </cell>
          <cell r="F2339" t="b">
            <v>0</v>
          </cell>
          <cell r="G2339" t="str">
            <v>ทวีศิลป์ กำแพงเพชร</v>
          </cell>
          <cell r="H2339" t="str">
            <v>2004010107514237</v>
          </cell>
          <cell r="I2339" t="str">
            <v>60</v>
          </cell>
          <cell r="J2339">
            <v>440000</v>
          </cell>
          <cell r="K2339">
            <v>0</v>
          </cell>
          <cell r="L2339">
            <v>0</v>
          </cell>
          <cell r="M2339">
            <v>0</v>
          </cell>
          <cell r="N2339">
            <v>0</v>
          </cell>
          <cell r="O2339">
            <v>0</v>
          </cell>
          <cell r="P2339">
            <v>0</v>
          </cell>
          <cell r="Q2339" t="str">
            <v>A</v>
          </cell>
          <cell r="R2339" t="str">
            <v>N</v>
          </cell>
          <cell r="S2339" t="str">
            <v>001400000000000000000007051113</v>
          </cell>
        </row>
        <row r="2340">
          <cell r="A2340">
            <v>39172</v>
          </cell>
          <cell r="B2340" t="str">
            <v>2000-04-11-18.22.58.270889</v>
          </cell>
          <cell r="C2340" t="str">
            <v>2000-04-11-18.22.58.270889</v>
          </cell>
          <cell r="D2340" t="str">
            <v>ไม่ขาย</v>
          </cell>
          <cell r="E2340" t="str">
            <v>61399300028</v>
          </cell>
          <cell r="F2340" t="b">
            <v>0</v>
          </cell>
          <cell r="G2340" t="str">
            <v>ศิริลักษณ์ เยี่ยมประภา</v>
          </cell>
          <cell r="H2340" t="str">
            <v>1998081408434463</v>
          </cell>
          <cell r="I2340" t="str">
            <v>99</v>
          </cell>
          <cell r="J2340">
            <v>304410.14</v>
          </cell>
          <cell r="K2340">
            <v>260000</v>
          </cell>
          <cell r="L2340">
            <v>0</v>
          </cell>
          <cell r="M2340">
            <v>10718</v>
          </cell>
          <cell r="N2340">
            <v>0</v>
          </cell>
          <cell r="O2340">
            <v>260000</v>
          </cell>
          <cell r="P2340">
            <v>765910.12</v>
          </cell>
          <cell r="Q2340" t="str">
            <v>A</v>
          </cell>
          <cell r="R2340">
            <v>0</v>
          </cell>
          <cell r="S2340" t="str">
            <v>001400000000000000000000688350</v>
          </cell>
        </row>
        <row r="2341">
          <cell r="A2341">
            <v>39172</v>
          </cell>
          <cell r="B2341" t="str">
            <v>2003-01-09-10.40.00.799071</v>
          </cell>
          <cell r="C2341" t="str">
            <v>2003-01-09-10.40.00.799071</v>
          </cell>
          <cell r="D2341" t="str">
            <v>ขาย</v>
          </cell>
          <cell r="E2341" t="str">
            <v>61399310411</v>
          </cell>
          <cell r="F2341" t="b">
            <v>0</v>
          </cell>
          <cell r="G2341" t="str">
            <v>สมศรี จารุปาณ</v>
          </cell>
          <cell r="H2341" t="str">
            <v>1998081408434545</v>
          </cell>
          <cell r="I2341" t="str">
            <v>99</v>
          </cell>
          <cell r="J2341">
            <v>1341030.23</v>
          </cell>
          <cell r="K2341">
            <v>261285.04</v>
          </cell>
          <cell r="L2341">
            <v>0</v>
          </cell>
          <cell r="M2341">
            <v>0</v>
          </cell>
          <cell r="N2341">
            <v>3195.16</v>
          </cell>
          <cell r="O2341">
            <v>261285.04</v>
          </cell>
          <cell r="P2341">
            <v>1478136.38</v>
          </cell>
          <cell r="Q2341" t="str">
            <v>A</v>
          </cell>
          <cell r="R2341" t="str">
            <v>N</v>
          </cell>
          <cell r="S2341" t="str">
            <v>001400000000000000000006461883</v>
          </cell>
        </row>
        <row r="2342">
          <cell r="A2342">
            <v>39172</v>
          </cell>
          <cell r="B2342" t="str">
            <v>2001-06-02-08.28.20.366762</v>
          </cell>
          <cell r="C2342" t="str">
            <v>2001-06-02-08.28.20.366762</v>
          </cell>
          <cell r="D2342" t="str">
            <v>ขาย</v>
          </cell>
          <cell r="E2342" t="str">
            <v>61399310550</v>
          </cell>
          <cell r="F2342" t="b">
            <v>0</v>
          </cell>
          <cell r="G2342" t="str">
            <v>พิเชษฐ์ พงศ์พจมาน</v>
          </cell>
          <cell r="H2342" t="str">
            <v>2001030212190174</v>
          </cell>
          <cell r="I2342" t="str">
            <v>99</v>
          </cell>
          <cell r="J2342">
            <v>974054.24</v>
          </cell>
          <cell r="K2342">
            <v>698388.49</v>
          </cell>
          <cell r="L2342">
            <v>0</v>
          </cell>
          <cell r="M2342">
            <v>24380</v>
          </cell>
          <cell r="N2342">
            <v>0</v>
          </cell>
          <cell r="O2342">
            <v>698388.49</v>
          </cell>
          <cell r="P2342">
            <v>961617.18</v>
          </cell>
          <cell r="Q2342" t="str">
            <v>A</v>
          </cell>
          <cell r="R2342" t="str">
            <v>Y</v>
          </cell>
          <cell r="S2342" t="str">
            <v>001400000000000000000003044130</v>
          </cell>
        </row>
        <row r="2343">
          <cell r="A2343">
            <v>39172</v>
          </cell>
          <cell r="B2343" t="str">
            <v>2000-04-16-21.30.33.639815</v>
          </cell>
          <cell r="C2343" t="str">
            <v>2000-04-16-21.30.33.639815</v>
          </cell>
          <cell r="D2343" t="str">
            <v>ขาย</v>
          </cell>
          <cell r="E2343" t="str">
            <v>61431009665</v>
          </cell>
          <cell r="F2343" t="b">
            <v>0</v>
          </cell>
          <cell r="G2343" t="str">
            <v>พงศ์ธร ชื่นชมบุญ</v>
          </cell>
          <cell r="H2343" t="str">
            <v>2004080107422895</v>
          </cell>
          <cell r="I2343" t="str">
            <v>31</v>
          </cell>
          <cell r="J2343">
            <v>470000</v>
          </cell>
          <cell r="K2343">
            <v>453156.74</v>
          </cell>
          <cell r="L2343">
            <v>0</v>
          </cell>
          <cell r="M2343">
            <v>0</v>
          </cell>
          <cell r="N2343">
            <v>0</v>
          </cell>
          <cell r="O2343">
            <v>453156.74</v>
          </cell>
          <cell r="P2343">
            <v>101893.43</v>
          </cell>
          <cell r="Q2343" t="str">
            <v>A</v>
          </cell>
          <cell r="R2343" t="str">
            <v>N</v>
          </cell>
          <cell r="S2343" t="str">
            <v>001400000000000000000000829636</v>
          </cell>
        </row>
        <row r="2344">
          <cell r="A2344">
            <v>39172</v>
          </cell>
          <cell r="B2344" t="str">
            <v>2002-09-27-11.04.16.650132</v>
          </cell>
          <cell r="C2344" t="str">
            <v>2002-09-27-11.04.16.650132</v>
          </cell>
          <cell r="D2344" t="str">
            <v>ขาย</v>
          </cell>
          <cell r="E2344" t="str">
            <v>61460000743</v>
          </cell>
          <cell r="F2344" t="b">
            <v>0</v>
          </cell>
          <cell r="G2344" t="str">
            <v>PONGKAN TREERATTANAGUMPHON MISS</v>
          </cell>
          <cell r="H2344" t="str">
            <v>2002060423390248</v>
          </cell>
          <cell r="I2344" t="str">
            <v>60</v>
          </cell>
          <cell r="J2344">
            <v>460000</v>
          </cell>
          <cell r="K2344">
            <v>0</v>
          </cell>
          <cell r="L2344">
            <v>0</v>
          </cell>
          <cell r="M2344">
            <v>0</v>
          </cell>
          <cell r="N2344">
            <v>0</v>
          </cell>
          <cell r="O2344">
            <v>0</v>
          </cell>
          <cell r="P2344">
            <v>0</v>
          </cell>
          <cell r="Q2344" t="str">
            <v>N</v>
          </cell>
          <cell r="R2344" t="str">
            <v>N</v>
          </cell>
          <cell r="S2344" t="str">
            <v>001400000000000000000006158663</v>
          </cell>
        </row>
        <row r="2345">
          <cell r="A2345">
            <v>39172</v>
          </cell>
          <cell r="B2345" t="str">
            <v>2002-09-27-11.04.16.650132</v>
          </cell>
          <cell r="C2345" t="str">
            <v>2002-09-27-11.04.16.650132</v>
          </cell>
          <cell r="D2345" t="str">
            <v>ขาย</v>
          </cell>
          <cell r="E2345" t="str">
            <v>61499310694</v>
          </cell>
          <cell r="F2345" t="b">
            <v>0</v>
          </cell>
          <cell r="G2345" t="str">
            <v>ปองกานต์ ตรีรัตนกำพล</v>
          </cell>
          <cell r="H2345" t="str">
            <v>2002100121291785</v>
          </cell>
          <cell r="I2345" t="str">
            <v>99</v>
          </cell>
          <cell r="J2345">
            <v>1946019.6</v>
          </cell>
          <cell r="K2345">
            <v>1946019.6</v>
          </cell>
          <cell r="L2345">
            <v>0</v>
          </cell>
          <cell r="M2345">
            <v>56185</v>
          </cell>
          <cell r="N2345">
            <v>0</v>
          </cell>
          <cell r="O2345">
            <v>1946019.6</v>
          </cell>
          <cell r="P2345">
            <v>621270.11</v>
          </cell>
          <cell r="Q2345" t="str">
            <v>A</v>
          </cell>
          <cell r="R2345" t="str">
            <v>N</v>
          </cell>
          <cell r="S2345" t="str">
            <v>001400000000000000000006158663</v>
          </cell>
        </row>
        <row r="2346">
          <cell r="A2346">
            <v>39172</v>
          </cell>
          <cell r="B2346" t="str">
            <v>2001-06-02-08.51.46.420677</v>
          </cell>
          <cell r="C2346" t="str">
            <v>2001-06-02-08.51.46.420677</v>
          </cell>
          <cell r="D2346" t="str">
            <v>ขาย</v>
          </cell>
          <cell r="E2346" t="str">
            <v>61503003759</v>
          </cell>
          <cell r="F2346" t="b">
            <v>0</v>
          </cell>
          <cell r="G2346" t="str">
            <v>หอมกรุ่น อินทรประดิษฐ์</v>
          </cell>
          <cell r="H2346" t="str">
            <v>1998100420581288</v>
          </cell>
          <cell r="I2346" t="str">
            <v>03</v>
          </cell>
          <cell r="J2346">
            <v>0</v>
          </cell>
          <cell r="K2346">
            <v>0</v>
          </cell>
          <cell r="L2346">
            <v>0</v>
          </cell>
          <cell r="M2346">
            <v>0</v>
          </cell>
          <cell r="N2346">
            <v>0</v>
          </cell>
          <cell r="O2346">
            <v>0</v>
          </cell>
          <cell r="P2346">
            <v>0</v>
          </cell>
          <cell r="Q2346" t="str">
            <v>A</v>
          </cell>
          <cell r="R2346" t="str">
            <v>Y</v>
          </cell>
          <cell r="S2346" t="str">
            <v>001400000000000000000002793243</v>
          </cell>
        </row>
        <row r="2347">
          <cell r="A2347">
            <v>39172</v>
          </cell>
          <cell r="B2347" t="str">
            <v>2001-06-02-08.51.46.420677</v>
          </cell>
          <cell r="C2347" t="str">
            <v>2001-06-02-08.51.46.420677</v>
          </cell>
          <cell r="D2347" t="str">
            <v>ขาย</v>
          </cell>
          <cell r="E2347" t="str">
            <v>61531001119</v>
          </cell>
          <cell r="F2347" t="b">
            <v>0</v>
          </cell>
          <cell r="G2347" t="str">
            <v>หอมกรุ่น อินทรประดิษฐ์</v>
          </cell>
          <cell r="H2347" t="str">
            <v>1998100420581288</v>
          </cell>
          <cell r="I2347" t="str">
            <v>31</v>
          </cell>
          <cell r="J2347">
            <v>1400000</v>
          </cell>
          <cell r="K2347">
            <v>1023232.07</v>
          </cell>
          <cell r="L2347">
            <v>0</v>
          </cell>
          <cell r="M2347">
            <v>0</v>
          </cell>
          <cell r="N2347">
            <v>0</v>
          </cell>
          <cell r="O2347">
            <v>1023232.07</v>
          </cell>
          <cell r="P2347">
            <v>13744.06</v>
          </cell>
          <cell r="Q2347" t="str">
            <v>N</v>
          </cell>
          <cell r="R2347" t="str">
            <v>Y</v>
          </cell>
          <cell r="S2347" t="str">
            <v>001400000000000000000002793243</v>
          </cell>
        </row>
        <row r="2348">
          <cell r="A2348">
            <v>39172</v>
          </cell>
          <cell r="B2348" t="str">
            <v>2003-07-29-16.56.32.146506</v>
          </cell>
          <cell r="C2348" t="str">
            <v>2003-07-29-16.56.32.146506</v>
          </cell>
          <cell r="D2348" t="str">
            <v>ขาย</v>
          </cell>
          <cell r="E2348" t="str">
            <v>61630002402</v>
          </cell>
          <cell r="F2348" t="b">
            <v>0</v>
          </cell>
          <cell r="G2348" t="str">
            <v>จันทร์จิรา โพธิ์ศรี,ปรีชา โพธิ์ศรี</v>
          </cell>
          <cell r="H2348" t="str">
            <v>2005010416440374</v>
          </cell>
          <cell r="I2348">
            <v>0</v>
          </cell>
          <cell r="J2348">
            <v>0</v>
          </cell>
          <cell r="K2348">
            <v>0</v>
          </cell>
          <cell r="L2348">
            <v>0</v>
          </cell>
          <cell r="M2348">
            <v>0</v>
          </cell>
          <cell r="N2348">
            <v>0</v>
          </cell>
          <cell r="O2348">
            <v>0</v>
          </cell>
          <cell r="P2348">
            <v>0</v>
          </cell>
          <cell r="Q2348" t="str">
            <v>X</v>
          </cell>
          <cell r="R2348" t="str">
            <v>N</v>
          </cell>
          <cell r="S2348" t="str">
            <v>001400000000000000000004057585</v>
          </cell>
        </row>
        <row r="2350">
          <cell r="A2350">
            <v>39172</v>
          </cell>
          <cell r="B2350" t="str">
            <v>2002-08-04-19.30.18.495499</v>
          </cell>
          <cell r="C2350" t="str">
            <v>2002-08-04-19.30.18.495499</v>
          </cell>
          <cell r="D2350" t="str">
            <v>ขาย</v>
          </cell>
          <cell r="E2350" t="str">
            <v>61630002428</v>
          </cell>
          <cell r="F2350" t="b">
            <v>0</v>
          </cell>
          <cell r="G2350" t="str">
            <v>เลียบ การะยะ,สังวาลย์ การะยะ</v>
          </cell>
          <cell r="H2350" t="str">
            <v>2003110117252356</v>
          </cell>
          <cell r="I2350" t="str">
            <v>30</v>
          </cell>
          <cell r="J2350">
            <v>3000000</v>
          </cell>
          <cell r="K2350">
            <v>2890972.87</v>
          </cell>
          <cell r="L2350">
            <v>0</v>
          </cell>
          <cell r="M2350">
            <v>0</v>
          </cell>
          <cell r="N2350">
            <v>0</v>
          </cell>
          <cell r="O2350">
            <v>2890972.87</v>
          </cell>
          <cell r="P2350">
            <v>270170.34999999998</v>
          </cell>
          <cell r="Q2350" t="str">
            <v>A</v>
          </cell>
          <cell r="R2350" t="str">
            <v>Y</v>
          </cell>
          <cell r="S2350" t="str">
            <v>001400000000000000000005101816</v>
          </cell>
        </row>
        <row r="2352">
          <cell r="A2352">
            <v>39172</v>
          </cell>
          <cell r="B2352" t="str">
            <v>2003-11-26-15.18.02.965289</v>
          </cell>
          <cell r="C2352" t="str">
            <v>2003-11-26-15.18.02.965289</v>
          </cell>
          <cell r="D2352" t="str">
            <v>ขาย</v>
          </cell>
          <cell r="E2352" t="str">
            <v>61660000640</v>
          </cell>
          <cell r="F2352" t="b">
            <v>0</v>
          </cell>
          <cell r="G2352" t="str">
            <v>ประเสริฐ พุกเฉย,สุวิมล พุกเฉย</v>
          </cell>
          <cell r="H2352" t="str">
            <v>2003120104532211</v>
          </cell>
          <cell r="I2352" t="str">
            <v>60</v>
          </cell>
          <cell r="J2352">
            <v>100000</v>
          </cell>
          <cell r="K2352">
            <v>0</v>
          </cell>
          <cell r="L2352">
            <v>0</v>
          </cell>
          <cell r="M2352">
            <v>0</v>
          </cell>
          <cell r="N2352">
            <v>0</v>
          </cell>
          <cell r="O2352">
            <v>0</v>
          </cell>
          <cell r="P2352">
            <v>0</v>
          </cell>
          <cell r="Q2352" t="str">
            <v>N</v>
          </cell>
          <cell r="R2352" t="str">
            <v>N</v>
          </cell>
          <cell r="S2352" t="str">
            <v>001400000000000000000007318228</v>
          </cell>
        </row>
        <row r="2354">
          <cell r="A2354">
            <v>39172</v>
          </cell>
          <cell r="B2354" t="str">
            <v>2003-11-26-15.18.02.965289</v>
          </cell>
          <cell r="C2354" t="str">
            <v>2003-11-26-15.18.02.965289</v>
          </cell>
          <cell r="D2354" t="str">
            <v>ขาย</v>
          </cell>
          <cell r="E2354" t="str">
            <v>61699310177</v>
          </cell>
          <cell r="F2354" t="b">
            <v>0</v>
          </cell>
          <cell r="G2354" t="str">
            <v>นาย ประเสริฐ พุกเฉย</v>
          </cell>
          <cell r="H2354" t="str">
            <v>2006120115370161</v>
          </cell>
          <cell r="I2354" t="str">
            <v>99</v>
          </cell>
          <cell r="J2354">
            <v>4050878.66</v>
          </cell>
          <cell r="K2354">
            <v>4050878.66</v>
          </cell>
          <cell r="L2354">
            <v>0</v>
          </cell>
          <cell r="M2354">
            <v>0</v>
          </cell>
          <cell r="N2354">
            <v>0</v>
          </cell>
          <cell r="O2354">
            <v>4050878.66</v>
          </cell>
          <cell r="P2354">
            <v>1022388.94</v>
          </cell>
          <cell r="Q2354" t="str">
            <v>A</v>
          </cell>
          <cell r="R2354" t="str">
            <v>N</v>
          </cell>
          <cell r="S2354" t="str">
            <v>001400000000000000000007318228</v>
          </cell>
        </row>
        <row r="2356">
          <cell r="A2356">
            <v>39172</v>
          </cell>
          <cell r="B2356" t="str">
            <v>2003-07-29-16.56.32.146506</v>
          </cell>
          <cell r="C2356" t="str">
            <v>2003-07-29-16.56.32.146506</v>
          </cell>
          <cell r="D2356" t="str">
            <v>ขาย</v>
          </cell>
          <cell r="E2356" t="str">
            <v>61699310185</v>
          </cell>
          <cell r="F2356" t="b">
            <v>0</v>
          </cell>
          <cell r="G2356" t="str">
            <v>นาย ปรีชา และ นาง จันทร์จีรา  โพธิ์ศรี</v>
          </cell>
          <cell r="H2356" t="str">
            <v>2007020111460158</v>
          </cell>
          <cell r="I2356" t="str">
            <v>99</v>
          </cell>
          <cell r="J2356">
            <v>4677876.8499999996</v>
          </cell>
          <cell r="K2356">
            <v>4677876.8499999996</v>
          </cell>
          <cell r="L2356">
            <v>0</v>
          </cell>
          <cell r="M2356">
            <v>18575</v>
          </cell>
          <cell r="N2356">
            <v>0</v>
          </cell>
          <cell r="O2356">
            <v>4677876.8499999996</v>
          </cell>
          <cell r="P2356">
            <v>1804461.96</v>
          </cell>
          <cell r="Q2356" t="str">
            <v>A</v>
          </cell>
          <cell r="R2356" t="str">
            <v>N</v>
          </cell>
          <cell r="S2356" t="str">
            <v>001400000000000000000004057585</v>
          </cell>
        </row>
        <row r="2358">
          <cell r="A2358">
            <v>39172</v>
          </cell>
          <cell r="B2358" t="str">
            <v>2002-04-07-16.29.50.671353</v>
          </cell>
          <cell r="C2358" t="str">
            <v>2002-04-07-16.29.50.671353</v>
          </cell>
          <cell r="D2358" t="str">
            <v>ขาย</v>
          </cell>
          <cell r="E2358" t="str">
            <v>61799300220</v>
          </cell>
          <cell r="F2358" t="b">
            <v>0</v>
          </cell>
          <cell r="G2358" t="str">
            <v>อนุสรณ์ ชายเหตุ</v>
          </cell>
          <cell r="H2358" t="str">
            <v>1998081409063689</v>
          </cell>
          <cell r="I2358" t="str">
            <v>99</v>
          </cell>
          <cell r="J2358">
            <v>350060.36</v>
          </cell>
          <cell r="K2358">
            <v>295920.73</v>
          </cell>
          <cell r="L2358">
            <v>0</v>
          </cell>
          <cell r="M2358">
            <v>0</v>
          </cell>
          <cell r="N2358">
            <v>0</v>
          </cell>
          <cell r="O2358">
            <v>295920.73</v>
          </cell>
          <cell r="P2358">
            <v>575727.78</v>
          </cell>
          <cell r="Q2358" t="str">
            <v>A</v>
          </cell>
          <cell r="R2358">
            <v>0</v>
          </cell>
          <cell r="S2358" t="str">
            <v>001400000000000000000004409239</v>
          </cell>
        </row>
        <row r="2359">
          <cell r="A2359">
            <v>39172</v>
          </cell>
          <cell r="B2359" t="str">
            <v>2000-04-11-13.37.15.460278</v>
          </cell>
          <cell r="C2359" t="str">
            <v>2000-04-11-13.37.15.460278</v>
          </cell>
          <cell r="D2359" t="str">
            <v>ขาย</v>
          </cell>
          <cell r="E2359" t="str">
            <v>61799300783</v>
          </cell>
          <cell r="F2359" t="b">
            <v>0</v>
          </cell>
          <cell r="G2359" t="str">
            <v>วีระวัฒน์ ละอองแก้ว</v>
          </cell>
          <cell r="H2359" t="str">
            <v>1998090821082471</v>
          </cell>
          <cell r="I2359" t="str">
            <v>99</v>
          </cell>
          <cell r="J2359">
            <v>4099421.4</v>
          </cell>
          <cell r="K2359">
            <v>3147253.71</v>
          </cell>
          <cell r="L2359">
            <v>0</v>
          </cell>
          <cell r="M2359">
            <v>14842.5</v>
          </cell>
          <cell r="N2359">
            <v>0</v>
          </cell>
          <cell r="O2359">
            <v>3147253.71</v>
          </cell>
          <cell r="P2359">
            <v>3176195.33</v>
          </cell>
          <cell r="Q2359" t="str">
            <v>A</v>
          </cell>
          <cell r="R2359" t="str">
            <v>Y</v>
          </cell>
          <cell r="S2359" t="str">
            <v>001400000000000000000000624456</v>
          </cell>
        </row>
        <row r="2360">
          <cell r="A2360">
            <v>39172</v>
          </cell>
          <cell r="B2360" t="str">
            <v>2000-04-11-13.37.15.460278</v>
          </cell>
          <cell r="C2360" t="str">
            <v>2000-04-11-13.37.15.460278</v>
          </cell>
          <cell r="D2360" t="str">
            <v>ขาย</v>
          </cell>
          <cell r="E2360" t="str">
            <v>61799300791</v>
          </cell>
          <cell r="F2360" t="b">
            <v>0</v>
          </cell>
          <cell r="G2360" t="str">
            <v>วีระวัฒน์ ละอองแก้ว</v>
          </cell>
          <cell r="H2360" t="str">
            <v>1998090821082471</v>
          </cell>
          <cell r="I2360" t="str">
            <v>99</v>
          </cell>
          <cell r="J2360">
            <v>1598271.84</v>
          </cell>
          <cell r="K2360">
            <v>1189214.7</v>
          </cell>
          <cell r="L2360">
            <v>0</v>
          </cell>
          <cell r="M2360">
            <v>0</v>
          </cell>
          <cell r="N2360">
            <v>0</v>
          </cell>
          <cell r="O2360">
            <v>1189214.7</v>
          </cell>
          <cell r="P2360">
            <v>1231081.42</v>
          </cell>
          <cell r="Q2360" t="str">
            <v>A</v>
          </cell>
          <cell r="R2360" t="str">
            <v>Y</v>
          </cell>
          <cell r="S2360" t="str">
            <v>001400000000000000000000624456</v>
          </cell>
        </row>
        <row r="2361">
          <cell r="A2361">
            <v>39172</v>
          </cell>
          <cell r="B2361" t="str">
            <v>2000-04-25-14.07.29.218668</v>
          </cell>
          <cell r="C2361" t="str">
            <v>2000-04-25-14.07.29.218668</v>
          </cell>
          <cell r="D2361" t="str">
            <v>ขาย</v>
          </cell>
          <cell r="E2361" t="str">
            <v>61799310823</v>
          </cell>
          <cell r="F2361" t="b">
            <v>0</v>
          </cell>
          <cell r="G2361" t="str">
            <v>ประเสริฐ กั่วพานิช</v>
          </cell>
          <cell r="H2361" t="str">
            <v>2005040122080093</v>
          </cell>
          <cell r="I2361" t="str">
            <v>99</v>
          </cell>
          <cell r="J2361">
            <v>1159929.4099999999</v>
          </cell>
          <cell r="K2361">
            <v>1010071.91</v>
          </cell>
          <cell r="L2361">
            <v>0</v>
          </cell>
          <cell r="M2361">
            <v>0</v>
          </cell>
          <cell r="N2361">
            <v>0</v>
          </cell>
          <cell r="O2361">
            <v>1010071.91</v>
          </cell>
          <cell r="P2361">
            <v>1474179.28</v>
          </cell>
          <cell r="Q2361" t="str">
            <v>A</v>
          </cell>
          <cell r="R2361" t="str">
            <v>N</v>
          </cell>
          <cell r="S2361" t="str">
            <v>001400000000000000000002101100</v>
          </cell>
        </row>
        <row r="2362">
          <cell r="A2362">
            <v>39172</v>
          </cell>
          <cell r="B2362" t="str">
            <v>2001-05-05-11.22.46.060731</v>
          </cell>
          <cell r="C2362" t="str">
            <v>2001-05-05-11.22.46.060731</v>
          </cell>
          <cell r="D2362" t="str">
            <v>ขาย</v>
          </cell>
          <cell r="E2362" t="str">
            <v>61799310946</v>
          </cell>
          <cell r="F2362" t="b">
            <v>0</v>
          </cell>
          <cell r="G2362" t="str">
            <v>มาลา บินสอาด</v>
          </cell>
          <cell r="H2362" t="str">
            <v>1998081408593303</v>
          </cell>
          <cell r="I2362" t="str">
            <v>99</v>
          </cell>
          <cell r="J2362">
            <v>3962878.82</v>
          </cell>
          <cell r="K2362">
            <v>3938815.18</v>
          </cell>
          <cell r="L2362">
            <v>0</v>
          </cell>
          <cell r="M2362">
            <v>0</v>
          </cell>
          <cell r="N2362">
            <v>0</v>
          </cell>
          <cell r="O2362">
            <v>3938815.18</v>
          </cell>
          <cell r="P2362">
            <v>5002681.3</v>
          </cell>
          <cell r="Q2362" t="str">
            <v>A</v>
          </cell>
          <cell r="R2362" t="str">
            <v>N</v>
          </cell>
          <cell r="S2362" t="str">
            <v>001400000000000000000002896049</v>
          </cell>
        </row>
        <row r="2363">
          <cell r="A2363">
            <v>39172</v>
          </cell>
          <cell r="B2363" t="str">
            <v>2004-03-24-08.20.26.874647</v>
          </cell>
          <cell r="C2363" t="str">
            <v>2004-03-24-08.20.26.874647</v>
          </cell>
          <cell r="D2363" t="str">
            <v>ขาย</v>
          </cell>
          <cell r="E2363" t="str">
            <v>61799310970</v>
          </cell>
          <cell r="F2363" t="b">
            <v>0</v>
          </cell>
          <cell r="G2363" t="str">
            <v>วิลาวัลย์ หวันเหล็ม,อาสาฬห์ หวันเหล็ม</v>
          </cell>
          <cell r="H2363" t="str">
            <v>2004040107532599</v>
          </cell>
          <cell r="I2363" t="str">
            <v>99</v>
          </cell>
          <cell r="J2363">
            <v>620315.82999999996</v>
          </cell>
          <cell r="K2363">
            <v>620315.82999999996</v>
          </cell>
          <cell r="L2363">
            <v>0</v>
          </cell>
          <cell r="M2363">
            <v>0</v>
          </cell>
          <cell r="N2363">
            <v>0</v>
          </cell>
          <cell r="O2363">
            <v>620315.82999999996</v>
          </cell>
          <cell r="P2363">
            <v>141750.71</v>
          </cell>
          <cell r="Q2363" t="str">
            <v>A</v>
          </cell>
          <cell r="R2363" t="str">
            <v>N</v>
          </cell>
          <cell r="S2363" t="str">
            <v>001400000000000000000007707218</v>
          </cell>
        </row>
        <row r="2365">
          <cell r="A2365">
            <v>39172</v>
          </cell>
          <cell r="B2365" t="str">
            <v>2001-06-02-08.51.52.249838</v>
          </cell>
          <cell r="C2365" t="str">
            <v>2001-06-02-08.51.52.249838</v>
          </cell>
          <cell r="D2365" t="str">
            <v>ขาย</v>
          </cell>
          <cell r="E2365" t="str">
            <v>61799310988</v>
          </cell>
          <cell r="F2365" t="b">
            <v>0</v>
          </cell>
          <cell r="G2365" t="str">
            <v>บุญจอง ไชยวรณ์</v>
          </cell>
          <cell r="H2365" t="str">
            <v>1998100420581707</v>
          </cell>
          <cell r="I2365" t="str">
            <v>99</v>
          </cell>
          <cell r="J2365">
            <v>273347.52</v>
          </cell>
          <cell r="K2365">
            <v>273347.52</v>
          </cell>
          <cell r="L2365">
            <v>0</v>
          </cell>
          <cell r="M2365">
            <v>0</v>
          </cell>
          <cell r="N2365">
            <v>0</v>
          </cell>
          <cell r="O2365">
            <v>273347.52</v>
          </cell>
          <cell r="P2365">
            <v>178155.56</v>
          </cell>
          <cell r="Q2365" t="str">
            <v>A</v>
          </cell>
          <cell r="R2365" t="str">
            <v>N</v>
          </cell>
          <cell r="S2365" t="str">
            <v>001400000000000000000003650790</v>
          </cell>
        </row>
        <row r="2366">
          <cell r="A2366">
            <v>39172</v>
          </cell>
          <cell r="B2366" t="str">
            <v>2001-06-02-08.38.10.043837</v>
          </cell>
          <cell r="C2366" t="str">
            <v>2001-06-02-08.38.10.043837</v>
          </cell>
          <cell r="D2366" t="str">
            <v>ขาย</v>
          </cell>
          <cell r="E2366" t="str">
            <v>61830007375</v>
          </cell>
          <cell r="F2366" t="b">
            <v>0</v>
          </cell>
          <cell r="G2366" t="str">
            <v>ประคอง ปี่ทอง</v>
          </cell>
          <cell r="H2366" t="str">
            <v>1998090821341361</v>
          </cell>
          <cell r="I2366" t="str">
            <v>30</v>
          </cell>
          <cell r="J2366">
            <v>7661552.8399999999</v>
          </cell>
          <cell r="K2366">
            <v>6967647.1200000001</v>
          </cell>
          <cell r="L2366">
            <v>0</v>
          </cell>
          <cell r="M2366">
            <v>0</v>
          </cell>
          <cell r="N2366">
            <v>0</v>
          </cell>
          <cell r="O2366">
            <v>6967647.1200000001</v>
          </cell>
          <cell r="P2366">
            <v>5898099.0899999999</v>
          </cell>
          <cell r="Q2366" t="str">
            <v>N</v>
          </cell>
          <cell r="R2366" t="str">
            <v>Y</v>
          </cell>
          <cell r="S2366" t="str">
            <v>001400000000000000000003611573</v>
          </cell>
        </row>
        <row r="2367">
          <cell r="A2367">
            <v>39172</v>
          </cell>
          <cell r="B2367" t="str">
            <v>2001-06-02-08.38.07.480010</v>
          </cell>
          <cell r="C2367" t="str">
            <v>2001-06-02-08.38.07.480010</v>
          </cell>
          <cell r="D2367" t="str">
            <v>ขาย</v>
          </cell>
          <cell r="E2367" t="str">
            <v>61830007634</v>
          </cell>
          <cell r="F2367" t="b">
            <v>0</v>
          </cell>
          <cell r="G2367" t="str">
            <v>ชัยวัฒน์ รุจิกาญจนรัตน์</v>
          </cell>
          <cell r="H2367" t="str">
            <v>1998090821092364</v>
          </cell>
          <cell r="I2367" t="str">
            <v>30</v>
          </cell>
          <cell r="J2367">
            <v>21262925.879999999</v>
          </cell>
          <cell r="K2367">
            <v>9017857.4700000007</v>
          </cell>
          <cell r="L2367">
            <v>0</v>
          </cell>
          <cell r="M2367">
            <v>0</v>
          </cell>
          <cell r="N2367">
            <v>0</v>
          </cell>
          <cell r="O2367">
            <v>9017857.4700000007</v>
          </cell>
          <cell r="P2367">
            <v>14578605.960000001</v>
          </cell>
          <cell r="Q2367" t="str">
            <v>A</v>
          </cell>
          <cell r="R2367" t="str">
            <v>Y</v>
          </cell>
          <cell r="S2367" t="str">
            <v>001400000000000000000003611551</v>
          </cell>
        </row>
        <row r="2368">
          <cell r="A2368">
            <v>39172</v>
          </cell>
          <cell r="B2368" t="str">
            <v>2000-04-06-13.15.45.591372</v>
          </cell>
          <cell r="C2368" t="str">
            <v>2000-04-06-13.15.45.591372</v>
          </cell>
          <cell r="D2368" t="str">
            <v>ขาย</v>
          </cell>
          <cell r="E2368" t="str">
            <v>61831005198</v>
          </cell>
          <cell r="F2368" t="b">
            <v>0</v>
          </cell>
          <cell r="G2368" t="str">
            <v>เรืองชีพ จรัสเจษฎา</v>
          </cell>
          <cell r="H2368" t="str">
            <v>1998090821100141</v>
          </cell>
          <cell r="I2368" t="str">
            <v>31</v>
          </cell>
          <cell r="J2368">
            <v>2081591.12</v>
          </cell>
          <cell r="K2368">
            <v>1928334.5</v>
          </cell>
          <cell r="L2368">
            <v>0</v>
          </cell>
          <cell r="M2368">
            <v>0</v>
          </cell>
          <cell r="N2368">
            <v>0</v>
          </cell>
          <cell r="O2368">
            <v>1928334.5</v>
          </cell>
          <cell r="P2368">
            <v>873162.89</v>
          </cell>
          <cell r="Q2368" t="str">
            <v>A</v>
          </cell>
          <cell r="R2368" t="str">
            <v>Y</v>
          </cell>
          <cell r="S2368" t="str">
            <v>001400000000000000000000065051</v>
          </cell>
        </row>
        <row r="2369">
          <cell r="A2369">
            <v>39172</v>
          </cell>
          <cell r="B2369" t="str">
            <v>2002-05-17-04.17.10.173118</v>
          </cell>
          <cell r="C2369" t="str">
            <v>2002-05-17-04.17.10.173118</v>
          </cell>
          <cell r="D2369" t="str">
            <v>ขาย</v>
          </cell>
          <cell r="E2369" t="str">
            <v>61831005229</v>
          </cell>
          <cell r="F2369" t="b">
            <v>0</v>
          </cell>
          <cell r="G2369" t="str">
            <v>วิวัฒน์ ขวัญสูงเนิน</v>
          </cell>
          <cell r="H2369" t="str">
            <v>2001010107002146</v>
          </cell>
          <cell r="I2369" t="str">
            <v>31</v>
          </cell>
          <cell r="J2369">
            <v>320000</v>
          </cell>
          <cell r="K2369">
            <v>298961.81</v>
          </cell>
          <cell r="L2369">
            <v>0</v>
          </cell>
          <cell r="M2369">
            <v>0</v>
          </cell>
          <cell r="N2369">
            <v>1573.97</v>
          </cell>
          <cell r="O2369">
            <v>298961.81</v>
          </cell>
          <cell r="P2369">
            <v>135501.07999999999</v>
          </cell>
          <cell r="Q2369" t="str">
            <v>A</v>
          </cell>
          <cell r="R2369" t="str">
            <v>N</v>
          </cell>
          <cell r="S2369" t="str">
            <v>001400000000000000000003762862</v>
          </cell>
        </row>
        <row r="2370">
          <cell r="A2370">
            <v>39172</v>
          </cell>
          <cell r="B2370" t="str">
            <v>2001-06-02-08.51.59.533807</v>
          </cell>
          <cell r="C2370" t="str">
            <v>2001-06-02-08.51.59.533807</v>
          </cell>
          <cell r="D2370" t="str">
            <v>ขาย</v>
          </cell>
          <cell r="E2370" t="str">
            <v>61899310466</v>
          </cell>
          <cell r="F2370" t="b">
            <v>0</v>
          </cell>
          <cell r="G2370" t="str">
            <v>อนุศิษย์ จันทราษี,ประยูร จันทราษี</v>
          </cell>
          <cell r="H2370" t="str">
            <v>1998081409140409</v>
          </cell>
          <cell r="I2370" t="str">
            <v>99</v>
          </cell>
          <cell r="J2370">
            <v>4113651.86</v>
          </cell>
          <cell r="K2370">
            <v>2589370.64</v>
          </cell>
          <cell r="L2370">
            <v>0</v>
          </cell>
          <cell r="M2370">
            <v>0</v>
          </cell>
          <cell r="N2370">
            <v>7220.36</v>
          </cell>
          <cell r="O2370">
            <v>2589370.64</v>
          </cell>
          <cell r="P2370">
            <v>3187753.49</v>
          </cell>
          <cell r="Q2370" t="str">
            <v>A</v>
          </cell>
          <cell r="R2370" t="str">
            <v>Y</v>
          </cell>
          <cell r="S2370" t="str">
            <v>001400000000000000000003633971</v>
          </cell>
        </row>
        <row r="2372">
          <cell r="A2372">
            <v>39172</v>
          </cell>
          <cell r="B2372" t="str">
            <v>2004-07-26-03.44.47.422434</v>
          </cell>
          <cell r="C2372" t="str">
            <v>2004-07-26-03.44.47.422434</v>
          </cell>
          <cell r="D2372" t="str">
            <v>ขาย</v>
          </cell>
          <cell r="E2372" t="str">
            <v>61899310676</v>
          </cell>
          <cell r="F2372" t="b">
            <v>0</v>
          </cell>
          <cell r="G2372" t="str">
            <v>ชัยวัฒน์ เลิศวัฒนากูล,อุดมเนตร เลิศวัฒนากูล</v>
          </cell>
          <cell r="H2372" t="str">
            <v>2005090122180140</v>
          </cell>
          <cell r="I2372" t="str">
            <v>99</v>
          </cell>
          <cell r="J2372">
            <v>693572.79</v>
          </cell>
          <cell r="K2372">
            <v>692572.79</v>
          </cell>
          <cell r="L2372">
            <v>0</v>
          </cell>
          <cell r="M2372">
            <v>0</v>
          </cell>
          <cell r="N2372">
            <v>0</v>
          </cell>
          <cell r="O2372">
            <v>692572.79</v>
          </cell>
          <cell r="P2372">
            <v>595010.41</v>
          </cell>
          <cell r="Q2372" t="str">
            <v>A</v>
          </cell>
          <cell r="R2372" t="str">
            <v>N</v>
          </cell>
          <cell r="S2372" t="str">
            <v>001400000000000000000003055210</v>
          </cell>
        </row>
        <row r="2374">
          <cell r="A2374">
            <v>39172</v>
          </cell>
          <cell r="B2374" t="str">
            <v>2000-04-06-13.05.15.606387</v>
          </cell>
          <cell r="C2374" t="str">
            <v>2000-04-06-13.05.15.606387</v>
          </cell>
          <cell r="D2374" t="str">
            <v>ไม่ขาย</v>
          </cell>
          <cell r="E2374" t="str">
            <v>62030002553</v>
          </cell>
          <cell r="F2374" t="b">
            <v>0</v>
          </cell>
          <cell r="G2374" t="str">
            <v>พัชรา จั่นเพชร</v>
          </cell>
          <cell r="H2374" t="str">
            <v>1998100420582506</v>
          </cell>
          <cell r="I2374" t="str">
            <v>30</v>
          </cell>
          <cell r="J2374">
            <v>2000000</v>
          </cell>
          <cell r="K2374">
            <v>1134763.21</v>
          </cell>
          <cell r="L2374">
            <v>0</v>
          </cell>
          <cell r="M2374">
            <v>0</v>
          </cell>
          <cell r="N2374">
            <v>0</v>
          </cell>
          <cell r="O2374">
            <v>1134763.21</v>
          </cell>
          <cell r="P2374">
            <v>190779.69</v>
          </cell>
          <cell r="Q2374" t="str">
            <v>N</v>
          </cell>
          <cell r="R2374" t="str">
            <v>Y</v>
          </cell>
          <cell r="S2374" t="str">
            <v>001400000000000000000000058628</v>
          </cell>
        </row>
        <row r="2375">
          <cell r="A2375">
            <v>39172</v>
          </cell>
          <cell r="B2375" t="str">
            <v>2003-07-16-15.02.32.399033</v>
          </cell>
          <cell r="C2375" t="str">
            <v>2003-07-16-15.02.32.399033</v>
          </cell>
          <cell r="D2375" t="str">
            <v>ขาย</v>
          </cell>
          <cell r="E2375" t="str">
            <v>62030003509</v>
          </cell>
          <cell r="F2375" t="b">
            <v>0</v>
          </cell>
          <cell r="G2375" t="str">
            <v>คนึง เหล่ารอด,สุวิทย์ เหล่ารอด</v>
          </cell>
          <cell r="H2375" t="str">
            <v>2001010107002154</v>
          </cell>
          <cell r="I2375" t="str">
            <v>30</v>
          </cell>
          <cell r="J2375">
            <v>550000</v>
          </cell>
          <cell r="K2375">
            <v>240944.08</v>
          </cell>
          <cell r="L2375">
            <v>0</v>
          </cell>
          <cell r="M2375">
            <v>0</v>
          </cell>
          <cell r="N2375">
            <v>1289.3499999999999</v>
          </cell>
          <cell r="O2375">
            <v>240944.08</v>
          </cell>
          <cell r="P2375">
            <v>32378.93</v>
          </cell>
          <cell r="Q2375" t="str">
            <v>A</v>
          </cell>
          <cell r="R2375" t="str">
            <v>N</v>
          </cell>
          <cell r="S2375" t="str">
            <v>001400000000000000000003768405</v>
          </cell>
        </row>
        <row r="2377">
          <cell r="A2377">
            <v>39172</v>
          </cell>
          <cell r="B2377" t="str">
            <v>2003-02-07-14.32.23.451235</v>
          </cell>
          <cell r="C2377" t="str">
            <v>2003-02-07-14.32.23.451235</v>
          </cell>
          <cell r="D2377" t="str">
            <v>ขาย</v>
          </cell>
          <cell r="E2377" t="str">
            <v>62030003559</v>
          </cell>
          <cell r="F2377" t="b">
            <v>0</v>
          </cell>
          <cell r="G2377" t="str">
            <v>นันทวัน เย็นใจดี,พิพัฒน์ เย็นใจดี</v>
          </cell>
          <cell r="H2377" t="str">
            <v>2001010107002159</v>
          </cell>
          <cell r="I2377" t="str">
            <v>30</v>
          </cell>
          <cell r="J2377">
            <v>800000</v>
          </cell>
          <cell r="K2377">
            <v>439823.65</v>
          </cell>
          <cell r="L2377">
            <v>0</v>
          </cell>
          <cell r="M2377">
            <v>0</v>
          </cell>
          <cell r="N2377">
            <v>0</v>
          </cell>
          <cell r="O2377">
            <v>439823.65</v>
          </cell>
          <cell r="P2377">
            <v>159180.07</v>
          </cell>
          <cell r="Q2377" t="str">
            <v>A</v>
          </cell>
          <cell r="R2377" t="str">
            <v>Y</v>
          </cell>
          <cell r="S2377" t="str">
            <v>001400000000000000000002900753</v>
          </cell>
        </row>
        <row r="2379">
          <cell r="A2379">
            <v>39172</v>
          </cell>
          <cell r="B2379" t="str">
            <v>2003-07-16-15.02.32.399033</v>
          </cell>
          <cell r="C2379" t="str">
            <v>2003-07-16-15.02.32.399033</v>
          </cell>
          <cell r="D2379" t="str">
            <v>ขาย</v>
          </cell>
          <cell r="E2379" t="str">
            <v>62030003591</v>
          </cell>
          <cell r="F2379" t="b">
            <v>0</v>
          </cell>
          <cell r="G2379" t="str">
            <v>คนึง เหล่ารอด,สุวิทย์ เหล่ารอด</v>
          </cell>
          <cell r="H2379" t="str">
            <v>2001010107002154</v>
          </cell>
          <cell r="I2379" t="str">
            <v>30</v>
          </cell>
          <cell r="J2379">
            <v>90000</v>
          </cell>
          <cell r="K2379">
            <v>37599.99</v>
          </cell>
          <cell r="L2379">
            <v>0</v>
          </cell>
          <cell r="M2379">
            <v>0</v>
          </cell>
          <cell r="N2379">
            <v>0</v>
          </cell>
          <cell r="O2379">
            <v>37599.99</v>
          </cell>
          <cell r="P2379">
            <v>5052.82</v>
          </cell>
          <cell r="Q2379" t="str">
            <v>A</v>
          </cell>
          <cell r="R2379" t="str">
            <v>N</v>
          </cell>
          <cell r="S2379" t="str">
            <v>001400000000000000000003768405</v>
          </cell>
        </row>
        <row r="2381">
          <cell r="A2381">
            <v>39172</v>
          </cell>
          <cell r="B2381" t="str">
            <v>2003-10-22-03.30.13.454475</v>
          </cell>
          <cell r="C2381" t="str">
            <v>2003-10-22-03.30.13.454475</v>
          </cell>
          <cell r="D2381" t="str">
            <v>ขาย</v>
          </cell>
          <cell r="E2381" t="str">
            <v>62030003753</v>
          </cell>
          <cell r="F2381" t="b">
            <v>0</v>
          </cell>
          <cell r="G2381" t="str">
            <v>พีระ จันทรังษี,สุนิตย์ จันทรังษี</v>
          </cell>
          <cell r="H2381" t="str">
            <v>2000120118112048</v>
          </cell>
          <cell r="I2381" t="str">
            <v>30</v>
          </cell>
          <cell r="J2381">
            <v>1000000</v>
          </cell>
          <cell r="K2381">
            <v>699746.34</v>
          </cell>
          <cell r="L2381">
            <v>4902.71</v>
          </cell>
          <cell r="M2381">
            <v>0</v>
          </cell>
          <cell r="N2381">
            <v>0</v>
          </cell>
          <cell r="O2381">
            <v>699746.34</v>
          </cell>
          <cell r="P2381">
            <v>9224.27</v>
          </cell>
          <cell r="Q2381" t="str">
            <v>N</v>
          </cell>
          <cell r="R2381" t="str">
            <v>Y</v>
          </cell>
          <cell r="S2381" t="str">
            <v>001400000000000000000004933045</v>
          </cell>
        </row>
        <row r="2383">
          <cell r="A2383">
            <v>39172</v>
          </cell>
          <cell r="B2383" t="str">
            <v>2003-06-25-10.26.55.764330</v>
          </cell>
          <cell r="C2383" t="str">
            <v>2003-06-25-10.26.55.764330</v>
          </cell>
          <cell r="D2383" t="str">
            <v>ขาย</v>
          </cell>
          <cell r="E2383" t="str">
            <v>62030003826</v>
          </cell>
          <cell r="F2383" t="b">
            <v>0</v>
          </cell>
          <cell r="G2383" t="str">
            <v>นันทวัน เย็นใจดี,พิพัฒน์ เย็นใจดี</v>
          </cell>
          <cell r="H2383" t="str">
            <v>2001010107002159</v>
          </cell>
          <cell r="I2383" t="str">
            <v>30</v>
          </cell>
          <cell r="J2383">
            <v>200000</v>
          </cell>
          <cell r="K2383">
            <v>174245.2</v>
          </cell>
          <cell r="L2383">
            <v>0</v>
          </cell>
          <cell r="M2383">
            <v>0</v>
          </cell>
          <cell r="N2383">
            <v>19544.62</v>
          </cell>
          <cell r="O2383">
            <v>174245.2</v>
          </cell>
          <cell r="P2383">
            <v>60625.37</v>
          </cell>
          <cell r="Q2383" t="str">
            <v>A</v>
          </cell>
          <cell r="R2383" t="str">
            <v>Y</v>
          </cell>
          <cell r="S2383" t="str">
            <v>001400000000000000000003768321</v>
          </cell>
        </row>
        <row r="2386">
          <cell r="A2386">
            <v>39172</v>
          </cell>
          <cell r="B2386" t="str">
            <v>2003-07-16-15.02.32.399033</v>
          </cell>
          <cell r="C2386" t="str">
            <v>2003-07-16-15.02.32.399033</v>
          </cell>
          <cell r="D2386" t="str">
            <v>ขาย</v>
          </cell>
          <cell r="E2386" t="str">
            <v>62030003834</v>
          </cell>
          <cell r="F2386" t="b">
            <v>0</v>
          </cell>
          <cell r="G2386" t="str">
            <v>คนึง เหล่ารอด,สุวิทย์ เหล่ารอด</v>
          </cell>
          <cell r="H2386" t="str">
            <v>2001010107002154</v>
          </cell>
          <cell r="I2386" t="str">
            <v>30</v>
          </cell>
          <cell r="J2386">
            <v>900000</v>
          </cell>
          <cell r="K2386">
            <v>772581.93</v>
          </cell>
          <cell r="L2386">
            <v>0</v>
          </cell>
          <cell r="M2386">
            <v>0</v>
          </cell>
          <cell r="N2386">
            <v>0</v>
          </cell>
          <cell r="O2386">
            <v>772581.93</v>
          </cell>
          <cell r="P2386">
            <v>95955.67</v>
          </cell>
          <cell r="Q2386" t="str">
            <v>A</v>
          </cell>
          <cell r="R2386" t="str">
            <v>N</v>
          </cell>
          <cell r="S2386" t="str">
            <v>001400000000000000000003768405</v>
          </cell>
        </row>
        <row r="2388">
          <cell r="A2388">
            <v>39172</v>
          </cell>
          <cell r="B2388" t="str">
            <v>2003-10-22-03.30.13.454475</v>
          </cell>
          <cell r="C2388" t="str">
            <v>2003-10-22-03.30.13.454475</v>
          </cell>
          <cell r="D2388" t="str">
            <v>ขาย</v>
          </cell>
          <cell r="E2388" t="str">
            <v>62030003876</v>
          </cell>
          <cell r="F2388" t="b">
            <v>0</v>
          </cell>
          <cell r="G2388" t="str">
            <v>พีระ จันทรังษี,สุนิตย์ จันทรังษี</v>
          </cell>
          <cell r="H2388" t="str">
            <v>2000120118112048</v>
          </cell>
          <cell r="I2388" t="str">
            <v>30</v>
          </cell>
          <cell r="J2388">
            <v>1320812.81</v>
          </cell>
          <cell r="K2388">
            <v>1041516.97</v>
          </cell>
          <cell r="L2388">
            <v>0</v>
          </cell>
          <cell r="M2388">
            <v>0</v>
          </cell>
          <cell r="N2388">
            <v>0</v>
          </cell>
          <cell r="O2388">
            <v>1041516.97</v>
          </cell>
          <cell r="P2388">
            <v>19732.080000000002</v>
          </cell>
          <cell r="Q2388" t="str">
            <v>N</v>
          </cell>
          <cell r="R2388" t="str">
            <v>Y</v>
          </cell>
          <cell r="S2388" t="str">
            <v>001400000000000000000004933045</v>
          </cell>
        </row>
        <row r="2390">
          <cell r="A2390">
            <v>39172</v>
          </cell>
          <cell r="B2390" t="str">
            <v>2002-11-20-03.33.17.123478</v>
          </cell>
          <cell r="C2390" t="str">
            <v>2002-11-20-03.33.17.123478</v>
          </cell>
          <cell r="D2390" t="str">
            <v>ขาย</v>
          </cell>
          <cell r="E2390" t="str">
            <v>62030003949</v>
          </cell>
          <cell r="F2390" t="b">
            <v>0</v>
          </cell>
          <cell r="G2390" t="str">
            <v>วิไล ทัดทอง</v>
          </cell>
          <cell r="H2390" t="str">
            <v>2006050114541272</v>
          </cell>
          <cell r="I2390" t="str">
            <v>30</v>
          </cell>
          <cell r="J2390">
            <v>4867482.6500000004</v>
          </cell>
          <cell r="K2390">
            <v>4784093.21</v>
          </cell>
          <cell r="L2390">
            <v>0</v>
          </cell>
          <cell r="M2390">
            <v>0</v>
          </cell>
          <cell r="N2390">
            <v>0</v>
          </cell>
          <cell r="O2390">
            <v>4784093.21</v>
          </cell>
          <cell r="P2390">
            <v>1268788.3500000001</v>
          </cell>
          <cell r="Q2390" t="str">
            <v>N</v>
          </cell>
          <cell r="R2390" t="str">
            <v>Y</v>
          </cell>
          <cell r="S2390" t="str">
            <v>001400000000000000000006246715</v>
          </cell>
        </row>
        <row r="2391">
          <cell r="A2391">
            <v>39172</v>
          </cell>
          <cell r="B2391" t="str">
            <v>2001-06-02-08.52.11.799876</v>
          </cell>
          <cell r="C2391" t="str">
            <v>2001-06-02-08.52.11.799876</v>
          </cell>
          <cell r="D2391" t="str">
            <v>ขาย</v>
          </cell>
          <cell r="E2391" t="str">
            <v>62031004176</v>
          </cell>
          <cell r="F2391" t="b">
            <v>0</v>
          </cell>
          <cell r="G2391" t="str">
            <v>ชรินทร์ สารีเป๊ะ,สวิก สารีเป๊ะ</v>
          </cell>
          <cell r="H2391" t="str">
            <v>2000010114391819</v>
          </cell>
          <cell r="I2391" t="str">
            <v>31</v>
          </cell>
          <cell r="J2391">
            <v>1600000</v>
          </cell>
          <cell r="K2391">
            <v>1522872.42</v>
          </cell>
          <cell r="L2391">
            <v>0</v>
          </cell>
          <cell r="M2391">
            <v>0</v>
          </cell>
          <cell r="N2391">
            <v>20203.849999999999</v>
          </cell>
          <cell r="O2391">
            <v>1522872.42</v>
          </cell>
          <cell r="P2391">
            <v>1124201.6599999999</v>
          </cell>
          <cell r="Q2391" t="str">
            <v>A</v>
          </cell>
          <cell r="R2391" t="str">
            <v>N</v>
          </cell>
          <cell r="S2391" t="str">
            <v>001400000000000000000003643925</v>
          </cell>
        </row>
        <row r="2393">
          <cell r="A2393">
            <v>39172</v>
          </cell>
          <cell r="B2393" t="str">
            <v>2003-10-22-03.30.13.454475</v>
          </cell>
          <cell r="C2393" t="str">
            <v>2003-10-22-03.30.13.454475</v>
          </cell>
          <cell r="D2393" t="str">
            <v>ขาย</v>
          </cell>
          <cell r="E2393" t="str">
            <v>62031004613</v>
          </cell>
          <cell r="F2393" t="b">
            <v>0</v>
          </cell>
          <cell r="G2393" t="str">
            <v>พีระ จันทรังษี,สุนิตย์ จันทรังษี</v>
          </cell>
          <cell r="H2393" t="str">
            <v>2000120118112048</v>
          </cell>
          <cell r="I2393" t="str">
            <v>31</v>
          </cell>
          <cell r="J2393">
            <v>1000000</v>
          </cell>
          <cell r="K2393">
            <v>719874.9</v>
          </cell>
          <cell r="L2393">
            <v>121.97</v>
          </cell>
          <cell r="M2393">
            <v>0</v>
          </cell>
          <cell r="N2393">
            <v>0</v>
          </cell>
          <cell r="O2393">
            <v>719874.9</v>
          </cell>
          <cell r="P2393">
            <v>21318.28</v>
          </cell>
          <cell r="Q2393" t="str">
            <v>N</v>
          </cell>
          <cell r="R2393" t="str">
            <v>Y</v>
          </cell>
          <cell r="S2393" t="str">
            <v>001400000000000000000004933045</v>
          </cell>
        </row>
        <row r="2395">
          <cell r="A2395">
            <v>39172</v>
          </cell>
          <cell r="B2395" t="str">
            <v>2003-02-07-14.32.23.451235</v>
          </cell>
          <cell r="C2395" t="str">
            <v>2003-02-07-14.32.23.451235</v>
          </cell>
          <cell r="D2395" t="str">
            <v>ขาย</v>
          </cell>
          <cell r="E2395" t="str">
            <v>62031004972</v>
          </cell>
          <cell r="F2395" t="b">
            <v>0</v>
          </cell>
          <cell r="G2395" t="str">
            <v>นันทวัน เย็นใจดี,พิพัฒน์ เย็นใจดี</v>
          </cell>
          <cell r="H2395" t="str">
            <v>2001010107002159</v>
          </cell>
          <cell r="I2395" t="str">
            <v>31</v>
          </cell>
          <cell r="J2395">
            <v>200000</v>
          </cell>
          <cell r="K2395">
            <v>176561.31</v>
          </cell>
          <cell r="L2395">
            <v>0</v>
          </cell>
          <cell r="M2395">
            <v>0</v>
          </cell>
          <cell r="N2395">
            <v>0</v>
          </cell>
          <cell r="O2395">
            <v>176561.31</v>
          </cell>
          <cell r="P2395">
            <v>63690.17</v>
          </cell>
          <cell r="Q2395" t="str">
            <v>A</v>
          </cell>
          <cell r="R2395" t="str">
            <v>Y</v>
          </cell>
          <cell r="S2395" t="str">
            <v>001400000000000000000002900753</v>
          </cell>
        </row>
        <row r="2397">
          <cell r="A2397">
            <v>39172</v>
          </cell>
          <cell r="B2397" t="str">
            <v>2003-05-20-15.22.36.272485</v>
          </cell>
          <cell r="C2397" t="str">
            <v>2003-05-20-15.22.36.272485</v>
          </cell>
          <cell r="D2397" t="str">
            <v>ขาย</v>
          </cell>
          <cell r="E2397" t="str">
            <v>62031005017</v>
          </cell>
          <cell r="F2397" t="b">
            <v>0</v>
          </cell>
          <cell r="G2397" t="str">
            <v>นาย ปราณี ปิ่นกระจาย  และ  นาง บุญสิน ปิ่นกระจาย</v>
          </cell>
          <cell r="H2397" t="str">
            <v>2003060313431989</v>
          </cell>
          <cell r="I2397" t="str">
            <v>31</v>
          </cell>
          <cell r="J2397">
            <v>900000</v>
          </cell>
          <cell r="K2397">
            <v>766577.92</v>
          </cell>
          <cell r="L2397">
            <v>0</v>
          </cell>
          <cell r="M2397">
            <v>0</v>
          </cell>
          <cell r="N2397">
            <v>0</v>
          </cell>
          <cell r="O2397">
            <v>766577.92</v>
          </cell>
          <cell r="P2397">
            <v>91036.32</v>
          </cell>
          <cell r="Q2397" t="str">
            <v>A</v>
          </cell>
          <cell r="R2397" t="str">
            <v>N</v>
          </cell>
          <cell r="S2397" t="str">
            <v>001400000000000000000006717137</v>
          </cell>
        </row>
        <row r="2399">
          <cell r="A2399">
            <v>39172</v>
          </cell>
          <cell r="B2399" t="str">
            <v>2002-04-07-16.29.53.025506</v>
          </cell>
          <cell r="C2399" t="str">
            <v>2002-04-07-16.29.53.025506</v>
          </cell>
          <cell r="D2399" t="str">
            <v>ขาย</v>
          </cell>
          <cell r="E2399" t="str">
            <v>62032000086</v>
          </cell>
          <cell r="F2399" t="b">
            <v>0</v>
          </cell>
          <cell r="G2399" t="str">
            <v>หจก.สุรีย์โรจน์( L)</v>
          </cell>
          <cell r="H2399" t="str">
            <v>1998081409235646</v>
          </cell>
          <cell r="I2399" t="str">
            <v>32</v>
          </cell>
          <cell r="J2399">
            <v>2600000</v>
          </cell>
          <cell r="K2399">
            <v>0</v>
          </cell>
          <cell r="L2399">
            <v>0</v>
          </cell>
          <cell r="M2399">
            <v>0</v>
          </cell>
          <cell r="N2399">
            <v>0</v>
          </cell>
          <cell r="O2399">
            <v>0</v>
          </cell>
          <cell r="P2399">
            <v>0</v>
          </cell>
          <cell r="Q2399" t="str">
            <v>N</v>
          </cell>
          <cell r="R2399" t="str">
            <v>N</v>
          </cell>
          <cell r="S2399" t="str">
            <v>001400000000000000000003579642</v>
          </cell>
        </row>
        <row r="2400">
          <cell r="A2400">
            <v>39172</v>
          </cell>
          <cell r="B2400" t="str">
            <v>2002-11-20-03.33.17.123478</v>
          </cell>
          <cell r="C2400" t="str">
            <v>2002-11-20-03.33.17.123478</v>
          </cell>
          <cell r="D2400" t="str">
            <v>ขาย</v>
          </cell>
          <cell r="E2400" t="str">
            <v>62060000660</v>
          </cell>
          <cell r="F2400" t="b">
            <v>0</v>
          </cell>
          <cell r="G2400" t="str">
            <v>วิไล ทัดทอง</v>
          </cell>
          <cell r="H2400" t="str">
            <v>2003090108451856</v>
          </cell>
          <cell r="I2400" t="str">
            <v>60</v>
          </cell>
          <cell r="J2400">
            <v>60000</v>
          </cell>
          <cell r="K2400">
            <v>0</v>
          </cell>
          <cell r="L2400">
            <v>0</v>
          </cell>
          <cell r="M2400">
            <v>0</v>
          </cell>
          <cell r="N2400">
            <v>0</v>
          </cell>
          <cell r="O2400">
            <v>0</v>
          </cell>
          <cell r="P2400">
            <v>0</v>
          </cell>
          <cell r="Q2400" t="str">
            <v>N</v>
          </cell>
          <cell r="R2400" t="str">
            <v>N</v>
          </cell>
          <cell r="S2400" t="str">
            <v>001400000000000000000006246715</v>
          </cell>
        </row>
        <row r="2401">
          <cell r="A2401">
            <v>39172</v>
          </cell>
          <cell r="B2401" t="str">
            <v>2002-04-07-16.29.53.025506</v>
          </cell>
          <cell r="C2401" t="str">
            <v>2002-04-07-16.29.53.025506</v>
          </cell>
          <cell r="D2401" t="str">
            <v>ขาย</v>
          </cell>
          <cell r="E2401" t="str">
            <v>62099030034</v>
          </cell>
          <cell r="F2401" t="b">
            <v>0</v>
          </cell>
          <cell r="G2401" t="str">
            <v>สุรีย์โรจน์</v>
          </cell>
          <cell r="H2401" t="str">
            <v>2000080215400220</v>
          </cell>
          <cell r="I2401" t="str">
            <v>99</v>
          </cell>
          <cell r="J2401">
            <v>7035027.8099999996</v>
          </cell>
          <cell r="K2401">
            <v>5291402.22</v>
          </cell>
          <cell r="L2401">
            <v>0</v>
          </cell>
          <cell r="M2401">
            <v>23000</v>
          </cell>
          <cell r="N2401">
            <v>0</v>
          </cell>
          <cell r="O2401">
            <v>5291402.22</v>
          </cell>
          <cell r="P2401">
            <v>8674565.0600000005</v>
          </cell>
          <cell r="Q2401" t="str">
            <v>A</v>
          </cell>
          <cell r="R2401" t="str">
            <v>Y</v>
          </cell>
          <cell r="S2401" t="str">
            <v>001400000000000000000003579642</v>
          </cell>
        </row>
        <row r="2402">
          <cell r="A2402">
            <v>39172</v>
          </cell>
          <cell r="B2402" t="str">
            <v>2002-04-07-16.29.53.025506</v>
          </cell>
          <cell r="C2402" t="str">
            <v>2002-04-07-16.29.53.025506</v>
          </cell>
          <cell r="D2402" t="str">
            <v>ขาย</v>
          </cell>
          <cell r="E2402" t="str">
            <v>62099300138</v>
          </cell>
          <cell r="F2402" t="b">
            <v>0</v>
          </cell>
          <cell r="G2402" t="str">
            <v>สุรีย์โรจน์</v>
          </cell>
          <cell r="H2402" t="str">
            <v>2000080215400220</v>
          </cell>
          <cell r="I2402" t="str">
            <v>99</v>
          </cell>
          <cell r="J2402">
            <v>3172499.95</v>
          </cell>
          <cell r="K2402">
            <v>2250000</v>
          </cell>
          <cell r="L2402">
            <v>0</v>
          </cell>
          <cell r="M2402">
            <v>0</v>
          </cell>
          <cell r="N2402">
            <v>0</v>
          </cell>
          <cell r="O2402">
            <v>2250000</v>
          </cell>
          <cell r="P2402">
            <v>3869660.79</v>
          </cell>
          <cell r="Q2402" t="str">
            <v>A</v>
          </cell>
          <cell r="R2402" t="str">
            <v>Y</v>
          </cell>
          <cell r="S2402" t="str">
            <v>001400000000000000000003579642</v>
          </cell>
        </row>
        <row r="2403">
          <cell r="A2403">
            <v>39172</v>
          </cell>
          <cell r="B2403" t="str">
            <v>2001-06-02-08.57.55.087545</v>
          </cell>
          <cell r="C2403" t="str">
            <v>2001-06-02-08.57.55.087545</v>
          </cell>
          <cell r="D2403" t="str">
            <v>ขาย</v>
          </cell>
          <cell r="E2403" t="str">
            <v>62099310351</v>
          </cell>
          <cell r="F2403" t="b">
            <v>0</v>
          </cell>
          <cell r="G2403" t="str">
            <v>ยุพิน,พิเชษฐ หทัยสุวรรณ</v>
          </cell>
          <cell r="H2403" t="str">
            <v>1998081409210888</v>
          </cell>
          <cell r="I2403" t="str">
            <v>99</v>
          </cell>
          <cell r="J2403">
            <v>1120226.05</v>
          </cell>
          <cell r="K2403">
            <v>963566.17</v>
          </cell>
          <cell r="L2403">
            <v>0</v>
          </cell>
          <cell r="M2403">
            <v>7005</v>
          </cell>
          <cell r="N2403">
            <v>0</v>
          </cell>
          <cell r="O2403">
            <v>963566.17</v>
          </cell>
          <cell r="P2403">
            <v>1790689.85</v>
          </cell>
          <cell r="Q2403" t="str">
            <v>A</v>
          </cell>
          <cell r="R2403" t="str">
            <v>N</v>
          </cell>
          <cell r="S2403" t="str">
            <v>001400000000000000000003644196</v>
          </cell>
        </row>
        <row r="2405">
          <cell r="A2405">
            <v>39172</v>
          </cell>
          <cell r="B2405" t="str">
            <v>2002-04-07-16.29.53.025506</v>
          </cell>
          <cell r="C2405" t="str">
            <v>2002-04-07-16.29.53.025506</v>
          </cell>
          <cell r="D2405" t="str">
            <v>ขาย</v>
          </cell>
          <cell r="E2405" t="str">
            <v>62099320011</v>
          </cell>
          <cell r="F2405" t="b">
            <v>0</v>
          </cell>
          <cell r="G2405" t="str">
            <v>สุรีย์โรจน์</v>
          </cell>
          <cell r="H2405" t="str">
            <v>2000080215400220</v>
          </cell>
          <cell r="I2405" t="str">
            <v>99</v>
          </cell>
          <cell r="J2405">
            <v>1959261.49</v>
          </cell>
          <cell r="K2405">
            <v>1600000</v>
          </cell>
          <cell r="L2405">
            <v>0</v>
          </cell>
          <cell r="M2405">
            <v>0</v>
          </cell>
          <cell r="N2405">
            <v>0</v>
          </cell>
          <cell r="O2405">
            <v>1600000</v>
          </cell>
          <cell r="P2405">
            <v>2455020.31</v>
          </cell>
          <cell r="Q2405" t="str">
            <v>A</v>
          </cell>
          <cell r="R2405" t="str">
            <v>Y</v>
          </cell>
          <cell r="S2405" t="str">
            <v>001400000000000000000003579642</v>
          </cell>
        </row>
        <row r="2406">
          <cell r="A2406">
            <v>39172</v>
          </cell>
          <cell r="B2406" t="str">
            <v>2003-01-15-15.15.24.116128</v>
          </cell>
          <cell r="C2406" t="str">
            <v>2003-01-15-15.15.24.116128</v>
          </cell>
          <cell r="D2406" t="str">
            <v>ขาย</v>
          </cell>
          <cell r="E2406" t="str">
            <v>62099320053</v>
          </cell>
          <cell r="F2406" t="b">
            <v>0</v>
          </cell>
          <cell r="G2406" t="str">
            <v>ประทีป ทองบ่อ ,ทองพูน ทองบ่อ</v>
          </cell>
          <cell r="H2406" t="str">
            <v>2006040113330125</v>
          </cell>
          <cell r="I2406" t="str">
            <v>99</v>
          </cell>
          <cell r="J2406">
            <v>1305784.24</v>
          </cell>
          <cell r="K2406">
            <v>1256332.3</v>
          </cell>
          <cell r="L2406">
            <v>0</v>
          </cell>
          <cell r="M2406">
            <v>0</v>
          </cell>
          <cell r="N2406">
            <v>0</v>
          </cell>
          <cell r="O2406">
            <v>1256332.3</v>
          </cell>
          <cell r="P2406">
            <v>560714.15</v>
          </cell>
          <cell r="Q2406" t="str">
            <v>A</v>
          </cell>
          <cell r="R2406" t="str">
            <v>N</v>
          </cell>
          <cell r="S2406" t="str">
            <v>001400000000000000000003768352</v>
          </cell>
        </row>
        <row r="2408">
          <cell r="A2408">
            <v>39172</v>
          </cell>
          <cell r="B2408" t="str">
            <v>2003-10-22-03.30.11.958264</v>
          </cell>
          <cell r="C2408" t="str">
            <v>2003-10-22-03.30.11.958264</v>
          </cell>
          <cell r="D2408" t="str">
            <v>ขาย</v>
          </cell>
          <cell r="E2408" t="str">
            <v>62099320061</v>
          </cell>
          <cell r="F2408" t="b">
            <v>0</v>
          </cell>
          <cell r="G2408" t="str">
            <v>นาย สมาน เสือทวี และ                     นาง สุทิน เสือทวี</v>
          </cell>
          <cell r="H2408" t="str">
            <v>2006040113330124</v>
          </cell>
          <cell r="I2408" t="str">
            <v>99</v>
          </cell>
          <cell r="J2408">
            <v>548784</v>
          </cell>
          <cell r="K2408">
            <v>548784</v>
          </cell>
          <cell r="L2408">
            <v>0</v>
          </cell>
          <cell r="M2408">
            <v>2467.5</v>
          </cell>
          <cell r="N2408">
            <v>2955.34</v>
          </cell>
          <cell r="O2408">
            <v>548784</v>
          </cell>
          <cell r="P2408">
            <v>277317.78000000003</v>
          </cell>
          <cell r="Q2408" t="str">
            <v>A</v>
          </cell>
          <cell r="R2408" t="str">
            <v>N</v>
          </cell>
          <cell r="S2408" t="str">
            <v>001400000000000000000003768313</v>
          </cell>
        </row>
        <row r="2410">
          <cell r="A2410">
            <v>39172</v>
          </cell>
          <cell r="B2410" t="str">
            <v>2003-10-22-03.30.12.369293</v>
          </cell>
          <cell r="C2410" t="str">
            <v>2003-10-22-03.30.12.369293</v>
          </cell>
          <cell r="D2410" t="str">
            <v>ขาย</v>
          </cell>
          <cell r="E2410" t="str">
            <v>62099320079</v>
          </cell>
          <cell r="F2410" t="b">
            <v>0</v>
          </cell>
          <cell r="G2410" t="str">
            <v>นายสันติ โชติช่วง และนางพงพรรณ์ โชติช่วง</v>
          </cell>
          <cell r="H2410" t="str">
            <v>2006110123300229</v>
          </cell>
          <cell r="I2410" t="str">
            <v>99</v>
          </cell>
          <cell r="J2410">
            <v>2640879.77</v>
          </cell>
          <cell r="K2410">
            <v>2479872.21</v>
          </cell>
          <cell r="L2410">
            <v>0</v>
          </cell>
          <cell r="M2410">
            <v>0</v>
          </cell>
          <cell r="N2410">
            <v>0</v>
          </cell>
          <cell r="O2410">
            <v>2479872.21</v>
          </cell>
          <cell r="P2410">
            <v>835226.78</v>
          </cell>
          <cell r="Q2410" t="str">
            <v>A</v>
          </cell>
          <cell r="R2410" t="str">
            <v>N</v>
          </cell>
          <cell r="S2410" t="str">
            <v>001400000000000000000002761747</v>
          </cell>
        </row>
        <row r="2412">
          <cell r="A2412">
            <v>39172</v>
          </cell>
          <cell r="B2412" t="str">
            <v>2000-04-24-19.25.20.686205</v>
          </cell>
          <cell r="C2412" t="str">
            <v>2000-04-24-19.25.20.686205</v>
          </cell>
          <cell r="D2412" t="str">
            <v>ขาย</v>
          </cell>
          <cell r="E2412" t="str">
            <v>62199030464</v>
          </cell>
          <cell r="F2412" t="b">
            <v>0</v>
          </cell>
          <cell r="G2412" t="str">
            <v>ณรงค์ จิตต์สะอาด</v>
          </cell>
          <cell r="H2412" t="str">
            <v>1998081409304879</v>
          </cell>
          <cell r="I2412" t="str">
            <v>99</v>
          </cell>
          <cell r="J2412">
            <v>2854901.85</v>
          </cell>
          <cell r="K2412">
            <v>905912.88</v>
          </cell>
          <cell r="L2412">
            <v>0</v>
          </cell>
          <cell r="M2412">
            <v>0</v>
          </cell>
          <cell r="N2412">
            <v>0</v>
          </cell>
          <cell r="O2412">
            <v>905912.88</v>
          </cell>
          <cell r="P2412">
            <v>5447874.5899999999</v>
          </cell>
          <cell r="Q2412" t="str">
            <v>A</v>
          </cell>
          <cell r="R2412" t="str">
            <v>Y</v>
          </cell>
          <cell r="S2412" t="str">
            <v>001400000000000000000001983819</v>
          </cell>
        </row>
        <row r="2413">
          <cell r="A2413">
            <v>39172</v>
          </cell>
          <cell r="B2413" t="str">
            <v>2001-05-05-11.22.47.610585</v>
          </cell>
          <cell r="C2413" t="str">
            <v>2001-05-05-11.22.47.610585</v>
          </cell>
          <cell r="D2413" t="str">
            <v>ขาย</v>
          </cell>
          <cell r="E2413" t="str">
            <v>62199030731</v>
          </cell>
          <cell r="F2413" t="b">
            <v>0</v>
          </cell>
          <cell r="G2413" t="str">
            <v>เสริมสิทธิ์ สินธุบดี</v>
          </cell>
          <cell r="H2413" t="str">
            <v>1998081409395815</v>
          </cell>
          <cell r="I2413" t="str">
            <v>99</v>
          </cell>
          <cell r="J2413">
            <v>3241449.92</v>
          </cell>
          <cell r="K2413">
            <v>1190000</v>
          </cell>
          <cell r="L2413">
            <v>0</v>
          </cell>
          <cell r="M2413">
            <v>0</v>
          </cell>
          <cell r="N2413">
            <v>0</v>
          </cell>
          <cell r="O2413">
            <v>1190000</v>
          </cell>
          <cell r="P2413">
            <v>2056935.78</v>
          </cell>
          <cell r="Q2413" t="str">
            <v>A</v>
          </cell>
          <cell r="R2413" t="str">
            <v>Y</v>
          </cell>
          <cell r="S2413" t="str">
            <v>001400000000000000000003606499</v>
          </cell>
        </row>
        <row r="2414">
          <cell r="A2414">
            <v>39172</v>
          </cell>
          <cell r="B2414" t="str">
            <v>2001-05-05-11.22.47.610585</v>
          </cell>
          <cell r="C2414" t="str">
            <v>2001-05-05-11.22.47.610585</v>
          </cell>
          <cell r="D2414" t="str">
            <v>ขาย</v>
          </cell>
          <cell r="E2414" t="str">
            <v>62199300787</v>
          </cell>
          <cell r="F2414" t="b">
            <v>0</v>
          </cell>
          <cell r="G2414" t="str">
            <v>เสริมสิทธิ์ สินธุบดี</v>
          </cell>
          <cell r="H2414" t="str">
            <v>1998081409395815</v>
          </cell>
          <cell r="I2414" t="str">
            <v>99</v>
          </cell>
          <cell r="J2414">
            <v>2267118.4300000002</v>
          </cell>
          <cell r="K2414">
            <v>1354808.26</v>
          </cell>
          <cell r="L2414">
            <v>0</v>
          </cell>
          <cell r="M2414">
            <v>0</v>
          </cell>
          <cell r="N2414">
            <v>0</v>
          </cell>
          <cell r="O2414">
            <v>1354808.26</v>
          </cell>
          <cell r="P2414">
            <v>1619445.82</v>
          </cell>
          <cell r="Q2414" t="str">
            <v>A</v>
          </cell>
          <cell r="R2414" t="str">
            <v>Y</v>
          </cell>
          <cell r="S2414" t="str">
            <v>001400000000000000000003606499</v>
          </cell>
        </row>
        <row r="2415">
          <cell r="A2415">
            <v>39172</v>
          </cell>
          <cell r="B2415" t="str">
            <v>2000-04-16-13.18.54.970429</v>
          </cell>
          <cell r="C2415" t="str">
            <v>2000-04-16-13.18.54.970429</v>
          </cell>
          <cell r="D2415" t="str">
            <v>ขาย</v>
          </cell>
          <cell r="E2415" t="str">
            <v>62199310615</v>
          </cell>
          <cell r="F2415" t="b">
            <v>0</v>
          </cell>
          <cell r="G2415" t="str">
            <v>กนกภรณ์ นิติเจริญพงศ์</v>
          </cell>
          <cell r="H2415" t="str">
            <v>2005030317210172</v>
          </cell>
          <cell r="I2415" t="str">
            <v>99</v>
          </cell>
          <cell r="J2415">
            <v>1492945.93</v>
          </cell>
          <cell r="K2415">
            <v>1492945.93</v>
          </cell>
          <cell r="L2415">
            <v>0</v>
          </cell>
          <cell r="M2415">
            <v>0</v>
          </cell>
          <cell r="N2415">
            <v>0</v>
          </cell>
          <cell r="O2415">
            <v>1492945.93</v>
          </cell>
          <cell r="P2415">
            <v>1880160.45</v>
          </cell>
          <cell r="Q2415" t="str">
            <v>N</v>
          </cell>
          <cell r="R2415" t="str">
            <v>Y</v>
          </cell>
          <cell r="S2415" t="str">
            <v>001400000000000000000000785948</v>
          </cell>
        </row>
        <row r="2416">
          <cell r="A2416">
            <v>39172</v>
          </cell>
          <cell r="B2416" t="str">
            <v>2001-06-02-08.28.10.210274</v>
          </cell>
          <cell r="C2416" t="str">
            <v>2001-06-02-08.28.10.210274</v>
          </cell>
          <cell r="D2416" t="str">
            <v>ขาย</v>
          </cell>
          <cell r="E2416" t="str">
            <v>62199310665</v>
          </cell>
          <cell r="F2416" t="b">
            <v>0</v>
          </cell>
          <cell r="G2416" t="str">
            <v>นาง ปราณี ทองเหล็ง</v>
          </cell>
          <cell r="H2416" t="str">
            <v>2005050120390107</v>
          </cell>
          <cell r="I2416" t="str">
            <v>99</v>
          </cell>
          <cell r="J2416">
            <v>2230000</v>
          </cell>
          <cell r="K2416">
            <v>2067547.33</v>
          </cell>
          <cell r="L2416">
            <v>0</v>
          </cell>
          <cell r="M2416">
            <v>0</v>
          </cell>
          <cell r="N2416">
            <v>0</v>
          </cell>
          <cell r="O2416">
            <v>2067547.33</v>
          </cell>
          <cell r="P2416">
            <v>1663745.25</v>
          </cell>
          <cell r="Q2416" t="str">
            <v>N</v>
          </cell>
          <cell r="R2416" t="str">
            <v>N</v>
          </cell>
          <cell r="S2416" t="str">
            <v>001400000000000000000003001325</v>
          </cell>
        </row>
        <row r="2417">
          <cell r="A2417">
            <v>39172</v>
          </cell>
          <cell r="B2417" t="str">
            <v>2001-06-02-08.52.13.489880</v>
          </cell>
          <cell r="C2417" t="str">
            <v>2001-06-02-08.52.13.489880</v>
          </cell>
          <cell r="D2417" t="str">
            <v>ขาย</v>
          </cell>
          <cell r="E2417" t="str">
            <v>62199310762</v>
          </cell>
          <cell r="F2417" t="b">
            <v>0</v>
          </cell>
          <cell r="G2417" t="str">
            <v>อภินันท์ สมวงศ์ใหญ่</v>
          </cell>
          <cell r="H2417" t="str">
            <v>2005090122180144</v>
          </cell>
          <cell r="I2417" t="str">
            <v>99</v>
          </cell>
          <cell r="J2417">
            <v>912775.31</v>
          </cell>
          <cell r="K2417">
            <v>772775.31</v>
          </cell>
          <cell r="L2417">
            <v>0</v>
          </cell>
          <cell r="M2417">
            <v>0</v>
          </cell>
          <cell r="N2417">
            <v>0</v>
          </cell>
          <cell r="O2417">
            <v>772775.31</v>
          </cell>
          <cell r="P2417">
            <v>571508.13</v>
          </cell>
          <cell r="Q2417" t="str">
            <v>N</v>
          </cell>
          <cell r="R2417" t="str">
            <v>Y</v>
          </cell>
          <cell r="S2417" t="str">
            <v>001400000000000000000003625834</v>
          </cell>
        </row>
        <row r="2418">
          <cell r="A2418">
            <v>39172</v>
          </cell>
          <cell r="B2418" t="str">
            <v>2001-06-02-08.38.21.722805</v>
          </cell>
          <cell r="C2418" t="str">
            <v>2001-06-02-08.38.21.722805</v>
          </cell>
          <cell r="D2418" t="str">
            <v>ขาย</v>
          </cell>
          <cell r="E2418" t="str">
            <v>62299300255</v>
          </cell>
          <cell r="F2418" t="b">
            <v>0</v>
          </cell>
          <cell r="G2418" t="str">
            <v>ประวิทย์ เปลี่ยนเฉย,ประสิทธิ์ เซียงคำ</v>
          </cell>
          <cell r="H2418" t="str">
            <v>2002010317140248</v>
          </cell>
          <cell r="I2418" t="str">
            <v>99</v>
          </cell>
          <cell r="J2418">
            <v>706695.44</v>
          </cell>
          <cell r="K2418">
            <v>449379.78</v>
          </cell>
          <cell r="L2418">
            <v>0</v>
          </cell>
          <cell r="M2418">
            <v>17667.5</v>
          </cell>
          <cell r="N2418">
            <v>0</v>
          </cell>
          <cell r="O2418">
            <v>449379.78</v>
          </cell>
          <cell r="P2418">
            <v>679671.08</v>
          </cell>
          <cell r="Q2418" t="str">
            <v>A</v>
          </cell>
          <cell r="R2418" t="str">
            <v>N</v>
          </cell>
          <cell r="S2418" t="str">
            <v>001400000000000000000002962457</v>
          </cell>
        </row>
        <row r="2420">
          <cell r="A2420">
            <v>39172</v>
          </cell>
          <cell r="B2420" t="str">
            <v>2001-06-24-03.54.48.627514</v>
          </cell>
          <cell r="C2420" t="str">
            <v>2001-06-24-03.54.48.627514</v>
          </cell>
          <cell r="D2420" t="str">
            <v>ขาย</v>
          </cell>
          <cell r="E2420" t="str">
            <v>62403014440</v>
          </cell>
          <cell r="F2420" t="b">
            <v>0</v>
          </cell>
          <cell r="G2420" t="str">
            <v>บริษัท จำกัด โฮเต็ล-สปา-ทัวร์ แอนด์ทราเวล</v>
          </cell>
          <cell r="H2420" t="str">
            <v>2004080107422942</v>
          </cell>
          <cell r="I2420" t="str">
            <v>03</v>
          </cell>
          <cell r="J2420">
            <v>2000000</v>
          </cell>
          <cell r="K2420">
            <v>2078055.24</v>
          </cell>
          <cell r="L2420">
            <v>0</v>
          </cell>
          <cell r="M2420">
            <v>0</v>
          </cell>
          <cell r="N2420">
            <v>0</v>
          </cell>
          <cell r="O2420">
            <v>0</v>
          </cell>
          <cell r="P2420">
            <v>505513.69</v>
          </cell>
          <cell r="Q2420" t="str">
            <v>A</v>
          </cell>
          <cell r="R2420" t="str">
            <v>Y</v>
          </cell>
          <cell r="S2420" t="str">
            <v>001400000000000000000003005056</v>
          </cell>
        </row>
        <row r="2421">
          <cell r="A2421">
            <v>39172</v>
          </cell>
          <cell r="B2421" t="str">
            <v>2003-02-18-18.14.27.108442</v>
          </cell>
          <cell r="C2421" t="str">
            <v>2003-02-18-18.14.27.108442</v>
          </cell>
          <cell r="D2421" t="str">
            <v>ขาย</v>
          </cell>
          <cell r="E2421" t="str">
            <v>62430005371</v>
          </cell>
          <cell r="F2421" t="b">
            <v>0</v>
          </cell>
          <cell r="G2421" t="str">
            <v>บริษัท จำกัด โฮเต็ล-สปา-ทัวร์ แอนด์ทราเวล</v>
          </cell>
          <cell r="H2421" t="str">
            <v>2004080107422942</v>
          </cell>
          <cell r="I2421" t="str">
            <v>30</v>
          </cell>
          <cell r="J2421">
            <v>20000000</v>
          </cell>
          <cell r="K2421">
            <v>19089005.649999999</v>
          </cell>
          <cell r="L2421">
            <v>0</v>
          </cell>
          <cell r="M2421">
            <v>0</v>
          </cell>
          <cell r="N2421">
            <v>0</v>
          </cell>
          <cell r="O2421">
            <v>19089005.649999999</v>
          </cell>
          <cell r="P2421">
            <v>5568949.8799999999</v>
          </cell>
          <cell r="Q2421" t="str">
            <v>A</v>
          </cell>
          <cell r="R2421" t="str">
            <v>Y</v>
          </cell>
          <cell r="S2421" t="str">
            <v>001400000000000000000006560053</v>
          </cell>
        </row>
        <row r="2422">
          <cell r="A2422">
            <v>39172</v>
          </cell>
          <cell r="B2422" t="str">
            <v>2001-06-24-03.54.48.627514</v>
          </cell>
          <cell r="C2422" t="str">
            <v>2001-06-24-03.54.48.627514</v>
          </cell>
          <cell r="D2422" t="str">
            <v>ขาย</v>
          </cell>
          <cell r="E2422" t="str">
            <v>62430005389</v>
          </cell>
          <cell r="F2422" t="b">
            <v>0</v>
          </cell>
          <cell r="G2422" t="str">
            <v>บริษัท จำกัด โฮเต็ล-สปา-ทัวร์ แอนด์ทราเวล</v>
          </cell>
          <cell r="H2422" t="str">
            <v>2004080107422942</v>
          </cell>
          <cell r="I2422" t="str">
            <v>30</v>
          </cell>
          <cell r="J2422">
            <v>30000000</v>
          </cell>
          <cell r="K2422">
            <v>29267394.199999999</v>
          </cell>
          <cell r="L2422">
            <v>0</v>
          </cell>
          <cell r="M2422">
            <v>0</v>
          </cell>
          <cell r="N2422">
            <v>0</v>
          </cell>
          <cell r="O2422">
            <v>29267394.199999999</v>
          </cell>
          <cell r="P2422">
            <v>8555252.1400000006</v>
          </cell>
          <cell r="Q2422" t="str">
            <v>A</v>
          </cell>
          <cell r="R2422" t="str">
            <v>Y</v>
          </cell>
          <cell r="S2422" t="str">
            <v>001400000000000000000003005056</v>
          </cell>
        </row>
        <row r="2423">
          <cell r="A2423">
            <v>39172</v>
          </cell>
          <cell r="B2423" t="str">
            <v>2001-06-24-03.54.48.627514</v>
          </cell>
          <cell r="C2423" t="str">
            <v>2001-06-24-03.54.48.627514</v>
          </cell>
          <cell r="D2423" t="str">
            <v>ขาย</v>
          </cell>
          <cell r="E2423" t="str">
            <v>62460001541</v>
          </cell>
          <cell r="F2423" t="b">
            <v>0</v>
          </cell>
          <cell r="G2423" t="str">
            <v>นาย นพพร สูงนารถ</v>
          </cell>
          <cell r="H2423" t="str">
            <v>2004090207480239</v>
          </cell>
          <cell r="I2423" t="str">
            <v>60</v>
          </cell>
          <cell r="J2423">
            <v>140000</v>
          </cell>
          <cell r="K2423">
            <v>0</v>
          </cell>
          <cell r="L2423">
            <v>0</v>
          </cell>
          <cell r="M2423">
            <v>0</v>
          </cell>
          <cell r="N2423">
            <v>0</v>
          </cell>
          <cell r="O2423">
            <v>0</v>
          </cell>
          <cell r="P2423">
            <v>0</v>
          </cell>
          <cell r="Q2423" t="str">
            <v>A</v>
          </cell>
          <cell r="R2423" t="str">
            <v>N</v>
          </cell>
          <cell r="S2423" t="str">
            <v>001400000000000000000003005056</v>
          </cell>
        </row>
        <row r="2424">
          <cell r="A2424">
            <v>39172</v>
          </cell>
          <cell r="B2424" t="str">
            <v>2000-04-24-19.26.54.984873</v>
          </cell>
          <cell r="C2424" t="str">
            <v>2000-04-24-19.26.54.984873</v>
          </cell>
          <cell r="D2424" t="str">
            <v>ขาย</v>
          </cell>
          <cell r="E2424" t="str">
            <v>62503006966</v>
          </cell>
          <cell r="F2424" t="b">
            <v>0</v>
          </cell>
          <cell r="G2424" t="str">
            <v>เพชร ติลานนท์</v>
          </cell>
          <cell r="H2424" t="str">
            <v>1998090821171437</v>
          </cell>
          <cell r="I2424" t="str">
            <v>03</v>
          </cell>
          <cell r="J2424">
            <v>1550000</v>
          </cell>
          <cell r="K2424">
            <v>1587213.14</v>
          </cell>
          <cell r="L2424">
            <v>0</v>
          </cell>
          <cell r="M2424">
            <v>0</v>
          </cell>
          <cell r="N2424">
            <v>0</v>
          </cell>
          <cell r="O2424">
            <v>0</v>
          </cell>
          <cell r="P2424">
            <v>626308.85</v>
          </cell>
          <cell r="Q2424" t="str">
            <v>A</v>
          </cell>
          <cell r="R2424" t="str">
            <v>N</v>
          </cell>
          <cell r="S2424" t="str">
            <v>001400000000000000000001988928</v>
          </cell>
        </row>
        <row r="2425">
          <cell r="A2425">
            <v>39172</v>
          </cell>
          <cell r="B2425" t="str">
            <v>2000-04-24-19.26.54.984873</v>
          </cell>
          <cell r="C2425" t="str">
            <v>2000-04-24-19.26.54.984873</v>
          </cell>
          <cell r="D2425" t="str">
            <v>ขาย</v>
          </cell>
          <cell r="E2425" t="str">
            <v>62530005069</v>
          </cell>
          <cell r="F2425" t="b">
            <v>0</v>
          </cell>
          <cell r="G2425" t="str">
            <v>เพชร ติลานนท์</v>
          </cell>
          <cell r="H2425" t="str">
            <v>1998090821171437</v>
          </cell>
          <cell r="I2425" t="str">
            <v>30</v>
          </cell>
          <cell r="J2425">
            <v>450000</v>
          </cell>
          <cell r="K2425">
            <v>121899.3</v>
          </cell>
          <cell r="L2425">
            <v>0</v>
          </cell>
          <cell r="M2425">
            <v>0</v>
          </cell>
          <cell r="N2425">
            <v>5534.04</v>
          </cell>
          <cell r="O2425">
            <v>121899.3</v>
          </cell>
          <cell r="P2425">
            <v>40992.39</v>
          </cell>
          <cell r="Q2425" t="str">
            <v>A</v>
          </cell>
          <cell r="R2425" t="str">
            <v>N</v>
          </cell>
          <cell r="S2425" t="str">
            <v>001400000000000000000001988928</v>
          </cell>
        </row>
        <row r="2426">
          <cell r="A2426">
            <v>39172</v>
          </cell>
          <cell r="B2426" t="str">
            <v>2002-05-11-04.29.40.545741</v>
          </cell>
          <cell r="C2426" t="str">
            <v>2002-05-11-04.29.40.545741</v>
          </cell>
          <cell r="D2426" t="str">
            <v>ขาย</v>
          </cell>
          <cell r="E2426" t="str">
            <v>62631005988</v>
          </cell>
          <cell r="F2426" t="b">
            <v>0</v>
          </cell>
          <cell r="G2426" t="str">
            <v>จันทร์เพ็ญ นาคพายัพ,สำอาง เตรียมบรรจง</v>
          </cell>
          <cell r="H2426" t="str">
            <v>1998100420593866</v>
          </cell>
          <cell r="I2426" t="str">
            <v>31</v>
          </cell>
          <cell r="J2426">
            <v>920000</v>
          </cell>
          <cell r="K2426">
            <v>403577.83</v>
          </cell>
          <cell r="L2426">
            <v>0</v>
          </cell>
          <cell r="M2426">
            <v>0</v>
          </cell>
          <cell r="N2426">
            <v>0</v>
          </cell>
          <cell r="O2426">
            <v>403577.83</v>
          </cell>
          <cell r="P2426">
            <v>165.85</v>
          </cell>
          <cell r="Q2426" t="str">
            <v>N</v>
          </cell>
          <cell r="R2426" t="str">
            <v>Y</v>
          </cell>
          <cell r="S2426" t="str">
            <v>001400000000000000000003322105</v>
          </cell>
        </row>
        <row r="2428">
          <cell r="A2428">
            <v>39172</v>
          </cell>
          <cell r="B2428" t="str">
            <v>2001-06-28-09.45.14.248570</v>
          </cell>
          <cell r="C2428" t="str">
            <v>2001-06-28-09.45.14.248570</v>
          </cell>
          <cell r="D2428" t="str">
            <v>ขาย</v>
          </cell>
          <cell r="E2428" t="str">
            <v>62661000021</v>
          </cell>
          <cell r="F2428" t="b">
            <v>0</v>
          </cell>
          <cell r="G2428" t="str">
            <v>บำรุง รวมทรัพย์ นาย</v>
          </cell>
          <cell r="H2428" t="str">
            <v>2005010417380368</v>
          </cell>
          <cell r="I2428" t="str">
            <v>61</v>
          </cell>
          <cell r="J2428">
            <v>9000000</v>
          </cell>
          <cell r="K2428">
            <v>0</v>
          </cell>
          <cell r="L2428">
            <v>0</v>
          </cell>
          <cell r="M2428">
            <v>0</v>
          </cell>
          <cell r="N2428">
            <v>0</v>
          </cell>
          <cell r="O2428">
            <v>0</v>
          </cell>
          <cell r="P2428">
            <v>0</v>
          </cell>
          <cell r="Q2428" t="str">
            <v>N</v>
          </cell>
          <cell r="R2428" t="str">
            <v>Y</v>
          </cell>
          <cell r="S2428" t="str">
            <v>001400000000000000000003875584</v>
          </cell>
        </row>
        <row r="2429">
          <cell r="A2429">
            <v>39172</v>
          </cell>
          <cell r="B2429" t="str">
            <v>2001-10-31-04.34.24.680791</v>
          </cell>
          <cell r="C2429" t="str">
            <v>2001-10-31-04.34.24.680791</v>
          </cell>
          <cell r="D2429" t="str">
            <v>ขาย</v>
          </cell>
          <cell r="E2429" t="str">
            <v>62699030189</v>
          </cell>
          <cell r="F2429" t="b">
            <v>0</v>
          </cell>
          <cell r="G2429" t="str">
            <v>อาคม ทองพันชั่ง</v>
          </cell>
          <cell r="H2429" t="str">
            <v>2000090509030150</v>
          </cell>
          <cell r="I2429" t="str">
            <v>99</v>
          </cell>
          <cell r="J2429">
            <v>1304151.01</v>
          </cell>
          <cell r="K2429">
            <v>557135.86</v>
          </cell>
          <cell r="L2429">
            <v>0</v>
          </cell>
          <cell r="M2429">
            <v>0</v>
          </cell>
          <cell r="N2429">
            <v>0</v>
          </cell>
          <cell r="O2429">
            <v>557135.86</v>
          </cell>
          <cell r="P2429">
            <v>1910639.46</v>
          </cell>
          <cell r="Q2429" t="str">
            <v>A</v>
          </cell>
          <cell r="R2429" t="str">
            <v>N</v>
          </cell>
          <cell r="S2429" t="str">
            <v>001400000000000000000002940770</v>
          </cell>
        </row>
        <row r="2430">
          <cell r="A2430">
            <v>39172</v>
          </cell>
          <cell r="B2430" t="str">
            <v>2001-06-28-09.45.14.248570</v>
          </cell>
          <cell r="C2430" t="str">
            <v>2001-06-28-09.45.14.248570</v>
          </cell>
          <cell r="D2430" t="str">
            <v>ขาย</v>
          </cell>
          <cell r="E2430" t="str">
            <v>62699030210</v>
          </cell>
          <cell r="F2430" t="b">
            <v>0</v>
          </cell>
          <cell r="G2430" t="str">
            <v>บำรุง รวมทรัพย์</v>
          </cell>
          <cell r="H2430" t="str">
            <v>1998081410214166</v>
          </cell>
          <cell r="I2430" t="str">
            <v>99</v>
          </cell>
          <cell r="J2430">
            <v>504962.22</v>
          </cell>
          <cell r="K2430">
            <v>0</v>
          </cell>
          <cell r="L2430">
            <v>0</v>
          </cell>
          <cell r="M2430">
            <v>0</v>
          </cell>
          <cell r="N2430">
            <v>0</v>
          </cell>
          <cell r="O2430">
            <v>0</v>
          </cell>
          <cell r="P2430">
            <v>769092.24</v>
          </cell>
          <cell r="Q2430" t="str">
            <v>A</v>
          </cell>
          <cell r="R2430" t="str">
            <v>N</v>
          </cell>
          <cell r="S2430" t="str">
            <v>001400000000000000000003875584</v>
          </cell>
        </row>
        <row r="2431">
          <cell r="A2431">
            <v>39172</v>
          </cell>
          <cell r="B2431" t="str">
            <v>2002-10-28-02.17.21.653323</v>
          </cell>
          <cell r="C2431" t="str">
            <v>2002-10-28-02.17.21.653323</v>
          </cell>
          <cell r="D2431" t="str">
            <v>ขาย</v>
          </cell>
          <cell r="E2431" t="str">
            <v>62699300245</v>
          </cell>
          <cell r="F2431" t="b">
            <v>0</v>
          </cell>
          <cell r="G2431" t="str">
            <v>อาคม ทองพันชั่ง</v>
          </cell>
          <cell r="H2431" t="str">
            <v>2000090509030150</v>
          </cell>
          <cell r="I2431" t="str">
            <v>99</v>
          </cell>
          <cell r="J2431">
            <v>8682620.7200000007</v>
          </cell>
          <cell r="K2431">
            <v>5687562.1100000003</v>
          </cell>
          <cell r="L2431">
            <v>0</v>
          </cell>
          <cell r="M2431">
            <v>0</v>
          </cell>
          <cell r="N2431">
            <v>0</v>
          </cell>
          <cell r="O2431">
            <v>5687562.1100000003</v>
          </cell>
          <cell r="P2431">
            <v>9576621.3900000006</v>
          </cell>
          <cell r="Q2431" t="str">
            <v>A</v>
          </cell>
          <cell r="R2431" t="str">
            <v>N</v>
          </cell>
          <cell r="S2431" t="str">
            <v>001400000000000000000002940770</v>
          </cell>
        </row>
        <row r="2433">
          <cell r="A2433">
            <v>39172</v>
          </cell>
          <cell r="B2433" t="str">
            <v>2001-06-28-09.45.14.248570</v>
          </cell>
          <cell r="C2433" t="str">
            <v>2001-06-28-09.45.14.248570</v>
          </cell>
          <cell r="D2433" t="str">
            <v>ขาย</v>
          </cell>
          <cell r="E2433" t="str">
            <v>62699300253</v>
          </cell>
          <cell r="F2433" t="b">
            <v>0</v>
          </cell>
          <cell r="G2433" t="str">
            <v>บำรุง รวมทรัพย์</v>
          </cell>
          <cell r="H2433" t="str">
            <v>1998081410214166</v>
          </cell>
          <cell r="I2433" t="str">
            <v>99</v>
          </cell>
          <cell r="J2433">
            <v>3265827.84</v>
          </cell>
          <cell r="K2433">
            <v>2355808.92</v>
          </cell>
          <cell r="L2433">
            <v>0</v>
          </cell>
          <cell r="M2433">
            <v>0</v>
          </cell>
          <cell r="N2433">
            <v>0</v>
          </cell>
          <cell r="O2433">
            <v>2355808.92</v>
          </cell>
          <cell r="P2433">
            <v>2228531.02</v>
          </cell>
          <cell r="Q2433" t="str">
            <v>A</v>
          </cell>
          <cell r="R2433" t="str">
            <v>N</v>
          </cell>
          <cell r="S2433" t="str">
            <v>001400000000000000000003875584</v>
          </cell>
        </row>
        <row r="2434">
          <cell r="A2434">
            <v>39172</v>
          </cell>
          <cell r="B2434" t="str">
            <v>2001-06-28-09.45.14.248570</v>
          </cell>
          <cell r="C2434" t="str">
            <v>2001-06-28-09.45.14.248570</v>
          </cell>
          <cell r="D2434" t="str">
            <v>ขาย</v>
          </cell>
          <cell r="E2434" t="str">
            <v>62699300261</v>
          </cell>
          <cell r="F2434" t="b">
            <v>0</v>
          </cell>
          <cell r="G2434" t="str">
            <v>บำรุง รวมทรัพย์</v>
          </cell>
          <cell r="H2434" t="str">
            <v>1998081410214166</v>
          </cell>
          <cell r="I2434" t="str">
            <v>99</v>
          </cell>
          <cell r="J2434">
            <v>10722283.4</v>
          </cell>
          <cell r="K2434">
            <v>7190459.2800000003</v>
          </cell>
          <cell r="L2434">
            <v>0</v>
          </cell>
          <cell r="M2434">
            <v>0</v>
          </cell>
          <cell r="N2434">
            <v>0</v>
          </cell>
          <cell r="O2434">
            <v>7190459.2800000003</v>
          </cell>
          <cell r="P2434">
            <v>7297288.5700000003</v>
          </cell>
          <cell r="Q2434" t="str">
            <v>A</v>
          </cell>
          <cell r="R2434" t="str">
            <v>N</v>
          </cell>
          <cell r="S2434" t="str">
            <v>001400000000000000000003875584</v>
          </cell>
        </row>
        <row r="2435">
          <cell r="A2435">
            <v>39172</v>
          </cell>
          <cell r="B2435" t="str">
            <v>2000-04-21-00.09.28.830756</v>
          </cell>
          <cell r="C2435" t="str">
            <v>2000-04-21-00.09.28.830756</v>
          </cell>
          <cell r="D2435" t="str">
            <v>ขาย</v>
          </cell>
          <cell r="E2435" t="str">
            <v>63130002302</v>
          </cell>
          <cell r="F2435" t="b">
            <v>0</v>
          </cell>
          <cell r="G2435" t="str">
            <v>บุญชม โตวิรัตน์</v>
          </cell>
          <cell r="H2435" t="str">
            <v>1999040311130856</v>
          </cell>
          <cell r="I2435" t="str">
            <v>30</v>
          </cell>
          <cell r="J2435">
            <v>1393744.26</v>
          </cell>
          <cell r="K2435">
            <v>1063607.96</v>
          </cell>
          <cell r="L2435">
            <v>0</v>
          </cell>
          <cell r="M2435">
            <v>0</v>
          </cell>
          <cell r="N2435">
            <v>0</v>
          </cell>
          <cell r="O2435">
            <v>1063607.96</v>
          </cell>
          <cell r="P2435">
            <v>695480.48</v>
          </cell>
          <cell r="Q2435" t="str">
            <v>A</v>
          </cell>
          <cell r="R2435" t="str">
            <v>Y</v>
          </cell>
          <cell r="S2435" t="str">
            <v>001400000000000000000001576364</v>
          </cell>
        </row>
        <row r="2436">
          <cell r="A2436">
            <v>39172</v>
          </cell>
          <cell r="B2436" t="str">
            <v>2001-06-02-08.38.37.387814</v>
          </cell>
          <cell r="C2436" t="str">
            <v>2001-06-02-08.38.37.387814</v>
          </cell>
          <cell r="D2436" t="str">
            <v>ขาย</v>
          </cell>
          <cell r="E2436" t="str">
            <v>63230000022</v>
          </cell>
          <cell r="F2436" t="b">
            <v>0</v>
          </cell>
          <cell r="G2436" t="str">
            <v>ลูกชิ้น คณาฤทธิ์</v>
          </cell>
          <cell r="H2436" t="str">
            <v>1998081410374071</v>
          </cell>
          <cell r="I2436" t="str">
            <v>30</v>
          </cell>
          <cell r="J2436">
            <v>300000</v>
          </cell>
          <cell r="K2436">
            <v>84917.3</v>
          </cell>
          <cell r="L2436">
            <v>0</v>
          </cell>
          <cell r="M2436">
            <v>0</v>
          </cell>
          <cell r="N2436">
            <v>0</v>
          </cell>
          <cell r="O2436">
            <v>84917.3</v>
          </cell>
          <cell r="P2436">
            <v>3254.18</v>
          </cell>
          <cell r="Q2436" t="str">
            <v>A</v>
          </cell>
          <cell r="R2436" t="str">
            <v>Y</v>
          </cell>
          <cell r="S2436" t="str">
            <v>001400000000000000000003616523</v>
          </cell>
        </row>
        <row r="2437">
          <cell r="A2437">
            <v>39172</v>
          </cell>
          <cell r="B2437" t="str">
            <v>2001-06-02-08.28.20.366762</v>
          </cell>
          <cell r="C2437" t="str">
            <v>2001-06-02-08.28.20.366762</v>
          </cell>
          <cell r="D2437" t="str">
            <v>ขาย</v>
          </cell>
          <cell r="E2437" t="str">
            <v>63260000018</v>
          </cell>
          <cell r="F2437" t="b">
            <v>0</v>
          </cell>
          <cell r="G2437" t="str">
            <v>พิเชษฐ์  พงษ์พจมาน</v>
          </cell>
          <cell r="H2437" t="str">
            <v>2000080316590300</v>
          </cell>
          <cell r="I2437" t="str">
            <v>60</v>
          </cell>
          <cell r="J2437">
            <v>40000</v>
          </cell>
          <cell r="K2437">
            <v>0</v>
          </cell>
          <cell r="L2437">
            <v>0</v>
          </cell>
          <cell r="M2437">
            <v>0</v>
          </cell>
          <cell r="N2437">
            <v>0</v>
          </cell>
          <cell r="O2437">
            <v>0</v>
          </cell>
          <cell r="P2437">
            <v>0</v>
          </cell>
          <cell r="Q2437" t="str">
            <v>A</v>
          </cell>
          <cell r="R2437" t="str">
            <v>N</v>
          </cell>
          <cell r="S2437" t="str">
            <v>001400000000000000000003044130</v>
          </cell>
        </row>
        <row r="2438">
          <cell r="A2438">
            <v>39172</v>
          </cell>
          <cell r="B2438" t="str">
            <v>2001-06-02-08.28.20.366762</v>
          </cell>
          <cell r="C2438" t="str">
            <v>2001-06-02-08.28.20.366762</v>
          </cell>
          <cell r="D2438" t="str">
            <v>ขาย</v>
          </cell>
          <cell r="E2438" t="str">
            <v>63299310018</v>
          </cell>
          <cell r="F2438" t="b">
            <v>0</v>
          </cell>
          <cell r="G2438" t="str">
            <v>พิเชษฐ์  พงษ์พจมาน</v>
          </cell>
          <cell r="H2438" t="str">
            <v>2000080316590300</v>
          </cell>
          <cell r="I2438" t="str">
            <v>99</v>
          </cell>
          <cell r="J2438">
            <v>2938936.74</v>
          </cell>
          <cell r="K2438">
            <v>0</v>
          </cell>
          <cell r="L2438">
            <v>0</v>
          </cell>
          <cell r="M2438">
            <v>0</v>
          </cell>
          <cell r="N2438">
            <v>0</v>
          </cell>
          <cell r="O2438">
            <v>0</v>
          </cell>
          <cell r="P2438">
            <v>1419931.79</v>
          </cell>
          <cell r="Q2438" t="str">
            <v>A</v>
          </cell>
          <cell r="R2438" t="str">
            <v>N</v>
          </cell>
          <cell r="S2438" t="str">
            <v>001400000000000000000003044130</v>
          </cell>
        </row>
        <row r="2439">
          <cell r="A2439">
            <v>39172</v>
          </cell>
          <cell r="B2439" t="str">
            <v>2000-04-11-18.23.41.745475</v>
          </cell>
          <cell r="C2439" t="str">
            <v>2000-04-11-18.23.41.745475</v>
          </cell>
          <cell r="D2439" t="str">
            <v>ขาย</v>
          </cell>
          <cell r="E2439" t="str">
            <v>63499030091</v>
          </cell>
          <cell r="F2439" t="b">
            <v>0</v>
          </cell>
          <cell r="G2439" t="str">
            <v>เดชฤทธิ์ มิ่งมีไชย</v>
          </cell>
          <cell r="H2439" t="str">
            <v>1998081411050161</v>
          </cell>
          <cell r="I2439" t="str">
            <v>99</v>
          </cell>
          <cell r="J2439">
            <v>1576655.15</v>
          </cell>
          <cell r="K2439">
            <v>1332663.03</v>
          </cell>
          <cell r="L2439">
            <v>0</v>
          </cell>
          <cell r="M2439">
            <v>0</v>
          </cell>
          <cell r="N2439">
            <v>0</v>
          </cell>
          <cell r="O2439">
            <v>1332663.03</v>
          </cell>
          <cell r="P2439">
            <v>3068205.54</v>
          </cell>
          <cell r="Q2439" t="str">
            <v>A</v>
          </cell>
          <cell r="R2439">
            <v>0</v>
          </cell>
          <cell r="S2439" t="str">
            <v>001400000000000000000000688542</v>
          </cell>
        </row>
        <row r="2440">
          <cell r="A2440">
            <v>39172</v>
          </cell>
          <cell r="B2440" t="str">
            <v>2000-04-11-18.23.41.745475</v>
          </cell>
          <cell r="C2440" t="str">
            <v>2000-04-11-18.23.41.745475</v>
          </cell>
          <cell r="D2440" t="str">
            <v>ขาย</v>
          </cell>
          <cell r="E2440" t="str">
            <v>63499300190</v>
          </cell>
          <cell r="F2440" t="b">
            <v>0</v>
          </cell>
          <cell r="G2440" t="str">
            <v>เดชฤทธิ์ มิ่งมีไชย</v>
          </cell>
          <cell r="H2440" t="str">
            <v>1998081411050161</v>
          </cell>
          <cell r="I2440" t="str">
            <v>99</v>
          </cell>
          <cell r="J2440">
            <v>2128444.13</v>
          </cell>
          <cell r="K2440">
            <v>1594836</v>
          </cell>
          <cell r="L2440">
            <v>0</v>
          </cell>
          <cell r="M2440">
            <v>9302.5</v>
          </cell>
          <cell r="N2440">
            <v>0</v>
          </cell>
          <cell r="O2440">
            <v>1594836</v>
          </cell>
          <cell r="P2440">
            <v>3440753.85</v>
          </cell>
          <cell r="Q2440" t="str">
            <v>A</v>
          </cell>
          <cell r="R2440">
            <v>0</v>
          </cell>
          <cell r="S2440" t="str">
            <v>001400000000000000000000688542</v>
          </cell>
        </row>
        <row r="2441">
          <cell r="A2441">
            <v>39172</v>
          </cell>
          <cell r="B2441" t="str">
            <v>2002-05-22-16.22.43.611070</v>
          </cell>
          <cell r="C2441" t="str">
            <v>2002-05-22-16.22.43.611070</v>
          </cell>
          <cell r="D2441" t="str">
            <v>ขาย</v>
          </cell>
          <cell r="E2441" t="str">
            <v>63530001249</v>
          </cell>
          <cell r="F2441" t="b">
            <v>0</v>
          </cell>
          <cell r="G2441" t="str">
            <v>นายประกาย(ประกายเพชร)อาณาเขตต์           และ นางจำรูญศรี อาณาเขตต์</v>
          </cell>
          <cell r="H2441" t="str">
            <v>2005030314401992</v>
          </cell>
          <cell r="I2441" t="str">
            <v>30</v>
          </cell>
          <cell r="J2441">
            <v>7642210.0300000003</v>
          </cell>
          <cell r="K2441">
            <v>7642210.0300000003</v>
          </cell>
          <cell r="L2441">
            <v>0</v>
          </cell>
          <cell r="M2441">
            <v>0</v>
          </cell>
          <cell r="N2441">
            <v>0</v>
          </cell>
          <cell r="O2441">
            <v>7642210.0300000003</v>
          </cell>
          <cell r="P2441">
            <v>2276989.15</v>
          </cell>
          <cell r="Q2441" t="str">
            <v>A</v>
          </cell>
          <cell r="R2441" t="str">
            <v>Y</v>
          </cell>
          <cell r="S2441" t="str">
            <v>001400000000000000000005694286</v>
          </cell>
        </row>
        <row r="2443">
          <cell r="A2443">
            <v>39172</v>
          </cell>
          <cell r="B2443" t="str">
            <v>2001-06-02-08.52.49.602042</v>
          </cell>
          <cell r="C2443" t="str">
            <v>2001-06-02-08.52.49.602042</v>
          </cell>
          <cell r="D2443" t="str">
            <v>ขาย</v>
          </cell>
          <cell r="E2443" t="str">
            <v>63631001095</v>
          </cell>
          <cell r="F2443" t="b">
            <v>0</v>
          </cell>
          <cell r="G2443" t="str">
            <v>ประพันธ์ สุโพธิ์มากุล</v>
          </cell>
          <cell r="H2443" t="str">
            <v>1998100420594737</v>
          </cell>
          <cell r="I2443" t="str">
            <v>31</v>
          </cell>
          <cell r="J2443">
            <v>450000</v>
          </cell>
          <cell r="K2443">
            <v>256324.29</v>
          </cell>
          <cell r="L2443">
            <v>0</v>
          </cell>
          <cell r="M2443">
            <v>0</v>
          </cell>
          <cell r="N2443">
            <v>0</v>
          </cell>
          <cell r="O2443">
            <v>256324.29</v>
          </cell>
          <cell r="P2443">
            <v>3323.44</v>
          </cell>
          <cell r="Q2443" t="str">
            <v>N</v>
          </cell>
          <cell r="R2443" t="str">
            <v>Y</v>
          </cell>
          <cell r="S2443" t="str">
            <v>001400000000000000000003639732</v>
          </cell>
        </row>
        <row r="2444">
          <cell r="A2444">
            <v>39172</v>
          </cell>
          <cell r="B2444" t="str">
            <v>2001-06-02-08.52.52.550959</v>
          </cell>
          <cell r="C2444" t="str">
            <v>2001-06-02-08.52.52.550959</v>
          </cell>
          <cell r="D2444" t="str">
            <v>ขาย</v>
          </cell>
          <cell r="E2444" t="str">
            <v>63699311696</v>
          </cell>
          <cell r="F2444" t="b">
            <v>0</v>
          </cell>
          <cell r="G2444" t="str">
            <v>ธนวัฒน์ ธิวัง</v>
          </cell>
          <cell r="H2444" t="str">
            <v>2005060210290223</v>
          </cell>
          <cell r="I2444" t="str">
            <v>99</v>
          </cell>
          <cell r="J2444">
            <v>333255.8</v>
          </cell>
          <cell r="K2444">
            <v>333255.8</v>
          </cell>
          <cell r="L2444">
            <v>0</v>
          </cell>
          <cell r="M2444">
            <v>10215</v>
          </cell>
          <cell r="N2444">
            <v>0</v>
          </cell>
          <cell r="O2444">
            <v>333255.8</v>
          </cell>
          <cell r="P2444">
            <v>189954.87</v>
          </cell>
          <cell r="Q2444" t="str">
            <v>A</v>
          </cell>
          <cell r="R2444" t="str">
            <v>N</v>
          </cell>
          <cell r="S2444" t="str">
            <v>001400000000000000000003642557</v>
          </cell>
        </row>
        <row r="2445">
          <cell r="A2445">
            <v>39172</v>
          </cell>
          <cell r="B2445" t="str">
            <v>2001-06-02-08.52.52.576245</v>
          </cell>
          <cell r="C2445" t="str">
            <v>2001-06-02-08.52.52.576245</v>
          </cell>
          <cell r="D2445" t="str">
            <v>ขาย</v>
          </cell>
          <cell r="E2445" t="str">
            <v>63699311719</v>
          </cell>
          <cell r="F2445" t="b">
            <v>0</v>
          </cell>
          <cell r="G2445" t="str">
            <v>นาง นันทนา ฤทธิ์พริ้ง</v>
          </cell>
          <cell r="H2445" t="str">
            <v>2006020116260168</v>
          </cell>
          <cell r="I2445" t="str">
            <v>99</v>
          </cell>
          <cell r="J2445">
            <v>540327.46</v>
          </cell>
          <cell r="K2445">
            <v>540327.46</v>
          </cell>
          <cell r="L2445">
            <v>0</v>
          </cell>
          <cell r="M2445">
            <v>19682.5</v>
          </cell>
          <cell r="N2445">
            <v>0</v>
          </cell>
          <cell r="O2445">
            <v>540327.46</v>
          </cell>
          <cell r="P2445">
            <v>378472.49</v>
          </cell>
          <cell r="Q2445" t="str">
            <v>A</v>
          </cell>
          <cell r="R2445" t="str">
            <v>N</v>
          </cell>
          <cell r="S2445" t="str">
            <v>001400000000000000000002949390</v>
          </cell>
        </row>
        <row r="2446">
          <cell r="A2446">
            <v>39172</v>
          </cell>
          <cell r="B2446" t="str">
            <v>2004-08-30-02.05.18.764007</v>
          </cell>
          <cell r="C2446" t="str">
            <v>2004-08-30-02.05.18.764007</v>
          </cell>
          <cell r="D2446" t="str">
            <v>ขาย</v>
          </cell>
          <cell r="E2446" t="str">
            <v>63999030415</v>
          </cell>
          <cell r="F2446" t="b">
            <v>0</v>
          </cell>
          <cell r="G2446" t="str">
            <v>เดชาวุฒิ เครือผดุงกุล,เรือนคำ เครือผดุงกุล</v>
          </cell>
          <cell r="H2446" t="str">
            <v>2001120406180245</v>
          </cell>
          <cell r="I2446" t="str">
            <v>99</v>
          </cell>
          <cell r="J2446">
            <v>4263852.6500000004</v>
          </cell>
          <cell r="K2446">
            <v>1408666.7</v>
          </cell>
          <cell r="L2446">
            <v>0</v>
          </cell>
          <cell r="M2446">
            <v>0</v>
          </cell>
          <cell r="N2446">
            <v>0</v>
          </cell>
          <cell r="O2446">
            <v>1408666.7</v>
          </cell>
          <cell r="P2446">
            <v>3961711.7</v>
          </cell>
          <cell r="Q2446" t="str">
            <v>A</v>
          </cell>
          <cell r="R2446" t="str">
            <v>N</v>
          </cell>
          <cell r="S2446" t="str">
            <v>001400000000000000000005091921</v>
          </cell>
        </row>
        <row r="2448">
          <cell r="A2448">
            <v>39172</v>
          </cell>
          <cell r="B2448" t="str">
            <v>2001-05-05-11.22.56.346863</v>
          </cell>
          <cell r="C2448" t="str">
            <v>2001-05-05-11.22.56.346863</v>
          </cell>
          <cell r="D2448" t="str">
            <v>ขาย</v>
          </cell>
          <cell r="E2448" t="str">
            <v>63999620054</v>
          </cell>
          <cell r="F2448" t="b">
            <v>0</v>
          </cell>
          <cell r="G2448" t="str">
            <v>นาย เรืองชัย คำเงิน</v>
          </cell>
          <cell r="H2448" t="str">
            <v>2006090118120204</v>
          </cell>
          <cell r="I2448" t="str">
            <v>99</v>
          </cell>
          <cell r="J2448">
            <v>920000</v>
          </cell>
          <cell r="K2448">
            <v>579800</v>
          </cell>
          <cell r="L2448">
            <v>0</v>
          </cell>
          <cell r="M2448">
            <v>0</v>
          </cell>
          <cell r="N2448">
            <v>0</v>
          </cell>
          <cell r="O2448">
            <v>579800</v>
          </cell>
          <cell r="P2448">
            <v>1560595.91</v>
          </cell>
          <cell r="Q2448" t="str">
            <v>A</v>
          </cell>
          <cell r="R2448" t="str">
            <v>N</v>
          </cell>
          <cell r="S2448" t="str">
            <v>001400000000000000000002815149</v>
          </cell>
        </row>
        <row r="2449">
          <cell r="A2449">
            <v>39172</v>
          </cell>
          <cell r="B2449" t="str">
            <v>2001-06-02-08.52.56.563665</v>
          </cell>
          <cell r="C2449" t="str">
            <v>2001-06-02-08.52.56.563665</v>
          </cell>
          <cell r="D2449" t="e">
            <v>#N/A</v>
          </cell>
          <cell r="E2449" t="str">
            <v>64099310840</v>
          </cell>
          <cell r="F2449" t="b">
            <v>0</v>
          </cell>
          <cell r="G2449" t="str">
            <v>ทัศนีย์วัลย์ พรมอารักษ์</v>
          </cell>
          <cell r="H2449" t="str">
            <v>2000010114411876</v>
          </cell>
          <cell r="I2449" t="str">
            <v>99</v>
          </cell>
          <cell r="J2449">
            <v>0</v>
          </cell>
          <cell r="K2449">
            <v>0</v>
          </cell>
          <cell r="L2449">
            <v>0</v>
          </cell>
          <cell r="M2449">
            <v>0</v>
          </cell>
          <cell r="N2449">
            <v>0</v>
          </cell>
          <cell r="O2449">
            <v>0</v>
          </cell>
          <cell r="P2449">
            <v>0</v>
          </cell>
          <cell r="Q2449" t="str">
            <v>X</v>
          </cell>
          <cell r="R2449" t="str">
            <v>Y</v>
          </cell>
          <cell r="S2449" t="str">
            <v>001400000000000000000003635229</v>
          </cell>
        </row>
        <row r="2450">
          <cell r="A2450">
            <v>39172</v>
          </cell>
          <cell r="B2450" t="str">
            <v>2002-10-06-13.26.05.228515</v>
          </cell>
          <cell r="C2450" t="str">
            <v>2002-10-06-13.26.05.228515</v>
          </cell>
          <cell r="D2450" t="str">
            <v>ขาย</v>
          </cell>
          <cell r="E2450" t="str">
            <v>64299030377</v>
          </cell>
          <cell r="F2450" t="b">
            <v>0</v>
          </cell>
          <cell r="G2450" t="str">
            <v>จินดา ติยวัฒน์</v>
          </cell>
          <cell r="H2450" t="str">
            <v>2001100210210170</v>
          </cell>
          <cell r="I2450" t="str">
            <v>99</v>
          </cell>
          <cell r="J2450">
            <v>5230224.8499999996</v>
          </cell>
          <cell r="K2450">
            <v>5022454.92</v>
          </cell>
          <cell r="L2450">
            <v>0</v>
          </cell>
          <cell r="M2450">
            <v>0</v>
          </cell>
          <cell r="N2450">
            <v>0</v>
          </cell>
          <cell r="O2450">
            <v>5022454.92</v>
          </cell>
          <cell r="P2450">
            <v>9269642.9000000004</v>
          </cell>
          <cell r="Q2450" t="str">
            <v>A</v>
          </cell>
          <cell r="R2450" t="str">
            <v>Y</v>
          </cell>
          <cell r="S2450" t="str">
            <v>001400000000000000000006111739</v>
          </cell>
        </row>
        <row r="2451">
          <cell r="A2451">
            <v>39172</v>
          </cell>
          <cell r="B2451" t="str">
            <v>2002-10-06-13.26.05.228515</v>
          </cell>
          <cell r="C2451" t="str">
            <v>2002-10-06-13.26.05.228515</v>
          </cell>
          <cell r="D2451" t="str">
            <v>ขาย</v>
          </cell>
          <cell r="E2451" t="str">
            <v>64299300126</v>
          </cell>
          <cell r="F2451" t="b">
            <v>0</v>
          </cell>
          <cell r="G2451" t="str">
            <v>จินดา ติยวัฒน์</v>
          </cell>
          <cell r="H2451" t="str">
            <v>2001100210210170</v>
          </cell>
          <cell r="I2451" t="str">
            <v>99</v>
          </cell>
          <cell r="J2451">
            <v>4517811.63</v>
          </cell>
          <cell r="K2451">
            <v>3927559.22</v>
          </cell>
          <cell r="L2451">
            <v>0</v>
          </cell>
          <cell r="M2451">
            <v>0</v>
          </cell>
          <cell r="N2451">
            <v>0</v>
          </cell>
          <cell r="O2451">
            <v>3927559.22</v>
          </cell>
          <cell r="P2451">
            <v>7443728.2999999998</v>
          </cell>
          <cell r="Q2451" t="str">
            <v>A</v>
          </cell>
          <cell r="R2451" t="str">
            <v>Y</v>
          </cell>
          <cell r="S2451" t="str">
            <v>001400000000000000000006111739</v>
          </cell>
        </row>
        <row r="2452">
          <cell r="A2452">
            <v>39172</v>
          </cell>
          <cell r="B2452" t="str">
            <v>2000-04-21-00.19.47.214630</v>
          </cell>
          <cell r="C2452" t="str">
            <v>2000-04-21-00.19.47.214630</v>
          </cell>
          <cell r="D2452" t="str">
            <v>ขาย</v>
          </cell>
          <cell r="E2452" t="str">
            <v>64299310682</v>
          </cell>
          <cell r="F2452" t="b">
            <v>0</v>
          </cell>
          <cell r="G2452" t="str">
            <v>เรวัตร  สนแย้ม</v>
          </cell>
          <cell r="H2452" t="str">
            <v>2003050314430093</v>
          </cell>
          <cell r="I2452" t="str">
            <v>99</v>
          </cell>
          <cell r="J2452">
            <v>2752248.68</v>
          </cell>
          <cell r="K2452">
            <v>1809889.88</v>
          </cell>
          <cell r="L2452">
            <v>0</v>
          </cell>
          <cell r="M2452">
            <v>60000</v>
          </cell>
          <cell r="N2452">
            <v>0</v>
          </cell>
          <cell r="O2452">
            <v>1809889.88</v>
          </cell>
          <cell r="P2452">
            <v>1012891.53</v>
          </cell>
          <cell r="Q2452" t="str">
            <v>N</v>
          </cell>
          <cell r="R2452" t="str">
            <v>N</v>
          </cell>
          <cell r="S2452" t="str">
            <v>001400000000000000000001590849</v>
          </cell>
        </row>
        <row r="2453">
          <cell r="A2453">
            <v>39172</v>
          </cell>
          <cell r="B2453" t="str">
            <v>2000-04-27-11.13.25.050907</v>
          </cell>
          <cell r="C2453" t="str">
            <v>2000-04-27-11.13.25.050907</v>
          </cell>
          <cell r="D2453" t="str">
            <v>ขาย</v>
          </cell>
          <cell r="E2453" t="str">
            <v>64499600047</v>
          </cell>
          <cell r="F2453" t="b">
            <v>0</v>
          </cell>
          <cell r="G2453" t="str">
            <v>นาง ดวงใจ ไชยานุพัทธกุล</v>
          </cell>
          <cell r="H2453" t="str">
            <v>2006070114570210</v>
          </cell>
          <cell r="I2453" t="str">
            <v>99</v>
          </cell>
          <cell r="J2453">
            <v>2138568.91</v>
          </cell>
          <cell r="K2453">
            <v>2138568.91</v>
          </cell>
          <cell r="L2453">
            <v>0</v>
          </cell>
          <cell r="M2453">
            <v>0</v>
          </cell>
          <cell r="N2453">
            <v>0</v>
          </cell>
          <cell r="O2453">
            <v>2138568.91</v>
          </cell>
          <cell r="P2453">
            <v>1515354.28</v>
          </cell>
          <cell r="Q2453" t="str">
            <v>A</v>
          </cell>
          <cell r="R2453" t="str">
            <v>N</v>
          </cell>
          <cell r="S2453" t="str">
            <v>001400000000000000000002191060</v>
          </cell>
        </row>
        <row r="2454">
          <cell r="A2454">
            <v>39172</v>
          </cell>
          <cell r="B2454" t="str">
            <v>2001-09-13-05.32.34.880272</v>
          </cell>
          <cell r="C2454" t="str">
            <v>2001-09-13-05.32.34.880272</v>
          </cell>
          <cell r="D2454" t="str">
            <v>ขาย</v>
          </cell>
          <cell r="E2454" t="str">
            <v>64499600063</v>
          </cell>
          <cell r="F2454" t="b">
            <v>0</v>
          </cell>
          <cell r="G2454" t="str">
            <v>เดอะซีบอร์ดกรุ๊ป</v>
          </cell>
          <cell r="H2454" t="str">
            <v>2005070117260291</v>
          </cell>
          <cell r="I2454" t="str">
            <v>99</v>
          </cell>
          <cell r="J2454">
            <v>11357270.99</v>
          </cell>
          <cell r="K2454">
            <v>10505561.41</v>
          </cell>
          <cell r="L2454">
            <v>0</v>
          </cell>
          <cell r="M2454">
            <v>0</v>
          </cell>
          <cell r="N2454">
            <v>0</v>
          </cell>
          <cell r="O2454">
            <v>10505561.41</v>
          </cell>
          <cell r="P2454">
            <v>8401604.1400000006</v>
          </cell>
          <cell r="Q2454" t="str">
            <v>A</v>
          </cell>
          <cell r="R2454" t="str">
            <v>N</v>
          </cell>
          <cell r="S2454" t="str">
            <v>001400000000000000000003589534</v>
          </cell>
        </row>
        <row r="2455">
          <cell r="A2455">
            <v>39172</v>
          </cell>
          <cell r="B2455" t="str">
            <v>2000-05-05-08.36.18.043001</v>
          </cell>
          <cell r="C2455" t="str">
            <v>2000-05-05-08.36.18.043001</v>
          </cell>
          <cell r="D2455" t="str">
            <v>ขาย</v>
          </cell>
          <cell r="E2455" t="str">
            <v>64799030513</v>
          </cell>
          <cell r="F2455" t="b">
            <v>0</v>
          </cell>
          <cell r="G2455" t="str">
            <v>ดำรงค์ สิทธิคุณ</v>
          </cell>
          <cell r="H2455" t="str">
            <v>1998081412400732</v>
          </cell>
          <cell r="I2455" t="str">
            <v>99</v>
          </cell>
          <cell r="J2455">
            <v>982387.12</v>
          </cell>
          <cell r="K2455">
            <v>494506.28</v>
          </cell>
          <cell r="L2455">
            <v>0</v>
          </cell>
          <cell r="M2455">
            <v>3160</v>
          </cell>
          <cell r="N2455">
            <v>0</v>
          </cell>
          <cell r="O2455">
            <v>494506.28</v>
          </cell>
          <cell r="P2455">
            <v>1032282.95</v>
          </cell>
          <cell r="Q2455" t="str">
            <v>A</v>
          </cell>
          <cell r="R2455" t="str">
            <v>N</v>
          </cell>
          <cell r="S2455" t="str">
            <v>001400000000000000000002198788</v>
          </cell>
        </row>
        <row r="2456">
          <cell r="A2456">
            <v>39172</v>
          </cell>
          <cell r="B2456" t="str">
            <v>2001-05-05-11.22.58.769400</v>
          </cell>
          <cell r="C2456" t="str">
            <v>2001-05-05-11.22.58.769400</v>
          </cell>
          <cell r="D2456" t="str">
            <v>ขาย</v>
          </cell>
          <cell r="E2456" t="str">
            <v>64799300228</v>
          </cell>
          <cell r="F2456" t="b">
            <v>0</v>
          </cell>
          <cell r="G2456" t="str">
            <v>ธวัชชัย อรรถประจง</v>
          </cell>
          <cell r="H2456" t="str">
            <v>1998081412400958</v>
          </cell>
          <cell r="I2456" t="str">
            <v>99</v>
          </cell>
          <cell r="J2456">
            <v>1175957.1299999999</v>
          </cell>
          <cell r="K2456">
            <v>829076.07</v>
          </cell>
          <cell r="L2456">
            <v>0</v>
          </cell>
          <cell r="M2456">
            <v>0</v>
          </cell>
          <cell r="N2456">
            <v>0</v>
          </cell>
          <cell r="O2456">
            <v>829076.07</v>
          </cell>
          <cell r="P2456">
            <v>1093015.6499999999</v>
          </cell>
          <cell r="Q2456" t="str">
            <v>A</v>
          </cell>
          <cell r="R2456" t="str">
            <v>N</v>
          </cell>
          <cell r="S2456" t="str">
            <v>001400000000000000000003614124</v>
          </cell>
        </row>
        <row r="2457">
          <cell r="A2457">
            <v>39172</v>
          </cell>
          <cell r="B2457" t="str">
            <v>2001-06-02-08.53.13.531440</v>
          </cell>
          <cell r="C2457" t="str">
            <v>2001-06-02-08.53.13.531440</v>
          </cell>
          <cell r="D2457" t="str">
            <v>ขาย</v>
          </cell>
          <cell r="E2457" t="str">
            <v>64799311366</v>
          </cell>
          <cell r="F2457" t="b">
            <v>0</v>
          </cell>
          <cell r="G2457" t="str">
            <v>นิรันดร์ โอดพิมพ์</v>
          </cell>
          <cell r="H2457" t="str">
            <v>1998100420595806</v>
          </cell>
          <cell r="I2457" t="str">
            <v>99</v>
          </cell>
          <cell r="J2457">
            <v>251836.18</v>
          </cell>
          <cell r="K2457">
            <v>172406.45</v>
          </cell>
          <cell r="L2457">
            <v>0</v>
          </cell>
          <cell r="M2457">
            <v>6295</v>
          </cell>
          <cell r="N2457">
            <v>0</v>
          </cell>
          <cell r="O2457">
            <v>172406.45</v>
          </cell>
          <cell r="P2457">
            <v>232257.41</v>
          </cell>
          <cell r="Q2457" t="str">
            <v>A</v>
          </cell>
          <cell r="R2457" t="str">
            <v>N</v>
          </cell>
          <cell r="S2457" t="str">
            <v>001400000000000000000003015574</v>
          </cell>
        </row>
        <row r="2458">
          <cell r="A2458">
            <v>39172</v>
          </cell>
          <cell r="B2458" t="str">
            <v>2001-06-02-08.53.23.628687</v>
          </cell>
          <cell r="C2458" t="str">
            <v>2001-06-02-08.53.23.628687</v>
          </cell>
          <cell r="D2458" t="str">
            <v>ไม่ขาย</v>
          </cell>
          <cell r="E2458" t="str">
            <v>64931001652</v>
          </cell>
          <cell r="F2458" t="b">
            <v>0</v>
          </cell>
          <cell r="G2458" t="str">
            <v>พุทธวัฒน์ ธนรัตนสุทธิ์</v>
          </cell>
          <cell r="H2458" t="str">
            <v>1999120118571737</v>
          </cell>
          <cell r="I2458" t="str">
            <v>31</v>
          </cell>
          <cell r="J2458">
            <v>1538415.73</v>
          </cell>
          <cell r="K2458">
            <v>638130.93999999994</v>
          </cell>
          <cell r="L2458">
            <v>0</v>
          </cell>
          <cell r="M2458">
            <v>0</v>
          </cell>
          <cell r="N2458">
            <v>0</v>
          </cell>
          <cell r="O2458">
            <v>638130.93999999994</v>
          </cell>
          <cell r="P2458">
            <v>216262.63</v>
          </cell>
          <cell r="Q2458" t="str">
            <v>N</v>
          </cell>
          <cell r="R2458" t="str">
            <v>Y</v>
          </cell>
          <cell r="S2458" t="str">
            <v>001400000000000000000003646390</v>
          </cell>
        </row>
        <row r="2459">
          <cell r="A2459">
            <v>39172</v>
          </cell>
          <cell r="B2459" t="str">
            <v>2001-06-02-08.53.38.688244</v>
          </cell>
          <cell r="C2459" t="str">
            <v>2001-06-02-08.53.38.688244</v>
          </cell>
          <cell r="D2459" t="str">
            <v>ขาย</v>
          </cell>
          <cell r="E2459" t="str">
            <v>64999030022</v>
          </cell>
          <cell r="F2459" t="b">
            <v>0</v>
          </cell>
          <cell r="G2459" t="str">
            <v>พรทิพย์ อินทนาศักดิ์</v>
          </cell>
          <cell r="H2459" t="str">
            <v>1998081412592098</v>
          </cell>
          <cell r="I2459" t="str">
            <v>99</v>
          </cell>
          <cell r="J2459">
            <v>0</v>
          </cell>
          <cell r="K2459">
            <v>0</v>
          </cell>
          <cell r="L2459">
            <v>0</v>
          </cell>
          <cell r="M2459">
            <v>0</v>
          </cell>
          <cell r="N2459">
            <v>0</v>
          </cell>
          <cell r="O2459">
            <v>0</v>
          </cell>
          <cell r="P2459">
            <v>0</v>
          </cell>
          <cell r="Q2459" t="str">
            <v>A</v>
          </cell>
          <cell r="R2459" t="str">
            <v>N</v>
          </cell>
          <cell r="S2459" t="str">
            <v>001400000000000000000003592142</v>
          </cell>
        </row>
        <row r="2460">
          <cell r="A2460">
            <v>39172</v>
          </cell>
          <cell r="B2460" t="str">
            <v>2001-06-02-08.53.38.688244</v>
          </cell>
          <cell r="C2460" t="str">
            <v>2001-06-02-08.53.38.688244</v>
          </cell>
          <cell r="D2460" t="str">
            <v>ขาย</v>
          </cell>
          <cell r="E2460" t="str">
            <v>64999030048</v>
          </cell>
          <cell r="F2460" t="b">
            <v>0</v>
          </cell>
          <cell r="G2460" t="str">
            <v>พรทิพย์ อินทนาศักดิ์</v>
          </cell>
          <cell r="H2460" t="str">
            <v>2003030406240108</v>
          </cell>
          <cell r="I2460" t="str">
            <v>99</v>
          </cell>
          <cell r="J2460">
            <v>2883389.27</v>
          </cell>
          <cell r="K2460">
            <v>2560324.92</v>
          </cell>
          <cell r="L2460">
            <v>0</v>
          </cell>
          <cell r="M2460">
            <v>0</v>
          </cell>
          <cell r="N2460">
            <v>8243.02</v>
          </cell>
          <cell r="O2460">
            <v>2560324.92</v>
          </cell>
          <cell r="P2460">
            <v>2694162.48</v>
          </cell>
          <cell r="Q2460" t="str">
            <v>A</v>
          </cell>
          <cell r="R2460" t="str">
            <v>N</v>
          </cell>
          <cell r="S2460" t="str">
            <v>001400000000000000000003592142</v>
          </cell>
        </row>
        <row r="2461">
          <cell r="A2461">
            <v>39172</v>
          </cell>
          <cell r="B2461" t="str">
            <v>2000-04-24-19.34.24.034049</v>
          </cell>
          <cell r="C2461" t="str">
            <v>2000-04-24-19.34.24.034049</v>
          </cell>
          <cell r="D2461" t="str">
            <v>ขาย</v>
          </cell>
          <cell r="E2461" t="str">
            <v>64999310118</v>
          </cell>
          <cell r="F2461" t="b">
            <v>0</v>
          </cell>
          <cell r="G2461" t="str">
            <v>รันดาดคาร โคเกเคล</v>
          </cell>
          <cell r="H2461" t="str">
            <v>2006070114570213</v>
          </cell>
          <cell r="I2461" t="str">
            <v>99</v>
          </cell>
          <cell r="J2461">
            <v>812553.07</v>
          </cell>
          <cell r="K2461">
            <v>800348.86</v>
          </cell>
          <cell r="L2461">
            <v>0</v>
          </cell>
          <cell r="M2461">
            <v>0</v>
          </cell>
          <cell r="N2461">
            <v>0</v>
          </cell>
          <cell r="O2461">
            <v>800348.86</v>
          </cell>
          <cell r="P2461">
            <v>273399.34000000003</v>
          </cell>
          <cell r="Q2461" t="str">
            <v>A</v>
          </cell>
          <cell r="R2461" t="str">
            <v>N</v>
          </cell>
          <cell r="S2461" t="str">
            <v>001400000000000000000002012782</v>
          </cell>
        </row>
        <row r="2462">
          <cell r="A2462">
            <v>39172</v>
          </cell>
          <cell r="B2462" t="str">
            <v>2002-05-10-10.39.18.527443</v>
          </cell>
          <cell r="C2462" t="str">
            <v>2002-05-10-10.39.18.527443</v>
          </cell>
          <cell r="D2462" t="str">
            <v>ขาย</v>
          </cell>
          <cell r="E2462" t="str">
            <v>65030001000</v>
          </cell>
          <cell r="F2462" t="b">
            <v>0</v>
          </cell>
          <cell r="G2462" t="str">
            <v>ธนวุฒิ อู่เจริญพงศ์ และศิริจันทรา สุนทรสีมะ</v>
          </cell>
          <cell r="H2462" t="str">
            <v>2006100113571489</v>
          </cell>
          <cell r="I2462" t="str">
            <v>30</v>
          </cell>
          <cell r="J2462">
            <v>153635.68</v>
          </cell>
          <cell r="K2462">
            <v>142480.34</v>
          </cell>
          <cell r="L2462">
            <v>0</v>
          </cell>
          <cell r="M2462">
            <v>0</v>
          </cell>
          <cell r="N2462">
            <v>0</v>
          </cell>
          <cell r="O2462">
            <v>142480.34</v>
          </cell>
          <cell r="P2462">
            <v>38362.519999999997</v>
          </cell>
          <cell r="Q2462" t="str">
            <v>N</v>
          </cell>
          <cell r="R2462" t="str">
            <v>Y</v>
          </cell>
          <cell r="S2462" t="str">
            <v>001400000000000000000005619776</v>
          </cell>
        </row>
        <row r="2464">
          <cell r="A2464">
            <v>39172</v>
          </cell>
          <cell r="B2464" t="str">
            <v>2002-05-10-10.39.18.527443</v>
          </cell>
          <cell r="C2464" t="str">
            <v>2002-05-10-10.39.18.527443</v>
          </cell>
          <cell r="D2464" t="str">
            <v>ขาย</v>
          </cell>
          <cell r="E2464" t="str">
            <v>65030001018</v>
          </cell>
          <cell r="F2464" t="b">
            <v>0</v>
          </cell>
          <cell r="G2464" t="str">
            <v>ธนวุฒิ อู่เจริญพงศ์ และศิริจันทรา สุนทรสีมะ</v>
          </cell>
          <cell r="H2464" t="str">
            <v>2006100113571489</v>
          </cell>
          <cell r="I2464" t="str">
            <v>30</v>
          </cell>
          <cell r="J2464">
            <v>1034671.41</v>
          </cell>
          <cell r="K2464">
            <v>1023401.08</v>
          </cell>
          <cell r="L2464">
            <v>0</v>
          </cell>
          <cell r="M2464">
            <v>0</v>
          </cell>
          <cell r="N2464">
            <v>0</v>
          </cell>
          <cell r="O2464">
            <v>1023401.08</v>
          </cell>
          <cell r="P2464">
            <v>121563.5</v>
          </cell>
          <cell r="Q2464" t="str">
            <v>N</v>
          </cell>
          <cell r="R2464" t="str">
            <v>Y</v>
          </cell>
          <cell r="S2464" t="str">
            <v>001400000000000000000005619776</v>
          </cell>
        </row>
        <row r="2466">
          <cell r="A2466">
            <v>39172</v>
          </cell>
          <cell r="B2466" t="str">
            <v>2002-04-07-16.30.01.737769</v>
          </cell>
          <cell r="C2466" t="str">
            <v>2002-04-07-16.30.01.737769</v>
          </cell>
          <cell r="D2466" t="str">
            <v>ขาย</v>
          </cell>
          <cell r="E2466" t="str">
            <v>65099030166</v>
          </cell>
          <cell r="F2466" t="b">
            <v>0</v>
          </cell>
          <cell r="G2466" t="str">
            <v>บุญเสริม ถาวรกูล</v>
          </cell>
          <cell r="H2466" t="str">
            <v>1998081413001047</v>
          </cell>
          <cell r="I2466" t="str">
            <v>99</v>
          </cell>
          <cell r="J2466">
            <v>2418312.46</v>
          </cell>
          <cell r="K2466">
            <v>1899982.07</v>
          </cell>
          <cell r="L2466">
            <v>0</v>
          </cell>
          <cell r="M2466">
            <v>0</v>
          </cell>
          <cell r="N2466">
            <v>0</v>
          </cell>
          <cell r="O2466">
            <v>1899982.07</v>
          </cell>
          <cell r="P2466">
            <v>2149802.36</v>
          </cell>
          <cell r="Q2466" t="str">
            <v>A</v>
          </cell>
          <cell r="R2466" t="str">
            <v>Y</v>
          </cell>
          <cell r="S2466" t="str">
            <v>001400000000000000000004330835</v>
          </cell>
        </row>
        <row r="2467">
          <cell r="A2467">
            <v>39172</v>
          </cell>
          <cell r="B2467" t="str">
            <v>2002-04-07-16.30.01.737769</v>
          </cell>
          <cell r="C2467" t="str">
            <v>2002-04-07-16.30.01.737769</v>
          </cell>
          <cell r="D2467" t="str">
            <v>ขาย</v>
          </cell>
          <cell r="E2467" t="str">
            <v>65099300128</v>
          </cell>
          <cell r="F2467" t="b">
            <v>0</v>
          </cell>
          <cell r="G2467" t="str">
            <v>บุญเสริม ถาวรกูล</v>
          </cell>
          <cell r="H2467" t="str">
            <v>1998081413001047</v>
          </cell>
          <cell r="I2467" t="str">
            <v>99</v>
          </cell>
          <cell r="J2467">
            <v>2219431.02</v>
          </cell>
          <cell r="K2467">
            <v>1437499.08</v>
          </cell>
          <cell r="L2467">
            <v>0</v>
          </cell>
          <cell r="M2467">
            <v>0</v>
          </cell>
          <cell r="N2467">
            <v>0</v>
          </cell>
          <cell r="O2467">
            <v>1437499.08</v>
          </cell>
          <cell r="P2467">
            <v>1947329.43</v>
          </cell>
          <cell r="Q2467" t="str">
            <v>A</v>
          </cell>
          <cell r="R2467" t="str">
            <v>Y</v>
          </cell>
          <cell r="S2467" t="str">
            <v>001400000000000000000004330835</v>
          </cell>
        </row>
        <row r="2468">
          <cell r="A2468">
            <v>39172</v>
          </cell>
          <cell r="B2468" t="str">
            <v>2001-06-02-08.58.08.452112</v>
          </cell>
          <cell r="C2468" t="str">
            <v>2001-06-02-08.58.08.452112</v>
          </cell>
          <cell r="D2468" t="e">
            <v>#N/A</v>
          </cell>
          <cell r="E2468" t="str">
            <v>65399310465</v>
          </cell>
          <cell r="F2468" t="b">
            <v>0</v>
          </cell>
          <cell r="G2468" t="str">
            <v>บุญธรรม จันทรสิทธิผล</v>
          </cell>
          <cell r="H2468" t="str">
            <v>1998081413205035</v>
          </cell>
          <cell r="I2468" t="str">
            <v>99</v>
          </cell>
          <cell r="J2468">
            <v>1877835</v>
          </cell>
          <cell r="K2468">
            <v>1620000</v>
          </cell>
          <cell r="L2468">
            <v>0</v>
          </cell>
          <cell r="M2468">
            <v>5883.5</v>
          </cell>
          <cell r="N2468">
            <v>0</v>
          </cell>
          <cell r="O2468">
            <v>1620000</v>
          </cell>
          <cell r="P2468">
            <v>3623041.07</v>
          </cell>
          <cell r="Q2468" t="str">
            <v>A</v>
          </cell>
          <cell r="R2468">
            <v>0</v>
          </cell>
          <cell r="S2468" t="str">
            <v>001400000000000000000002942078</v>
          </cell>
        </row>
        <row r="2469">
          <cell r="A2469">
            <v>39172</v>
          </cell>
          <cell r="B2469" t="str">
            <v>2001-06-02-08.58.09.173262</v>
          </cell>
          <cell r="C2469" t="str">
            <v>2001-06-02-08.58.09.173262</v>
          </cell>
          <cell r="D2469" t="e">
            <v>#N/A</v>
          </cell>
          <cell r="E2469" t="str">
            <v>65399311144</v>
          </cell>
          <cell r="F2469" t="b">
            <v>0</v>
          </cell>
          <cell r="G2469" t="str">
            <v>อุดม เงินส่องแสง</v>
          </cell>
          <cell r="H2469" t="str">
            <v>1998081413434190</v>
          </cell>
          <cell r="I2469" t="str">
            <v>99</v>
          </cell>
          <cell r="J2469">
            <v>2077134.29</v>
          </cell>
          <cell r="K2469">
            <v>1576823.82</v>
          </cell>
          <cell r="L2469">
            <v>0</v>
          </cell>
          <cell r="M2469">
            <v>7045</v>
          </cell>
          <cell r="N2469">
            <v>0</v>
          </cell>
          <cell r="O2469">
            <v>1576823.82</v>
          </cell>
          <cell r="P2469">
            <v>3599395.6</v>
          </cell>
          <cell r="Q2469" t="str">
            <v>A</v>
          </cell>
          <cell r="R2469">
            <v>0</v>
          </cell>
          <cell r="S2469" t="str">
            <v>001400000000000000000003629466</v>
          </cell>
        </row>
        <row r="2470">
          <cell r="A2470">
            <v>39172</v>
          </cell>
          <cell r="B2470" t="str">
            <v>2001-06-02-08.58.09.250680</v>
          </cell>
          <cell r="C2470" t="str">
            <v>2001-06-02-08.58.09.250680</v>
          </cell>
          <cell r="D2470" t="e">
            <v>#N/A</v>
          </cell>
          <cell r="E2470" t="str">
            <v>65399311241</v>
          </cell>
          <cell r="F2470" t="b">
            <v>0</v>
          </cell>
          <cell r="G2470" t="str">
            <v>วัชราภรณ์ ผนิดา</v>
          </cell>
          <cell r="H2470" t="str">
            <v>1998081413273444</v>
          </cell>
          <cell r="I2470" t="str">
            <v>99</v>
          </cell>
          <cell r="J2470">
            <v>1069490.7</v>
          </cell>
          <cell r="K2470">
            <v>797653.19</v>
          </cell>
          <cell r="L2470">
            <v>0</v>
          </cell>
          <cell r="M2470">
            <v>3349.5</v>
          </cell>
          <cell r="N2470">
            <v>0</v>
          </cell>
          <cell r="O2470">
            <v>797653.19</v>
          </cell>
          <cell r="P2470">
            <v>1821000.16</v>
          </cell>
          <cell r="Q2470" t="str">
            <v>A</v>
          </cell>
          <cell r="R2470">
            <v>0</v>
          </cell>
          <cell r="S2470" t="str">
            <v>001400000000000000000003625184</v>
          </cell>
        </row>
        <row r="2471">
          <cell r="A2471">
            <v>39172</v>
          </cell>
          <cell r="B2471" t="str">
            <v>2001-06-02-08.58.09.265371</v>
          </cell>
          <cell r="C2471" t="str">
            <v>2001-06-02-08.58.09.265371</v>
          </cell>
          <cell r="D2471" t="e">
            <v>#N/A</v>
          </cell>
          <cell r="E2471" t="str">
            <v>65399311275</v>
          </cell>
          <cell r="F2471" t="b">
            <v>0</v>
          </cell>
          <cell r="G2471" t="str">
            <v>ศุภฤกษ์ โรจนสิงห์</v>
          </cell>
          <cell r="H2471" t="str">
            <v>1998081413292632</v>
          </cell>
          <cell r="I2471" t="str">
            <v>99</v>
          </cell>
          <cell r="J2471">
            <v>1047028.21</v>
          </cell>
          <cell r="K2471">
            <v>797653.19</v>
          </cell>
          <cell r="L2471">
            <v>0</v>
          </cell>
          <cell r="M2471">
            <v>1235</v>
          </cell>
          <cell r="N2471">
            <v>0</v>
          </cell>
          <cell r="O2471">
            <v>797653.19</v>
          </cell>
          <cell r="P2471">
            <v>1801028.95</v>
          </cell>
          <cell r="Q2471" t="str">
            <v>A</v>
          </cell>
          <cell r="R2471">
            <v>0</v>
          </cell>
          <cell r="S2471" t="str">
            <v>001400000000000000000003647047</v>
          </cell>
        </row>
        <row r="2472">
          <cell r="A2472">
            <v>39172</v>
          </cell>
          <cell r="B2472" t="str">
            <v>2001-09-13-05.34.58.951452</v>
          </cell>
          <cell r="C2472" t="str">
            <v>2001-09-13-05.34.58.951452</v>
          </cell>
          <cell r="D2472" t="str">
            <v>ขาย</v>
          </cell>
          <cell r="E2472" t="str">
            <v>65403007630</v>
          </cell>
          <cell r="F2472" t="b">
            <v>0</v>
          </cell>
          <cell r="G2472" t="str">
            <v>ไทย เอ จี</v>
          </cell>
          <cell r="H2472" t="str">
            <v>1998100420596925</v>
          </cell>
          <cell r="I2472" t="str">
            <v>03</v>
          </cell>
          <cell r="J2472">
            <v>1000000</v>
          </cell>
          <cell r="K2472">
            <v>1001688.72</v>
          </cell>
          <cell r="L2472">
            <v>0</v>
          </cell>
          <cell r="M2472">
            <v>0</v>
          </cell>
          <cell r="N2472">
            <v>0</v>
          </cell>
          <cell r="O2472">
            <v>0</v>
          </cell>
          <cell r="P2472">
            <v>0</v>
          </cell>
          <cell r="Q2472" t="str">
            <v>N</v>
          </cell>
          <cell r="R2472" t="str">
            <v>Y</v>
          </cell>
          <cell r="S2472" t="str">
            <v>001400000000000000000003587313</v>
          </cell>
        </row>
        <row r="2473">
          <cell r="A2473">
            <v>39172</v>
          </cell>
          <cell r="B2473" t="str">
            <v>2002-05-17-04.21.52.349054</v>
          </cell>
          <cell r="C2473" t="str">
            <v>2002-05-17-04.21.52.349054</v>
          </cell>
          <cell r="D2473" t="str">
            <v>ขาย</v>
          </cell>
          <cell r="E2473" t="str">
            <v>65403007648</v>
          </cell>
          <cell r="F2473" t="b">
            <v>0</v>
          </cell>
          <cell r="G2473" t="str">
            <v>ชุมพรอินเตอร์ฟีด</v>
          </cell>
          <cell r="H2473" t="str">
            <v>1998090821350950</v>
          </cell>
          <cell r="I2473" t="str">
            <v>03</v>
          </cell>
          <cell r="J2473">
            <v>1000000</v>
          </cell>
          <cell r="K2473">
            <v>996285.02</v>
          </cell>
          <cell r="L2473">
            <v>0</v>
          </cell>
          <cell r="M2473">
            <v>0</v>
          </cell>
          <cell r="N2473">
            <v>0</v>
          </cell>
          <cell r="O2473">
            <v>0</v>
          </cell>
          <cell r="P2473">
            <v>0</v>
          </cell>
          <cell r="Q2473" t="str">
            <v>N</v>
          </cell>
          <cell r="R2473" t="str">
            <v>Y</v>
          </cell>
          <cell r="S2473" t="str">
            <v>001400000000000000000004125633</v>
          </cell>
        </row>
        <row r="2474">
          <cell r="A2474">
            <v>39172</v>
          </cell>
          <cell r="B2474" t="str">
            <v>2001-06-28-03.05.54.228703</v>
          </cell>
          <cell r="C2474" t="str">
            <v>2001-06-28-03.05.54.228703</v>
          </cell>
          <cell r="D2474" t="str">
            <v>ขาย</v>
          </cell>
          <cell r="E2474" t="str">
            <v>65403007698</v>
          </cell>
          <cell r="F2474" t="b">
            <v>0</v>
          </cell>
          <cell r="G2474" t="str">
            <v>SOMMAY / MAYUREE</v>
          </cell>
          <cell r="H2474" t="str">
            <v>2001050304580164</v>
          </cell>
          <cell r="I2474" t="str">
            <v>03</v>
          </cell>
          <cell r="J2474">
            <v>0</v>
          </cell>
          <cell r="K2474">
            <v>0</v>
          </cell>
          <cell r="L2474">
            <v>0</v>
          </cell>
          <cell r="M2474">
            <v>0</v>
          </cell>
          <cell r="N2474">
            <v>0</v>
          </cell>
          <cell r="O2474">
            <v>0</v>
          </cell>
          <cell r="P2474">
            <v>0</v>
          </cell>
          <cell r="Q2474" t="str">
            <v>N</v>
          </cell>
          <cell r="R2474" t="str">
            <v>N</v>
          </cell>
          <cell r="S2474" t="str">
            <v>001400000000000000000003609164</v>
          </cell>
        </row>
        <row r="2476">
          <cell r="A2476">
            <v>39172</v>
          </cell>
          <cell r="B2476" t="str">
            <v>2001-09-13-05.34.58.951452</v>
          </cell>
          <cell r="C2476" t="str">
            <v>2001-09-13-05.34.58.951452</v>
          </cell>
          <cell r="D2476" t="str">
            <v>ขาย</v>
          </cell>
          <cell r="E2476" t="str">
            <v>65430002559</v>
          </cell>
          <cell r="F2476" t="b">
            <v>0</v>
          </cell>
          <cell r="G2476" t="str">
            <v>ไทย เอ จี</v>
          </cell>
          <cell r="H2476" t="str">
            <v>1998100420596925</v>
          </cell>
          <cell r="I2476" t="str">
            <v>30</v>
          </cell>
          <cell r="J2476">
            <v>10350000</v>
          </cell>
          <cell r="K2476">
            <v>5750000</v>
          </cell>
          <cell r="L2476">
            <v>0</v>
          </cell>
          <cell r="M2476">
            <v>0</v>
          </cell>
          <cell r="N2476">
            <v>0</v>
          </cell>
          <cell r="O2476">
            <v>5750000</v>
          </cell>
          <cell r="P2476">
            <v>4104974.29</v>
          </cell>
          <cell r="Q2476" t="str">
            <v>N</v>
          </cell>
          <cell r="R2476" t="str">
            <v>Y</v>
          </cell>
          <cell r="S2476" t="str">
            <v>001400000000000000000003587313</v>
          </cell>
        </row>
        <row r="2477">
          <cell r="A2477">
            <v>39172</v>
          </cell>
          <cell r="B2477" t="str">
            <v>2002-05-17-04.21.52.349054</v>
          </cell>
          <cell r="C2477" t="str">
            <v>2002-05-17-04.21.52.349054</v>
          </cell>
          <cell r="D2477" t="str">
            <v>ขาย</v>
          </cell>
          <cell r="E2477" t="str">
            <v>65430002567</v>
          </cell>
          <cell r="F2477" t="b">
            <v>0</v>
          </cell>
          <cell r="G2477" t="str">
            <v>ชุมพรอินเตอร์ฟีด</v>
          </cell>
          <cell r="H2477" t="str">
            <v>1998090821350950</v>
          </cell>
          <cell r="I2477" t="str">
            <v>30</v>
          </cell>
          <cell r="J2477">
            <v>19327000</v>
          </cell>
          <cell r="K2477">
            <v>18163845.539999999</v>
          </cell>
          <cell r="L2477">
            <v>0</v>
          </cell>
          <cell r="M2477">
            <v>0</v>
          </cell>
          <cell r="N2477">
            <v>0</v>
          </cell>
          <cell r="O2477">
            <v>18163845.539999999</v>
          </cell>
          <cell r="P2477">
            <v>8765102.1099999994</v>
          </cell>
          <cell r="Q2477" t="str">
            <v>N</v>
          </cell>
          <cell r="R2477" t="str">
            <v>Y</v>
          </cell>
          <cell r="S2477" t="str">
            <v>001400000000000000000004125633</v>
          </cell>
        </row>
        <row r="2478">
          <cell r="A2478">
            <v>39172</v>
          </cell>
          <cell r="B2478" t="str">
            <v>2001-06-28-03.05.54.228703</v>
          </cell>
          <cell r="C2478" t="str">
            <v>2001-06-28-03.05.54.228703</v>
          </cell>
          <cell r="D2478" t="str">
            <v>ขาย</v>
          </cell>
          <cell r="E2478" t="str">
            <v>65430002703</v>
          </cell>
          <cell r="F2478" t="b">
            <v>0</v>
          </cell>
          <cell r="G2478" t="str">
            <v>สมหมาย และ มยุรีย์  อินทนาคม</v>
          </cell>
          <cell r="H2478" t="str">
            <v>1999060123441730</v>
          </cell>
          <cell r="I2478" t="str">
            <v>30</v>
          </cell>
          <cell r="J2478">
            <v>6086000</v>
          </cell>
          <cell r="K2478">
            <v>4139910.62</v>
          </cell>
          <cell r="L2478">
            <v>455976.51</v>
          </cell>
          <cell r="M2478">
            <v>0</v>
          </cell>
          <cell r="N2478">
            <v>0</v>
          </cell>
          <cell r="O2478">
            <v>4139910.62</v>
          </cell>
          <cell r="P2478">
            <v>4371142.87</v>
          </cell>
          <cell r="Q2478" t="str">
            <v>A</v>
          </cell>
          <cell r="R2478" t="str">
            <v>Y</v>
          </cell>
          <cell r="S2478" t="str">
            <v>001400000000000000000003609164</v>
          </cell>
        </row>
        <row r="2480">
          <cell r="A2480">
            <v>39172</v>
          </cell>
          <cell r="B2480" t="str">
            <v>2001-09-13-05.34.58.951452</v>
          </cell>
          <cell r="C2480" t="str">
            <v>2001-09-13-05.34.58.951452</v>
          </cell>
          <cell r="D2480" t="str">
            <v>ขาย</v>
          </cell>
          <cell r="E2480" t="str">
            <v>65460000519</v>
          </cell>
          <cell r="F2480" t="b">
            <v>0</v>
          </cell>
          <cell r="G2480" t="str">
            <v>ไทย เอ จี</v>
          </cell>
          <cell r="H2480" t="str">
            <v>1998122016464341</v>
          </cell>
          <cell r="I2480" t="str">
            <v>60</v>
          </cell>
          <cell r="J2480">
            <v>2000000</v>
          </cell>
          <cell r="K2480">
            <v>0</v>
          </cell>
          <cell r="L2480">
            <v>0</v>
          </cell>
          <cell r="M2480">
            <v>0</v>
          </cell>
          <cell r="N2480">
            <v>0</v>
          </cell>
          <cell r="O2480">
            <v>0</v>
          </cell>
          <cell r="P2480">
            <v>0</v>
          </cell>
          <cell r="Q2480" t="str">
            <v>N</v>
          </cell>
          <cell r="R2480" t="str">
            <v>Y</v>
          </cell>
          <cell r="S2480" t="str">
            <v>001400000000000000000003587313</v>
          </cell>
        </row>
        <row r="2481">
          <cell r="A2481">
            <v>39172</v>
          </cell>
          <cell r="B2481" t="str">
            <v>2001-06-02-08.57.30.366320</v>
          </cell>
          <cell r="C2481" t="str">
            <v>2001-06-02-08.57.30.366320</v>
          </cell>
          <cell r="D2481" t="str">
            <v>CS</v>
          </cell>
          <cell r="E2481" t="str">
            <v>65499030037</v>
          </cell>
          <cell r="F2481" t="b">
            <v>0</v>
          </cell>
          <cell r="G2481" t="str">
            <v>พันตำรวจเอก พงศ์ชัย สุขะหุต</v>
          </cell>
          <cell r="H2481" t="str">
            <v>1999071512123900</v>
          </cell>
          <cell r="I2481" t="str">
            <v>99</v>
          </cell>
          <cell r="J2481">
            <v>2613752.7599999998</v>
          </cell>
          <cell r="K2481">
            <v>0</v>
          </cell>
          <cell r="L2481">
            <v>0</v>
          </cell>
          <cell r="M2481">
            <v>0</v>
          </cell>
          <cell r="N2481">
            <v>0</v>
          </cell>
          <cell r="O2481">
            <v>0</v>
          </cell>
          <cell r="P2481">
            <v>929338.09</v>
          </cell>
          <cell r="Q2481" t="str">
            <v>X</v>
          </cell>
          <cell r="R2481" t="str">
            <v>N</v>
          </cell>
          <cell r="S2481" t="str">
            <v>001400000000000000000003626702</v>
          </cell>
        </row>
        <row r="2482">
          <cell r="A2482">
            <v>39172</v>
          </cell>
          <cell r="B2482" t="str">
            <v>2002-12-16-04.08.17.271082</v>
          </cell>
          <cell r="C2482" t="str">
            <v>2002-12-16-04.08.17.271082</v>
          </cell>
          <cell r="D2482" t="str">
            <v>ขาย</v>
          </cell>
          <cell r="E2482" t="str">
            <v>65499030192</v>
          </cell>
          <cell r="F2482" t="b">
            <v>0</v>
          </cell>
          <cell r="G2482" t="str">
            <v>สมทรัพย์  สุขนาถวนิชย์กุล</v>
          </cell>
          <cell r="H2482" t="str">
            <v>1998090822022160</v>
          </cell>
          <cell r="I2482" t="str">
            <v>99</v>
          </cell>
          <cell r="J2482">
            <v>6296956.3200000003</v>
          </cell>
          <cell r="K2482">
            <v>800442.12</v>
          </cell>
          <cell r="L2482">
            <v>0</v>
          </cell>
          <cell r="M2482">
            <v>0</v>
          </cell>
          <cell r="N2482">
            <v>0</v>
          </cell>
          <cell r="O2482">
            <v>800442.12</v>
          </cell>
          <cell r="P2482">
            <v>8405401.7799999993</v>
          </cell>
          <cell r="Q2482" t="str">
            <v>A</v>
          </cell>
          <cell r="R2482" t="str">
            <v>Y</v>
          </cell>
          <cell r="S2482" t="str">
            <v>001400000000000000000004191851</v>
          </cell>
        </row>
        <row r="2483">
          <cell r="A2483">
            <v>39172</v>
          </cell>
          <cell r="B2483" t="str">
            <v>2002-04-07-16.30.02.381232</v>
          </cell>
          <cell r="C2483" t="str">
            <v>2002-04-07-16.30.02.381232</v>
          </cell>
          <cell r="D2483" t="str">
            <v>ขาย</v>
          </cell>
          <cell r="E2483" t="str">
            <v>65499030338</v>
          </cell>
          <cell r="F2483" t="b">
            <v>0</v>
          </cell>
          <cell r="G2483" t="str">
            <v>พี.เอ็น.ที.เซอร์วิส</v>
          </cell>
          <cell r="H2483" t="str">
            <v>1998091717081745</v>
          </cell>
          <cell r="I2483" t="str">
            <v>99</v>
          </cell>
          <cell r="J2483">
            <v>21101787.289999999</v>
          </cell>
          <cell r="K2483">
            <v>10802210</v>
          </cell>
          <cell r="L2483">
            <v>0</v>
          </cell>
          <cell r="M2483">
            <v>0</v>
          </cell>
          <cell r="N2483">
            <v>0</v>
          </cell>
          <cell r="O2483">
            <v>10802210</v>
          </cell>
          <cell r="P2483">
            <v>22393856</v>
          </cell>
          <cell r="Q2483" t="str">
            <v>A</v>
          </cell>
          <cell r="R2483" t="str">
            <v>Y</v>
          </cell>
          <cell r="S2483" t="str">
            <v>001400000000000000000003954866</v>
          </cell>
        </row>
        <row r="2484">
          <cell r="A2484">
            <v>39172</v>
          </cell>
          <cell r="B2484" t="str">
            <v>2001-06-02-08.57.30.366320</v>
          </cell>
          <cell r="C2484" t="str">
            <v>2001-06-02-08.57.30.366320</v>
          </cell>
          <cell r="D2484" t="str">
            <v>CS</v>
          </cell>
          <cell r="E2484" t="str">
            <v>65499300029</v>
          </cell>
          <cell r="F2484" t="b">
            <v>0</v>
          </cell>
          <cell r="G2484" t="str">
            <v>พันตำรวจเอก พงศ์ชัย สุขะหุต</v>
          </cell>
          <cell r="H2484" t="str">
            <v>1999071512123900</v>
          </cell>
          <cell r="I2484" t="str">
            <v>99</v>
          </cell>
          <cell r="J2484">
            <v>3894022.3</v>
          </cell>
          <cell r="K2484">
            <v>0</v>
          </cell>
          <cell r="L2484">
            <v>0</v>
          </cell>
          <cell r="M2484">
            <v>0</v>
          </cell>
          <cell r="N2484">
            <v>0</v>
          </cell>
          <cell r="O2484">
            <v>0</v>
          </cell>
          <cell r="P2484">
            <v>1236182.31</v>
          </cell>
          <cell r="Q2484" t="str">
            <v>X</v>
          </cell>
          <cell r="R2484" t="str">
            <v>N</v>
          </cell>
          <cell r="S2484" t="str">
            <v>001400000000000000000003626702</v>
          </cell>
        </row>
        <row r="2485">
          <cell r="A2485">
            <v>39172</v>
          </cell>
          <cell r="B2485" t="str">
            <v>2001-06-02-08.57.30.366320</v>
          </cell>
          <cell r="C2485" t="str">
            <v>2001-06-02-08.57.30.366320</v>
          </cell>
          <cell r="D2485" t="str">
            <v>CS</v>
          </cell>
          <cell r="E2485" t="str">
            <v>65499300037</v>
          </cell>
          <cell r="F2485" t="b">
            <v>0</v>
          </cell>
          <cell r="G2485" t="str">
            <v>พันตำรวจเอก พงศ์ชัย สุขะหุต</v>
          </cell>
          <cell r="H2485" t="str">
            <v>1999071512123900</v>
          </cell>
          <cell r="I2485" t="str">
            <v>99</v>
          </cell>
          <cell r="J2485">
            <v>6414371.4699999997</v>
          </cell>
          <cell r="K2485">
            <v>0</v>
          </cell>
          <cell r="L2485">
            <v>0</v>
          </cell>
          <cell r="M2485">
            <v>0</v>
          </cell>
          <cell r="N2485">
            <v>0</v>
          </cell>
          <cell r="O2485">
            <v>0</v>
          </cell>
          <cell r="P2485">
            <v>2316812.2400000002</v>
          </cell>
          <cell r="Q2485" t="str">
            <v>X</v>
          </cell>
          <cell r="R2485" t="str">
            <v>N</v>
          </cell>
          <cell r="S2485" t="str">
            <v>001400000000000000000003626702</v>
          </cell>
        </row>
        <row r="2486">
          <cell r="A2486">
            <v>39172</v>
          </cell>
          <cell r="B2486" t="str">
            <v>2002-04-07-16.30.02.381232</v>
          </cell>
          <cell r="C2486" t="str">
            <v>2002-04-07-16.30.02.381232</v>
          </cell>
          <cell r="D2486" t="str">
            <v>ขาย</v>
          </cell>
          <cell r="E2486" t="str">
            <v>65499300273</v>
          </cell>
          <cell r="F2486" t="b">
            <v>0</v>
          </cell>
          <cell r="G2486" t="str">
            <v>พี.เอ็น.ที.เซอร์วิส</v>
          </cell>
          <cell r="H2486" t="str">
            <v>1998091717081745</v>
          </cell>
          <cell r="I2486" t="str">
            <v>99</v>
          </cell>
          <cell r="J2486">
            <v>947756.47</v>
          </cell>
          <cell r="K2486">
            <v>0</v>
          </cell>
          <cell r="L2486">
            <v>0</v>
          </cell>
          <cell r="M2486">
            <v>0</v>
          </cell>
          <cell r="N2486">
            <v>0</v>
          </cell>
          <cell r="O2486">
            <v>0</v>
          </cell>
          <cell r="P2486">
            <v>516598.95</v>
          </cell>
          <cell r="Q2486" t="str">
            <v>A</v>
          </cell>
          <cell r="R2486" t="str">
            <v>Y</v>
          </cell>
          <cell r="S2486" t="str">
            <v>001400000000000000000003954866</v>
          </cell>
        </row>
        <row r="2487">
          <cell r="A2487">
            <v>39172</v>
          </cell>
          <cell r="B2487" t="str">
            <v>2002-12-16-04.08.17.271082</v>
          </cell>
          <cell r="C2487" t="str">
            <v>2002-12-16-04.08.17.271082</v>
          </cell>
          <cell r="D2487" t="str">
            <v>ขาย</v>
          </cell>
          <cell r="E2487" t="str">
            <v>65499310404</v>
          </cell>
          <cell r="F2487" t="b">
            <v>0</v>
          </cell>
          <cell r="G2487" t="str">
            <v>สมทรัพย์  สุขนาถวนิชย์กุล</v>
          </cell>
          <cell r="H2487" t="str">
            <v>1998090822022160</v>
          </cell>
          <cell r="I2487" t="str">
            <v>99</v>
          </cell>
          <cell r="J2487">
            <v>3691571.91</v>
          </cell>
          <cell r="K2487">
            <v>2774568.12</v>
          </cell>
          <cell r="L2487">
            <v>0</v>
          </cell>
          <cell r="M2487">
            <v>0</v>
          </cell>
          <cell r="N2487">
            <v>0</v>
          </cell>
          <cell r="O2487">
            <v>2774568.12</v>
          </cell>
          <cell r="P2487">
            <v>4240176.21</v>
          </cell>
          <cell r="Q2487" t="str">
            <v>A</v>
          </cell>
          <cell r="R2487" t="str">
            <v>Y</v>
          </cell>
          <cell r="S2487" t="str">
            <v>001400000000000000000004191851</v>
          </cell>
        </row>
        <row r="2488">
          <cell r="A2488">
            <v>39172</v>
          </cell>
          <cell r="B2488" t="str">
            <v>2001-06-02-08.53.38.688244</v>
          </cell>
          <cell r="C2488" t="str">
            <v>2001-06-02-08.53.38.688244</v>
          </cell>
          <cell r="D2488" t="str">
            <v>ขาย</v>
          </cell>
          <cell r="E2488" t="str">
            <v>65499310519</v>
          </cell>
          <cell r="F2488" t="b">
            <v>0</v>
          </cell>
          <cell r="G2488" t="str">
            <v>พรทิพย์ อินทนาศักดิ์</v>
          </cell>
          <cell r="H2488" t="str">
            <v>1998081413490217</v>
          </cell>
          <cell r="I2488" t="str">
            <v>99</v>
          </cell>
          <cell r="J2488">
            <v>1839343.45</v>
          </cell>
          <cell r="K2488">
            <v>458569.89</v>
          </cell>
          <cell r="L2488">
            <v>0</v>
          </cell>
          <cell r="M2488">
            <v>0</v>
          </cell>
          <cell r="N2488">
            <v>8715.39</v>
          </cell>
          <cell r="O2488">
            <v>458569.89</v>
          </cell>
          <cell r="P2488">
            <v>1655599.74</v>
          </cell>
          <cell r="Q2488" t="str">
            <v>A</v>
          </cell>
          <cell r="R2488" t="str">
            <v>N</v>
          </cell>
          <cell r="S2488" t="str">
            <v>001400000000000000000003592142</v>
          </cell>
        </row>
        <row r="2489">
          <cell r="A2489">
            <v>39172</v>
          </cell>
          <cell r="B2489" t="str">
            <v>2001-09-14-05.37.49.257632</v>
          </cell>
          <cell r="C2489" t="str">
            <v>2001-09-14-05.37.49.257632</v>
          </cell>
          <cell r="D2489" t="str">
            <v>ขาย</v>
          </cell>
          <cell r="E2489" t="str">
            <v>65503001551</v>
          </cell>
          <cell r="F2489" t="b">
            <v>0</v>
          </cell>
          <cell r="G2489" t="str">
            <v>สาโรช จันทร์เกษมพร</v>
          </cell>
          <cell r="H2489" t="str">
            <v>1998090821354915</v>
          </cell>
          <cell r="I2489" t="str">
            <v>03</v>
          </cell>
          <cell r="J2489">
            <v>1700000</v>
          </cell>
          <cell r="K2489">
            <v>1756335</v>
          </cell>
          <cell r="L2489">
            <v>0</v>
          </cell>
          <cell r="M2489">
            <v>0</v>
          </cell>
          <cell r="N2489">
            <v>0</v>
          </cell>
          <cell r="O2489">
            <v>0</v>
          </cell>
          <cell r="P2489">
            <v>853030.32</v>
          </cell>
          <cell r="Q2489" t="str">
            <v>A</v>
          </cell>
          <cell r="R2489">
            <v>0</v>
          </cell>
          <cell r="S2489" t="str">
            <v>001400000000000000000004009796</v>
          </cell>
        </row>
        <row r="2490">
          <cell r="A2490">
            <v>39172</v>
          </cell>
          <cell r="B2490" t="str">
            <v>2002-03-05-05.36.27.044899</v>
          </cell>
          <cell r="C2490" t="str">
            <v>2002-03-05-05.36.27.044899</v>
          </cell>
          <cell r="D2490" t="str">
            <v>ขาย</v>
          </cell>
          <cell r="E2490" t="str">
            <v>65599030140</v>
          </cell>
          <cell r="F2490" t="b">
            <v>0</v>
          </cell>
          <cell r="G2490" t="str">
            <v>รอมือลี หะยีดอเลาะ</v>
          </cell>
          <cell r="H2490" t="str">
            <v>1998081414130473</v>
          </cell>
          <cell r="I2490" t="str">
            <v>99</v>
          </cell>
          <cell r="J2490">
            <v>851168.42</v>
          </cell>
          <cell r="K2490">
            <v>549047.47</v>
          </cell>
          <cell r="L2490">
            <v>0</v>
          </cell>
          <cell r="M2490">
            <v>0</v>
          </cell>
          <cell r="N2490">
            <v>0</v>
          </cell>
          <cell r="O2490">
            <v>549047.47</v>
          </cell>
          <cell r="P2490">
            <v>684869.91</v>
          </cell>
          <cell r="Q2490" t="str">
            <v>A</v>
          </cell>
          <cell r="R2490" t="str">
            <v>Y</v>
          </cell>
          <cell r="S2490" t="str">
            <v>001400000000000000000004533958</v>
          </cell>
        </row>
        <row r="2491">
          <cell r="A2491">
            <v>39172</v>
          </cell>
          <cell r="B2491" t="str">
            <v>2002-03-10-13.38.15.673563</v>
          </cell>
          <cell r="C2491" t="str">
            <v>2002-03-10-13.38.15.673563</v>
          </cell>
          <cell r="D2491" t="str">
            <v>ขาย</v>
          </cell>
          <cell r="E2491" t="str">
            <v>65599030174</v>
          </cell>
          <cell r="F2491" t="b">
            <v>0</v>
          </cell>
          <cell r="G2491" t="str">
            <v>มารีรัตน์ อูเซ็ง</v>
          </cell>
          <cell r="H2491" t="str">
            <v>1998081414081149</v>
          </cell>
          <cell r="I2491" t="str">
            <v>99</v>
          </cell>
          <cell r="J2491">
            <v>723059.93</v>
          </cell>
          <cell r="K2491">
            <v>260827.05</v>
          </cell>
          <cell r="L2491">
            <v>0</v>
          </cell>
          <cell r="M2491">
            <v>0</v>
          </cell>
          <cell r="N2491">
            <v>0</v>
          </cell>
          <cell r="O2491">
            <v>260827.05</v>
          </cell>
          <cell r="P2491">
            <v>244185.9</v>
          </cell>
          <cell r="Q2491" t="str">
            <v>A</v>
          </cell>
          <cell r="R2491" t="str">
            <v>Y</v>
          </cell>
          <cell r="S2491" t="str">
            <v>001400000000000000000004688738</v>
          </cell>
        </row>
        <row r="2492">
          <cell r="A2492">
            <v>39172</v>
          </cell>
          <cell r="B2492" t="str">
            <v>2001-06-02-08.28.31.564620</v>
          </cell>
          <cell r="C2492" t="str">
            <v>2001-06-02-08.28.31.564620</v>
          </cell>
          <cell r="D2492" t="str">
            <v>ขาย</v>
          </cell>
          <cell r="E2492" t="str">
            <v>65599030205</v>
          </cell>
          <cell r="F2492" t="b">
            <v>0</v>
          </cell>
          <cell r="G2492" t="str">
            <v>พีรวัฒน์ เทพสุวรรณ</v>
          </cell>
          <cell r="H2492" t="str">
            <v>1998081414130292</v>
          </cell>
          <cell r="I2492" t="str">
            <v>99</v>
          </cell>
          <cell r="J2492">
            <v>5519886.5499999998</v>
          </cell>
          <cell r="K2492">
            <v>3789811.93</v>
          </cell>
          <cell r="L2492">
            <v>0</v>
          </cell>
          <cell r="M2492">
            <v>0</v>
          </cell>
          <cell r="N2492">
            <v>0</v>
          </cell>
          <cell r="O2492">
            <v>3789811.93</v>
          </cell>
          <cell r="P2492">
            <v>3749018.79</v>
          </cell>
          <cell r="Q2492" t="str">
            <v>A</v>
          </cell>
          <cell r="R2492" t="str">
            <v>Y</v>
          </cell>
          <cell r="S2492" t="str">
            <v>001400000000000000000003620894</v>
          </cell>
        </row>
        <row r="2493">
          <cell r="A2493">
            <v>39172</v>
          </cell>
          <cell r="B2493" t="str">
            <v>2002-04-28-14.54.05.749979</v>
          </cell>
          <cell r="C2493" t="str">
            <v>2002-04-28-14.54.05.749979</v>
          </cell>
          <cell r="D2493" t="str">
            <v>ขาย</v>
          </cell>
          <cell r="E2493" t="str">
            <v>65599030239</v>
          </cell>
          <cell r="F2493" t="b">
            <v>0</v>
          </cell>
          <cell r="G2493" t="str">
            <v>นราธิวาสลิสซิ่ง</v>
          </cell>
          <cell r="H2493" t="str">
            <v>1998100420597076</v>
          </cell>
          <cell r="I2493" t="str">
            <v>99</v>
          </cell>
          <cell r="J2493">
            <v>1735428.06</v>
          </cell>
          <cell r="K2493">
            <v>1068330.3999999999</v>
          </cell>
          <cell r="L2493">
            <v>0</v>
          </cell>
          <cell r="M2493">
            <v>0</v>
          </cell>
          <cell r="N2493">
            <v>0</v>
          </cell>
          <cell r="O2493">
            <v>1068330.3999999999</v>
          </cell>
          <cell r="P2493">
            <v>1591668.05</v>
          </cell>
          <cell r="Q2493" t="str">
            <v>A</v>
          </cell>
          <cell r="R2493" t="str">
            <v>Y</v>
          </cell>
          <cell r="S2493" t="str">
            <v>001400000000000000000004125960</v>
          </cell>
        </row>
        <row r="2494">
          <cell r="A2494">
            <v>39172</v>
          </cell>
          <cell r="B2494" t="str">
            <v>2001-06-02-08.53.41.453599</v>
          </cell>
          <cell r="C2494" t="str">
            <v>2001-06-02-08.53.41.453599</v>
          </cell>
          <cell r="D2494" t="str">
            <v>ขาย</v>
          </cell>
          <cell r="E2494" t="str">
            <v>65599030247</v>
          </cell>
          <cell r="F2494" t="b">
            <v>0</v>
          </cell>
          <cell r="G2494" t="str">
            <v>เจริญ เทพสุวรรณ</v>
          </cell>
          <cell r="H2494" t="str">
            <v>1998081414165756</v>
          </cell>
          <cell r="I2494" t="str">
            <v>99</v>
          </cell>
          <cell r="J2494">
            <v>1037038.57</v>
          </cell>
          <cell r="K2494">
            <v>0</v>
          </cell>
          <cell r="L2494">
            <v>0</v>
          </cell>
          <cell r="M2494">
            <v>0</v>
          </cell>
          <cell r="N2494">
            <v>0</v>
          </cell>
          <cell r="O2494">
            <v>0</v>
          </cell>
          <cell r="P2494">
            <v>849585.85</v>
          </cell>
          <cell r="Q2494" t="str">
            <v>A</v>
          </cell>
          <cell r="R2494" t="str">
            <v>Y</v>
          </cell>
          <cell r="S2494" t="str">
            <v>001400000000000000000003652909</v>
          </cell>
        </row>
        <row r="2495">
          <cell r="A2495">
            <v>39172</v>
          </cell>
          <cell r="B2495" t="str">
            <v>2001-11-03-20.41.42.994766</v>
          </cell>
          <cell r="C2495" t="str">
            <v>2001-11-03-20.41.42.994766</v>
          </cell>
          <cell r="D2495" t="str">
            <v>ขาย</v>
          </cell>
          <cell r="E2495" t="str">
            <v>65599030289</v>
          </cell>
          <cell r="F2495" t="b">
            <v>0</v>
          </cell>
          <cell r="G2495" t="str">
            <v>มูฮัมหมัด ภูยุทธานนท์</v>
          </cell>
          <cell r="H2495" t="str">
            <v>2001120406190257</v>
          </cell>
          <cell r="I2495" t="str">
            <v>99</v>
          </cell>
          <cell r="J2495">
            <v>1589880.18</v>
          </cell>
          <cell r="K2495">
            <v>1138474.8999999999</v>
          </cell>
          <cell r="L2495">
            <v>0</v>
          </cell>
          <cell r="M2495">
            <v>42035</v>
          </cell>
          <cell r="N2495">
            <v>0</v>
          </cell>
          <cell r="O2495">
            <v>1138474.8999999999</v>
          </cell>
          <cell r="P2495">
            <v>1432341.76</v>
          </cell>
          <cell r="Q2495" t="str">
            <v>A</v>
          </cell>
          <cell r="R2495" t="str">
            <v>N</v>
          </cell>
          <cell r="S2495" t="str">
            <v>001400000000000000000004204909</v>
          </cell>
        </row>
        <row r="2496">
          <cell r="A2496">
            <v>39172</v>
          </cell>
          <cell r="B2496" t="str">
            <v>2000-04-04-13.33.01.075457</v>
          </cell>
          <cell r="C2496" t="str">
            <v>2000-04-04-13.33.01.075457</v>
          </cell>
          <cell r="D2496" t="str">
            <v>ขาย</v>
          </cell>
          <cell r="E2496" t="str">
            <v>65599030344</v>
          </cell>
          <cell r="F2496" t="b">
            <v>0</v>
          </cell>
          <cell r="G2496" t="str">
            <v>สมาน บินดอเลาะ</v>
          </cell>
          <cell r="H2496" t="str">
            <v>1998081414150205</v>
          </cell>
          <cell r="I2496" t="str">
            <v>99</v>
          </cell>
          <cell r="J2496">
            <v>1472059.43</v>
          </cell>
          <cell r="K2496">
            <v>584052.81000000006</v>
          </cell>
          <cell r="L2496">
            <v>0</v>
          </cell>
          <cell r="M2496">
            <v>0</v>
          </cell>
          <cell r="N2496">
            <v>768.26</v>
          </cell>
          <cell r="O2496">
            <v>584052.81000000006</v>
          </cell>
          <cell r="P2496">
            <v>1535073.25</v>
          </cell>
          <cell r="Q2496" t="str">
            <v>A</v>
          </cell>
          <cell r="R2496" t="str">
            <v>N</v>
          </cell>
          <cell r="S2496" t="str">
            <v>001400000000000000000000024681</v>
          </cell>
        </row>
        <row r="2497">
          <cell r="A2497">
            <v>39172</v>
          </cell>
          <cell r="B2497" t="str">
            <v>2002-03-10-13.38.15.673563</v>
          </cell>
          <cell r="C2497" t="str">
            <v>2002-03-10-13.38.15.673563</v>
          </cell>
          <cell r="D2497" t="str">
            <v>ขาย</v>
          </cell>
          <cell r="E2497" t="str">
            <v>65599300238</v>
          </cell>
          <cell r="F2497" t="b">
            <v>0</v>
          </cell>
          <cell r="G2497" t="str">
            <v>มารีรัตน์ อูเซ็ง</v>
          </cell>
          <cell r="H2497" t="str">
            <v>1998081414081149</v>
          </cell>
          <cell r="I2497" t="str">
            <v>99</v>
          </cell>
          <cell r="J2497">
            <v>1270152.22</v>
          </cell>
          <cell r="K2497">
            <v>679369.61</v>
          </cell>
          <cell r="L2497">
            <v>0</v>
          </cell>
          <cell r="M2497">
            <v>0</v>
          </cell>
          <cell r="N2497">
            <v>0</v>
          </cell>
          <cell r="O2497">
            <v>679369.61</v>
          </cell>
          <cell r="P2497">
            <v>1161266.95</v>
          </cell>
          <cell r="Q2497" t="str">
            <v>A</v>
          </cell>
          <cell r="R2497" t="str">
            <v>Y</v>
          </cell>
          <cell r="S2497" t="str">
            <v>001400000000000000000004688738</v>
          </cell>
        </row>
        <row r="2498">
          <cell r="A2498">
            <v>39172</v>
          </cell>
          <cell r="B2498" t="str">
            <v>2001-06-02-08.28.31.564620</v>
          </cell>
          <cell r="C2498" t="str">
            <v>2001-06-02-08.28.31.564620</v>
          </cell>
          <cell r="D2498" t="str">
            <v>ขาย</v>
          </cell>
          <cell r="E2498" t="str">
            <v>65599300288</v>
          </cell>
          <cell r="F2498" t="b">
            <v>0</v>
          </cell>
          <cell r="G2498" t="str">
            <v>พีรวัฒน์ เทพสุวรรณ</v>
          </cell>
          <cell r="H2498" t="str">
            <v>1998081414130292</v>
          </cell>
          <cell r="I2498" t="str">
            <v>99</v>
          </cell>
          <cell r="J2498">
            <v>7473842.5099999998</v>
          </cell>
          <cell r="K2498">
            <v>4850778.9400000004</v>
          </cell>
          <cell r="L2498">
            <v>0</v>
          </cell>
          <cell r="M2498">
            <v>0</v>
          </cell>
          <cell r="N2498">
            <v>0</v>
          </cell>
          <cell r="O2498">
            <v>4850778.9400000004</v>
          </cell>
          <cell r="P2498">
            <v>4510880.41</v>
          </cell>
          <cell r="Q2498" t="str">
            <v>A</v>
          </cell>
          <cell r="R2498" t="str">
            <v>Y</v>
          </cell>
          <cell r="S2498" t="str">
            <v>001400000000000000000003620894</v>
          </cell>
        </row>
        <row r="2499">
          <cell r="A2499">
            <v>39172</v>
          </cell>
          <cell r="B2499" t="str">
            <v>2002-07-01-22.07.57.818366</v>
          </cell>
          <cell r="C2499" t="str">
            <v>2002-07-01-22.07.57.818366</v>
          </cell>
          <cell r="D2499" t="str">
            <v>ขาย</v>
          </cell>
          <cell r="E2499" t="str">
            <v>65599300296</v>
          </cell>
          <cell r="F2499" t="b">
            <v>0</v>
          </cell>
          <cell r="G2499" t="str">
            <v>สุรเดช ดารายีสอฮอ</v>
          </cell>
          <cell r="H2499" t="str">
            <v>1998081414155835</v>
          </cell>
          <cell r="I2499" t="str">
            <v>99</v>
          </cell>
          <cell r="J2499">
            <v>928389.25</v>
          </cell>
          <cell r="K2499">
            <v>628132.92000000004</v>
          </cell>
          <cell r="L2499">
            <v>0</v>
          </cell>
          <cell r="M2499">
            <v>2852.5</v>
          </cell>
          <cell r="N2499">
            <v>0</v>
          </cell>
          <cell r="O2499">
            <v>628132.92000000004</v>
          </cell>
          <cell r="P2499">
            <v>873578.18</v>
          </cell>
          <cell r="Q2499" t="str">
            <v>A</v>
          </cell>
          <cell r="R2499" t="str">
            <v>Y</v>
          </cell>
          <cell r="S2499" t="str">
            <v>001400000000000000000005182295</v>
          </cell>
        </row>
        <row r="2500">
          <cell r="A2500">
            <v>39172</v>
          </cell>
          <cell r="B2500" t="str">
            <v>2002-04-28-14.54.05.749979</v>
          </cell>
          <cell r="C2500" t="str">
            <v>2002-04-28-14.54.05.749979</v>
          </cell>
          <cell r="D2500" t="str">
            <v>ขาย</v>
          </cell>
          <cell r="E2500" t="str">
            <v>65599300319</v>
          </cell>
          <cell r="F2500" t="b">
            <v>0</v>
          </cell>
          <cell r="G2500" t="str">
            <v>นราธิวาสลิสซิ่ง</v>
          </cell>
          <cell r="H2500" t="str">
            <v>1998100420597076</v>
          </cell>
          <cell r="I2500" t="str">
            <v>99</v>
          </cell>
          <cell r="J2500">
            <v>566037.51</v>
          </cell>
          <cell r="K2500">
            <v>386784.66</v>
          </cell>
          <cell r="L2500">
            <v>0</v>
          </cell>
          <cell r="M2500">
            <v>0</v>
          </cell>
          <cell r="N2500">
            <v>0</v>
          </cell>
          <cell r="O2500">
            <v>386784.66</v>
          </cell>
          <cell r="P2500">
            <v>415081.54</v>
          </cell>
          <cell r="Q2500" t="str">
            <v>A</v>
          </cell>
          <cell r="R2500" t="str">
            <v>Y</v>
          </cell>
          <cell r="S2500" t="str">
            <v>001400000000000000000004125960</v>
          </cell>
        </row>
        <row r="2501">
          <cell r="A2501">
            <v>39172</v>
          </cell>
          <cell r="B2501" t="str">
            <v>2001-06-02-08.53.41.453599</v>
          </cell>
          <cell r="C2501" t="str">
            <v>2001-06-02-08.53.41.453599</v>
          </cell>
          <cell r="D2501" t="str">
            <v>ขาย</v>
          </cell>
          <cell r="E2501" t="str">
            <v>65599300327</v>
          </cell>
          <cell r="F2501" t="b">
            <v>0</v>
          </cell>
          <cell r="G2501" t="str">
            <v>เจริญ เทพสุวรรณ</v>
          </cell>
          <cell r="H2501" t="str">
            <v>1998081414165756</v>
          </cell>
          <cell r="I2501" t="str">
            <v>99</v>
          </cell>
          <cell r="J2501">
            <v>1528915.65</v>
          </cell>
          <cell r="K2501">
            <v>0</v>
          </cell>
          <cell r="L2501">
            <v>0</v>
          </cell>
          <cell r="M2501">
            <v>0</v>
          </cell>
          <cell r="N2501">
            <v>0</v>
          </cell>
          <cell r="O2501">
            <v>0</v>
          </cell>
          <cell r="P2501">
            <v>927307.32</v>
          </cell>
          <cell r="Q2501" t="str">
            <v>A</v>
          </cell>
          <cell r="R2501" t="str">
            <v>Y</v>
          </cell>
          <cell r="S2501" t="str">
            <v>001400000000000000000003652909</v>
          </cell>
        </row>
        <row r="2502">
          <cell r="A2502">
            <v>39172</v>
          </cell>
          <cell r="B2502" t="str">
            <v>2001-06-02-08.53.41.453599</v>
          </cell>
          <cell r="C2502" t="str">
            <v>2001-06-02-08.53.41.453599</v>
          </cell>
          <cell r="D2502" t="str">
            <v>ขาย</v>
          </cell>
          <cell r="E2502" t="str">
            <v>65599300335</v>
          </cell>
          <cell r="F2502" t="b">
            <v>0</v>
          </cell>
          <cell r="G2502" t="str">
            <v>เจริญ เทพสุวรรณ</v>
          </cell>
          <cell r="H2502" t="str">
            <v>1998081414165756</v>
          </cell>
          <cell r="I2502" t="str">
            <v>99</v>
          </cell>
          <cell r="J2502">
            <v>1186111.29</v>
          </cell>
          <cell r="K2502">
            <v>0</v>
          </cell>
          <cell r="L2502">
            <v>0</v>
          </cell>
          <cell r="M2502">
            <v>0</v>
          </cell>
          <cell r="N2502">
            <v>0</v>
          </cell>
          <cell r="O2502">
            <v>0</v>
          </cell>
          <cell r="P2502">
            <v>719254.88</v>
          </cell>
          <cell r="Q2502" t="str">
            <v>A</v>
          </cell>
          <cell r="R2502" t="str">
            <v>Y</v>
          </cell>
          <cell r="S2502" t="str">
            <v>001400000000000000000003652909</v>
          </cell>
        </row>
        <row r="2503">
          <cell r="A2503">
            <v>39172</v>
          </cell>
          <cell r="B2503" t="str">
            <v>2001-06-02-08.38.58.875131</v>
          </cell>
          <cell r="C2503" t="str">
            <v>2001-06-02-08.38.58.875131</v>
          </cell>
          <cell r="D2503" t="str">
            <v>ขาย</v>
          </cell>
          <cell r="E2503" t="str">
            <v>65599300408</v>
          </cell>
          <cell r="F2503" t="b">
            <v>0</v>
          </cell>
          <cell r="G2503" t="str">
            <v>ทำนุ ธำรงทรัพย์</v>
          </cell>
          <cell r="H2503" t="str">
            <v>1998081414110648</v>
          </cell>
          <cell r="I2503" t="str">
            <v>99</v>
          </cell>
          <cell r="J2503">
            <v>718288.42</v>
          </cell>
          <cell r="K2503">
            <v>449294.84</v>
          </cell>
          <cell r="L2503">
            <v>0</v>
          </cell>
          <cell r="M2503">
            <v>0</v>
          </cell>
          <cell r="N2503">
            <v>0</v>
          </cell>
          <cell r="O2503">
            <v>449294.84</v>
          </cell>
          <cell r="P2503">
            <v>501850.57</v>
          </cell>
          <cell r="Q2503" t="str">
            <v>A</v>
          </cell>
          <cell r="R2503" t="str">
            <v>Y</v>
          </cell>
          <cell r="S2503" t="str">
            <v>001400000000000000000003620763</v>
          </cell>
        </row>
        <row r="2504">
          <cell r="A2504">
            <v>39172</v>
          </cell>
          <cell r="B2504" t="str">
            <v>2001-06-02-08.38.59.183203</v>
          </cell>
          <cell r="C2504" t="str">
            <v>2001-06-02-08.38.59.183203</v>
          </cell>
          <cell r="D2504" t="str">
            <v>ขาย</v>
          </cell>
          <cell r="E2504" t="str">
            <v>65599300432</v>
          </cell>
          <cell r="F2504" t="b">
            <v>0</v>
          </cell>
          <cell r="G2504" t="str">
            <v>จุฑารัตน์ พลาศัย</v>
          </cell>
          <cell r="H2504" t="str">
            <v>1998081414023089</v>
          </cell>
          <cell r="I2504" t="str">
            <v>99</v>
          </cell>
          <cell r="J2504">
            <v>2744271.95</v>
          </cell>
          <cell r="K2504">
            <v>1883421.78</v>
          </cell>
          <cell r="L2504">
            <v>0</v>
          </cell>
          <cell r="M2504">
            <v>0</v>
          </cell>
          <cell r="N2504">
            <v>0</v>
          </cell>
          <cell r="O2504">
            <v>1883421.78</v>
          </cell>
          <cell r="P2504">
            <v>1676863.57</v>
          </cell>
          <cell r="Q2504" t="str">
            <v>A</v>
          </cell>
          <cell r="R2504" t="str">
            <v>Y</v>
          </cell>
          <cell r="S2504" t="str">
            <v>001400000000000000000003621693</v>
          </cell>
        </row>
        <row r="2505">
          <cell r="A2505">
            <v>39172</v>
          </cell>
          <cell r="B2505" t="str">
            <v>2002-05-17-04.22.25.009190</v>
          </cell>
          <cell r="C2505" t="str">
            <v>2002-05-17-04.22.25.009190</v>
          </cell>
          <cell r="D2505" t="str">
            <v>ขาย</v>
          </cell>
          <cell r="E2505" t="str">
            <v>65599300490</v>
          </cell>
          <cell r="F2505" t="b">
            <v>0</v>
          </cell>
          <cell r="G2505" t="str">
            <v>ซีวิลบีแอล</v>
          </cell>
          <cell r="H2505" t="str">
            <v>1998081414175523</v>
          </cell>
          <cell r="I2505" t="str">
            <v>99</v>
          </cell>
          <cell r="J2505">
            <v>3830332.36</v>
          </cell>
          <cell r="K2505">
            <v>2432973.7200000002</v>
          </cell>
          <cell r="L2505">
            <v>0</v>
          </cell>
          <cell r="M2505">
            <v>0</v>
          </cell>
          <cell r="N2505">
            <v>0</v>
          </cell>
          <cell r="O2505">
            <v>2432973.7200000002</v>
          </cell>
          <cell r="P2505">
            <v>2809269.13</v>
          </cell>
          <cell r="Q2505" t="str">
            <v>A</v>
          </cell>
          <cell r="R2505" t="str">
            <v>Y</v>
          </cell>
          <cell r="S2505" t="str">
            <v>001400000000000000000004125945</v>
          </cell>
        </row>
        <row r="2506">
          <cell r="A2506">
            <v>39172</v>
          </cell>
          <cell r="B2506" t="str">
            <v>2001-06-02-08.53.41.943207</v>
          </cell>
          <cell r="C2506" t="str">
            <v>2001-06-02-08.53.41.943207</v>
          </cell>
          <cell r="D2506" t="str">
            <v>ขาย</v>
          </cell>
          <cell r="E2506" t="str">
            <v>65599310176</v>
          </cell>
          <cell r="F2506" t="b">
            <v>0</v>
          </cell>
          <cell r="G2506" t="str">
            <v>แดง ยั่งยืน</v>
          </cell>
          <cell r="H2506" t="str">
            <v>1998100420597230</v>
          </cell>
          <cell r="I2506" t="str">
            <v>99</v>
          </cell>
          <cell r="J2506">
            <v>471632.96</v>
          </cell>
          <cell r="K2506">
            <v>335204</v>
          </cell>
          <cell r="L2506">
            <v>0</v>
          </cell>
          <cell r="M2506">
            <v>0</v>
          </cell>
          <cell r="N2506">
            <v>645.21</v>
          </cell>
          <cell r="O2506">
            <v>335204</v>
          </cell>
          <cell r="P2506">
            <v>437197.9</v>
          </cell>
          <cell r="Q2506" t="str">
            <v>A</v>
          </cell>
          <cell r="R2506" t="str">
            <v>N</v>
          </cell>
          <cell r="S2506" t="str">
            <v>001400000000000000000003652848</v>
          </cell>
        </row>
        <row r="2507">
          <cell r="A2507">
            <v>39172</v>
          </cell>
          <cell r="B2507" t="str">
            <v>2001-06-02-08.53.41.453599</v>
          </cell>
          <cell r="C2507" t="str">
            <v>2001-06-02-08.53.41.453599</v>
          </cell>
          <cell r="D2507" t="str">
            <v>ขาย</v>
          </cell>
          <cell r="E2507" t="str">
            <v>65599310257</v>
          </cell>
          <cell r="F2507" t="b">
            <v>0</v>
          </cell>
          <cell r="G2507" t="str">
            <v>เจริญ เทพสุวรรณ</v>
          </cell>
          <cell r="H2507" t="str">
            <v>1998081414165756</v>
          </cell>
          <cell r="I2507" t="str">
            <v>99</v>
          </cell>
          <cell r="J2507">
            <v>5995646.5800000001</v>
          </cell>
          <cell r="K2507">
            <v>1667412.36</v>
          </cell>
          <cell r="L2507">
            <v>0</v>
          </cell>
          <cell r="M2507">
            <v>0</v>
          </cell>
          <cell r="N2507">
            <v>0</v>
          </cell>
          <cell r="O2507">
            <v>1667412.36</v>
          </cell>
          <cell r="P2507">
            <v>4451001.41</v>
          </cell>
          <cell r="Q2507" t="str">
            <v>A</v>
          </cell>
          <cell r="R2507" t="str">
            <v>Y</v>
          </cell>
          <cell r="S2507" t="str">
            <v>001400000000000000000003652909</v>
          </cell>
        </row>
        <row r="2508">
          <cell r="A2508">
            <v>39172</v>
          </cell>
          <cell r="B2508" t="str">
            <v>2001-06-02-08.28.31.564620</v>
          </cell>
          <cell r="C2508" t="str">
            <v>2001-06-02-08.28.31.564620</v>
          </cell>
          <cell r="D2508" t="str">
            <v>ขาย</v>
          </cell>
          <cell r="E2508" t="str">
            <v>65599600012</v>
          </cell>
          <cell r="F2508" t="b">
            <v>0</v>
          </cell>
          <cell r="G2508" t="str">
            <v>พีรวัฒน์ เทพสุวรรณ</v>
          </cell>
          <cell r="H2508" t="str">
            <v>1998081414130292</v>
          </cell>
          <cell r="I2508" t="str">
            <v>99</v>
          </cell>
          <cell r="J2508">
            <v>1807719.68</v>
          </cell>
          <cell r="K2508">
            <v>547423.31000000006</v>
          </cell>
          <cell r="L2508">
            <v>0</v>
          </cell>
          <cell r="M2508">
            <v>0</v>
          </cell>
          <cell r="N2508">
            <v>0</v>
          </cell>
          <cell r="O2508">
            <v>547423.31000000006</v>
          </cell>
          <cell r="P2508">
            <v>459758.87</v>
          </cell>
          <cell r="Q2508" t="str">
            <v>A</v>
          </cell>
          <cell r="R2508" t="str">
            <v>Y</v>
          </cell>
          <cell r="S2508" t="str">
            <v>001400000000000000000003620894</v>
          </cell>
        </row>
        <row r="2509">
          <cell r="A2509">
            <v>39172</v>
          </cell>
          <cell r="B2509" t="str">
            <v>2001-06-02-08.53.40.794555</v>
          </cell>
          <cell r="C2509" t="str">
            <v>2001-06-02-08.53.40.794555</v>
          </cell>
          <cell r="D2509" t="str">
            <v>ขาย</v>
          </cell>
          <cell r="E2509" t="str">
            <v>65599600040</v>
          </cell>
          <cell r="F2509" t="b">
            <v>0</v>
          </cell>
          <cell r="G2509" t="str">
            <v>ธีระ ฉัตรอุบล</v>
          </cell>
          <cell r="H2509" t="str">
            <v>2005060210300224</v>
          </cell>
          <cell r="I2509" t="str">
            <v>99</v>
          </cell>
          <cell r="J2509">
            <v>113677.44</v>
          </cell>
          <cell r="K2509">
            <v>92477.440000000002</v>
          </cell>
          <cell r="L2509">
            <v>0</v>
          </cell>
          <cell r="M2509">
            <v>0</v>
          </cell>
          <cell r="N2509">
            <v>0</v>
          </cell>
          <cell r="O2509">
            <v>92477.440000000002</v>
          </cell>
          <cell r="P2509">
            <v>39708.11</v>
          </cell>
          <cell r="Q2509" t="str">
            <v>A</v>
          </cell>
          <cell r="R2509" t="str">
            <v>N</v>
          </cell>
          <cell r="S2509" t="str">
            <v>001400000000000000000003652901</v>
          </cell>
        </row>
        <row r="2510">
          <cell r="A2510">
            <v>39172</v>
          </cell>
          <cell r="B2510" t="str">
            <v>2001-06-02-08.53.41.891362</v>
          </cell>
          <cell r="C2510" t="str">
            <v>2001-06-02-08.53.41.891362</v>
          </cell>
          <cell r="D2510" t="str">
            <v>ขาย</v>
          </cell>
          <cell r="E2510" t="str">
            <v>65599600139</v>
          </cell>
          <cell r="F2510" t="b">
            <v>0</v>
          </cell>
          <cell r="G2510" t="str">
            <v>สมพงศ์ ปิ่นทองพันธุ์,สุวิภา ปิ่นทองพันธุ์</v>
          </cell>
          <cell r="H2510" t="str">
            <v>1998100420597225</v>
          </cell>
          <cell r="I2510" t="str">
            <v>99</v>
          </cell>
          <cell r="J2510">
            <v>1428553.17</v>
          </cell>
          <cell r="K2510">
            <v>1428553.17</v>
          </cell>
          <cell r="L2510">
            <v>0</v>
          </cell>
          <cell r="M2510">
            <v>5522.5</v>
          </cell>
          <cell r="N2510">
            <v>4538.9399999999996</v>
          </cell>
          <cell r="O2510">
            <v>1428553.17</v>
          </cell>
          <cell r="P2510">
            <v>569503.46</v>
          </cell>
          <cell r="Q2510" t="str">
            <v>A</v>
          </cell>
          <cell r="R2510" t="str">
            <v>N</v>
          </cell>
          <cell r="S2510" t="str">
            <v>001400000000000000000003652865</v>
          </cell>
        </row>
        <row r="2512">
          <cell r="A2512">
            <v>39172</v>
          </cell>
          <cell r="B2512" t="str">
            <v>2000-04-11-18.24.28.873111</v>
          </cell>
          <cell r="C2512" t="str">
            <v>2000-04-11-18.24.28.873111</v>
          </cell>
          <cell r="D2512" t="str">
            <v>ไม่ขาย</v>
          </cell>
          <cell r="E2512" t="str">
            <v>65899300116</v>
          </cell>
          <cell r="F2512" t="b">
            <v>0</v>
          </cell>
          <cell r="G2512" t="str">
            <v>ปรีดี มนตรี</v>
          </cell>
          <cell r="H2512" t="str">
            <v>1998081414253573</v>
          </cell>
          <cell r="I2512" t="str">
            <v>99</v>
          </cell>
          <cell r="J2512">
            <v>632038.39</v>
          </cell>
          <cell r="K2512">
            <v>0</v>
          </cell>
          <cell r="L2512">
            <v>0</v>
          </cell>
          <cell r="M2512">
            <v>0</v>
          </cell>
          <cell r="N2512">
            <v>0</v>
          </cell>
          <cell r="O2512">
            <v>0</v>
          </cell>
          <cell r="P2512">
            <v>637330</v>
          </cell>
          <cell r="Q2512" t="str">
            <v>A</v>
          </cell>
          <cell r="R2512">
            <v>0</v>
          </cell>
          <cell r="S2512" t="str">
            <v>001400000000000000000000688695</v>
          </cell>
        </row>
        <row r="2513">
          <cell r="A2513">
            <v>39172</v>
          </cell>
          <cell r="B2513" t="str">
            <v>2004-09-15-23.27.56.636980</v>
          </cell>
          <cell r="C2513" t="str">
            <v>2004-09-15-23.27.56.636980</v>
          </cell>
          <cell r="D2513" t="str">
            <v>ขาย</v>
          </cell>
          <cell r="E2513" t="str">
            <v>65899300344</v>
          </cell>
          <cell r="F2513" t="b">
            <v>0</v>
          </cell>
          <cell r="G2513" t="str">
            <v>ประเสริฐ ดำสุด</v>
          </cell>
          <cell r="H2513" t="str">
            <v>1998081414253485</v>
          </cell>
          <cell r="I2513" t="str">
            <v>99</v>
          </cell>
          <cell r="J2513">
            <v>509753.74</v>
          </cell>
          <cell r="K2513">
            <v>0</v>
          </cell>
          <cell r="L2513">
            <v>0</v>
          </cell>
          <cell r="M2513">
            <v>0</v>
          </cell>
          <cell r="N2513">
            <v>0</v>
          </cell>
          <cell r="O2513">
            <v>0</v>
          </cell>
          <cell r="P2513">
            <v>783486.13</v>
          </cell>
          <cell r="Q2513" t="str">
            <v>A</v>
          </cell>
          <cell r="R2513">
            <v>0</v>
          </cell>
          <cell r="S2513" t="str">
            <v>001400000000000000000008428334</v>
          </cell>
        </row>
        <row r="2514">
          <cell r="A2514">
            <v>39172</v>
          </cell>
          <cell r="B2514" t="str">
            <v>2001-06-02-08.53.47.372384</v>
          </cell>
          <cell r="C2514" t="str">
            <v>2001-06-02-08.53.47.372384</v>
          </cell>
          <cell r="D2514" t="str">
            <v>ขาย</v>
          </cell>
          <cell r="E2514" t="str">
            <v>65899310892</v>
          </cell>
          <cell r="F2514" t="b">
            <v>0</v>
          </cell>
          <cell r="G2514" t="str">
            <v>ธวัชชัย กาญจนพันธุ์</v>
          </cell>
          <cell r="H2514" t="str">
            <v>1998100420597542</v>
          </cell>
          <cell r="I2514" t="str">
            <v>99</v>
          </cell>
          <cell r="J2514">
            <v>954184.68</v>
          </cell>
          <cell r="K2514">
            <v>528483.31999999995</v>
          </cell>
          <cell r="L2514">
            <v>0</v>
          </cell>
          <cell r="M2514">
            <v>15800</v>
          </cell>
          <cell r="N2514">
            <v>0</v>
          </cell>
          <cell r="O2514">
            <v>528483.31999999995</v>
          </cell>
          <cell r="P2514">
            <v>399414.44</v>
          </cell>
          <cell r="Q2514" t="str">
            <v>N</v>
          </cell>
          <cell r="R2514" t="str">
            <v>Y</v>
          </cell>
          <cell r="S2514" t="str">
            <v>001400000000000000000003652186</v>
          </cell>
        </row>
        <row r="2515">
          <cell r="A2515">
            <v>39172</v>
          </cell>
          <cell r="B2515" t="str">
            <v>2003-01-28-04.10.17.094549</v>
          </cell>
          <cell r="C2515" t="str">
            <v>2003-01-28-04.10.17.094549</v>
          </cell>
          <cell r="D2515" t="str">
            <v>ขาย</v>
          </cell>
          <cell r="E2515" t="str">
            <v>66003010670</v>
          </cell>
          <cell r="F2515" t="b">
            <v>0</v>
          </cell>
          <cell r="G2515" t="str">
            <v>สาธิต จันสดใส</v>
          </cell>
          <cell r="H2515" t="str">
            <v>2003050316352118</v>
          </cell>
          <cell r="I2515" t="str">
            <v>03</v>
          </cell>
          <cell r="J2515">
            <v>1700000</v>
          </cell>
          <cell r="K2515">
            <v>1707099.68</v>
          </cell>
          <cell r="L2515">
            <v>0</v>
          </cell>
          <cell r="M2515">
            <v>0</v>
          </cell>
          <cell r="N2515">
            <v>0</v>
          </cell>
          <cell r="O2515">
            <v>0</v>
          </cell>
          <cell r="P2515">
            <v>0</v>
          </cell>
          <cell r="Q2515" t="str">
            <v>A</v>
          </cell>
          <cell r="R2515" t="str">
            <v>N</v>
          </cell>
          <cell r="S2515" t="str">
            <v>001400000000000000000006475439</v>
          </cell>
        </row>
        <row r="2516">
          <cell r="A2516">
            <v>39172</v>
          </cell>
          <cell r="B2516" t="str">
            <v>2001-05-05-11.21.20.804717</v>
          </cell>
          <cell r="C2516" t="str">
            <v>2001-05-05-11.21.20.804717</v>
          </cell>
          <cell r="D2516" t="str">
            <v>ขาย</v>
          </cell>
          <cell r="E2516" t="str">
            <v>66003010832</v>
          </cell>
          <cell r="F2516" t="b">
            <v>0</v>
          </cell>
          <cell r="G2516" t="str">
            <v>พงษ์พันธ์ กรรณกุลสุนทร</v>
          </cell>
          <cell r="H2516" t="str">
            <v>2003090204300310</v>
          </cell>
          <cell r="I2516" t="str">
            <v>03</v>
          </cell>
          <cell r="J2516">
            <v>1600000</v>
          </cell>
          <cell r="K2516">
            <v>1651347.26</v>
          </cell>
          <cell r="L2516">
            <v>0</v>
          </cell>
          <cell r="M2516">
            <v>0</v>
          </cell>
          <cell r="N2516">
            <v>0</v>
          </cell>
          <cell r="O2516">
            <v>0</v>
          </cell>
          <cell r="P2516">
            <v>387395.43</v>
          </cell>
          <cell r="Q2516" t="str">
            <v>A</v>
          </cell>
          <cell r="R2516" t="str">
            <v>N</v>
          </cell>
          <cell r="S2516" t="str">
            <v>001400000000000000000003024291</v>
          </cell>
        </row>
        <row r="2517">
          <cell r="A2517">
            <v>39172</v>
          </cell>
          <cell r="B2517" t="str">
            <v>2003-01-28-04.10.17.094549</v>
          </cell>
          <cell r="C2517" t="str">
            <v>2003-01-28-04.10.17.094549</v>
          </cell>
          <cell r="D2517" t="str">
            <v>ขาย</v>
          </cell>
          <cell r="E2517" t="str">
            <v>66031007128</v>
          </cell>
          <cell r="F2517" t="b">
            <v>0</v>
          </cell>
          <cell r="G2517" t="str">
            <v>สาธิต จันสดใส</v>
          </cell>
          <cell r="H2517" t="str">
            <v>2003050316352118</v>
          </cell>
          <cell r="I2517" t="str">
            <v>31</v>
          </cell>
          <cell r="J2517">
            <v>4800000</v>
          </cell>
          <cell r="K2517">
            <v>4278400.8600000003</v>
          </cell>
          <cell r="L2517">
            <v>0</v>
          </cell>
          <cell r="M2517">
            <v>0</v>
          </cell>
          <cell r="N2517">
            <v>0</v>
          </cell>
          <cell r="O2517">
            <v>4278400.8600000003</v>
          </cell>
          <cell r="P2517">
            <v>676718.31</v>
          </cell>
          <cell r="Q2517" t="str">
            <v>A</v>
          </cell>
          <cell r="R2517" t="str">
            <v>N</v>
          </cell>
          <cell r="S2517" t="str">
            <v>001400000000000000000006475439</v>
          </cell>
        </row>
        <row r="2518">
          <cell r="A2518">
            <v>39172</v>
          </cell>
          <cell r="B2518" t="str">
            <v>2000-06-20-10.13.32.989633</v>
          </cell>
          <cell r="C2518" t="str">
            <v>2000-06-20-10.13.32.989633</v>
          </cell>
          <cell r="D2518" t="str">
            <v>ขาย</v>
          </cell>
          <cell r="E2518" t="str">
            <v>66031007631</v>
          </cell>
          <cell r="F2518" t="b">
            <v>0</v>
          </cell>
          <cell r="G2518" t="str">
            <v>ประทุม จิณเสน</v>
          </cell>
          <cell r="H2518" t="str">
            <v>2004060109512609</v>
          </cell>
          <cell r="I2518" t="str">
            <v>31</v>
          </cell>
          <cell r="J2518">
            <v>2527000</v>
          </cell>
          <cell r="K2518">
            <v>2401729.38</v>
          </cell>
          <cell r="L2518">
            <v>0</v>
          </cell>
          <cell r="M2518">
            <v>0</v>
          </cell>
          <cell r="N2518">
            <v>0</v>
          </cell>
          <cell r="O2518">
            <v>2401729.38</v>
          </cell>
          <cell r="P2518">
            <v>151746.79999999999</v>
          </cell>
          <cell r="Q2518" t="str">
            <v>A</v>
          </cell>
          <cell r="R2518" t="str">
            <v>N</v>
          </cell>
          <cell r="S2518" t="str">
            <v>001400000000000000000002248426</v>
          </cell>
        </row>
        <row r="2519">
          <cell r="A2519">
            <v>39172</v>
          </cell>
          <cell r="B2519" t="str">
            <v>2003-01-28-04.10.17.094549</v>
          </cell>
          <cell r="C2519" t="str">
            <v>2003-01-28-04.10.17.094549</v>
          </cell>
          <cell r="D2519" t="str">
            <v>ขาย</v>
          </cell>
          <cell r="E2519" t="str">
            <v>66031008603</v>
          </cell>
          <cell r="F2519" t="b">
            <v>0</v>
          </cell>
          <cell r="G2519" t="str">
            <v>สาธิต จันสดใส</v>
          </cell>
          <cell r="H2519" t="str">
            <v>2003050316352118</v>
          </cell>
          <cell r="I2519" t="str">
            <v>31</v>
          </cell>
          <cell r="J2519">
            <v>8700000</v>
          </cell>
          <cell r="K2519">
            <v>8608307.3100000005</v>
          </cell>
          <cell r="L2519">
            <v>0</v>
          </cell>
          <cell r="M2519">
            <v>0</v>
          </cell>
          <cell r="N2519">
            <v>0</v>
          </cell>
          <cell r="O2519">
            <v>8608307.3100000005</v>
          </cell>
          <cell r="P2519">
            <v>1676564.62</v>
          </cell>
          <cell r="Q2519" t="str">
            <v>A</v>
          </cell>
          <cell r="R2519" t="str">
            <v>N</v>
          </cell>
          <cell r="S2519" t="str">
            <v>001400000000000000000006475439</v>
          </cell>
        </row>
        <row r="2520">
          <cell r="A2520">
            <v>39172</v>
          </cell>
          <cell r="B2520" t="str">
            <v>2002-05-17-04.22.37.660457</v>
          </cell>
          <cell r="C2520" t="str">
            <v>2002-05-17-04.22.37.660457</v>
          </cell>
          <cell r="D2520" t="str">
            <v>ขาย</v>
          </cell>
          <cell r="E2520" t="str">
            <v>66034000141</v>
          </cell>
          <cell r="F2520" t="b">
            <v>0</v>
          </cell>
          <cell r="G2520" t="str">
            <v>มณีกมล</v>
          </cell>
          <cell r="H2520" t="str">
            <v>1998122016464237</v>
          </cell>
          <cell r="I2520" t="str">
            <v>34</v>
          </cell>
          <cell r="J2520">
            <v>2000000</v>
          </cell>
          <cell r="K2520">
            <v>0</v>
          </cell>
          <cell r="L2520">
            <v>0</v>
          </cell>
          <cell r="M2520">
            <v>0</v>
          </cell>
          <cell r="N2520">
            <v>0</v>
          </cell>
          <cell r="O2520">
            <v>0</v>
          </cell>
          <cell r="P2520">
            <v>0</v>
          </cell>
          <cell r="Q2520" t="str">
            <v>A</v>
          </cell>
          <cell r="R2520" t="str">
            <v>Y</v>
          </cell>
          <cell r="S2520" t="str">
            <v>001400000000000000000003955351</v>
          </cell>
        </row>
        <row r="2521">
          <cell r="A2521">
            <v>39172</v>
          </cell>
          <cell r="B2521" t="str">
            <v>2000-04-25-18.02.54.179778</v>
          </cell>
          <cell r="C2521" t="str">
            <v>2000-04-25-18.02.54.179778</v>
          </cell>
          <cell r="D2521" t="str">
            <v>ขาย</v>
          </cell>
          <cell r="E2521" t="str">
            <v>66099300271</v>
          </cell>
          <cell r="F2521" t="b">
            <v>0</v>
          </cell>
          <cell r="G2521" t="str">
            <v>พงษ์ทิพย์ ศรลัมภ์</v>
          </cell>
          <cell r="H2521" t="str">
            <v>1998090821392191</v>
          </cell>
          <cell r="I2521" t="str">
            <v>99</v>
          </cell>
          <cell r="J2521">
            <v>1716916.91</v>
          </cell>
          <cell r="K2521">
            <v>887429.45</v>
          </cell>
          <cell r="L2521">
            <v>0</v>
          </cell>
          <cell r="M2521">
            <v>0</v>
          </cell>
          <cell r="N2521">
            <v>0</v>
          </cell>
          <cell r="O2521">
            <v>887429.45</v>
          </cell>
          <cell r="P2521">
            <v>950657.41</v>
          </cell>
          <cell r="Q2521" t="str">
            <v>N</v>
          </cell>
          <cell r="R2521">
            <v>0</v>
          </cell>
          <cell r="S2521" t="str">
            <v>001400000000000000000002142189</v>
          </cell>
        </row>
        <row r="2522">
          <cell r="A2522">
            <v>39172</v>
          </cell>
          <cell r="B2522" t="str">
            <v>2001-06-02-08.39.02.516248</v>
          </cell>
          <cell r="C2522" t="str">
            <v>2001-06-02-08.39.02.516248</v>
          </cell>
          <cell r="D2522" t="str">
            <v>ขาย</v>
          </cell>
          <cell r="E2522" t="str">
            <v>66099310913</v>
          </cell>
          <cell r="F2522" t="b">
            <v>0</v>
          </cell>
          <cell r="G2522" t="str">
            <v>สมชาย โกมลวิชญ์</v>
          </cell>
          <cell r="H2522" t="str">
            <v>2005030317250193</v>
          </cell>
          <cell r="I2522" t="str">
            <v>99</v>
          </cell>
          <cell r="J2522">
            <v>1336964.3700000001</v>
          </cell>
          <cell r="K2522">
            <v>1250913</v>
          </cell>
          <cell r="L2522">
            <v>0</v>
          </cell>
          <cell r="M2522">
            <v>0</v>
          </cell>
          <cell r="N2522">
            <v>0</v>
          </cell>
          <cell r="O2522">
            <v>1250913</v>
          </cell>
          <cell r="P2522">
            <v>326506.90999999997</v>
          </cell>
          <cell r="Q2522" t="str">
            <v>N</v>
          </cell>
          <cell r="R2522" t="str">
            <v>N</v>
          </cell>
          <cell r="S2522" t="str">
            <v>001400000000000000000003138166</v>
          </cell>
        </row>
        <row r="2523">
          <cell r="A2523">
            <v>39172</v>
          </cell>
          <cell r="B2523" t="str">
            <v>2001-05-25-05.01.32.708054</v>
          </cell>
          <cell r="C2523" t="str">
            <v>2001-05-25-05.01.32.708054</v>
          </cell>
          <cell r="D2523" t="str">
            <v>ขาย</v>
          </cell>
          <cell r="E2523" t="str">
            <v>66130000811</v>
          </cell>
          <cell r="F2523" t="b">
            <v>0</v>
          </cell>
          <cell r="G2523" t="str">
            <v>ศรีคูณ จอมปัญญาเลิศ</v>
          </cell>
          <cell r="H2523" t="str">
            <v>2001080201331971</v>
          </cell>
          <cell r="I2523" t="str">
            <v>30</v>
          </cell>
          <cell r="J2523">
            <v>3149379.93</v>
          </cell>
          <cell r="K2523">
            <v>2734915.2</v>
          </cell>
          <cell r="L2523">
            <v>0</v>
          </cell>
          <cell r="M2523">
            <v>0</v>
          </cell>
          <cell r="N2523">
            <v>0</v>
          </cell>
          <cell r="O2523">
            <v>2734915.2</v>
          </cell>
          <cell r="P2523">
            <v>4746.41</v>
          </cell>
          <cell r="Q2523" t="str">
            <v>N</v>
          </cell>
          <cell r="R2523" t="str">
            <v>Y</v>
          </cell>
          <cell r="S2523" t="str">
            <v>001400000000000000000003294912</v>
          </cell>
        </row>
        <row r="2524">
          <cell r="A2524">
            <v>39172</v>
          </cell>
          <cell r="B2524" t="str">
            <v>2001-06-02-08.54.00.882150</v>
          </cell>
          <cell r="C2524" t="str">
            <v>2001-06-02-08.54.00.882150</v>
          </cell>
          <cell r="D2524" t="str">
            <v>ขาย</v>
          </cell>
          <cell r="E2524" t="str">
            <v>66130000845</v>
          </cell>
          <cell r="F2524" t="b">
            <v>0</v>
          </cell>
          <cell r="G2524" t="str">
            <v>นิเวช แก้วคำเลิศ</v>
          </cell>
          <cell r="H2524" t="str">
            <v>1998100421008050</v>
          </cell>
          <cell r="I2524" t="str">
            <v>30</v>
          </cell>
          <cell r="J2524">
            <v>793656.16</v>
          </cell>
          <cell r="K2524">
            <v>683179.12</v>
          </cell>
          <cell r="L2524">
            <v>0</v>
          </cell>
          <cell r="M2524">
            <v>0</v>
          </cell>
          <cell r="N2524">
            <v>645.21</v>
          </cell>
          <cell r="O2524">
            <v>683179.12</v>
          </cell>
          <cell r="P2524">
            <v>178765.3</v>
          </cell>
          <cell r="Q2524" t="str">
            <v>A</v>
          </cell>
          <cell r="R2524" t="str">
            <v>N</v>
          </cell>
          <cell r="S2524" t="str">
            <v>001400000000000000000003295918</v>
          </cell>
        </row>
        <row r="2525">
          <cell r="A2525">
            <v>39172</v>
          </cell>
          <cell r="B2525" t="str">
            <v>2001-06-23-05.25.17.175146</v>
          </cell>
          <cell r="C2525" t="str">
            <v>2001-06-23-05.25.17.175146</v>
          </cell>
          <cell r="D2525" t="str">
            <v>ขาย</v>
          </cell>
          <cell r="E2525" t="str">
            <v>66131000806</v>
          </cell>
          <cell r="F2525" t="b">
            <v>0</v>
          </cell>
          <cell r="G2525" t="str">
            <v>แฉล้ม อุดมธนพิพัฒน์</v>
          </cell>
          <cell r="H2525" t="str">
            <v>2002030205281633</v>
          </cell>
          <cell r="I2525" t="str">
            <v>31</v>
          </cell>
          <cell r="J2525">
            <v>300000</v>
          </cell>
          <cell r="K2525">
            <v>239261.92</v>
          </cell>
          <cell r="L2525">
            <v>0</v>
          </cell>
          <cell r="M2525">
            <v>0</v>
          </cell>
          <cell r="N2525">
            <v>0</v>
          </cell>
          <cell r="O2525">
            <v>239261.92</v>
          </cell>
          <cell r="P2525">
            <v>54295.01</v>
          </cell>
          <cell r="Q2525" t="str">
            <v>A</v>
          </cell>
          <cell r="R2525" t="str">
            <v>N</v>
          </cell>
          <cell r="S2525" t="str">
            <v>001400000000000000000003338008</v>
          </cell>
        </row>
        <row r="2526">
          <cell r="A2526">
            <v>39172</v>
          </cell>
          <cell r="B2526" t="str">
            <v>2002-07-18-15.09.17.400173</v>
          </cell>
          <cell r="C2526" t="str">
            <v>2002-07-18-15.09.17.400173</v>
          </cell>
          <cell r="D2526" t="str">
            <v>ขาย</v>
          </cell>
          <cell r="E2526" t="str">
            <v>66131000898</v>
          </cell>
          <cell r="F2526" t="b">
            <v>0</v>
          </cell>
          <cell r="G2526" t="str">
            <v>นัติยา ภาบุรี,นิภา ภาบุรี</v>
          </cell>
          <cell r="H2526" t="str">
            <v>2002080216331735</v>
          </cell>
          <cell r="I2526" t="str">
            <v>31</v>
          </cell>
          <cell r="J2526">
            <v>850000</v>
          </cell>
          <cell r="K2526">
            <v>836386.98</v>
          </cell>
          <cell r="L2526">
            <v>227.18</v>
          </cell>
          <cell r="M2526">
            <v>0</v>
          </cell>
          <cell r="N2526">
            <v>0</v>
          </cell>
          <cell r="O2526">
            <v>836386.98</v>
          </cell>
          <cell r="P2526">
            <v>103376.51</v>
          </cell>
          <cell r="Q2526" t="str">
            <v>A</v>
          </cell>
          <cell r="R2526" t="str">
            <v>Y</v>
          </cell>
          <cell r="S2526" t="str">
            <v>001400000000000000000001399203</v>
          </cell>
        </row>
        <row r="2528">
          <cell r="A2528">
            <v>39172</v>
          </cell>
          <cell r="B2528" t="str">
            <v>2003-04-11-10.30.26.150533</v>
          </cell>
          <cell r="C2528" t="str">
            <v>2003-04-11-10.30.26.150533</v>
          </cell>
          <cell r="D2528" t="str">
            <v>ขาย</v>
          </cell>
          <cell r="E2528" t="str">
            <v>66131001030</v>
          </cell>
          <cell r="F2528" t="b">
            <v>0</v>
          </cell>
          <cell r="G2528" t="str">
            <v>ปวีณา พรหมเสนใจ,วนาศรี พรหมเสนใจ</v>
          </cell>
          <cell r="H2528" t="str">
            <v>2003050316352119</v>
          </cell>
          <cell r="I2528" t="str">
            <v>31</v>
          </cell>
          <cell r="J2528">
            <v>690000</v>
          </cell>
          <cell r="K2528">
            <v>638177.14</v>
          </cell>
          <cell r="L2528">
            <v>0</v>
          </cell>
          <cell r="M2528">
            <v>0</v>
          </cell>
          <cell r="N2528">
            <v>0</v>
          </cell>
          <cell r="O2528">
            <v>638177.14</v>
          </cell>
          <cell r="P2528">
            <v>209077.31</v>
          </cell>
          <cell r="Q2528" t="str">
            <v>A</v>
          </cell>
          <cell r="R2528" t="str">
            <v>N</v>
          </cell>
          <cell r="S2528" t="str">
            <v>001400000000000000000005852131</v>
          </cell>
        </row>
        <row r="2530">
          <cell r="A2530">
            <v>39172</v>
          </cell>
          <cell r="B2530" t="str">
            <v>2003-10-02-08.46.22.207083</v>
          </cell>
          <cell r="C2530" t="str">
            <v>2003-10-02-08.46.22.207083</v>
          </cell>
          <cell r="D2530" t="str">
            <v>ขาย</v>
          </cell>
          <cell r="E2530" t="str">
            <v>66131001179</v>
          </cell>
          <cell r="F2530" t="b">
            <v>0</v>
          </cell>
          <cell r="G2530" t="str">
            <v>ปิติมา อังสุรังษี,สุรพงษ์ ขวัญชัย</v>
          </cell>
          <cell r="H2530" t="str">
            <v>2003110117292552</v>
          </cell>
          <cell r="I2530" t="str">
            <v>31</v>
          </cell>
          <cell r="J2530">
            <v>3730000</v>
          </cell>
          <cell r="K2530">
            <v>3470773.1</v>
          </cell>
          <cell r="L2530">
            <v>0</v>
          </cell>
          <cell r="M2530">
            <v>0</v>
          </cell>
          <cell r="N2530">
            <v>7280.28</v>
          </cell>
          <cell r="O2530">
            <v>3470773.1</v>
          </cell>
          <cell r="P2530">
            <v>959487.55</v>
          </cell>
          <cell r="Q2530" t="str">
            <v>A</v>
          </cell>
          <cell r="R2530" t="str">
            <v>N</v>
          </cell>
          <cell r="S2530" t="str">
            <v>001400000000000000000002184591</v>
          </cell>
        </row>
        <row r="2532">
          <cell r="A2532">
            <v>39172</v>
          </cell>
          <cell r="B2532" t="str">
            <v>2001-06-23-05.25.17.175146</v>
          </cell>
          <cell r="C2532" t="str">
            <v>2001-06-23-05.25.17.175146</v>
          </cell>
          <cell r="D2532" t="str">
            <v>ขาย</v>
          </cell>
          <cell r="E2532" t="str">
            <v>66131001349</v>
          </cell>
          <cell r="F2532" t="b">
            <v>0</v>
          </cell>
          <cell r="G2532" t="str">
            <v>แฉล้ม อุดมธนพิพัฒน์</v>
          </cell>
          <cell r="H2532" t="str">
            <v>2002030205281633</v>
          </cell>
          <cell r="I2532" t="str">
            <v>31</v>
          </cell>
          <cell r="J2532">
            <v>200000</v>
          </cell>
          <cell r="K2532">
            <v>156078.07</v>
          </cell>
          <cell r="L2532">
            <v>0</v>
          </cell>
          <cell r="M2532">
            <v>0</v>
          </cell>
          <cell r="N2532">
            <v>0</v>
          </cell>
          <cell r="O2532">
            <v>156078.07</v>
          </cell>
          <cell r="P2532">
            <v>25161.25</v>
          </cell>
          <cell r="Q2532" t="str">
            <v>A</v>
          </cell>
          <cell r="R2532" t="str">
            <v>N</v>
          </cell>
          <cell r="S2532" t="str">
            <v>001400000000000000000003338008</v>
          </cell>
        </row>
        <row r="2533">
          <cell r="A2533">
            <v>39172</v>
          </cell>
          <cell r="B2533" t="str">
            <v>2003-10-02-08.46.22.207083</v>
          </cell>
          <cell r="C2533" t="str">
            <v>2003-10-02-08.46.22.207083</v>
          </cell>
          <cell r="D2533" t="str">
            <v>ขาย</v>
          </cell>
          <cell r="E2533" t="str">
            <v>66131001488</v>
          </cell>
          <cell r="F2533" t="b">
            <v>0</v>
          </cell>
          <cell r="G2533" t="str">
            <v>ปิติมา อังสุรังษี,สุรพงษ์ ขวัญชัย</v>
          </cell>
          <cell r="H2533" t="str">
            <v>2003110117292552</v>
          </cell>
          <cell r="I2533" t="str">
            <v>31</v>
          </cell>
          <cell r="J2533">
            <v>620000</v>
          </cell>
          <cell r="K2533">
            <v>558755.81000000006</v>
          </cell>
          <cell r="L2533">
            <v>0</v>
          </cell>
          <cell r="M2533">
            <v>0</v>
          </cell>
          <cell r="N2533">
            <v>0</v>
          </cell>
          <cell r="O2533">
            <v>558755.81000000006</v>
          </cell>
          <cell r="P2533">
            <v>153336.37</v>
          </cell>
          <cell r="Q2533" t="str">
            <v>A</v>
          </cell>
          <cell r="R2533" t="str">
            <v>N</v>
          </cell>
          <cell r="S2533" t="str">
            <v>001400000000000000000002184591</v>
          </cell>
        </row>
        <row r="2535">
          <cell r="A2535">
            <v>39172</v>
          </cell>
          <cell r="B2535" t="str">
            <v>2004-07-27-09.23.34.880374</v>
          </cell>
          <cell r="C2535" t="str">
            <v>2004-07-27-09.23.34.880374</v>
          </cell>
          <cell r="D2535" t="str">
            <v>ขาย</v>
          </cell>
          <cell r="E2535" t="str">
            <v>66131001535</v>
          </cell>
          <cell r="F2535" t="b">
            <v>0</v>
          </cell>
          <cell r="G2535" t="str">
            <v>อภิชาติ ชูเหมือน,อภิลักษณ์ ชูเหมือน</v>
          </cell>
          <cell r="H2535" t="str">
            <v>2004080107433169</v>
          </cell>
          <cell r="I2535" t="str">
            <v>31</v>
          </cell>
          <cell r="J2535">
            <v>1017000</v>
          </cell>
          <cell r="K2535">
            <v>1014177.91</v>
          </cell>
          <cell r="L2535">
            <v>0</v>
          </cell>
          <cell r="M2535">
            <v>0</v>
          </cell>
          <cell r="N2535">
            <v>0</v>
          </cell>
          <cell r="O2535">
            <v>1014177.91</v>
          </cell>
          <cell r="P2535">
            <v>317306.21999999997</v>
          </cell>
          <cell r="Q2535" t="str">
            <v>A</v>
          </cell>
          <cell r="R2535" t="str">
            <v>N</v>
          </cell>
          <cell r="S2535" t="str">
            <v>001400000000000000000008064233</v>
          </cell>
        </row>
        <row r="2537">
          <cell r="A2537">
            <v>39172</v>
          </cell>
          <cell r="B2537" t="str">
            <v>2002-06-02-21.25.48.483303</v>
          </cell>
          <cell r="C2537" t="str">
            <v>2002-06-02-21.25.48.483303</v>
          </cell>
          <cell r="D2537" t="str">
            <v>ขาย</v>
          </cell>
          <cell r="E2537" t="str">
            <v>66199030048</v>
          </cell>
          <cell r="F2537" t="b">
            <v>0</v>
          </cell>
          <cell r="G2537" t="str">
            <v>เป็ง เรือนรักเรา</v>
          </cell>
          <cell r="H2537" t="str">
            <v>1998081414510606</v>
          </cell>
          <cell r="I2537" t="str">
            <v>99</v>
          </cell>
          <cell r="J2537">
            <v>1054860.71</v>
          </cell>
          <cell r="K2537">
            <v>1017542.04</v>
          </cell>
          <cell r="L2537">
            <v>0</v>
          </cell>
          <cell r="M2537">
            <v>0</v>
          </cell>
          <cell r="N2537">
            <v>0</v>
          </cell>
          <cell r="O2537">
            <v>1017542.04</v>
          </cell>
          <cell r="P2537">
            <v>1621794.26</v>
          </cell>
          <cell r="Q2537" t="str">
            <v>A</v>
          </cell>
          <cell r="R2537" t="str">
            <v>Y</v>
          </cell>
          <cell r="S2537" t="str">
            <v>001400000000000000000005151173</v>
          </cell>
        </row>
        <row r="2538">
          <cell r="A2538">
            <v>39172</v>
          </cell>
          <cell r="B2538" t="str">
            <v>2002-04-07-16.30.05.382870</v>
          </cell>
          <cell r="C2538" t="str">
            <v>2002-04-07-16.30.05.382870</v>
          </cell>
          <cell r="D2538" t="str">
            <v>ไม่ขาย</v>
          </cell>
          <cell r="E2538" t="str">
            <v>66199030218</v>
          </cell>
          <cell r="F2538" t="b">
            <v>0</v>
          </cell>
          <cell r="G2538" t="str">
            <v>สุรพันธ์ นันทะชัย</v>
          </cell>
          <cell r="H2538" t="str">
            <v>2004060204320093</v>
          </cell>
          <cell r="I2538" t="str">
            <v>99</v>
          </cell>
          <cell r="J2538">
            <v>356915.3</v>
          </cell>
          <cell r="K2538">
            <v>261180.83</v>
          </cell>
          <cell r="L2538">
            <v>0</v>
          </cell>
          <cell r="M2538">
            <v>0</v>
          </cell>
          <cell r="N2538">
            <v>3666.89</v>
          </cell>
          <cell r="O2538">
            <v>261180.83</v>
          </cell>
          <cell r="P2538">
            <v>523233.65</v>
          </cell>
          <cell r="Q2538" t="str">
            <v>A</v>
          </cell>
          <cell r="R2538" t="str">
            <v>N</v>
          </cell>
          <cell r="S2538" t="str">
            <v>001400000000000000000004371221</v>
          </cell>
        </row>
        <row r="2539">
          <cell r="A2539">
            <v>39172</v>
          </cell>
          <cell r="B2539" t="str">
            <v>2000-04-11-18.25.25.323088</v>
          </cell>
          <cell r="C2539" t="str">
            <v>2000-04-11-18.25.25.323088</v>
          </cell>
          <cell r="D2539" t="str">
            <v>ขาย</v>
          </cell>
          <cell r="E2539" t="str">
            <v>66199030399</v>
          </cell>
          <cell r="F2539" t="b">
            <v>0</v>
          </cell>
          <cell r="G2539" t="str">
            <v>อุทัย อุดมศิลปทรัพย์</v>
          </cell>
          <cell r="H2539" t="str">
            <v>2004060204320110</v>
          </cell>
          <cell r="I2539" t="str">
            <v>99</v>
          </cell>
          <cell r="J2539">
            <v>282247.52</v>
          </cell>
          <cell r="K2539">
            <v>278030.92</v>
          </cell>
          <cell r="L2539">
            <v>0</v>
          </cell>
          <cell r="M2539">
            <v>0</v>
          </cell>
          <cell r="N2539">
            <v>0</v>
          </cell>
          <cell r="O2539">
            <v>278030.92</v>
          </cell>
          <cell r="P2539">
            <v>480383.5</v>
          </cell>
          <cell r="Q2539" t="str">
            <v>A</v>
          </cell>
          <cell r="R2539" t="str">
            <v>N</v>
          </cell>
          <cell r="S2539" t="str">
            <v>001400000000000000000000688883</v>
          </cell>
        </row>
        <row r="2540">
          <cell r="A2540">
            <v>39172</v>
          </cell>
          <cell r="B2540" t="str">
            <v>2002-10-06-13.26.39.151531</v>
          </cell>
          <cell r="C2540" t="str">
            <v>2002-10-06-13.26.39.151531</v>
          </cell>
          <cell r="D2540" t="str">
            <v>ขาย</v>
          </cell>
          <cell r="E2540" t="str">
            <v>66199030446</v>
          </cell>
          <cell r="F2540" t="b">
            <v>0</v>
          </cell>
          <cell r="G2540" t="str">
            <v>ศักดิ์ชาย ยางงาม</v>
          </cell>
          <cell r="H2540" t="str">
            <v>2004060204320115</v>
          </cell>
          <cell r="I2540" t="str">
            <v>99</v>
          </cell>
          <cell r="J2540">
            <v>411300.11</v>
          </cell>
          <cell r="K2540">
            <v>326217.67</v>
          </cell>
          <cell r="L2540">
            <v>0</v>
          </cell>
          <cell r="M2540">
            <v>0</v>
          </cell>
          <cell r="N2540">
            <v>2642.9</v>
          </cell>
          <cell r="O2540">
            <v>326217.67</v>
          </cell>
          <cell r="P2540">
            <v>385627.06</v>
          </cell>
          <cell r="Q2540" t="str">
            <v>N</v>
          </cell>
          <cell r="R2540" t="str">
            <v>Y</v>
          </cell>
          <cell r="S2540" t="str">
            <v>001400000000000000000006113065</v>
          </cell>
        </row>
        <row r="2541">
          <cell r="A2541">
            <v>39172</v>
          </cell>
          <cell r="B2541" t="str">
            <v>2002-04-07-16.30.05.382870</v>
          </cell>
          <cell r="C2541" t="str">
            <v>2002-04-07-16.30.05.382870</v>
          </cell>
          <cell r="D2541" t="str">
            <v>ไม่ขาย</v>
          </cell>
          <cell r="E2541" t="str">
            <v>66199300066</v>
          </cell>
          <cell r="F2541" t="b">
            <v>0</v>
          </cell>
          <cell r="G2541" t="str">
            <v>สุรพันธ์ นันทะชัย</v>
          </cell>
          <cell r="H2541" t="str">
            <v>2004060204320093</v>
          </cell>
          <cell r="I2541" t="str">
            <v>99</v>
          </cell>
          <cell r="J2541">
            <v>305139.67</v>
          </cell>
          <cell r="K2541">
            <v>213639.65</v>
          </cell>
          <cell r="L2541">
            <v>0</v>
          </cell>
          <cell r="M2541">
            <v>0</v>
          </cell>
          <cell r="N2541">
            <v>0</v>
          </cell>
          <cell r="O2541">
            <v>213639.65</v>
          </cell>
          <cell r="P2541">
            <v>420654</v>
          </cell>
          <cell r="Q2541" t="str">
            <v>A</v>
          </cell>
          <cell r="R2541" t="str">
            <v>N</v>
          </cell>
          <cell r="S2541" t="str">
            <v>001400000000000000000004371221</v>
          </cell>
        </row>
        <row r="2542">
          <cell r="A2542">
            <v>39172</v>
          </cell>
          <cell r="B2542" t="str">
            <v>2000-04-11-18.25.25.323088</v>
          </cell>
          <cell r="C2542" t="str">
            <v>2000-04-11-18.25.25.323088</v>
          </cell>
          <cell r="D2542" t="str">
            <v>ขาย</v>
          </cell>
          <cell r="E2542" t="str">
            <v>66199300278</v>
          </cell>
          <cell r="F2542" t="b">
            <v>0</v>
          </cell>
          <cell r="G2542" t="str">
            <v>อุทัย อุดมศิลปทรัพย์</v>
          </cell>
          <cell r="H2542" t="str">
            <v>2004060204320110</v>
          </cell>
          <cell r="I2542" t="str">
            <v>99</v>
          </cell>
          <cell r="J2542">
            <v>287470.90999999997</v>
          </cell>
          <cell r="K2542">
            <v>254161.81</v>
          </cell>
          <cell r="L2542">
            <v>0</v>
          </cell>
          <cell r="M2542">
            <v>0</v>
          </cell>
          <cell r="N2542">
            <v>0</v>
          </cell>
          <cell r="O2542">
            <v>254161.81</v>
          </cell>
          <cell r="P2542">
            <v>459528.38</v>
          </cell>
          <cell r="Q2542" t="str">
            <v>A</v>
          </cell>
          <cell r="R2542" t="str">
            <v>N</v>
          </cell>
          <cell r="S2542" t="str">
            <v>001400000000000000000000688883</v>
          </cell>
        </row>
        <row r="2543">
          <cell r="A2543">
            <v>39172</v>
          </cell>
          <cell r="B2543" t="str">
            <v>2002-10-06-13.26.39.151531</v>
          </cell>
          <cell r="C2543" t="str">
            <v>2002-10-06-13.26.39.151531</v>
          </cell>
          <cell r="D2543" t="str">
            <v>ขาย</v>
          </cell>
          <cell r="E2543" t="str">
            <v>66199300325</v>
          </cell>
          <cell r="F2543" t="b">
            <v>0</v>
          </cell>
          <cell r="G2543" t="str">
            <v>ศักดิ์ชาย ยางงาม</v>
          </cell>
          <cell r="H2543" t="str">
            <v>2004060204320115</v>
          </cell>
          <cell r="I2543" t="str">
            <v>99</v>
          </cell>
          <cell r="J2543">
            <v>243517.9</v>
          </cell>
          <cell r="K2543">
            <v>216458.19</v>
          </cell>
          <cell r="L2543">
            <v>0</v>
          </cell>
          <cell r="M2543">
            <v>0</v>
          </cell>
          <cell r="N2543">
            <v>0</v>
          </cell>
          <cell r="O2543">
            <v>216458.19</v>
          </cell>
          <cell r="P2543">
            <v>212625.78</v>
          </cell>
          <cell r="Q2543" t="str">
            <v>N</v>
          </cell>
          <cell r="R2543" t="str">
            <v>Y</v>
          </cell>
          <cell r="S2543" t="str">
            <v>001400000000000000000006113065</v>
          </cell>
        </row>
        <row r="2544">
          <cell r="A2544">
            <v>39172</v>
          </cell>
          <cell r="B2544" t="str">
            <v>2000-04-25-18.35.28.350445</v>
          </cell>
          <cell r="C2544" t="str">
            <v>2000-04-25-18.35.28.350445</v>
          </cell>
          <cell r="D2544" t="str">
            <v>ขาย</v>
          </cell>
          <cell r="E2544" t="str">
            <v>66199300333</v>
          </cell>
          <cell r="F2544" t="b">
            <v>0</v>
          </cell>
          <cell r="G2544" t="str">
            <v>เกรียงไกร เหลืองไพรัตน์</v>
          </cell>
          <cell r="H2544" t="str">
            <v>2004060204320136</v>
          </cell>
          <cell r="I2544" t="str">
            <v>99</v>
          </cell>
          <cell r="J2544">
            <v>980626.69</v>
          </cell>
          <cell r="K2544">
            <v>723404.48</v>
          </cell>
          <cell r="L2544">
            <v>0</v>
          </cell>
          <cell r="M2544">
            <v>0</v>
          </cell>
          <cell r="N2544">
            <v>0</v>
          </cell>
          <cell r="O2544">
            <v>723404.48</v>
          </cell>
          <cell r="P2544">
            <v>924520.12</v>
          </cell>
          <cell r="Q2544" t="str">
            <v>A</v>
          </cell>
          <cell r="R2544" t="str">
            <v>N</v>
          </cell>
          <cell r="S2544" t="str">
            <v>001400000000000000000002184886</v>
          </cell>
        </row>
        <row r="2545">
          <cell r="A2545">
            <v>39172</v>
          </cell>
          <cell r="B2545" t="str">
            <v>2004-07-05-01.21.22.682971</v>
          </cell>
          <cell r="C2545" t="str">
            <v>2004-07-05-01.21.22.682971</v>
          </cell>
          <cell r="D2545" t="str">
            <v>ขาย</v>
          </cell>
          <cell r="E2545" t="str">
            <v>66199310213</v>
          </cell>
          <cell r="F2545" t="b">
            <v>0</v>
          </cell>
          <cell r="G2545" t="str">
            <v>สุรสิทธิ์ สิทธิชัย</v>
          </cell>
          <cell r="H2545" t="str">
            <v>2004060204320147</v>
          </cell>
          <cell r="I2545" t="str">
            <v>99</v>
          </cell>
          <cell r="J2545">
            <v>1040833.17</v>
          </cell>
          <cell r="K2545">
            <v>820127.49</v>
          </cell>
          <cell r="L2545">
            <v>0</v>
          </cell>
          <cell r="M2545">
            <v>0</v>
          </cell>
          <cell r="N2545">
            <v>1034.69</v>
          </cell>
          <cell r="O2545">
            <v>820127.49</v>
          </cell>
          <cell r="P2545">
            <v>1330250.6100000001</v>
          </cell>
          <cell r="Q2545" t="str">
            <v>A</v>
          </cell>
          <cell r="R2545" t="str">
            <v>N</v>
          </cell>
          <cell r="S2545" t="str">
            <v>001400000000000000000003639828</v>
          </cell>
        </row>
        <row r="2546">
          <cell r="A2546">
            <v>39172</v>
          </cell>
          <cell r="B2546" t="str">
            <v>2004-07-05-01.21.22.818200</v>
          </cell>
          <cell r="C2546" t="str">
            <v>2004-07-05-01.21.22.818200</v>
          </cell>
          <cell r="D2546" t="str">
            <v>ขาย</v>
          </cell>
          <cell r="E2546" t="str">
            <v>66199310221</v>
          </cell>
          <cell r="F2546" t="b">
            <v>0</v>
          </cell>
          <cell r="G2546" t="str">
            <v>ร่มฟ้า จันคณา</v>
          </cell>
          <cell r="H2546" t="str">
            <v>2004060204320148</v>
          </cell>
          <cell r="I2546" t="str">
            <v>99</v>
          </cell>
          <cell r="J2546">
            <v>287209.21999999997</v>
          </cell>
          <cell r="K2546">
            <v>242064.67</v>
          </cell>
          <cell r="L2546">
            <v>0</v>
          </cell>
          <cell r="M2546">
            <v>0</v>
          </cell>
          <cell r="N2546">
            <v>0</v>
          </cell>
          <cell r="O2546">
            <v>242064.67</v>
          </cell>
          <cell r="P2546">
            <v>452377.38</v>
          </cell>
          <cell r="Q2546" t="str">
            <v>A</v>
          </cell>
          <cell r="R2546" t="str">
            <v>N</v>
          </cell>
          <cell r="S2546" t="str">
            <v>001400000000000000000003307083</v>
          </cell>
        </row>
        <row r="2547">
          <cell r="A2547">
            <v>39172</v>
          </cell>
          <cell r="B2547" t="str">
            <v>2001-06-02-08.54.00.866555</v>
          </cell>
          <cell r="C2547" t="str">
            <v>2001-06-02-08.54.00.866555</v>
          </cell>
          <cell r="D2547" t="str">
            <v>ขาย</v>
          </cell>
          <cell r="E2547" t="str">
            <v>66199310263</v>
          </cell>
          <cell r="F2547" t="b">
            <v>0</v>
          </cell>
          <cell r="G2547" t="str">
            <v>บุตร ก๋องคำมูล</v>
          </cell>
          <cell r="H2547" t="str">
            <v>2004090207510100</v>
          </cell>
          <cell r="I2547" t="str">
            <v>99</v>
          </cell>
          <cell r="J2547">
            <v>482644.73</v>
          </cell>
          <cell r="K2547">
            <v>321266.49</v>
          </cell>
          <cell r="L2547">
            <v>0</v>
          </cell>
          <cell r="M2547">
            <v>0</v>
          </cell>
          <cell r="N2547">
            <v>0</v>
          </cell>
          <cell r="O2547">
            <v>321266.49</v>
          </cell>
          <cell r="P2547">
            <v>160278.44</v>
          </cell>
          <cell r="Q2547" t="str">
            <v>N</v>
          </cell>
          <cell r="R2547" t="str">
            <v>Y</v>
          </cell>
          <cell r="S2547" t="str">
            <v>001400000000000000000003639502</v>
          </cell>
        </row>
        <row r="2548">
          <cell r="A2548">
            <v>39172</v>
          </cell>
          <cell r="B2548" t="str">
            <v>2001-09-13-05.36.18.306901</v>
          </cell>
          <cell r="C2548" t="str">
            <v>2001-09-13-05.36.18.306901</v>
          </cell>
          <cell r="D2548" t="str">
            <v>ขาย</v>
          </cell>
          <cell r="E2548" t="str">
            <v>66199600022</v>
          </cell>
          <cell r="F2548" t="b">
            <v>0</v>
          </cell>
          <cell r="G2548" t="str">
            <v>มยุรา คำแดง</v>
          </cell>
          <cell r="H2548" t="str">
            <v>2005040122080101</v>
          </cell>
          <cell r="I2548" t="str">
            <v>99</v>
          </cell>
          <cell r="J2548">
            <v>602352.44999999995</v>
          </cell>
          <cell r="K2548">
            <v>602352.44999999995</v>
          </cell>
          <cell r="L2548">
            <v>7932.92</v>
          </cell>
          <cell r="M2548">
            <v>0</v>
          </cell>
          <cell r="N2548">
            <v>0</v>
          </cell>
          <cell r="O2548">
            <v>602352.44999999995</v>
          </cell>
          <cell r="P2548">
            <v>227954.21</v>
          </cell>
          <cell r="Q2548" t="str">
            <v>A</v>
          </cell>
          <cell r="R2548" t="str">
            <v>N</v>
          </cell>
          <cell r="S2548" t="str">
            <v>001400000000000000000003524713</v>
          </cell>
        </row>
        <row r="2549">
          <cell r="A2549">
            <v>39172</v>
          </cell>
          <cell r="B2549" t="str">
            <v>2001-06-24-04.35.48.144802</v>
          </cell>
          <cell r="C2549" t="str">
            <v>2001-06-24-04.35.48.144802</v>
          </cell>
          <cell r="D2549" t="str">
            <v>ขาย</v>
          </cell>
          <cell r="E2549" t="str">
            <v>66199600030</v>
          </cell>
          <cell r="F2549" t="b">
            <v>0</v>
          </cell>
          <cell r="G2549" t="str">
            <v>จินตนา จันทร์ชัยศรี</v>
          </cell>
          <cell r="H2549" t="str">
            <v>2005070117260299</v>
          </cell>
          <cell r="I2549" t="str">
            <v>99</v>
          </cell>
          <cell r="J2549">
            <v>245088.46</v>
          </cell>
          <cell r="K2549">
            <v>245088.46</v>
          </cell>
          <cell r="L2549">
            <v>0</v>
          </cell>
          <cell r="M2549">
            <v>200</v>
          </cell>
          <cell r="N2549">
            <v>1262.5999999999999</v>
          </cell>
          <cell r="O2549">
            <v>245088.46</v>
          </cell>
          <cell r="P2549">
            <v>133346.54</v>
          </cell>
          <cell r="Q2549" t="str">
            <v>A</v>
          </cell>
          <cell r="R2549" t="str">
            <v>N</v>
          </cell>
          <cell r="S2549" t="str">
            <v>001400000000000000000003021807</v>
          </cell>
        </row>
        <row r="2550">
          <cell r="A2550">
            <v>39172</v>
          </cell>
          <cell r="B2550" t="str">
            <v>2002-09-13-14.34.50.297953</v>
          </cell>
          <cell r="C2550" t="str">
            <v>2002-09-13-14.34.50.297953</v>
          </cell>
          <cell r="D2550" t="str">
            <v>ขาย</v>
          </cell>
          <cell r="E2550" t="str">
            <v>66199600048</v>
          </cell>
          <cell r="F2550" t="b">
            <v>0</v>
          </cell>
          <cell r="G2550" t="str">
            <v>นาย ชูศักดิ์ ไชยยาวุฒิ และ               นาง ทัศนีย์ ไชยยาวุฒิ</v>
          </cell>
          <cell r="H2550" t="str">
            <v>2005100115060197</v>
          </cell>
          <cell r="I2550" t="str">
            <v>99</v>
          </cell>
          <cell r="J2550">
            <v>869587.74</v>
          </cell>
          <cell r="K2550">
            <v>869587.74</v>
          </cell>
          <cell r="L2550">
            <v>0</v>
          </cell>
          <cell r="M2550">
            <v>0</v>
          </cell>
          <cell r="N2550">
            <v>0</v>
          </cell>
          <cell r="O2550">
            <v>869587.74</v>
          </cell>
          <cell r="P2550">
            <v>308932.15999999997</v>
          </cell>
          <cell r="Q2550" t="str">
            <v>A</v>
          </cell>
          <cell r="R2550" t="str">
            <v>Y</v>
          </cell>
          <cell r="S2550" t="str">
            <v>001400000000000000000003024656</v>
          </cell>
        </row>
        <row r="2552">
          <cell r="A2552">
            <v>39172</v>
          </cell>
          <cell r="B2552" t="str">
            <v>2001-09-14-04.49.37.131312</v>
          </cell>
          <cell r="C2552" t="str">
            <v>2001-09-14-04.49.37.131312</v>
          </cell>
          <cell r="D2552" t="str">
            <v>ขาย</v>
          </cell>
          <cell r="E2552" t="str">
            <v>66203000419</v>
          </cell>
          <cell r="F2552" t="b">
            <v>0</v>
          </cell>
          <cell r="G2552" t="str">
            <v>จีระค้าไม้</v>
          </cell>
          <cell r="H2552" t="str">
            <v>1998081415131751</v>
          </cell>
          <cell r="I2552" t="str">
            <v>03</v>
          </cell>
          <cell r="J2552">
            <v>6000000</v>
          </cell>
          <cell r="K2552">
            <v>8243924.6100000003</v>
          </cell>
          <cell r="L2552">
            <v>0</v>
          </cell>
          <cell r="M2552">
            <v>0</v>
          </cell>
          <cell r="N2552">
            <v>0</v>
          </cell>
          <cell r="O2552">
            <v>0</v>
          </cell>
          <cell r="P2552">
            <v>11507752.27</v>
          </cell>
          <cell r="Q2552" t="str">
            <v>A</v>
          </cell>
          <cell r="R2552" t="str">
            <v>N</v>
          </cell>
          <cell r="S2552" t="str">
            <v>001400000000000000000003955025</v>
          </cell>
        </row>
        <row r="2553">
          <cell r="A2553">
            <v>39172</v>
          </cell>
          <cell r="B2553" t="str">
            <v>2001-09-14-04.49.37.131312</v>
          </cell>
          <cell r="C2553" t="str">
            <v>2001-09-14-04.49.37.131312</v>
          </cell>
          <cell r="D2553" t="str">
            <v>ขาย</v>
          </cell>
          <cell r="E2553" t="str">
            <v>66230000981</v>
          </cell>
          <cell r="F2553" t="b">
            <v>0</v>
          </cell>
          <cell r="G2553" t="str">
            <v>จีระค้าไม้</v>
          </cell>
          <cell r="H2553" t="str">
            <v>1998081415131751</v>
          </cell>
          <cell r="I2553" t="str">
            <v>30</v>
          </cell>
          <cell r="J2553">
            <v>700000</v>
          </cell>
          <cell r="K2553">
            <v>232723.91</v>
          </cell>
          <cell r="L2553">
            <v>0</v>
          </cell>
          <cell r="M2553">
            <v>0</v>
          </cell>
          <cell r="N2553">
            <v>0</v>
          </cell>
          <cell r="O2553">
            <v>232723.91</v>
          </cell>
          <cell r="P2553">
            <v>594279.35</v>
          </cell>
          <cell r="Q2553" t="str">
            <v>A</v>
          </cell>
          <cell r="R2553" t="str">
            <v>N</v>
          </cell>
          <cell r="S2553" t="str">
            <v>001400000000000000000003955025</v>
          </cell>
        </row>
        <row r="2554">
          <cell r="A2554">
            <v>39172</v>
          </cell>
          <cell r="B2554" t="str">
            <v>2001-09-14-04.49.37.131312</v>
          </cell>
          <cell r="C2554" t="str">
            <v>2001-09-14-04.49.37.131312</v>
          </cell>
          <cell r="D2554" t="str">
            <v>ขาย</v>
          </cell>
          <cell r="E2554" t="str">
            <v>66230001204</v>
          </cell>
          <cell r="F2554" t="b">
            <v>0</v>
          </cell>
          <cell r="G2554" t="str">
            <v>จีระค้าไม้</v>
          </cell>
          <cell r="H2554" t="str">
            <v>1998081415131751</v>
          </cell>
          <cell r="I2554" t="str">
            <v>30</v>
          </cell>
          <cell r="J2554">
            <v>1000000</v>
          </cell>
          <cell r="K2554">
            <v>919097.82</v>
          </cell>
          <cell r="L2554">
            <v>0</v>
          </cell>
          <cell r="M2554">
            <v>0</v>
          </cell>
          <cell r="N2554">
            <v>773.61</v>
          </cell>
          <cell r="O2554">
            <v>919097.82</v>
          </cell>
          <cell r="P2554">
            <v>1411583.11</v>
          </cell>
          <cell r="Q2554" t="str">
            <v>A</v>
          </cell>
          <cell r="R2554" t="str">
            <v>N</v>
          </cell>
          <cell r="S2554" t="str">
            <v>001400000000000000000003955025</v>
          </cell>
        </row>
        <row r="2555">
          <cell r="A2555">
            <v>39172</v>
          </cell>
          <cell r="B2555" t="str">
            <v>2001-09-14-04.49.37.131312</v>
          </cell>
          <cell r="C2555" t="str">
            <v>2001-09-14-04.49.37.131312</v>
          </cell>
          <cell r="D2555" t="str">
            <v>ขาย</v>
          </cell>
          <cell r="E2555" t="str">
            <v>66230001212</v>
          </cell>
          <cell r="F2555" t="b">
            <v>0</v>
          </cell>
          <cell r="G2555" t="str">
            <v>จีระค้าไม้</v>
          </cell>
          <cell r="H2555" t="str">
            <v>1998081415131751</v>
          </cell>
          <cell r="I2555" t="str">
            <v>30</v>
          </cell>
          <cell r="J2555">
            <v>1000000</v>
          </cell>
          <cell r="K2555">
            <v>0</v>
          </cell>
          <cell r="L2555">
            <v>0</v>
          </cell>
          <cell r="M2555">
            <v>0</v>
          </cell>
          <cell r="N2555">
            <v>0</v>
          </cell>
          <cell r="O2555">
            <v>0</v>
          </cell>
          <cell r="P2555">
            <v>623385.07999999996</v>
          </cell>
          <cell r="Q2555" t="str">
            <v>A</v>
          </cell>
          <cell r="R2555" t="str">
            <v>N</v>
          </cell>
          <cell r="S2555" t="str">
            <v>001400000000000000000003955025</v>
          </cell>
        </row>
        <row r="2556">
          <cell r="A2556">
            <v>39172</v>
          </cell>
          <cell r="B2556" t="str">
            <v>2001-06-02-08.39.04.816762</v>
          </cell>
          <cell r="C2556" t="str">
            <v>2001-06-02-08.39.04.816762</v>
          </cell>
          <cell r="D2556" t="str">
            <v>ขาย</v>
          </cell>
          <cell r="E2556" t="str">
            <v>66230001547</v>
          </cell>
          <cell r="F2556" t="b">
            <v>0</v>
          </cell>
          <cell r="G2556" t="str">
            <v>ซำซูน เตซาน</v>
          </cell>
          <cell r="H2556" t="str">
            <v>1998090821403193</v>
          </cell>
          <cell r="I2556" t="str">
            <v>30</v>
          </cell>
          <cell r="J2556">
            <v>666814.15</v>
          </cell>
          <cell r="K2556">
            <v>649109.13</v>
          </cell>
          <cell r="L2556">
            <v>0</v>
          </cell>
          <cell r="M2556">
            <v>0</v>
          </cell>
          <cell r="N2556">
            <v>1223.01</v>
          </cell>
          <cell r="O2556">
            <v>649109.13</v>
          </cell>
          <cell r="P2556">
            <v>475237.83</v>
          </cell>
          <cell r="Q2556" t="str">
            <v>A</v>
          </cell>
          <cell r="R2556" t="str">
            <v>N</v>
          </cell>
          <cell r="S2556" t="str">
            <v>001400000000000000000003621691</v>
          </cell>
        </row>
        <row r="2557">
          <cell r="A2557">
            <v>39172</v>
          </cell>
          <cell r="B2557" t="str">
            <v>2001-06-02-08.39.04.978731</v>
          </cell>
          <cell r="C2557" t="str">
            <v>2001-06-02-08.39.04.978731</v>
          </cell>
          <cell r="D2557" t="str">
            <v>ขาย</v>
          </cell>
          <cell r="E2557" t="str">
            <v>66230001830</v>
          </cell>
          <cell r="F2557" t="b">
            <v>0</v>
          </cell>
          <cell r="G2557" t="str">
            <v>ปัญจ์จิราค้าไม้ (นายปัญจนาถ พระเนตร)</v>
          </cell>
          <cell r="H2557" t="str">
            <v>1998081415131630</v>
          </cell>
          <cell r="I2557" t="str">
            <v>30</v>
          </cell>
          <cell r="J2557">
            <v>8230522.9299999997</v>
          </cell>
          <cell r="K2557">
            <v>7620522.9299999997</v>
          </cell>
          <cell r="L2557">
            <v>0</v>
          </cell>
          <cell r="M2557">
            <v>0</v>
          </cell>
          <cell r="N2557">
            <v>0</v>
          </cell>
          <cell r="O2557">
            <v>7620522.9299999997</v>
          </cell>
          <cell r="P2557">
            <v>11211859.34</v>
          </cell>
          <cell r="Q2557" t="str">
            <v>A</v>
          </cell>
          <cell r="R2557" t="str">
            <v>Y</v>
          </cell>
          <cell r="S2557" t="str">
            <v>001400000000000000000003578783</v>
          </cell>
        </row>
        <row r="2558">
          <cell r="A2558">
            <v>39172</v>
          </cell>
          <cell r="B2558" t="str">
            <v>2000-04-07-19.52.20.038941</v>
          </cell>
          <cell r="C2558" t="str">
            <v>2000-04-07-19.52.20.038941</v>
          </cell>
          <cell r="D2558" t="str">
            <v>ขาย</v>
          </cell>
          <cell r="E2558" t="str">
            <v>66231004849</v>
          </cell>
          <cell r="F2558" t="b">
            <v>0</v>
          </cell>
          <cell r="G2558" t="str">
            <v>ภัทรชัย สาลัย</v>
          </cell>
          <cell r="H2558" t="str">
            <v>1998081415040216</v>
          </cell>
          <cell r="I2558" t="str">
            <v>31</v>
          </cell>
          <cell r="J2558">
            <v>325373.28999999998</v>
          </cell>
          <cell r="K2558">
            <v>298687.25</v>
          </cell>
          <cell r="L2558">
            <v>0</v>
          </cell>
          <cell r="M2558">
            <v>0</v>
          </cell>
          <cell r="N2558">
            <v>0</v>
          </cell>
          <cell r="O2558">
            <v>298687.25</v>
          </cell>
          <cell r="P2558">
            <v>263114.78999999998</v>
          </cell>
          <cell r="Q2558" t="str">
            <v>A</v>
          </cell>
          <cell r="R2558" t="str">
            <v>Y</v>
          </cell>
          <cell r="S2558" t="str">
            <v>001400000000000000000000401301</v>
          </cell>
        </row>
        <row r="2559">
          <cell r="A2559">
            <v>39172</v>
          </cell>
          <cell r="B2559" t="str">
            <v>2002-04-28-16.55.32.630978</v>
          </cell>
          <cell r="C2559" t="str">
            <v>2002-04-28-16.55.32.630978</v>
          </cell>
          <cell r="D2559" t="str">
            <v>ขาย</v>
          </cell>
          <cell r="E2559" t="str">
            <v>66231005031</v>
          </cell>
          <cell r="F2559" t="b">
            <v>0</v>
          </cell>
          <cell r="G2559" t="str">
            <v>สุธาสินี วิสิทธิ์</v>
          </cell>
          <cell r="H2559" t="str">
            <v>1999110116192051</v>
          </cell>
          <cell r="I2559" t="str">
            <v>31</v>
          </cell>
          <cell r="J2559">
            <v>560000</v>
          </cell>
          <cell r="K2559">
            <v>413463.01</v>
          </cell>
          <cell r="L2559">
            <v>0</v>
          </cell>
          <cell r="M2559">
            <v>0</v>
          </cell>
          <cell r="N2559">
            <v>1955.96</v>
          </cell>
          <cell r="O2559">
            <v>413463.01</v>
          </cell>
          <cell r="P2559">
            <v>106112.72</v>
          </cell>
          <cell r="Q2559" t="str">
            <v>A</v>
          </cell>
          <cell r="R2559" t="str">
            <v>N</v>
          </cell>
          <cell r="S2559" t="str">
            <v>001400000000000000000005132692</v>
          </cell>
        </row>
        <row r="2560">
          <cell r="A2560">
            <v>39172</v>
          </cell>
          <cell r="B2560" t="str">
            <v>2003-04-23-13.58.26.900233</v>
          </cell>
          <cell r="C2560" t="str">
            <v>2003-04-23-13.58.26.900233</v>
          </cell>
          <cell r="D2560" t="str">
            <v>ขาย</v>
          </cell>
          <cell r="E2560" t="str">
            <v>66231006469</v>
          </cell>
          <cell r="F2560" t="b">
            <v>0</v>
          </cell>
          <cell r="G2560" t="str">
            <v>กุศล เจิมขวัญ</v>
          </cell>
          <cell r="H2560" t="str">
            <v>2003100209212608</v>
          </cell>
          <cell r="I2560" t="str">
            <v>31</v>
          </cell>
          <cell r="J2560">
            <v>590000</v>
          </cell>
          <cell r="K2560">
            <v>563449</v>
          </cell>
          <cell r="L2560">
            <v>0</v>
          </cell>
          <cell r="M2560">
            <v>0</v>
          </cell>
          <cell r="N2560">
            <v>1524.75</v>
          </cell>
          <cell r="O2560">
            <v>563449</v>
          </cell>
          <cell r="P2560">
            <v>214226.38</v>
          </cell>
          <cell r="Q2560" t="str">
            <v>A</v>
          </cell>
          <cell r="R2560" t="str">
            <v>N</v>
          </cell>
          <cell r="S2560" t="str">
            <v>001400000000000000000006743175</v>
          </cell>
        </row>
        <row r="2561">
          <cell r="A2561">
            <v>39172</v>
          </cell>
          <cell r="B2561" t="str">
            <v>2005-04-27-12.08.54.741692</v>
          </cell>
          <cell r="C2561" t="str">
            <v>2005-04-27-12.08.54.741692</v>
          </cell>
          <cell r="D2561" t="str">
            <v>ขาย</v>
          </cell>
          <cell r="E2561" t="str">
            <v>66231007237</v>
          </cell>
          <cell r="F2561" t="b">
            <v>0</v>
          </cell>
          <cell r="G2561" t="str">
            <v>เจะมิง ตรอโป,รอม๊ะห์ ซาเล็ง</v>
          </cell>
          <cell r="H2561" t="str">
            <v>2005050118352134</v>
          </cell>
          <cell r="I2561" t="str">
            <v>31</v>
          </cell>
          <cell r="J2561">
            <v>380000</v>
          </cell>
          <cell r="K2561">
            <v>379238.39</v>
          </cell>
          <cell r="L2561">
            <v>0</v>
          </cell>
          <cell r="M2561">
            <v>0</v>
          </cell>
          <cell r="N2561">
            <v>4415.8900000000003</v>
          </cell>
          <cell r="O2561">
            <v>379238.39</v>
          </cell>
          <cell r="P2561">
            <v>99531.57</v>
          </cell>
          <cell r="Q2561" t="str">
            <v>A</v>
          </cell>
          <cell r="R2561" t="str">
            <v>N</v>
          </cell>
          <cell r="S2561" t="str">
            <v>001400000000000000000009529929</v>
          </cell>
        </row>
        <row r="2563">
          <cell r="A2563">
            <v>39172</v>
          </cell>
          <cell r="B2563" t="str">
            <v>2004-04-21-14.27.36.932147</v>
          </cell>
          <cell r="C2563" t="str">
            <v>2004-04-21-14.27.36.932147</v>
          </cell>
          <cell r="D2563" t="str">
            <v>ขาย</v>
          </cell>
          <cell r="E2563" t="str">
            <v>66231007334</v>
          </cell>
          <cell r="F2563" t="b">
            <v>0</v>
          </cell>
          <cell r="G2563" t="str">
            <v>สูไฮลา สาฆอ</v>
          </cell>
          <cell r="H2563" t="str">
            <v>2005090120252663</v>
          </cell>
          <cell r="I2563" t="str">
            <v>31</v>
          </cell>
          <cell r="J2563">
            <v>1060000</v>
          </cell>
          <cell r="K2563">
            <v>1038625.91</v>
          </cell>
          <cell r="L2563">
            <v>0</v>
          </cell>
          <cell r="M2563">
            <v>0</v>
          </cell>
          <cell r="N2563">
            <v>1140.6199999999999</v>
          </cell>
          <cell r="O2563">
            <v>1038625.91</v>
          </cell>
          <cell r="P2563">
            <v>188766.7</v>
          </cell>
          <cell r="Q2563" t="str">
            <v>A</v>
          </cell>
          <cell r="R2563" t="str">
            <v>N</v>
          </cell>
          <cell r="S2563" t="str">
            <v>001400000000000000000007792807</v>
          </cell>
        </row>
        <row r="2564">
          <cell r="A2564">
            <v>39172</v>
          </cell>
          <cell r="B2564" t="str">
            <v>2002-10-06-13.26.16.882225</v>
          </cell>
          <cell r="C2564" t="str">
            <v>2002-10-06-13.26.16.882225</v>
          </cell>
          <cell r="D2564" t="str">
            <v>ขาย</v>
          </cell>
          <cell r="E2564" t="str">
            <v>66299030177</v>
          </cell>
          <cell r="F2564" t="b">
            <v>0</v>
          </cell>
          <cell r="G2564" t="str">
            <v>อับดุลรอฮับ อับดุลลาคิม</v>
          </cell>
          <cell r="H2564" t="str">
            <v>1998081415080718</v>
          </cell>
          <cell r="I2564" t="str">
            <v>99</v>
          </cell>
          <cell r="J2564">
            <v>2437067.13</v>
          </cell>
          <cell r="K2564">
            <v>1590811.86</v>
          </cell>
          <cell r="L2564">
            <v>0</v>
          </cell>
          <cell r="M2564">
            <v>0</v>
          </cell>
          <cell r="N2564">
            <v>0</v>
          </cell>
          <cell r="O2564">
            <v>1590811.86</v>
          </cell>
          <cell r="P2564">
            <v>2591661.71</v>
          </cell>
          <cell r="Q2564" t="str">
            <v>A</v>
          </cell>
          <cell r="R2564" t="str">
            <v>N</v>
          </cell>
          <cell r="S2564" t="str">
            <v>001400000000000000000006125473</v>
          </cell>
        </row>
        <row r="2565">
          <cell r="A2565">
            <v>39172</v>
          </cell>
          <cell r="B2565" t="str">
            <v>2002-10-06-13.26.16.882225</v>
          </cell>
          <cell r="C2565" t="str">
            <v>2002-10-06-13.26.16.882225</v>
          </cell>
          <cell r="D2565" t="str">
            <v>ขาย</v>
          </cell>
          <cell r="E2565" t="str">
            <v>66299300160</v>
          </cell>
          <cell r="F2565" t="b">
            <v>0</v>
          </cell>
          <cell r="G2565" t="str">
            <v>อับดุลรอฮับ อับดุลลาคิม</v>
          </cell>
          <cell r="H2565" t="str">
            <v>1998081415080718</v>
          </cell>
          <cell r="I2565" t="str">
            <v>99</v>
          </cell>
          <cell r="J2565">
            <v>2298042.87</v>
          </cell>
          <cell r="K2565">
            <v>1452933.61</v>
          </cell>
          <cell r="L2565">
            <v>0</v>
          </cell>
          <cell r="M2565">
            <v>118377.5</v>
          </cell>
          <cell r="N2565">
            <v>0</v>
          </cell>
          <cell r="O2565">
            <v>1452933.61</v>
          </cell>
          <cell r="P2565">
            <v>2298440.92</v>
          </cell>
          <cell r="Q2565" t="str">
            <v>A</v>
          </cell>
          <cell r="R2565" t="str">
            <v>N</v>
          </cell>
          <cell r="S2565" t="str">
            <v>001400000000000000000006125473</v>
          </cell>
        </row>
        <row r="2566">
          <cell r="A2566">
            <v>39172</v>
          </cell>
          <cell r="B2566" t="str">
            <v>2001-03-21-05.55.04.495811</v>
          </cell>
          <cell r="C2566" t="str">
            <v>2001-03-21-05.55.04.495811</v>
          </cell>
          <cell r="D2566" t="str">
            <v>ขาย</v>
          </cell>
          <cell r="E2566" t="str">
            <v>66299300186</v>
          </cell>
          <cell r="F2566" t="b">
            <v>0</v>
          </cell>
          <cell r="G2566" t="str">
            <v>พิพัฒน์ อาแว</v>
          </cell>
          <cell r="H2566" t="str">
            <v>1998081415015753</v>
          </cell>
          <cell r="I2566" t="str">
            <v>99</v>
          </cell>
          <cell r="J2566">
            <v>714875.1</v>
          </cell>
          <cell r="K2566">
            <v>462018.26</v>
          </cell>
          <cell r="L2566">
            <v>0</v>
          </cell>
          <cell r="M2566">
            <v>17872.5</v>
          </cell>
          <cell r="N2566">
            <v>0</v>
          </cell>
          <cell r="O2566">
            <v>462018.26</v>
          </cell>
          <cell r="P2566">
            <v>700191.76</v>
          </cell>
          <cell r="Q2566" t="str">
            <v>A</v>
          </cell>
          <cell r="R2566" t="str">
            <v>N</v>
          </cell>
          <cell r="S2566" t="str">
            <v>001400000000000000000003373260</v>
          </cell>
        </row>
        <row r="2567">
          <cell r="A2567">
            <v>39172</v>
          </cell>
          <cell r="B2567" t="str">
            <v>2001-02-08-07.48.08.727642</v>
          </cell>
          <cell r="C2567" t="str">
            <v>2001-02-08-07.48.08.727642</v>
          </cell>
          <cell r="D2567" t="str">
            <v>ขาย</v>
          </cell>
          <cell r="E2567" t="str">
            <v>66299310529</v>
          </cell>
          <cell r="F2567" t="b">
            <v>0</v>
          </cell>
          <cell r="G2567" t="str">
            <v>ทัศนัย อัศวนุรักษ์</v>
          </cell>
          <cell r="H2567" t="str">
            <v>1998081414594407</v>
          </cell>
          <cell r="I2567" t="str">
            <v>99</v>
          </cell>
          <cell r="J2567">
            <v>581134.73</v>
          </cell>
          <cell r="K2567">
            <v>298700</v>
          </cell>
          <cell r="L2567">
            <v>0</v>
          </cell>
          <cell r="M2567">
            <v>0</v>
          </cell>
          <cell r="N2567">
            <v>0</v>
          </cell>
          <cell r="O2567">
            <v>298700</v>
          </cell>
          <cell r="P2567">
            <v>547864.57999999996</v>
          </cell>
          <cell r="Q2567" t="str">
            <v>A</v>
          </cell>
          <cell r="R2567" t="str">
            <v>N</v>
          </cell>
          <cell r="S2567" t="str">
            <v>001400000000000000000003357933</v>
          </cell>
        </row>
        <row r="2568">
          <cell r="A2568">
            <v>39172</v>
          </cell>
          <cell r="B2568" t="str">
            <v>2001-03-02-07.19.41.437180</v>
          </cell>
          <cell r="C2568" t="str">
            <v>2001-03-02-07.19.41.437180</v>
          </cell>
          <cell r="D2568" t="str">
            <v>ขาย</v>
          </cell>
          <cell r="E2568" t="str">
            <v>66299310579</v>
          </cell>
          <cell r="F2568" t="b">
            <v>0</v>
          </cell>
          <cell r="G2568" t="str">
            <v>ล่อง รอดหนู</v>
          </cell>
          <cell r="H2568" t="str">
            <v>1998081415050016</v>
          </cell>
          <cell r="I2568" t="str">
            <v>99</v>
          </cell>
          <cell r="J2568">
            <v>644513.98</v>
          </cell>
          <cell r="K2568">
            <v>390475.1</v>
          </cell>
          <cell r="L2568">
            <v>0</v>
          </cell>
          <cell r="M2568">
            <v>0</v>
          </cell>
          <cell r="N2568">
            <v>0</v>
          </cell>
          <cell r="O2568">
            <v>390475.1</v>
          </cell>
          <cell r="P2568">
            <v>330058.95</v>
          </cell>
          <cell r="Q2568" t="str">
            <v>A</v>
          </cell>
          <cell r="R2568" t="str">
            <v>N</v>
          </cell>
          <cell r="S2568" t="str">
            <v>001400000000000000000003365640</v>
          </cell>
        </row>
        <row r="2569">
          <cell r="A2569">
            <v>39172</v>
          </cell>
          <cell r="B2569" t="str">
            <v>2000-04-06-18.25.52.223380</v>
          </cell>
          <cell r="C2569" t="str">
            <v>2000-04-06-18.25.52.223380</v>
          </cell>
          <cell r="D2569" t="str">
            <v>ขาย</v>
          </cell>
          <cell r="E2569" t="str">
            <v>66299310707</v>
          </cell>
          <cell r="F2569" t="b">
            <v>0</v>
          </cell>
          <cell r="G2569" t="str">
            <v>อับดุลหาดี มฮำมัด</v>
          </cell>
          <cell r="H2569" t="str">
            <v>2004090207510101</v>
          </cell>
          <cell r="I2569" t="str">
            <v>99</v>
          </cell>
          <cell r="J2569">
            <v>130795.81</v>
          </cell>
          <cell r="K2569">
            <v>60462.57</v>
          </cell>
          <cell r="L2569">
            <v>0</v>
          </cell>
          <cell r="M2569">
            <v>200</v>
          </cell>
          <cell r="N2569">
            <v>0</v>
          </cell>
          <cell r="O2569">
            <v>60462.57</v>
          </cell>
          <cell r="P2569">
            <v>96348.7</v>
          </cell>
          <cell r="Q2569" t="str">
            <v>A</v>
          </cell>
          <cell r="R2569" t="str">
            <v>N</v>
          </cell>
          <cell r="S2569" t="str">
            <v>001400000000000000000000229767</v>
          </cell>
        </row>
        <row r="2570">
          <cell r="A2570">
            <v>39172</v>
          </cell>
          <cell r="B2570" t="str">
            <v>2000-04-07-19.56.19.717396</v>
          </cell>
          <cell r="C2570" t="str">
            <v>2000-04-07-19.56.19.717396</v>
          </cell>
          <cell r="D2570" t="str">
            <v>ขาย</v>
          </cell>
          <cell r="E2570" t="str">
            <v>66299310755</v>
          </cell>
          <cell r="F2570" t="b">
            <v>0</v>
          </cell>
          <cell r="G2570" t="str">
            <v>นันทนา สังหาญ</v>
          </cell>
          <cell r="H2570" t="str">
            <v>1998081414551691</v>
          </cell>
          <cell r="I2570" t="str">
            <v>99</v>
          </cell>
          <cell r="J2570">
            <v>1956406.83</v>
          </cell>
          <cell r="K2570">
            <v>1924406.83</v>
          </cell>
          <cell r="L2570">
            <v>0</v>
          </cell>
          <cell r="M2570">
            <v>0</v>
          </cell>
          <cell r="N2570">
            <v>0</v>
          </cell>
          <cell r="O2570">
            <v>1924406.83</v>
          </cell>
          <cell r="P2570">
            <v>1827672.09</v>
          </cell>
          <cell r="Q2570" t="str">
            <v>A</v>
          </cell>
          <cell r="R2570" t="str">
            <v>N</v>
          </cell>
          <cell r="S2570" t="str">
            <v>001400000000000000000000404843</v>
          </cell>
        </row>
        <row r="2571">
          <cell r="A2571">
            <v>39172</v>
          </cell>
          <cell r="B2571" t="str">
            <v>2001-06-02-08.39.04.314787</v>
          </cell>
          <cell r="C2571" t="str">
            <v>2001-06-02-08.39.04.314787</v>
          </cell>
          <cell r="D2571" t="str">
            <v>ขาย</v>
          </cell>
          <cell r="E2571" t="str">
            <v>66299310763</v>
          </cell>
          <cell r="F2571" t="b">
            <v>0</v>
          </cell>
          <cell r="G2571" t="str">
            <v>ชวลิต อรุณเกียรติ</v>
          </cell>
          <cell r="H2571" t="str">
            <v>2005080119380097</v>
          </cell>
          <cell r="I2571" t="str">
            <v>99</v>
          </cell>
          <cell r="J2571">
            <v>1830067.41</v>
          </cell>
          <cell r="K2571">
            <v>1711067.41</v>
          </cell>
          <cell r="L2571">
            <v>0</v>
          </cell>
          <cell r="M2571">
            <v>0</v>
          </cell>
          <cell r="N2571">
            <v>0</v>
          </cell>
          <cell r="O2571">
            <v>1711067.41</v>
          </cell>
          <cell r="P2571">
            <v>1819287.42</v>
          </cell>
          <cell r="Q2571" t="str">
            <v>A</v>
          </cell>
          <cell r="R2571" t="str">
            <v>Y</v>
          </cell>
          <cell r="S2571" t="str">
            <v>001400000000000000000003620862</v>
          </cell>
        </row>
        <row r="2572">
          <cell r="A2572">
            <v>39172</v>
          </cell>
          <cell r="B2572" t="str">
            <v>2000-04-11-13.38.58.422965</v>
          </cell>
          <cell r="C2572" t="str">
            <v>2000-04-11-13.38.58.422965</v>
          </cell>
          <cell r="D2572" t="str">
            <v>ขาย</v>
          </cell>
          <cell r="E2572" t="str">
            <v>66299310797</v>
          </cell>
          <cell r="F2572" t="b">
            <v>0</v>
          </cell>
          <cell r="G2572" t="str">
            <v>อับดุลรอแม ดอนิ</v>
          </cell>
          <cell r="H2572" t="str">
            <v>1998090821402079</v>
          </cell>
          <cell r="I2572" t="str">
            <v>99</v>
          </cell>
          <cell r="J2572">
            <v>483488.29</v>
          </cell>
          <cell r="K2572">
            <v>386488.29</v>
          </cell>
          <cell r="L2572">
            <v>0</v>
          </cell>
          <cell r="M2572">
            <v>0</v>
          </cell>
          <cell r="N2572">
            <v>0</v>
          </cell>
          <cell r="O2572">
            <v>386488.29</v>
          </cell>
          <cell r="P2572">
            <v>171384.43</v>
          </cell>
          <cell r="Q2572" t="str">
            <v>A</v>
          </cell>
          <cell r="R2572">
            <v>0</v>
          </cell>
          <cell r="S2572" t="str">
            <v>001400000000000000000000625907</v>
          </cell>
        </row>
        <row r="2573">
          <cell r="A2573">
            <v>39172</v>
          </cell>
          <cell r="B2573" t="str">
            <v>2000-04-06-19.35.07.474976</v>
          </cell>
          <cell r="C2573" t="str">
            <v>2000-04-06-19.35.07.474976</v>
          </cell>
          <cell r="D2573" t="str">
            <v>ขาย</v>
          </cell>
          <cell r="E2573" t="str">
            <v>66299310810</v>
          </cell>
          <cell r="F2573" t="b">
            <v>0</v>
          </cell>
          <cell r="G2573" t="str">
            <v>แสงเทียน ณ สงขลา</v>
          </cell>
          <cell r="H2573" t="str">
            <v>1998100421008184</v>
          </cell>
          <cell r="I2573" t="str">
            <v>99</v>
          </cell>
          <cell r="J2573">
            <v>243790.27</v>
          </cell>
          <cell r="K2573">
            <v>243790.27</v>
          </cell>
          <cell r="L2573">
            <v>0</v>
          </cell>
          <cell r="M2573">
            <v>8787.5</v>
          </cell>
          <cell r="N2573">
            <v>0</v>
          </cell>
          <cell r="O2573">
            <v>243790.27</v>
          </cell>
          <cell r="P2573">
            <v>211289.1</v>
          </cell>
          <cell r="Q2573" t="str">
            <v>A</v>
          </cell>
          <cell r="R2573" t="str">
            <v>N</v>
          </cell>
          <cell r="S2573" t="str">
            <v>001400000000000000000000263191</v>
          </cell>
        </row>
        <row r="2574">
          <cell r="A2574">
            <v>39172</v>
          </cell>
          <cell r="B2574" t="str">
            <v>2000-04-06-19.08.20.499689</v>
          </cell>
          <cell r="C2574" t="str">
            <v>2000-04-06-19.08.20.499689</v>
          </cell>
          <cell r="D2574" t="str">
            <v>ขาย</v>
          </cell>
          <cell r="E2574" t="str">
            <v>66299310828</v>
          </cell>
          <cell r="F2574" t="b">
            <v>0</v>
          </cell>
          <cell r="G2574" t="str">
            <v>คมฤทธิ์ หนูเสน</v>
          </cell>
          <cell r="H2574" t="str">
            <v>1998100421008113</v>
          </cell>
          <cell r="I2574" t="str">
            <v>99</v>
          </cell>
          <cell r="J2574">
            <v>323917.15000000002</v>
          </cell>
          <cell r="K2574">
            <v>323917.15000000002</v>
          </cell>
          <cell r="L2574">
            <v>0</v>
          </cell>
          <cell r="M2574">
            <v>13580</v>
          </cell>
          <cell r="N2574">
            <v>1128.8499999999999</v>
          </cell>
          <cell r="O2574">
            <v>323917.15000000002</v>
          </cell>
          <cell r="P2574">
            <v>351221.55</v>
          </cell>
          <cell r="Q2574" t="str">
            <v>A</v>
          </cell>
          <cell r="R2574" t="str">
            <v>N</v>
          </cell>
          <cell r="S2574" t="str">
            <v>001400000000000000000000249418</v>
          </cell>
        </row>
        <row r="2575">
          <cell r="A2575">
            <v>39172</v>
          </cell>
          <cell r="B2575" t="str">
            <v>2004-08-23-03.29.40.523643</v>
          </cell>
          <cell r="C2575" t="str">
            <v>2004-08-23-03.29.40.523643</v>
          </cell>
          <cell r="D2575" t="str">
            <v>ขาย</v>
          </cell>
          <cell r="E2575" t="str">
            <v>66299310894</v>
          </cell>
          <cell r="F2575" t="b">
            <v>0</v>
          </cell>
          <cell r="G2575" t="str">
            <v>ทวี นุชนารถ</v>
          </cell>
          <cell r="H2575" t="str">
            <v>1998100421008213</v>
          </cell>
          <cell r="I2575" t="str">
            <v>99</v>
          </cell>
          <cell r="J2575">
            <v>141137.63</v>
          </cell>
          <cell r="K2575">
            <v>141137.63</v>
          </cell>
          <cell r="L2575">
            <v>0</v>
          </cell>
          <cell r="M2575">
            <v>200</v>
          </cell>
          <cell r="N2575">
            <v>0</v>
          </cell>
          <cell r="O2575">
            <v>141137.63</v>
          </cell>
          <cell r="P2575">
            <v>154146.45000000001</v>
          </cell>
          <cell r="Q2575" t="str">
            <v>A</v>
          </cell>
          <cell r="R2575" t="str">
            <v>N</v>
          </cell>
          <cell r="S2575" t="str">
            <v>001400000000000000000008099063</v>
          </cell>
        </row>
        <row r="2576">
          <cell r="A2576">
            <v>39172</v>
          </cell>
          <cell r="B2576" t="str">
            <v>2002-06-23-17.51.32.637484</v>
          </cell>
          <cell r="C2576" t="str">
            <v>2002-06-23-17.51.32.637484</v>
          </cell>
          <cell r="D2576" t="str">
            <v>ขาย</v>
          </cell>
          <cell r="E2576" t="str">
            <v>66299310917</v>
          </cell>
          <cell r="F2576" t="b">
            <v>0</v>
          </cell>
          <cell r="G2576" t="str">
            <v>ชไมพร หะยีเจ๊าะอาแซ</v>
          </cell>
          <cell r="H2576" t="str">
            <v>2005120122510233</v>
          </cell>
          <cell r="I2576" t="str">
            <v>99</v>
          </cell>
          <cell r="J2576">
            <v>91708.06</v>
          </cell>
          <cell r="K2576">
            <v>91708.06</v>
          </cell>
          <cell r="L2576">
            <v>0</v>
          </cell>
          <cell r="M2576">
            <v>200</v>
          </cell>
          <cell r="N2576">
            <v>0</v>
          </cell>
          <cell r="O2576">
            <v>91708.06</v>
          </cell>
          <cell r="P2576">
            <v>51256</v>
          </cell>
          <cell r="Q2576" t="str">
            <v>A</v>
          </cell>
          <cell r="R2576" t="str">
            <v>N</v>
          </cell>
          <cell r="S2576" t="str">
            <v>001400000000000000000004972827</v>
          </cell>
        </row>
        <row r="2577">
          <cell r="A2577">
            <v>39172</v>
          </cell>
          <cell r="B2577" t="str">
            <v>2000-04-06-13.40.06.356536</v>
          </cell>
          <cell r="C2577" t="str">
            <v>2000-04-06-13.40.06.356536</v>
          </cell>
          <cell r="D2577" t="str">
            <v>ขาย</v>
          </cell>
          <cell r="E2577" t="str">
            <v>66299310925</v>
          </cell>
          <cell r="F2577" t="b">
            <v>0</v>
          </cell>
          <cell r="G2577" t="str">
            <v>สุดารัตน์ โชคตระกูลเกียรติ</v>
          </cell>
          <cell r="H2577" t="str">
            <v>1998100421008157</v>
          </cell>
          <cell r="I2577" t="str">
            <v>99</v>
          </cell>
          <cell r="J2577">
            <v>148210.26</v>
          </cell>
          <cell r="K2577">
            <v>148210.26</v>
          </cell>
          <cell r="L2577">
            <v>0</v>
          </cell>
          <cell r="M2577">
            <v>7522.5</v>
          </cell>
          <cell r="N2577">
            <v>0</v>
          </cell>
          <cell r="O2577">
            <v>148210.26</v>
          </cell>
          <cell r="P2577">
            <v>215645.84</v>
          </cell>
          <cell r="Q2577" t="str">
            <v>A</v>
          </cell>
          <cell r="R2577" t="str">
            <v>N</v>
          </cell>
          <cell r="S2577" t="str">
            <v>001400000000000000000000084139</v>
          </cell>
        </row>
        <row r="2578">
          <cell r="A2578">
            <v>39172</v>
          </cell>
          <cell r="B2578" t="str">
            <v>2001-06-02-08.39.04.883175</v>
          </cell>
          <cell r="C2578" t="str">
            <v>2001-06-02-08.39.04.883175</v>
          </cell>
          <cell r="D2578" t="str">
            <v>ขาย</v>
          </cell>
          <cell r="E2578" t="str">
            <v>66299310975</v>
          </cell>
          <cell r="F2578" t="b">
            <v>0</v>
          </cell>
          <cell r="G2578" t="str">
            <v>ภูริภัตร์ ดือราแม</v>
          </cell>
          <cell r="H2578" t="str">
            <v>1999120118571755</v>
          </cell>
          <cell r="I2578" t="str">
            <v>99</v>
          </cell>
          <cell r="J2578">
            <v>734000</v>
          </cell>
          <cell r="K2578">
            <v>734000</v>
          </cell>
          <cell r="L2578">
            <v>0</v>
          </cell>
          <cell r="M2578">
            <v>35867.5</v>
          </cell>
          <cell r="N2578">
            <v>0</v>
          </cell>
          <cell r="O2578">
            <v>734000</v>
          </cell>
          <cell r="P2578">
            <v>835480.15</v>
          </cell>
          <cell r="Q2578" t="str">
            <v>A</v>
          </cell>
          <cell r="R2578" t="str">
            <v>N</v>
          </cell>
          <cell r="S2578" t="str">
            <v>001400000000000000000003620839</v>
          </cell>
        </row>
        <row r="2579">
          <cell r="A2579">
            <v>39172</v>
          </cell>
          <cell r="B2579" t="str">
            <v>2002-02-17-06.08.44.577553</v>
          </cell>
          <cell r="C2579" t="str">
            <v>2002-02-17-06.08.44.577553</v>
          </cell>
          <cell r="D2579" t="str">
            <v>ขาย</v>
          </cell>
          <cell r="E2579" t="str">
            <v>66299310991</v>
          </cell>
          <cell r="F2579" t="b">
            <v>0</v>
          </cell>
          <cell r="G2579" t="str">
            <v>ปัญจ์จิราค้าไม้ (นายปัญจนาถ พระเนตร)</v>
          </cell>
          <cell r="H2579" t="str">
            <v>1998081415131630</v>
          </cell>
          <cell r="I2579" t="str">
            <v>99</v>
          </cell>
          <cell r="J2579">
            <v>680469.81</v>
          </cell>
          <cell r="K2579">
            <v>680469.81</v>
          </cell>
          <cell r="L2579">
            <v>0</v>
          </cell>
          <cell r="M2579">
            <v>33285</v>
          </cell>
          <cell r="N2579">
            <v>0</v>
          </cell>
          <cell r="O2579">
            <v>680469.81</v>
          </cell>
          <cell r="P2579">
            <v>892224.42</v>
          </cell>
          <cell r="Q2579" t="str">
            <v>A</v>
          </cell>
          <cell r="R2579" t="str">
            <v>Y</v>
          </cell>
          <cell r="S2579" t="str">
            <v>001400000000000000000003620859</v>
          </cell>
        </row>
        <row r="2580">
          <cell r="A2580">
            <v>39172</v>
          </cell>
          <cell r="B2580" t="str">
            <v>2000-04-06-16.24.22.390962</v>
          </cell>
          <cell r="C2580" t="str">
            <v>2000-04-06-16.24.22.390962</v>
          </cell>
          <cell r="D2580" t="str">
            <v>ขาย</v>
          </cell>
          <cell r="E2580" t="str">
            <v>66299311028</v>
          </cell>
          <cell r="F2580" t="b">
            <v>0</v>
          </cell>
          <cell r="G2580" t="str">
            <v>สุราช คล้ายดวง</v>
          </cell>
          <cell r="H2580" t="str">
            <v>1998081414573252</v>
          </cell>
          <cell r="I2580" t="str">
            <v>99</v>
          </cell>
          <cell r="J2580">
            <v>326282.51</v>
          </cell>
          <cell r="K2580">
            <v>326282.51</v>
          </cell>
          <cell r="L2580">
            <v>0</v>
          </cell>
          <cell r="M2580">
            <v>11855</v>
          </cell>
          <cell r="N2580">
            <v>0</v>
          </cell>
          <cell r="O2580">
            <v>326282.51</v>
          </cell>
          <cell r="P2580">
            <v>266564.58</v>
          </cell>
          <cell r="Q2580" t="str">
            <v>A</v>
          </cell>
          <cell r="R2580" t="str">
            <v>N</v>
          </cell>
          <cell r="S2580" t="str">
            <v>001400000000000000000000177874</v>
          </cell>
        </row>
        <row r="2581">
          <cell r="A2581">
            <v>39172</v>
          </cell>
          <cell r="B2581" t="str">
            <v>2002-04-28-16.55.26.593623</v>
          </cell>
          <cell r="C2581" t="str">
            <v>2002-04-28-16.55.26.593623</v>
          </cell>
          <cell r="D2581" t="str">
            <v>ขาย</v>
          </cell>
          <cell r="E2581" t="str">
            <v>66299311036</v>
          </cell>
          <cell r="F2581" t="b">
            <v>0</v>
          </cell>
          <cell r="G2581" t="str">
            <v>สะมะแอ รอมะลี</v>
          </cell>
          <cell r="H2581" t="str">
            <v>1998100421008231</v>
          </cell>
          <cell r="I2581" t="str">
            <v>99</v>
          </cell>
          <cell r="J2581">
            <v>875372.4</v>
          </cell>
          <cell r="K2581">
            <v>875372.4</v>
          </cell>
          <cell r="L2581">
            <v>0</v>
          </cell>
          <cell r="M2581">
            <v>31732.5</v>
          </cell>
          <cell r="N2581">
            <v>0</v>
          </cell>
          <cell r="O2581">
            <v>875372.4</v>
          </cell>
          <cell r="P2581">
            <v>717325.7</v>
          </cell>
          <cell r="Q2581" t="str">
            <v>A</v>
          </cell>
          <cell r="R2581" t="str">
            <v>N</v>
          </cell>
          <cell r="S2581" t="str">
            <v>001400000000000000000005132355</v>
          </cell>
        </row>
        <row r="2582">
          <cell r="A2582">
            <v>39172</v>
          </cell>
          <cell r="B2582" t="str">
            <v>2000-04-07-18.44.01.309018</v>
          </cell>
          <cell r="C2582" t="str">
            <v>2000-04-07-18.44.01.309018</v>
          </cell>
          <cell r="D2582" t="str">
            <v>ขาย</v>
          </cell>
          <cell r="E2582" t="str">
            <v>66299311052</v>
          </cell>
          <cell r="F2582" t="b">
            <v>0</v>
          </cell>
          <cell r="G2582" t="str">
            <v>สุเทพ ราหู</v>
          </cell>
          <cell r="H2582" t="str">
            <v>1998100421008152</v>
          </cell>
          <cell r="I2582" t="str">
            <v>99</v>
          </cell>
          <cell r="J2582">
            <v>220585.69</v>
          </cell>
          <cell r="K2582">
            <v>220585.69</v>
          </cell>
          <cell r="L2582">
            <v>0</v>
          </cell>
          <cell r="M2582">
            <v>200</v>
          </cell>
          <cell r="N2582">
            <v>0</v>
          </cell>
          <cell r="O2582">
            <v>220585.69</v>
          </cell>
          <cell r="P2582">
            <v>143172.66</v>
          </cell>
          <cell r="Q2582" t="str">
            <v>A</v>
          </cell>
          <cell r="R2582" t="str">
            <v>N</v>
          </cell>
          <cell r="S2582" t="str">
            <v>001400000000000000000000362586</v>
          </cell>
        </row>
        <row r="2583">
          <cell r="A2583">
            <v>39172</v>
          </cell>
          <cell r="B2583" t="str">
            <v>2000-04-11-18.25.37.357643</v>
          </cell>
          <cell r="C2583" t="str">
            <v>2000-04-11-18.25.37.357643</v>
          </cell>
          <cell r="D2583" t="str">
            <v>ขาย</v>
          </cell>
          <cell r="E2583" t="str">
            <v>66299311060</v>
          </cell>
          <cell r="F2583" t="b">
            <v>0</v>
          </cell>
          <cell r="G2583" t="str">
            <v>วิชาญ ว่องวณิชชา</v>
          </cell>
          <cell r="H2583" t="str">
            <v>1998100421008222</v>
          </cell>
          <cell r="I2583" t="str">
            <v>99</v>
          </cell>
          <cell r="J2583">
            <v>237284.68</v>
          </cell>
          <cell r="K2583">
            <v>237284.68</v>
          </cell>
          <cell r="L2583">
            <v>0</v>
          </cell>
          <cell r="M2583">
            <v>9745</v>
          </cell>
          <cell r="N2583">
            <v>671.96</v>
          </cell>
          <cell r="O2583">
            <v>237284.68</v>
          </cell>
          <cell r="P2583">
            <v>246285.32</v>
          </cell>
          <cell r="Q2583" t="str">
            <v>A</v>
          </cell>
          <cell r="R2583" t="str">
            <v>N</v>
          </cell>
          <cell r="S2583" t="str">
            <v>001400000000000000000000688974</v>
          </cell>
        </row>
        <row r="2584">
          <cell r="A2584">
            <v>39172</v>
          </cell>
          <cell r="B2584" t="str">
            <v>2002-06-20-13.57.52.095779</v>
          </cell>
          <cell r="C2584" t="str">
            <v>2002-06-20-13.57.52.095779</v>
          </cell>
          <cell r="D2584" t="str">
            <v>ขาย</v>
          </cell>
          <cell r="E2584" t="str">
            <v>66299311175</v>
          </cell>
          <cell r="F2584" t="b">
            <v>0</v>
          </cell>
          <cell r="G2584" t="str">
            <v>ณัฐพล แก่นจันทร์,รุ่งนภา แก่นจันทร์</v>
          </cell>
          <cell r="H2584" t="str">
            <v>2002070110161980</v>
          </cell>
          <cell r="I2584" t="str">
            <v>99</v>
          </cell>
          <cell r="J2584">
            <v>285617.56</v>
          </cell>
          <cell r="K2584">
            <v>285617.56</v>
          </cell>
          <cell r="L2584">
            <v>0</v>
          </cell>
          <cell r="M2584">
            <v>9900</v>
          </cell>
          <cell r="N2584">
            <v>0</v>
          </cell>
          <cell r="O2584">
            <v>285617.56</v>
          </cell>
          <cell r="P2584">
            <v>109166.54</v>
          </cell>
          <cell r="Q2584" t="str">
            <v>A</v>
          </cell>
          <cell r="R2584" t="str">
            <v>N</v>
          </cell>
          <cell r="S2584" t="str">
            <v>001400000000000000000005782715</v>
          </cell>
        </row>
        <row r="2586">
          <cell r="A2586">
            <v>39172</v>
          </cell>
          <cell r="B2586" t="str">
            <v>2002-11-11-01.24.38.862026</v>
          </cell>
          <cell r="C2586" t="str">
            <v>2002-11-11-01.24.38.862026</v>
          </cell>
          <cell r="D2586" t="str">
            <v>ขาย</v>
          </cell>
          <cell r="E2586" t="str">
            <v>66299311183</v>
          </cell>
          <cell r="F2586" t="b">
            <v>0</v>
          </cell>
          <cell r="G2586" t="str">
            <v>ดาหวัน นิลเสถียร</v>
          </cell>
          <cell r="H2586" t="str">
            <v>2003050316352125</v>
          </cell>
          <cell r="I2586" t="str">
            <v>99</v>
          </cell>
          <cell r="J2586">
            <v>564568.76</v>
          </cell>
          <cell r="K2586">
            <v>564568.76</v>
          </cell>
          <cell r="L2586">
            <v>0</v>
          </cell>
          <cell r="M2586">
            <v>17810</v>
          </cell>
          <cell r="N2586">
            <v>0</v>
          </cell>
          <cell r="O2586">
            <v>564568.76</v>
          </cell>
          <cell r="P2586">
            <v>147629.59</v>
          </cell>
          <cell r="Q2586" t="str">
            <v>A</v>
          </cell>
          <cell r="R2586" t="str">
            <v>N</v>
          </cell>
          <cell r="S2586" t="str">
            <v>001400000000000000000005899313</v>
          </cell>
        </row>
        <row r="2587">
          <cell r="A2587">
            <v>39172</v>
          </cell>
          <cell r="B2587" t="str">
            <v>2000-04-21-00.03.15.443826</v>
          </cell>
          <cell r="C2587" t="str">
            <v>2000-04-21-00.03.15.443826</v>
          </cell>
          <cell r="D2587" t="str">
            <v>ขาย</v>
          </cell>
          <cell r="E2587" t="str">
            <v>66299311191</v>
          </cell>
          <cell r="F2587" t="b">
            <v>0</v>
          </cell>
          <cell r="G2587" t="str">
            <v>ธนัชพร ทัดหล่อ</v>
          </cell>
          <cell r="H2587" t="str">
            <v>1999040220243115</v>
          </cell>
          <cell r="I2587" t="str">
            <v>99</v>
          </cell>
          <cell r="J2587">
            <v>280245.17</v>
          </cell>
          <cell r="K2587">
            <v>280245.17</v>
          </cell>
          <cell r="L2587">
            <v>0</v>
          </cell>
          <cell r="M2587">
            <v>7590</v>
          </cell>
          <cell r="N2587">
            <v>0</v>
          </cell>
          <cell r="O2587">
            <v>280245.17</v>
          </cell>
          <cell r="P2587">
            <v>65531.3</v>
          </cell>
          <cell r="Q2587" t="str">
            <v>A</v>
          </cell>
          <cell r="R2587" t="str">
            <v>N</v>
          </cell>
          <cell r="S2587" t="str">
            <v>001400000000000000000001568936</v>
          </cell>
        </row>
        <row r="2588">
          <cell r="A2588">
            <v>39172</v>
          </cell>
          <cell r="B2588" t="str">
            <v>2004-08-02-02.44.48.014594</v>
          </cell>
          <cell r="C2588" t="str">
            <v>2004-08-02-02.44.48.014594</v>
          </cell>
          <cell r="D2588" t="str">
            <v>ขาย</v>
          </cell>
          <cell r="E2588" t="str">
            <v>66299311206</v>
          </cell>
          <cell r="F2588" t="b">
            <v>0</v>
          </cell>
          <cell r="G2588" t="str">
            <v>มีนา กิจวัตนโรจน์,สุรชัย กิจวัตนโรจน์</v>
          </cell>
          <cell r="H2588" t="str">
            <v>2000020117271867</v>
          </cell>
          <cell r="I2588" t="str">
            <v>99</v>
          </cell>
          <cell r="J2588">
            <v>249908.99</v>
          </cell>
          <cell r="K2588">
            <v>249908.99</v>
          </cell>
          <cell r="L2588">
            <v>0</v>
          </cell>
          <cell r="M2588">
            <v>200</v>
          </cell>
          <cell r="N2588">
            <v>0</v>
          </cell>
          <cell r="O2588">
            <v>249908.99</v>
          </cell>
          <cell r="P2588">
            <v>48997.56</v>
          </cell>
          <cell r="Q2588" t="str">
            <v>A</v>
          </cell>
          <cell r="R2588" t="str">
            <v>N</v>
          </cell>
          <cell r="S2588" t="str">
            <v>001400000000000000000008091813</v>
          </cell>
        </row>
        <row r="2590">
          <cell r="A2590">
            <v>39172</v>
          </cell>
          <cell r="B2590" t="str">
            <v>2001-06-02-08.39.04.892836</v>
          </cell>
          <cell r="C2590" t="str">
            <v>2001-06-02-08.39.04.892836</v>
          </cell>
          <cell r="D2590" t="str">
            <v>ขาย</v>
          </cell>
          <cell r="E2590" t="str">
            <v>66299311214</v>
          </cell>
          <cell r="F2590" t="b">
            <v>0</v>
          </cell>
          <cell r="G2590" t="str">
            <v>เจะนิ เจะนิ</v>
          </cell>
          <cell r="H2590" t="str">
            <v>1999120118571756</v>
          </cell>
          <cell r="I2590" t="str">
            <v>99</v>
          </cell>
          <cell r="J2590">
            <v>421000</v>
          </cell>
          <cell r="K2590">
            <v>421000</v>
          </cell>
          <cell r="L2590">
            <v>0</v>
          </cell>
          <cell r="M2590">
            <v>36160</v>
          </cell>
          <cell r="N2590">
            <v>0</v>
          </cell>
          <cell r="O2590">
            <v>421000</v>
          </cell>
          <cell r="P2590">
            <v>1063632.05</v>
          </cell>
          <cell r="Q2590" t="str">
            <v>A</v>
          </cell>
          <cell r="R2590" t="str">
            <v>N</v>
          </cell>
          <cell r="S2590" t="str">
            <v>001400000000000000000003620838</v>
          </cell>
        </row>
        <row r="2591">
          <cell r="A2591">
            <v>39172</v>
          </cell>
          <cell r="B2591" t="str">
            <v>2000-04-06-19.09.42.890316</v>
          </cell>
          <cell r="C2591" t="str">
            <v>2000-04-06-19.09.42.890316</v>
          </cell>
          <cell r="D2591" t="str">
            <v>ขาย</v>
          </cell>
          <cell r="E2591" t="str">
            <v>66299311222</v>
          </cell>
          <cell r="F2591" t="b">
            <v>0</v>
          </cell>
          <cell r="G2591" t="str">
            <v>สุรินทร์  อับดุลเลาะ</v>
          </cell>
          <cell r="H2591" t="str">
            <v>1998100421008103</v>
          </cell>
          <cell r="I2591" t="str">
            <v>99</v>
          </cell>
          <cell r="J2591">
            <v>176561.82</v>
          </cell>
          <cell r="K2591">
            <v>176561.82</v>
          </cell>
          <cell r="L2591">
            <v>0</v>
          </cell>
          <cell r="M2591">
            <v>0</v>
          </cell>
          <cell r="N2591">
            <v>0</v>
          </cell>
          <cell r="O2591">
            <v>176561.82</v>
          </cell>
          <cell r="P2591">
            <v>44739.99</v>
          </cell>
          <cell r="Q2591" t="str">
            <v>A</v>
          </cell>
          <cell r="R2591" t="str">
            <v>N</v>
          </cell>
          <cell r="S2591" t="str">
            <v>001400000000000000000000251302</v>
          </cell>
        </row>
        <row r="2592">
          <cell r="A2592">
            <v>39172</v>
          </cell>
          <cell r="B2592" t="str">
            <v>2002-10-06-13.26.21.105535</v>
          </cell>
          <cell r="C2592" t="str">
            <v>2002-10-06-13.26.21.105535</v>
          </cell>
          <cell r="D2592" t="str">
            <v>ขาย</v>
          </cell>
          <cell r="E2592" t="str">
            <v>66599300200</v>
          </cell>
          <cell r="F2592" t="b">
            <v>0</v>
          </cell>
          <cell r="G2592" t="str">
            <v>พัฒนา ทัตพงษ์ศรีธร</v>
          </cell>
          <cell r="H2592" t="str">
            <v>1998100421008364</v>
          </cell>
          <cell r="I2592" t="str">
            <v>99</v>
          </cell>
          <cell r="J2592">
            <v>1398991.83</v>
          </cell>
          <cell r="K2592">
            <v>1062809.9099999999</v>
          </cell>
          <cell r="L2592">
            <v>0</v>
          </cell>
          <cell r="M2592">
            <v>0</v>
          </cell>
          <cell r="N2592">
            <v>0</v>
          </cell>
          <cell r="O2592">
            <v>1062809.9099999999</v>
          </cell>
          <cell r="P2592">
            <v>1214794.4099999999</v>
          </cell>
          <cell r="Q2592" t="str">
            <v>A</v>
          </cell>
          <cell r="R2592" t="str">
            <v>Y</v>
          </cell>
          <cell r="S2592" t="str">
            <v>001400000000000000000003614663</v>
          </cell>
        </row>
        <row r="2593">
          <cell r="A2593">
            <v>39172</v>
          </cell>
          <cell r="B2593" t="str">
            <v>2001-06-02-08.58.16.078196</v>
          </cell>
          <cell r="C2593" t="str">
            <v>2001-06-02-08.58.16.078196</v>
          </cell>
          <cell r="D2593" t="str">
            <v>ขาย</v>
          </cell>
          <cell r="E2593" t="str">
            <v>66599310782</v>
          </cell>
          <cell r="F2593" t="b">
            <v>0</v>
          </cell>
          <cell r="G2593" t="str">
            <v>บุปผา นิตยา</v>
          </cell>
          <cell r="H2593" t="str">
            <v>1998081415450348</v>
          </cell>
          <cell r="I2593" t="str">
            <v>99</v>
          </cell>
          <cell r="J2593">
            <v>459989.93</v>
          </cell>
          <cell r="K2593">
            <v>338852.72</v>
          </cell>
          <cell r="L2593">
            <v>0</v>
          </cell>
          <cell r="M2593">
            <v>0</v>
          </cell>
          <cell r="N2593">
            <v>0</v>
          </cell>
          <cell r="O2593">
            <v>338852.72</v>
          </cell>
          <cell r="P2593">
            <v>364007.82</v>
          </cell>
          <cell r="Q2593" t="str">
            <v>A</v>
          </cell>
          <cell r="R2593" t="str">
            <v>N</v>
          </cell>
          <cell r="S2593" t="str">
            <v>001400000000000000000003649842</v>
          </cell>
        </row>
        <row r="2594">
          <cell r="A2594">
            <v>39172</v>
          </cell>
          <cell r="B2594" t="str">
            <v>2001-06-02-08.54.07.151728</v>
          </cell>
          <cell r="C2594" t="str">
            <v>2001-06-02-08.54.07.151728</v>
          </cell>
          <cell r="D2594" t="str">
            <v>ขาย</v>
          </cell>
          <cell r="E2594" t="str">
            <v>66599310863</v>
          </cell>
          <cell r="F2594" t="b">
            <v>0</v>
          </cell>
          <cell r="G2594" t="str">
            <v>สวัสดิ์ จิมขุนทด</v>
          </cell>
          <cell r="H2594" t="str">
            <v>1998100421008696</v>
          </cell>
          <cell r="I2594" t="str">
            <v>99</v>
          </cell>
          <cell r="J2594">
            <v>154421.18</v>
          </cell>
          <cell r="K2594">
            <v>134573.5</v>
          </cell>
          <cell r="L2594">
            <v>0</v>
          </cell>
          <cell r="M2594">
            <v>3860</v>
          </cell>
          <cell r="N2594">
            <v>0</v>
          </cell>
          <cell r="O2594">
            <v>134573.5</v>
          </cell>
          <cell r="P2594">
            <v>143268.13</v>
          </cell>
          <cell r="Q2594" t="str">
            <v>A</v>
          </cell>
          <cell r="R2594" t="str">
            <v>N</v>
          </cell>
          <cell r="S2594" t="str">
            <v>001400000000000000000003633422</v>
          </cell>
        </row>
        <row r="2595">
          <cell r="A2595">
            <v>39172</v>
          </cell>
          <cell r="B2595" t="str">
            <v>2001-06-02-08.54.04.748445</v>
          </cell>
          <cell r="C2595" t="str">
            <v>2001-06-02-08.54.04.748445</v>
          </cell>
          <cell r="D2595" t="str">
            <v>ขาย</v>
          </cell>
          <cell r="E2595" t="str">
            <v>66599311534</v>
          </cell>
          <cell r="F2595" t="b">
            <v>0</v>
          </cell>
          <cell r="G2595" t="str">
            <v>วัลชลี  โตประดิษฐ์</v>
          </cell>
          <cell r="H2595" t="str">
            <v>2003080205230122</v>
          </cell>
          <cell r="I2595" t="str">
            <v>99</v>
          </cell>
          <cell r="J2595">
            <v>102550.47</v>
          </cell>
          <cell r="K2595">
            <v>92270.56</v>
          </cell>
          <cell r="L2595">
            <v>0</v>
          </cell>
          <cell r="M2595">
            <v>2565</v>
          </cell>
          <cell r="N2595">
            <v>0</v>
          </cell>
          <cell r="O2595">
            <v>92270.56</v>
          </cell>
          <cell r="P2595">
            <v>83616.039999999994</v>
          </cell>
          <cell r="Q2595" t="str">
            <v>A</v>
          </cell>
          <cell r="R2595" t="str">
            <v>N</v>
          </cell>
          <cell r="S2595" t="str">
            <v>001400000000000000000003633135</v>
          </cell>
        </row>
        <row r="2596">
          <cell r="A2596">
            <v>39172</v>
          </cell>
          <cell r="B2596" t="str">
            <v>2000-04-08-12.29.23.761080</v>
          </cell>
          <cell r="C2596" t="str">
            <v>2000-04-08-12.29.23.761080</v>
          </cell>
          <cell r="D2596" t="str">
            <v>ขาย</v>
          </cell>
          <cell r="E2596" t="str">
            <v>66599311542</v>
          </cell>
          <cell r="F2596" t="b">
            <v>0</v>
          </cell>
          <cell r="G2596" t="str">
            <v>ชวัลรัตน์ ทองสุวรรณ</v>
          </cell>
          <cell r="H2596" t="str">
            <v>1998081415423963</v>
          </cell>
          <cell r="I2596" t="str">
            <v>99</v>
          </cell>
          <cell r="J2596">
            <v>412822.3</v>
          </cell>
          <cell r="K2596">
            <v>360586.65</v>
          </cell>
          <cell r="L2596">
            <v>0</v>
          </cell>
          <cell r="M2596">
            <v>10320</v>
          </cell>
          <cell r="N2596">
            <v>0</v>
          </cell>
          <cell r="O2596">
            <v>360586.65</v>
          </cell>
          <cell r="P2596">
            <v>251496.81</v>
          </cell>
          <cell r="Q2596" t="str">
            <v>A</v>
          </cell>
          <cell r="R2596" t="str">
            <v>Y</v>
          </cell>
          <cell r="S2596" t="str">
            <v>001400000000000000000000519416</v>
          </cell>
        </row>
        <row r="2597">
          <cell r="A2597">
            <v>39172</v>
          </cell>
          <cell r="B2597" t="str">
            <v>2004-09-24-23.18.00.097168</v>
          </cell>
          <cell r="C2597" t="str">
            <v>2004-09-24-23.18.00.097168</v>
          </cell>
          <cell r="D2597" t="str">
            <v>ขาย</v>
          </cell>
          <cell r="E2597" t="str">
            <v>66599311720</v>
          </cell>
          <cell r="F2597" t="b">
            <v>0</v>
          </cell>
          <cell r="G2597" t="str">
            <v>นพพร บุญวิจิตร์</v>
          </cell>
          <cell r="H2597" t="str">
            <v>2000120118122192</v>
          </cell>
          <cell r="I2597" t="str">
            <v>99</v>
          </cell>
          <cell r="J2597">
            <v>143689.07999999999</v>
          </cell>
          <cell r="K2597">
            <v>83643.360000000001</v>
          </cell>
          <cell r="L2597">
            <v>0</v>
          </cell>
          <cell r="M2597">
            <v>0</v>
          </cell>
          <cell r="N2597">
            <v>0</v>
          </cell>
          <cell r="O2597">
            <v>83643.360000000001</v>
          </cell>
          <cell r="P2597">
            <v>80801.259999999995</v>
          </cell>
          <cell r="Q2597" t="str">
            <v>A</v>
          </cell>
          <cell r="R2597" t="str">
            <v>Y</v>
          </cell>
          <cell r="S2597" t="str">
            <v>001400000000000000000008462147</v>
          </cell>
        </row>
        <row r="2598">
          <cell r="A2598">
            <v>39172</v>
          </cell>
          <cell r="B2598" t="str">
            <v>2001-06-02-08.54.05.451728</v>
          </cell>
          <cell r="C2598" t="str">
            <v>2001-06-02-08.54.05.451728</v>
          </cell>
          <cell r="D2598" t="str">
            <v>ไม่ขาย</v>
          </cell>
          <cell r="E2598" t="str">
            <v>66599311875</v>
          </cell>
          <cell r="F2598" t="b">
            <v>0</v>
          </cell>
          <cell r="G2598" t="str">
            <v>ชลิดา ปิหึน</v>
          </cell>
          <cell r="H2598" t="str">
            <v>1998100421008579</v>
          </cell>
          <cell r="I2598" t="str">
            <v>99</v>
          </cell>
          <cell r="J2598">
            <v>66467.48</v>
          </cell>
          <cell r="K2598">
            <v>48767.48</v>
          </cell>
          <cell r="L2598">
            <v>0</v>
          </cell>
          <cell r="M2598">
            <v>0</v>
          </cell>
          <cell r="N2598">
            <v>0</v>
          </cell>
          <cell r="O2598">
            <v>48767.48</v>
          </cell>
          <cell r="P2598">
            <v>21971.79</v>
          </cell>
          <cell r="Q2598" t="str">
            <v>A</v>
          </cell>
          <cell r="R2598" t="str">
            <v>N</v>
          </cell>
          <cell r="S2598" t="str">
            <v>001400000000000000000003632844</v>
          </cell>
        </row>
        <row r="2599">
          <cell r="A2599">
            <v>39172</v>
          </cell>
          <cell r="B2599" t="str">
            <v>2003-10-22-03.30.32.207341</v>
          </cell>
          <cell r="C2599" t="str">
            <v>2003-10-22-03.30.32.207341</v>
          </cell>
          <cell r="D2599" t="str">
            <v>ขาย</v>
          </cell>
          <cell r="E2599" t="str">
            <v>66599311914</v>
          </cell>
          <cell r="F2599" t="b">
            <v>0</v>
          </cell>
          <cell r="G2599" t="str">
            <v>กาญจนา มุสิกะ,สมเกียรติ มุสิกะ</v>
          </cell>
          <cell r="H2599" t="str">
            <v>1998100421008536</v>
          </cell>
          <cell r="I2599" t="str">
            <v>99</v>
          </cell>
          <cell r="J2599">
            <v>193090.62</v>
          </cell>
          <cell r="K2599">
            <v>175290.62</v>
          </cell>
          <cell r="L2599">
            <v>0</v>
          </cell>
          <cell r="M2599">
            <v>0</v>
          </cell>
          <cell r="N2599">
            <v>0</v>
          </cell>
          <cell r="O2599">
            <v>175290.62</v>
          </cell>
          <cell r="P2599">
            <v>115533.95</v>
          </cell>
          <cell r="Q2599" t="str">
            <v>A</v>
          </cell>
          <cell r="R2599" t="str">
            <v>Y</v>
          </cell>
          <cell r="S2599" t="str">
            <v>001400000000000000000003649292</v>
          </cell>
        </row>
        <row r="2601">
          <cell r="A2601">
            <v>39172</v>
          </cell>
          <cell r="B2601" t="str">
            <v>2003-02-24-01.14.47.430815</v>
          </cell>
          <cell r="C2601" t="str">
            <v>2003-02-24-01.14.47.430815</v>
          </cell>
          <cell r="D2601" t="str">
            <v>ขาย</v>
          </cell>
          <cell r="E2601" t="str">
            <v>66699030349</v>
          </cell>
          <cell r="F2601" t="b">
            <v>0</v>
          </cell>
          <cell r="G2601" t="str">
            <v>จัดสันต์ มันสันเทียะ</v>
          </cell>
          <cell r="H2601" t="str">
            <v>2001050316310200</v>
          </cell>
          <cell r="I2601" t="str">
            <v>99</v>
          </cell>
          <cell r="J2601">
            <v>2113655.73</v>
          </cell>
          <cell r="K2601">
            <v>988819.89</v>
          </cell>
          <cell r="L2601">
            <v>0</v>
          </cell>
          <cell r="M2601">
            <v>0</v>
          </cell>
          <cell r="N2601">
            <v>0</v>
          </cell>
          <cell r="O2601">
            <v>988819.89</v>
          </cell>
          <cell r="P2601">
            <v>2813460.94</v>
          </cell>
          <cell r="Q2601" t="str">
            <v>N</v>
          </cell>
          <cell r="R2601" t="str">
            <v>N</v>
          </cell>
          <cell r="S2601" t="str">
            <v>001400000000000000000003596446</v>
          </cell>
        </row>
        <row r="2602">
          <cell r="A2602">
            <v>39172</v>
          </cell>
          <cell r="B2602" t="str">
            <v>2001-06-02-08.54.22.608751</v>
          </cell>
          <cell r="C2602" t="str">
            <v>2001-06-02-08.54.22.608751</v>
          </cell>
          <cell r="D2602" t="str">
            <v>ขาย</v>
          </cell>
          <cell r="E2602" t="str">
            <v>66831000902</v>
          </cell>
          <cell r="F2602" t="b">
            <v>0</v>
          </cell>
          <cell r="G2602" t="str">
            <v>นายเสวก ถือทอง</v>
          </cell>
          <cell r="H2602" t="str">
            <v>1998100421009440</v>
          </cell>
          <cell r="I2602">
            <v>0</v>
          </cell>
          <cell r="J2602">
            <v>0</v>
          </cell>
          <cell r="K2602">
            <v>0</v>
          </cell>
          <cell r="L2602">
            <v>0</v>
          </cell>
          <cell r="M2602">
            <v>0</v>
          </cell>
          <cell r="N2602">
            <v>0</v>
          </cell>
          <cell r="O2602">
            <v>0</v>
          </cell>
          <cell r="P2602">
            <v>0</v>
          </cell>
          <cell r="Q2602" t="str">
            <v>X</v>
          </cell>
          <cell r="R2602" t="str">
            <v>N</v>
          </cell>
          <cell r="S2602" t="str">
            <v>001400000000000000000003647809</v>
          </cell>
        </row>
        <row r="2603">
          <cell r="A2603">
            <v>39172</v>
          </cell>
          <cell r="B2603" t="str">
            <v>2000-04-11-18.24.49.976544</v>
          </cell>
          <cell r="C2603" t="str">
            <v>2000-04-11-18.24.49.976544</v>
          </cell>
          <cell r="D2603" t="str">
            <v>ขาย</v>
          </cell>
          <cell r="E2603" t="str">
            <v>66899030191</v>
          </cell>
          <cell r="F2603" t="b">
            <v>0</v>
          </cell>
          <cell r="G2603" t="str">
            <v>วิโชติ เกตุชาติ</v>
          </cell>
          <cell r="H2603" t="str">
            <v>1998081416353350</v>
          </cell>
          <cell r="I2603" t="str">
            <v>99</v>
          </cell>
          <cell r="J2603">
            <v>2882508.26</v>
          </cell>
          <cell r="K2603">
            <v>1423428.51</v>
          </cell>
          <cell r="L2603">
            <v>0</v>
          </cell>
          <cell r="M2603">
            <v>0</v>
          </cell>
          <cell r="N2603">
            <v>0</v>
          </cell>
          <cell r="O2603">
            <v>1423428.51</v>
          </cell>
          <cell r="P2603">
            <v>4681135.0599999996</v>
          </cell>
          <cell r="Q2603" t="str">
            <v>A</v>
          </cell>
          <cell r="R2603" t="str">
            <v>Y</v>
          </cell>
          <cell r="S2603" t="str">
            <v>001400000000000000000000688781</v>
          </cell>
        </row>
        <row r="2604">
          <cell r="A2604">
            <v>39172</v>
          </cell>
          <cell r="B2604" t="str">
            <v>2000-04-20-18.58.19.061573</v>
          </cell>
          <cell r="C2604" t="str">
            <v>2000-04-20-18.58.19.061573</v>
          </cell>
          <cell r="D2604" t="str">
            <v>ขาย</v>
          </cell>
          <cell r="E2604" t="str">
            <v>66899030256</v>
          </cell>
          <cell r="F2604" t="b">
            <v>0</v>
          </cell>
          <cell r="G2604" t="str">
            <v>สมจิตร กาญจันทร์ดี</v>
          </cell>
          <cell r="H2604" t="str">
            <v>1998081416274696</v>
          </cell>
          <cell r="I2604" t="str">
            <v>99</v>
          </cell>
          <cell r="J2604">
            <v>1358999.55</v>
          </cell>
          <cell r="K2604">
            <v>0</v>
          </cell>
          <cell r="L2604">
            <v>0</v>
          </cell>
          <cell r="M2604">
            <v>0</v>
          </cell>
          <cell r="N2604">
            <v>0</v>
          </cell>
          <cell r="O2604">
            <v>0</v>
          </cell>
          <cell r="P2604">
            <v>902313.16</v>
          </cell>
          <cell r="Q2604" t="str">
            <v>A</v>
          </cell>
          <cell r="R2604" t="str">
            <v>Y</v>
          </cell>
          <cell r="S2604" t="str">
            <v>001400000000000000000001398625</v>
          </cell>
        </row>
        <row r="2605">
          <cell r="A2605">
            <v>39172</v>
          </cell>
          <cell r="B2605" t="str">
            <v>2000-04-11-18.24.50.224371</v>
          </cell>
          <cell r="C2605" t="str">
            <v>2000-04-11-18.24.50.224371</v>
          </cell>
          <cell r="D2605" t="str">
            <v>ขาย</v>
          </cell>
          <cell r="E2605" t="str">
            <v>66899300073</v>
          </cell>
          <cell r="F2605" t="b">
            <v>0</v>
          </cell>
          <cell r="G2605" t="str">
            <v>ลำหย๊ะ บิลเต๊ะ</v>
          </cell>
          <cell r="H2605" t="str">
            <v>1998081416274652</v>
          </cell>
          <cell r="I2605" t="str">
            <v>99</v>
          </cell>
          <cell r="J2605">
            <v>217015.98</v>
          </cell>
          <cell r="K2605">
            <v>179698.76</v>
          </cell>
          <cell r="L2605">
            <v>0</v>
          </cell>
          <cell r="M2605">
            <v>0</v>
          </cell>
          <cell r="N2605">
            <v>0</v>
          </cell>
          <cell r="O2605">
            <v>179698.76</v>
          </cell>
          <cell r="P2605">
            <v>330742.08</v>
          </cell>
          <cell r="Q2605" t="str">
            <v>A</v>
          </cell>
          <cell r="R2605" t="str">
            <v>Y</v>
          </cell>
          <cell r="S2605" t="str">
            <v>001400000000000000000000688784</v>
          </cell>
        </row>
        <row r="2606">
          <cell r="A2606">
            <v>39172</v>
          </cell>
          <cell r="B2606" t="str">
            <v>2000-04-20-18.58.19.061573</v>
          </cell>
          <cell r="C2606" t="str">
            <v>2000-04-20-18.58.19.061573</v>
          </cell>
          <cell r="D2606" t="str">
            <v>ขาย</v>
          </cell>
          <cell r="E2606" t="str">
            <v>66899310173</v>
          </cell>
          <cell r="F2606" t="b">
            <v>0</v>
          </cell>
          <cell r="G2606" t="str">
            <v>สมจิตร กาญจันทร์ดี</v>
          </cell>
          <cell r="H2606" t="str">
            <v>1998081416274696</v>
          </cell>
          <cell r="I2606" t="str">
            <v>99</v>
          </cell>
          <cell r="J2606">
            <v>528985.64</v>
          </cell>
          <cell r="K2606">
            <v>0</v>
          </cell>
          <cell r="L2606">
            <v>0</v>
          </cell>
          <cell r="M2606">
            <v>0</v>
          </cell>
          <cell r="N2606">
            <v>0</v>
          </cell>
          <cell r="O2606">
            <v>0</v>
          </cell>
          <cell r="P2606">
            <v>320051.51</v>
          </cell>
          <cell r="Q2606" t="str">
            <v>A</v>
          </cell>
          <cell r="R2606" t="str">
            <v>Y</v>
          </cell>
          <cell r="S2606" t="str">
            <v>001400000000000000000001398625</v>
          </cell>
        </row>
        <row r="2607">
          <cell r="A2607">
            <v>39172</v>
          </cell>
          <cell r="B2607" t="str">
            <v>2000-04-20-18.58.19.061573</v>
          </cell>
          <cell r="C2607" t="str">
            <v>2000-04-20-18.58.19.061573</v>
          </cell>
          <cell r="D2607" t="str">
            <v>ขาย</v>
          </cell>
          <cell r="E2607" t="str">
            <v>66899310181</v>
          </cell>
          <cell r="F2607" t="b">
            <v>0</v>
          </cell>
          <cell r="G2607" t="str">
            <v>สมจิตร กาญจันทร์ดี</v>
          </cell>
          <cell r="H2607" t="str">
            <v>1998081416274696</v>
          </cell>
          <cell r="I2607" t="str">
            <v>99</v>
          </cell>
          <cell r="J2607">
            <v>578888.62</v>
          </cell>
          <cell r="K2607">
            <v>0</v>
          </cell>
          <cell r="L2607">
            <v>0</v>
          </cell>
          <cell r="M2607">
            <v>0</v>
          </cell>
          <cell r="N2607">
            <v>0</v>
          </cell>
          <cell r="O2607">
            <v>0</v>
          </cell>
          <cell r="P2607">
            <v>388068.3</v>
          </cell>
          <cell r="Q2607" t="str">
            <v>A</v>
          </cell>
          <cell r="R2607" t="str">
            <v>Y</v>
          </cell>
          <cell r="S2607" t="str">
            <v>001400000000000000000001398625</v>
          </cell>
        </row>
        <row r="2608">
          <cell r="A2608">
            <v>39172</v>
          </cell>
          <cell r="B2608" t="str">
            <v>2001-06-02-08.54.22.608751</v>
          </cell>
          <cell r="C2608" t="str">
            <v>2001-06-02-08.54.22.608751</v>
          </cell>
          <cell r="D2608" t="str">
            <v>ขาย</v>
          </cell>
          <cell r="E2608" t="str">
            <v>66899310309</v>
          </cell>
          <cell r="F2608" t="b">
            <v>0</v>
          </cell>
          <cell r="G2608" t="str">
            <v>นาย เสวก ถือทอง</v>
          </cell>
          <cell r="H2608" t="str">
            <v>2005040122080106</v>
          </cell>
          <cell r="I2608" t="str">
            <v>99</v>
          </cell>
          <cell r="J2608">
            <v>113511.91</v>
          </cell>
          <cell r="K2608">
            <v>113511.91</v>
          </cell>
          <cell r="L2608">
            <v>0</v>
          </cell>
          <cell r="M2608">
            <v>200</v>
          </cell>
          <cell r="N2608">
            <v>0</v>
          </cell>
          <cell r="O2608">
            <v>113511.91</v>
          </cell>
          <cell r="P2608">
            <v>90835.16</v>
          </cell>
          <cell r="Q2608" t="str">
            <v>A</v>
          </cell>
          <cell r="R2608" t="str">
            <v>N</v>
          </cell>
          <cell r="S2608" t="str">
            <v>001400000000000000000003647809</v>
          </cell>
        </row>
        <row r="2609">
          <cell r="A2609">
            <v>39172</v>
          </cell>
          <cell r="B2609" t="str">
            <v>2001-06-02-08.54.24.692299</v>
          </cell>
          <cell r="C2609" t="str">
            <v>2001-06-02-08.54.24.692299</v>
          </cell>
          <cell r="D2609" t="str">
            <v>ขาย</v>
          </cell>
          <cell r="E2609" t="str">
            <v>66999310316</v>
          </cell>
          <cell r="F2609" t="b">
            <v>0</v>
          </cell>
          <cell r="G2609" t="str">
            <v>สมทรง เผือดผ่อง</v>
          </cell>
          <cell r="H2609" t="str">
            <v>2001080219150262</v>
          </cell>
          <cell r="I2609" t="str">
            <v>99</v>
          </cell>
          <cell r="J2609">
            <v>536895.44999999995</v>
          </cell>
          <cell r="K2609">
            <v>112279.38</v>
          </cell>
          <cell r="L2609">
            <v>0</v>
          </cell>
          <cell r="M2609">
            <v>0</v>
          </cell>
          <cell r="N2609">
            <v>1536.52</v>
          </cell>
          <cell r="O2609">
            <v>112279.38</v>
          </cell>
          <cell r="P2609">
            <v>343535.93</v>
          </cell>
          <cell r="Q2609" t="str">
            <v>A</v>
          </cell>
          <cell r="R2609" t="str">
            <v>N</v>
          </cell>
          <cell r="S2609" t="str">
            <v>001400000000000000000003630968</v>
          </cell>
        </row>
        <row r="2611">
          <cell r="A2611">
            <v>39172</v>
          </cell>
          <cell r="B2611" t="str">
            <v>2002-04-07-16.30.02.842522</v>
          </cell>
          <cell r="C2611" t="str">
            <v>2002-04-07-16.30.02.842522</v>
          </cell>
          <cell r="D2611" t="str">
            <v>ขาย</v>
          </cell>
          <cell r="E2611" t="str">
            <v>67003002137</v>
          </cell>
          <cell r="F2611" t="b">
            <v>0</v>
          </cell>
          <cell r="G2611" t="str">
            <v>วี ที ซี โพลีแซด</v>
          </cell>
          <cell r="H2611" t="str">
            <v>2005011218320451</v>
          </cell>
          <cell r="I2611" t="str">
            <v>03</v>
          </cell>
          <cell r="J2611">
            <v>0</v>
          </cell>
          <cell r="K2611">
            <v>0</v>
          </cell>
          <cell r="L2611">
            <v>0</v>
          </cell>
          <cell r="M2611">
            <v>0</v>
          </cell>
          <cell r="N2611">
            <v>0</v>
          </cell>
          <cell r="O2611">
            <v>0</v>
          </cell>
          <cell r="P2611">
            <v>0</v>
          </cell>
          <cell r="Q2611" t="str">
            <v>A</v>
          </cell>
          <cell r="R2611" t="str">
            <v>Y</v>
          </cell>
          <cell r="S2611" t="str">
            <v>001400000000000000000003955150</v>
          </cell>
        </row>
        <row r="2612">
          <cell r="A2612">
            <v>39172</v>
          </cell>
          <cell r="B2612" t="str">
            <v>2001-06-24-04.14.55.260917</v>
          </cell>
          <cell r="C2612" t="str">
            <v>2001-06-24-04.14.55.260917</v>
          </cell>
          <cell r="D2612" t="str">
            <v>ขาย</v>
          </cell>
          <cell r="E2612" t="str">
            <v>67099030047</v>
          </cell>
          <cell r="F2612" t="b">
            <v>0</v>
          </cell>
          <cell r="G2612" t="str">
            <v>วิรัตน์ เทพดลไชย</v>
          </cell>
          <cell r="H2612" t="str">
            <v>2001041813301600</v>
          </cell>
          <cell r="I2612" t="str">
            <v>99</v>
          </cell>
          <cell r="J2612">
            <v>2032313.06</v>
          </cell>
          <cell r="K2612">
            <v>1735423.92</v>
          </cell>
          <cell r="L2612">
            <v>0</v>
          </cell>
          <cell r="M2612">
            <v>0</v>
          </cell>
          <cell r="N2612">
            <v>0</v>
          </cell>
          <cell r="O2612">
            <v>1735423.92</v>
          </cell>
          <cell r="P2612">
            <v>2742283.41</v>
          </cell>
          <cell r="Q2612" t="str">
            <v>A</v>
          </cell>
          <cell r="R2612" t="str">
            <v>Y</v>
          </cell>
          <cell r="S2612" t="str">
            <v>001400000000000000000002951042</v>
          </cell>
        </row>
        <row r="2613">
          <cell r="A2613">
            <v>39172</v>
          </cell>
          <cell r="B2613" t="str">
            <v>2002-04-07-16.30.02.842522</v>
          </cell>
          <cell r="C2613" t="str">
            <v>2002-04-07-16.30.02.842522</v>
          </cell>
          <cell r="D2613" t="str">
            <v>ขาย</v>
          </cell>
          <cell r="E2613" t="str">
            <v>67099030055</v>
          </cell>
          <cell r="F2613" t="b">
            <v>0</v>
          </cell>
          <cell r="G2613" t="str">
            <v>วี ที ซี โพลีแซด</v>
          </cell>
          <cell r="H2613" t="str">
            <v>2005011218320451</v>
          </cell>
          <cell r="I2613" t="str">
            <v>99</v>
          </cell>
          <cell r="J2613">
            <v>3900745.66</v>
          </cell>
          <cell r="K2613">
            <v>3147230.74</v>
          </cell>
          <cell r="L2613">
            <v>0</v>
          </cell>
          <cell r="M2613">
            <v>0</v>
          </cell>
          <cell r="N2613">
            <v>0</v>
          </cell>
          <cell r="O2613">
            <v>3147230.74</v>
          </cell>
          <cell r="P2613">
            <v>5213864.99</v>
          </cell>
          <cell r="Q2613" t="str">
            <v>A</v>
          </cell>
          <cell r="R2613" t="str">
            <v>Y</v>
          </cell>
          <cell r="S2613" t="str">
            <v>001400000000000000000003955150</v>
          </cell>
        </row>
        <row r="2614">
          <cell r="A2614">
            <v>39172</v>
          </cell>
          <cell r="B2614" t="str">
            <v>2002-04-07-16.30.02.842522</v>
          </cell>
          <cell r="C2614" t="str">
            <v>2002-04-07-16.30.02.842522</v>
          </cell>
          <cell r="D2614" t="str">
            <v>ขาย</v>
          </cell>
          <cell r="E2614" t="str">
            <v>67099030102</v>
          </cell>
          <cell r="F2614" t="b">
            <v>0</v>
          </cell>
          <cell r="G2614" t="str">
            <v>วี ที ซี โพลีแซด</v>
          </cell>
          <cell r="H2614" t="str">
            <v>2005011218320451</v>
          </cell>
          <cell r="I2614" t="str">
            <v>99</v>
          </cell>
          <cell r="J2614">
            <v>4151883.32</v>
          </cell>
          <cell r="K2614">
            <v>3545848.29</v>
          </cell>
          <cell r="L2614">
            <v>0</v>
          </cell>
          <cell r="M2614">
            <v>0</v>
          </cell>
          <cell r="N2614">
            <v>0</v>
          </cell>
          <cell r="O2614">
            <v>3545848.29</v>
          </cell>
          <cell r="P2614">
            <v>6736843.2000000002</v>
          </cell>
          <cell r="Q2614" t="str">
            <v>A</v>
          </cell>
          <cell r="R2614" t="str">
            <v>Y</v>
          </cell>
          <cell r="S2614" t="str">
            <v>001400000000000000000003955150</v>
          </cell>
        </row>
        <row r="2615">
          <cell r="A2615">
            <v>39172</v>
          </cell>
          <cell r="B2615" t="str">
            <v>2001-06-24-04.14.55.260917</v>
          </cell>
          <cell r="C2615" t="str">
            <v>2001-06-24-04.14.55.260917</v>
          </cell>
          <cell r="D2615" t="str">
            <v>ขาย</v>
          </cell>
          <cell r="E2615" t="str">
            <v>67099300057</v>
          </cell>
          <cell r="F2615" t="b">
            <v>0</v>
          </cell>
          <cell r="G2615" t="str">
            <v>วิรัตน์ เทพดลไชย</v>
          </cell>
          <cell r="H2615" t="str">
            <v>2001041813301600</v>
          </cell>
          <cell r="I2615" t="str">
            <v>99</v>
          </cell>
          <cell r="J2615">
            <v>8142249.9199999999</v>
          </cell>
          <cell r="K2615">
            <v>6271756.6600000001</v>
          </cell>
          <cell r="L2615">
            <v>0</v>
          </cell>
          <cell r="M2615">
            <v>0</v>
          </cell>
          <cell r="N2615">
            <v>0</v>
          </cell>
          <cell r="O2615">
            <v>6271756.6600000001</v>
          </cell>
          <cell r="P2615">
            <v>10386127.6</v>
          </cell>
          <cell r="Q2615" t="str">
            <v>A</v>
          </cell>
          <cell r="R2615" t="str">
            <v>Y</v>
          </cell>
          <cell r="S2615" t="str">
            <v>001400000000000000000002951042</v>
          </cell>
        </row>
        <row r="2616">
          <cell r="A2616">
            <v>39172</v>
          </cell>
          <cell r="B2616" t="str">
            <v>2001-06-24-04.14.55.260917</v>
          </cell>
          <cell r="C2616" t="str">
            <v>2001-06-24-04.14.55.260917</v>
          </cell>
          <cell r="D2616" t="str">
            <v>ขาย</v>
          </cell>
          <cell r="E2616" t="str">
            <v>67099300065</v>
          </cell>
          <cell r="F2616" t="b">
            <v>0</v>
          </cell>
          <cell r="G2616" t="str">
            <v>วิรัตน์ เทพดลไชย</v>
          </cell>
          <cell r="H2616" t="str">
            <v>2001041813301600</v>
          </cell>
          <cell r="I2616" t="str">
            <v>99</v>
          </cell>
          <cell r="J2616">
            <v>8144058.1200000001</v>
          </cell>
          <cell r="K2616">
            <v>6286000</v>
          </cell>
          <cell r="L2616">
            <v>0</v>
          </cell>
          <cell r="M2616">
            <v>0</v>
          </cell>
          <cell r="N2616">
            <v>0</v>
          </cell>
          <cell r="O2616">
            <v>6286000</v>
          </cell>
          <cell r="P2616">
            <v>10395007.82</v>
          </cell>
          <cell r="Q2616" t="str">
            <v>A</v>
          </cell>
          <cell r="R2616" t="str">
            <v>Y</v>
          </cell>
          <cell r="S2616" t="str">
            <v>001400000000000000000002951042</v>
          </cell>
        </row>
        <row r="2617">
          <cell r="A2617">
            <v>39172</v>
          </cell>
          <cell r="B2617" t="str">
            <v>2002-04-07-16.30.02.842522</v>
          </cell>
          <cell r="C2617" t="str">
            <v>2002-04-07-16.30.02.842522</v>
          </cell>
          <cell r="D2617" t="str">
            <v>ขาย</v>
          </cell>
          <cell r="E2617" t="str">
            <v>67099300099</v>
          </cell>
          <cell r="F2617" t="b">
            <v>0</v>
          </cell>
          <cell r="G2617" t="str">
            <v>วี ที ซี โพลีแซด</v>
          </cell>
          <cell r="H2617" t="str">
            <v>2005011218320451</v>
          </cell>
          <cell r="I2617" t="str">
            <v>99</v>
          </cell>
          <cell r="J2617">
            <v>2504360.62</v>
          </cell>
          <cell r="K2617">
            <v>1932566.96</v>
          </cell>
          <cell r="L2617">
            <v>0</v>
          </cell>
          <cell r="M2617">
            <v>0</v>
          </cell>
          <cell r="N2617">
            <v>0</v>
          </cell>
          <cell r="O2617">
            <v>1932566.96</v>
          </cell>
          <cell r="P2617">
            <v>3177846.47</v>
          </cell>
          <cell r="Q2617" t="str">
            <v>A</v>
          </cell>
          <cell r="R2617" t="str">
            <v>Y</v>
          </cell>
          <cell r="S2617" t="str">
            <v>001400000000000000000003955150</v>
          </cell>
        </row>
        <row r="2618">
          <cell r="A2618">
            <v>39172</v>
          </cell>
          <cell r="B2618" t="str">
            <v>2002-04-07-16.30.02.842522</v>
          </cell>
          <cell r="C2618" t="str">
            <v>2002-04-07-16.30.02.842522</v>
          </cell>
          <cell r="D2618" t="str">
            <v>ขาย</v>
          </cell>
          <cell r="E2618" t="str">
            <v>67099320011</v>
          </cell>
          <cell r="F2618" t="b">
            <v>0</v>
          </cell>
          <cell r="G2618" t="str">
            <v>วี ที ซี โพลีแซด</v>
          </cell>
          <cell r="H2618" t="str">
            <v>2005011218320451</v>
          </cell>
          <cell r="I2618" t="str">
            <v>99</v>
          </cell>
          <cell r="J2618">
            <v>3122333.47</v>
          </cell>
          <cell r="K2618">
            <v>2416000</v>
          </cell>
          <cell r="L2618">
            <v>0</v>
          </cell>
          <cell r="M2618">
            <v>0</v>
          </cell>
          <cell r="N2618">
            <v>0</v>
          </cell>
          <cell r="O2618">
            <v>2416000</v>
          </cell>
          <cell r="P2618">
            <v>3872198.22</v>
          </cell>
          <cell r="Q2618" t="str">
            <v>A</v>
          </cell>
          <cell r="R2618" t="str">
            <v>Y</v>
          </cell>
          <cell r="S2618" t="str">
            <v>001400000000000000000003955150</v>
          </cell>
        </row>
        <row r="2619">
          <cell r="A2619">
            <v>39172</v>
          </cell>
          <cell r="B2619" t="str">
            <v>2002-10-16-06.54.40.540638</v>
          </cell>
          <cell r="C2619" t="str">
            <v>2002-10-16-06.54.40.540638</v>
          </cell>
          <cell r="D2619" t="str">
            <v>ขาย</v>
          </cell>
          <cell r="E2619" t="str">
            <v>67403001858</v>
          </cell>
          <cell r="F2619" t="b">
            <v>0</v>
          </cell>
          <cell r="G2619" t="str">
            <v>ต.ทองอ๊อกซิเย่น์</v>
          </cell>
          <cell r="H2619" t="str">
            <v>2000010114441954</v>
          </cell>
          <cell r="I2619" t="str">
            <v>03</v>
          </cell>
          <cell r="J2619">
            <v>0</v>
          </cell>
          <cell r="K2619">
            <v>0</v>
          </cell>
          <cell r="L2619">
            <v>0</v>
          </cell>
          <cell r="M2619">
            <v>0</v>
          </cell>
          <cell r="N2619">
            <v>0</v>
          </cell>
          <cell r="O2619">
            <v>0</v>
          </cell>
          <cell r="P2619">
            <v>0</v>
          </cell>
          <cell r="Q2619" t="str">
            <v>A</v>
          </cell>
          <cell r="R2619" t="str">
            <v>N</v>
          </cell>
          <cell r="S2619" t="str">
            <v>001400000000000000000004122558</v>
          </cell>
        </row>
        <row r="2620">
          <cell r="A2620">
            <v>39172</v>
          </cell>
          <cell r="B2620" t="str">
            <v>2002-10-16-06.54.40.540638</v>
          </cell>
          <cell r="C2620" t="str">
            <v>2002-10-16-06.54.40.540638</v>
          </cell>
          <cell r="D2620" t="str">
            <v>ขาย</v>
          </cell>
          <cell r="E2620" t="str">
            <v>67430000753</v>
          </cell>
          <cell r="F2620" t="b">
            <v>0</v>
          </cell>
          <cell r="G2620" t="str">
            <v>ต.ทองอ๊อกซิเย่น์</v>
          </cell>
          <cell r="H2620" t="str">
            <v>2000010114441954</v>
          </cell>
          <cell r="I2620" t="str">
            <v>30</v>
          </cell>
          <cell r="J2620">
            <v>1033165.59</v>
          </cell>
          <cell r="K2620">
            <v>934533.2</v>
          </cell>
          <cell r="L2620">
            <v>0</v>
          </cell>
          <cell r="M2620">
            <v>0</v>
          </cell>
          <cell r="N2620">
            <v>1309.68</v>
          </cell>
          <cell r="O2620">
            <v>934533.2</v>
          </cell>
          <cell r="P2620">
            <v>309641.96000000002</v>
          </cell>
          <cell r="Q2620" t="str">
            <v>A</v>
          </cell>
          <cell r="R2620" t="str">
            <v>N</v>
          </cell>
          <cell r="S2620" t="str">
            <v>001400000000000000000004122558</v>
          </cell>
        </row>
        <row r="2621">
          <cell r="A2621">
            <v>39172</v>
          </cell>
          <cell r="B2621" t="str">
            <v>2002-10-16-06.54.40.540638</v>
          </cell>
          <cell r="C2621" t="str">
            <v>2002-10-16-06.54.40.540638</v>
          </cell>
          <cell r="D2621" t="str">
            <v>ขาย</v>
          </cell>
          <cell r="E2621" t="str">
            <v>67460000066</v>
          </cell>
          <cell r="F2621" t="b">
            <v>0</v>
          </cell>
          <cell r="G2621" t="str">
            <v>ต.ทองอ๊อกซิเย่น์</v>
          </cell>
          <cell r="H2621" t="str">
            <v>2000010114441954</v>
          </cell>
          <cell r="I2621" t="str">
            <v>60</v>
          </cell>
          <cell r="J2621">
            <v>500000</v>
          </cell>
          <cell r="K2621">
            <v>0</v>
          </cell>
          <cell r="L2621">
            <v>0</v>
          </cell>
          <cell r="M2621">
            <v>0</v>
          </cell>
          <cell r="N2621">
            <v>0</v>
          </cell>
          <cell r="O2621">
            <v>0</v>
          </cell>
          <cell r="P2621">
            <v>0</v>
          </cell>
          <cell r="Q2621" t="str">
            <v>A</v>
          </cell>
          <cell r="R2621" t="str">
            <v>N</v>
          </cell>
          <cell r="S2621" t="str">
            <v>001400000000000000000004122558</v>
          </cell>
        </row>
        <row r="2622">
          <cell r="A2622">
            <v>39172</v>
          </cell>
          <cell r="B2622" t="str">
            <v>2002-11-25-02.57.46.259781</v>
          </cell>
          <cell r="C2622" t="str">
            <v>2002-11-25-02.57.46.259781</v>
          </cell>
          <cell r="D2622" t="str">
            <v>ขาย</v>
          </cell>
          <cell r="E2622" t="str">
            <v>67499030099</v>
          </cell>
          <cell r="F2622" t="b">
            <v>0</v>
          </cell>
          <cell r="G2622" t="str">
            <v>มานิตา รวบรวม</v>
          </cell>
          <cell r="H2622" t="str">
            <v>1998090821454026</v>
          </cell>
          <cell r="I2622" t="str">
            <v>99</v>
          </cell>
          <cell r="J2622">
            <v>380678.56</v>
          </cell>
          <cell r="K2622">
            <v>336613.24</v>
          </cell>
          <cell r="L2622">
            <v>0</v>
          </cell>
          <cell r="M2622">
            <v>0</v>
          </cell>
          <cell r="N2622">
            <v>0</v>
          </cell>
          <cell r="O2622">
            <v>336613.24</v>
          </cell>
          <cell r="P2622">
            <v>435696.35</v>
          </cell>
          <cell r="Q2622" t="str">
            <v>A</v>
          </cell>
          <cell r="R2622" t="str">
            <v>Y</v>
          </cell>
          <cell r="S2622" t="str">
            <v>001400000000000000000003212104</v>
          </cell>
        </row>
        <row r="2623">
          <cell r="A2623">
            <v>39172</v>
          </cell>
          <cell r="B2623" t="str">
            <v>2002-04-28-17.19.06.779935</v>
          </cell>
          <cell r="C2623" t="str">
            <v>2002-04-28-17.19.06.779935</v>
          </cell>
          <cell r="D2623" t="str">
            <v>ขาย</v>
          </cell>
          <cell r="E2623" t="str">
            <v>67499300063</v>
          </cell>
          <cell r="F2623" t="b">
            <v>0</v>
          </cell>
          <cell r="G2623" t="str">
            <v>อานัน ทองแสง</v>
          </cell>
          <cell r="H2623" t="str">
            <v>1998081416485459</v>
          </cell>
          <cell r="I2623" t="str">
            <v>99</v>
          </cell>
          <cell r="J2623">
            <v>266702.44</v>
          </cell>
          <cell r="K2623">
            <v>111000</v>
          </cell>
          <cell r="L2623">
            <v>0</v>
          </cell>
          <cell r="M2623">
            <v>0</v>
          </cell>
          <cell r="N2623">
            <v>0</v>
          </cell>
          <cell r="O2623">
            <v>111000</v>
          </cell>
          <cell r="P2623">
            <v>242252.18</v>
          </cell>
          <cell r="Q2623" t="str">
            <v>A</v>
          </cell>
          <cell r="R2623" t="str">
            <v>Y</v>
          </cell>
          <cell r="S2623" t="str">
            <v>001400000000000000000005151574</v>
          </cell>
        </row>
        <row r="2624">
          <cell r="A2624">
            <v>39172</v>
          </cell>
          <cell r="B2624" t="str">
            <v>2000-04-06-13.35.03.377912</v>
          </cell>
          <cell r="C2624" t="str">
            <v>2000-04-06-13.35.03.377912</v>
          </cell>
          <cell r="D2624" t="str">
            <v>ขาย</v>
          </cell>
          <cell r="E2624" t="str">
            <v>67499300102</v>
          </cell>
          <cell r="F2624" t="b">
            <v>0</v>
          </cell>
          <cell r="G2624" t="str">
            <v>บุญยิ่ง ชินวงศ์จุ้ย</v>
          </cell>
          <cell r="H2624" t="str">
            <v>1998090821454027</v>
          </cell>
          <cell r="I2624" t="str">
            <v>99</v>
          </cell>
          <cell r="J2624">
            <v>2274712.5499999998</v>
          </cell>
          <cell r="K2624">
            <v>1716601.91</v>
          </cell>
          <cell r="L2624">
            <v>0</v>
          </cell>
          <cell r="M2624">
            <v>0</v>
          </cell>
          <cell r="N2624">
            <v>0</v>
          </cell>
          <cell r="O2624">
            <v>1716601.91</v>
          </cell>
          <cell r="P2624">
            <v>2015086.52</v>
          </cell>
          <cell r="Q2624" t="str">
            <v>A</v>
          </cell>
          <cell r="R2624" t="str">
            <v>N</v>
          </cell>
          <cell r="S2624" t="str">
            <v>001400000000000000000000079954</v>
          </cell>
        </row>
        <row r="2625">
          <cell r="A2625">
            <v>39172</v>
          </cell>
          <cell r="B2625" t="str">
            <v>2001-06-02-08.39.15.053657</v>
          </cell>
          <cell r="C2625" t="str">
            <v>2001-06-02-08.39.15.053657</v>
          </cell>
          <cell r="D2625" t="str">
            <v>ขาย</v>
          </cell>
          <cell r="E2625" t="str">
            <v>67499300110</v>
          </cell>
          <cell r="F2625" t="b">
            <v>0</v>
          </cell>
          <cell r="G2625" t="str">
            <v>สำเริง แถลงกิจ</v>
          </cell>
          <cell r="H2625" t="str">
            <v>1998081416485080</v>
          </cell>
          <cell r="I2625" t="str">
            <v>99</v>
          </cell>
          <cell r="J2625">
            <v>328102.40000000002</v>
          </cell>
          <cell r="K2625">
            <v>189564.19</v>
          </cell>
          <cell r="L2625">
            <v>0</v>
          </cell>
          <cell r="M2625">
            <v>0</v>
          </cell>
          <cell r="N2625">
            <v>0</v>
          </cell>
          <cell r="O2625">
            <v>189564.19</v>
          </cell>
          <cell r="P2625">
            <v>286496.84999999998</v>
          </cell>
          <cell r="Q2625" t="str">
            <v>A</v>
          </cell>
          <cell r="R2625" t="str">
            <v>Y</v>
          </cell>
          <cell r="S2625" t="str">
            <v>001400000000000000000003611429</v>
          </cell>
        </row>
        <row r="2626">
          <cell r="A2626">
            <v>39172</v>
          </cell>
          <cell r="B2626" t="str">
            <v>2001-06-02-08.39.15.115409</v>
          </cell>
          <cell r="C2626" t="str">
            <v>2001-06-02-08.39.15.115409</v>
          </cell>
          <cell r="D2626" t="str">
            <v>ขาย</v>
          </cell>
          <cell r="E2626" t="str">
            <v>67499300128</v>
          </cell>
          <cell r="F2626" t="b">
            <v>0</v>
          </cell>
          <cell r="G2626" t="str">
            <v>ปาน พงษ์ภักดีสกุล</v>
          </cell>
          <cell r="H2626" t="str">
            <v>1998081416473863</v>
          </cell>
          <cell r="I2626" t="str">
            <v>99</v>
          </cell>
          <cell r="J2626">
            <v>191280.35</v>
          </cell>
          <cell r="K2626">
            <v>154767.69</v>
          </cell>
          <cell r="L2626">
            <v>0</v>
          </cell>
          <cell r="M2626">
            <v>670</v>
          </cell>
          <cell r="N2626">
            <v>0</v>
          </cell>
          <cell r="O2626">
            <v>154767.69</v>
          </cell>
          <cell r="P2626">
            <v>131271.79999999999</v>
          </cell>
          <cell r="Q2626" t="str">
            <v>A</v>
          </cell>
          <cell r="R2626" t="str">
            <v>Y</v>
          </cell>
          <cell r="S2626" t="str">
            <v>001400000000000000000003612314</v>
          </cell>
        </row>
        <row r="2627">
          <cell r="A2627">
            <v>39172</v>
          </cell>
          <cell r="B2627" t="str">
            <v>2001-06-02-08.58.17.635965</v>
          </cell>
          <cell r="C2627" t="str">
            <v>2001-06-02-08.58.17.635965</v>
          </cell>
          <cell r="D2627" t="str">
            <v>ไม่ขาย</v>
          </cell>
          <cell r="E2627" t="str">
            <v>67499310040</v>
          </cell>
          <cell r="F2627" t="b">
            <v>0</v>
          </cell>
          <cell r="G2627" t="str">
            <v>ฉลอง ขุนแสน</v>
          </cell>
          <cell r="H2627" t="str">
            <v>2000021413050438</v>
          </cell>
          <cell r="I2627" t="str">
            <v>99</v>
          </cell>
          <cell r="J2627">
            <v>254107.17</v>
          </cell>
          <cell r="K2627">
            <v>212515.66</v>
          </cell>
          <cell r="L2627">
            <v>0</v>
          </cell>
          <cell r="M2627">
            <v>782</v>
          </cell>
          <cell r="N2627">
            <v>0</v>
          </cell>
          <cell r="O2627">
            <v>212515.66</v>
          </cell>
          <cell r="P2627">
            <v>427420.96</v>
          </cell>
          <cell r="Q2627" t="str">
            <v>A</v>
          </cell>
          <cell r="R2627" t="str">
            <v>N</v>
          </cell>
          <cell r="S2627" t="str">
            <v>001400000000000000000003645674</v>
          </cell>
        </row>
        <row r="2628">
          <cell r="A2628">
            <v>39172</v>
          </cell>
          <cell r="B2628" t="str">
            <v>2004-12-03-23.24.04.486988</v>
          </cell>
          <cell r="C2628" t="str">
            <v>2004-12-03-23.24.04.486988</v>
          </cell>
          <cell r="D2628" t="str">
            <v>ขาย</v>
          </cell>
          <cell r="E2628" t="str">
            <v>67499310236</v>
          </cell>
          <cell r="F2628" t="b">
            <v>0</v>
          </cell>
          <cell r="G2628" t="str">
            <v>ธวัช ไตรศรี</v>
          </cell>
          <cell r="H2628" t="str">
            <v>2005010417541661</v>
          </cell>
          <cell r="I2628" t="str">
            <v>99</v>
          </cell>
          <cell r="J2628">
            <v>206895.78</v>
          </cell>
          <cell r="K2628">
            <v>159881.12</v>
          </cell>
          <cell r="L2628">
            <v>0</v>
          </cell>
          <cell r="M2628">
            <v>0</v>
          </cell>
          <cell r="N2628">
            <v>0</v>
          </cell>
          <cell r="O2628">
            <v>159881.12</v>
          </cell>
          <cell r="P2628">
            <v>81302.41</v>
          </cell>
          <cell r="Q2628" t="str">
            <v>A</v>
          </cell>
          <cell r="R2628" t="str">
            <v>N</v>
          </cell>
          <cell r="S2628" t="str">
            <v>001400000000000000000008674243</v>
          </cell>
        </row>
        <row r="2629">
          <cell r="A2629">
            <v>39172</v>
          </cell>
          <cell r="B2629" t="str">
            <v>2001-06-02-08.39.15.751320</v>
          </cell>
          <cell r="C2629" t="str">
            <v>2001-06-02-08.39.15.751320</v>
          </cell>
          <cell r="D2629" t="str">
            <v>ขาย</v>
          </cell>
          <cell r="E2629" t="str">
            <v>67499310242</v>
          </cell>
          <cell r="F2629" t="b">
            <v>0</v>
          </cell>
          <cell r="G2629" t="str">
            <v>ประเสริฐ โกวิทาธร</v>
          </cell>
          <cell r="H2629" t="str">
            <v>2005050120390134</v>
          </cell>
          <cell r="I2629" t="str">
            <v>99</v>
          </cell>
          <cell r="J2629">
            <v>490000</v>
          </cell>
          <cell r="K2629">
            <v>490000</v>
          </cell>
          <cell r="L2629">
            <v>0</v>
          </cell>
          <cell r="M2629">
            <v>1957.5</v>
          </cell>
          <cell r="N2629">
            <v>0</v>
          </cell>
          <cell r="O2629">
            <v>490000</v>
          </cell>
          <cell r="P2629">
            <v>316198.89</v>
          </cell>
          <cell r="Q2629" t="str">
            <v>A</v>
          </cell>
          <cell r="R2629" t="str">
            <v>N</v>
          </cell>
          <cell r="S2629" t="str">
            <v>001400000000000000000003130398</v>
          </cell>
        </row>
        <row r="2630">
          <cell r="A2630">
            <v>39172</v>
          </cell>
          <cell r="B2630" t="str">
            <v>2001-06-02-08.54.29.923570</v>
          </cell>
          <cell r="C2630" t="str">
            <v>2001-06-02-08.54.29.923570</v>
          </cell>
          <cell r="D2630" t="str">
            <v>ขาย</v>
          </cell>
          <cell r="E2630" t="str">
            <v>67499310276</v>
          </cell>
          <cell r="F2630" t="b">
            <v>0</v>
          </cell>
          <cell r="G2630" t="str">
            <v>พิชญ์ศิณี ศรีกาญจนาภรณ์</v>
          </cell>
          <cell r="H2630" t="str">
            <v>2005100115070206</v>
          </cell>
          <cell r="I2630" t="str">
            <v>99</v>
          </cell>
          <cell r="J2630">
            <v>446748.06</v>
          </cell>
          <cell r="K2630">
            <v>446748.06</v>
          </cell>
          <cell r="L2630">
            <v>0</v>
          </cell>
          <cell r="M2630">
            <v>14252.5</v>
          </cell>
          <cell r="N2630">
            <v>0</v>
          </cell>
          <cell r="O2630">
            <v>446748.06</v>
          </cell>
          <cell r="P2630">
            <v>274618.7</v>
          </cell>
          <cell r="Q2630" t="str">
            <v>A</v>
          </cell>
          <cell r="R2630" t="str">
            <v>N</v>
          </cell>
          <cell r="S2630" t="str">
            <v>001400000000000000000003645971</v>
          </cell>
        </row>
        <row r="2631">
          <cell r="A2631">
            <v>39172</v>
          </cell>
          <cell r="B2631" t="str">
            <v>2001-06-02-08.39.16.757475</v>
          </cell>
          <cell r="C2631" t="str">
            <v>2001-06-02-08.39.16.757475</v>
          </cell>
          <cell r="D2631" t="str">
            <v>ขาย</v>
          </cell>
          <cell r="E2631" t="str">
            <v>67530001683</v>
          </cell>
          <cell r="F2631" t="b">
            <v>0</v>
          </cell>
          <cell r="G2631" t="str">
            <v>ม.ชูเมืองรุ่งเรือง</v>
          </cell>
          <cell r="H2631" t="str">
            <v>1998090821461665</v>
          </cell>
          <cell r="I2631" t="str">
            <v>30</v>
          </cell>
          <cell r="J2631">
            <v>1058698</v>
          </cell>
          <cell r="K2631">
            <v>577858.31000000006</v>
          </cell>
          <cell r="L2631">
            <v>0</v>
          </cell>
          <cell r="M2631">
            <v>0</v>
          </cell>
          <cell r="N2631">
            <v>16482.28</v>
          </cell>
          <cell r="O2631">
            <v>577858.31000000006</v>
          </cell>
          <cell r="P2631">
            <v>262792.93</v>
          </cell>
          <cell r="Q2631" t="str">
            <v>A</v>
          </cell>
          <cell r="R2631" t="str">
            <v>N</v>
          </cell>
          <cell r="S2631" t="str">
            <v>001400000000000000000003580130</v>
          </cell>
        </row>
        <row r="2632">
          <cell r="A2632">
            <v>39172</v>
          </cell>
          <cell r="B2632" t="str">
            <v>2001-06-02-08.39.16.429037</v>
          </cell>
          <cell r="C2632" t="str">
            <v>2001-06-02-08.39.16.429037</v>
          </cell>
          <cell r="D2632" t="str">
            <v>ขาย</v>
          </cell>
          <cell r="E2632" t="str">
            <v>67530001845</v>
          </cell>
          <cell r="F2632" t="b">
            <v>0</v>
          </cell>
          <cell r="G2632" t="str">
            <v>วิโรจน์ ผดุงกลิ่น</v>
          </cell>
          <cell r="H2632" t="str">
            <v>1998100421009898</v>
          </cell>
          <cell r="I2632" t="str">
            <v>30</v>
          </cell>
          <cell r="J2632">
            <v>140529.14000000001</v>
          </cell>
          <cell r="K2632">
            <v>101738.57</v>
          </cell>
          <cell r="L2632">
            <v>0</v>
          </cell>
          <cell r="M2632">
            <v>0</v>
          </cell>
          <cell r="N2632">
            <v>1935.63</v>
          </cell>
          <cell r="O2632">
            <v>101738.57</v>
          </cell>
          <cell r="P2632">
            <v>54158.35</v>
          </cell>
          <cell r="Q2632" t="str">
            <v>A</v>
          </cell>
          <cell r="R2632" t="str">
            <v>N</v>
          </cell>
          <cell r="S2632" t="str">
            <v>001400000000000000000003611637</v>
          </cell>
        </row>
        <row r="2633">
          <cell r="A2633">
            <v>39172</v>
          </cell>
          <cell r="B2633" t="str">
            <v>2000-04-25-14.41.50.938660</v>
          </cell>
          <cell r="C2633" t="str">
            <v>2000-04-25-14.41.50.938660</v>
          </cell>
          <cell r="D2633" t="str">
            <v>ขาย</v>
          </cell>
          <cell r="E2633" t="str">
            <v>67531003264</v>
          </cell>
          <cell r="F2633" t="b">
            <v>0</v>
          </cell>
          <cell r="G2633" t="str">
            <v>ประสิทธิ์ เพ็งอิ่ม</v>
          </cell>
          <cell r="H2633" t="str">
            <v>2004030111062062</v>
          </cell>
          <cell r="I2633" t="str">
            <v>31</v>
          </cell>
          <cell r="J2633">
            <v>320000</v>
          </cell>
          <cell r="K2633">
            <v>320000</v>
          </cell>
          <cell r="L2633">
            <v>0</v>
          </cell>
          <cell r="M2633">
            <v>0</v>
          </cell>
          <cell r="N2633">
            <v>646.28</v>
          </cell>
          <cell r="O2633">
            <v>320000</v>
          </cell>
          <cell r="P2633">
            <v>136395.88</v>
          </cell>
          <cell r="Q2633" t="str">
            <v>A</v>
          </cell>
          <cell r="R2633" t="str">
            <v>N</v>
          </cell>
          <cell r="S2633" t="str">
            <v>001400000000000000000002115314</v>
          </cell>
        </row>
        <row r="2634">
          <cell r="A2634">
            <v>39172</v>
          </cell>
          <cell r="B2634" t="str">
            <v>2001-06-02-08.54.31.571432</v>
          </cell>
          <cell r="C2634" t="str">
            <v>2001-06-02-08.54.31.571432</v>
          </cell>
          <cell r="D2634" t="str">
            <v>ขาย</v>
          </cell>
          <cell r="E2634" t="str">
            <v>67599310186</v>
          </cell>
          <cell r="F2634" t="b">
            <v>0</v>
          </cell>
          <cell r="G2634" t="str">
            <v>สมพร เผ่าน้อย</v>
          </cell>
          <cell r="H2634" t="str">
            <v>1998081416500550</v>
          </cell>
          <cell r="I2634" t="str">
            <v>99</v>
          </cell>
          <cell r="J2634">
            <v>172377.51</v>
          </cell>
          <cell r="K2634">
            <v>150817.12</v>
          </cell>
          <cell r="L2634">
            <v>0</v>
          </cell>
          <cell r="M2634">
            <v>0</v>
          </cell>
          <cell r="N2634">
            <v>2433.1799999999998</v>
          </cell>
          <cell r="O2634">
            <v>150817.12</v>
          </cell>
          <cell r="P2634">
            <v>88935.15</v>
          </cell>
          <cell r="Q2634" t="str">
            <v>A</v>
          </cell>
          <cell r="R2634" t="str">
            <v>Y</v>
          </cell>
          <cell r="S2634" t="str">
            <v>001400000000000000000003628053</v>
          </cell>
        </row>
        <row r="2635">
          <cell r="A2635">
            <v>39172</v>
          </cell>
          <cell r="B2635" t="str">
            <v>2003-01-27-04.50.16.198487</v>
          </cell>
          <cell r="C2635" t="str">
            <v>2003-01-27-04.50.16.198487</v>
          </cell>
          <cell r="D2635" t="str">
            <v>ขาย</v>
          </cell>
          <cell r="E2635" t="str">
            <v>67599310233</v>
          </cell>
          <cell r="F2635" t="b">
            <v>0</v>
          </cell>
          <cell r="G2635" t="str">
            <v>วิภาวี โชติรัตน์</v>
          </cell>
          <cell r="H2635" t="str">
            <v>2002100215530131</v>
          </cell>
          <cell r="I2635" t="str">
            <v>99</v>
          </cell>
          <cell r="J2635">
            <v>2702049.64</v>
          </cell>
          <cell r="K2635">
            <v>1945871.41</v>
          </cell>
          <cell r="L2635">
            <v>0</v>
          </cell>
          <cell r="M2635">
            <v>8550</v>
          </cell>
          <cell r="N2635">
            <v>0</v>
          </cell>
          <cell r="O2635">
            <v>1945871.41</v>
          </cell>
          <cell r="P2635">
            <v>2269159.87</v>
          </cell>
          <cell r="Q2635" t="str">
            <v>A</v>
          </cell>
          <cell r="R2635" t="str">
            <v>N</v>
          </cell>
          <cell r="S2635" t="str">
            <v>001400000000000000000003622440</v>
          </cell>
        </row>
        <row r="2636">
          <cell r="A2636">
            <v>39172</v>
          </cell>
          <cell r="B2636" t="str">
            <v>2001-06-02-08.39.16.863257</v>
          </cell>
          <cell r="C2636" t="str">
            <v>2001-06-02-08.39.16.863257</v>
          </cell>
          <cell r="D2636" t="str">
            <v>ขาย</v>
          </cell>
          <cell r="E2636" t="str">
            <v>67599310354</v>
          </cell>
          <cell r="F2636" t="b">
            <v>0</v>
          </cell>
          <cell r="G2636" t="str">
            <v>นาย ธวัช แสนโสต และ                      น.ส.ศิริพร เสนสาลี</v>
          </cell>
          <cell r="H2636" t="str">
            <v>2006070114580215</v>
          </cell>
          <cell r="I2636" t="str">
            <v>99</v>
          </cell>
          <cell r="J2636">
            <v>723318.97</v>
          </cell>
          <cell r="K2636">
            <v>723318.97</v>
          </cell>
          <cell r="L2636">
            <v>0</v>
          </cell>
          <cell r="M2636">
            <v>23840</v>
          </cell>
          <cell r="N2636">
            <v>0</v>
          </cell>
          <cell r="O2636">
            <v>723318.97</v>
          </cell>
          <cell r="P2636">
            <v>485012.66</v>
          </cell>
          <cell r="Q2636" t="str">
            <v>A</v>
          </cell>
          <cell r="R2636" t="str">
            <v>N</v>
          </cell>
          <cell r="S2636" t="str">
            <v>001400000000000000000003611812</v>
          </cell>
        </row>
        <row r="2638">
          <cell r="A2638">
            <v>39172</v>
          </cell>
          <cell r="B2638" t="str">
            <v>2001-06-02-08.39.16.613860</v>
          </cell>
          <cell r="C2638" t="str">
            <v>2001-06-02-08.39.16.613860</v>
          </cell>
          <cell r="D2638" t="str">
            <v>ขาย</v>
          </cell>
          <cell r="E2638" t="str">
            <v>67599310388</v>
          </cell>
          <cell r="F2638" t="b">
            <v>0</v>
          </cell>
          <cell r="G2638" t="str">
            <v>นาง รสสุคนธ์ สุจริตจันทร์</v>
          </cell>
          <cell r="H2638" t="str">
            <v>2006080120080176</v>
          </cell>
          <cell r="I2638" t="str">
            <v>99</v>
          </cell>
          <cell r="J2638">
            <v>725812</v>
          </cell>
          <cell r="K2638">
            <v>725812</v>
          </cell>
          <cell r="L2638">
            <v>0</v>
          </cell>
          <cell r="M2638">
            <v>27297.5</v>
          </cell>
          <cell r="N2638">
            <v>0</v>
          </cell>
          <cell r="O2638">
            <v>725812</v>
          </cell>
          <cell r="P2638">
            <v>488845.76</v>
          </cell>
          <cell r="Q2638" t="str">
            <v>A</v>
          </cell>
          <cell r="R2638" t="str">
            <v>N</v>
          </cell>
          <cell r="S2638" t="str">
            <v>001400000000000000000003393116</v>
          </cell>
        </row>
        <row r="2639">
          <cell r="A2639">
            <v>39172</v>
          </cell>
          <cell r="B2639" t="str">
            <v>2001-06-02-08.54.41.796624</v>
          </cell>
          <cell r="C2639" t="str">
            <v>2001-06-02-08.54.41.796624</v>
          </cell>
          <cell r="D2639" t="str">
            <v>ขาย</v>
          </cell>
          <cell r="E2639" t="str">
            <v>67899310137</v>
          </cell>
          <cell r="F2639" t="b">
            <v>0</v>
          </cell>
          <cell r="G2639" t="str">
            <v>สุนทร แผนสมบูรณ์</v>
          </cell>
          <cell r="H2639" t="str">
            <v>1998100421010337</v>
          </cell>
          <cell r="I2639" t="str">
            <v>99</v>
          </cell>
          <cell r="J2639">
            <v>685374.77</v>
          </cell>
          <cell r="K2639">
            <v>575175.24</v>
          </cell>
          <cell r="L2639">
            <v>0</v>
          </cell>
          <cell r="M2639">
            <v>0</v>
          </cell>
          <cell r="N2639">
            <v>0</v>
          </cell>
          <cell r="O2639">
            <v>575175.24</v>
          </cell>
          <cell r="P2639">
            <v>346904.49</v>
          </cell>
          <cell r="Q2639" t="str">
            <v>A</v>
          </cell>
          <cell r="R2639" t="str">
            <v>Y</v>
          </cell>
          <cell r="S2639" t="str">
            <v>001400000000000000000002823466</v>
          </cell>
        </row>
        <row r="2640">
          <cell r="A2640">
            <v>39172</v>
          </cell>
          <cell r="B2640" t="str">
            <v>2001-10-29-14.00.50.667899</v>
          </cell>
          <cell r="C2640" t="str">
            <v>2001-10-29-14.00.50.667899</v>
          </cell>
          <cell r="D2640" t="str">
            <v>ขาย</v>
          </cell>
          <cell r="E2640" t="str">
            <v>67899310177</v>
          </cell>
          <cell r="F2640" t="b">
            <v>0</v>
          </cell>
          <cell r="G2640" t="str">
            <v>กิ่งดาว เสร็จกิจดี,อรอนงค์ เสร็จกิจดี</v>
          </cell>
          <cell r="H2640" t="str">
            <v>2005050120390138</v>
          </cell>
          <cell r="I2640" t="str">
            <v>99</v>
          </cell>
          <cell r="J2640">
            <v>246820.77</v>
          </cell>
          <cell r="K2640">
            <v>245595.9</v>
          </cell>
          <cell r="L2640">
            <v>0</v>
          </cell>
          <cell r="M2640">
            <v>0</v>
          </cell>
          <cell r="N2640">
            <v>0</v>
          </cell>
          <cell r="O2640">
            <v>245595.9</v>
          </cell>
          <cell r="P2640">
            <v>92923.55</v>
          </cell>
          <cell r="Q2640" t="str">
            <v>N</v>
          </cell>
          <cell r="R2640" t="str">
            <v>N</v>
          </cell>
          <cell r="S2640" t="str">
            <v>001400000000000000000004203514</v>
          </cell>
        </row>
        <row r="2642">
          <cell r="A2642">
            <v>39172</v>
          </cell>
          <cell r="B2642" t="str">
            <v>2005-04-29-06.30.29.384119</v>
          </cell>
          <cell r="C2642" t="str">
            <v>2005-04-29-06.30.29.384119</v>
          </cell>
          <cell r="D2642" t="str">
            <v>ขาย</v>
          </cell>
          <cell r="E2642" t="str">
            <v>67899310185</v>
          </cell>
          <cell r="F2642" t="b">
            <v>0</v>
          </cell>
          <cell r="G2642" t="str">
            <v>สมชาย ชำนาญชื่น</v>
          </cell>
          <cell r="H2642" t="str">
            <v>2005060209262402</v>
          </cell>
          <cell r="I2642" t="str">
            <v>99</v>
          </cell>
          <cell r="J2642">
            <v>320000</v>
          </cell>
          <cell r="K2642">
            <v>320000</v>
          </cell>
          <cell r="L2642">
            <v>0</v>
          </cell>
          <cell r="M2642">
            <v>0</v>
          </cell>
          <cell r="N2642">
            <v>0</v>
          </cell>
          <cell r="O2642">
            <v>320000</v>
          </cell>
          <cell r="P2642">
            <v>73073.7</v>
          </cell>
          <cell r="Q2642" t="str">
            <v>A</v>
          </cell>
          <cell r="R2642" t="str">
            <v>N</v>
          </cell>
          <cell r="S2642" t="str">
            <v>001400000000000000000009542392</v>
          </cell>
        </row>
        <row r="2643">
          <cell r="A2643">
            <v>39172</v>
          </cell>
          <cell r="B2643" t="str">
            <v>2002-05-26-20.36.17.631420</v>
          </cell>
          <cell r="C2643" t="str">
            <v>2002-05-26-20.36.17.631420</v>
          </cell>
          <cell r="D2643" t="str">
            <v>ขาย</v>
          </cell>
          <cell r="E2643" t="str">
            <v>67931001024</v>
          </cell>
          <cell r="F2643" t="b">
            <v>0</v>
          </cell>
          <cell r="G2643" t="str">
            <v>กิ่งไทร โยคี</v>
          </cell>
          <cell r="H2643" t="str">
            <v>2001080201332005</v>
          </cell>
          <cell r="I2643" t="str">
            <v>31</v>
          </cell>
          <cell r="J2643">
            <v>77355.45</v>
          </cell>
          <cell r="K2643">
            <v>30050.15</v>
          </cell>
          <cell r="L2643">
            <v>0</v>
          </cell>
          <cell r="M2643">
            <v>0</v>
          </cell>
          <cell r="N2643">
            <v>0</v>
          </cell>
          <cell r="O2643">
            <v>30050.15</v>
          </cell>
          <cell r="P2643">
            <v>185.24</v>
          </cell>
          <cell r="Q2643" t="str">
            <v>N</v>
          </cell>
          <cell r="R2643" t="str">
            <v>Y</v>
          </cell>
          <cell r="S2643" t="str">
            <v>001400000000000000000005487158</v>
          </cell>
        </row>
        <row r="2644">
          <cell r="A2644">
            <v>39172</v>
          </cell>
          <cell r="B2644" t="str">
            <v>2001-06-24-04.17.38.350959</v>
          </cell>
          <cell r="C2644" t="str">
            <v>2001-06-24-04.17.38.350959</v>
          </cell>
          <cell r="D2644" t="str">
            <v>ขาย</v>
          </cell>
          <cell r="E2644" t="str">
            <v>67931001731</v>
          </cell>
          <cell r="F2644" t="b">
            <v>0</v>
          </cell>
          <cell r="G2644" t="str">
            <v>เพ็ญนภา เที่ยงแท้</v>
          </cell>
          <cell r="H2644" t="str">
            <v>2003110117302616</v>
          </cell>
          <cell r="I2644" t="str">
            <v>31</v>
          </cell>
          <cell r="J2644">
            <v>3706973.97</v>
          </cell>
          <cell r="K2644">
            <v>3677633.98</v>
          </cell>
          <cell r="L2644">
            <v>0</v>
          </cell>
          <cell r="M2644">
            <v>0</v>
          </cell>
          <cell r="N2644">
            <v>0</v>
          </cell>
          <cell r="O2644">
            <v>3677633.98</v>
          </cell>
          <cell r="P2644">
            <v>1630434.04</v>
          </cell>
          <cell r="Q2644" t="str">
            <v>A</v>
          </cell>
          <cell r="R2644" t="str">
            <v>N</v>
          </cell>
          <cell r="S2644" t="str">
            <v>001400000000000000000003068405</v>
          </cell>
        </row>
        <row r="2645">
          <cell r="A2645">
            <v>39172</v>
          </cell>
          <cell r="B2645" t="str">
            <v>2000-04-20-22.08.38.899284</v>
          </cell>
          <cell r="C2645" t="str">
            <v>2000-04-20-22.08.38.899284</v>
          </cell>
          <cell r="D2645" t="str">
            <v>ขาย</v>
          </cell>
          <cell r="E2645" t="str">
            <v>67999300026</v>
          </cell>
          <cell r="F2645" t="b">
            <v>0</v>
          </cell>
          <cell r="G2645" t="str">
            <v>สมจิต เจริญมฤคทัต</v>
          </cell>
          <cell r="H2645" t="str">
            <v>2001110215020248</v>
          </cell>
          <cell r="I2645" t="str">
            <v>99</v>
          </cell>
          <cell r="J2645">
            <v>1801397.35</v>
          </cell>
          <cell r="K2645">
            <v>1400710.8</v>
          </cell>
          <cell r="L2645">
            <v>0</v>
          </cell>
          <cell r="M2645">
            <v>8740</v>
          </cell>
          <cell r="N2645">
            <v>0</v>
          </cell>
          <cell r="O2645">
            <v>1400710.8</v>
          </cell>
          <cell r="P2645">
            <v>1953172.99</v>
          </cell>
          <cell r="Q2645" t="str">
            <v>A</v>
          </cell>
          <cell r="R2645" t="str">
            <v>N</v>
          </cell>
          <cell r="S2645" t="str">
            <v>001400000000000000000001485615</v>
          </cell>
        </row>
        <row r="2646">
          <cell r="A2646">
            <v>39172</v>
          </cell>
          <cell r="B2646" t="str">
            <v>2001-10-30-13.48.39.134632</v>
          </cell>
          <cell r="C2646" t="str">
            <v>2001-10-30-13.48.39.134632</v>
          </cell>
          <cell r="D2646" t="str">
            <v>ขาย</v>
          </cell>
          <cell r="E2646" t="str">
            <v>67999310053</v>
          </cell>
          <cell r="F2646" t="b">
            <v>0</v>
          </cell>
          <cell r="G2646" t="str">
            <v>สมจิต เจริญมฤคทัต</v>
          </cell>
          <cell r="H2646" t="str">
            <v>2001110215020248</v>
          </cell>
          <cell r="I2646" t="str">
            <v>99</v>
          </cell>
          <cell r="J2646">
            <v>964157.75</v>
          </cell>
          <cell r="K2646">
            <v>739939.63</v>
          </cell>
          <cell r="L2646">
            <v>0</v>
          </cell>
          <cell r="M2646">
            <v>0</v>
          </cell>
          <cell r="N2646">
            <v>0</v>
          </cell>
          <cell r="O2646">
            <v>739939.63</v>
          </cell>
          <cell r="P2646">
            <v>1044334.76</v>
          </cell>
          <cell r="Q2646" t="str">
            <v>A</v>
          </cell>
          <cell r="R2646" t="str">
            <v>N</v>
          </cell>
          <cell r="S2646" t="str">
            <v>001400000000000000000004203873</v>
          </cell>
        </row>
        <row r="2647">
          <cell r="A2647">
            <v>39172</v>
          </cell>
          <cell r="B2647" t="str">
            <v>2001-06-02-08.39.19.219612</v>
          </cell>
          <cell r="C2647" t="str">
            <v>2001-06-02-08.39.19.219612</v>
          </cell>
          <cell r="D2647" t="str">
            <v>ขาย</v>
          </cell>
          <cell r="E2647" t="str">
            <v>67999310255</v>
          </cell>
          <cell r="F2647" t="b">
            <v>0</v>
          </cell>
          <cell r="G2647" t="str">
            <v>ทองอิน นมัสศิลา,ประยนต์ นมัสศิลา</v>
          </cell>
          <cell r="H2647" t="str">
            <v>2005050120390141</v>
          </cell>
          <cell r="I2647" t="str">
            <v>99</v>
          </cell>
          <cell r="J2647">
            <v>694174.74</v>
          </cell>
          <cell r="K2647">
            <v>601704.94999999995</v>
          </cell>
          <cell r="L2647">
            <v>0</v>
          </cell>
          <cell r="M2647">
            <v>0</v>
          </cell>
          <cell r="N2647">
            <v>0</v>
          </cell>
          <cell r="O2647">
            <v>601704.94999999995</v>
          </cell>
          <cell r="P2647">
            <v>687749.47</v>
          </cell>
          <cell r="Q2647" t="str">
            <v>A</v>
          </cell>
          <cell r="R2647" t="str">
            <v>N</v>
          </cell>
          <cell r="S2647" t="str">
            <v>001400000000000000000003617281</v>
          </cell>
        </row>
        <row r="2649">
          <cell r="A2649">
            <v>39172</v>
          </cell>
          <cell r="B2649" t="str">
            <v>2004-07-21-11.56.44.418144</v>
          </cell>
          <cell r="C2649" t="str">
            <v>2004-07-21-11.56.44.418144</v>
          </cell>
          <cell r="D2649" t="str">
            <v>ขาย</v>
          </cell>
          <cell r="E2649" t="str">
            <v>67999310263</v>
          </cell>
          <cell r="F2649" t="b">
            <v>0</v>
          </cell>
          <cell r="G2649" t="str">
            <v>ยุทธชัย ไหลแหวน,ศรีสมร ไหลแหวน</v>
          </cell>
          <cell r="H2649" t="str">
            <v>2004080107443242</v>
          </cell>
          <cell r="I2649" t="str">
            <v>99</v>
          </cell>
          <cell r="J2649">
            <v>647040.38</v>
          </cell>
          <cell r="K2649">
            <v>647040.38</v>
          </cell>
          <cell r="L2649">
            <v>0</v>
          </cell>
          <cell r="M2649">
            <v>2467.5</v>
          </cell>
          <cell r="N2649">
            <v>0</v>
          </cell>
          <cell r="O2649">
            <v>647040.38</v>
          </cell>
          <cell r="P2649">
            <v>166772.34</v>
          </cell>
          <cell r="Q2649" t="str">
            <v>A</v>
          </cell>
          <cell r="R2649" t="str">
            <v>N</v>
          </cell>
          <cell r="S2649" t="str">
            <v>001400000000000000000005720615</v>
          </cell>
        </row>
        <row r="2651">
          <cell r="A2651">
            <v>39172</v>
          </cell>
          <cell r="B2651" t="str">
            <v>2002-04-28-14.59.54.438969</v>
          </cell>
          <cell r="C2651" t="str">
            <v>2002-04-28-14.59.54.438969</v>
          </cell>
          <cell r="D2651" t="str">
            <v>ไม่ขายตามไฟล์ confirm</v>
          </cell>
          <cell r="E2651" t="str">
            <v>68099030036</v>
          </cell>
          <cell r="F2651" t="b">
            <v>0</v>
          </cell>
          <cell r="G2651" t="str">
            <v>ภคิน 96</v>
          </cell>
          <cell r="H2651" t="str">
            <v>1998090821481840</v>
          </cell>
          <cell r="I2651" t="str">
            <v>99</v>
          </cell>
          <cell r="J2651">
            <v>3946359.81</v>
          </cell>
          <cell r="K2651">
            <v>3223108.07</v>
          </cell>
          <cell r="L2651">
            <v>0</v>
          </cell>
          <cell r="M2651">
            <v>0</v>
          </cell>
          <cell r="N2651">
            <v>0</v>
          </cell>
          <cell r="O2651">
            <v>3223108.07</v>
          </cell>
          <cell r="P2651">
            <v>3240454.02</v>
          </cell>
          <cell r="Q2651" t="str">
            <v>A</v>
          </cell>
          <cell r="R2651" t="str">
            <v>Y</v>
          </cell>
          <cell r="S2651" t="str">
            <v>001400000000000000000003955562</v>
          </cell>
        </row>
        <row r="2652">
          <cell r="A2652">
            <v>39172</v>
          </cell>
          <cell r="B2652" t="str">
            <v>2002-04-28-14.59.54.438969</v>
          </cell>
          <cell r="C2652" t="str">
            <v>2002-04-28-14.59.54.438969</v>
          </cell>
          <cell r="D2652" t="str">
            <v>ไม่ขายตามไฟล์ confirm</v>
          </cell>
          <cell r="E2652" t="str">
            <v>68099300061</v>
          </cell>
          <cell r="F2652" t="b">
            <v>0</v>
          </cell>
          <cell r="G2652" t="str">
            <v>ภคิน 96</v>
          </cell>
          <cell r="H2652" t="str">
            <v>1998090821481840</v>
          </cell>
          <cell r="I2652" t="str">
            <v>99</v>
          </cell>
          <cell r="J2652">
            <v>2774630.98</v>
          </cell>
          <cell r="K2652">
            <v>2151400</v>
          </cell>
          <cell r="L2652">
            <v>0</v>
          </cell>
          <cell r="M2652">
            <v>0</v>
          </cell>
          <cell r="N2652">
            <v>0</v>
          </cell>
          <cell r="O2652">
            <v>2151400</v>
          </cell>
          <cell r="P2652">
            <v>2175098.4</v>
          </cell>
          <cell r="Q2652" t="str">
            <v>A</v>
          </cell>
          <cell r="R2652" t="str">
            <v>Y</v>
          </cell>
          <cell r="S2652" t="str">
            <v>001400000000000000000003955562</v>
          </cell>
        </row>
        <row r="2653">
          <cell r="A2653">
            <v>39172</v>
          </cell>
          <cell r="B2653" t="str">
            <v>2002-04-12-03.46.21.895527</v>
          </cell>
          <cell r="C2653" t="str">
            <v>2002-04-12-03.46.21.895527</v>
          </cell>
          <cell r="D2653" t="str">
            <v>ขาย</v>
          </cell>
          <cell r="E2653" t="str">
            <v>68103005481</v>
          </cell>
          <cell r="F2653" t="b">
            <v>0</v>
          </cell>
          <cell r="G2653" t="str">
            <v>สอนใหม่แอนด์ดิ๊กซัน</v>
          </cell>
          <cell r="H2653" t="str">
            <v>2001030212020213</v>
          </cell>
          <cell r="I2653" t="str">
            <v>03</v>
          </cell>
          <cell r="J2653">
            <v>0</v>
          </cell>
          <cell r="K2653">
            <v>0</v>
          </cell>
          <cell r="L2653">
            <v>0</v>
          </cell>
          <cell r="M2653">
            <v>0</v>
          </cell>
          <cell r="N2653">
            <v>0</v>
          </cell>
          <cell r="O2653">
            <v>0</v>
          </cell>
          <cell r="P2653">
            <v>0</v>
          </cell>
          <cell r="Q2653" t="str">
            <v>A</v>
          </cell>
          <cell r="R2653" t="str">
            <v>Y</v>
          </cell>
          <cell r="S2653" t="str">
            <v>001400000000000000000003587528</v>
          </cell>
        </row>
        <row r="2654">
          <cell r="A2654">
            <v>39172</v>
          </cell>
          <cell r="B2654" t="str">
            <v>2002-04-07-18.04.49.592970</v>
          </cell>
          <cell r="C2654" t="str">
            <v>2002-04-07-18.04.49.592970</v>
          </cell>
          <cell r="D2654" t="str">
            <v>ขาย</v>
          </cell>
          <cell r="E2654" t="str">
            <v>68103011856</v>
          </cell>
          <cell r="F2654" t="b">
            <v>0</v>
          </cell>
          <cell r="G2654" t="str">
            <v>เชียงใหม่ทีดวู้ด เฟอร์นิเจอร์(1998)</v>
          </cell>
          <cell r="H2654" t="str">
            <v>2004080107443244</v>
          </cell>
          <cell r="I2654" t="str">
            <v>03</v>
          </cell>
          <cell r="J2654">
            <v>3000000</v>
          </cell>
          <cell r="K2654">
            <v>3099083.8</v>
          </cell>
          <cell r="L2654">
            <v>0</v>
          </cell>
          <cell r="M2654">
            <v>0</v>
          </cell>
          <cell r="N2654">
            <v>0</v>
          </cell>
          <cell r="O2654">
            <v>0</v>
          </cell>
          <cell r="P2654">
            <v>0</v>
          </cell>
          <cell r="Q2654" t="str">
            <v>A</v>
          </cell>
          <cell r="R2654" t="str">
            <v>N</v>
          </cell>
          <cell r="S2654" t="str">
            <v>001400000000000000000004885935</v>
          </cell>
        </row>
        <row r="2655">
          <cell r="A2655">
            <v>39172</v>
          </cell>
          <cell r="B2655" t="str">
            <v>2001-06-02-08.39.21.188213</v>
          </cell>
          <cell r="C2655" t="str">
            <v>2001-06-02-08.39.21.188213</v>
          </cell>
          <cell r="D2655" t="str">
            <v>ขาย</v>
          </cell>
          <cell r="E2655" t="str">
            <v>68130001576</v>
          </cell>
          <cell r="F2655" t="b">
            <v>0</v>
          </cell>
          <cell r="G2655" t="str">
            <v>ม.ร.ว.พรรณนภา ชมพูนุท</v>
          </cell>
          <cell r="H2655" t="str">
            <v>1998081417242537</v>
          </cell>
          <cell r="I2655" t="str">
            <v>30</v>
          </cell>
          <cell r="J2655">
            <v>73967914.329999998</v>
          </cell>
          <cell r="K2655">
            <v>76554707.859999999</v>
          </cell>
          <cell r="L2655">
            <v>0</v>
          </cell>
          <cell r="M2655">
            <v>0</v>
          </cell>
          <cell r="N2655">
            <v>33941.47</v>
          </cell>
          <cell r="O2655">
            <v>76554707.859999999</v>
          </cell>
          <cell r="P2655">
            <v>71223711.180000007</v>
          </cell>
          <cell r="Q2655" t="str">
            <v>A</v>
          </cell>
          <cell r="R2655" t="str">
            <v>Y</v>
          </cell>
          <cell r="S2655" t="str">
            <v>001400000000000000000003608661</v>
          </cell>
        </row>
        <row r="2656">
          <cell r="A2656">
            <v>39172</v>
          </cell>
          <cell r="B2656" t="str">
            <v>2002-04-12-03.46.21.895527</v>
          </cell>
          <cell r="C2656" t="str">
            <v>2002-04-12-03.46.21.895527</v>
          </cell>
          <cell r="D2656" t="str">
            <v>ขาย</v>
          </cell>
          <cell r="E2656" t="str">
            <v>68130001754</v>
          </cell>
          <cell r="F2656" t="b">
            <v>0</v>
          </cell>
          <cell r="G2656" t="str">
            <v>สอนใหม่และดิ๊กสันดีไซน์เวิร์คส์</v>
          </cell>
          <cell r="H2656" t="str">
            <v>2004040107542895</v>
          </cell>
          <cell r="I2656" t="str">
            <v>30</v>
          </cell>
          <cell r="J2656">
            <v>3950112.4</v>
          </cell>
          <cell r="K2656">
            <v>3873235.36</v>
          </cell>
          <cell r="L2656">
            <v>0</v>
          </cell>
          <cell r="M2656">
            <v>0</v>
          </cell>
          <cell r="N2656">
            <v>0</v>
          </cell>
          <cell r="O2656">
            <v>3873235.36</v>
          </cell>
          <cell r="P2656">
            <v>1771729.99</v>
          </cell>
          <cell r="Q2656" t="str">
            <v>A</v>
          </cell>
          <cell r="R2656" t="str">
            <v>Y</v>
          </cell>
          <cell r="S2656" t="str">
            <v>001400000000000000000003587528</v>
          </cell>
        </row>
        <row r="2657">
          <cell r="A2657">
            <v>39172</v>
          </cell>
          <cell r="B2657" t="str">
            <v>2002-04-07-18.04.49.592970</v>
          </cell>
          <cell r="C2657" t="str">
            <v>2002-04-07-18.04.49.592970</v>
          </cell>
          <cell r="D2657" t="str">
            <v>ขาย</v>
          </cell>
          <cell r="E2657" t="str">
            <v>68130001796</v>
          </cell>
          <cell r="F2657" t="b">
            <v>0</v>
          </cell>
          <cell r="G2657" t="str">
            <v>เชียงใหม่ทีดวู้ด เฟอร์นิเจอร์(1998)</v>
          </cell>
          <cell r="H2657" t="str">
            <v>2004080107443244</v>
          </cell>
          <cell r="I2657" t="str">
            <v>30</v>
          </cell>
          <cell r="J2657">
            <v>5000000</v>
          </cell>
          <cell r="K2657">
            <v>4276334.1500000004</v>
          </cell>
          <cell r="L2657">
            <v>0</v>
          </cell>
          <cell r="M2657">
            <v>0</v>
          </cell>
          <cell r="N2657">
            <v>0</v>
          </cell>
          <cell r="O2657">
            <v>4276334.1500000004</v>
          </cell>
          <cell r="P2657">
            <v>742536.64</v>
          </cell>
          <cell r="Q2657" t="str">
            <v>A</v>
          </cell>
          <cell r="R2657" t="str">
            <v>N</v>
          </cell>
          <cell r="S2657" t="str">
            <v>001400000000000000000004885935</v>
          </cell>
        </row>
        <row r="2658">
          <cell r="A2658">
            <v>39172</v>
          </cell>
          <cell r="B2658" t="str">
            <v>2001-06-02-08.54.48.610920</v>
          </cell>
          <cell r="C2658" t="str">
            <v>2001-06-02-08.54.48.610920</v>
          </cell>
          <cell r="D2658" t="str">
            <v>ขาย</v>
          </cell>
          <cell r="E2658" t="str">
            <v>68131003246</v>
          </cell>
          <cell r="F2658" t="b">
            <v>0</v>
          </cell>
          <cell r="G2658" t="str">
            <v>สุวัฒน์ สังฆมาตร และ สุนทรี กลั่นจิตต์</v>
          </cell>
          <cell r="H2658" t="str">
            <v>1998100421010612</v>
          </cell>
          <cell r="I2658" t="str">
            <v>31</v>
          </cell>
          <cell r="J2658">
            <v>624348.63</v>
          </cell>
          <cell r="K2658">
            <v>546351.4</v>
          </cell>
          <cell r="L2658">
            <v>0</v>
          </cell>
          <cell r="M2658">
            <v>0</v>
          </cell>
          <cell r="N2658">
            <v>0</v>
          </cell>
          <cell r="O2658">
            <v>546351.4</v>
          </cell>
          <cell r="P2658">
            <v>254070.08</v>
          </cell>
          <cell r="Q2658" t="str">
            <v>A</v>
          </cell>
          <cell r="R2658" t="str">
            <v>Y</v>
          </cell>
          <cell r="S2658" t="str">
            <v>001400000000000000000003639592</v>
          </cell>
        </row>
        <row r="2660">
          <cell r="A2660">
            <v>39172</v>
          </cell>
          <cell r="B2660" t="str">
            <v>2000-04-25-10.01.04.972682</v>
          </cell>
          <cell r="C2660" t="str">
            <v>2000-04-25-10.01.04.972682</v>
          </cell>
          <cell r="D2660" t="str">
            <v>ขาย</v>
          </cell>
          <cell r="E2660" t="str">
            <v>68131003393</v>
          </cell>
          <cell r="F2660" t="b">
            <v>0</v>
          </cell>
          <cell r="G2660" t="str">
            <v>อัษฎา แซ่เตีย(TDR 04/46)</v>
          </cell>
          <cell r="H2660" t="str">
            <v>1998100421010610</v>
          </cell>
          <cell r="I2660" t="str">
            <v>31</v>
          </cell>
          <cell r="J2660">
            <v>518422.51</v>
          </cell>
          <cell r="K2660">
            <v>391092.85</v>
          </cell>
          <cell r="L2660">
            <v>0</v>
          </cell>
          <cell r="M2660">
            <v>0</v>
          </cell>
          <cell r="N2660">
            <v>0</v>
          </cell>
          <cell r="O2660">
            <v>391092.85</v>
          </cell>
          <cell r="P2660">
            <v>197409.29</v>
          </cell>
          <cell r="Q2660" t="str">
            <v>N</v>
          </cell>
          <cell r="R2660" t="str">
            <v>Y</v>
          </cell>
          <cell r="S2660" t="str">
            <v>001400000000000000000002052315</v>
          </cell>
        </row>
        <row r="2661">
          <cell r="A2661">
            <v>39172</v>
          </cell>
          <cell r="B2661" t="str">
            <v>2001-06-02-08.54.46.578470</v>
          </cell>
          <cell r="C2661" t="str">
            <v>2001-06-02-08.54.46.578470</v>
          </cell>
          <cell r="D2661" t="str">
            <v>ขาย</v>
          </cell>
          <cell r="E2661" t="str">
            <v>68131003555</v>
          </cell>
          <cell r="F2661" t="b">
            <v>0</v>
          </cell>
          <cell r="G2661" t="str">
            <v>นริศรา ไล้เลิศ,รักรบ ไล้เลิศ(TDR 12/09/46)</v>
          </cell>
          <cell r="H2661" t="str">
            <v>1998100421010577</v>
          </cell>
          <cell r="I2661" t="str">
            <v>31</v>
          </cell>
          <cell r="J2661">
            <v>567871.29</v>
          </cell>
          <cell r="K2661">
            <v>515181.69</v>
          </cell>
          <cell r="L2661">
            <v>0</v>
          </cell>
          <cell r="M2661">
            <v>0</v>
          </cell>
          <cell r="N2661">
            <v>1290.42</v>
          </cell>
          <cell r="O2661">
            <v>515181.69</v>
          </cell>
          <cell r="P2661">
            <v>301943.03999999998</v>
          </cell>
          <cell r="Q2661" t="str">
            <v>N</v>
          </cell>
          <cell r="R2661" t="str">
            <v>N</v>
          </cell>
          <cell r="S2661" t="str">
            <v>001400000000000000000003641850</v>
          </cell>
        </row>
        <row r="2663">
          <cell r="A2663">
            <v>39172</v>
          </cell>
          <cell r="B2663" t="str">
            <v>2003-10-22-03.30.47.908271</v>
          </cell>
          <cell r="C2663" t="str">
            <v>2003-10-22-03.30.47.908271</v>
          </cell>
          <cell r="D2663" t="str">
            <v>ขาย</v>
          </cell>
          <cell r="E2663" t="str">
            <v>68131003563</v>
          </cell>
          <cell r="F2663" t="b">
            <v>0</v>
          </cell>
          <cell r="G2663" t="str">
            <v>สังวาลย์  บุญกิจ/อัฐฐพงษ์  บุญกิจ</v>
          </cell>
          <cell r="H2663" t="str">
            <v>2000090110332478</v>
          </cell>
          <cell r="I2663" t="str">
            <v>31</v>
          </cell>
          <cell r="J2663">
            <v>756000</v>
          </cell>
          <cell r="K2663">
            <v>625206.87</v>
          </cell>
          <cell r="L2663">
            <v>0</v>
          </cell>
          <cell r="M2663">
            <v>0</v>
          </cell>
          <cell r="N2663">
            <v>0</v>
          </cell>
          <cell r="O2663">
            <v>625206.87</v>
          </cell>
          <cell r="P2663">
            <v>130140.77</v>
          </cell>
          <cell r="Q2663" t="str">
            <v>A</v>
          </cell>
          <cell r="R2663" t="str">
            <v>Y</v>
          </cell>
          <cell r="S2663" t="str">
            <v>001400000000000000000006648634</v>
          </cell>
        </row>
        <row r="2665">
          <cell r="A2665">
            <v>39172</v>
          </cell>
          <cell r="B2665" t="str">
            <v>2003-10-22-03.30.48.423938</v>
          </cell>
          <cell r="C2665" t="str">
            <v>2003-10-22-03.30.48.423938</v>
          </cell>
          <cell r="D2665" t="str">
            <v>ขาย</v>
          </cell>
          <cell r="E2665" t="str">
            <v>68131003660</v>
          </cell>
          <cell r="F2665" t="b">
            <v>0</v>
          </cell>
          <cell r="G2665" t="str">
            <v>นุจรี ภัทรายุตวรรตน์(TDR 02/46)</v>
          </cell>
          <cell r="H2665" t="str">
            <v>1998100421010632</v>
          </cell>
          <cell r="I2665" t="str">
            <v>31</v>
          </cell>
          <cell r="J2665">
            <v>590268.26</v>
          </cell>
          <cell r="K2665">
            <v>500894.87</v>
          </cell>
          <cell r="L2665">
            <v>0</v>
          </cell>
          <cell r="M2665">
            <v>0</v>
          </cell>
          <cell r="N2665">
            <v>645.21</v>
          </cell>
          <cell r="O2665">
            <v>500894.87</v>
          </cell>
          <cell r="P2665">
            <v>350376.74</v>
          </cell>
          <cell r="Q2665" t="str">
            <v>A</v>
          </cell>
          <cell r="R2665" t="str">
            <v>N</v>
          </cell>
          <cell r="S2665" t="str">
            <v>001400000000000000000003653279</v>
          </cell>
        </row>
        <row r="2667">
          <cell r="A2667">
            <v>39172</v>
          </cell>
          <cell r="B2667" t="str">
            <v>2002-04-07-18.04.49.592970</v>
          </cell>
          <cell r="C2667" t="str">
            <v>2002-04-07-18.04.49.592970</v>
          </cell>
          <cell r="D2667" t="str">
            <v>ขาย</v>
          </cell>
          <cell r="E2667" t="str">
            <v>68132000097</v>
          </cell>
          <cell r="F2667" t="b">
            <v>0</v>
          </cell>
          <cell r="G2667" t="str">
            <v>เชียงใหม่ทีดวู้ด เฟอร์นิเจอร์(1998)</v>
          </cell>
          <cell r="H2667" t="str">
            <v>2004080107443244</v>
          </cell>
          <cell r="I2667" t="str">
            <v>32</v>
          </cell>
          <cell r="J2667">
            <v>2000000</v>
          </cell>
          <cell r="K2667">
            <v>2000000</v>
          </cell>
          <cell r="L2667">
            <v>0</v>
          </cell>
          <cell r="M2667">
            <v>0</v>
          </cell>
          <cell r="N2667">
            <v>0</v>
          </cell>
          <cell r="O2667">
            <v>0</v>
          </cell>
          <cell r="P2667">
            <v>307232.87</v>
          </cell>
          <cell r="Q2667" t="str">
            <v>A</v>
          </cell>
          <cell r="R2667" t="str">
            <v>N</v>
          </cell>
          <cell r="S2667" t="str">
            <v>001400000000000000000004885935</v>
          </cell>
        </row>
        <row r="2668">
          <cell r="A2668">
            <v>39172</v>
          </cell>
          <cell r="B2668" t="str">
            <v>2002-04-07-18.04.49.592970</v>
          </cell>
          <cell r="C2668" t="str">
            <v>2002-04-07-18.04.49.592970</v>
          </cell>
          <cell r="D2668" t="str">
            <v>ขาย</v>
          </cell>
          <cell r="E2668" t="str">
            <v>68132000102</v>
          </cell>
          <cell r="F2668" t="b">
            <v>0</v>
          </cell>
          <cell r="G2668" t="str">
            <v>เชียงใหม่ทีดวู้ด เฟอร์นิเจอร์(1998)</v>
          </cell>
          <cell r="H2668" t="str">
            <v>2004080107443244</v>
          </cell>
          <cell r="I2668" t="str">
            <v>32</v>
          </cell>
          <cell r="J2668">
            <v>1</v>
          </cell>
          <cell r="K2668">
            <v>0</v>
          </cell>
          <cell r="L2668">
            <v>0</v>
          </cell>
          <cell r="M2668">
            <v>0</v>
          </cell>
          <cell r="N2668">
            <v>0</v>
          </cell>
          <cell r="O2668">
            <v>0</v>
          </cell>
          <cell r="P2668">
            <v>0</v>
          </cell>
          <cell r="Q2668" t="str">
            <v>A</v>
          </cell>
          <cell r="R2668" t="str">
            <v>N</v>
          </cell>
          <cell r="S2668" t="str">
            <v>001400000000000000000004885935</v>
          </cell>
        </row>
        <row r="2669">
          <cell r="A2669">
            <v>39172</v>
          </cell>
          <cell r="B2669" t="str">
            <v>2000-04-11-19.45.19.708259</v>
          </cell>
          <cell r="C2669" t="str">
            <v>2000-04-11-19.45.19.708259</v>
          </cell>
          <cell r="D2669" t="str">
            <v>ขาย</v>
          </cell>
          <cell r="E2669" t="str">
            <v>68160000354</v>
          </cell>
          <cell r="F2669" t="b">
            <v>0</v>
          </cell>
          <cell r="G2669" t="str">
            <v>นายดนัย  ดาราล้อมวงศ์</v>
          </cell>
          <cell r="H2669" t="str">
            <v>2005010417363120</v>
          </cell>
          <cell r="I2669" t="str">
            <v>60</v>
          </cell>
          <cell r="J2669">
            <v>200000</v>
          </cell>
          <cell r="K2669">
            <v>0</v>
          </cell>
          <cell r="L2669">
            <v>0</v>
          </cell>
          <cell r="M2669">
            <v>0</v>
          </cell>
          <cell r="N2669">
            <v>0</v>
          </cell>
          <cell r="O2669">
            <v>0</v>
          </cell>
          <cell r="P2669">
            <v>0</v>
          </cell>
          <cell r="Q2669" t="str">
            <v>N</v>
          </cell>
          <cell r="R2669" t="str">
            <v>N</v>
          </cell>
          <cell r="S2669" t="str">
            <v>001400000000000000000000729871</v>
          </cell>
        </row>
        <row r="2670">
          <cell r="A2670">
            <v>39172</v>
          </cell>
          <cell r="B2670" t="str">
            <v>2000-04-11-19.45.19.708259</v>
          </cell>
          <cell r="C2670" t="str">
            <v>2000-04-11-19.45.19.708259</v>
          </cell>
          <cell r="D2670" t="str">
            <v>ขาย</v>
          </cell>
          <cell r="E2670" t="str">
            <v>68199030246</v>
          </cell>
          <cell r="F2670" t="b">
            <v>0</v>
          </cell>
          <cell r="G2670" t="str">
            <v>ดนัย ดาราล้อมวงศ์</v>
          </cell>
          <cell r="H2670" t="str">
            <v>1998100421010608</v>
          </cell>
          <cell r="I2670" t="str">
            <v>99</v>
          </cell>
          <cell r="J2670">
            <v>899081.17</v>
          </cell>
          <cell r="K2670">
            <v>290751.62</v>
          </cell>
          <cell r="L2670">
            <v>0</v>
          </cell>
          <cell r="M2670">
            <v>0</v>
          </cell>
          <cell r="N2670">
            <v>7600.21</v>
          </cell>
          <cell r="O2670">
            <v>290751.62</v>
          </cell>
          <cell r="P2670">
            <v>551608.97</v>
          </cell>
          <cell r="Q2670" t="str">
            <v>A</v>
          </cell>
          <cell r="R2670" t="str">
            <v>N</v>
          </cell>
          <cell r="S2670" t="str">
            <v>001400000000000000000000729871</v>
          </cell>
        </row>
        <row r="2671">
          <cell r="A2671">
            <v>39172</v>
          </cell>
          <cell r="B2671" t="str">
            <v>2000-04-25-13.14.44.130029</v>
          </cell>
          <cell r="C2671" t="str">
            <v>2000-04-25-13.14.44.130029</v>
          </cell>
          <cell r="D2671" t="str">
            <v>ขาย</v>
          </cell>
          <cell r="E2671" t="str">
            <v>68199300246</v>
          </cell>
          <cell r="F2671" t="b">
            <v>0</v>
          </cell>
          <cell r="G2671" t="str">
            <v>พิสมัย ใจพรหมมา</v>
          </cell>
          <cell r="H2671" t="str">
            <v>2001110115531553</v>
          </cell>
          <cell r="I2671" t="str">
            <v>99</v>
          </cell>
          <cell r="J2671">
            <v>261164.45</v>
          </cell>
          <cell r="K2671">
            <v>188220.23</v>
          </cell>
          <cell r="L2671">
            <v>0</v>
          </cell>
          <cell r="M2671">
            <v>0</v>
          </cell>
          <cell r="N2671">
            <v>0</v>
          </cell>
          <cell r="O2671">
            <v>188220.23</v>
          </cell>
          <cell r="P2671">
            <v>143638</v>
          </cell>
          <cell r="Q2671" t="str">
            <v>A</v>
          </cell>
          <cell r="R2671" t="str">
            <v>Y</v>
          </cell>
          <cell r="S2671" t="str">
            <v>001400000000000000000002076682</v>
          </cell>
        </row>
        <row r="2672">
          <cell r="A2672">
            <v>39172</v>
          </cell>
          <cell r="B2672" t="str">
            <v>2000-04-11-19.45.19.708259</v>
          </cell>
          <cell r="C2672" t="str">
            <v>2000-04-11-19.45.19.708259</v>
          </cell>
          <cell r="D2672" t="str">
            <v>ขาย</v>
          </cell>
          <cell r="E2672" t="str">
            <v>68199310710</v>
          </cell>
          <cell r="F2672" t="b">
            <v>0</v>
          </cell>
          <cell r="G2672" t="str">
            <v>ดนัย ดาราล้อมวงศ์</v>
          </cell>
          <cell r="H2672" t="str">
            <v>1998100421010608</v>
          </cell>
          <cell r="I2672" t="str">
            <v>99</v>
          </cell>
          <cell r="J2672">
            <v>1806087.86</v>
          </cell>
          <cell r="K2672">
            <v>1563112.59</v>
          </cell>
          <cell r="L2672">
            <v>0</v>
          </cell>
          <cell r="M2672">
            <v>0</v>
          </cell>
          <cell r="N2672">
            <v>0</v>
          </cell>
          <cell r="O2672">
            <v>1563112.59</v>
          </cell>
          <cell r="P2672">
            <v>1661339.34</v>
          </cell>
          <cell r="Q2672" t="str">
            <v>A</v>
          </cell>
          <cell r="R2672" t="str">
            <v>N</v>
          </cell>
          <cell r="S2672" t="str">
            <v>001400000000000000000000729871</v>
          </cell>
        </row>
        <row r="2673">
          <cell r="A2673">
            <v>39172</v>
          </cell>
          <cell r="B2673" t="str">
            <v>2001-06-02-08.54.47.173574</v>
          </cell>
          <cell r="C2673" t="str">
            <v>2001-06-02-08.54.47.173574</v>
          </cell>
          <cell r="D2673" t="str">
            <v>ขาย</v>
          </cell>
          <cell r="E2673" t="str">
            <v>68199310817</v>
          </cell>
          <cell r="F2673" t="b">
            <v>0</v>
          </cell>
          <cell r="G2673" t="str">
            <v>เสาวนีย์ คันธาแก้ว</v>
          </cell>
          <cell r="H2673" t="str">
            <v>2004080405300133</v>
          </cell>
          <cell r="I2673" t="str">
            <v>99</v>
          </cell>
          <cell r="J2673">
            <v>672594.97</v>
          </cell>
          <cell r="K2673">
            <v>450704.97</v>
          </cell>
          <cell r="L2673">
            <v>0</v>
          </cell>
          <cell r="M2673">
            <v>16815</v>
          </cell>
          <cell r="N2673">
            <v>0</v>
          </cell>
          <cell r="O2673">
            <v>450704.97</v>
          </cell>
          <cell r="P2673">
            <v>430819.53</v>
          </cell>
          <cell r="Q2673" t="str">
            <v>A</v>
          </cell>
          <cell r="R2673" t="str">
            <v>N</v>
          </cell>
          <cell r="S2673" t="str">
            <v>001400000000000000000003622870</v>
          </cell>
        </row>
        <row r="2674">
          <cell r="A2674">
            <v>39172</v>
          </cell>
          <cell r="B2674" t="str">
            <v>2001-06-24-04.19.05.494197</v>
          </cell>
          <cell r="C2674" t="str">
            <v>2001-06-24-04.19.05.494197</v>
          </cell>
          <cell r="D2674" t="str">
            <v>ไม่ขาย</v>
          </cell>
          <cell r="E2674" t="str">
            <v>68203005065</v>
          </cell>
          <cell r="F2674" t="b">
            <v>0</v>
          </cell>
          <cell r="G2674" t="str">
            <v>PIYADEJ KALAYANAM</v>
          </cell>
          <cell r="H2674" t="str">
            <v>2003110404120195</v>
          </cell>
          <cell r="I2674" t="str">
            <v>03</v>
          </cell>
          <cell r="J2674">
            <v>0</v>
          </cell>
          <cell r="K2674">
            <v>0</v>
          </cell>
          <cell r="L2674">
            <v>0</v>
          </cell>
          <cell r="M2674">
            <v>0</v>
          </cell>
          <cell r="N2674">
            <v>0</v>
          </cell>
          <cell r="O2674">
            <v>0</v>
          </cell>
          <cell r="P2674">
            <v>0</v>
          </cell>
          <cell r="Q2674" t="str">
            <v>N</v>
          </cell>
          <cell r="R2674" t="str">
            <v>N</v>
          </cell>
          <cell r="S2674" t="str">
            <v>001400000000000000000001860815</v>
          </cell>
        </row>
        <row r="2675">
          <cell r="A2675">
            <v>39172</v>
          </cell>
          <cell r="B2675" t="str">
            <v>2001-06-02-08.28.42.471708</v>
          </cell>
          <cell r="C2675" t="str">
            <v>2001-06-02-08.28.42.471708</v>
          </cell>
          <cell r="D2675" t="str">
            <v>ขาย</v>
          </cell>
          <cell r="E2675" t="str">
            <v>68260000563</v>
          </cell>
          <cell r="F2675" t="b">
            <v>0</v>
          </cell>
          <cell r="G2675" t="str">
            <v>เชียงใหม่มิตรเกษตร</v>
          </cell>
          <cell r="H2675" t="str">
            <v>2003110405110887</v>
          </cell>
          <cell r="I2675" t="str">
            <v>60</v>
          </cell>
          <cell r="J2675">
            <v>1497000</v>
          </cell>
          <cell r="K2675">
            <v>0</v>
          </cell>
          <cell r="L2675">
            <v>0</v>
          </cell>
          <cell r="M2675">
            <v>0</v>
          </cell>
          <cell r="N2675">
            <v>0</v>
          </cell>
          <cell r="O2675">
            <v>0</v>
          </cell>
          <cell r="P2675">
            <v>0</v>
          </cell>
          <cell r="Q2675" t="str">
            <v>A</v>
          </cell>
          <cell r="R2675">
            <v>0</v>
          </cell>
          <cell r="S2675" t="str">
            <v>001400000000000000000003578495</v>
          </cell>
        </row>
        <row r="2676">
          <cell r="A2676">
            <v>39172</v>
          </cell>
          <cell r="B2676" t="str">
            <v>2001-06-24-04.19.11.537526</v>
          </cell>
          <cell r="C2676" t="str">
            <v>2001-06-24-04.19.11.537526</v>
          </cell>
          <cell r="D2676" t="str">
            <v>ขาย</v>
          </cell>
          <cell r="E2676" t="str">
            <v>68299030804</v>
          </cell>
          <cell r="F2676" t="b">
            <v>0</v>
          </cell>
          <cell r="G2676" t="str">
            <v>สมชาย เชิงคำ</v>
          </cell>
          <cell r="H2676" t="str">
            <v>1998090821493249</v>
          </cell>
          <cell r="I2676" t="str">
            <v>99</v>
          </cell>
          <cell r="J2676">
            <v>6338268.1399999997</v>
          </cell>
          <cell r="K2676">
            <v>4471818.6100000003</v>
          </cell>
          <cell r="L2676">
            <v>0</v>
          </cell>
          <cell r="M2676">
            <v>0</v>
          </cell>
          <cell r="N2676">
            <v>0</v>
          </cell>
          <cell r="O2676">
            <v>4471818.6100000003</v>
          </cell>
          <cell r="P2676">
            <v>5286067.8899999997</v>
          </cell>
          <cell r="Q2676" t="str">
            <v>A</v>
          </cell>
          <cell r="R2676" t="str">
            <v>N</v>
          </cell>
          <cell r="S2676" t="str">
            <v>001400000000000000000003304067</v>
          </cell>
        </row>
        <row r="2677">
          <cell r="A2677">
            <v>39172</v>
          </cell>
          <cell r="B2677" t="str">
            <v>2001-06-02-08.28.41.927270</v>
          </cell>
          <cell r="C2677" t="str">
            <v>2001-06-02-08.28.41.927270</v>
          </cell>
          <cell r="D2677" t="str">
            <v>ขาย</v>
          </cell>
          <cell r="E2677" t="str">
            <v>68299030820</v>
          </cell>
          <cell r="F2677" t="b">
            <v>0</v>
          </cell>
          <cell r="G2677" t="str">
            <v>เชียงใหม่เอราวัณก่อสร้าง</v>
          </cell>
          <cell r="H2677" t="str">
            <v>1998100421010681</v>
          </cell>
          <cell r="I2677" t="str">
            <v>99</v>
          </cell>
          <cell r="J2677">
            <v>3147572.92</v>
          </cell>
          <cell r="K2677">
            <v>2750078.03</v>
          </cell>
          <cell r="L2677">
            <v>0</v>
          </cell>
          <cell r="M2677">
            <v>0</v>
          </cell>
          <cell r="N2677">
            <v>0</v>
          </cell>
          <cell r="O2677">
            <v>2750078.03</v>
          </cell>
          <cell r="P2677">
            <v>3231923.8</v>
          </cell>
          <cell r="Q2677" t="str">
            <v>A</v>
          </cell>
          <cell r="R2677" t="str">
            <v>N</v>
          </cell>
          <cell r="S2677" t="str">
            <v>001400000000000000000003578519</v>
          </cell>
        </row>
        <row r="2678">
          <cell r="A2678">
            <v>39172</v>
          </cell>
          <cell r="B2678" t="str">
            <v>2001-06-02-08.28.41.927270</v>
          </cell>
          <cell r="C2678" t="str">
            <v>2001-06-02-08.28.41.927270</v>
          </cell>
          <cell r="D2678" t="str">
            <v>ขาย</v>
          </cell>
          <cell r="E2678" t="str">
            <v>68299300714</v>
          </cell>
          <cell r="F2678" t="b">
            <v>0</v>
          </cell>
          <cell r="G2678" t="str">
            <v>เชียงใหม่เอราวัณก่อสร้าง</v>
          </cell>
          <cell r="H2678" t="str">
            <v>1998100421010681</v>
          </cell>
          <cell r="I2678" t="str">
            <v>99</v>
          </cell>
          <cell r="J2678">
            <v>3044016.01</v>
          </cell>
          <cell r="K2678">
            <v>799963.96</v>
          </cell>
          <cell r="L2678">
            <v>0</v>
          </cell>
          <cell r="M2678">
            <v>0</v>
          </cell>
          <cell r="N2678">
            <v>0</v>
          </cell>
          <cell r="O2678">
            <v>799963.96</v>
          </cell>
          <cell r="P2678">
            <v>2407347.16</v>
          </cell>
          <cell r="Q2678" t="str">
            <v>A</v>
          </cell>
          <cell r="R2678" t="str">
            <v>N</v>
          </cell>
          <cell r="S2678" t="str">
            <v>001400000000000000000003578519</v>
          </cell>
        </row>
        <row r="2679">
          <cell r="A2679">
            <v>39172</v>
          </cell>
          <cell r="B2679" t="str">
            <v>2001-06-02-08.39.26.454888</v>
          </cell>
          <cell r="C2679" t="str">
            <v>2001-06-02-08.39.26.454888</v>
          </cell>
          <cell r="D2679" t="str">
            <v>ไม่ขายตามไฟล์ confirm</v>
          </cell>
          <cell r="E2679" t="str">
            <v>68799300141</v>
          </cell>
          <cell r="F2679" t="b">
            <v>0</v>
          </cell>
          <cell r="G2679" t="str">
            <v>ฉันท์ชนิต คำประสงค์</v>
          </cell>
          <cell r="H2679" t="str">
            <v>1999040308280030</v>
          </cell>
          <cell r="I2679" t="str">
            <v>99</v>
          </cell>
          <cell r="J2679">
            <v>11453085.539999999</v>
          </cell>
          <cell r="K2679">
            <v>7740623.1900000004</v>
          </cell>
          <cell r="L2679">
            <v>0</v>
          </cell>
          <cell r="M2679">
            <v>0</v>
          </cell>
          <cell r="N2679">
            <v>0</v>
          </cell>
          <cell r="O2679">
            <v>7740623.1900000004</v>
          </cell>
          <cell r="P2679">
            <v>4625139.84</v>
          </cell>
          <cell r="Q2679" t="str">
            <v>N</v>
          </cell>
          <cell r="R2679" t="str">
            <v>Y</v>
          </cell>
          <cell r="S2679" t="str">
            <v>001400000000000000000003606072</v>
          </cell>
        </row>
        <row r="2680">
          <cell r="A2680">
            <v>39172</v>
          </cell>
          <cell r="B2680" t="str">
            <v>2001-05-25-05.01.51.475021</v>
          </cell>
          <cell r="C2680" t="str">
            <v>2001-05-25-05.01.51.475021</v>
          </cell>
          <cell r="D2680" t="str">
            <v>ไม่ขายตามไฟล์ confirm</v>
          </cell>
          <cell r="E2680" t="str">
            <v>68799310338</v>
          </cell>
          <cell r="F2680" t="b">
            <v>0</v>
          </cell>
          <cell r="G2680" t="str">
            <v>พิศาล ธนสารโสภณ</v>
          </cell>
          <cell r="H2680" t="str">
            <v>1998090821513720</v>
          </cell>
          <cell r="I2680" t="str">
            <v>99</v>
          </cell>
          <cell r="J2680">
            <v>2190952.41</v>
          </cell>
          <cell r="K2680">
            <v>521762.41</v>
          </cell>
          <cell r="L2680">
            <v>0</v>
          </cell>
          <cell r="M2680">
            <v>0</v>
          </cell>
          <cell r="N2680">
            <v>0</v>
          </cell>
          <cell r="O2680">
            <v>521762.41</v>
          </cell>
          <cell r="P2680">
            <v>1721672.98</v>
          </cell>
          <cell r="Q2680" t="str">
            <v>A</v>
          </cell>
          <cell r="R2680" t="str">
            <v>N</v>
          </cell>
          <cell r="S2680" t="str">
            <v>001400000000000000000003611882</v>
          </cell>
        </row>
        <row r="2681">
          <cell r="A2681">
            <v>39172</v>
          </cell>
          <cell r="B2681" t="str">
            <v>2001-06-02-08.58.21.738880</v>
          </cell>
          <cell r="C2681" t="str">
            <v>2001-06-02-08.58.21.738880</v>
          </cell>
          <cell r="D2681" t="str">
            <v>ขาย</v>
          </cell>
          <cell r="E2681" t="str">
            <v>68999310033</v>
          </cell>
          <cell r="F2681" t="b">
            <v>0</v>
          </cell>
          <cell r="G2681" t="str">
            <v>กลิ่น อสิสิงห์</v>
          </cell>
          <cell r="H2681" t="str">
            <v>1998081418101285</v>
          </cell>
          <cell r="I2681" t="str">
            <v>99</v>
          </cell>
          <cell r="J2681">
            <v>1627388.85</v>
          </cell>
          <cell r="K2681">
            <v>1205114.6200000001</v>
          </cell>
          <cell r="L2681">
            <v>0</v>
          </cell>
          <cell r="M2681">
            <v>0</v>
          </cell>
          <cell r="N2681">
            <v>0</v>
          </cell>
          <cell r="O2681">
            <v>1205114.6200000001</v>
          </cell>
          <cell r="P2681">
            <v>1922961.48</v>
          </cell>
          <cell r="Q2681" t="str">
            <v>A</v>
          </cell>
          <cell r="R2681" t="str">
            <v>N</v>
          </cell>
          <cell r="S2681" t="str">
            <v>001400000000000000000003624529</v>
          </cell>
        </row>
        <row r="2682">
          <cell r="A2682">
            <v>39172</v>
          </cell>
          <cell r="B2682" t="str">
            <v>2001-06-02-08.55.02.758696</v>
          </cell>
          <cell r="C2682" t="str">
            <v>2001-06-02-08.55.02.758696</v>
          </cell>
          <cell r="D2682" t="str">
            <v>ขาย</v>
          </cell>
          <cell r="E2682" t="str">
            <v>69131002296</v>
          </cell>
          <cell r="F2682" t="b">
            <v>0</v>
          </cell>
          <cell r="G2682" t="str">
            <v>สะลิหม๊ะ เจ๊ะดุหมัน</v>
          </cell>
          <cell r="H2682" t="str">
            <v>1998100421011406</v>
          </cell>
          <cell r="I2682" t="str">
            <v>31</v>
          </cell>
          <cell r="J2682">
            <v>765000</v>
          </cell>
          <cell r="K2682">
            <v>659774.01</v>
          </cell>
          <cell r="L2682">
            <v>0</v>
          </cell>
          <cell r="M2682">
            <v>0</v>
          </cell>
          <cell r="N2682">
            <v>0</v>
          </cell>
          <cell r="O2682">
            <v>659774.01</v>
          </cell>
          <cell r="P2682">
            <v>295251.17</v>
          </cell>
          <cell r="Q2682" t="str">
            <v>A</v>
          </cell>
          <cell r="R2682" t="str">
            <v>Y</v>
          </cell>
          <cell r="S2682" t="str">
            <v>001400000000000000000003651069</v>
          </cell>
        </row>
        <row r="2683">
          <cell r="A2683">
            <v>39172</v>
          </cell>
          <cell r="B2683" t="str">
            <v>2002-10-06-12.25.01.790224</v>
          </cell>
          <cell r="C2683" t="str">
            <v>2002-10-06-12.25.01.790224</v>
          </cell>
          <cell r="D2683" t="str">
            <v>ขาย</v>
          </cell>
          <cell r="E2683" t="str">
            <v>69199030510</v>
          </cell>
          <cell r="F2683" t="b">
            <v>0</v>
          </cell>
          <cell r="G2683" t="str">
            <v>นันทชัยออโต้เซลส์</v>
          </cell>
          <cell r="H2683" t="str">
            <v>1998100421011299</v>
          </cell>
          <cell r="I2683" t="str">
            <v>99</v>
          </cell>
          <cell r="J2683">
            <v>4607066.6500000004</v>
          </cell>
          <cell r="K2683">
            <v>570583.05000000005</v>
          </cell>
          <cell r="L2683">
            <v>0</v>
          </cell>
          <cell r="M2683">
            <v>0</v>
          </cell>
          <cell r="N2683">
            <v>0</v>
          </cell>
          <cell r="O2683">
            <v>570583.05000000005</v>
          </cell>
          <cell r="P2683">
            <v>4693780.3099999996</v>
          </cell>
          <cell r="Q2683" t="str">
            <v>A</v>
          </cell>
          <cell r="R2683" t="str">
            <v>N</v>
          </cell>
          <cell r="S2683" t="str">
            <v>001400000000000000000004126910</v>
          </cell>
        </row>
        <row r="2684">
          <cell r="A2684">
            <v>39172</v>
          </cell>
          <cell r="B2684" t="str">
            <v>2000-04-11-18.25.12.402598</v>
          </cell>
          <cell r="C2684" t="str">
            <v>2000-04-11-18.25.12.402598</v>
          </cell>
          <cell r="D2684" t="str">
            <v>ขาย</v>
          </cell>
          <cell r="E2684" t="str">
            <v>69199310465</v>
          </cell>
          <cell r="F2684" t="b">
            <v>0</v>
          </cell>
          <cell r="G2684" t="str">
            <v>จำเนียร จันทร์ช่วย</v>
          </cell>
          <cell r="H2684" t="str">
            <v>1998081418153378</v>
          </cell>
          <cell r="I2684" t="str">
            <v>99</v>
          </cell>
          <cell r="J2684">
            <v>865084.85</v>
          </cell>
          <cell r="K2684">
            <v>420961.13</v>
          </cell>
          <cell r="L2684">
            <v>0</v>
          </cell>
          <cell r="M2684">
            <v>0</v>
          </cell>
          <cell r="N2684">
            <v>0</v>
          </cell>
          <cell r="O2684">
            <v>420961.13</v>
          </cell>
          <cell r="P2684">
            <v>1232579.52</v>
          </cell>
          <cell r="Q2684" t="str">
            <v>A</v>
          </cell>
          <cell r="R2684">
            <v>0</v>
          </cell>
          <cell r="S2684" t="str">
            <v>001400000000000000000000688847</v>
          </cell>
        </row>
        <row r="2685">
          <cell r="A2685">
            <v>39172</v>
          </cell>
          <cell r="B2685" t="str">
            <v>2001-06-02-08.55.02.780213</v>
          </cell>
          <cell r="C2685" t="str">
            <v>2001-06-02-08.55.02.780213</v>
          </cell>
          <cell r="D2685" t="str">
            <v>ขาย</v>
          </cell>
          <cell r="E2685" t="str">
            <v>69199310693</v>
          </cell>
          <cell r="F2685" t="b">
            <v>0</v>
          </cell>
          <cell r="G2685" t="str">
            <v>ดลกอเดช หมวดมะ</v>
          </cell>
          <cell r="H2685" t="str">
            <v>1998100421011409</v>
          </cell>
          <cell r="I2685" t="str">
            <v>99</v>
          </cell>
          <cell r="J2685">
            <v>560719.17000000004</v>
          </cell>
          <cell r="K2685">
            <v>345237.6</v>
          </cell>
          <cell r="L2685">
            <v>0</v>
          </cell>
          <cell r="M2685">
            <v>0</v>
          </cell>
          <cell r="N2685">
            <v>0</v>
          </cell>
          <cell r="O2685">
            <v>345237.6</v>
          </cell>
          <cell r="P2685">
            <v>253266.82</v>
          </cell>
          <cell r="Q2685" t="str">
            <v>A</v>
          </cell>
          <cell r="R2685" t="str">
            <v>Y</v>
          </cell>
          <cell r="S2685" t="str">
            <v>001400000000000000000003649939</v>
          </cell>
        </row>
        <row r="2686">
          <cell r="A2686">
            <v>39172</v>
          </cell>
          <cell r="B2686" t="str">
            <v>2001-06-02-08.39.28.839298</v>
          </cell>
          <cell r="C2686" t="str">
            <v>2001-06-02-08.39.28.839298</v>
          </cell>
          <cell r="D2686" t="str">
            <v>ขาย</v>
          </cell>
          <cell r="E2686" t="str">
            <v>69199610033</v>
          </cell>
          <cell r="F2686" t="b">
            <v>0</v>
          </cell>
          <cell r="G2686" t="str">
            <v>สุหนัน หมัดเจริญ</v>
          </cell>
          <cell r="H2686" t="str">
            <v>1999030312360004</v>
          </cell>
          <cell r="I2686" t="str">
            <v>99</v>
          </cell>
          <cell r="J2686">
            <v>1197621.9099999999</v>
          </cell>
          <cell r="K2686">
            <v>1097621.9099999999</v>
          </cell>
          <cell r="L2686">
            <v>0</v>
          </cell>
          <cell r="M2686">
            <v>0</v>
          </cell>
          <cell r="N2686">
            <v>0</v>
          </cell>
          <cell r="O2686">
            <v>1097621.9099999999</v>
          </cell>
          <cell r="P2686">
            <v>1261329.22</v>
          </cell>
          <cell r="Q2686" t="str">
            <v>A</v>
          </cell>
          <cell r="R2686" t="str">
            <v>N</v>
          </cell>
          <cell r="S2686" t="str">
            <v>001400000000000000000003428858</v>
          </cell>
        </row>
        <row r="2687">
          <cell r="A2687">
            <v>39172</v>
          </cell>
          <cell r="B2687" t="str">
            <v>2001-06-02-08.39.29.120694</v>
          </cell>
          <cell r="C2687" t="str">
            <v>2001-06-02-08.39.29.120694</v>
          </cell>
          <cell r="D2687" t="str">
            <v>ขาย</v>
          </cell>
          <cell r="E2687" t="str">
            <v>69199610041</v>
          </cell>
          <cell r="F2687" t="b">
            <v>0</v>
          </cell>
          <cell r="G2687" t="str">
            <v>สัญญา วัชรพันธุ์</v>
          </cell>
          <cell r="H2687" t="str">
            <v>1998090821532075</v>
          </cell>
          <cell r="I2687" t="str">
            <v>99</v>
          </cell>
          <cell r="J2687">
            <v>1112149.72</v>
          </cell>
          <cell r="K2687">
            <v>1027149.72</v>
          </cell>
          <cell r="L2687">
            <v>0</v>
          </cell>
          <cell r="M2687">
            <v>0</v>
          </cell>
          <cell r="N2687">
            <v>0</v>
          </cell>
          <cell r="O2687">
            <v>1027149.72</v>
          </cell>
          <cell r="P2687">
            <v>957539.65</v>
          </cell>
          <cell r="Q2687" t="str">
            <v>A</v>
          </cell>
          <cell r="R2687" t="str">
            <v>N</v>
          </cell>
          <cell r="S2687" t="str">
            <v>001400000000000000000003619723</v>
          </cell>
        </row>
        <row r="2688">
          <cell r="A2688">
            <v>39172</v>
          </cell>
          <cell r="B2688" t="str">
            <v>2001-06-02-08.55.02.664458</v>
          </cell>
          <cell r="C2688" t="str">
            <v>2001-06-02-08.55.02.664458</v>
          </cell>
          <cell r="D2688" t="str">
            <v>ขาย</v>
          </cell>
          <cell r="E2688" t="str">
            <v>69199610083</v>
          </cell>
          <cell r="F2688" t="b">
            <v>0</v>
          </cell>
          <cell r="G2688" t="str">
            <v>โกสุม โกศลกาญจน์</v>
          </cell>
          <cell r="H2688" t="str">
            <v>1998100421011399</v>
          </cell>
          <cell r="I2688" t="str">
            <v>99</v>
          </cell>
          <cell r="J2688">
            <v>783796.28</v>
          </cell>
          <cell r="K2688">
            <v>689368.11</v>
          </cell>
          <cell r="L2688">
            <v>0</v>
          </cell>
          <cell r="M2688">
            <v>0</v>
          </cell>
          <cell r="N2688">
            <v>0</v>
          </cell>
          <cell r="O2688">
            <v>689368.11</v>
          </cell>
          <cell r="P2688">
            <v>753121.61</v>
          </cell>
          <cell r="Q2688" t="str">
            <v>A</v>
          </cell>
          <cell r="R2688" t="str">
            <v>N</v>
          </cell>
          <cell r="S2688" t="str">
            <v>001400000000000000000003654520</v>
          </cell>
        </row>
        <row r="2689">
          <cell r="A2689">
            <v>39172</v>
          </cell>
          <cell r="B2689" t="str">
            <v>2001-06-02-08.39.29.092927</v>
          </cell>
          <cell r="C2689" t="str">
            <v>2001-06-02-08.39.29.092927</v>
          </cell>
          <cell r="D2689" t="str">
            <v>ขาย</v>
          </cell>
          <cell r="E2689" t="str">
            <v>69199610122</v>
          </cell>
          <cell r="F2689" t="b">
            <v>0</v>
          </cell>
          <cell r="G2689" t="str">
            <v>สิริพงศ์ ลิมะพันธ์</v>
          </cell>
          <cell r="H2689" t="str">
            <v>1998090821525945</v>
          </cell>
          <cell r="I2689" t="str">
            <v>99</v>
          </cell>
          <cell r="J2689">
            <v>717313.84</v>
          </cell>
          <cell r="K2689">
            <v>0</v>
          </cell>
          <cell r="L2689">
            <v>0</v>
          </cell>
          <cell r="M2689">
            <v>0</v>
          </cell>
          <cell r="N2689">
            <v>0</v>
          </cell>
          <cell r="O2689">
            <v>0</v>
          </cell>
          <cell r="P2689">
            <v>0</v>
          </cell>
          <cell r="Q2689" t="str">
            <v>X</v>
          </cell>
          <cell r="R2689" t="str">
            <v>N</v>
          </cell>
          <cell r="S2689" t="str">
            <v>001400000000000000000003619727</v>
          </cell>
        </row>
        <row r="2690">
          <cell r="A2690">
            <v>39172</v>
          </cell>
          <cell r="B2690" t="str">
            <v>2001-06-02-08.39.27.982553</v>
          </cell>
          <cell r="C2690" t="str">
            <v>2001-06-02-08.39.27.982553</v>
          </cell>
          <cell r="D2690" t="str">
            <v>ขาย</v>
          </cell>
          <cell r="E2690" t="str">
            <v>69199610156</v>
          </cell>
          <cell r="F2690" t="b">
            <v>0</v>
          </cell>
          <cell r="G2690" t="str">
            <v>ธัญลักษณ์ ทวีผ่อง</v>
          </cell>
          <cell r="H2690" t="str">
            <v>1998081418194540</v>
          </cell>
          <cell r="I2690" t="str">
            <v>99</v>
          </cell>
          <cell r="J2690">
            <v>701358.34</v>
          </cell>
          <cell r="K2690">
            <v>671881.61</v>
          </cell>
          <cell r="L2690">
            <v>0</v>
          </cell>
          <cell r="M2690">
            <v>0</v>
          </cell>
          <cell r="N2690">
            <v>0</v>
          </cell>
          <cell r="O2690">
            <v>671881.61</v>
          </cell>
          <cell r="P2690">
            <v>589215.53</v>
          </cell>
          <cell r="Q2690" t="str">
            <v>A</v>
          </cell>
          <cell r="R2690" t="str">
            <v>N</v>
          </cell>
          <cell r="S2690" t="str">
            <v>001400000000000000000003606133</v>
          </cell>
        </row>
        <row r="2691">
          <cell r="A2691">
            <v>39172</v>
          </cell>
          <cell r="B2691" t="str">
            <v>2003-07-04-08.56.40.378789</v>
          </cell>
          <cell r="C2691" t="str">
            <v>2003-07-04-08.56.40.378789</v>
          </cell>
          <cell r="D2691" t="str">
            <v>ขาย</v>
          </cell>
          <cell r="E2691" t="str">
            <v>69199610164</v>
          </cell>
          <cell r="F2691" t="b">
            <v>0</v>
          </cell>
          <cell r="G2691" t="str">
            <v>สกล วงศ์ทอง</v>
          </cell>
          <cell r="H2691" t="str">
            <v>2006040113340131</v>
          </cell>
          <cell r="I2691" t="str">
            <v>99</v>
          </cell>
          <cell r="J2691">
            <v>893806</v>
          </cell>
          <cell r="K2691">
            <v>893806</v>
          </cell>
          <cell r="L2691">
            <v>0</v>
          </cell>
          <cell r="M2691">
            <v>0</v>
          </cell>
          <cell r="N2691">
            <v>0</v>
          </cell>
          <cell r="O2691">
            <v>893806</v>
          </cell>
          <cell r="P2691">
            <v>183162.37</v>
          </cell>
          <cell r="Q2691" t="str">
            <v>A</v>
          </cell>
          <cell r="R2691" t="str">
            <v>N</v>
          </cell>
          <cell r="S2691" t="str">
            <v>001400000000000000000006927191</v>
          </cell>
        </row>
        <row r="2692">
          <cell r="A2692">
            <v>39172</v>
          </cell>
          <cell r="B2692" t="str">
            <v>2001-06-02-08.55.06.041940</v>
          </cell>
          <cell r="C2692" t="str">
            <v>2001-06-02-08.55.06.041940</v>
          </cell>
          <cell r="D2692" t="str">
            <v>ขาย</v>
          </cell>
          <cell r="E2692" t="str">
            <v>69231001661</v>
          </cell>
          <cell r="F2692" t="b">
            <v>0</v>
          </cell>
          <cell r="G2692" t="str">
            <v>ธรรมรัตน์ เอนกรัตมนตรี,สุวิมล เอนกรัตมนตรี</v>
          </cell>
          <cell r="H2692" t="str">
            <v>1998100421011901</v>
          </cell>
          <cell r="I2692" t="str">
            <v>31</v>
          </cell>
          <cell r="J2692">
            <v>1471029.23</v>
          </cell>
          <cell r="K2692">
            <v>1471029.23</v>
          </cell>
          <cell r="L2692">
            <v>83983.08</v>
          </cell>
          <cell r="M2692">
            <v>0</v>
          </cell>
          <cell r="N2692">
            <v>1921.72</v>
          </cell>
          <cell r="O2692">
            <v>1471029.23</v>
          </cell>
          <cell r="P2692">
            <v>543103.57999999996</v>
          </cell>
          <cell r="Q2692" t="str">
            <v>A</v>
          </cell>
          <cell r="R2692" t="str">
            <v>N</v>
          </cell>
          <cell r="S2692" t="str">
            <v>001400000000000000000003140102</v>
          </cell>
        </row>
        <row r="2694">
          <cell r="A2694">
            <v>39172</v>
          </cell>
          <cell r="B2694" t="str">
            <v>2001-06-02-08.57.09.247302</v>
          </cell>
          <cell r="C2694" t="str">
            <v>2001-06-02-08.57.09.247302</v>
          </cell>
          <cell r="D2694" t="str">
            <v>ขาย</v>
          </cell>
          <cell r="E2694" t="str">
            <v>69303000620</v>
          </cell>
          <cell r="F2694" t="b">
            <v>0</v>
          </cell>
          <cell r="G2694" t="str">
            <v>วรรณพร ศศิสุริยาภูมิ</v>
          </cell>
          <cell r="H2694" t="str">
            <v>2004080405140337</v>
          </cell>
          <cell r="I2694" t="str">
            <v>03</v>
          </cell>
          <cell r="J2694">
            <v>0</v>
          </cell>
          <cell r="K2694">
            <v>0</v>
          </cell>
          <cell r="L2694">
            <v>0</v>
          </cell>
          <cell r="M2694">
            <v>0</v>
          </cell>
          <cell r="N2694">
            <v>0</v>
          </cell>
          <cell r="O2694">
            <v>0</v>
          </cell>
          <cell r="P2694">
            <v>0</v>
          </cell>
          <cell r="Q2694" t="str">
            <v>N</v>
          </cell>
          <cell r="R2694" t="str">
            <v>N</v>
          </cell>
          <cell r="S2694" t="str">
            <v>001400000000000000000003063393</v>
          </cell>
        </row>
        <row r="2695">
          <cell r="A2695">
            <v>39172</v>
          </cell>
          <cell r="B2695" t="str">
            <v>2001-06-02-08.55.10.954904</v>
          </cell>
          <cell r="C2695" t="str">
            <v>2001-06-02-08.55.10.954904</v>
          </cell>
          <cell r="D2695" t="str">
            <v>ขาย</v>
          </cell>
          <cell r="E2695" t="str">
            <v>69731004606</v>
          </cell>
          <cell r="F2695" t="b">
            <v>0</v>
          </cell>
          <cell r="G2695" t="str">
            <v>ผจญ สุยะ</v>
          </cell>
          <cell r="H2695" t="str">
            <v>1998100421012030</v>
          </cell>
          <cell r="I2695" t="str">
            <v>31</v>
          </cell>
          <cell r="J2695">
            <v>1539466.56</v>
          </cell>
          <cell r="K2695">
            <v>0</v>
          </cell>
          <cell r="L2695">
            <v>0</v>
          </cell>
          <cell r="M2695">
            <v>0</v>
          </cell>
          <cell r="N2695">
            <v>3357.66</v>
          </cell>
          <cell r="O2695">
            <v>0</v>
          </cell>
          <cell r="P2695">
            <v>0</v>
          </cell>
          <cell r="Q2695" t="str">
            <v>N</v>
          </cell>
          <cell r="R2695" t="str">
            <v>N</v>
          </cell>
          <cell r="S2695" t="str">
            <v>001400000000000000000003641295</v>
          </cell>
        </row>
        <row r="2696">
          <cell r="A2696">
            <v>39172</v>
          </cell>
          <cell r="B2696" t="str">
            <v>2000-04-06-15.06.14.225631</v>
          </cell>
          <cell r="C2696" t="str">
            <v>2000-04-06-15.06.14.225631</v>
          </cell>
          <cell r="D2696" t="str">
            <v>ขาย</v>
          </cell>
          <cell r="E2696" t="str">
            <v>69731005416</v>
          </cell>
          <cell r="F2696" t="b">
            <v>0</v>
          </cell>
          <cell r="G2696" t="str">
            <v>สมพงษ์ อินต๊ะวงค์</v>
          </cell>
          <cell r="H2696" t="str">
            <v>2002060121332003</v>
          </cell>
          <cell r="I2696" t="str">
            <v>31</v>
          </cell>
          <cell r="J2696">
            <v>300000</v>
          </cell>
          <cell r="K2696">
            <v>250567.8</v>
          </cell>
          <cell r="L2696">
            <v>0</v>
          </cell>
          <cell r="M2696">
            <v>0</v>
          </cell>
          <cell r="N2696">
            <v>0</v>
          </cell>
          <cell r="O2696">
            <v>250567.8</v>
          </cell>
          <cell r="P2696">
            <v>32385.02</v>
          </cell>
          <cell r="Q2696" t="str">
            <v>A</v>
          </cell>
          <cell r="R2696" t="str">
            <v>N</v>
          </cell>
          <cell r="S2696" t="str">
            <v>001400000000000000000000133991</v>
          </cell>
        </row>
        <row r="2697">
          <cell r="A2697">
            <v>39172</v>
          </cell>
          <cell r="B2697" t="str">
            <v>2001-06-02-08.55.10.954904</v>
          </cell>
          <cell r="C2697" t="str">
            <v>2001-06-02-08.55.10.954904</v>
          </cell>
          <cell r="D2697" t="str">
            <v>ขาย</v>
          </cell>
          <cell r="E2697" t="str">
            <v>69799310148</v>
          </cell>
          <cell r="F2697" t="b">
            <v>0</v>
          </cell>
          <cell r="G2697" t="str">
            <v>ผจญ สุยะ</v>
          </cell>
          <cell r="H2697" t="str">
            <v>2005100115070209</v>
          </cell>
          <cell r="I2697" t="str">
            <v>99</v>
          </cell>
          <cell r="J2697">
            <v>1515254.36</v>
          </cell>
          <cell r="K2697">
            <v>1510259.81</v>
          </cell>
          <cell r="L2697">
            <v>0</v>
          </cell>
          <cell r="M2697">
            <v>0</v>
          </cell>
          <cell r="N2697">
            <v>0</v>
          </cell>
          <cell r="O2697">
            <v>1510259.81</v>
          </cell>
          <cell r="P2697">
            <v>969504.64</v>
          </cell>
          <cell r="Q2697" t="str">
            <v>A</v>
          </cell>
          <cell r="R2697" t="str">
            <v>N</v>
          </cell>
          <cell r="S2697" t="str">
            <v>001400000000000000000003641295</v>
          </cell>
        </row>
        <row r="2698">
          <cell r="A2698">
            <v>39172</v>
          </cell>
          <cell r="B2698" t="str">
            <v>2000-04-11-19.44.07.889259</v>
          </cell>
          <cell r="C2698" t="str">
            <v>2000-04-11-19.44.07.889259</v>
          </cell>
          <cell r="D2698" t="str">
            <v>ไม่ขาย</v>
          </cell>
          <cell r="E2698" t="str">
            <v>69803002525</v>
          </cell>
          <cell r="F2698" t="b">
            <v>0</v>
          </cell>
          <cell r="G2698" t="str">
            <v>สุวัฒน์ เกตุเวชสุริยา</v>
          </cell>
          <cell r="H2698" t="str">
            <v>2000050315491592</v>
          </cell>
          <cell r="I2698" t="str">
            <v>03</v>
          </cell>
          <cell r="J2698">
            <v>0</v>
          </cell>
          <cell r="K2698">
            <v>0</v>
          </cell>
          <cell r="L2698">
            <v>0</v>
          </cell>
          <cell r="M2698">
            <v>0</v>
          </cell>
          <cell r="N2698">
            <v>0</v>
          </cell>
          <cell r="O2698">
            <v>0</v>
          </cell>
          <cell r="P2698">
            <v>0</v>
          </cell>
          <cell r="Q2698" t="str">
            <v>A</v>
          </cell>
          <cell r="R2698" t="str">
            <v>Y</v>
          </cell>
          <cell r="S2698" t="str">
            <v>001400000000000000000000728921</v>
          </cell>
        </row>
        <row r="2699">
          <cell r="A2699">
            <v>39172</v>
          </cell>
          <cell r="B2699" t="str">
            <v>2003-07-24-12.00.44.778963</v>
          </cell>
          <cell r="C2699" t="str">
            <v>2003-07-24-12.00.44.778963</v>
          </cell>
          <cell r="D2699" t="str">
            <v>ขาย</v>
          </cell>
          <cell r="E2699" t="str">
            <v>69803002981</v>
          </cell>
          <cell r="F2699" t="b">
            <v>0</v>
          </cell>
          <cell r="G2699" t="str">
            <v>นาง รัตติกาล จีหนู และ/หรือ นาย ศักดา จีหนู</v>
          </cell>
          <cell r="H2699" t="str">
            <v>2003080204350329</v>
          </cell>
          <cell r="I2699" t="str">
            <v>03</v>
          </cell>
          <cell r="J2699">
            <v>1000000</v>
          </cell>
          <cell r="K2699">
            <v>1048987.04</v>
          </cell>
          <cell r="L2699">
            <v>0</v>
          </cell>
          <cell r="M2699">
            <v>0</v>
          </cell>
          <cell r="N2699">
            <v>0</v>
          </cell>
          <cell r="O2699">
            <v>0</v>
          </cell>
          <cell r="P2699">
            <v>25588.11</v>
          </cell>
          <cell r="Q2699" t="str">
            <v>A</v>
          </cell>
          <cell r="R2699" t="str">
            <v>N</v>
          </cell>
          <cell r="S2699" t="str">
            <v>001400000000000000000003170125</v>
          </cell>
        </row>
        <row r="2701">
          <cell r="A2701">
            <v>39172</v>
          </cell>
          <cell r="B2701" t="str">
            <v>2000-04-11-19.44.07.889259</v>
          </cell>
          <cell r="C2701" t="str">
            <v>2000-04-11-19.44.07.889259</v>
          </cell>
          <cell r="D2701" t="str">
            <v>ไม่ขาย</v>
          </cell>
          <cell r="E2701" t="str">
            <v>69830003109</v>
          </cell>
          <cell r="F2701" t="b">
            <v>0</v>
          </cell>
          <cell r="G2701" t="str">
            <v>สุวัฒน์ เกตุเวชสุริยา</v>
          </cell>
          <cell r="H2701" t="str">
            <v>2004090112593331</v>
          </cell>
          <cell r="I2701" t="str">
            <v>30</v>
          </cell>
          <cell r="J2701">
            <v>1000000</v>
          </cell>
          <cell r="K2701">
            <v>187517.44</v>
          </cell>
          <cell r="L2701">
            <v>0</v>
          </cell>
          <cell r="M2701">
            <v>0</v>
          </cell>
          <cell r="N2701">
            <v>0</v>
          </cell>
          <cell r="O2701">
            <v>187517.44</v>
          </cell>
          <cell r="P2701">
            <v>205.5</v>
          </cell>
          <cell r="Q2701" t="str">
            <v>N</v>
          </cell>
          <cell r="R2701" t="str">
            <v>Y</v>
          </cell>
          <cell r="S2701" t="str">
            <v>001400000000000000000000728921</v>
          </cell>
        </row>
        <row r="2702">
          <cell r="A2702">
            <v>39172</v>
          </cell>
          <cell r="B2702" t="str">
            <v>2001-06-02-08.39.35.947515</v>
          </cell>
          <cell r="C2702" t="str">
            <v>2001-06-02-08.39.35.947515</v>
          </cell>
          <cell r="D2702" t="str">
            <v>ขาย</v>
          </cell>
          <cell r="E2702" t="str">
            <v>69830003159</v>
          </cell>
          <cell r="F2702" t="b">
            <v>0</v>
          </cell>
          <cell r="G2702" t="str">
            <v>ใย (TDR) ,สมยศ นิยมชน</v>
          </cell>
          <cell r="H2702" t="str">
            <v>1998100421012255</v>
          </cell>
          <cell r="I2702" t="str">
            <v>30</v>
          </cell>
          <cell r="J2702">
            <v>2000000</v>
          </cell>
          <cell r="K2702">
            <v>1969722.53</v>
          </cell>
          <cell r="L2702">
            <v>336058.82</v>
          </cell>
          <cell r="M2702">
            <v>0</v>
          </cell>
          <cell r="N2702">
            <v>0</v>
          </cell>
          <cell r="O2702">
            <v>1969722.53</v>
          </cell>
          <cell r="P2702">
            <v>813503.75</v>
          </cell>
          <cell r="Q2702" t="str">
            <v>N</v>
          </cell>
          <cell r="R2702" t="str">
            <v>Y</v>
          </cell>
          <cell r="S2702" t="str">
            <v>001400000000000000000003616794</v>
          </cell>
        </row>
        <row r="2704">
          <cell r="A2704">
            <v>39172</v>
          </cell>
          <cell r="B2704" t="str">
            <v>2000-04-11-19.44.07.889259</v>
          </cell>
          <cell r="C2704" t="str">
            <v>2000-04-11-19.44.07.889259</v>
          </cell>
          <cell r="D2704" t="str">
            <v>ไม่ขาย</v>
          </cell>
          <cell r="E2704" t="str">
            <v>69830004024</v>
          </cell>
          <cell r="F2704" t="b">
            <v>0</v>
          </cell>
          <cell r="G2704" t="str">
            <v>สุวัฒน์ เกตุเวชสุริยา</v>
          </cell>
          <cell r="H2704" t="str">
            <v>2004090112593331</v>
          </cell>
          <cell r="I2704" t="str">
            <v>30</v>
          </cell>
          <cell r="J2704">
            <v>1409859.93</v>
          </cell>
          <cell r="K2704">
            <v>1376487.04</v>
          </cell>
          <cell r="L2704">
            <v>0</v>
          </cell>
          <cell r="M2704">
            <v>0</v>
          </cell>
          <cell r="N2704">
            <v>0</v>
          </cell>
          <cell r="O2704">
            <v>1376487.04</v>
          </cell>
          <cell r="P2704">
            <v>122682.56</v>
          </cell>
          <cell r="Q2704" t="str">
            <v>N</v>
          </cell>
          <cell r="R2704" t="str">
            <v>Y</v>
          </cell>
          <cell r="S2704" t="str">
            <v>001400000000000000000000728921</v>
          </cell>
        </row>
        <row r="2705">
          <cell r="A2705">
            <v>39172</v>
          </cell>
          <cell r="B2705" t="str">
            <v>2003-07-24-12.00.44.778963</v>
          </cell>
          <cell r="C2705" t="str">
            <v>2003-07-24-12.00.44.778963</v>
          </cell>
          <cell r="D2705" t="str">
            <v>ขาย</v>
          </cell>
          <cell r="E2705" t="str">
            <v>69830004032</v>
          </cell>
          <cell r="F2705" t="b">
            <v>0</v>
          </cell>
          <cell r="G2705" t="str">
            <v>นาง รัตติกาล จีหนู และ/หรือ นาย ศักดา จีหนู</v>
          </cell>
          <cell r="H2705" t="str">
            <v>2003080204350329</v>
          </cell>
          <cell r="I2705" t="str">
            <v>30</v>
          </cell>
          <cell r="J2705">
            <v>956000</v>
          </cell>
          <cell r="K2705">
            <v>904230.71</v>
          </cell>
          <cell r="L2705">
            <v>0</v>
          </cell>
          <cell r="M2705">
            <v>0</v>
          </cell>
          <cell r="N2705">
            <v>0</v>
          </cell>
          <cell r="O2705">
            <v>904230.71</v>
          </cell>
          <cell r="P2705">
            <v>155021.81</v>
          </cell>
          <cell r="Q2705" t="str">
            <v>A</v>
          </cell>
          <cell r="R2705" t="str">
            <v>N</v>
          </cell>
          <cell r="S2705" t="str">
            <v>001400000000000000000003170125</v>
          </cell>
        </row>
        <row r="2707">
          <cell r="A2707">
            <v>39172</v>
          </cell>
          <cell r="B2707" t="str">
            <v>2003-07-24-12.00.44.778963</v>
          </cell>
          <cell r="C2707" t="str">
            <v>2003-07-24-12.00.44.778963</v>
          </cell>
          <cell r="D2707" t="str">
            <v>ขาย</v>
          </cell>
          <cell r="E2707" t="str">
            <v>69830004040</v>
          </cell>
          <cell r="F2707" t="b">
            <v>0</v>
          </cell>
          <cell r="G2707" t="str">
            <v>นาง รัตติกาล จีหนู และ/หรือ นาย ศักดา จีหนู</v>
          </cell>
          <cell r="H2707" t="str">
            <v>2003080204350329</v>
          </cell>
          <cell r="I2707" t="str">
            <v>30</v>
          </cell>
          <cell r="J2707">
            <v>500000</v>
          </cell>
          <cell r="K2707">
            <v>481267.18</v>
          </cell>
          <cell r="L2707">
            <v>0</v>
          </cell>
          <cell r="M2707">
            <v>0</v>
          </cell>
          <cell r="N2707">
            <v>0</v>
          </cell>
          <cell r="O2707">
            <v>481267.18</v>
          </cell>
          <cell r="P2707">
            <v>114086.69</v>
          </cell>
          <cell r="Q2707" t="str">
            <v>A</v>
          </cell>
          <cell r="R2707" t="str">
            <v>N</v>
          </cell>
          <cell r="S2707" t="str">
            <v>001400000000000000000003170125</v>
          </cell>
        </row>
        <row r="2709">
          <cell r="A2709">
            <v>39172</v>
          </cell>
          <cell r="B2709" t="str">
            <v>2001-09-14-04.50.59.103416</v>
          </cell>
          <cell r="C2709" t="str">
            <v>2001-09-14-04.50.59.103416</v>
          </cell>
          <cell r="D2709" t="str">
            <v>ไม่ขาย</v>
          </cell>
          <cell r="E2709" t="str">
            <v>69830004058</v>
          </cell>
          <cell r="F2709" t="b">
            <v>0</v>
          </cell>
          <cell r="G2709" t="str">
            <v>รัศมี ทองวัง</v>
          </cell>
          <cell r="H2709" t="str">
            <v>2005070116303132</v>
          </cell>
          <cell r="I2709" t="str">
            <v>30</v>
          </cell>
          <cell r="J2709">
            <v>1501174.68</v>
          </cell>
          <cell r="K2709">
            <v>1437522.27</v>
          </cell>
          <cell r="L2709">
            <v>0</v>
          </cell>
          <cell r="M2709">
            <v>0</v>
          </cell>
          <cell r="N2709">
            <v>0</v>
          </cell>
          <cell r="O2709">
            <v>1437522.27</v>
          </cell>
          <cell r="P2709">
            <v>218773.54</v>
          </cell>
          <cell r="Q2709" t="str">
            <v>N</v>
          </cell>
          <cell r="R2709" t="str">
            <v>N</v>
          </cell>
          <cell r="S2709" t="str">
            <v>001400000000000000000003883761</v>
          </cell>
        </row>
        <row r="2710">
          <cell r="A2710">
            <v>39172</v>
          </cell>
          <cell r="B2710" t="str">
            <v>2001-06-23-04.53.02.743289</v>
          </cell>
          <cell r="C2710" t="str">
            <v>2001-06-23-04.53.02.743289</v>
          </cell>
          <cell r="D2710" t="str">
            <v>ขาย</v>
          </cell>
          <cell r="E2710" t="str">
            <v>69831001778</v>
          </cell>
          <cell r="F2710" t="b">
            <v>0</v>
          </cell>
          <cell r="G2710" t="str">
            <v>เชิดเกียรติ เกราะชูกุล</v>
          </cell>
          <cell r="H2710" t="str">
            <v>2003100209222713</v>
          </cell>
          <cell r="I2710" t="str">
            <v>31</v>
          </cell>
          <cell r="J2710">
            <v>660000</v>
          </cell>
          <cell r="K2710">
            <v>607748.41</v>
          </cell>
          <cell r="L2710">
            <v>0</v>
          </cell>
          <cell r="M2710">
            <v>0</v>
          </cell>
          <cell r="N2710">
            <v>0</v>
          </cell>
          <cell r="O2710">
            <v>607748.41</v>
          </cell>
          <cell r="P2710">
            <v>122648.57</v>
          </cell>
          <cell r="Q2710" t="str">
            <v>A</v>
          </cell>
          <cell r="R2710" t="str">
            <v>N</v>
          </cell>
          <cell r="S2710" t="str">
            <v>001400000000000000000002845403</v>
          </cell>
        </row>
        <row r="2711">
          <cell r="A2711">
            <v>39172</v>
          </cell>
          <cell r="B2711" t="str">
            <v>2003-12-02-16.15.43.507916</v>
          </cell>
          <cell r="C2711" t="str">
            <v>2003-12-02-16.15.43.507916</v>
          </cell>
          <cell r="D2711" t="str">
            <v>ไม่ขาย</v>
          </cell>
          <cell r="E2711" t="str">
            <v>69831001833</v>
          </cell>
          <cell r="F2711" t="b">
            <v>0</v>
          </cell>
          <cell r="G2711" t="str">
            <v>สุพัฒน์ เซี่ยงหลิว และวิยะดา เซี่ยงหลิว</v>
          </cell>
          <cell r="H2711" t="str">
            <v>2004010107524621</v>
          </cell>
          <cell r="I2711" t="str">
            <v>31</v>
          </cell>
          <cell r="J2711">
            <v>1430000</v>
          </cell>
          <cell r="K2711">
            <v>1399552.15</v>
          </cell>
          <cell r="L2711">
            <v>0</v>
          </cell>
          <cell r="M2711">
            <v>0</v>
          </cell>
          <cell r="N2711">
            <v>0</v>
          </cell>
          <cell r="O2711">
            <v>1399552.15</v>
          </cell>
          <cell r="P2711">
            <v>235162.03</v>
          </cell>
          <cell r="Q2711" t="str">
            <v>N</v>
          </cell>
          <cell r="R2711" t="str">
            <v>Y</v>
          </cell>
          <cell r="S2711" t="str">
            <v>001400000000000000000007196733</v>
          </cell>
        </row>
        <row r="2713">
          <cell r="A2713">
            <v>39172</v>
          </cell>
          <cell r="B2713" t="str">
            <v>2004-01-16-11.31.26.180688</v>
          </cell>
          <cell r="C2713" t="str">
            <v>2004-01-16-11.31.26.180688</v>
          </cell>
          <cell r="D2713" t="str">
            <v>ขาย</v>
          </cell>
          <cell r="E2713" t="str">
            <v>69831001906</v>
          </cell>
          <cell r="F2713" t="b">
            <v>0</v>
          </cell>
          <cell r="G2713" t="str">
            <v>บุญส่ง อ้นพา</v>
          </cell>
          <cell r="H2713" t="str">
            <v>2004050110442494</v>
          </cell>
          <cell r="I2713" t="str">
            <v>31</v>
          </cell>
          <cell r="J2713">
            <v>1240000</v>
          </cell>
          <cell r="K2713">
            <v>1199924.6399999999</v>
          </cell>
          <cell r="L2713">
            <v>0</v>
          </cell>
          <cell r="M2713">
            <v>0</v>
          </cell>
          <cell r="N2713">
            <v>0</v>
          </cell>
          <cell r="O2713">
            <v>1199924.6399999999</v>
          </cell>
          <cell r="P2713">
            <v>331708.45</v>
          </cell>
          <cell r="Q2713" t="str">
            <v>A</v>
          </cell>
          <cell r="R2713" t="str">
            <v>N</v>
          </cell>
          <cell r="S2713" t="str">
            <v>001400000000000000000007532028</v>
          </cell>
        </row>
        <row r="2714">
          <cell r="A2714">
            <v>39172</v>
          </cell>
          <cell r="B2714" t="str">
            <v>2003-07-24-12.00.44.778963</v>
          </cell>
          <cell r="C2714" t="str">
            <v>2003-07-24-12.00.44.778963</v>
          </cell>
          <cell r="D2714" t="str">
            <v>ขาย</v>
          </cell>
          <cell r="E2714" t="str">
            <v>69831002237</v>
          </cell>
          <cell r="F2714" t="b">
            <v>0</v>
          </cell>
          <cell r="G2714" t="str">
            <v>นาง รัตติกาล จีหนู และ/หรือ นาย ศักดา จีหนู</v>
          </cell>
          <cell r="H2714" t="str">
            <v>2003080204350329</v>
          </cell>
          <cell r="I2714" t="str">
            <v>31</v>
          </cell>
          <cell r="J2714">
            <v>854000</v>
          </cell>
          <cell r="K2714">
            <v>842964.68</v>
          </cell>
          <cell r="L2714">
            <v>0</v>
          </cell>
          <cell r="M2714">
            <v>0</v>
          </cell>
          <cell r="N2714">
            <v>0</v>
          </cell>
          <cell r="O2714">
            <v>842964.68</v>
          </cell>
          <cell r="P2714">
            <v>192149.75</v>
          </cell>
          <cell r="Q2714" t="str">
            <v>A</v>
          </cell>
          <cell r="R2714" t="str">
            <v>N</v>
          </cell>
          <cell r="S2714" t="str">
            <v>001400000000000000000003170125</v>
          </cell>
        </row>
        <row r="2716">
          <cell r="A2716">
            <v>39172</v>
          </cell>
          <cell r="B2716" t="str">
            <v>2003-07-21-15.35.38.755186</v>
          </cell>
          <cell r="C2716" t="str">
            <v>2003-07-21-15.35.38.755186</v>
          </cell>
          <cell r="D2716" t="str">
            <v>ขาย</v>
          </cell>
          <cell r="E2716" t="str">
            <v>69831002384</v>
          </cell>
          <cell r="F2716" t="b">
            <v>0</v>
          </cell>
          <cell r="G2716" t="str">
            <v>นาง ประภาพรรณ คงศิริสมบัติ</v>
          </cell>
          <cell r="H2716" t="str">
            <v>2005110100052376</v>
          </cell>
          <cell r="I2716" t="str">
            <v>31</v>
          </cell>
          <cell r="J2716">
            <v>1100000</v>
          </cell>
          <cell r="K2716">
            <v>1075643.3700000001</v>
          </cell>
          <cell r="L2716">
            <v>0</v>
          </cell>
          <cell r="M2716">
            <v>0</v>
          </cell>
          <cell r="N2716">
            <v>0</v>
          </cell>
          <cell r="O2716">
            <v>1075643.3700000001</v>
          </cell>
          <cell r="P2716">
            <v>68266.58</v>
          </cell>
          <cell r="Q2716" t="str">
            <v>A</v>
          </cell>
          <cell r="R2716" t="str">
            <v>N</v>
          </cell>
          <cell r="S2716" t="str">
            <v>001400000000000000000006965531</v>
          </cell>
        </row>
        <row r="2717">
          <cell r="A2717">
            <v>39172</v>
          </cell>
          <cell r="B2717" t="str">
            <v>2002-04-28-17.19.11.408997</v>
          </cell>
          <cell r="C2717" t="str">
            <v>2002-04-28-17.19.11.408997</v>
          </cell>
          <cell r="D2717" t="str">
            <v>ขาย</v>
          </cell>
          <cell r="E2717" t="str">
            <v>69899030029</v>
          </cell>
          <cell r="F2717" t="b">
            <v>0</v>
          </cell>
          <cell r="G2717" t="str">
            <v>เณรตาก้องกำแพงเพชร</v>
          </cell>
          <cell r="H2717" t="str">
            <v>1998081419202262</v>
          </cell>
          <cell r="I2717" t="str">
            <v>99</v>
          </cell>
          <cell r="J2717">
            <v>4520004.88</v>
          </cell>
          <cell r="K2717">
            <v>0</v>
          </cell>
          <cell r="L2717">
            <v>0</v>
          </cell>
          <cell r="M2717">
            <v>0</v>
          </cell>
          <cell r="N2717">
            <v>0</v>
          </cell>
          <cell r="O2717">
            <v>0</v>
          </cell>
          <cell r="P2717">
            <v>1889560.83</v>
          </cell>
          <cell r="Q2717" t="str">
            <v>N</v>
          </cell>
          <cell r="R2717" t="str">
            <v>Y</v>
          </cell>
          <cell r="S2717" t="str">
            <v>001400000000000000000004092466</v>
          </cell>
        </row>
        <row r="2718">
          <cell r="A2718">
            <v>39172</v>
          </cell>
          <cell r="B2718" t="str">
            <v>2002-10-06-12.25.02.121535</v>
          </cell>
          <cell r="C2718" t="str">
            <v>2002-10-06-12.25.02.121535</v>
          </cell>
          <cell r="D2718" t="str">
            <v>ขาย</v>
          </cell>
          <cell r="E2718" t="str">
            <v>69899030053</v>
          </cell>
          <cell r="F2718" t="b">
            <v>0</v>
          </cell>
          <cell r="G2718" t="str">
            <v>วี.เอส.ซี.กำแพงเพชร</v>
          </cell>
          <cell r="H2718" t="str">
            <v>2000090509030176</v>
          </cell>
          <cell r="I2718" t="str">
            <v>99</v>
          </cell>
          <cell r="J2718">
            <v>2344416.86</v>
          </cell>
          <cell r="K2718">
            <v>1727045.68</v>
          </cell>
          <cell r="L2718">
            <v>0</v>
          </cell>
          <cell r="M2718">
            <v>0</v>
          </cell>
          <cell r="N2718">
            <v>0</v>
          </cell>
          <cell r="O2718">
            <v>1727045.68</v>
          </cell>
          <cell r="P2718">
            <v>1728328.05</v>
          </cell>
          <cell r="Q2718" t="str">
            <v>N</v>
          </cell>
          <cell r="R2718" t="str">
            <v>N</v>
          </cell>
          <cell r="S2718" t="str">
            <v>001400000000000000000004125372</v>
          </cell>
        </row>
        <row r="2719">
          <cell r="A2719">
            <v>39172</v>
          </cell>
          <cell r="B2719" t="str">
            <v>2001-06-02-08.39.33.802343</v>
          </cell>
          <cell r="C2719" t="str">
            <v>2001-06-02-08.39.33.802343</v>
          </cell>
          <cell r="D2719" t="str">
            <v>ขาย</v>
          </cell>
          <cell r="E2719" t="str">
            <v>69899300055</v>
          </cell>
          <cell r="F2719" t="b">
            <v>0</v>
          </cell>
          <cell r="G2719" t="str">
            <v>วิรัช พันธุ์วิทยากูล</v>
          </cell>
          <cell r="H2719" t="str">
            <v>1998080300000667</v>
          </cell>
          <cell r="I2719" t="str">
            <v>99</v>
          </cell>
          <cell r="J2719">
            <v>973525.17</v>
          </cell>
          <cell r="K2719">
            <v>491000</v>
          </cell>
          <cell r="L2719">
            <v>0</v>
          </cell>
          <cell r="M2719">
            <v>0</v>
          </cell>
          <cell r="N2719">
            <v>0</v>
          </cell>
          <cell r="O2719">
            <v>491000</v>
          </cell>
          <cell r="P2719">
            <v>550429.9</v>
          </cell>
          <cell r="Q2719" t="str">
            <v>N</v>
          </cell>
          <cell r="R2719" t="str">
            <v>N</v>
          </cell>
          <cell r="S2719" t="str">
            <v>001400000000000000000003616783</v>
          </cell>
        </row>
        <row r="2720">
          <cell r="A2720">
            <v>39172</v>
          </cell>
          <cell r="B2720" t="str">
            <v>2001-10-13-04.06.29.746308</v>
          </cell>
          <cell r="C2720" t="str">
            <v>2001-10-13-04.06.29.746308</v>
          </cell>
          <cell r="D2720" t="str">
            <v>ขาย</v>
          </cell>
          <cell r="E2720" t="str">
            <v>69899300275</v>
          </cell>
          <cell r="F2720" t="b">
            <v>0</v>
          </cell>
          <cell r="G2720" t="str">
            <v>กล่อม เจตะนะเสน</v>
          </cell>
          <cell r="H2720" t="str">
            <v>2004010607220102</v>
          </cell>
          <cell r="I2720" t="str">
            <v>99</v>
          </cell>
          <cell r="J2720">
            <v>485165.44</v>
          </cell>
          <cell r="K2720">
            <v>311000</v>
          </cell>
          <cell r="L2720">
            <v>0</v>
          </cell>
          <cell r="M2720">
            <v>10600</v>
          </cell>
          <cell r="N2720">
            <v>0</v>
          </cell>
          <cell r="O2720">
            <v>311000</v>
          </cell>
          <cell r="P2720">
            <v>173378.37</v>
          </cell>
          <cell r="Q2720" t="str">
            <v>N</v>
          </cell>
          <cell r="R2720" t="str">
            <v>Y</v>
          </cell>
          <cell r="S2720" t="str">
            <v>001400000000000000000003616762</v>
          </cell>
        </row>
        <row r="2721">
          <cell r="A2721">
            <v>39172</v>
          </cell>
          <cell r="B2721" t="str">
            <v>2002-04-28-17.19.11.408997</v>
          </cell>
          <cell r="C2721" t="str">
            <v>2002-04-28-17.19.11.408997</v>
          </cell>
          <cell r="D2721" t="str">
            <v>ขาย</v>
          </cell>
          <cell r="E2721" t="str">
            <v>69899320027</v>
          </cell>
          <cell r="F2721" t="b">
            <v>0</v>
          </cell>
          <cell r="G2721" t="str">
            <v>เณรตาก้องกำแพงเพชร</v>
          </cell>
          <cell r="H2721" t="str">
            <v>1998081419202262</v>
          </cell>
          <cell r="I2721" t="str">
            <v>99</v>
          </cell>
          <cell r="J2721">
            <v>6197239.0899999999</v>
          </cell>
          <cell r="K2721">
            <v>2715713.16</v>
          </cell>
          <cell r="L2721">
            <v>0</v>
          </cell>
          <cell r="M2721">
            <v>0</v>
          </cell>
          <cell r="N2721">
            <v>0</v>
          </cell>
          <cell r="O2721">
            <v>2715713.16</v>
          </cell>
          <cell r="P2721">
            <v>4216938.2</v>
          </cell>
          <cell r="Q2721" t="str">
            <v>N</v>
          </cell>
          <cell r="R2721" t="str">
            <v>Y</v>
          </cell>
          <cell r="S2721" t="str">
            <v>001400000000000000000004092466</v>
          </cell>
        </row>
        <row r="2722">
          <cell r="A2722">
            <v>39172</v>
          </cell>
          <cell r="B2722" t="str">
            <v>2000-04-27-11.11.55.955888</v>
          </cell>
          <cell r="C2722" t="str">
            <v>2000-04-27-11.11.55.955888</v>
          </cell>
          <cell r="D2722" t="str">
            <v>ขาย</v>
          </cell>
          <cell r="E2722" t="str">
            <v>69899320069</v>
          </cell>
          <cell r="F2722" t="b">
            <v>0</v>
          </cell>
          <cell r="G2722" t="str">
            <v>เจริญ เจริญสุกาญจน์</v>
          </cell>
          <cell r="H2722" t="str">
            <v>2005040122080116</v>
          </cell>
          <cell r="I2722" t="str">
            <v>99</v>
          </cell>
          <cell r="J2722">
            <v>6592564.4100000001</v>
          </cell>
          <cell r="K2722">
            <v>6592564.4100000001</v>
          </cell>
          <cell r="L2722">
            <v>0</v>
          </cell>
          <cell r="M2722">
            <v>20795</v>
          </cell>
          <cell r="N2722">
            <v>0</v>
          </cell>
          <cell r="O2722">
            <v>6592564.4100000001</v>
          </cell>
          <cell r="P2722">
            <v>2250339.46</v>
          </cell>
          <cell r="Q2722" t="str">
            <v>N</v>
          </cell>
          <cell r="R2722" t="str">
            <v>Y</v>
          </cell>
          <cell r="S2722" t="str">
            <v>001400000000000000000002190836</v>
          </cell>
        </row>
        <row r="2723">
          <cell r="A2723">
            <v>39172</v>
          </cell>
          <cell r="B2723" t="str">
            <v>2001-06-02-08.39.37.497142</v>
          </cell>
          <cell r="C2723" t="str">
            <v>2001-06-02-08.39.37.497142</v>
          </cell>
          <cell r="D2723" t="str">
            <v>ขาย</v>
          </cell>
          <cell r="E2723" t="str">
            <v>69899320077</v>
          </cell>
          <cell r="F2723" t="b">
            <v>0</v>
          </cell>
          <cell r="G2723" t="str">
            <v>ธีรพงษ์ เจริญสุกาญจน์</v>
          </cell>
          <cell r="H2723" t="str">
            <v>2005040122080117</v>
          </cell>
          <cell r="I2723" t="str">
            <v>99</v>
          </cell>
          <cell r="J2723">
            <v>2289636.87</v>
          </cell>
          <cell r="K2723">
            <v>2289636.87</v>
          </cell>
          <cell r="L2723">
            <v>0</v>
          </cell>
          <cell r="M2723">
            <v>0</v>
          </cell>
          <cell r="N2723">
            <v>0</v>
          </cell>
          <cell r="O2723">
            <v>2289636.87</v>
          </cell>
          <cell r="P2723">
            <v>856292.49</v>
          </cell>
          <cell r="Q2723" t="str">
            <v>N</v>
          </cell>
          <cell r="R2723" t="str">
            <v>Y</v>
          </cell>
          <cell r="S2723" t="str">
            <v>001400000000000000000003532061</v>
          </cell>
        </row>
        <row r="2724">
          <cell r="A2724">
            <v>39172</v>
          </cell>
          <cell r="B2724" t="str">
            <v>2002-03-10-13.47.33.269722</v>
          </cell>
          <cell r="C2724" t="str">
            <v>2002-03-10-13.47.33.269722</v>
          </cell>
          <cell r="D2724" t="str">
            <v>ขาย</v>
          </cell>
          <cell r="E2724" t="str">
            <v>69899320108</v>
          </cell>
          <cell r="F2724" t="b">
            <v>0</v>
          </cell>
          <cell r="G2724" t="str">
            <v>นาย รุ่งโรจน์ วรามิตร</v>
          </cell>
          <cell r="H2724" t="str">
            <v>2006100115260164</v>
          </cell>
          <cell r="I2724" t="str">
            <v>99</v>
          </cell>
          <cell r="J2724">
            <v>2300000</v>
          </cell>
          <cell r="K2724">
            <v>2300000</v>
          </cell>
          <cell r="L2724">
            <v>0</v>
          </cell>
          <cell r="M2724">
            <v>5529.9</v>
          </cell>
          <cell r="N2724">
            <v>2681.42</v>
          </cell>
          <cell r="O2724">
            <v>2300000</v>
          </cell>
          <cell r="P2724">
            <v>721291.56</v>
          </cell>
          <cell r="Q2724" t="str">
            <v>A</v>
          </cell>
          <cell r="R2724" t="str">
            <v>N</v>
          </cell>
          <cell r="S2724" t="str">
            <v>001400000000000000000004660564</v>
          </cell>
        </row>
        <row r="2725">
          <cell r="A2725">
            <v>39172</v>
          </cell>
          <cell r="B2725" t="str">
            <v>2000-04-20-22.13.22.082446</v>
          </cell>
          <cell r="C2725" t="str">
            <v>2000-04-20-22.13.22.082446</v>
          </cell>
          <cell r="D2725" t="str">
            <v>ขาย</v>
          </cell>
          <cell r="E2725" t="str">
            <v>69899320116</v>
          </cell>
          <cell r="F2725" t="b">
            <v>0</v>
          </cell>
          <cell r="G2725" t="str">
            <v>นาง สังเวียน นาคทอง</v>
          </cell>
          <cell r="H2725" t="str">
            <v>2006100115260165</v>
          </cell>
          <cell r="I2725" t="str">
            <v>99</v>
          </cell>
          <cell r="J2725">
            <v>1161355.8799999999</v>
          </cell>
          <cell r="K2725">
            <v>1161355.8799999999</v>
          </cell>
          <cell r="L2725">
            <v>0</v>
          </cell>
          <cell r="M2725">
            <v>0</v>
          </cell>
          <cell r="N2725">
            <v>0</v>
          </cell>
          <cell r="O2725">
            <v>1161355.8799999999</v>
          </cell>
          <cell r="P2725">
            <v>272465.40999999997</v>
          </cell>
          <cell r="Q2725" t="str">
            <v>A</v>
          </cell>
          <cell r="R2725" t="str">
            <v>N</v>
          </cell>
          <cell r="S2725" t="str">
            <v>001400000000000000000001487248</v>
          </cell>
        </row>
        <row r="2726">
          <cell r="A2726">
            <v>39172</v>
          </cell>
          <cell r="B2726" t="str">
            <v>2003-12-02-16.50.31.468102</v>
          </cell>
          <cell r="C2726" t="str">
            <v>2003-12-02-16.50.31.468102</v>
          </cell>
          <cell r="D2726" t="str">
            <v>ไม่ขาย</v>
          </cell>
          <cell r="E2726" t="str">
            <v>69899320124</v>
          </cell>
          <cell r="F2726" t="b">
            <v>0</v>
          </cell>
          <cell r="G2726" t="str">
            <v>วุฒิชัย ทองงามขำ , ธมนวรรณ ศิริพงษ์ นาง</v>
          </cell>
          <cell r="H2726" t="str">
            <v>2006110123310239</v>
          </cell>
          <cell r="I2726" t="str">
            <v>99</v>
          </cell>
          <cell r="J2726">
            <v>544055.49</v>
          </cell>
          <cell r="K2726">
            <v>544055.49</v>
          </cell>
          <cell r="L2726">
            <v>0</v>
          </cell>
          <cell r="M2726">
            <v>2037.5</v>
          </cell>
          <cell r="N2726">
            <v>0</v>
          </cell>
          <cell r="O2726">
            <v>544055.49</v>
          </cell>
          <cell r="P2726">
            <v>185561.94</v>
          </cell>
          <cell r="Q2726" t="str">
            <v>A</v>
          </cell>
          <cell r="R2726" t="str">
            <v>N</v>
          </cell>
          <cell r="S2726" t="str">
            <v>001400000000000000000007244606</v>
          </cell>
        </row>
        <row r="2728">
          <cell r="A2728">
            <v>39172</v>
          </cell>
          <cell r="B2728" t="str">
            <v>2000-04-06-13.46.47.967478</v>
          </cell>
          <cell r="C2728" t="str">
            <v>2000-04-06-13.46.47.967478</v>
          </cell>
          <cell r="D2728" t="str">
            <v>ขาย</v>
          </cell>
          <cell r="E2728" t="str">
            <v>69999030108</v>
          </cell>
          <cell r="F2728" t="b">
            <v>0</v>
          </cell>
          <cell r="G2728" t="str">
            <v>สุวิทย์ ชูวงศ์</v>
          </cell>
          <cell r="H2728" t="str">
            <v>1998090822203951</v>
          </cell>
          <cell r="I2728" t="str">
            <v>99</v>
          </cell>
          <cell r="J2728">
            <v>592829.98</v>
          </cell>
          <cell r="K2728">
            <v>245835.12</v>
          </cell>
          <cell r="L2728">
            <v>0</v>
          </cell>
          <cell r="M2728">
            <v>14820</v>
          </cell>
          <cell r="N2728">
            <v>0</v>
          </cell>
          <cell r="O2728">
            <v>245835.12</v>
          </cell>
          <cell r="P2728">
            <v>685235.27</v>
          </cell>
          <cell r="Q2728" t="str">
            <v>A</v>
          </cell>
          <cell r="R2728" t="str">
            <v>N</v>
          </cell>
          <cell r="S2728" t="str">
            <v>001400000000000000000000088821</v>
          </cell>
        </row>
        <row r="2729">
          <cell r="A2729">
            <v>39172</v>
          </cell>
          <cell r="B2729" t="str">
            <v>2001-06-02-08.58.22.630256</v>
          </cell>
          <cell r="C2729" t="str">
            <v>2001-06-02-08.58.22.630256</v>
          </cell>
          <cell r="D2729" t="str">
            <v>ไม่ขาย</v>
          </cell>
          <cell r="E2729" t="str">
            <v>69999310013</v>
          </cell>
          <cell r="F2729" t="b">
            <v>0</v>
          </cell>
          <cell r="G2729" t="str">
            <v>สัญญา งามสมบัติ</v>
          </cell>
          <cell r="H2729" t="str">
            <v>1998081419303438</v>
          </cell>
          <cell r="I2729" t="str">
            <v>99</v>
          </cell>
          <cell r="J2729">
            <v>166915.62</v>
          </cell>
          <cell r="K2729">
            <v>0</v>
          </cell>
          <cell r="L2729">
            <v>0</v>
          </cell>
          <cell r="M2729">
            <v>0</v>
          </cell>
          <cell r="N2729">
            <v>0</v>
          </cell>
          <cell r="O2729">
            <v>0</v>
          </cell>
          <cell r="P2729">
            <v>0</v>
          </cell>
          <cell r="Q2729" t="str">
            <v>X</v>
          </cell>
          <cell r="R2729" t="str">
            <v>N</v>
          </cell>
          <cell r="S2729" t="str">
            <v>001400000000000000000003168989</v>
          </cell>
        </row>
        <row r="2730">
          <cell r="A2730">
            <v>39172</v>
          </cell>
          <cell r="B2730" t="str">
            <v>2001-06-24-04.24.07.338143</v>
          </cell>
          <cell r="C2730" t="str">
            <v>2001-06-24-04.24.07.338143</v>
          </cell>
          <cell r="D2730" t="str">
            <v>ไม่ขาย</v>
          </cell>
          <cell r="E2730" t="str">
            <v>69999310304</v>
          </cell>
          <cell r="F2730" t="b">
            <v>0</v>
          </cell>
          <cell r="G2730" t="str">
            <v>ศรินทิพย์ สมมาก</v>
          </cell>
          <cell r="H2730" t="str">
            <v>2006040113340134</v>
          </cell>
          <cell r="I2730" t="str">
            <v>99</v>
          </cell>
          <cell r="J2730">
            <v>467543.2</v>
          </cell>
          <cell r="K2730">
            <v>0</v>
          </cell>
          <cell r="L2730">
            <v>0</v>
          </cell>
          <cell r="M2730">
            <v>0</v>
          </cell>
          <cell r="N2730">
            <v>0</v>
          </cell>
          <cell r="O2730">
            <v>0</v>
          </cell>
          <cell r="P2730">
            <v>201487.58</v>
          </cell>
          <cell r="Q2730" t="str">
            <v>A</v>
          </cell>
          <cell r="R2730" t="str">
            <v>N</v>
          </cell>
          <cell r="S2730" t="str">
            <v>001400000000000000000003079641</v>
          </cell>
        </row>
        <row r="2731">
          <cell r="A2731">
            <v>39172</v>
          </cell>
          <cell r="B2731" t="str">
            <v>2003-06-30-01.42.05.283602</v>
          </cell>
          <cell r="C2731" t="str">
            <v>2003-06-30-01.42.05.283602</v>
          </cell>
          <cell r="D2731" t="str">
            <v>ขาย</v>
          </cell>
          <cell r="E2731" t="str">
            <v>70203004506</v>
          </cell>
          <cell r="F2731" t="b">
            <v>0</v>
          </cell>
          <cell r="G2731" t="str">
            <v>เอ.เอฟ.เอฟ.คอนกรีต</v>
          </cell>
          <cell r="H2731" t="str">
            <v>1999040311130870</v>
          </cell>
          <cell r="I2731" t="str">
            <v>03</v>
          </cell>
          <cell r="J2731">
            <v>1000000</v>
          </cell>
          <cell r="K2731">
            <v>1040214.03</v>
          </cell>
          <cell r="L2731">
            <v>0</v>
          </cell>
          <cell r="M2731">
            <v>0</v>
          </cell>
          <cell r="N2731">
            <v>0</v>
          </cell>
          <cell r="O2731">
            <v>0</v>
          </cell>
          <cell r="P2731">
            <v>182597.81</v>
          </cell>
          <cell r="Q2731" t="str">
            <v>A</v>
          </cell>
          <cell r="R2731" t="str">
            <v>N</v>
          </cell>
          <cell r="S2731" t="str">
            <v>001400000000000000000006901971</v>
          </cell>
        </row>
        <row r="2732">
          <cell r="A2732">
            <v>39172</v>
          </cell>
          <cell r="B2732" t="str">
            <v>2001-06-02-08.20.27.119557</v>
          </cell>
          <cell r="C2732" t="str">
            <v>2001-06-02-08.20.27.119557</v>
          </cell>
          <cell r="D2732" t="str">
            <v>ขาย</v>
          </cell>
          <cell r="E2732" t="str">
            <v>70203005073</v>
          </cell>
          <cell r="F2732" t="b">
            <v>0</v>
          </cell>
          <cell r="G2732" t="str">
            <v>มาสด้า ออโต้คิม</v>
          </cell>
          <cell r="H2732" t="str">
            <v>2000100311002684</v>
          </cell>
          <cell r="I2732" t="str">
            <v>03</v>
          </cell>
          <cell r="J2732">
            <v>2000000</v>
          </cell>
          <cell r="K2732">
            <v>1127271.05</v>
          </cell>
          <cell r="L2732">
            <v>0</v>
          </cell>
          <cell r="M2732">
            <v>0</v>
          </cell>
          <cell r="N2732">
            <v>0</v>
          </cell>
          <cell r="O2732">
            <v>0</v>
          </cell>
          <cell r="P2732">
            <v>0</v>
          </cell>
          <cell r="Q2732" t="str">
            <v>N</v>
          </cell>
          <cell r="R2732" t="str">
            <v>Y</v>
          </cell>
          <cell r="S2732" t="str">
            <v>001400000000000000000003580135</v>
          </cell>
        </row>
        <row r="2733">
          <cell r="A2733">
            <v>39172</v>
          </cell>
          <cell r="B2733" t="str">
            <v>2003-06-30-01.42.05.283602</v>
          </cell>
          <cell r="C2733" t="str">
            <v>2003-06-30-01.42.05.283602</v>
          </cell>
          <cell r="D2733" t="str">
            <v>ขาย</v>
          </cell>
          <cell r="E2733" t="str">
            <v>70230000702</v>
          </cell>
          <cell r="F2733" t="b">
            <v>0</v>
          </cell>
          <cell r="G2733" t="str">
            <v>เอ.เอฟ.เอฟ.คอนกรีต</v>
          </cell>
          <cell r="H2733" t="str">
            <v>1999040311130870</v>
          </cell>
          <cell r="I2733" t="str">
            <v>30</v>
          </cell>
          <cell r="J2733">
            <v>4992590.5199999996</v>
          </cell>
          <cell r="K2733">
            <v>3726935.25</v>
          </cell>
          <cell r="L2733">
            <v>0</v>
          </cell>
          <cell r="M2733">
            <v>0</v>
          </cell>
          <cell r="N2733">
            <v>4480.09</v>
          </cell>
          <cell r="O2733">
            <v>3726935.25</v>
          </cell>
          <cell r="P2733">
            <v>1232044.5</v>
          </cell>
          <cell r="Q2733" t="str">
            <v>A</v>
          </cell>
          <cell r="R2733" t="str">
            <v>N</v>
          </cell>
          <cell r="S2733" t="str">
            <v>001400000000000000000006901971</v>
          </cell>
        </row>
        <row r="2734">
          <cell r="A2734">
            <v>39172</v>
          </cell>
          <cell r="B2734" t="str">
            <v>2001-06-02-08.20.27.119557</v>
          </cell>
          <cell r="C2734" t="str">
            <v>2001-06-02-08.20.27.119557</v>
          </cell>
          <cell r="D2734" t="str">
            <v>ขาย</v>
          </cell>
          <cell r="E2734" t="str">
            <v>70230000736</v>
          </cell>
          <cell r="F2734" t="b">
            <v>0</v>
          </cell>
          <cell r="G2734" t="str">
            <v>มาสด้า ออโต้คิม</v>
          </cell>
          <cell r="H2734" t="str">
            <v>2000100311002684</v>
          </cell>
          <cell r="I2734" t="str">
            <v>30</v>
          </cell>
          <cell r="J2734">
            <v>13500000</v>
          </cell>
          <cell r="K2734">
            <v>10283631.539999999</v>
          </cell>
          <cell r="L2734">
            <v>0</v>
          </cell>
          <cell r="M2734">
            <v>0</v>
          </cell>
          <cell r="N2734">
            <v>0</v>
          </cell>
          <cell r="O2734">
            <v>10283631.539999999</v>
          </cell>
          <cell r="P2734">
            <v>2768716.02</v>
          </cell>
          <cell r="Q2734" t="str">
            <v>N</v>
          </cell>
          <cell r="R2734" t="str">
            <v>Y</v>
          </cell>
          <cell r="S2734" t="str">
            <v>001400000000000000000003580135</v>
          </cell>
        </row>
        <row r="2735">
          <cell r="A2735">
            <v>39172</v>
          </cell>
          <cell r="B2735" t="str">
            <v>2001-06-02-08.54.47.674265</v>
          </cell>
          <cell r="C2735" t="str">
            <v>2001-06-02-08.54.47.674265</v>
          </cell>
          <cell r="D2735" t="str">
            <v>ขาย</v>
          </cell>
          <cell r="E2735" t="str">
            <v>70231001840</v>
          </cell>
          <cell r="F2735" t="b">
            <v>0</v>
          </cell>
          <cell r="G2735" t="str">
            <v>กุญชลี ณ เชียงใหม่</v>
          </cell>
          <cell r="H2735" t="str">
            <v>2001090318310467</v>
          </cell>
          <cell r="I2735" t="str">
            <v>31</v>
          </cell>
          <cell r="J2735">
            <v>2300000</v>
          </cell>
          <cell r="K2735">
            <v>2004110.72</v>
          </cell>
          <cell r="L2735">
            <v>0</v>
          </cell>
          <cell r="M2735">
            <v>0</v>
          </cell>
          <cell r="N2735">
            <v>0</v>
          </cell>
          <cell r="O2735">
            <v>2004110.72</v>
          </cell>
          <cell r="P2735">
            <v>263628.52</v>
          </cell>
          <cell r="Q2735" t="str">
            <v>A</v>
          </cell>
          <cell r="R2735" t="str">
            <v>Y</v>
          </cell>
          <cell r="S2735" t="str">
            <v>001400000000000000000003640551</v>
          </cell>
        </row>
        <row r="2736">
          <cell r="A2736">
            <v>39172</v>
          </cell>
          <cell r="B2736" t="str">
            <v>2005-09-13-04.19.17.159661</v>
          </cell>
          <cell r="C2736" t="str">
            <v>2005-09-13-04.19.17.159661</v>
          </cell>
          <cell r="D2736" t="str">
            <v>ขาย</v>
          </cell>
          <cell r="E2736" t="str">
            <v>70231004539</v>
          </cell>
          <cell r="F2736" t="b">
            <v>0</v>
          </cell>
          <cell r="G2736" t="str">
            <v>นาย เกรียงไกร จันทาพูน และ               นาง กรรณิกา จันทาพูน</v>
          </cell>
          <cell r="H2736" t="str">
            <v>2005100114103097</v>
          </cell>
          <cell r="I2736" t="str">
            <v>31</v>
          </cell>
          <cell r="J2736">
            <v>1831000</v>
          </cell>
          <cell r="K2736">
            <v>1823751.73</v>
          </cell>
          <cell r="L2736">
            <v>0</v>
          </cell>
          <cell r="M2736">
            <v>0</v>
          </cell>
          <cell r="N2736">
            <v>2471.6999999999998</v>
          </cell>
          <cell r="O2736">
            <v>1823751.73</v>
          </cell>
          <cell r="P2736">
            <v>373544.33</v>
          </cell>
          <cell r="Q2736" t="str">
            <v>A</v>
          </cell>
          <cell r="R2736" t="str">
            <v>N</v>
          </cell>
          <cell r="S2736" t="str">
            <v>001400000000000000000010115326</v>
          </cell>
        </row>
        <row r="2738">
          <cell r="A2738">
            <v>39172</v>
          </cell>
          <cell r="B2738" t="str">
            <v>2001-06-02-08.20.27.119557</v>
          </cell>
          <cell r="C2738" t="str">
            <v>2001-06-02-08.20.27.119557</v>
          </cell>
          <cell r="D2738" t="str">
            <v>ขาย</v>
          </cell>
          <cell r="E2738" t="str">
            <v>70260000057</v>
          </cell>
          <cell r="F2738" t="b">
            <v>0</v>
          </cell>
          <cell r="G2738" t="str">
            <v>มาสด้า ออโต้คิม</v>
          </cell>
          <cell r="H2738" t="str">
            <v>2000100311002684</v>
          </cell>
          <cell r="I2738" t="str">
            <v>60</v>
          </cell>
          <cell r="J2738">
            <v>773000</v>
          </cell>
          <cell r="K2738">
            <v>0</v>
          </cell>
          <cell r="L2738">
            <v>0</v>
          </cell>
          <cell r="M2738">
            <v>0</v>
          </cell>
          <cell r="N2738">
            <v>0</v>
          </cell>
          <cell r="O2738">
            <v>0</v>
          </cell>
          <cell r="P2738">
            <v>0</v>
          </cell>
          <cell r="Q2738" t="str">
            <v>N</v>
          </cell>
          <cell r="R2738" t="str">
            <v>Y</v>
          </cell>
          <cell r="S2738" t="str">
            <v>001400000000000000000003580135</v>
          </cell>
        </row>
        <row r="2739">
          <cell r="A2739">
            <v>39172</v>
          </cell>
          <cell r="B2739" t="str">
            <v>2003-06-30-01.42.05.283602</v>
          </cell>
          <cell r="C2739" t="str">
            <v>2003-06-30-01.42.05.283602</v>
          </cell>
          <cell r="D2739" t="str">
            <v>ขาย</v>
          </cell>
          <cell r="E2739" t="str">
            <v>70260000073</v>
          </cell>
          <cell r="F2739" t="b">
            <v>0</v>
          </cell>
          <cell r="G2739" t="str">
            <v>A.F.F. CONKREAT LTD,PART</v>
          </cell>
          <cell r="H2739" t="str">
            <v>2000080316540454</v>
          </cell>
          <cell r="I2739" t="str">
            <v>60</v>
          </cell>
          <cell r="J2739">
            <v>64000</v>
          </cell>
          <cell r="K2739">
            <v>0</v>
          </cell>
          <cell r="L2739">
            <v>0</v>
          </cell>
          <cell r="M2739">
            <v>0</v>
          </cell>
          <cell r="N2739">
            <v>0</v>
          </cell>
          <cell r="O2739">
            <v>0</v>
          </cell>
          <cell r="P2739">
            <v>0</v>
          </cell>
          <cell r="Q2739" t="str">
            <v>N</v>
          </cell>
          <cell r="R2739" t="str">
            <v>N</v>
          </cell>
          <cell r="S2739" t="str">
            <v>001400000000000000000006901971</v>
          </cell>
        </row>
        <row r="2740">
          <cell r="A2740">
            <v>39172</v>
          </cell>
          <cell r="B2740" t="str">
            <v>2002-05-17-04.22.37.660457</v>
          </cell>
          <cell r="C2740" t="str">
            <v>2002-05-17-04.22.37.660457</v>
          </cell>
          <cell r="D2740" t="str">
            <v>ขาย</v>
          </cell>
          <cell r="E2740" t="str">
            <v>70260000154</v>
          </cell>
          <cell r="F2740" t="b">
            <v>0</v>
          </cell>
          <cell r="G2740" t="str">
            <v>มณีกมล</v>
          </cell>
          <cell r="H2740" t="str">
            <v>2000080219240632</v>
          </cell>
          <cell r="I2740" t="str">
            <v>60</v>
          </cell>
          <cell r="J2740">
            <v>2000000</v>
          </cell>
          <cell r="K2740">
            <v>0</v>
          </cell>
          <cell r="L2740">
            <v>0</v>
          </cell>
          <cell r="M2740">
            <v>0</v>
          </cell>
          <cell r="N2740">
            <v>0</v>
          </cell>
          <cell r="O2740">
            <v>0</v>
          </cell>
          <cell r="P2740">
            <v>0</v>
          </cell>
          <cell r="Q2740" t="str">
            <v>A</v>
          </cell>
          <cell r="R2740" t="str">
            <v>N</v>
          </cell>
          <cell r="S2740" t="str">
            <v>001400000000000000000003955351</v>
          </cell>
        </row>
        <row r="2741">
          <cell r="A2741">
            <v>39172</v>
          </cell>
          <cell r="B2741" t="str">
            <v>2002-05-17-04.22.37.660457</v>
          </cell>
          <cell r="C2741" t="str">
            <v>2002-05-17-04.22.37.660457</v>
          </cell>
          <cell r="D2741" t="str">
            <v>ขาย</v>
          </cell>
          <cell r="E2741" t="str">
            <v>70299300119</v>
          </cell>
          <cell r="F2741" t="b">
            <v>0</v>
          </cell>
          <cell r="G2741" t="str">
            <v>มณีกมล</v>
          </cell>
          <cell r="H2741" t="str">
            <v>1999040308290090</v>
          </cell>
          <cell r="I2741" t="str">
            <v>99</v>
          </cell>
          <cell r="J2741">
            <v>57323322.909999996</v>
          </cell>
          <cell r="K2741">
            <v>39245372.32</v>
          </cell>
          <cell r="L2741">
            <v>0</v>
          </cell>
          <cell r="M2741">
            <v>0</v>
          </cell>
          <cell r="N2741">
            <v>0</v>
          </cell>
          <cell r="O2741">
            <v>39245372.32</v>
          </cell>
          <cell r="P2741">
            <v>28876267.870000001</v>
          </cell>
          <cell r="Q2741" t="str">
            <v>A</v>
          </cell>
          <cell r="R2741" t="str">
            <v>Y</v>
          </cell>
          <cell r="S2741" t="str">
            <v>001400000000000000000003955351</v>
          </cell>
        </row>
        <row r="2742">
          <cell r="B2742" t="str">
            <v>2003-07-14-01.20.38.814347</v>
          </cell>
          <cell r="C2742" t="str">
            <v>2001-06-02-08.39.40.529971</v>
          </cell>
          <cell r="D2742" t="str">
            <v>ขาย</v>
          </cell>
          <cell r="E2742" t="str">
            <v>70299300127</v>
          </cell>
          <cell r="F2742" t="b">
            <v>0</v>
          </cell>
          <cell r="G2742" t="str">
            <v>โชติมา มณีวงศ์,มาโนช มณีวงศ์</v>
          </cell>
          <cell r="H2742">
            <v>0</v>
          </cell>
          <cell r="I2742">
            <v>0</v>
          </cell>
          <cell r="J2742">
            <v>0</v>
          </cell>
          <cell r="K2742">
            <v>0</v>
          </cell>
          <cell r="L2742">
            <v>0</v>
          </cell>
          <cell r="M2742">
            <v>0</v>
          </cell>
          <cell r="N2742">
            <v>0</v>
          </cell>
          <cell r="O2742">
            <v>0</v>
          </cell>
          <cell r="P2742">
            <v>0</v>
          </cell>
          <cell r="Q2742">
            <v>0</v>
          </cell>
          <cell r="R2742">
            <v>0</v>
          </cell>
          <cell r="S2742" t="str">
            <v>001400000000000000000003620801</v>
          </cell>
        </row>
        <row r="2743">
          <cell r="A2743">
            <v>39172</v>
          </cell>
          <cell r="B2743" t="str">
            <v>2002-04-22-17.55.19.149910</v>
          </cell>
          <cell r="C2743" t="str">
            <v>2002-04-22-17.55.19.149910</v>
          </cell>
          <cell r="D2743" t="str">
            <v>ขาย</v>
          </cell>
          <cell r="E2743" t="str">
            <v>70299310217</v>
          </cell>
          <cell r="F2743" t="b">
            <v>0</v>
          </cell>
          <cell r="G2743" t="str">
            <v>นาย ประสงค์ สุวรรณเมือง  และ             นาง ธัญญรัตน์ สุวรรณเมือง</v>
          </cell>
          <cell r="H2743" t="str">
            <v>2006100115260166</v>
          </cell>
          <cell r="I2743" t="str">
            <v>99</v>
          </cell>
          <cell r="J2743">
            <v>961244.34</v>
          </cell>
          <cell r="K2743">
            <v>961244.34</v>
          </cell>
          <cell r="L2743">
            <v>0</v>
          </cell>
          <cell r="M2743">
            <v>0</v>
          </cell>
          <cell r="N2743">
            <v>0</v>
          </cell>
          <cell r="O2743">
            <v>961244.34</v>
          </cell>
          <cell r="P2743">
            <v>366307.72</v>
          </cell>
          <cell r="Q2743" t="str">
            <v>A</v>
          </cell>
          <cell r="R2743" t="str">
            <v>N</v>
          </cell>
          <cell r="S2743" t="str">
            <v>001400000000000000000005575535</v>
          </cell>
        </row>
        <row r="2745">
          <cell r="A2745">
            <v>39172</v>
          </cell>
          <cell r="B2745" t="str">
            <v>2004-01-26-09.44.35.987899</v>
          </cell>
          <cell r="C2745" t="str">
            <v>2004-01-26-09.44.35.987899</v>
          </cell>
          <cell r="D2745" t="str">
            <v>ขาย</v>
          </cell>
          <cell r="E2745" t="str">
            <v>70299310241</v>
          </cell>
          <cell r="F2745" t="b">
            <v>0</v>
          </cell>
          <cell r="G2745" t="str">
            <v>นาย สุทัศน์ เครือคำ  และ</v>
          </cell>
          <cell r="H2745" t="str">
            <v>2006100115260169</v>
          </cell>
          <cell r="I2745" t="str">
            <v>99</v>
          </cell>
          <cell r="J2745">
            <v>507412.59</v>
          </cell>
          <cell r="K2745">
            <v>507412.59</v>
          </cell>
          <cell r="L2745">
            <v>0</v>
          </cell>
          <cell r="M2745">
            <v>0</v>
          </cell>
          <cell r="N2745">
            <v>0</v>
          </cell>
          <cell r="O2745">
            <v>507412.59</v>
          </cell>
          <cell r="P2745">
            <v>104729.27</v>
          </cell>
          <cell r="Q2745" t="str">
            <v>A</v>
          </cell>
          <cell r="R2745" t="str">
            <v>N</v>
          </cell>
          <cell r="S2745" t="str">
            <v>001400000000000000000007513950</v>
          </cell>
        </row>
        <row r="2747">
          <cell r="A2747">
            <v>39172</v>
          </cell>
          <cell r="B2747" t="str">
            <v>2004-05-31-09.49.25.872080</v>
          </cell>
          <cell r="C2747" t="str">
            <v>2004-05-31-09.49.25.872080</v>
          </cell>
          <cell r="D2747" t="str">
            <v>ขาย</v>
          </cell>
          <cell r="E2747" t="str">
            <v>70299310259</v>
          </cell>
          <cell r="F2747" t="b">
            <v>0</v>
          </cell>
          <cell r="G2747" t="str">
            <v>นาง อุสา กันทะตัน  และ                  นาย นิทัศน์ กันทะตัน</v>
          </cell>
          <cell r="H2747" t="str">
            <v>2006100115260170</v>
          </cell>
          <cell r="I2747" t="str">
            <v>99</v>
          </cell>
          <cell r="J2747">
            <v>1997286.74</v>
          </cell>
          <cell r="K2747">
            <v>1997286.74</v>
          </cell>
          <cell r="L2747">
            <v>0</v>
          </cell>
          <cell r="M2747">
            <v>0</v>
          </cell>
          <cell r="N2747">
            <v>0</v>
          </cell>
          <cell r="O2747">
            <v>1997286.74</v>
          </cell>
          <cell r="P2747">
            <v>303799.93</v>
          </cell>
          <cell r="Q2747" t="str">
            <v>A</v>
          </cell>
          <cell r="R2747" t="str">
            <v>N</v>
          </cell>
          <cell r="S2747" t="str">
            <v>001400000000000000000007906228</v>
          </cell>
        </row>
        <row r="2749">
          <cell r="A2749">
            <v>39172</v>
          </cell>
          <cell r="B2749" t="str">
            <v>2000-04-21-18.26.13.346624</v>
          </cell>
          <cell r="C2749" t="str">
            <v>2000-04-21-18.26.13.346624</v>
          </cell>
          <cell r="D2749" t="str">
            <v>ไม่ขาย</v>
          </cell>
          <cell r="E2749" t="str">
            <v>70899300064</v>
          </cell>
          <cell r="F2749" t="b">
            <v>0</v>
          </cell>
          <cell r="G2749" t="str">
            <v>ผาณิต   สุนทรวิภาค</v>
          </cell>
          <cell r="H2749" t="str">
            <v>1998081708071596</v>
          </cell>
          <cell r="I2749" t="str">
            <v>99</v>
          </cell>
          <cell r="J2749">
            <v>5917924.8600000003</v>
          </cell>
          <cell r="K2749">
            <v>4006550.86</v>
          </cell>
          <cell r="L2749">
            <v>0</v>
          </cell>
          <cell r="M2749">
            <v>0</v>
          </cell>
          <cell r="N2749">
            <v>0</v>
          </cell>
          <cell r="O2749">
            <v>4006550.86</v>
          </cell>
          <cell r="P2749">
            <v>5364784.82</v>
          </cell>
          <cell r="Q2749" t="str">
            <v>N</v>
          </cell>
          <cell r="R2749" t="str">
            <v>Y</v>
          </cell>
          <cell r="S2749" t="str">
            <v>001400000000000000000001660576</v>
          </cell>
        </row>
        <row r="2750">
          <cell r="A2750">
            <v>39172</v>
          </cell>
          <cell r="B2750" t="str">
            <v>2003-12-20-03.37.00.153875</v>
          </cell>
          <cell r="C2750" t="str">
            <v>2003-12-20-03.37.00.153875</v>
          </cell>
          <cell r="D2750" t="str">
            <v>ขาย</v>
          </cell>
          <cell r="E2750" t="str">
            <v>71231002012</v>
          </cell>
          <cell r="F2750" t="b">
            <v>0</v>
          </cell>
          <cell r="G2750" t="str">
            <v>ศักดา จันทร์ลอย</v>
          </cell>
          <cell r="H2750" t="str">
            <v>2005060209272516</v>
          </cell>
          <cell r="I2750" t="str">
            <v>31</v>
          </cell>
          <cell r="J2750">
            <v>2000000</v>
          </cell>
          <cell r="K2750">
            <v>1996479.45</v>
          </cell>
          <cell r="L2750">
            <v>0</v>
          </cell>
          <cell r="M2750">
            <v>0</v>
          </cell>
          <cell r="N2750">
            <v>0</v>
          </cell>
          <cell r="O2750">
            <v>1996479.45</v>
          </cell>
          <cell r="P2750">
            <v>437064.54</v>
          </cell>
          <cell r="Q2750" t="str">
            <v>A</v>
          </cell>
          <cell r="R2750" t="str">
            <v>N</v>
          </cell>
          <cell r="S2750" t="str">
            <v>001400000000000000000007377683</v>
          </cell>
        </row>
        <row r="2751">
          <cell r="A2751">
            <v>39172</v>
          </cell>
          <cell r="B2751" t="str">
            <v>2002-07-11-16.17.53.979226</v>
          </cell>
          <cell r="C2751" t="str">
            <v>2002-07-11-16.17.53.979226</v>
          </cell>
          <cell r="D2751" t="str">
            <v>ขาย</v>
          </cell>
          <cell r="E2751" t="str">
            <v>71299310051</v>
          </cell>
          <cell r="F2751" t="b">
            <v>0</v>
          </cell>
          <cell r="G2751" t="str">
            <v>ไพบูลย์ บุญมาก</v>
          </cell>
          <cell r="H2751" t="str">
            <v>2005070117270317</v>
          </cell>
          <cell r="I2751" t="str">
            <v>99</v>
          </cell>
          <cell r="J2751">
            <v>236448.43</v>
          </cell>
          <cell r="K2751">
            <v>234932.75</v>
          </cell>
          <cell r="L2751">
            <v>0</v>
          </cell>
          <cell r="M2751">
            <v>0</v>
          </cell>
          <cell r="N2751">
            <v>0</v>
          </cell>
          <cell r="O2751">
            <v>234932.75</v>
          </cell>
          <cell r="P2751">
            <v>75987.759999999995</v>
          </cell>
          <cell r="Q2751" t="str">
            <v>N</v>
          </cell>
          <cell r="R2751" t="str">
            <v>N</v>
          </cell>
          <cell r="S2751" t="str">
            <v>001400000000000000000005838738</v>
          </cell>
        </row>
        <row r="2753">
          <cell r="A2753">
            <v>39172</v>
          </cell>
          <cell r="B2753" t="str">
            <v>2003-08-06-16.07.44.735496</v>
          </cell>
          <cell r="C2753" t="str">
            <v>2003-08-06-16.07.44.735496</v>
          </cell>
          <cell r="D2753" t="str">
            <v>ขาย</v>
          </cell>
          <cell r="E2753" t="str">
            <v>71299310085</v>
          </cell>
          <cell r="F2753" t="b">
            <v>0</v>
          </cell>
          <cell r="G2753" t="str">
            <v>กฤษณะชัย กองแก้ว</v>
          </cell>
          <cell r="H2753" t="str">
            <v>2005100115070212</v>
          </cell>
          <cell r="I2753" t="str">
            <v>99</v>
          </cell>
          <cell r="J2753">
            <v>269679.46000000002</v>
          </cell>
          <cell r="K2753">
            <v>266479.46000000002</v>
          </cell>
          <cell r="L2753">
            <v>0</v>
          </cell>
          <cell r="M2753">
            <v>732.5</v>
          </cell>
          <cell r="N2753">
            <v>0</v>
          </cell>
          <cell r="O2753">
            <v>266479.46000000002</v>
          </cell>
          <cell r="P2753">
            <v>109337.33</v>
          </cell>
          <cell r="Q2753" t="str">
            <v>A</v>
          </cell>
          <cell r="R2753" t="str">
            <v>N</v>
          </cell>
          <cell r="S2753" t="str">
            <v>001400000000000000000006994792</v>
          </cell>
        </row>
        <row r="2754">
          <cell r="A2754">
            <v>39172</v>
          </cell>
          <cell r="B2754" t="str">
            <v>2003-01-20-03.48.26.459351</v>
          </cell>
          <cell r="C2754" t="str">
            <v>2003-01-20-03.48.26.459351</v>
          </cell>
          <cell r="D2754" t="str">
            <v>ขาย</v>
          </cell>
          <cell r="E2754" t="str">
            <v>71299310108</v>
          </cell>
          <cell r="F2754" t="b">
            <v>0</v>
          </cell>
          <cell r="G2754" t="str">
            <v>ละมาย หงษ์เวียงจันทร์,สุวรรณ หงษ์เวียงจันทร์</v>
          </cell>
          <cell r="H2754" t="str">
            <v>2005120122520261</v>
          </cell>
          <cell r="I2754" t="str">
            <v>99</v>
          </cell>
          <cell r="J2754">
            <v>1095990.68</v>
          </cell>
          <cell r="K2754">
            <v>1095990.68</v>
          </cell>
          <cell r="L2754">
            <v>0</v>
          </cell>
          <cell r="M2754">
            <v>0</v>
          </cell>
          <cell r="N2754">
            <v>0</v>
          </cell>
          <cell r="O2754">
            <v>1095990.68</v>
          </cell>
          <cell r="P2754">
            <v>470158.77</v>
          </cell>
          <cell r="Q2754" t="str">
            <v>N</v>
          </cell>
          <cell r="R2754" t="str">
            <v>N</v>
          </cell>
          <cell r="S2754" t="str">
            <v>001400000000000000000004203477</v>
          </cell>
        </row>
        <row r="2756">
          <cell r="A2756">
            <v>39172</v>
          </cell>
          <cell r="B2756" t="str">
            <v>2005-11-29-07.04.04.368763</v>
          </cell>
          <cell r="C2756" t="str">
            <v>2005-11-29-07.04.04.368763</v>
          </cell>
          <cell r="D2756" t="str">
            <v>ขาย</v>
          </cell>
          <cell r="E2756" t="str">
            <v>71299310116</v>
          </cell>
          <cell r="F2756" t="b">
            <v>0</v>
          </cell>
          <cell r="G2756" t="str">
            <v>เจริญ ตั้งเจริญทรัพย์ , แก้วนภา ตั้งเจริญทรัพย์</v>
          </cell>
          <cell r="H2756" t="str">
            <v>2005120122520262</v>
          </cell>
          <cell r="I2756" t="str">
            <v>99</v>
          </cell>
          <cell r="J2756">
            <v>728624.48</v>
          </cell>
          <cell r="K2756">
            <v>728624.48</v>
          </cell>
          <cell r="L2756">
            <v>0</v>
          </cell>
          <cell r="M2756">
            <v>0</v>
          </cell>
          <cell r="N2756">
            <v>0</v>
          </cell>
          <cell r="O2756">
            <v>728624.48</v>
          </cell>
          <cell r="P2756">
            <v>322129.25</v>
          </cell>
          <cell r="Q2756" t="str">
            <v>A</v>
          </cell>
          <cell r="R2756" t="str">
            <v>N</v>
          </cell>
          <cell r="S2756" t="str">
            <v>001400000000000000000003068920</v>
          </cell>
        </row>
        <row r="2760">
          <cell r="A2760">
            <v>39172</v>
          </cell>
          <cell r="B2760" t="str">
            <v>2001-06-02-08.58.23.072553</v>
          </cell>
          <cell r="C2760" t="str">
            <v>2001-06-02-08.58.23.072553</v>
          </cell>
          <cell r="D2760" t="str">
            <v>ขาย</v>
          </cell>
          <cell r="E2760" t="str">
            <v>71899030150</v>
          </cell>
          <cell r="F2760" t="b">
            <v>0</v>
          </cell>
          <cell r="G2760" t="str">
            <v>ชำนาญ เกษสุวรรณ</v>
          </cell>
          <cell r="H2760" t="str">
            <v>1998081708072480</v>
          </cell>
          <cell r="I2760" t="str">
            <v>99</v>
          </cell>
          <cell r="J2760">
            <v>6858679.79</v>
          </cell>
          <cell r="K2760">
            <v>4680846.91</v>
          </cell>
          <cell r="L2760">
            <v>0</v>
          </cell>
          <cell r="M2760">
            <v>0</v>
          </cell>
          <cell r="N2760">
            <v>0</v>
          </cell>
          <cell r="O2760">
            <v>4680846.91</v>
          </cell>
          <cell r="P2760">
            <v>8829636.8900000006</v>
          </cell>
          <cell r="Q2760" t="str">
            <v>A</v>
          </cell>
          <cell r="R2760" t="str">
            <v>N</v>
          </cell>
          <cell r="S2760" t="str">
            <v>001400000000000000000002946154</v>
          </cell>
        </row>
        <row r="2761">
          <cell r="A2761">
            <v>39172</v>
          </cell>
          <cell r="B2761" t="str">
            <v>2002-04-28-17.19.12.810572</v>
          </cell>
          <cell r="C2761" t="str">
            <v>2002-04-28-17.19.12.810572</v>
          </cell>
          <cell r="D2761" t="str">
            <v>ขาย</v>
          </cell>
          <cell r="E2761" t="str">
            <v>71899300159</v>
          </cell>
          <cell r="F2761" t="b">
            <v>0</v>
          </cell>
          <cell r="G2761" t="str">
            <v>สมศักดิ์ ถนอมฐิติพงศ์</v>
          </cell>
          <cell r="H2761" t="str">
            <v>1999070115042487</v>
          </cell>
          <cell r="I2761" t="str">
            <v>99</v>
          </cell>
          <cell r="J2761">
            <v>582272.24</v>
          </cell>
          <cell r="K2761">
            <v>268113.55</v>
          </cell>
          <cell r="L2761">
            <v>0</v>
          </cell>
          <cell r="M2761">
            <v>0</v>
          </cell>
          <cell r="N2761">
            <v>874.19</v>
          </cell>
          <cell r="O2761">
            <v>268113.55</v>
          </cell>
          <cell r="P2761">
            <v>457565.33</v>
          </cell>
          <cell r="Q2761" t="str">
            <v>A</v>
          </cell>
          <cell r="R2761" t="str">
            <v>Y</v>
          </cell>
          <cell r="S2761" t="str">
            <v>001400000000000000000005150843</v>
          </cell>
        </row>
        <row r="2762">
          <cell r="A2762">
            <v>39172</v>
          </cell>
          <cell r="B2762" t="str">
            <v>2000-04-25-14.11.01.191495</v>
          </cell>
          <cell r="C2762" t="str">
            <v>2000-04-25-14.11.01.191495</v>
          </cell>
          <cell r="D2762" t="str">
            <v>ขาย</v>
          </cell>
          <cell r="E2762" t="str">
            <v>71899310055</v>
          </cell>
          <cell r="F2762" t="b">
            <v>0</v>
          </cell>
          <cell r="G2762" t="str">
            <v>รำเพย ปราบไพรินทร์</v>
          </cell>
          <cell r="H2762" t="str">
            <v>1998081708072145</v>
          </cell>
          <cell r="I2762" t="str">
            <v>99</v>
          </cell>
          <cell r="J2762">
            <v>936531.95</v>
          </cell>
          <cell r="K2762">
            <v>324946.01</v>
          </cell>
          <cell r="L2762">
            <v>0</v>
          </cell>
          <cell r="M2762">
            <v>0</v>
          </cell>
          <cell r="N2762">
            <v>0</v>
          </cell>
          <cell r="O2762">
            <v>324946.01</v>
          </cell>
          <cell r="P2762">
            <v>1114600.78</v>
          </cell>
          <cell r="Q2762" t="str">
            <v>A</v>
          </cell>
          <cell r="R2762" t="str">
            <v>N</v>
          </cell>
          <cell r="S2762" t="str">
            <v>001400000000000000000002102113</v>
          </cell>
        </row>
        <row r="2763">
          <cell r="A2763">
            <v>39172</v>
          </cell>
          <cell r="B2763" t="str">
            <v>2001-06-02-08.58.23.072553</v>
          </cell>
          <cell r="C2763" t="str">
            <v>2001-06-02-08.58.23.072553</v>
          </cell>
          <cell r="D2763" t="str">
            <v>ขาย</v>
          </cell>
          <cell r="E2763" t="str">
            <v>71899310144</v>
          </cell>
          <cell r="F2763" t="b">
            <v>0</v>
          </cell>
          <cell r="G2763" t="str">
            <v>ชำนาญ เกษสุวรรณ</v>
          </cell>
          <cell r="H2763" t="str">
            <v>1998081708072480</v>
          </cell>
          <cell r="I2763" t="str">
            <v>99</v>
          </cell>
          <cell r="J2763">
            <v>6072751.3200000003</v>
          </cell>
          <cell r="K2763">
            <v>1128608.6100000001</v>
          </cell>
          <cell r="L2763">
            <v>0</v>
          </cell>
          <cell r="M2763">
            <v>0</v>
          </cell>
          <cell r="N2763">
            <v>0</v>
          </cell>
          <cell r="O2763">
            <v>1128608.6100000001</v>
          </cell>
          <cell r="P2763">
            <v>5480675.8200000003</v>
          </cell>
          <cell r="Q2763" t="str">
            <v>A</v>
          </cell>
          <cell r="R2763" t="str">
            <v>N</v>
          </cell>
          <cell r="S2763" t="str">
            <v>001400000000000000000002946154</v>
          </cell>
        </row>
        <row r="2764">
          <cell r="A2764">
            <v>39172</v>
          </cell>
          <cell r="B2764" t="str">
            <v>2001-06-02-08.39.43.430483</v>
          </cell>
          <cell r="C2764" t="str">
            <v>2001-06-02-08.39.43.430483</v>
          </cell>
          <cell r="D2764" t="str">
            <v>ขาย</v>
          </cell>
          <cell r="E2764" t="str">
            <v>72030000564</v>
          </cell>
          <cell r="F2764" t="b">
            <v>0</v>
          </cell>
          <cell r="G2764" t="str">
            <v>สวงค์  ชูกลิ่น</v>
          </cell>
          <cell r="H2764" t="str">
            <v>1998100421022902</v>
          </cell>
          <cell r="I2764" t="str">
            <v>30</v>
          </cell>
          <cell r="J2764">
            <v>1000000</v>
          </cell>
          <cell r="K2764">
            <v>413825.67</v>
          </cell>
          <cell r="L2764">
            <v>0</v>
          </cell>
          <cell r="M2764">
            <v>0</v>
          </cell>
          <cell r="N2764">
            <v>0</v>
          </cell>
          <cell r="O2764">
            <v>413825.67</v>
          </cell>
          <cell r="P2764">
            <v>5453.05</v>
          </cell>
          <cell r="Q2764" t="str">
            <v>A</v>
          </cell>
          <cell r="R2764" t="str">
            <v>Y</v>
          </cell>
          <cell r="S2764" t="str">
            <v>001400000000000000000003618573</v>
          </cell>
        </row>
        <row r="2765">
          <cell r="A2765">
            <v>39172</v>
          </cell>
          <cell r="B2765" t="str">
            <v>2001-06-02-08.55.26.619467</v>
          </cell>
          <cell r="C2765" t="str">
            <v>2001-06-02-08.55.26.619467</v>
          </cell>
          <cell r="D2765" t="str">
            <v>ขาย</v>
          </cell>
          <cell r="E2765" t="str">
            <v>72099310259</v>
          </cell>
          <cell r="F2765" t="b">
            <v>0</v>
          </cell>
          <cell r="G2765" t="str">
            <v>สุชีพ นาครัตน์</v>
          </cell>
          <cell r="H2765" t="str">
            <v>1998100421022963</v>
          </cell>
          <cell r="I2765" t="str">
            <v>99</v>
          </cell>
          <cell r="J2765">
            <v>246753.35</v>
          </cell>
          <cell r="K2765">
            <v>154432.39000000001</v>
          </cell>
          <cell r="L2765">
            <v>0</v>
          </cell>
          <cell r="M2765">
            <v>0</v>
          </cell>
          <cell r="N2765">
            <v>0</v>
          </cell>
          <cell r="O2765">
            <v>154432.39000000001</v>
          </cell>
          <cell r="P2765">
            <v>729.86</v>
          </cell>
          <cell r="Q2765" t="str">
            <v>N</v>
          </cell>
          <cell r="R2765" t="str">
            <v>Y</v>
          </cell>
          <cell r="S2765" t="str">
            <v>001400000000000000000003626781</v>
          </cell>
        </row>
        <row r="2766">
          <cell r="A2766">
            <v>39172</v>
          </cell>
          <cell r="B2766" t="str">
            <v>2001-06-02-08.39.46.473539</v>
          </cell>
          <cell r="C2766" t="str">
            <v>2001-06-02-08.39.46.473539</v>
          </cell>
          <cell r="D2766" t="str">
            <v>ขาย</v>
          </cell>
          <cell r="E2766" t="str">
            <v>72230001239</v>
          </cell>
          <cell r="F2766" t="b">
            <v>0</v>
          </cell>
          <cell r="G2766" t="str">
            <v>แก้ว แจวเจริญ</v>
          </cell>
          <cell r="H2766" t="str">
            <v>1998090822031861</v>
          </cell>
          <cell r="I2766" t="str">
            <v>30</v>
          </cell>
          <cell r="J2766">
            <v>6968578.7199999997</v>
          </cell>
          <cell r="K2766">
            <v>6886260.9500000002</v>
          </cell>
          <cell r="L2766">
            <v>0</v>
          </cell>
          <cell r="M2766">
            <v>0</v>
          </cell>
          <cell r="N2766">
            <v>0</v>
          </cell>
          <cell r="O2766">
            <v>6886260.9500000002</v>
          </cell>
          <cell r="P2766">
            <v>4508271.74</v>
          </cell>
          <cell r="Q2766" t="str">
            <v>A</v>
          </cell>
          <cell r="R2766" t="str">
            <v>Y</v>
          </cell>
          <cell r="S2766" t="str">
            <v>001400000000000000000003218250</v>
          </cell>
        </row>
        <row r="2767">
          <cell r="A2767">
            <v>39172</v>
          </cell>
          <cell r="B2767" t="str">
            <v>2001-06-02-08.39.45.719672</v>
          </cell>
          <cell r="C2767" t="str">
            <v>2001-06-02-08.39.45.719672</v>
          </cell>
          <cell r="D2767" t="str">
            <v>ขาย</v>
          </cell>
          <cell r="E2767" t="str">
            <v>72230001417</v>
          </cell>
          <cell r="F2767" t="b">
            <v>0</v>
          </cell>
          <cell r="G2767" t="str">
            <v>ประสาท ลิ้มพิพัฒนกุล</v>
          </cell>
          <cell r="H2767" t="str">
            <v>1999040308290120</v>
          </cell>
          <cell r="I2767" t="str">
            <v>30</v>
          </cell>
          <cell r="J2767">
            <v>4633410.74</v>
          </cell>
          <cell r="K2767">
            <v>4588267.24</v>
          </cell>
          <cell r="L2767">
            <v>0</v>
          </cell>
          <cell r="M2767">
            <v>0</v>
          </cell>
          <cell r="N2767">
            <v>10754.57</v>
          </cell>
          <cell r="O2767">
            <v>4588267.24</v>
          </cell>
          <cell r="P2767">
            <v>2705373.71</v>
          </cell>
          <cell r="Q2767" t="str">
            <v>A</v>
          </cell>
          <cell r="R2767" t="str">
            <v>N</v>
          </cell>
          <cell r="S2767" t="str">
            <v>001400000000000000000003218403</v>
          </cell>
        </row>
        <row r="2768">
          <cell r="A2768">
            <v>39172</v>
          </cell>
          <cell r="B2768" t="str">
            <v>2001-06-02-08.20.43.362771</v>
          </cell>
          <cell r="C2768" t="str">
            <v>2001-06-02-08.20.43.362771</v>
          </cell>
          <cell r="D2768" t="str">
            <v>ขาย</v>
          </cell>
          <cell r="E2768" t="str">
            <v>72260000180</v>
          </cell>
          <cell r="F2768" t="b">
            <v>0</v>
          </cell>
          <cell r="G2768" t="str">
            <v>นิภาพรรณ เจริญไกรกมล / สมบูรณ์ เกตุมณี</v>
          </cell>
          <cell r="H2768" t="str">
            <v>2000080316591296</v>
          </cell>
          <cell r="I2768" t="str">
            <v>60</v>
          </cell>
          <cell r="J2768">
            <v>40000</v>
          </cell>
          <cell r="K2768">
            <v>0</v>
          </cell>
          <cell r="L2768">
            <v>0</v>
          </cell>
          <cell r="M2768">
            <v>0</v>
          </cell>
          <cell r="N2768">
            <v>0</v>
          </cell>
          <cell r="O2768">
            <v>0</v>
          </cell>
          <cell r="P2768">
            <v>0</v>
          </cell>
          <cell r="Q2768" t="str">
            <v>A</v>
          </cell>
          <cell r="R2768" t="str">
            <v>Y</v>
          </cell>
          <cell r="S2768" t="str">
            <v>001400000000000000000003130929</v>
          </cell>
        </row>
        <row r="2770">
          <cell r="A2770">
            <v>39172</v>
          </cell>
          <cell r="B2770" t="str">
            <v>2001-06-02-08.39.46.473539</v>
          </cell>
          <cell r="C2770" t="str">
            <v>2001-06-02-08.39.46.473539</v>
          </cell>
          <cell r="D2770" t="str">
            <v>ขาย</v>
          </cell>
          <cell r="E2770" t="str">
            <v>72260000481</v>
          </cell>
          <cell r="F2770" t="b">
            <v>0</v>
          </cell>
          <cell r="G2770" t="str">
            <v>นาย แก้ว แจวเจริญ</v>
          </cell>
          <cell r="H2770" t="str">
            <v>2003050314380269</v>
          </cell>
          <cell r="I2770" t="str">
            <v>60</v>
          </cell>
          <cell r="J2770">
            <v>323500</v>
          </cell>
          <cell r="K2770">
            <v>0</v>
          </cell>
          <cell r="L2770">
            <v>0</v>
          </cell>
          <cell r="M2770">
            <v>0</v>
          </cell>
          <cell r="N2770">
            <v>0</v>
          </cell>
          <cell r="O2770">
            <v>0</v>
          </cell>
          <cell r="P2770">
            <v>0</v>
          </cell>
          <cell r="Q2770" t="str">
            <v>N</v>
          </cell>
          <cell r="R2770" t="str">
            <v>N</v>
          </cell>
          <cell r="S2770" t="str">
            <v>001400000000000000000003218250</v>
          </cell>
        </row>
        <row r="2771">
          <cell r="A2771">
            <v>39172</v>
          </cell>
          <cell r="B2771" t="str">
            <v>2001-06-02-08.20.43.362771</v>
          </cell>
          <cell r="C2771" t="str">
            <v>2001-06-02-08.20.43.362771</v>
          </cell>
          <cell r="D2771" t="str">
            <v>ขาย</v>
          </cell>
          <cell r="E2771" t="str">
            <v>72299310293</v>
          </cell>
          <cell r="F2771" t="b">
            <v>0</v>
          </cell>
          <cell r="G2771" t="str">
            <v>นิภาพรรณ เจริญไกรกมล / สมบูรณ์ เกตุมณี</v>
          </cell>
          <cell r="H2771" t="str">
            <v>2005040122080118</v>
          </cell>
          <cell r="I2771" t="str">
            <v>99</v>
          </cell>
          <cell r="J2771">
            <v>4177286.95</v>
          </cell>
          <cell r="K2771">
            <v>4177286.95</v>
          </cell>
          <cell r="L2771">
            <v>139052.15</v>
          </cell>
          <cell r="M2771">
            <v>169580</v>
          </cell>
          <cell r="N2771">
            <v>0</v>
          </cell>
          <cell r="O2771">
            <v>4177286.95</v>
          </cell>
          <cell r="P2771">
            <v>5153533.4400000004</v>
          </cell>
          <cell r="Q2771" t="str">
            <v>A</v>
          </cell>
          <cell r="R2771" t="str">
            <v>N</v>
          </cell>
          <cell r="S2771" t="str">
            <v>001400000000000000000003130929</v>
          </cell>
        </row>
        <row r="2773">
          <cell r="A2773">
            <v>39172</v>
          </cell>
          <cell r="B2773" t="str">
            <v>2004-07-06-11.03.10.038146</v>
          </cell>
          <cell r="C2773" t="str">
            <v>2004-07-06-11.03.10.038146</v>
          </cell>
          <cell r="D2773" t="str">
            <v>ขาย</v>
          </cell>
          <cell r="E2773" t="str">
            <v>72999310315</v>
          </cell>
          <cell r="F2773" t="b">
            <v>0</v>
          </cell>
          <cell r="G2773" t="str">
            <v>สุพิล อุไรพันธ์</v>
          </cell>
          <cell r="H2773" t="str">
            <v>2004080107453442</v>
          </cell>
          <cell r="I2773" t="str">
            <v>99</v>
          </cell>
          <cell r="J2773">
            <v>214028.94</v>
          </cell>
          <cell r="K2773">
            <v>214028.94</v>
          </cell>
          <cell r="L2773">
            <v>0</v>
          </cell>
          <cell r="M2773">
            <v>200</v>
          </cell>
          <cell r="N2773">
            <v>0</v>
          </cell>
          <cell r="O2773">
            <v>214028.94</v>
          </cell>
          <cell r="P2773">
            <v>53866.3</v>
          </cell>
          <cell r="Q2773" t="str">
            <v>A</v>
          </cell>
          <cell r="R2773" t="str">
            <v>N</v>
          </cell>
          <cell r="S2773" t="str">
            <v>001400000000000000000008099924</v>
          </cell>
        </row>
        <row r="2774">
          <cell r="A2774">
            <v>39172</v>
          </cell>
          <cell r="B2774" t="str">
            <v>2001-06-02-08.39.50.615432</v>
          </cell>
          <cell r="C2774" t="str">
            <v>2001-06-02-08.39.50.615432</v>
          </cell>
          <cell r="D2774" t="str">
            <v>ขาย</v>
          </cell>
          <cell r="E2774" t="str">
            <v>73230000580</v>
          </cell>
          <cell r="F2774" t="b">
            <v>0</v>
          </cell>
          <cell r="G2774" t="str">
            <v>นริสสา อรุณราษฎร์</v>
          </cell>
          <cell r="H2774" t="str">
            <v>1998090822050565</v>
          </cell>
          <cell r="I2774" t="str">
            <v>30</v>
          </cell>
          <cell r="J2774">
            <v>3308757.23</v>
          </cell>
          <cell r="K2774">
            <v>3136368.29</v>
          </cell>
          <cell r="L2774">
            <v>0</v>
          </cell>
          <cell r="M2774">
            <v>0</v>
          </cell>
          <cell r="N2774">
            <v>4554.99</v>
          </cell>
          <cell r="O2774">
            <v>3136368.29</v>
          </cell>
          <cell r="P2774">
            <v>2089491.44</v>
          </cell>
          <cell r="Q2774" t="str">
            <v>A</v>
          </cell>
          <cell r="R2774" t="str">
            <v>N</v>
          </cell>
          <cell r="S2774" t="str">
            <v>001400000000000000000003616178</v>
          </cell>
        </row>
        <row r="2775">
          <cell r="A2775">
            <v>39172</v>
          </cell>
          <cell r="B2775" t="str">
            <v>2001-06-02-08.39.50.615432</v>
          </cell>
          <cell r="C2775" t="str">
            <v>2001-06-02-08.39.50.615432</v>
          </cell>
          <cell r="D2775" t="str">
            <v>ขาย</v>
          </cell>
          <cell r="E2775" t="str">
            <v>73231000062</v>
          </cell>
          <cell r="F2775" t="b">
            <v>0</v>
          </cell>
          <cell r="G2775" t="str">
            <v>นริสสา อรุณราษฎร์</v>
          </cell>
          <cell r="H2775" t="str">
            <v>1998090822050565</v>
          </cell>
          <cell r="I2775" t="str">
            <v>31</v>
          </cell>
          <cell r="J2775">
            <v>4000000</v>
          </cell>
          <cell r="K2775">
            <v>2923072.5</v>
          </cell>
          <cell r="L2775">
            <v>0</v>
          </cell>
          <cell r="M2775">
            <v>0</v>
          </cell>
          <cell r="N2775">
            <v>3175.76</v>
          </cell>
          <cell r="O2775">
            <v>2923072.5</v>
          </cell>
          <cell r="P2775">
            <v>1580068.14</v>
          </cell>
          <cell r="Q2775" t="str">
            <v>A</v>
          </cell>
          <cell r="R2775" t="str">
            <v>N</v>
          </cell>
          <cell r="S2775" t="str">
            <v>001400000000000000000003616178</v>
          </cell>
        </row>
        <row r="2776">
          <cell r="A2776">
            <v>39172</v>
          </cell>
          <cell r="B2776" t="str">
            <v>2005-07-14-08.10.20.578971</v>
          </cell>
          <cell r="C2776" t="str">
            <v>2005-07-14-08.10.20.578971</v>
          </cell>
          <cell r="D2776" t="str">
            <v>ขาย</v>
          </cell>
          <cell r="E2776" t="str">
            <v>73231123991</v>
          </cell>
          <cell r="F2776" t="b">
            <v>0</v>
          </cell>
          <cell r="G2776" t="str">
            <v>เกรียงศักดิ์ มะโนแสน,ชูชาติ มะโนแสน</v>
          </cell>
          <cell r="H2776" t="str">
            <v>2005080118522456</v>
          </cell>
          <cell r="I2776" t="str">
            <v>31</v>
          </cell>
          <cell r="J2776">
            <v>450000</v>
          </cell>
          <cell r="K2776">
            <v>422592.21</v>
          </cell>
          <cell r="L2776">
            <v>0</v>
          </cell>
          <cell r="M2776">
            <v>0</v>
          </cell>
          <cell r="N2776">
            <v>0</v>
          </cell>
          <cell r="O2776">
            <v>422592.21</v>
          </cell>
          <cell r="P2776">
            <v>68801.490000000005</v>
          </cell>
          <cell r="Q2776" t="str">
            <v>A</v>
          </cell>
          <cell r="R2776" t="str">
            <v>N</v>
          </cell>
          <cell r="S2776" t="str">
            <v>001400000000000000000002163406</v>
          </cell>
        </row>
        <row r="2778">
          <cell r="A2778">
            <v>39172</v>
          </cell>
          <cell r="B2778" t="str">
            <v>2001-09-14-03.43.27.724095</v>
          </cell>
          <cell r="C2778" t="str">
            <v>2001-09-14-03.43.27.724095</v>
          </cell>
          <cell r="D2778" t="str">
            <v>ขาย</v>
          </cell>
          <cell r="E2778" t="str">
            <v>73260000495</v>
          </cell>
          <cell r="F2778" t="b">
            <v>0</v>
          </cell>
          <cell r="G2778" t="str">
            <v>สวัสดีคอนกรีต</v>
          </cell>
          <cell r="H2778" t="str">
            <v>1998090822051789</v>
          </cell>
          <cell r="I2778" t="str">
            <v>60</v>
          </cell>
          <cell r="J2778">
            <v>48000</v>
          </cell>
          <cell r="K2778">
            <v>0</v>
          </cell>
          <cell r="L2778">
            <v>0</v>
          </cell>
          <cell r="M2778">
            <v>0</v>
          </cell>
          <cell r="N2778">
            <v>0</v>
          </cell>
          <cell r="O2778">
            <v>0</v>
          </cell>
          <cell r="P2778">
            <v>0</v>
          </cell>
          <cell r="Q2778" t="str">
            <v>N</v>
          </cell>
          <cell r="R2778">
            <v>0</v>
          </cell>
          <cell r="S2778" t="str">
            <v>001400000000000000000003588011</v>
          </cell>
        </row>
        <row r="2779">
          <cell r="A2779">
            <v>39172</v>
          </cell>
          <cell r="B2779" t="str">
            <v>2001-09-14-03.43.27.724095</v>
          </cell>
          <cell r="C2779" t="str">
            <v>2001-09-14-03.43.27.724095</v>
          </cell>
          <cell r="D2779" t="str">
            <v>ขาย</v>
          </cell>
          <cell r="E2779" t="str">
            <v>73299310053</v>
          </cell>
          <cell r="F2779" t="b">
            <v>0</v>
          </cell>
          <cell r="G2779" t="str">
            <v>สวัสดีคอนกรีตอัดแรง</v>
          </cell>
          <cell r="H2779" t="str">
            <v>2005030317270213</v>
          </cell>
          <cell r="I2779" t="str">
            <v>99</v>
          </cell>
          <cell r="J2779">
            <v>1932818.72</v>
          </cell>
          <cell r="K2779">
            <v>1438719.72</v>
          </cell>
          <cell r="L2779">
            <v>0</v>
          </cell>
          <cell r="M2779">
            <v>0</v>
          </cell>
          <cell r="N2779">
            <v>0</v>
          </cell>
          <cell r="O2779">
            <v>1438719.72</v>
          </cell>
          <cell r="P2779">
            <v>986033.86</v>
          </cell>
          <cell r="Q2779" t="str">
            <v>A</v>
          </cell>
          <cell r="R2779" t="str">
            <v>N</v>
          </cell>
          <cell r="S2779" t="str">
            <v>001400000000000000000003588011</v>
          </cell>
        </row>
        <row r="2780">
          <cell r="A2780">
            <v>39172</v>
          </cell>
          <cell r="B2780" t="str">
            <v>2001-06-02-08.55.42.070735</v>
          </cell>
          <cell r="C2780" t="str">
            <v>2001-06-02-08.55.42.070735</v>
          </cell>
          <cell r="D2780" t="str">
            <v>ขาย</v>
          </cell>
          <cell r="E2780" t="str">
            <v>73299310095</v>
          </cell>
          <cell r="F2780" t="b">
            <v>0</v>
          </cell>
          <cell r="G2780" t="str">
            <v>นาย ฉัตรชัย  กิ่งแก้ว  และ               นาง บุญช่วย กิ่งแก้ว</v>
          </cell>
          <cell r="H2780" t="str">
            <v>2006080120090186</v>
          </cell>
          <cell r="I2780" t="str">
            <v>99</v>
          </cell>
          <cell r="J2780">
            <v>1129004.9099999999</v>
          </cell>
          <cell r="K2780">
            <v>1129004.9099999999</v>
          </cell>
          <cell r="L2780">
            <v>0</v>
          </cell>
          <cell r="M2780">
            <v>33345</v>
          </cell>
          <cell r="N2780">
            <v>0</v>
          </cell>
          <cell r="O2780">
            <v>1129004.9099999999</v>
          </cell>
          <cell r="P2780">
            <v>309865.78000000003</v>
          </cell>
          <cell r="Q2780" t="str">
            <v>A</v>
          </cell>
          <cell r="R2780" t="str">
            <v>N</v>
          </cell>
          <cell r="S2780" t="str">
            <v>001400000000000000000003641538</v>
          </cell>
        </row>
        <row r="2782">
          <cell r="A2782">
            <v>39172</v>
          </cell>
          <cell r="B2782" t="str">
            <v>2001-06-02-08.39.50.247585</v>
          </cell>
          <cell r="C2782" t="str">
            <v>2001-06-02-08.39.50.247585</v>
          </cell>
          <cell r="D2782" t="str">
            <v>ขาย</v>
          </cell>
          <cell r="E2782" t="str">
            <v>73299310100</v>
          </cell>
          <cell r="F2782" t="b">
            <v>0</v>
          </cell>
          <cell r="G2782" t="str">
            <v>นายอำนาจ วิสุทธิธาดา และ                 นางมะลิเครือ วิสุทธิธาดา</v>
          </cell>
          <cell r="H2782" t="str">
            <v>2006090118140217</v>
          </cell>
          <cell r="I2782" t="str">
            <v>99</v>
          </cell>
          <cell r="J2782">
            <v>3237625.49</v>
          </cell>
          <cell r="K2782">
            <v>3237625.49</v>
          </cell>
          <cell r="L2782">
            <v>66274.17</v>
          </cell>
          <cell r="M2782">
            <v>139255.07</v>
          </cell>
          <cell r="N2782">
            <v>0</v>
          </cell>
          <cell r="O2782">
            <v>3237625.49</v>
          </cell>
          <cell r="P2782">
            <v>2568730.59</v>
          </cell>
          <cell r="Q2782" t="str">
            <v>A</v>
          </cell>
          <cell r="R2782" t="str">
            <v>N</v>
          </cell>
          <cell r="S2782" t="str">
            <v>001400000000000000000003616181</v>
          </cell>
        </row>
        <row r="2784">
          <cell r="A2784">
            <v>39172</v>
          </cell>
          <cell r="B2784" t="str">
            <v>2004-04-28-03.54.20.698865</v>
          </cell>
          <cell r="C2784" t="str">
            <v>2004-04-28-03.54.20.698865</v>
          </cell>
          <cell r="D2784" t="str">
            <v>ขาย</v>
          </cell>
          <cell r="E2784" t="str">
            <v>73299310118</v>
          </cell>
          <cell r="F2784" t="b">
            <v>0</v>
          </cell>
          <cell r="G2784" t="str">
            <v>น.ส.วิมลศิริ วิมลรัตน์</v>
          </cell>
          <cell r="H2784" t="str">
            <v>2006110123310244</v>
          </cell>
          <cell r="I2784" t="str">
            <v>99</v>
          </cell>
          <cell r="J2784">
            <v>1186116.99</v>
          </cell>
          <cell r="K2784">
            <v>1186116.99</v>
          </cell>
          <cell r="L2784">
            <v>0</v>
          </cell>
          <cell r="M2784">
            <v>8422.5</v>
          </cell>
          <cell r="N2784">
            <v>0</v>
          </cell>
          <cell r="O2784">
            <v>1186116.99</v>
          </cell>
          <cell r="P2784">
            <v>288981.56</v>
          </cell>
          <cell r="Q2784" t="str">
            <v>A</v>
          </cell>
          <cell r="R2784" t="str">
            <v>N</v>
          </cell>
          <cell r="S2784" t="str">
            <v>001400000000000000000007812144</v>
          </cell>
        </row>
        <row r="2785">
          <cell r="A2785">
            <v>39172</v>
          </cell>
          <cell r="B2785" t="str">
            <v>2002-05-17-04.23.10.962606</v>
          </cell>
          <cell r="C2785" t="str">
            <v>2002-05-17-04.23.10.962606</v>
          </cell>
          <cell r="D2785" t="str">
            <v>ไม่ขาย</v>
          </cell>
          <cell r="E2785" t="str">
            <v>73330000236</v>
          </cell>
          <cell r="F2785" t="b">
            <v>0</v>
          </cell>
          <cell r="G2785" t="str">
            <v>วิชิตนาค 1995</v>
          </cell>
          <cell r="H2785" t="str">
            <v>2000080316591348</v>
          </cell>
          <cell r="I2785" t="str">
            <v>30</v>
          </cell>
          <cell r="J2785">
            <v>2500934.06</v>
          </cell>
          <cell r="K2785">
            <v>2239582.54</v>
          </cell>
          <cell r="L2785">
            <v>47890.45</v>
          </cell>
          <cell r="M2785">
            <v>0</v>
          </cell>
          <cell r="N2785">
            <v>0</v>
          </cell>
          <cell r="O2785">
            <v>2239582.54</v>
          </cell>
          <cell r="P2785">
            <v>333057.06</v>
          </cell>
          <cell r="Q2785" t="str">
            <v>N</v>
          </cell>
          <cell r="R2785" t="str">
            <v>Y</v>
          </cell>
          <cell r="S2785" t="str">
            <v>001400000000000000000004126224</v>
          </cell>
        </row>
        <row r="2786">
          <cell r="A2786">
            <v>39172</v>
          </cell>
          <cell r="B2786" t="str">
            <v>2002-05-14-15.06.39.298404</v>
          </cell>
          <cell r="C2786" t="str">
            <v>2002-05-14-15.06.39.298404</v>
          </cell>
          <cell r="D2786" t="str">
            <v>ขาย</v>
          </cell>
          <cell r="E2786" t="str">
            <v>73330000715</v>
          </cell>
          <cell r="F2786" t="b">
            <v>0</v>
          </cell>
          <cell r="G2786" t="str">
            <v>โอภาส รอดนิ่ม,นิภาวรรณ รอดนิ่ม</v>
          </cell>
          <cell r="H2786" t="str">
            <v>2003080120311828</v>
          </cell>
          <cell r="I2786" t="str">
            <v>30</v>
          </cell>
          <cell r="J2786">
            <v>1200000</v>
          </cell>
          <cell r="K2786">
            <v>701999.81</v>
          </cell>
          <cell r="L2786">
            <v>0</v>
          </cell>
          <cell r="M2786">
            <v>0</v>
          </cell>
          <cell r="N2786">
            <v>0</v>
          </cell>
          <cell r="O2786">
            <v>701999.81</v>
          </cell>
          <cell r="P2786">
            <v>22790.959999999999</v>
          </cell>
          <cell r="Q2786" t="str">
            <v>A</v>
          </cell>
          <cell r="R2786" t="str">
            <v>N</v>
          </cell>
          <cell r="S2786" t="str">
            <v>001400000000000000000005621260</v>
          </cell>
        </row>
        <row r="2788">
          <cell r="A2788">
            <v>39172</v>
          </cell>
          <cell r="B2788" t="str">
            <v>2003-03-19-15.26.57.165125</v>
          </cell>
          <cell r="C2788" t="str">
            <v>2003-03-19-15.26.57.165125</v>
          </cell>
          <cell r="D2788" t="str">
            <v>ขาย</v>
          </cell>
          <cell r="E2788" t="str">
            <v>73330000820</v>
          </cell>
          <cell r="F2788" t="b">
            <v>0</v>
          </cell>
          <cell r="G2788" t="str">
            <v>นิสิตา พรหมเมือง,บุญสร้าง พรหมเมือง</v>
          </cell>
          <cell r="H2788" t="str">
            <v>2003040120284134</v>
          </cell>
          <cell r="I2788" t="str">
            <v>30</v>
          </cell>
          <cell r="J2788">
            <v>2400000</v>
          </cell>
          <cell r="K2788">
            <v>2059919.79</v>
          </cell>
          <cell r="L2788">
            <v>0</v>
          </cell>
          <cell r="M2788">
            <v>0</v>
          </cell>
          <cell r="N2788">
            <v>0</v>
          </cell>
          <cell r="O2788">
            <v>2059919.79</v>
          </cell>
          <cell r="P2788">
            <v>453699.28</v>
          </cell>
          <cell r="Q2788" t="str">
            <v>N</v>
          </cell>
          <cell r="R2788" t="str">
            <v>Y</v>
          </cell>
          <cell r="S2788" t="str">
            <v>001400000000000000000004257554</v>
          </cell>
        </row>
        <row r="2790">
          <cell r="A2790">
            <v>39172</v>
          </cell>
          <cell r="B2790" t="str">
            <v>2002-05-14-15.06.39.298404</v>
          </cell>
          <cell r="C2790" t="str">
            <v>2002-05-14-15.06.39.298404</v>
          </cell>
          <cell r="D2790" t="str">
            <v>ขาย</v>
          </cell>
          <cell r="E2790" t="str">
            <v>73330000854</v>
          </cell>
          <cell r="F2790" t="b">
            <v>0</v>
          </cell>
          <cell r="G2790" t="str">
            <v>โอภาส รอดนิ่ม,นิภาวรรณ รอดนิ่ม</v>
          </cell>
          <cell r="H2790" t="str">
            <v>2003080120311828</v>
          </cell>
          <cell r="I2790" t="str">
            <v>30</v>
          </cell>
          <cell r="J2790">
            <v>2650000</v>
          </cell>
          <cell r="K2790">
            <v>2155142.91</v>
          </cell>
          <cell r="L2790">
            <v>0</v>
          </cell>
          <cell r="M2790">
            <v>0</v>
          </cell>
          <cell r="N2790">
            <v>0</v>
          </cell>
          <cell r="O2790">
            <v>2155142.91</v>
          </cell>
          <cell r="P2790">
            <v>326063.83</v>
          </cell>
          <cell r="Q2790" t="str">
            <v>A</v>
          </cell>
          <cell r="R2790" t="str">
            <v>N</v>
          </cell>
          <cell r="S2790" t="str">
            <v>001400000000000000000005621260</v>
          </cell>
        </row>
        <row r="2792">
          <cell r="A2792">
            <v>39172</v>
          </cell>
          <cell r="B2792" t="str">
            <v>2003-07-24-09.45.02.010359</v>
          </cell>
          <cell r="C2792" t="str">
            <v>2003-07-24-09.45.02.010359</v>
          </cell>
          <cell r="D2792" t="str">
            <v>ขาย</v>
          </cell>
          <cell r="E2792" t="str">
            <v>73330000862</v>
          </cell>
          <cell r="F2792" t="b">
            <v>0</v>
          </cell>
          <cell r="G2792" t="str">
            <v>นาย จิตรกร สรมหาจันทร์ และ นาย วรชาย ปราโมช ณ อยุธยา</v>
          </cell>
          <cell r="H2792" t="str">
            <v>2004110205510262</v>
          </cell>
          <cell r="I2792" t="str">
            <v>30</v>
          </cell>
          <cell r="J2792">
            <v>1800000</v>
          </cell>
          <cell r="K2792">
            <v>1720071.96</v>
          </cell>
          <cell r="L2792">
            <v>0</v>
          </cell>
          <cell r="M2792">
            <v>0</v>
          </cell>
          <cell r="N2792">
            <v>13922.84</v>
          </cell>
          <cell r="O2792">
            <v>1720071.96</v>
          </cell>
          <cell r="P2792">
            <v>612218.35</v>
          </cell>
          <cell r="Q2792" t="str">
            <v>A</v>
          </cell>
          <cell r="R2792" t="str">
            <v>N</v>
          </cell>
          <cell r="S2792" t="str">
            <v>001400000000000000000004533137</v>
          </cell>
        </row>
        <row r="2794">
          <cell r="A2794">
            <v>39172</v>
          </cell>
          <cell r="B2794" t="str">
            <v>2002-03-05-05.53.42.088891</v>
          </cell>
          <cell r="C2794" t="str">
            <v>2002-03-05-05.53.42.088891</v>
          </cell>
          <cell r="D2794" t="str">
            <v>ขาย</v>
          </cell>
          <cell r="E2794" t="str">
            <v>73330000919</v>
          </cell>
          <cell r="F2794" t="b">
            <v>0</v>
          </cell>
          <cell r="G2794" t="str">
            <v>สามารถ รักษ์ธัญญการ</v>
          </cell>
          <cell r="H2794" t="str">
            <v>2003100209222774</v>
          </cell>
          <cell r="I2794" t="str">
            <v>30</v>
          </cell>
          <cell r="J2794">
            <v>2500000</v>
          </cell>
          <cell r="K2794">
            <v>2263238.35</v>
          </cell>
          <cell r="L2794">
            <v>0</v>
          </cell>
          <cell r="M2794">
            <v>0</v>
          </cell>
          <cell r="N2794">
            <v>19080.240000000002</v>
          </cell>
          <cell r="O2794">
            <v>2263238.35</v>
          </cell>
          <cell r="P2794">
            <v>619228.19999999995</v>
          </cell>
          <cell r="Q2794" t="str">
            <v>A</v>
          </cell>
          <cell r="R2794" t="str">
            <v>N</v>
          </cell>
          <cell r="S2794" t="str">
            <v>001400000000000000000004380392</v>
          </cell>
        </row>
        <row r="2795">
          <cell r="A2795">
            <v>39172</v>
          </cell>
          <cell r="B2795" t="str">
            <v>2002-05-19-07.23.46.605970</v>
          </cell>
          <cell r="C2795" t="str">
            <v>2002-05-19-07.23.46.605970</v>
          </cell>
          <cell r="D2795" t="str">
            <v>ขาย</v>
          </cell>
          <cell r="E2795" t="str">
            <v>73330000943</v>
          </cell>
          <cell r="F2795" t="b">
            <v>0</v>
          </cell>
          <cell r="G2795" t="str">
            <v>บุญธรรม หยดย้อย</v>
          </cell>
          <cell r="H2795" t="str">
            <v>2003120104532546</v>
          </cell>
          <cell r="I2795" t="str">
            <v>30</v>
          </cell>
          <cell r="J2795">
            <v>2000000</v>
          </cell>
          <cell r="K2795">
            <v>1369948.41</v>
          </cell>
          <cell r="L2795">
            <v>0</v>
          </cell>
          <cell r="M2795">
            <v>0</v>
          </cell>
          <cell r="N2795">
            <v>0</v>
          </cell>
          <cell r="O2795">
            <v>1369948.41</v>
          </cell>
          <cell r="P2795">
            <v>47053.51</v>
          </cell>
          <cell r="Q2795" t="str">
            <v>N</v>
          </cell>
          <cell r="R2795" t="str">
            <v>Y</v>
          </cell>
          <cell r="S2795" t="str">
            <v>001400000000000000000005205213</v>
          </cell>
        </row>
        <row r="2796">
          <cell r="A2796">
            <v>39172</v>
          </cell>
          <cell r="B2796" t="str">
            <v>2002-03-27-17.11.41.997729</v>
          </cell>
          <cell r="C2796" t="str">
            <v>2002-03-27-17.11.41.997729</v>
          </cell>
          <cell r="D2796" t="str">
            <v>ไม่ขาย</v>
          </cell>
          <cell r="E2796" t="str">
            <v>73330000969</v>
          </cell>
          <cell r="F2796" t="b">
            <v>0</v>
          </cell>
          <cell r="G2796" t="str">
            <v>ใบสี แจ้งนิล,สมพงษ์ แจ้งนิล</v>
          </cell>
          <cell r="H2796" t="str">
            <v>2004010107524713</v>
          </cell>
          <cell r="I2796" t="str">
            <v>30</v>
          </cell>
          <cell r="J2796">
            <v>700000</v>
          </cell>
          <cell r="K2796">
            <v>339916.84</v>
          </cell>
          <cell r="L2796">
            <v>0</v>
          </cell>
          <cell r="M2796">
            <v>0</v>
          </cell>
          <cell r="N2796">
            <v>0</v>
          </cell>
          <cell r="O2796">
            <v>339916.84</v>
          </cell>
          <cell r="P2796">
            <v>18998.09</v>
          </cell>
          <cell r="Q2796" t="str">
            <v>A</v>
          </cell>
          <cell r="R2796" t="str">
            <v>N</v>
          </cell>
          <cell r="S2796" t="str">
            <v>001400000000000000000005267628</v>
          </cell>
        </row>
        <row r="2798">
          <cell r="A2798">
            <v>39172</v>
          </cell>
          <cell r="B2798" t="str">
            <v>2001-09-14-04.40.14.633289</v>
          </cell>
          <cell r="C2798" t="str">
            <v>2001-09-14-04.40.14.633289</v>
          </cell>
          <cell r="D2798" t="str">
            <v>ขาย</v>
          </cell>
          <cell r="E2798" t="str">
            <v>73330001101</v>
          </cell>
          <cell r="F2798" t="b">
            <v>0</v>
          </cell>
          <cell r="G2798" t="str">
            <v>บุญส่ง ภักดีสุข</v>
          </cell>
          <cell r="H2798" t="str">
            <v>2004110109522314</v>
          </cell>
          <cell r="I2798" t="str">
            <v>30</v>
          </cell>
          <cell r="J2798">
            <v>2650000</v>
          </cell>
          <cell r="K2798">
            <v>2157982.2200000002</v>
          </cell>
          <cell r="L2798">
            <v>0</v>
          </cell>
          <cell r="M2798">
            <v>0</v>
          </cell>
          <cell r="N2798">
            <v>0</v>
          </cell>
          <cell r="O2798">
            <v>2157982.2200000002</v>
          </cell>
          <cell r="P2798">
            <v>2364.92</v>
          </cell>
          <cell r="Q2798" t="str">
            <v>N</v>
          </cell>
          <cell r="R2798" t="str">
            <v>N</v>
          </cell>
          <cell r="S2798" t="str">
            <v>001400000000000000000003866482</v>
          </cell>
        </row>
        <row r="2799">
          <cell r="A2799">
            <v>39172</v>
          </cell>
          <cell r="B2799" t="str">
            <v>2002-03-28-09.43.00.810053</v>
          </cell>
          <cell r="C2799" t="str">
            <v>2002-03-28-09.43.00.810053</v>
          </cell>
          <cell r="D2799" t="str">
            <v>ขาย</v>
          </cell>
          <cell r="E2799" t="str">
            <v>73330001240</v>
          </cell>
          <cell r="F2799" t="b">
            <v>0</v>
          </cell>
          <cell r="G2799" t="str">
            <v>สิทธิพงศ์ สุทธิสารากร,สุมามาลย์ สุทธิสารากร</v>
          </cell>
          <cell r="H2799" t="str">
            <v>2003070120442380</v>
          </cell>
          <cell r="I2799" t="str">
            <v>30</v>
          </cell>
          <cell r="J2799">
            <v>8598548.5099999998</v>
          </cell>
          <cell r="K2799">
            <v>8557408.9399999995</v>
          </cell>
          <cell r="L2799">
            <v>0</v>
          </cell>
          <cell r="M2799">
            <v>0</v>
          </cell>
          <cell r="N2799">
            <v>0</v>
          </cell>
          <cell r="O2799">
            <v>8557408.9399999995</v>
          </cell>
          <cell r="P2799">
            <v>1936079.26</v>
          </cell>
          <cell r="Q2799" t="str">
            <v>N</v>
          </cell>
          <cell r="R2799" t="str">
            <v>N</v>
          </cell>
          <cell r="S2799" t="str">
            <v>001400000000000000000004925717</v>
          </cell>
        </row>
        <row r="2801">
          <cell r="A2801">
            <v>39172</v>
          </cell>
          <cell r="B2801" t="str">
            <v>2000-12-01-08.50.27.795377</v>
          </cell>
          <cell r="C2801" t="str">
            <v>2000-12-01-08.50.27.795377</v>
          </cell>
          <cell r="D2801" t="str">
            <v>ขาย</v>
          </cell>
          <cell r="E2801" t="str">
            <v>73331000679</v>
          </cell>
          <cell r="F2801" t="b">
            <v>0</v>
          </cell>
          <cell r="G2801" t="str">
            <v>ณัฐชลัท พิมพาภรณ์</v>
          </cell>
          <cell r="H2801" t="str">
            <v>2004110109522316</v>
          </cell>
          <cell r="I2801" t="str">
            <v>31</v>
          </cell>
          <cell r="J2801">
            <v>3910000</v>
          </cell>
          <cell r="K2801">
            <v>2541728.17</v>
          </cell>
          <cell r="L2801">
            <v>0</v>
          </cell>
          <cell r="M2801">
            <v>0</v>
          </cell>
          <cell r="N2801">
            <v>0</v>
          </cell>
          <cell r="O2801">
            <v>2541728.17</v>
          </cell>
          <cell r="P2801">
            <v>783481.46</v>
          </cell>
          <cell r="Q2801" t="str">
            <v>A</v>
          </cell>
          <cell r="R2801" t="str">
            <v>N</v>
          </cell>
          <cell r="S2801" t="str">
            <v>001400000000000000000003242048</v>
          </cell>
        </row>
        <row r="2802">
          <cell r="A2802">
            <v>39172</v>
          </cell>
          <cell r="B2802" t="str">
            <v>2002-03-28-09.43.00.810053</v>
          </cell>
          <cell r="C2802" t="str">
            <v>2002-03-28-09.43.00.810053</v>
          </cell>
          <cell r="D2802" t="str">
            <v>ขาย</v>
          </cell>
          <cell r="E2802" t="str">
            <v>73331001112</v>
          </cell>
          <cell r="F2802" t="b">
            <v>0</v>
          </cell>
          <cell r="G2802" t="str">
            <v>สิทธิพงศ์ สุทธิสารากร,สุมามาลย์ สุทธิสารากร</v>
          </cell>
          <cell r="H2802" t="str">
            <v>2003070120442380</v>
          </cell>
          <cell r="I2802" t="str">
            <v>31</v>
          </cell>
          <cell r="J2802">
            <v>200000</v>
          </cell>
          <cell r="K2802">
            <v>40198.35</v>
          </cell>
          <cell r="L2802">
            <v>0</v>
          </cell>
          <cell r="M2802">
            <v>0</v>
          </cell>
          <cell r="N2802">
            <v>0</v>
          </cell>
          <cell r="O2802">
            <v>40198.35</v>
          </cell>
          <cell r="P2802">
            <v>41.3</v>
          </cell>
          <cell r="Q2802" t="str">
            <v>N</v>
          </cell>
          <cell r="R2802" t="str">
            <v>N</v>
          </cell>
          <cell r="S2802" t="str">
            <v>001400000000000000000004925717</v>
          </cell>
        </row>
        <row r="2804">
          <cell r="A2804">
            <v>39172</v>
          </cell>
          <cell r="B2804" t="str">
            <v>2004-06-16-11.07.55.166722</v>
          </cell>
          <cell r="C2804" t="str">
            <v>2004-06-16-11.07.55.166722</v>
          </cell>
          <cell r="D2804" t="str">
            <v>ขาย</v>
          </cell>
          <cell r="E2804" t="str">
            <v>73331001471</v>
          </cell>
          <cell r="F2804" t="b">
            <v>0</v>
          </cell>
          <cell r="G2804" t="str">
            <v>นาง นิสา อินทนิล  และ  นาย ทวีศิลป์ อินทนิล</v>
          </cell>
          <cell r="H2804" t="str">
            <v>2004070123123621</v>
          </cell>
          <cell r="I2804" t="str">
            <v>31</v>
          </cell>
          <cell r="J2804">
            <v>460000</v>
          </cell>
          <cell r="K2804">
            <v>437146.09</v>
          </cell>
          <cell r="L2804">
            <v>0</v>
          </cell>
          <cell r="M2804">
            <v>0</v>
          </cell>
          <cell r="N2804">
            <v>0</v>
          </cell>
          <cell r="O2804">
            <v>437146.09</v>
          </cell>
          <cell r="P2804">
            <v>71260.11</v>
          </cell>
          <cell r="Q2804" t="str">
            <v>A</v>
          </cell>
          <cell r="R2804" t="str">
            <v>N</v>
          </cell>
          <cell r="S2804" t="str">
            <v>001400000000000000000004142546</v>
          </cell>
        </row>
        <row r="2806">
          <cell r="A2806">
            <v>39172</v>
          </cell>
          <cell r="B2806" t="str">
            <v>2000-12-01-08.50.27.795377</v>
          </cell>
          <cell r="C2806" t="str">
            <v>2000-12-01-08.50.27.795377</v>
          </cell>
          <cell r="D2806" t="str">
            <v>ขาย</v>
          </cell>
          <cell r="E2806" t="str">
            <v>73331001528</v>
          </cell>
          <cell r="F2806" t="b">
            <v>0</v>
          </cell>
          <cell r="G2806" t="str">
            <v>ณัฐชลัท พิมพาภรณ์</v>
          </cell>
          <cell r="H2806" t="str">
            <v>2004110109522316</v>
          </cell>
          <cell r="I2806" t="str">
            <v>31</v>
          </cell>
          <cell r="J2806">
            <v>1000000</v>
          </cell>
          <cell r="K2806">
            <v>1000000</v>
          </cell>
          <cell r="L2806">
            <v>0</v>
          </cell>
          <cell r="M2806">
            <v>0</v>
          </cell>
          <cell r="N2806">
            <v>0</v>
          </cell>
          <cell r="O2806">
            <v>1000000</v>
          </cell>
          <cell r="P2806">
            <v>353315.05</v>
          </cell>
          <cell r="Q2806" t="str">
            <v>A</v>
          </cell>
          <cell r="R2806" t="str">
            <v>N</v>
          </cell>
          <cell r="S2806" t="str">
            <v>001400000000000000000003242048</v>
          </cell>
        </row>
        <row r="2807">
          <cell r="A2807">
            <v>39172</v>
          </cell>
          <cell r="B2807" t="str">
            <v>2006-01-19-06.15.23.534345</v>
          </cell>
          <cell r="C2807" t="str">
            <v>2006-01-19-06.15.23.534345</v>
          </cell>
          <cell r="D2807" t="str">
            <v>ขาย</v>
          </cell>
          <cell r="E2807" t="str">
            <v>73331002053</v>
          </cell>
          <cell r="F2807" t="b">
            <v>0</v>
          </cell>
          <cell r="G2807" t="str">
            <v>นาย กิจจา รุ่งระวี</v>
          </cell>
          <cell r="H2807" t="str">
            <v>2006020115431454</v>
          </cell>
          <cell r="I2807" t="str">
            <v>31</v>
          </cell>
          <cell r="J2807">
            <v>1141000</v>
          </cell>
          <cell r="K2807">
            <v>1116127.32</v>
          </cell>
          <cell r="L2807">
            <v>0</v>
          </cell>
          <cell r="M2807">
            <v>0</v>
          </cell>
          <cell r="N2807">
            <v>0</v>
          </cell>
          <cell r="O2807">
            <v>1116127.32</v>
          </cell>
          <cell r="P2807">
            <v>119135.12</v>
          </cell>
          <cell r="Q2807" t="str">
            <v>A</v>
          </cell>
          <cell r="R2807" t="str">
            <v>N</v>
          </cell>
          <cell r="S2807" t="str">
            <v>001400000000000000000010605602</v>
          </cell>
        </row>
        <row r="2808">
          <cell r="A2808">
            <v>39172</v>
          </cell>
          <cell r="B2808" t="str">
            <v>2002-05-14-15.06.39.298404</v>
          </cell>
          <cell r="C2808" t="str">
            <v>2002-05-14-15.06.39.298404</v>
          </cell>
          <cell r="D2808" t="str">
            <v>ขาย</v>
          </cell>
          <cell r="E2808" t="str">
            <v>73360000159</v>
          </cell>
          <cell r="F2808" t="b">
            <v>0</v>
          </cell>
          <cell r="G2808" t="str">
            <v>โอภาส รอดนิ่ม,นิภาวรรณ รอดนิ่ม</v>
          </cell>
          <cell r="H2808" t="str">
            <v>2003080120311828</v>
          </cell>
          <cell r="I2808" t="str">
            <v>60</v>
          </cell>
          <cell r="J2808">
            <v>470000</v>
          </cell>
          <cell r="K2808">
            <v>0</v>
          </cell>
          <cell r="L2808">
            <v>0</v>
          </cell>
          <cell r="M2808">
            <v>0</v>
          </cell>
          <cell r="N2808">
            <v>0</v>
          </cell>
          <cell r="O2808">
            <v>0</v>
          </cell>
          <cell r="P2808">
            <v>0</v>
          </cell>
          <cell r="Q2808" t="str">
            <v>A</v>
          </cell>
          <cell r="R2808" t="str">
            <v>N</v>
          </cell>
          <cell r="S2808" t="str">
            <v>001400000000000000000005621260</v>
          </cell>
        </row>
        <row r="2810">
          <cell r="A2810">
            <v>39172</v>
          </cell>
          <cell r="B2810" t="str">
            <v>2002-05-17-04.23.10.962606</v>
          </cell>
          <cell r="C2810" t="str">
            <v>2002-05-17-04.23.10.962606</v>
          </cell>
          <cell r="D2810" t="str">
            <v>ไม่ขาย</v>
          </cell>
          <cell r="E2810" t="str">
            <v>73360000175</v>
          </cell>
          <cell r="F2810" t="b">
            <v>0</v>
          </cell>
          <cell r="G2810" t="str">
            <v>วิชิตนาค 1995</v>
          </cell>
          <cell r="H2810" t="str">
            <v>2000080316591348</v>
          </cell>
          <cell r="I2810" t="str">
            <v>60</v>
          </cell>
          <cell r="J2810">
            <v>40000</v>
          </cell>
          <cell r="K2810">
            <v>0</v>
          </cell>
          <cell r="L2810">
            <v>0</v>
          </cell>
          <cell r="M2810">
            <v>0</v>
          </cell>
          <cell r="N2810">
            <v>0</v>
          </cell>
          <cell r="O2810">
            <v>0</v>
          </cell>
          <cell r="P2810">
            <v>0</v>
          </cell>
          <cell r="Q2810" t="str">
            <v>N</v>
          </cell>
          <cell r="R2810" t="str">
            <v>Y</v>
          </cell>
          <cell r="S2810" t="str">
            <v>001400000000000000000004126224</v>
          </cell>
        </row>
        <row r="2811">
          <cell r="A2811">
            <v>39172</v>
          </cell>
          <cell r="B2811" t="str">
            <v>2002-03-28-09.43.00.810053</v>
          </cell>
          <cell r="C2811" t="str">
            <v>2002-03-28-09.43.00.810053</v>
          </cell>
          <cell r="D2811" t="str">
            <v>ขาย</v>
          </cell>
          <cell r="E2811" t="str">
            <v>73360000337</v>
          </cell>
          <cell r="F2811" t="b">
            <v>0</v>
          </cell>
          <cell r="G2811" t="str">
            <v>สิทธิพงศ์ สุทธิสารากร,สุมามาลย์ สุทธิสารากร</v>
          </cell>
          <cell r="H2811" t="str">
            <v>2003070120442380</v>
          </cell>
          <cell r="I2811" t="str">
            <v>60</v>
          </cell>
          <cell r="J2811">
            <v>920000</v>
          </cell>
          <cell r="K2811">
            <v>300000</v>
          </cell>
          <cell r="L2811">
            <v>0</v>
          </cell>
          <cell r="M2811">
            <v>0</v>
          </cell>
          <cell r="N2811">
            <v>0</v>
          </cell>
          <cell r="O2811">
            <v>0</v>
          </cell>
          <cell r="P2811">
            <v>3205.47</v>
          </cell>
          <cell r="Q2811" t="str">
            <v>N</v>
          </cell>
          <cell r="R2811" t="str">
            <v>N</v>
          </cell>
          <cell r="S2811" t="str">
            <v>001400000000000000000004925717</v>
          </cell>
        </row>
        <row r="2813">
          <cell r="A2813">
            <v>39172</v>
          </cell>
          <cell r="B2813" t="str">
            <v>2003-03-19-15.26.57.165125</v>
          </cell>
          <cell r="C2813" t="str">
            <v>2003-03-19-15.26.57.165125</v>
          </cell>
          <cell r="D2813" t="str">
            <v>ขาย</v>
          </cell>
          <cell r="E2813" t="str">
            <v>73360000379</v>
          </cell>
          <cell r="F2813" t="b">
            <v>0</v>
          </cell>
          <cell r="G2813" t="str">
            <v>นิสิตา พรหมเมือง , บุญสร้าง พรหมเมือง</v>
          </cell>
          <cell r="H2813" t="str">
            <v>2005010417363170</v>
          </cell>
          <cell r="I2813" t="str">
            <v>60</v>
          </cell>
          <cell r="J2813">
            <v>250000</v>
          </cell>
          <cell r="K2813">
            <v>0</v>
          </cell>
          <cell r="L2813">
            <v>0</v>
          </cell>
          <cell r="M2813">
            <v>0</v>
          </cell>
          <cell r="N2813">
            <v>0</v>
          </cell>
          <cell r="O2813">
            <v>0</v>
          </cell>
          <cell r="P2813">
            <v>0</v>
          </cell>
          <cell r="Q2813" t="str">
            <v>N</v>
          </cell>
          <cell r="R2813" t="str">
            <v>N</v>
          </cell>
          <cell r="S2813" t="str">
            <v>001400000000000000000004257554</v>
          </cell>
        </row>
        <row r="2815">
          <cell r="A2815">
            <v>39172</v>
          </cell>
          <cell r="B2815" t="str">
            <v>2003-07-24-09.45.02.010359</v>
          </cell>
          <cell r="C2815" t="str">
            <v>2003-07-24-09.45.02.010359</v>
          </cell>
          <cell r="D2815" t="str">
            <v>ขาย</v>
          </cell>
          <cell r="E2815" t="str">
            <v>73360000387</v>
          </cell>
          <cell r="F2815" t="b">
            <v>0</v>
          </cell>
          <cell r="G2815" t="str">
            <v>นาย จิตรกร สรมหาจันทร์ และ นาย วรชาย ปราโมช ณ อยุธยา</v>
          </cell>
          <cell r="H2815" t="str">
            <v>2004110205510262</v>
          </cell>
          <cell r="I2815" t="str">
            <v>60</v>
          </cell>
          <cell r="J2815">
            <v>200000</v>
          </cell>
          <cell r="K2815">
            <v>200000</v>
          </cell>
          <cell r="L2815">
            <v>0</v>
          </cell>
          <cell r="M2815">
            <v>0</v>
          </cell>
          <cell r="N2815">
            <v>0</v>
          </cell>
          <cell r="O2815">
            <v>0</v>
          </cell>
          <cell r="P2815">
            <v>34684.93</v>
          </cell>
          <cell r="Q2815" t="str">
            <v>A</v>
          </cell>
          <cell r="R2815" t="str">
            <v>N</v>
          </cell>
          <cell r="S2815" t="str">
            <v>001400000000000000000004533137</v>
          </cell>
        </row>
        <row r="2817">
          <cell r="A2817">
            <v>39172</v>
          </cell>
          <cell r="B2817" t="str">
            <v>2002-03-05-05.53.42.088891</v>
          </cell>
          <cell r="C2817" t="str">
            <v>2002-03-05-05.53.42.088891</v>
          </cell>
          <cell r="D2817" t="str">
            <v>ขาย</v>
          </cell>
          <cell r="E2817" t="str">
            <v>73360000418</v>
          </cell>
          <cell r="F2817" t="b">
            <v>0</v>
          </cell>
          <cell r="G2817" t="str">
            <v>สามารถ รักษ์ธัญญการ</v>
          </cell>
          <cell r="H2817" t="str">
            <v>2003100209222774</v>
          </cell>
          <cell r="I2817" t="str">
            <v>60</v>
          </cell>
          <cell r="J2817">
            <v>200000</v>
          </cell>
          <cell r="K2817">
            <v>0</v>
          </cell>
          <cell r="L2817">
            <v>0</v>
          </cell>
          <cell r="M2817">
            <v>0</v>
          </cell>
          <cell r="N2817">
            <v>0</v>
          </cell>
          <cell r="O2817">
            <v>0</v>
          </cell>
          <cell r="P2817">
            <v>0</v>
          </cell>
          <cell r="Q2817" t="str">
            <v>A</v>
          </cell>
          <cell r="R2817" t="str">
            <v>N</v>
          </cell>
          <cell r="S2817" t="str">
            <v>001400000000000000000004380392</v>
          </cell>
        </row>
        <row r="2818">
          <cell r="A2818">
            <v>39172</v>
          </cell>
          <cell r="B2818" t="str">
            <v>2000-04-11-13.40.02.156415</v>
          </cell>
          <cell r="C2818" t="str">
            <v>2000-04-11-13.40.02.156415</v>
          </cell>
          <cell r="D2818" t="str">
            <v>ขาย</v>
          </cell>
          <cell r="E2818" t="str">
            <v>73399600023</v>
          </cell>
          <cell r="F2818" t="b">
            <v>0</v>
          </cell>
          <cell r="G2818" t="str">
            <v>วิระ เทียนขาว</v>
          </cell>
          <cell r="H2818" t="str">
            <v>2005070117270322</v>
          </cell>
          <cell r="I2818" t="str">
            <v>99</v>
          </cell>
          <cell r="J2818">
            <v>3284323.46</v>
          </cell>
          <cell r="K2818">
            <v>3283756.46</v>
          </cell>
          <cell r="L2818">
            <v>0</v>
          </cell>
          <cell r="M2818">
            <v>0</v>
          </cell>
          <cell r="N2818">
            <v>0</v>
          </cell>
          <cell r="O2818">
            <v>3283756.46</v>
          </cell>
          <cell r="P2818">
            <v>743862.24</v>
          </cell>
          <cell r="Q2818" t="str">
            <v>A</v>
          </cell>
          <cell r="R2818" t="str">
            <v>N</v>
          </cell>
          <cell r="S2818" t="str">
            <v>001400000000000000000000626815</v>
          </cell>
        </row>
        <row r="2819">
          <cell r="A2819">
            <v>39172</v>
          </cell>
          <cell r="B2819" t="str">
            <v>2000-04-11-13.40.02.857960</v>
          </cell>
          <cell r="C2819" t="str">
            <v>2000-04-11-13.40.02.857960</v>
          </cell>
          <cell r="D2819" t="str">
            <v>ขาย</v>
          </cell>
          <cell r="E2819" t="str">
            <v>73403000606</v>
          </cell>
          <cell r="F2819" t="b">
            <v>0</v>
          </cell>
          <cell r="G2819" t="str">
            <v>พิเชษฐ์ ไชยวรณ์</v>
          </cell>
          <cell r="H2819" t="str">
            <v>1998090822054349</v>
          </cell>
          <cell r="I2819" t="str">
            <v>03</v>
          </cell>
          <cell r="J2819">
            <v>550000</v>
          </cell>
          <cell r="K2819">
            <v>569139.34</v>
          </cell>
          <cell r="L2819">
            <v>0</v>
          </cell>
          <cell r="M2819">
            <v>0</v>
          </cell>
          <cell r="N2819">
            <v>0</v>
          </cell>
          <cell r="O2819">
            <v>0</v>
          </cell>
          <cell r="P2819">
            <v>256480.91</v>
          </cell>
          <cell r="Q2819" t="str">
            <v>A</v>
          </cell>
          <cell r="R2819">
            <v>0</v>
          </cell>
          <cell r="S2819" t="str">
            <v>001400000000000000000000626825</v>
          </cell>
        </row>
        <row r="2820">
          <cell r="A2820">
            <v>39172</v>
          </cell>
          <cell r="B2820" t="str">
            <v>2001-06-02-08.55.46.557341</v>
          </cell>
          <cell r="C2820" t="str">
            <v>2001-06-02-08.55.46.557341</v>
          </cell>
          <cell r="D2820" t="str">
            <v>ขาย</v>
          </cell>
          <cell r="E2820" t="str">
            <v>73403002357</v>
          </cell>
          <cell r="F2820" t="b">
            <v>0</v>
          </cell>
          <cell r="G2820" t="str">
            <v>อุทัย ชุ่มใจ</v>
          </cell>
          <cell r="H2820" t="str">
            <v>2004060204180393</v>
          </cell>
          <cell r="I2820" t="str">
            <v>03</v>
          </cell>
          <cell r="J2820">
            <v>500000</v>
          </cell>
          <cell r="K2820">
            <v>520592.58</v>
          </cell>
          <cell r="L2820">
            <v>0</v>
          </cell>
          <cell r="M2820">
            <v>0</v>
          </cell>
          <cell r="N2820">
            <v>0</v>
          </cell>
          <cell r="O2820">
            <v>0</v>
          </cell>
          <cell r="P2820">
            <v>98154.559999999998</v>
          </cell>
          <cell r="Q2820" t="str">
            <v>A</v>
          </cell>
          <cell r="R2820" t="str">
            <v>N</v>
          </cell>
          <cell r="S2820" t="str">
            <v>001400000000000000000003639817</v>
          </cell>
        </row>
        <row r="2821">
          <cell r="A2821">
            <v>39172</v>
          </cell>
          <cell r="B2821" t="str">
            <v>2001-06-02-08.39.53.384644</v>
          </cell>
          <cell r="C2821" t="str">
            <v>2001-06-02-08.39.53.384644</v>
          </cell>
          <cell r="D2821" t="str">
            <v>ขาย</v>
          </cell>
          <cell r="E2821" t="str">
            <v>73599300087</v>
          </cell>
          <cell r="F2821" t="b">
            <v>0</v>
          </cell>
          <cell r="G2821" t="str">
            <v>สุควร สร้อยเสนา</v>
          </cell>
          <cell r="H2821" t="str">
            <v>1998090822055672</v>
          </cell>
          <cell r="I2821" t="str">
            <v>99</v>
          </cell>
          <cell r="J2821">
            <v>1464806.16</v>
          </cell>
          <cell r="K2821">
            <v>676790.12</v>
          </cell>
          <cell r="L2821">
            <v>0</v>
          </cell>
          <cell r="M2821">
            <v>0</v>
          </cell>
          <cell r="N2821">
            <v>0</v>
          </cell>
          <cell r="O2821">
            <v>676790.12</v>
          </cell>
          <cell r="P2821">
            <v>840877.26</v>
          </cell>
          <cell r="Q2821" t="str">
            <v>A</v>
          </cell>
          <cell r="R2821" t="str">
            <v>Y</v>
          </cell>
          <cell r="S2821" t="str">
            <v>001400000000000000000003615015</v>
          </cell>
        </row>
        <row r="2822">
          <cell r="A2822">
            <v>39172</v>
          </cell>
          <cell r="B2822" t="str">
            <v>2001-06-02-08.55.46.557341</v>
          </cell>
          <cell r="C2822" t="str">
            <v>2001-06-02-08.55.46.557341</v>
          </cell>
          <cell r="D2822" t="str">
            <v>ขาย</v>
          </cell>
          <cell r="E2822" t="str">
            <v>73630000821</v>
          </cell>
          <cell r="F2822" t="b">
            <v>0</v>
          </cell>
          <cell r="G2822" t="str">
            <v>อุทัย ชุ่มใจ</v>
          </cell>
          <cell r="H2822" t="str">
            <v>1998090822062123</v>
          </cell>
          <cell r="I2822" t="str">
            <v>30</v>
          </cell>
          <cell r="J2822">
            <v>1000000</v>
          </cell>
          <cell r="K2822">
            <v>923009.15</v>
          </cell>
          <cell r="L2822">
            <v>0</v>
          </cell>
          <cell r="M2822">
            <v>0</v>
          </cell>
          <cell r="N2822">
            <v>0</v>
          </cell>
          <cell r="O2822">
            <v>923009.15</v>
          </cell>
          <cell r="P2822">
            <v>183316.7</v>
          </cell>
          <cell r="Q2822" t="str">
            <v>A</v>
          </cell>
          <cell r="R2822" t="str">
            <v>Y</v>
          </cell>
          <cell r="S2822" t="str">
            <v>001400000000000000000003639817</v>
          </cell>
        </row>
        <row r="2823">
          <cell r="A2823">
            <v>39172</v>
          </cell>
          <cell r="B2823" t="str">
            <v>2001-06-02-08.55.45.810943</v>
          </cell>
          <cell r="C2823" t="str">
            <v>2001-06-02-08.55.45.810943</v>
          </cell>
          <cell r="D2823" t="str">
            <v>ขาย</v>
          </cell>
          <cell r="E2823" t="str">
            <v>73631000303</v>
          </cell>
          <cell r="F2823" t="b">
            <v>0</v>
          </cell>
          <cell r="G2823" t="str">
            <v>จำรัส จอมปัญญาเลิศ</v>
          </cell>
          <cell r="H2823" t="str">
            <v>1998100421023865</v>
          </cell>
          <cell r="I2823" t="str">
            <v>31</v>
          </cell>
          <cell r="J2823">
            <v>2500000</v>
          </cell>
          <cell r="K2823">
            <v>2180307.7599999998</v>
          </cell>
          <cell r="L2823">
            <v>0</v>
          </cell>
          <cell r="M2823">
            <v>0</v>
          </cell>
          <cell r="N2823">
            <v>0</v>
          </cell>
          <cell r="O2823">
            <v>2180307.7599999998</v>
          </cell>
          <cell r="P2823">
            <v>896.02</v>
          </cell>
          <cell r="Q2823" t="str">
            <v>N</v>
          </cell>
          <cell r="R2823" t="str">
            <v>Y</v>
          </cell>
          <cell r="S2823" t="str">
            <v>001400000000000000000003639759</v>
          </cell>
        </row>
        <row r="2824">
          <cell r="A2824">
            <v>39172</v>
          </cell>
          <cell r="B2824" t="str">
            <v>2001-06-02-08.55.46.557341</v>
          </cell>
          <cell r="C2824" t="str">
            <v>2001-06-02-08.55.46.557341</v>
          </cell>
          <cell r="D2824" t="str">
            <v>ขาย</v>
          </cell>
          <cell r="E2824" t="str">
            <v>73631000769</v>
          </cell>
          <cell r="F2824" t="b">
            <v>0</v>
          </cell>
          <cell r="G2824" t="str">
            <v>อุทัย ชุ่มใจ</v>
          </cell>
          <cell r="H2824" t="str">
            <v>1998090822062123</v>
          </cell>
          <cell r="I2824" t="str">
            <v>31</v>
          </cell>
          <cell r="J2824">
            <v>1000000</v>
          </cell>
          <cell r="K2824">
            <v>702845.59</v>
          </cell>
          <cell r="L2824">
            <v>0</v>
          </cell>
          <cell r="M2824">
            <v>0</v>
          </cell>
          <cell r="N2824">
            <v>0</v>
          </cell>
          <cell r="O2824">
            <v>702845.59</v>
          </cell>
          <cell r="P2824">
            <v>178747.28</v>
          </cell>
          <cell r="Q2824" t="str">
            <v>A</v>
          </cell>
          <cell r="R2824" t="str">
            <v>Y</v>
          </cell>
          <cell r="S2824" t="str">
            <v>001400000000000000000003639817</v>
          </cell>
        </row>
        <row r="2825">
          <cell r="A2825">
            <v>39172</v>
          </cell>
          <cell r="B2825" t="str">
            <v>2001-06-02-08.55.46.619997</v>
          </cell>
          <cell r="C2825" t="str">
            <v>2001-06-02-08.55.46.619997</v>
          </cell>
          <cell r="D2825" t="str">
            <v>ขาย</v>
          </cell>
          <cell r="E2825" t="str">
            <v>73631000816</v>
          </cell>
          <cell r="F2825" t="b">
            <v>0</v>
          </cell>
          <cell r="G2825" t="str">
            <v>พัชราภรณ์ ยอดสุยะ,วันชัย ยอดสุยะ</v>
          </cell>
          <cell r="H2825" t="str">
            <v>2000070108153272</v>
          </cell>
          <cell r="I2825" t="str">
            <v>31</v>
          </cell>
          <cell r="J2825">
            <v>500000</v>
          </cell>
          <cell r="K2825">
            <v>455621.5</v>
          </cell>
          <cell r="L2825">
            <v>0</v>
          </cell>
          <cell r="M2825">
            <v>0</v>
          </cell>
          <cell r="N2825">
            <v>0</v>
          </cell>
          <cell r="O2825">
            <v>455621.5</v>
          </cell>
          <cell r="P2825">
            <v>183316.98</v>
          </cell>
          <cell r="Q2825" t="str">
            <v>A</v>
          </cell>
          <cell r="R2825" t="str">
            <v>N</v>
          </cell>
          <cell r="S2825" t="str">
            <v>001400000000000000000002021762</v>
          </cell>
        </row>
        <row r="2827">
          <cell r="A2827">
            <v>39172</v>
          </cell>
          <cell r="B2827" t="str">
            <v>2001-06-02-08.55.46.667700</v>
          </cell>
          <cell r="C2827" t="str">
            <v>2001-06-02-08.55.46.667700</v>
          </cell>
          <cell r="D2827" t="str">
            <v>ขาย</v>
          </cell>
          <cell r="E2827" t="str">
            <v>73831000373</v>
          </cell>
          <cell r="F2827" t="b">
            <v>0</v>
          </cell>
          <cell r="G2827" t="str">
            <v>รวิวรรณ นิ้มเจริญสุข</v>
          </cell>
          <cell r="H2827" t="str">
            <v>1998100421025315</v>
          </cell>
          <cell r="I2827" t="str">
            <v>31</v>
          </cell>
          <cell r="J2827">
            <v>2560359.7200000002</v>
          </cell>
          <cell r="K2827">
            <v>2560359.7200000002</v>
          </cell>
          <cell r="L2827">
            <v>0</v>
          </cell>
          <cell r="M2827">
            <v>0</v>
          </cell>
          <cell r="N2827">
            <v>0</v>
          </cell>
          <cell r="O2827">
            <v>2560359.7200000002</v>
          </cell>
          <cell r="P2827">
            <v>1638040.42</v>
          </cell>
          <cell r="Q2827" t="str">
            <v>A</v>
          </cell>
          <cell r="R2827" t="str">
            <v>Y</v>
          </cell>
          <cell r="S2827" t="str">
            <v>001400000000000000000003632158</v>
          </cell>
        </row>
        <row r="2828">
          <cell r="A2828">
            <v>39172</v>
          </cell>
          <cell r="B2828" t="str">
            <v>2000-04-25-14.30.48.155793</v>
          </cell>
          <cell r="C2828" t="str">
            <v>2000-04-25-14.30.48.155793</v>
          </cell>
          <cell r="D2828" t="str">
            <v>ขาย</v>
          </cell>
          <cell r="E2828" t="str">
            <v>73931000388</v>
          </cell>
          <cell r="F2828" t="b">
            <v>0</v>
          </cell>
          <cell r="G2828" t="str">
            <v>โนรี จาริตย์</v>
          </cell>
          <cell r="H2828" t="str">
            <v>1998100421025375</v>
          </cell>
          <cell r="I2828" t="str">
            <v>31</v>
          </cell>
          <cell r="J2828">
            <v>580000</v>
          </cell>
          <cell r="K2828">
            <v>411132.53</v>
          </cell>
          <cell r="L2828">
            <v>0</v>
          </cell>
          <cell r="M2828">
            <v>0</v>
          </cell>
          <cell r="N2828">
            <v>1851.1</v>
          </cell>
          <cell r="O2828">
            <v>411132.53</v>
          </cell>
          <cell r="P2828">
            <v>142333.46</v>
          </cell>
          <cell r="Q2828" t="str">
            <v>A</v>
          </cell>
          <cell r="R2828" t="str">
            <v>N</v>
          </cell>
          <cell r="S2828" t="str">
            <v>001400000000000000000002109583</v>
          </cell>
        </row>
        <row r="2829">
          <cell r="A2829">
            <v>39172</v>
          </cell>
          <cell r="B2829" t="str">
            <v>2001-06-02-08.55.49.238698</v>
          </cell>
          <cell r="C2829" t="str">
            <v>2001-06-02-08.55.49.238698</v>
          </cell>
          <cell r="D2829" t="str">
            <v>ขาย</v>
          </cell>
          <cell r="E2829" t="str">
            <v>73931000875</v>
          </cell>
          <cell r="F2829" t="b">
            <v>0</v>
          </cell>
          <cell r="G2829" t="str">
            <v>สุริยะ แนวบัวผัน</v>
          </cell>
          <cell r="H2829" t="str">
            <v>1998100421025419</v>
          </cell>
          <cell r="I2829">
            <v>0</v>
          </cell>
          <cell r="J2829">
            <v>0</v>
          </cell>
          <cell r="K2829">
            <v>0</v>
          </cell>
          <cell r="L2829">
            <v>0</v>
          </cell>
          <cell r="M2829">
            <v>0</v>
          </cell>
          <cell r="N2829">
            <v>0</v>
          </cell>
          <cell r="O2829">
            <v>0</v>
          </cell>
          <cell r="P2829">
            <v>0</v>
          </cell>
          <cell r="Q2829" t="str">
            <v>X</v>
          </cell>
          <cell r="R2829" t="str">
            <v>N</v>
          </cell>
          <cell r="S2829" t="str">
            <v>001400000000000000000003623770</v>
          </cell>
        </row>
        <row r="2830">
          <cell r="A2830">
            <v>39172</v>
          </cell>
          <cell r="B2830" t="str">
            <v>2001-06-02-08.55.49.392998</v>
          </cell>
          <cell r="C2830" t="str">
            <v>2001-06-02-08.55.49.392998</v>
          </cell>
          <cell r="D2830" t="str">
            <v>ขาย</v>
          </cell>
          <cell r="E2830" t="str">
            <v>73931000922</v>
          </cell>
          <cell r="F2830" t="b">
            <v>0</v>
          </cell>
          <cell r="G2830" t="str">
            <v>ทเนตร์ ออมสิน</v>
          </cell>
          <cell r="H2830" t="str">
            <v>1998100421025423</v>
          </cell>
          <cell r="I2830">
            <v>0</v>
          </cell>
          <cell r="J2830">
            <v>0</v>
          </cell>
          <cell r="K2830">
            <v>0</v>
          </cell>
          <cell r="L2830">
            <v>0</v>
          </cell>
          <cell r="M2830">
            <v>0</v>
          </cell>
          <cell r="N2830">
            <v>0</v>
          </cell>
          <cell r="O2830">
            <v>0</v>
          </cell>
          <cell r="P2830">
            <v>0</v>
          </cell>
          <cell r="Q2830" t="str">
            <v>X</v>
          </cell>
          <cell r="R2830" t="str">
            <v>N</v>
          </cell>
          <cell r="S2830" t="str">
            <v>001400000000000000000002919455</v>
          </cell>
        </row>
        <row r="2831">
          <cell r="A2831">
            <v>39172</v>
          </cell>
          <cell r="B2831" t="str">
            <v>2001-06-02-08.55.49.961303</v>
          </cell>
          <cell r="C2831" t="str">
            <v>2001-06-02-08.55.49.961303</v>
          </cell>
          <cell r="D2831" t="str">
            <v>ขาย</v>
          </cell>
          <cell r="E2831" t="str">
            <v>73931001198</v>
          </cell>
          <cell r="F2831" t="b">
            <v>0</v>
          </cell>
          <cell r="G2831" t="str">
            <v>วันชัย ป้อมโคก,สุนิสา ศิริพันธ์</v>
          </cell>
          <cell r="H2831" t="str">
            <v>1998100421025443</v>
          </cell>
          <cell r="I2831" t="str">
            <v>31</v>
          </cell>
          <cell r="J2831">
            <v>0</v>
          </cell>
          <cell r="K2831">
            <v>0</v>
          </cell>
          <cell r="L2831">
            <v>0</v>
          </cell>
          <cell r="M2831">
            <v>0</v>
          </cell>
          <cell r="N2831">
            <v>0</v>
          </cell>
          <cell r="O2831">
            <v>0</v>
          </cell>
          <cell r="P2831">
            <v>0</v>
          </cell>
          <cell r="Q2831" t="str">
            <v>N</v>
          </cell>
          <cell r="R2831" t="str">
            <v>Y</v>
          </cell>
          <cell r="S2831" t="str">
            <v>001400000000000000000003638921</v>
          </cell>
        </row>
        <row r="2833">
          <cell r="A2833">
            <v>39172</v>
          </cell>
          <cell r="B2833" t="str">
            <v>2001-06-02-08.55.49.392998</v>
          </cell>
          <cell r="C2833" t="str">
            <v>2001-06-02-08.55.49.392998</v>
          </cell>
          <cell r="D2833" t="str">
            <v>ขาย</v>
          </cell>
          <cell r="E2833" t="str">
            <v>73999310638</v>
          </cell>
          <cell r="F2833" t="b">
            <v>0</v>
          </cell>
          <cell r="G2833" t="str">
            <v>นาย ทเนตร์ ออมสิน</v>
          </cell>
          <cell r="H2833" t="str">
            <v>2007030109360156</v>
          </cell>
          <cell r="I2833" t="str">
            <v>99</v>
          </cell>
          <cell r="J2833">
            <v>409115.44</v>
          </cell>
          <cell r="K2833">
            <v>409115.44</v>
          </cell>
          <cell r="L2833">
            <v>0</v>
          </cell>
          <cell r="M2833">
            <v>12452.5</v>
          </cell>
          <cell r="N2833">
            <v>0</v>
          </cell>
          <cell r="O2833">
            <v>409115.44</v>
          </cell>
          <cell r="P2833">
            <v>132717.26999999999</v>
          </cell>
          <cell r="Q2833" t="str">
            <v>A</v>
          </cell>
          <cell r="R2833" t="str">
            <v>N</v>
          </cell>
          <cell r="S2833" t="str">
            <v>001400000000000000000002919455</v>
          </cell>
        </row>
        <row r="2834">
          <cell r="A2834">
            <v>39172</v>
          </cell>
          <cell r="B2834" t="str">
            <v>2001-06-02-08.55.49.961303</v>
          </cell>
          <cell r="C2834" t="str">
            <v>2001-06-02-08.55.49.961303</v>
          </cell>
          <cell r="D2834" t="str">
            <v>ขาย</v>
          </cell>
          <cell r="E2834" t="str">
            <v>73999310654</v>
          </cell>
          <cell r="F2834" t="b">
            <v>0</v>
          </cell>
          <cell r="G2834" t="str">
            <v>นางสุนิสา ศิริพันธ์                      นายวันชัยหรือฤทธิเดช ป้อมโคก</v>
          </cell>
          <cell r="H2834" t="str">
            <v>2007040113310152</v>
          </cell>
          <cell r="I2834" t="str">
            <v>99</v>
          </cell>
          <cell r="J2834">
            <v>446205.55</v>
          </cell>
          <cell r="K2834">
            <v>446205.55</v>
          </cell>
          <cell r="L2834">
            <v>0</v>
          </cell>
          <cell r="M2834">
            <v>17192.5</v>
          </cell>
          <cell r="N2834">
            <v>0</v>
          </cell>
          <cell r="O2834">
            <v>446205.55</v>
          </cell>
          <cell r="P2834">
            <v>269152.96000000002</v>
          </cell>
          <cell r="Q2834" t="str">
            <v>A</v>
          </cell>
          <cell r="R2834" t="str">
            <v>N</v>
          </cell>
          <cell r="S2834" t="str">
            <v>001400000000000000000003638921</v>
          </cell>
        </row>
        <row r="2836">
          <cell r="A2836">
            <v>39172</v>
          </cell>
          <cell r="B2836" t="str">
            <v>2001-06-02-08.55.49.238698</v>
          </cell>
          <cell r="C2836" t="str">
            <v>2001-06-02-08.55.49.238698</v>
          </cell>
          <cell r="D2836" t="str">
            <v>ขาย</v>
          </cell>
          <cell r="E2836" t="str">
            <v>73999310670</v>
          </cell>
          <cell r="F2836" t="b">
            <v>0</v>
          </cell>
          <cell r="G2836" t="str">
            <v>นายสุริยะ แนวบัวผัน</v>
          </cell>
          <cell r="H2836" t="str">
            <v>2007040113310154</v>
          </cell>
          <cell r="I2836" t="str">
            <v>99</v>
          </cell>
          <cell r="J2836">
            <v>663454.97</v>
          </cell>
          <cell r="K2836">
            <v>663454.97</v>
          </cell>
          <cell r="L2836">
            <v>0</v>
          </cell>
          <cell r="M2836">
            <v>1657.5</v>
          </cell>
          <cell r="N2836">
            <v>0</v>
          </cell>
          <cell r="O2836">
            <v>663454.97</v>
          </cell>
          <cell r="P2836">
            <v>74228</v>
          </cell>
          <cell r="Q2836" t="str">
            <v>A</v>
          </cell>
          <cell r="R2836" t="str">
            <v>N</v>
          </cell>
          <cell r="S2836" t="str">
            <v>001400000000000000000003623770</v>
          </cell>
        </row>
        <row r="2837">
          <cell r="A2837">
            <v>39172</v>
          </cell>
          <cell r="B2837" t="str">
            <v>2001-09-13-05.21.26.799309</v>
          </cell>
          <cell r="C2837" t="str">
            <v>2001-09-13-05.21.26.799309</v>
          </cell>
          <cell r="D2837" t="str">
            <v>ขาย</v>
          </cell>
          <cell r="E2837" t="str">
            <v>74103002392</v>
          </cell>
          <cell r="F2837" t="b">
            <v>0</v>
          </cell>
          <cell r="G2837" t="str">
            <v>บริษัท จำกัด เฟอร์นิแฟค</v>
          </cell>
          <cell r="H2837" t="str">
            <v>2002010114412125</v>
          </cell>
          <cell r="I2837" t="str">
            <v>03</v>
          </cell>
          <cell r="J2837">
            <v>6000000</v>
          </cell>
          <cell r="K2837">
            <v>6022208.2699999996</v>
          </cell>
          <cell r="L2837">
            <v>0</v>
          </cell>
          <cell r="M2837">
            <v>0</v>
          </cell>
          <cell r="N2837">
            <v>0</v>
          </cell>
          <cell r="O2837">
            <v>0</v>
          </cell>
          <cell r="P2837">
            <v>969313.04</v>
          </cell>
          <cell r="Q2837" t="str">
            <v>A</v>
          </cell>
          <cell r="R2837" t="str">
            <v>N</v>
          </cell>
          <cell r="S2837" t="str">
            <v>001400000000000000000003588646</v>
          </cell>
        </row>
        <row r="2838">
          <cell r="A2838">
            <v>39172</v>
          </cell>
          <cell r="B2838" t="str">
            <v>2001-09-13-05.21.26.799309</v>
          </cell>
          <cell r="C2838" t="str">
            <v>2001-09-13-05.21.26.799309</v>
          </cell>
          <cell r="D2838" t="str">
            <v>ขาย</v>
          </cell>
          <cell r="E2838" t="str">
            <v>74130000262</v>
          </cell>
          <cell r="F2838" t="b">
            <v>0</v>
          </cell>
          <cell r="G2838" t="str">
            <v>บริษัท จำกัด เฟอร์นิแฟค</v>
          </cell>
          <cell r="H2838" t="str">
            <v>2002010114412125</v>
          </cell>
          <cell r="I2838" t="str">
            <v>30</v>
          </cell>
          <cell r="J2838">
            <v>8000000</v>
          </cell>
          <cell r="K2838">
            <v>3466565.22</v>
          </cell>
          <cell r="L2838">
            <v>0</v>
          </cell>
          <cell r="M2838">
            <v>0</v>
          </cell>
          <cell r="N2838">
            <v>52482.43</v>
          </cell>
          <cell r="O2838">
            <v>3466565.22</v>
          </cell>
          <cell r="P2838">
            <v>1162023.6100000001</v>
          </cell>
          <cell r="Q2838" t="str">
            <v>A</v>
          </cell>
          <cell r="R2838" t="str">
            <v>N</v>
          </cell>
          <cell r="S2838" t="str">
            <v>001400000000000000000003588646</v>
          </cell>
        </row>
        <row r="2839">
          <cell r="A2839">
            <v>39172</v>
          </cell>
          <cell r="B2839" t="str">
            <v>2001-09-13-05.21.26.799309</v>
          </cell>
          <cell r="C2839" t="str">
            <v>2001-09-13-05.21.26.799309</v>
          </cell>
          <cell r="D2839" t="str">
            <v>ขาย</v>
          </cell>
          <cell r="E2839" t="str">
            <v>74130000408</v>
          </cell>
          <cell r="F2839" t="b">
            <v>0</v>
          </cell>
          <cell r="G2839" t="str">
            <v>บริษัท จำกัด เฟอร์นิแฟค</v>
          </cell>
          <cell r="H2839" t="str">
            <v>2002010114412125</v>
          </cell>
          <cell r="I2839" t="str">
            <v>30</v>
          </cell>
          <cell r="J2839">
            <v>10000000</v>
          </cell>
          <cell r="K2839">
            <v>7877946.5499999998</v>
          </cell>
          <cell r="L2839">
            <v>0</v>
          </cell>
          <cell r="M2839">
            <v>0</v>
          </cell>
          <cell r="N2839">
            <v>0</v>
          </cell>
          <cell r="O2839">
            <v>7877946.5499999998</v>
          </cell>
          <cell r="P2839">
            <v>2664472.6</v>
          </cell>
          <cell r="Q2839" t="str">
            <v>A</v>
          </cell>
          <cell r="R2839" t="str">
            <v>N</v>
          </cell>
          <cell r="S2839" t="str">
            <v>001400000000000000000003588646</v>
          </cell>
        </row>
        <row r="2840">
          <cell r="A2840">
            <v>39172</v>
          </cell>
          <cell r="B2840" t="str">
            <v>2001-09-13-05.21.26.799309</v>
          </cell>
          <cell r="C2840" t="str">
            <v>2001-09-13-05.21.26.799309</v>
          </cell>
          <cell r="D2840" t="str">
            <v>ขาย</v>
          </cell>
          <cell r="E2840" t="str">
            <v>74132000080</v>
          </cell>
          <cell r="F2840" t="b">
            <v>0</v>
          </cell>
          <cell r="G2840" t="str">
            <v>บริษัท จำกัด เฟอร์นิแฟค</v>
          </cell>
          <cell r="H2840" t="str">
            <v>2002010114412125</v>
          </cell>
          <cell r="I2840" t="str">
            <v>32</v>
          </cell>
          <cell r="J2840">
            <v>11000000</v>
          </cell>
          <cell r="K2840">
            <v>11000000</v>
          </cell>
          <cell r="L2840">
            <v>0</v>
          </cell>
          <cell r="M2840">
            <v>0</v>
          </cell>
          <cell r="N2840">
            <v>0</v>
          </cell>
          <cell r="O2840">
            <v>0</v>
          </cell>
          <cell r="P2840">
            <v>3764712.31</v>
          </cell>
          <cell r="Q2840" t="str">
            <v>A</v>
          </cell>
          <cell r="R2840" t="str">
            <v>N</v>
          </cell>
          <cell r="S2840" t="str">
            <v>001400000000000000000003588646</v>
          </cell>
        </row>
        <row r="2841">
          <cell r="A2841">
            <v>39172</v>
          </cell>
          <cell r="B2841" t="str">
            <v>2001-09-13-05.21.26.799309</v>
          </cell>
          <cell r="C2841" t="str">
            <v>2001-09-13-05.21.26.799309</v>
          </cell>
          <cell r="D2841" t="str">
            <v>ขาย</v>
          </cell>
          <cell r="E2841" t="str">
            <v>74160000135</v>
          </cell>
          <cell r="F2841" t="b">
            <v>0</v>
          </cell>
          <cell r="G2841" t="str">
            <v>บริษัท จำกัด เฟอร์นิแฟค</v>
          </cell>
          <cell r="H2841" t="str">
            <v>2002010114412125</v>
          </cell>
          <cell r="I2841" t="str">
            <v>60</v>
          </cell>
          <cell r="J2841">
            <v>350000</v>
          </cell>
          <cell r="K2841">
            <v>0</v>
          </cell>
          <cell r="L2841">
            <v>0</v>
          </cell>
          <cell r="M2841">
            <v>0</v>
          </cell>
          <cell r="N2841">
            <v>0</v>
          </cell>
          <cell r="O2841">
            <v>0</v>
          </cell>
          <cell r="P2841">
            <v>0</v>
          </cell>
          <cell r="Q2841" t="str">
            <v>A</v>
          </cell>
          <cell r="R2841" t="str">
            <v>N</v>
          </cell>
          <cell r="S2841" t="str">
            <v>001400000000000000000003588646</v>
          </cell>
        </row>
        <row r="2842">
          <cell r="A2842">
            <v>39172</v>
          </cell>
          <cell r="B2842" t="str">
            <v>2004-05-17-11.24.40.117535</v>
          </cell>
          <cell r="C2842" t="str">
            <v>2004-05-17-11.24.40.117535</v>
          </cell>
          <cell r="D2842" t="str">
            <v>ขาย</v>
          </cell>
          <cell r="E2842" t="str">
            <v>74399310218</v>
          </cell>
          <cell r="F2842" t="b">
            <v>0</v>
          </cell>
          <cell r="G2842" t="str">
            <v>ประเสริฐ จันทร์เทาว์</v>
          </cell>
          <cell r="H2842" t="str">
            <v>2004060109522997</v>
          </cell>
          <cell r="I2842" t="str">
            <v>99</v>
          </cell>
          <cell r="J2842">
            <v>871438.01</v>
          </cell>
          <cell r="K2842">
            <v>871438.01</v>
          </cell>
          <cell r="L2842">
            <v>0</v>
          </cell>
          <cell r="M2842">
            <v>24472.5</v>
          </cell>
          <cell r="N2842">
            <v>0</v>
          </cell>
          <cell r="O2842">
            <v>871438.01</v>
          </cell>
          <cell r="P2842">
            <v>286146.28000000003</v>
          </cell>
          <cell r="Q2842" t="str">
            <v>A</v>
          </cell>
          <cell r="R2842" t="str">
            <v>N</v>
          </cell>
          <cell r="S2842" t="str">
            <v>001400000000000000000007876772</v>
          </cell>
        </row>
        <row r="2843">
          <cell r="A2843">
            <v>39172</v>
          </cell>
          <cell r="B2843" t="str">
            <v>2000-11-22-05.49.36.608577</v>
          </cell>
          <cell r="C2843" t="str">
            <v>2000-11-22-05.49.36.608577</v>
          </cell>
          <cell r="D2843" t="str">
            <v>ขาย</v>
          </cell>
          <cell r="E2843" t="str">
            <v>74430000205</v>
          </cell>
          <cell r="F2843" t="b">
            <v>0</v>
          </cell>
          <cell r="G2843" t="str">
            <v>ใส ล่าปวน,พรรณี ศรีมงคล</v>
          </cell>
          <cell r="H2843" t="str">
            <v>2000120118122326</v>
          </cell>
          <cell r="I2843" t="str">
            <v>30</v>
          </cell>
          <cell r="J2843">
            <v>500000</v>
          </cell>
          <cell r="K2843">
            <v>214915.24</v>
          </cell>
          <cell r="L2843">
            <v>0</v>
          </cell>
          <cell r="M2843">
            <v>0</v>
          </cell>
          <cell r="N2843">
            <v>4464.04</v>
          </cell>
          <cell r="O2843">
            <v>214915.24</v>
          </cell>
          <cell r="P2843">
            <v>48140.63</v>
          </cell>
          <cell r="Q2843" t="str">
            <v>A</v>
          </cell>
          <cell r="R2843" t="str">
            <v>N</v>
          </cell>
          <cell r="S2843" t="str">
            <v>001400000000000000000002767797</v>
          </cell>
        </row>
        <row r="2844">
          <cell r="A2844">
            <v>39172</v>
          </cell>
          <cell r="B2844" t="str">
            <v>2000-11-22-05.49.36.620234</v>
          </cell>
          <cell r="C2844" t="str">
            <v>2000-11-22-05.49.36.620234</v>
          </cell>
          <cell r="D2844" t="str">
            <v>ขาย</v>
          </cell>
          <cell r="E2844" t="str">
            <v>74430000213</v>
          </cell>
          <cell r="F2844" t="b">
            <v>0</v>
          </cell>
          <cell r="G2844" t="str">
            <v>ลำพรรณ หมีใจเจริญ,หลั่น หมีใจเจริญ</v>
          </cell>
          <cell r="H2844" t="str">
            <v>2000120118122327</v>
          </cell>
          <cell r="I2844" t="str">
            <v>30</v>
          </cell>
          <cell r="J2844">
            <v>800000</v>
          </cell>
          <cell r="K2844">
            <v>547462.49</v>
          </cell>
          <cell r="L2844">
            <v>0</v>
          </cell>
          <cell r="M2844">
            <v>0</v>
          </cell>
          <cell r="N2844">
            <v>14614.06</v>
          </cell>
          <cell r="O2844">
            <v>547462.49</v>
          </cell>
          <cell r="P2844">
            <v>235414.01</v>
          </cell>
          <cell r="Q2844" t="str">
            <v>A</v>
          </cell>
          <cell r="R2844" t="str">
            <v>Y</v>
          </cell>
          <cell r="S2844" t="str">
            <v>001400000000000000000002767798</v>
          </cell>
        </row>
        <row r="2845">
          <cell r="A2845">
            <v>39172</v>
          </cell>
          <cell r="B2845" t="str">
            <v>2001-03-27-07.13.51.421509</v>
          </cell>
          <cell r="C2845" t="str">
            <v>2001-03-27-07.13.51.421509</v>
          </cell>
          <cell r="D2845" t="str">
            <v>ขาย</v>
          </cell>
          <cell r="E2845" t="str">
            <v>74430000255</v>
          </cell>
          <cell r="F2845" t="b">
            <v>0</v>
          </cell>
          <cell r="G2845" t="str">
            <v>ลำพรรณ หมีใจเจริญ,หลั่น หมีใจเจริญ</v>
          </cell>
          <cell r="H2845" t="str">
            <v>2000120118122327</v>
          </cell>
          <cell r="I2845" t="str">
            <v>30</v>
          </cell>
          <cell r="J2845">
            <v>200000</v>
          </cell>
          <cell r="K2845">
            <v>138482.89000000001</v>
          </cell>
          <cell r="L2845">
            <v>0</v>
          </cell>
          <cell r="M2845">
            <v>0</v>
          </cell>
          <cell r="N2845">
            <v>0</v>
          </cell>
          <cell r="O2845">
            <v>138482.89000000001</v>
          </cell>
          <cell r="P2845">
            <v>84350.57</v>
          </cell>
          <cell r="Q2845" t="str">
            <v>A</v>
          </cell>
          <cell r="R2845" t="str">
            <v>Y</v>
          </cell>
          <cell r="S2845" t="str">
            <v>001400000000000000000003437364</v>
          </cell>
        </row>
        <row r="2846">
          <cell r="A2846">
            <v>39172</v>
          </cell>
          <cell r="B2846" t="str">
            <v>2002-10-06-13.26.40.928051</v>
          </cell>
          <cell r="C2846" t="str">
            <v>2002-10-06-13.26.40.928051</v>
          </cell>
          <cell r="D2846" t="str">
            <v>ขาย</v>
          </cell>
          <cell r="E2846" t="str">
            <v>74699030032</v>
          </cell>
          <cell r="F2846" t="b">
            <v>0</v>
          </cell>
          <cell r="G2846" t="str">
            <v>แสง มาแก้ว</v>
          </cell>
          <cell r="H2846" t="str">
            <v>1998081708093898</v>
          </cell>
          <cell r="I2846" t="str">
            <v>99</v>
          </cell>
          <cell r="J2846">
            <v>349036.62</v>
          </cell>
          <cell r="K2846">
            <v>242722.57</v>
          </cell>
          <cell r="L2846">
            <v>0</v>
          </cell>
          <cell r="M2846">
            <v>0</v>
          </cell>
          <cell r="N2846">
            <v>0</v>
          </cell>
          <cell r="O2846">
            <v>242722.57</v>
          </cell>
          <cell r="P2846">
            <v>316681.59999999998</v>
          </cell>
          <cell r="Q2846" t="str">
            <v>N</v>
          </cell>
          <cell r="R2846" t="str">
            <v>Y</v>
          </cell>
          <cell r="S2846" t="str">
            <v>001400000000000000000006119999</v>
          </cell>
        </row>
        <row r="2847">
          <cell r="A2847">
            <v>39172</v>
          </cell>
          <cell r="B2847" t="str">
            <v>2002-10-06-13.26.40.928051</v>
          </cell>
          <cell r="C2847" t="str">
            <v>2002-10-06-13.26.40.928051</v>
          </cell>
          <cell r="D2847" t="str">
            <v>ขาย</v>
          </cell>
          <cell r="E2847" t="str">
            <v>74699300030</v>
          </cell>
          <cell r="F2847" t="b">
            <v>0</v>
          </cell>
          <cell r="G2847" t="str">
            <v>แสง มาแก้ว</v>
          </cell>
          <cell r="H2847" t="str">
            <v>1998081708093898</v>
          </cell>
          <cell r="I2847" t="str">
            <v>99</v>
          </cell>
          <cell r="J2847">
            <v>108997.25</v>
          </cell>
          <cell r="K2847">
            <v>43558.16</v>
          </cell>
          <cell r="L2847">
            <v>0</v>
          </cell>
          <cell r="M2847">
            <v>0</v>
          </cell>
          <cell r="N2847">
            <v>0</v>
          </cell>
          <cell r="O2847">
            <v>43558.16</v>
          </cell>
          <cell r="P2847">
            <v>30347.68</v>
          </cell>
          <cell r="Q2847" t="str">
            <v>N</v>
          </cell>
          <cell r="R2847" t="str">
            <v>Y</v>
          </cell>
          <cell r="S2847" t="str">
            <v>001400000000000000000006119999</v>
          </cell>
        </row>
        <row r="2848">
          <cell r="A2848">
            <v>39172</v>
          </cell>
          <cell r="B2848" t="str">
            <v>2001-06-02-08.39.57.845195</v>
          </cell>
          <cell r="C2848" t="str">
            <v>2001-06-02-08.39.57.845195</v>
          </cell>
          <cell r="D2848" t="str">
            <v>ขาย</v>
          </cell>
          <cell r="E2848" t="str">
            <v>74699300072</v>
          </cell>
          <cell r="F2848" t="b">
            <v>0</v>
          </cell>
          <cell r="G2848" t="str">
            <v>ณรงค์ ยงยืน</v>
          </cell>
          <cell r="H2848" t="str">
            <v>2002110208330195</v>
          </cell>
          <cell r="I2848" t="str">
            <v>99</v>
          </cell>
          <cell r="J2848">
            <v>422887.82</v>
          </cell>
          <cell r="K2848">
            <v>284368.64000000001</v>
          </cell>
          <cell r="L2848">
            <v>0</v>
          </cell>
          <cell r="M2848">
            <v>0</v>
          </cell>
          <cell r="N2848">
            <v>0</v>
          </cell>
          <cell r="O2848">
            <v>284368.64000000001</v>
          </cell>
          <cell r="P2848">
            <v>180330.46</v>
          </cell>
          <cell r="Q2848" t="str">
            <v>N</v>
          </cell>
          <cell r="R2848" t="str">
            <v>N</v>
          </cell>
          <cell r="S2848" t="str">
            <v>001400000000000000000003616261</v>
          </cell>
        </row>
        <row r="2849">
          <cell r="A2849">
            <v>39172</v>
          </cell>
          <cell r="B2849" t="str">
            <v>2000-04-04-13.02.27.240085</v>
          </cell>
          <cell r="C2849" t="str">
            <v>2000-04-04-13.02.27.240085</v>
          </cell>
          <cell r="D2849" t="str">
            <v>ขาย</v>
          </cell>
          <cell r="E2849" t="str">
            <v>75499310027</v>
          </cell>
          <cell r="F2849" t="b">
            <v>0</v>
          </cell>
          <cell r="G2849" t="str">
            <v>ลัดดาวัลย์  อรุโณทัย</v>
          </cell>
          <cell r="H2849" t="str">
            <v>2001090514530233</v>
          </cell>
          <cell r="I2849" t="str">
            <v>99</v>
          </cell>
          <cell r="J2849">
            <v>82924.37</v>
          </cell>
          <cell r="K2849">
            <v>45594.98</v>
          </cell>
          <cell r="L2849">
            <v>0</v>
          </cell>
          <cell r="M2849">
            <v>0</v>
          </cell>
          <cell r="N2849">
            <v>0</v>
          </cell>
          <cell r="O2849">
            <v>45594.98</v>
          </cell>
          <cell r="P2849">
            <v>62615.65</v>
          </cell>
          <cell r="Q2849" t="str">
            <v>A</v>
          </cell>
          <cell r="R2849" t="str">
            <v>N</v>
          </cell>
          <cell r="S2849" t="str">
            <v>001400000000000000000000014498</v>
          </cell>
        </row>
        <row r="2850">
          <cell r="A2850">
            <v>39172</v>
          </cell>
          <cell r="B2850" t="str">
            <v>2001-06-02-08.56.12.107976</v>
          </cell>
          <cell r="C2850" t="str">
            <v>2001-06-02-08.56.12.107976</v>
          </cell>
          <cell r="D2850" t="str">
            <v>ขาย</v>
          </cell>
          <cell r="E2850" t="str">
            <v>76031000260</v>
          </cell>
          <cell r="F2850" t="b">
            <v>0</v>
          </cell>
          <cell r="G2850" t="str">
            <v>ขจร พวงศรี,ยืน พวงศรี</v>
          </cell>
          <cell r="H2850" t="str">
            <v>2000050315511667</v>
          </cell>
          <cell r="I2850" t="str">
            <v>31</v>
          </cell>
          <cell r="J2850">
            <v>470000</v>
          </cell>
          <cell r="K2850">
            <v>91317.69</v>
          </cell>
          <cell r="L2850">
            <v>0</v>
          </cell>
          <cell r="M2850">
            <v>0</v>
          </cell>
          <cell r="N2850">
            <v>0</v>
          </cell>
          <cell r="O2850">
            <v>91317.69</v>
          </cell>
          <cell r="P2850">
            <v>320.24</v>
          </cell>
          <cell r="Q2850" t="str">
            <v>N</v>
          </cell>
          <cell r="R2850" t="str">
            <v>N</v>
          </cell>
          <cell r="S2850" t="str">
            <v>001400000000000000000003654356</v>
          </cell>
        </row>
        <row r="2852">
          <cell r="A2852">
            <v>39172</v>
          </cell>
          <cell r="B2852" t="str">
            <v>2005-03-16-05.20.59.127478</v>
          </cell>
          <cell r="C2852" t="str">
            <v>2005-03-16-05.20.59.127478</v>
          </cell>
          <cell r="D2852" t="str">
            <v>ขาย</v>
          </cell>
          <cell r="E2852" t="str">
            <v>76231004331</v>
          </cell>
          <cell r="F2852" t="b">
            <v>0</v>
          </cell>
          <cell r="G2852" t="str">
            <v>พรพิทัย เถาสุด และ เรวัต เถาสุด และ ละม่อม กาฬสินธุ์</v>
          </cell>
          <cell r="H2852" t="str">
            <v>2005040121393264</v>
          </cell>
          <cell r="I2852" t="str">
            <v>31</v>
          </cell>
          <cell r="J2852">
            <v>1230000</v>
          </cell>
          <cell r="K2852">
            <v>1180480.67</v>
          </cell>
          <cell r="L2852">
            <v>0</v>
          </cell>
          <cell r="M2852">
            <v>0</v>
          </cell>
          <cell r="N2852">
            <v>0</v>
          </cell>
          <cell r="O2852">
            <v>1180480.67</v>
          </cell>
          <cell r="P2852">
            <v>170556.08</v>
          </cell>
          <cell r="Q2852" t="str">
            <v>A</v>
          </cell>
          <cell r="R2852" t="str">
            <v>N</v>
          </cell>
          <cell r="S2852" t="str">
            <v>001400000000000000000009392247</v>
          </cell>
        </row>
        <row r="2855">
          <cell r="A2855">
            <v>39172</v>
          </cell>
          <cell r="B2855" t="str">
            <v>2001-06-02-08.40.05.454531</v>
          </cell>
          <cell r="C2855" t="str">
            <v>2001-06-02-08.40.05.454531</v>
          </cell>
          <cell r="D2855" t="str">
            <v>ขาย</v>
          </cell>
          <cell r="E2855" t="str">
            <v>76499000024</v>
          </cell>
          <cell r="F2855" t="b">
            <v>0</v>
          </cell>
          <cell r="G2855" t="str">
            <v>จำลอง สุคนธมณี,พูนศักดิ์ สุคนธมณี</v>
          </cell>
          <cell r="H2855" t="str">
            <v>2005080119390105</v>
          </cell>
          <cell r="I2855" t="str">
            <v>99</v>
          </cell>
          <cell r="J2855">
            <v>3350655.91</v>
          </cell>
          <cell r="K2855">
            <v>3265343.1</v>
          </cell>
          <cell r="L2855">
            <v>0</v>
          </cell>
          <cell r="M2855">
            <v>2048.9899999999998</v>
          </cell>
          <cell r="N2855">
            <v>0</v>
          </cell>
          <cell r="O2855">
            <v>3265343.1</v>
          </cell>
          <cell r="P2855">
            <v>869716.95</v>
          </cell>
          <cell r="Q2855" t="str">
            <v>A</v>
          </cell>
          <cell r="R2855" t="str">
            <v>N</v>
          </cell>
          <cell r="S2855" t="str">
            <v>001400000000000000000003617903</v>
          </cell>
        </row>
        <row r="2857">
          <cell r="A2857">
            <v>39172</v>
          </cell>
          <cell r="B2857" t="str">
            <v>2000-04-24-19.36.54.425278</v>
          </cell>
          <cell r="C2857" t="str">
            <v>2000-04-24-19.36.54.425278</v>
          </cell>
          <cell r="D2857" t="str">
            <v>ขาย</v>
          </cell>
          <cell r="E2857" t="str">
            <v>77699310015</v>
          </cell>
          <cell r="F2857" t="b">
            <v>0</v>
          </cell>
          <cell r="G2857" t="str">
            <v>วีรวัฒน์ สินบำรุง</v>
          </cell>
          <cell r="H2857" t="str">
            <v>2004020310530095</v>
          </cell>
          <cell r="I2857" t="str">
            <v>99</v>
          </cell>
          <cell r="J2857">
            <v>778390.9</v>
          </cell>
          <cell r="K2857">
            <v>719324.32</v>
          </cell>
          <cell r="L2857">
            <v>0</v>
          </cell>
          <cell r="M2857">
            <v>0</v>
          </cell>
          <cell r="N2857">
            <v>0</v>
          </cell>
          <cell r="O2857">
            <v>719324.32</v>
          </cell>
          <cell r="P2857">
            <v>428786.5</v>
          </cell>
          <cell r="Q2857" t="str">
            <v>N</v>
          </cell>
          <cell r="R2857" t="str">
            <v>N</v>
          </cell>
          <cell r="S2857" t="str">
            <v>001400000000000000000002021516</v>
          </cell>
        </row>
        <row r="2858">
          <cell r="A2858">
            <v>39172</v>
          </cell>
          <cell r="B2858" t="str">
            <v>2000-04-24-19.36.54.425278</v>
          </cell>
          <cell r="C2858" t="str">
            <v>2000-04-24-19.36.54.425278</v>
          </cell>
          <cell r="D2858" t="str">
            <v>ขาย</v>
          </cell>
          <cell r="E2858" t="str">
            <v>77699310023</v>
          </cell>
          <cell r="F2858" t="b">
            <v>0</v>
          </cell>
          <cell r="G2858" t="str">
            <v>วีรวัฒน์ สินบำรุง</v>
          </cell>
          <cell r="H2858" t="str">
            <v>2004020310530095</v>
          </cell>
          <cell r="I2858" t="str">
            <v>99</v>
          </cell>
          <cell r="J2858">
            <v>208318.67</v>
          </cell>
          <cell r="K2858">
            <v>197132.5</v>
          </cell>
          <cell r="L2858">
            <v>0</v>
          </cell>
          <cell r="M2858">
            <v>0</v>
          </cell>
          <cell r="N2858">
            <v>0</v>
          </cell>
          <cell r="O2858">
            <v>197132.5</v>
          </cell>
          <cell r="P2858">
            <v>113200.87</v>
          </cell>
          <cell r="Q2858" t="str">
            <v>N</v>
          </cell>
          <cell r="R2858" t="str">
            <v>N</v>
          </cell>
          <cell r="S2858" t="str">
            <v>001400000000000000000002021516</v>
          </cell>
        </row>
        <row r="2859">
          <cell r="A2859">
            <v>39172</v>
          </cell>
          <cell r="B2859" t="str">
            <v>2001-09-14-03.59.26.198960</v>
          </cell>
          <cell r="C2859" t="str">
            <v>2001-09-14-03.59.26.198960</v>
          </cell>
          <cell r="D2859" t="str">
            <v>ขาย</v>
          </cell>
          <cell r="E2859" t="str">
            <v>77931000358</v>
          </cell>
          <cell r="F2859" t="b">
            <v>0</v>
          </cell>
          <cell r="G2859" t="str">
            <v>อนันต์ พรมแสงใส</v>
          </cell>
          <cell r="H2859" t="str">
            <v>2005100115070224</v>
          </cell>
          <cell r="I2859" t="str">
            <v>31</v>
          </cell>
          <cell r="J2859">
            <v>1458956.65</v>
          </cell>
          <cell r="K2859">
            <v>0</v>
          </cell>
          <cell r="L2859">
            <v>5536.92</v>
          </cell>
          <cell r="M2859">
            <v>0</v>
          </cell>
          <cell r="N2859">
            <v>0</v>
          </cell>
          <cell r="O2859">
            <v>0</v>
          </cell>
          <cell r="P2859">
            <v>0</v>
          </cell>
          <cell r="Q2859" t="str">
            <v>A</v>
          </cell>
          <cell r="R2859" t="str">
            <v>Y</v>
          </cell>
          <cell r="S2859" t="str">
            <v>001400000000000000000003517542</v>
          </cell>
        </row>
        <row r="2860">
          <cell r="A2860">
            <v>39172</v>
          </cell>
          <cell r="B2860" t="str">
            <v>2001-09-14-03.59.26.198960</v>
          </cell>
          <cell r="C2860" t="str">
            <v>2001-09-14-03.59.26.198960</v>
          </cell>
          <cell r="D2860" t="str">
            <v>ขาย</v>
          </cell>
          <cell r="E2860" t="str">
            <v>77999000041</v>
          </cell>
          <cell r="F2860" t="b">
            <v>0</v>
          </cell>
          <cell r="G2860" t="str">
            <v>อนันต์ พรมแสงใส</v>
          </cell>
          <cell r="H2860" t="str">
            <v>2005100115070224</v>
          </cell>
          <cell r="I2860" t="str">
            <v>99</v>
          </cell>
          <cell r="J2860">
            <v>1435252.5</v>
          </cell>
          <cell r="K2860">
            <v>1428198.78</v>
          </cell>
          <cell r="L2860">
            <v>0</v>
          </cell>
          <cell r="M2860">
            <v>0</v>
          </cell>
          <cell r="N2860">
            <v>0</v>
          </cell>
          <cell r="O2860">
            <v>1428198.78</v>
          </cell>
          <cell r="P2860">
            <v>527753.92000000004</v>
          </cell>
          <cell r="Q2860" t="str">
            <v>A</v>
          </cell>
          <cell r="R2860" t="str">
            <v>Y</v>
          </cell>
          <cell r="S2860" t="str">
            <v>001400000000000000000003517542</v>
          </cell>
        </row>
        <row r="2861">
          <cell r="A2861">
            <v>39172</v>
          </cell>
          <cell r="B2861" t="str">
            <v>2001-06-02-08.56.21.756145</v>
          </cell>
          <cell r="C2861" t="str">
            <v>2001-06-02-08.56.21.756145</v>
          </cell>
          <cell r="D2861" t="str">
            <v>ขาย</v>
          </cell>
          <cell r="E2861" t="str">
            <v>78130000127</v>
          </cell>
          <cell r="F2861" t="b">
            <v>0</v>
          </cell>
          <cell r="G2861" t="str">
            <v>อนันต์ บัวเทศ</v>
          </cell>
          <cell r="H2861" t="str">
            <v>2001080201342150</v>
          </cell>
          <cell r="I2861" t="str">
            <v>30</v>
          </cell>
          <cell r="J2861">
            <v>2624315.5</v>
          </cell>
          <cell r="K2861">
            <v>2616452.66</v>
          </cell>
          <cell r="L2861">
            <v>0</v>
          </cell>
          <cell r="M2861">
            <v>0</v>
          </cell>
          <cell r="N2861">
            <v>0</v>
          </cell>
          <cell r="O2861">
            <v>2616452.66</v>
          </cell>
          <cell r="P2861">
            <v>809059.23</v>
          </cell>
          <cell r="Q2861" t="str">
            <v>N</v>
          </cell>
          <cell r="R2861" t="str">
            <v>Y</v>
          </cell>
          <cell r="S2861" t="str">
            <v>001400000000000000000003203575</v>
          </cell>
        </row>
        <row r="2862">
          <cell r="A2862">
            <v>39172</v>
          </cell>
          <cell r="B2862" t="str">
            <v>2001-06-02-08.56.22.086851</v>
          </cell>
          <cell r="C2862" t="str">
            <v>2001-06-02-08.56.22.086851</v>
          </cell>
          <cell r="D2862" t="str">
            <v>ขาย</v>
          </cell>
          <cell r="E2862" t="str">
            <v>78203001114</v>
          </cell>
          <cell r="F2862" t="b">
            <v>0</v>
          </cell>
          <cell r="G2862" t="str">
            <v>จรรยา ออมสิน,ทเนตร์ ออมสิน</v>
          </cell>
          <cell r="H2862" t="str">
            <v>1999090119003470</v>
          </cell>
          <cell r="I2862" t="str">
            <v>03</v>
          </cell>
          <cell r="J2862">
            <v>400000</v>
          </cell>
          <cell r="K2862">
            <v>402147.38</v>
          </cell>
          <cell r="L2862">
            <v>0</v>
          </cell>
          <cell r="M2862">
            <v>0</v>
          </cell>
          <cell r="N2862">
            <v>0</v>
          </cell>
          <cell r="O2862">
            <v>0</v>
          </cell>
          <cell r="P2862">
            <v>99476.25</v>
          </cell>
          <cell r="Q2862" t="str">
            <v>A</v>
          </cell>
          <cell r="R2862" t="str">
            <v>N</v>
          </cell>
          <cell r="S2862" t="str">
            <v>001400000000000000000003627266</v>
          </cell>
        </row>
        <row r="2864">
          <cell r="A2864">
            <v>39172</v>
          </cell>
          <cell r="B2864" t="str">
            <v>2005-06-16-04.34.54.839520</v>
          </cell>
          <cell r="C2864" t="str">
            <v>2005-06-16-04.34.54.839520</v>
          </cell>
          <cell r="D2864" t="str">
            <v>ขาย</v>
          </cell>
          <cell r="E2864" t="str">
            <v>78203003360</v>
          </cell>
          <cell r="F2864" t="b">
            <v>0</v>
          </cell>
          <cell r="G2864" t="str">
            <v>จรัสพร พ่วงฟัก</v>
          </cell>
          <cell r="H2864" t="str">
            <v>2005090119380544</v>
          </cell>
          <cell r="I2864" t="str">
            <v>03</v>
          </cell>
          <cell r="J2864">
            <v>380000</v>
          </cell>
          <cell r="K2864">
            <v>389351.48</v>
          </cell>
          <cell r="L2864">
            <v>0</v>
          </cell>
          <cell r="M2864">
            <v>0</v>
          </cell>
          <cell r="N2864">
            <v>0</v>
          </cell>
          <cell r="O2864">
            <v>0</v>
          </cell>
          <cell r="P2864">
            <v>22358.880000000001</v>
          </cell>
          <cell r="Q2864" t="str">
            <v>A</v>
          </cell>
          <cell r="R2864" t="str">
            <v>N</v>
          </cell>
          <cell r="S2864" t="str">
            <v>001400000000000000000009745898</v>
          </cell>
        </row>
        <row r="2865">
          <cell r="A2865">
            <v>39172</v>
          </cell>
          <cell r="B2865" t="str">
            <v>2001-06-02-08.56.22.086851</v>
          </cell>
          <cell r="C2865" t="str">
            <v>2001-06-02-08.56.22.086851</v>
          </cell>
          <cell r="D2865" t="str">
            <v>ขาย</v>
          </cell>
          <cell r="E2865" t="str">
            <v>78231000046</v>
          </cell>
          <cell r="F2865" t="b">
            <v>0</v>
          </cell>
          <cell r="G2865" t="str">
            <v>จรรยา ออมสิน,ทเนตร์ ออมสิน</v>
          </cell>
          <cell r="H2865" t="str">
            <v>1999090119003470</v>
          </cell>
          <cell r="I2865" t="str">
            <v>31</v>
          </cell>
          <cell r="J2865">
            <v>1250000</v>
          </cell>
          <cell r="K2865">
            <v>763908.06</v>
          </cell>
          <cell r="L2865">
            <v>0</v>
          </cell>
          <cell r="M2865">
            <v>0</v>
          </cell>
          <cell r="N2865">
            <v>0</v>
          </cell>
          <cell r="O2865">
            <v>763908.06</v>
          </cell>
          <cell r="P2865">
            <v>200997.02</v>
          </cell>
          <cell r="Q2865" t="str">
            <v>A</v>
          </cell>
          <cell r="R2865" t="str">
            <v>N</v>
          </cell>
          <cell r="S2865" t="str">
            <v>001400000000000000000003627266</v>
          </cell>
        </row>
        <row r="2867">
          <cell r="A2867">
            <v>39172</v>
          </cell>
          <cell r="B2867" t="str">
            <v>2003-02-10-02.35.56.287686</v>
          </cell>
          <cell r="C2867" t="str">
            <v>2003-02-10-02.35.56.287686</v>
          </cell>
          <cell r="D2867" t="str">
            <v>ขาย</v>
          </cell>
          <cell r="E2867" t="str">
            <v>78231000410</v>
          </cell>
          <cell r="F2867" t="b">
            <v>0</v>
          </cell>
          <cell r="G2867" t="str">
            <v>จรรยา ออมสิน,ทเนตร์ ออมสิน</v>
          </cell>
          <cell r="H2867" t="str">
            <v>1999090119003470</v>
          </cell>
          <cell r="I2867" t="str">
            <v>31</v>
          </cell>
          <cell r="J2867">
            <v>300000</v>
          </cell>
          <cell r="K2867">
            <v>138882.35</v>
          </cell>
          <cell r="L2867">
            <v>0</v>
          </cell>
          <cell r="M2867">
            <v>0</v>
          </cell>
          <cell r="N2867">
            <v>0</v>
          </cell>
          <cell r="O2867">
            <v>138882.35</v>
          </cell>
          <cell r="P2867">
            <v>34495.85</v>
          </cell>
          <cell r="Q2867" t="str">
            <v>A</v>
          </cell>
          <cell r="R2867" t="str">
            <v>N</v>
          </cell>
          <cell r="S2867" t="str">
            <v>001400000000000000000002919455</v>
          </cell>
        </row>
        <row r="2870">
          <cell r="A2870">
            <v>39172</v>
          </cell>
          <cell r="B2870" t="str">
            <v>2005-06-16-04.34.54.839520</v>
          </cell>
          <cell r="C2870" t="str">
            <v>2005-06-16-04.34.54.839520</v>
          </cell>
          <cell r="D2870" t="str">
            <v>ขาย</v>
          </cell>
          <cell r="E2870" t="str">
            <v>78231004147</v>
          </cell>
          <cell r="F2870" t="b">
            <v>0</v>
          </cell>
          <cell r="G2870" t="str">
            <v>จรัสพร พ่วงฟัก</v>
          </cell>
          <cell r="H2870" t="str">
            <v>2005090119380544</v>
          </cell>
          <cell r="I2870" t="str">
            <v>31</v>
          </cell>
          <cell r="J2870">
            <v>281000</v>
          </cell>
          <cell r="K2870">
            <v>264712.61</v>
          </cell>
          <cell r="L2870">
            <v>0</v>
          </cell>
          <cell r="M2870">
            <v>0</v>
          </cell>
          <cell r="N2870">
            <v>0</v>
          </cell>
          <cell r="O2870">
            <v>264712.61</v>
          </cell>
          <cell r="P2870">
            <v>20968.73</v>
          </cell>
          <cell r="Q2870" t="str">
            <v>A</v>
          </cell>
          <cell r="R2870" t="str">
            <v>N</v>
          </cell>
          <cell r="S2870" t="str">
            <v>001400000000000000000009745898</v>
          </cell>
        </row>
        <row r="2871">
          <cell r="A2871">
            <v>39172</v>
          </cell>
          <cell r="B2871" t="str">
            <v>2000-09-09-01.41.27.076188</v>
          </cell>
          <cell r="C2871" t="str">
            <v>2000-09-09-01.41.27.076188</v>
          </cell>
          <cell r="D2871" t="str">
            <v>ขาย</v>
          </cell>
          <cell r="E2871" t="str">
            <v>79203000945</v>
          </cell>
          <cell r="F2871" t="b">
            <v>0</v>
          </cell>
          <cell r="G2871" t="str">
            <v>นาย วัชระ เกียรติชัยพัฒน</v>
          </cell>
          <cell r="H2871" t="str">
            <v>2004070303390021</v>
          </cell>
          <cell r="I2871" t="str">
            <v>03</v>
          </cell>
          <cell r="J2871">
            <v>5000000</v>
          </cell>
          <cell r="K2871">
            <v>4976264.66</v>
          </cell>
          <cell r="L2871">
            <v>0</v>
          </cell>
          <cell r="M2871">
            <v>0</v>
          </cell>
          <cell r="N2871">
            <v>0</v>
          </cell>
          <cell r="O2871">
            <v>0</v>
          </cell>
          <cell r="P2871">
            <v>0</v>
          </cell>
          <cell r="Q2871" t="str">
            <v>N</v>
          </cell>
          <cell r="R2871" t="str">
            <v>N</v>
          </cell>
          <cell r="S2871" t="str">
            <v>001400000000000000000002696271</v>
          </cell>
        </row>
        <row r="2872">
          <cell r="A2872">
            <v>39172</v>
          </cell>
          <cell r="B2872" t="str">
            <v>2004-06-15-12.25.38.336602</v>
          </cell>
          <cell r="C2872" t="str">
            <v>2004-06-15-12.25.38.336602</v>
          </cell>
          <cell r="D2872" t="str">
            <v>ขาย</v>
          </cell>
          <cell r="E2872" t="str">
            <v>79230000358</v>
          </cell>
          <cell r="F2872" t="b">
            <v>0</v>
          </cell>
          <cell r="G2872" t="str">
            <v>ห้างหุ้นส่วนจำกัด ไทยสมัยน้ำดื่มน้ำแข็ง</v>
          </cell>
          <cell r="H2872" t="str">
            <v>2004070123123926</v>
          </cell>
          <cell r="I2872" t="str">
            <v>30</v>
          </cell>
          <cell r="J2872">
            <v>35000000</v>
          </cell>
          <cell r="K2872">
            <v>29962529.039999999</v>
          </cell>
          <cell r="L2872">
            <v>0</v>
          </cell>
          <cell r="M2872">
            <v>0</v>
          </cell>
          <cell r="N2872">
            <v>63306.55</v>
          </cell>
          <cell r="O2872">
            <v>29962529.039999999</v>
          </cell>
          <cell r="P2872">
            <v>6570010.96</v>
          </cell>
          <cell r="Q2872" t="str">
            <v>A</v>
          </cell>
          <cell r="R2872" t="str">
            <v>N</v>
          </cell>
          <cell r="S2872" t="str">
            <v>001400000000000000000007997989</v>
          </cell>
        </row>
        <row r="2873">
          <cell r="A2873">
            <v>39172</v>
          </cell>
          <cell r="B2873" t="str">
            <v>2004-06-15-12.35.30.640267</v>
          </cell>
          <cell r="C2873" t="str">
            <v>2004-06-15-12.35.30.640267</v>
          </cell>
          <cell r="D2873" t="str">
            <v>ขาย</v>
          </cell>
          <cell r="E2873" t="str">
            <v>79230000366</v>
          </cell>
          <cell r="F2873" t="b">
            <v>0</v>
          </cell>
          <cell r="G2873" t="str">
            <v>ห้างหุ้นส่วนจำกัด ไทยสมัยพลาสติก</v>
          </cell>
          <cell r="H2873" t="str">
            <v>2004070123123927</v>
          </cell>
          <cell r="I2873" t="str">
            <v>30</v>
          </cell>
          <cell r="J2873">
            <v>30000000</v>
          </cell>
          <cell r="K2873">
            <v>25512095.359999999</v>
          </cell>
          <cell r="L2873">
            <v>0</v>
          </cell>
          <cell r="M2873">
            <v>0</v>
          </cell>
          <cell r="N2873">
            <v>48070.82</v>
          </cell>
          <cell r="O2873">
            <v>25512095.359999999</v>
          </cell>
          <cell r="P2873">
            <v>5163282.2</v>
          </cell>
          <cell r="Q2873" t="str">
            <v>A</v>
          </cell>
          <cell r="R2873" t="str">
            <v>N</v>
          </cell>
          <cell r="S2873" t="str">
            <v>001400000000000000000007998090</v>
          </cell>
        </row>
        <row r="2874">
          <cell r="A2874">
            <v>39172</v>
          </cell>
          <cell r="B2874" t="str">
            <v>2004-06-15-12.35.30.640267</v>
          </cell>
          <cell r="C2874" t="str">
            <v>2004-06-15-12.35.30.640267</v>
          </cell>
          <cell r="D2874" t="str">
            <v>ขาย</v>
          </cell>
          <cell r="E2874" t="str">
            <v>79230000455</v>
          </cell>
          <cell r="F2874" t="b">
            <v>0</v>
          </cell>
          <cell r="G2874" t="str">
            <v>ห้างหุ้นส่วนจำกัด ไทยสมัยพลาสติก</v>
          </cell>
          <cell r="H2874" t="str">
            <v>2004070123123927</v>
          </cell>
          <cell r="I2874" t="str">
            <v>30</v>
          </cell>
          <cell r="J2874">
            <v>20000000</v>
          </cell>
          <cell r="K2874">
            <v>19143878.48</v>
          </cell>
          <cell r="L2874">
            <v>0</v>
          </cell>
          <cell r="M2874">
            <v>0</v>
          </cell>
          <cell r="N2874">
            <v>41091.21</v>
          </cell>
          <cell r="O2874">
            <v>19143878.48</v>
          </cell>
          <cell r="P2874">
            <v>4198169.29</v>
          </cell>
          <cell r="Q2874" t="str">
            <v>A</v>
          </cell>
          <cell r="R2874" t="str">
            <v>N</v>
          </cell>
          <cell r="S2874" t="str">
            <v>001400000000000000000007998090</v>
          </cell>
        </row>
        <row r="2875">
          <cell r="A2875">
            <v>39172</v>
          </cell>
          <cell r="B2875" t="str">
            <v>2004-06-15-12.25.38.336602</v>
          </cell>
          <cell r="C2875" t="str">
            <v>2004-06-15-12.25.38.336602</v>
          </cell>
          <cell r="D2875" t="str">
            <v>ขาย</v>
          </cell>
          <cell r="E2875" t="str">
            <v>79232000273</v>
          </cell>
          <cell r="F2875" t="b">
            <v>0</v>
          </cell>
          <cell r="G2875" t="str">
            <v>ห้างหุ้นส่วนจำกัด ไทยสมัยน้ำดื่มน้ำแข็ง</v>
          </cell>
          <cell r="H2875" t="str">
            <v>2004070123123926</v>
          </cell>
          <cell r="I2875" t="str">
            <v>32</v>
          </cell>
          <cell r="J2875">
            <v>5000000</v>
          </cell>
          <cell r="K2875">
            <v>5000000</v>
          </cell>
          <cell r="L2875">
            <v>0</v>
          </cell>
          <cell r="M2875">
            <v>0</v>
          </cell>
          <cell r="N2875">
            <v>0</v>
          </cell>
          <cell r="O2875">
            <v>0</v>
          </cell>
          <cell r="P2875">
            <v>856849.31</v>
          </cell>
          <cell r="Q2875" t="str">
            <v>A</v>
          </cell>
          <cell r="R2875" t="str">
            <v>N</v>
          </cell>
          <cell r="S2875" t="str">
            <v>001400000000000000000007997989</v>
          </cell>
        </row>
        <row r="2876">
          <cell r="A2876">
            <v>39172</v>
          </cell>
          <cell r="B2876" t="str">
            <v>2004-06-15-12.35.30.640267</v>
          </cell>
          <cell r="C2876" t="str">
            <v>2004-06-15-12.35.30.640267</v>
          </cell>
          <cell r="D2876" t="str">
            <v>ขาย</v>
          </cell>
          <cell r="E2876" t="str">
            <v>79232000299</v>
          </cell>
          <cell r="F2876" t="b">
            <v>0</v>
          </cell>
          <cell r="G2876" t="str">
            <v>ห้างหุ้นส่วนจำกัด ไทยสมัยพลาสติก</v>
          </cell>
          <cell r="H2876" t="str">
            <v>2004070123123927</v>
          </cell>
          <cell r="I2876" t="str">
            <v>32</v>
          </cell>
          <cell r="J2876">
            <v>15000000</v>
          </cell>
          <cell r="K2876">
            <v>15000000</v>
          </cell>
          <cell r="L2876">
            <v>0</v>
          </cell>
          <cell r="M2876">
            <v>0</v>
          </cell>
          <cell r="N2876">
            <v>0</v>
          </cell>
          <cell r="O2876">
            <v>0</v>
          </cell>
          <cell r="P2876">
            <v>2570547.9300000002</v>
          </cell>
          <cell r="Q2876" t="str">
            <v>A</v>
          </cell>
          <cell r="R2876" t="str">
            <v>N</v>
          </cell>
          <cell r="S2876" t="str">
            <v>001400000000000000000007998090</v>
          </cell>
        </row>
        <row r="2877">
          <cell r="A2877">
            <v>39172</v>
          </cell>
          <cell r="B2877" t="str">
            <v>2000-09-09-01.41.27.076188</v>
          </cell>
          <cell r="C2877" t="str">
            <v>2000-09-09-01.41.27.076188</v>
          </cell>
          <cell r="D2877" t="str">
            <v>ขาย</v>
          </cell>
          <cell r="E2877" t="str">
            <v>79260000221</v>
          </cell>
          <cell r="F2877" t="b">
            <v>0</v>
          </cell>
          <cell r="G2877" t="str">
            <v>นาย วัชระ เกียรติชัยพัฒน</v>
          </cell>
          <cell r="H2877" t="str">
            <v>2004070303390021</v>
          </cell>
          <cell r="I2877" t="str">
            <v>60</v>
          </cell>
          <cell r="J2877">
            <v>5000000</v>
          </cell>
          <cell r="K2877">
            <v>0</v>
          </cell>
          <cell r="L2877">
            <v>0</v>
          </cell>
          <cell r="M2877">
            <v>0</v>
          </cell>
          <cell r="N2877">
            <v>0</v>
          </cell>
          <cell r="O2877">
            <v>0</v>
          </cell>
          <cell r="P2877">
            <v>0</v>
          </cell>
          <cell r="Q2877" t="str">
            <v>N</v>
          </cell>
          <cell r="R2877" t="str">
            <v>N</v>
          </cell>
          <cell r="S2877" t="str">
            <v>001400000000000000000002696271</v>
          </cell>
        </row>
        <row r="2878">
          <cell r="A2878">
            <v>39172</v>
          </cell>
          <cell r="B2878" t="str">
            <v>2005-08-11-07.58.53.686158</v>
          </cell>
          <cell r="C2878" t="str">
            <v>2005-08-11-07.58.53.686158</v>
          </cell>
          <cell r="D2878" t="str">
            <v>ขาย</v>
          </cell>
          <cell r="E2878" t="str">
            <v>79799000015</v>
          </cell>
          <cell r="F2878" t="b">
            <v>0</v>
          </cell>
          <cell r="G2878" t="str">
            <v>นาย พิเชษฐ ไทยมิตรชอบ</v>
          </cell>
          <cell r="H2878" t="str">
            <v>2005100114143553</v>
          </cell>
          <cell r="I2878" t="str">
            <v>99</v>
          </cell>
          <cell r="J2878">
            <v>3835082.34</v>
          </cell>
          <cell r="K2878">
            <v>3835082.34</v>
          </cell>
          <cell r="L2878">
            <v>0</v>
          </cell>
          <cell r="M2878">
            <v>13162.5</v>
          </cell>
          <cell r="N2878">
            <v>0</v>
          </cell>
          <cell r="O2878">
            <v>3835082.34</v>
          </cell>
          <cell r="P2878">
            <v>630687.14</v>
          </cell>
          <cell r="Q2878" t="str">
            <v>A</v>
          </cell>
          <cell r="R2878" t="str">
            <v>N</v>
          </cell>
          <cell r="S2878" t="str">
            <v>001400000000000000000008051428</v>
          </cell>
        </row>
        <row r="2879">
          <cell r="A2879">
            <v>39172</v>
          </cell>
          <cell r="B2879" t="str">
            <v>2005-08-30-04.16.59.351736</v>
          </cell>
          <cell r="C2879" t="str">
            <v>2005-08-30-04.16.59.351736</v>
          </cell>
          <cell r="D2879" t="str">
            <v>ขาย</v>
          </cell>
          <cell r="E2879" t="str">
            <v>85031000138</v>
          </cell>
          <cell r="F2879" t="b">
            <v>0</v>
          </cell>
          <cell r="G2879" t="str">
            <v>เพชรวิศนุ เพ็งสวัสดิ์</v>
          </cell>
          <cell r="H2879" t="str">
            <v>2005100114153685</v>
          </cell>
          <cell r="I2879" t="str">
            <v>31</v>
          </cell>
          <cell r="J2879">
            <v>940000</v>
          </cell>
          <cell r="K2879">
            <v>936694.58</v>
          </cell>
          <cell r="L2879">
            <v>0</v>
          </cell>
          <cell r="M2879">
            <v>0</v>
          </cell>
          <cell r="N2879">
            <v>0</v>
          </cell>
          <cell r="O2879">
            <v>936694.58</v>
          </cell>
          <cell r="P2879">
            <v>174653.65</v>
          </cell>
          <cell r="Q2879" t="str">
            <v>A</v>
          </cell>
          <cell r="R2879" t="str">
            <v>N</v>
          </cell>
          <cell r="S2879" t="str">
            <v>001400000000000000000010060558</v>
          </cell>
        </row>
        <row r="2880">
          <cell r="B2880" t="str">
            <v>2000-04-06-20.01.45.499426</v>
          </cell>
          <cell r="C2880">
            <v>0</v>
          </cell>
          <cell r="D2880" t="e">
            <v>#N/A</v>
          </cell>
          <cell r="E2880" t="str">
            <v>Put back SAM</v>
          </cell>
          <cell r="F2880" t="b">
            <v>0</v>
          </cell>
          <cell r="G2880" t="e">
            <v>#N/A</v>
          </cell>
          <cell r="H2880">
            <v>0</v>
          </cell>
          <cell r="I2880">
            <v>0</v>
          </cell>
          <cell r="J2880">
            <v>0</v>
          </cell>
          <cell r="K2880">
            <v>0</v>
          </cell>
          <cell r="L2880">
            <v>0</v>
          </cell>
          <cell r="M2880">
            <v>0</v>
          </cell>
          <cell r="N2880">
            <v>0</v>
          </cell>
          <cell r="O2880">
            <v>0</v>
          </cell>
          <cell r="P2880">
            <v>0</v>
          </cell>
          <cell r="Q2880">
            <v>0</v>
          </cell>
          <cell r="R2880">
            <v>0</v>
          </cell>
          <cell r="S2880" t="str">
            <v>001400000000000000000000275861</v>
          </cell>
        </row>
        <row r="2881">
          <cell r="B2881" t="str">
            <v>2000-04-06-20.17.42.058513</v>
          </cell>
          <cell r="C2881">
            <v>0</v>
          </cell>
          <cell r="D2881" t="e">
            <v>#N/A</v>
          </cell>
          <cell r="E2881" t="str">
            <v>Put back SAM</v>
          </cell>
          <cell r="F2881">
            <v>0</v>
          </cell>
          <cell r="G2881" t="e">
            <v>#N/A</v>
          </cell>
          <cell r="H2881">
            <v>0</v>
          </cell>
          <cell r="I2881">
            <v>0</v>
          </cell>
          <cell r="J2881">
            <v>0</v>
          </cell>
          <cell r="K2881">
            <v>0</v>
          </cell>
          <cell r="L2881">
            <v>0</v>
          </cell>
          <cell r="M2881">
            <v>0</v>
          </cell>
          <cell r="N2881">
            <v>0</v>
          </cell>
          <cell r="O2881">
            <v>0</v>
          </cell>
          <cell r="P2881">
            <v>0</v>
          </cell>
          <cell r="Q2881">
            <v>0</v>
          </cell>
          <cell r="R2881">
            <v>0</v>
          </cell>
          <cell r="S2881" t="str">
            <v>001400000000000000000000283474</v>
          </cell>
        </row>
        <row r="2882">
          <cell r="B2882" t="str">
            <v>2000-04-07-17.36.29.119346</v>
          </cell>
          <cell r="C2882">
            <v>0</v>
          </cell>
          <cell r="D2882" t="e">
            <v>#N/A</v>
          </cell>
          <cell r="E2882" t="str">
            <v>Put back SAM</v>
          </cell>
          <cell r="F2882">
            <v>0</v>
          </cell>
          <cell r="G2882" t="e">
            <v>#N/A</v>
          </cell>
          <cell r="H2882">
            <v>0</v>
          </cell>
          <cell r="I2882">
            <v>0</v>
          </cell>
          <cell r="J2882">
            <v>0</v>
          </cell>
          <cell r="K2882">
            <v>0</v>
          </cell>
          <cell r="L2882">
            <v>0</v>
          </cell>
          <cell r="M2882">
            <v>0</v>
          </cell>
          <cell r="N2882">
            <v>0</v>
          </cell>
          <cell r="O2882">
            <v>0</v>
          </cell>
          <cell r="P2882">
            <v>0</v>
          </cell>
          <cell r="Q2882">
            <v>0</v>
          </cell>
          <cell r="R2882">
            <v>0</v>
          </cell>
          <cell r="S2882" t="str">
            <v>001400000000000000000000337955</v>
          </cell>
        </row>
        <row r="2883">
          <cell r="B2883" t="str">
            <v>2000-04-11-18.10.40.961226</v>
          </cell>
          <cell r="C2883">
            <v>0</v>
          </cell>
          <cell r="D2883" t="e">
            <v>#N/A</v>
          </cell>
          <cell r="E2883" t="str">
            <v>Put back SAM</v>
          </cell>
          <cell r="F2883">
            <v>0</v>
          </cell>
          <cell r="G2883" t="e">
            <v>#N/A</v>
          </cell>
          <cell r="H2883">
            <v>0</v>
          </cell>
          <cell r="I2883">
            <v>0</v>
          </cell>
          <cell r="J2883">
            <v>0</v>
          </cell>
          <cell r="K2883">
            <v>0</v>
          </cell>
          <cell r="L2883">
            <v>0</v>
          </cell>
          <cell r="M2883">
            <v>0</v>
          </cell>
          <cell r="N2883">
            <v>0</v>
          </cell>
          <cell r="O2883">
            <v>0</v>
          </cell>
          <cell r="P2883">
            <v>0</v>
          </cell>
          <cell r="Q2883">
            <v>0</v>
          </cell>
          <cell r="R2883">
            <v>0</v>
          </cell>
          <cell r="S2883" t="str">
            <v>001400000000000000000000684303</v>
          </cell>
        </row>
        <row r="2884">
          <cell r="B2884" t="str">
            <v>2000-04-11-18.10.41.618648</v>
          </cell>
          <cell r="C2884">
            <v>0</v>
          </cell>
          <cell r="D2884" t="e">
            <v>#N/A</v>
          </cell>
          <cell r="E2884" t="str">
            <v>Put back SAM</v>
          </cell>
          <cell r="F2884">
            <v>0</v>
          </cell>
          <cell r="G2884" t="e">
            <v>#N/A</v>
          </cell>
          <cell r="H2884">
            <v>0</v>
          </cell>
          <cell r="I2884">
            <v>0</v>
          </cell>
          <cell r="J2884">
            <v>0</v>
          </cell>
          <cell r="K2884">
            <v>0</v>
          </cell>
          <cell r="L2884">
            <v>0</v>
          </cell>
          <cell r="M2884">
            <v>0</v>
          </cell>
          <cell r="N2884">
            <v>0</v>
          </cell>
          <cell r="O2884">
            <v>0</v>
          </cell>
          <cell r="P2884">
            <v>0</v>
          </cell>
          <cell r="Q2884">
            <v>0</v>
          </cell>
          <cell r="R2884">
            <v>0</v>
          </cell>
          <cell r="S2884" t="str">
            <v>001400000000000000000000684309</v>
          </cell>
        </row>
        <row r="2885">
          <cell r="B2885" t="str">
            <v>2000-04-11-18.10.41.737998</v>
          </cell>
          <cell r="C2885">
            <v>0</v>
          </cell>
          <cell r="D2885" t="e">
            <v>#N/A</v>
          </cell>
          <cell r="E2885" t="str">
            <v>Put back SAM</v>
          </cell>
          <cell r="F2885">
            <v>0</v>
          </cell>
          <cell r="G2885" t="e">
            <v>#N/A</v>
          </cell>
          <cell r="H2885">
            <v>0</v>
          </cell>
          <cell r="I2885">
            <v>0</v>
          </cell>
          <cell r="J2885">
            <v>0</v>
          </cell>
          <cell r="K2885">
            <v>0</v>
          </cell>
          <cell r="L2885">
            <v>0</v>
          </cell>
          <cell r="M2885">
            <v>0</v>
          </cell>
          <cell r="N2885">
            <v>0</v>
          </cell>
          <cell r="O2885">
            <v>0</v>
          </cell>
          <cell r="P2885">
            <v>0</v>
          </cell>
          <cell r="Q2885">
            <v>0</v>
          </cell>
          <cell r="R2885">
            <v>0</v>
          </cell>
          <cell r="S2885" t="str">
            <v>001400000000000000000000684311</v>
          </cell>
        </row>
        <row r="2886">
          <cell r="B2886" t="str">
            <v>2000-04-11-18.10.42.145213</v>
          </cell>
          <cell r="C2886">
            <v>0</v>
          </cell>
          <cell r="D2886" t="e">
            <v>#N/A</v>
          </cell>
          <cell r="E2886" t="str">
            <v>Put back SAM</v>
          </cell>
          <cell r="F2886">
            <v>0</v>
          </cell>
          <cell r="G2886" t="e">
            <v>#N/A</v>
          </cell>
          <cell r="H2886">
            <v>0</v>
          </cell>
          <cell r="I2886">
            <v>0</v>
          </cell>
          <cell r="J2886">
            <v>0</v>
          </cell>
          <cell r="K2886">
            <v>0</v>
          </cell>
          <cell r="L2886">
            <v>0</v>
          </cell>
          <cell r="M2886">
            <v>0</v>
          </cell>
          <cell r="N2886">
            <v>0</v>
          </cell>
          <cell r="O2886">
            <v>0</v>
          </cell>
          <cell r="P2886">
            <v>0</v>
          </cell>
          <cell r="Q2886">
            <v>0</v>
          </cell>
          <cell r="R2886">
            <v>0</v>
          </cell>
          <cell r="S2886" t="str">
            <v>001400000000000000000000684313</v>
          </cell>
        </row>
        <row r="2887">
          <cell r="B2887" t="str">
            <v>2000-04-11-18.10.42.296014</v>
          </cell>
          <cell r="C2887">
            <v>0</v>
          </cell>
          <cell r="D2887" t="e">
            <v>#N/A</v>
          </cell>
          <cell r="E2887" t="str">
            <v>Put back SAM</v>
          </cell>
          <cell r="F2887">
            <v>0</v>
          </cell>
          <cell r="G2887" t="e">
            <v>#N/A</v>
          </cell>
          <cell r="H2887">
            <v>0</v>
          </cell>
          <cell r="I2887">
            <v>0</v>
          </cell>
          <cell r="J2887">
            <v>0</v>
          </cell>
          <cell r="K2887">
            <v>0</v>
          </cell>
          <cell r="L2887">
            <v>0</v>
          </cell>
          <cell r="M2887">
            <v>0</v>
          </cell>
          <cell r="N2887">
            <v>0</v>
          </cell>
          <cell r="O2887">
            <v>0</v>
          </cell>
          <cell r="P2887">
            <v>0</v>
          </cell>
          <cell r="Q2887">
            <v>0</v>
          </cell>
          <cell r="R2887">
            <v>0</v>
          </cell>
          <cell r="S2887" t="str">
            <v>001400000000000000000000684316</v>
          </cell>
        </row>
        <row r="2888">
          <cell r="B2888" t="str">
            <v>2000-04-11-18.10.46.933275</v>
          </cell>
          <cell r="C2888">
            <v>0</v>
          </cell>
          <cell r="D2888" t="e">
            <v>#N/A</v>
          </cell>
          <cell r="E2888" t="str">
            <v>Put back SAM</v>
          </cell>
          <cell r="F2888">
            <v>0</v>
          </cell>
          <cell r="G2888" t="e">
            <v>#N/A</v>
          </cell>
          <cell r="H2888">
            <v>0</v>
          </cell>
          <cell r="I2888">
            <v>0</v>
          </cell>
          <cell r="J2888">
            <v>0</v>
          </cell>
          <cell r="K2888">
            <v>0</v>
          </cell>
          <cell r="L2888">
            <v>0</v>
          </cell>
          <cell r="M2888">
            <v>0</v>
          </cell>
          <cell r="N2888">
            <v>0</v>
          </cell>
          <cell r="O2888">
            <v>0</v>
          </cell>
          <cell r="P2888">
            <v>0</v>
          </cell>
          <cell r="Q2888">
            <v>0</v>
          </cell>
          <cell r="R2888">
            <v>0</v>
          </cell>
          <cell r="S2888" t="str">
            <v>001400000000000000000000684361</v>
          </cell>
        </row>
        <row r="2889">
          <cell r="B2889" t="str">
            <v>2000-04-11-18.10.47.117567</v>
          </cell>
          <cell r="C2889">
            <v>0</v>
          </cell>
          <cell r="D2889" t="e">
            <v>#N/A</v>
          </cell>
          <cell r="E2889" t="str">
            <v>Put back SAM</v>
          </cell>
          <cell r="F2889">
            <v>0</v>
          </cell>
          <cell r="G2889" t="e">
            <v>#N/A</v>
          </cell>
          <cell r="H2889">
            <v>0</v>
          </cell>
          <cell r="I2889">
            <v>0</v>
          </cell>
          <cell r="J2889">
            <v>0</v>
          </cell>
          <cell r="K2889">
            <v>0</v>
          </cell>
          <cell r="L2889">
            <v>0</v>
          </cell>
          <cell r="M2889">
            <v>0</v>
          </cell>
          <cell r="N2889">
            <v>0</v>
          </cell>
          <cell r="O2889">
            <v>0</v>
          </cell>
          <cell r="P2889">
            <v>0</v>
          </cell>
          <cell r="Q2889">
            <v>0</v>
          </cell>
          <cell r="R2889">
            <v>0</v>
          </cell>
          <cell r="S2889" t="str">
            <v>001400000000000000000000684365</v>
          </cell>
        </row>
        <row r="2890">
          <cell r="B2890" t="str">
            <v>2000-04-11-18.10.50.457135</v>
          </cell>
          <cell r="C2890">
            <v>0</v>
          </cell>
          <cell r="D2890" t="e">
            <v>#N/A</v>
          </cell>
          <cell r="E2890" t="str">
            <v>Put back SAM</v>
          </cell>
          <cell r="F2890">
            <v>0</v>
          </cell>
          <cell r="G2890" t="e">
            <v>#N/A</v>
          </cell>
          <cell r="H2890">
            <v>0</v>
          </cell>
          <cell r="I2890">
            <v>0</v>
          </cell>
          <cell r="J2890">
            <v>0</v>
          </cell>
          <cell r="K2890">
            <v>0</v>
          </cell>
          <cell r="L2890">
            <v>0</v>
          </cell>
          <cell r="M2890">
            <v>0</v>
          </cell>
          <cell r="N2890">
            <v>0</v>
          </cell>
          <cell r="O2890">
            <v>0</v>
          </cell>
          <cell r="P2890">
            <v>0</v>
          </cell>
          <cell r="Q2890">
            <v>0</v>
          </cell>
          <cell r="R2890">
            <v>0</v>
          </cell>
          <cell r="S2890" t="str">
            <v>001400000000000000000000684399</v>
          </cell>
        </row>
        <row r="2891">
          <cell r="B2891" t="str">
            <v>2000-04-11-18.11.09.552342</v>
          </cell>
          <cell r="C2891">
            <v>0</v>
          </cell>
          <cell r="D2891" t="e">
            <v>#N/A</v>
          </cell>
          <cell r="E2891" t="str">
            <v>Put back SAM</v>
          </cell>
          <cell r="F2891">
            <v>0</v>
          </cell>
          <cell r="G2891" t="e">
            <v>#N/A</v>
          </cell>
          <cell r="H2891">
            <v>0</v>
          </cell>
          <cell r="I2891">
            <v>0</v>
          </cell>
          <cell r="J2891">
            <v>0</v>
          </cell>
          <cell r="K2891">
            <v>0</v>
          </cell>
          <cell r="L2891">
            <v>0</v>
          </cell>
          <cell r="M2891">
            <v>0</v>
          </cell>
          <cell r="N2891">
            <v>0</v>
          </cell>
          <cell r="O2891">
            <v>0</v>
          </cell>
          <cell r="P2891">
            <v>0</v>
          </cell>
          <cell r="Q2891">
            <v>0</v>
          </cell>
          <cell r="R2891">
            <v>0</v>
          </cell>
          <cell r="S2891" t="str">
            <v>001400000000000000000000684564</v>
          </cell>
        </row>
        <row r="2892">
          <cell r="B2892" t="str">
            <v>2000-04-11-18.11.10.235442</v>
          </cell>
          <cell r="C2892">
            <v>0</v>
          </cell>
          <cell r="D2892" t="e">
            <v>#N/A</v>
          </cell>
          <cell r="E2892" t="str">
            <v>Put back SAM</v>
          </cell>
          <cell r="F2892">
            <v>0</v>
          </cell>
          <cell r="G2892" t="e">
            <v>#N/A</v>
          </cell>
          <cell r="H2892">
            <v>0</v>
          </cell>
          <cell r="I2892">
            <v>0</v>
          </cell>
          <cell r="J2892">
            <v>0</v>
          </cell>
          <cell r="K2892">
            <v>0</v>
          </cell>
          <cell r="L2892">
            <v>0</v>
          </cell>
          <cell r="M2892">
            <v>0</v>
          </cell>
          <cell r="N2892">
            <v>0</v>
          </cell>
          <cell r="O2892">
            <v>0</v>
          </cell>
          <cell r="P2892">
            <v>0</v>
          </cell>
          <cell r="Q2892">
            <v>0</v>
          </cell>
          <cell r="R2892">
            <v>0</v>
          </cell>
          <cell r="S2892" t="str">
            <v>001400000000000000000000684570</v>
          </cell>
        </row>
        <row r="2893">
          <cell r="B2893" t="str">
            <v>2000-04-11-18.11.10.726520</v>
          </cell>
          <cell r="C2893">
            <v>0</v>
          </cell>
          <cell r="D2893" t="e">
            <v>#N/A</v>
          </cell>
          <cell r="E2893" t="str">
            <v>Put back SAM</v>
          </cell>
          <cell r="F2893">
            <v>0</v>
          </cell>
          <cell r="G2893" t="e">
            <v>#N/A</v>
          </cell>
          <cell r="H2893">
            <v>0</v>
          </cell>
          <cell r="I2893">
            <v>0</v>
          </cell>
          <cell r="J2893">
            <v>0</v>
          </cell>
          <cell r="K2893">
            <v>0</v>
          </cell>
          <cell r="L2893">
            <v>0</v>
          </cell>
          <cell r="M2893">
            <v>0</v>
          </cell>
          <cell r="N2893">
            <v>0</v>
          </cell>
          <cell r="O2893">
            <v>0</v>
          </cell>
          <cell r="P2893">
            <v>0</v>
          </cell>
          <cell r="Q2893">
            <v>0</v>
          </cell>
          <cell r="R2893">
            <v>0</v>
          </cell>
          <cell r="S2893" t="str">
            <v>001400000000000000000000684574</v>
          </cell>
        </row>
        <row r="2894">
          <cell r="B2894" t="str">
            <v>2000-04-11-18.11.12.630288</v>
          </cell>
          <cell r="C2894">
            <v>0</v>
          </cell>
          <cell r="D2894" t="e">
            <v>#N/A</v>
          </cell>
          <cell r="E2894" t="str">
            <v>Put back SAM</v>
          </cell>
          <cell r="F2894">
            <v>0</v>
          </cell>
          <cell r="G2894" t="e">
            <v>#N/A</v>
          </cell>
          <cell r="H2894">
            <v>0</v>
          </cell>
          <cell r="I2894">
            <v>0</v>
          </cell>
          <cell r="J2894">
            <v>0</v>
          </cell>
          <cell r="K2894">
            <v>0</v>
          </cell>
          <cell r="L2894">
            <v>0</v>
          </cell>
          <cell r="M2894">
            <v>0</v>
          </cell>
          <cell r="N2894">
            <v>0</v>
          </cell>
          <cell r="O2894">
            <v>0</v>
          </cell>
          <cell r="P2894">
            <v>0</v>
          </cell>
          <cell r="Q2894">
            <v>0</v>
          </cell>
          <cell r="R2894">
            <v>0</v>
          </cell>
          <cell r="S2894" t="str">
            <v>001400000000000000000000684590</v>
          </cell>
        </row>
        <row r="2895">
          <cell r="B2895" t="str">
            <v>2000-04-11-18.11.13.199651</v>
          </cell>
          <cell r="C2895">
            <v>0</v>
          </cell>
          <cell r="D2895" t="e">
            <v>#N/A</v>
          </cell>
          <cell r="E2895" t="str">
            <v>Put back SAM</v>
          </cell>
          <cell r="F2895">
            <v>0</v>
          </cell>
          <cell r="G2895" t="e">
            <v>#N/A</v>
          </cell>
          <cell r="H2895">
            <v>0</v>
          </cell>
          <cell r="I2895">
            <v>0</v>
          </cell>
          <cell r="J2895">
            <v>0</v>
          </cell>
          <cell r="K2895">
            <v>0</v>
          </cell>
          <cell r="L2895">
            <v>0</v>
          </cell>
          <cell r="M2895">
            <v>0</v>
          </cell>
          <cell r="N2895">
            <v>0</v>
          </cell>
          <cell r="O2895">
            <v>0</v>
          </cell>
          <cell r="P2895">
            <v>0</v>
          </cell>
          <cell r="Q2895">
            <v>0</v>
          </cell>
          <cell r="R2895">
            <v>0</v>
          </cell>
          <cell r="S2895" t="str">
            <v>001400000000000000000000684596</v>
          </cell>
        </row>
        <row r="2896">
          <cell r="B2896" t="str">
            <v>2000-04-11-18.11.38.108157</v>
          </cell>
          <cell r="C2896">
            <v>0</v>
          </cell>
          <cell r="D2896" t="e">
            <v>#N/A</v>
          </cell>
          <cell r="E2896" t="str">
            <v>Put back SAM</v>
          </cell>
          <cell r="F2896">
            <v>0</v>
          </cell>
          <cell r="G2896" t="e">
            <v>#N/A</v>
          </cell>
          <cell r="H2896">
            <v>0</v>
          </cell>
          <cell r="I2896">
            <v>0</v>
          </cell>
          <cell r="J2896">
            <v>0</v>
          </cell>
          <cell r="K2896">
            <v>0</v>
          </cell>
          <cell r="L2896">
            <v>0</v>
          </cell>
          <cell r="M2896">
            <v>0</v>
          </cell>
          <cell r="N2896">
            <v>0</v>
          </cell>
          <cell r="O2896">
            <v>0</v>
          </cell>
          <cell r="P2896">
            <v>0</v>
          </cell>
          <cell r="Q2896">
            <v>0</v>
          </cell>
          <cell r="R2896">
            <v>0</v>
          </cell>
          <cell r="S2896" t="str">
            <v>001400000000000000000000684763</v>
          </cell>
        </row>
        <row r="2897">
          <cell r="B2897" t="str">
            <v>2000-04-11-18.11.45.710237</v>
          </cell>
          <cell r="C2897">
            <v>0</v>
          </cell>
          <cell r="D2897" t="e">
            <v>#N/A</v>
          </cell>
          <cell r="E2897" t="str">
            <v>Put back SAM</v>
          </cell>
          <cell r="F2897">
            <v>0</v>
          </cell>
          <cell r="G2897" t="e">
            <v>#N/A</v>
          </cell>
          <cell r="H2897">
            <v>0</v>
          </cell>
          <cell r="I2897">
            <v>0</v>
          </cell>
          <cell r="J2897">
            <v>0</v>
          </cell>
          <cell r="K2897">
            <v>0</v>
          </cell>
          <cell r="L2897">
            <v>0</v>
          </cell>
          <cell r="M2897">
            <v>0</v>
          </cell>
          <cell r="N2897">
            <v>0</v>
          </cell>
          <cell r="O2897">
            <v>0</v>
          </cell>
          <cell r="P2897">
            <v>0</v>
          </cell>
          <cell r="Q2897">
            <v>0</v>
          </cell>
          <cell r="R2897">
            <v>0</v>
          </cell>
          <cell r="S2897" t="str">
            <v>001400000000000000000000684810</v>
          </cell>
        </row>
        <row r="2898">
          <cell r="B2898" t="str">
            <v>2000-04-11-18.11.45.760021</v>
          </cell>
          <cell r="C2898">
            <v>0</v>
          </cell>
          <cell r="D2898" t="e">
            <v>#N/A</v>
          </cell>
          <cell r="E2898" t="str">
            <v>Put back SAM</v>
          </cell>
          <cell r="F2898">
            <v>0</v>
          </cell>
          <cell r="G2898" t="e">
            <v>#N/A</v>
          </cell>
          <cell r="H2898">
            <v>0</v>
          </cell>
          <cell r="I2898">
            <v>0</v>
          </cell>
          <cell r="J2898">
            <v>0</v>
          </cell>
          <cell r="K2898">
            <v>0</v>
          </cell>
          <cell r="L2898">
            <v>0</v>
          </cell>
          <cell r="M2898">
            <v>0</v>
          </cell>
          <cell r="N2898">
            <v>0</v>
          </cell>
          <cell r="O2898">
            <v>0</v>
          </cell>
          <cell r="P2898">
            <v>0</v>
          </cell>
          <cell r="Q2898">
            <v>0</v>
          </cell>
          <cell r="R2898">
            <v>0</v>
          </cell>
          <cell r="S2898" t="str">
            <v>001400000000000000000000684811</v>
          </cell>
        </row>
        <row r="2899">
          <cell r="B2899" t="str">
            <v>2000-04-11-18.12.00.877784</v>
          </cell>
          <cell r="C2899">
            <v>0</v>
          </cell>
          <cell r="D2899" t="e">
            <v>#N/A</v>
          </cell>
          <cell r="E2899" t="str">
            <v>Put back SAM</v>
          </cell>
          <cell r="F2899">
            <v>0</v>
          </cell>
          <cell r="G2899" t="e">
            <v>#N/A</v>
          </cell>
          <cell r="H2899">
            <v>0</v>
          </cell>
          <cell r="I2899">
            <v>0</v>
          </cell>
          <cell r="J2899">
            <v>0</v>
          </cell>
          <cell r="K2899">
            <v>0</v>
          </cell>
          <cell r="L2899">
            <v>0</v>
          </cell>
          <cell r="M2899">
            <v>0</v>
          </cell>
          <cell r="N2899">
            <v>0</v>
          </cell>
          <cell r="O2899">
            <v>0</v>
          </cell>
          <cell r="P2899">
            <v>0</v>
          </cell>
          <cell r="Q2899">
            <v>0</v>
          </cell>
          <cell r="R2899">
            <v>0</v>
          </cell>
          <cell r="S2899" t="str">
            <v>001400000000000000000000684882</v>
          </cell>
        </row>
        <row r="2900">
          <cell r="B2900" t="str">
            <v>2000-04-11-18.12.46.991542</v>
          </cell>
          <cell r="C2900">
            <v>0</v>
          </cell>
          <cell r="D2900" t="e">
            <v>#N/A</v>
          </cell>
          <cell r="E2900" t="str">
            <v>Put back SAM</v>
          </cell>
          <cell r="F2900">
            <v>0</v>
          </cell>
          <cell r="G2900" t="e">
            <v>#N/A</v>
          </cell>
          <cell r="H2900">
            <v>0</v>
          </cell>
          <cell r="I2900">
            <v>0</v>
          </cell>
          <cell r="J2900">
            <v>0</v>
          </cell>
          <cell r="K2900">
            <v>0</v>
          </cell>
          <cell r="L2900">
            <v>0</v>
          </cell>
          <cell r="M2900">
            <v>0</v>
          </cell>
          <cell r="N2900">
            <v>0</v>
          </cell>
          <cell r="O2900">
            <v>0</v>
          </cell>
          <cell r="P2900">
            <v>0</v>
          </cell>
          <cell r="Q2900">
            <v>0</v>
          </cell>
          <cell r="R2900">
            <v>0</v>
          </cell>
          <cell r="S2900" t="str">
            <v>001400000000000000000000685142</v>
          </cell>
        </row>
        <row r="2901">
          <cell r="B2901" t="str">
            <v>2000-04-11-18.12.53.378404</v>
          </cell>
          <cell r="C2901">
            <v>0</v>
          </cell>
          <cell r="D2901" t="e">
            <v>#N/A</v>
          </cell>
          <cell r="E2901" t="str">
            <v>Put back SAM</v>
          </cell>
          <cell r="F2901">
            <v>0</v>
          </cell>
          <cell r="G2901" t="e">
            <v>#N/A</v>
          </cell>
          <cell r="H2901">
            <v>0</v>
          </cell>
          <cell r="I2901">
            <v>0</v>
          </cell>
          <cell r="J2901">
            <v>0</v>
          </cell>
          <cell r="K2901">
            <v>0</v>
          </cell>
          <cell r="L2901">
            <v>0</v>
          </cell>
          <cell r="M2901">
            <v>0</v>
          </cell>
          <cell r="N2901">
            <v>0</v>
          </cell>
          <cell r="O2901">
            <v>0</v>
          </cell>
          <cell r="P2901">
            <v>0</v>
          </cell>
          <cell r="Q2901">
            <v>0</v>
          </cell>
          <cell r="R2901">
            <v>0</v>
          </cell>
          <cell r="S2901" t="str">
            <v>001400000000000000000000685182</v>
          </cell>
        </row>
        <row r="2902">
          <cell r="B2902" t="str">
            <v>2000-04-11-18.12.59.384482</v>
          </cell>
          <cell r="C2902">
            <v>0</v>
          </cell>
          <cell r="D2902" t="e">
            <v>#N/A</v>
          </cell>
          <cell r="E2902" t="str">
            <v>Put back SAM</v>
          </cell>
          <cell r="F2902">
            <v>0</v>
          </cell>
          <cell r="G2902" t="e">
            <v>#N/A</v>
          </cell>
          <cell r="H2902">
            <v>0</v>
          </cell>
          <cell r="I2902">
            <v>0</v>
          </cell>
          <cell r="J2902">
            <v>0</v>
          </cell>
          <cell r="K2902">
            <v>0</v>
          </cell>
          <cell r="L2902">
            <v>0</v>
          </cell>
          <cell r="M2902">
            <v>0</v>
          </cell>
          <cell r="N2902">
            <v>0</v>
          </cell>
          <cell r="O2902">
            <v>0</v>
          </cell>
          <cell r="P2902">
            <v>0</v>
          </cell>
          <cell r="Q2902">
            <v>0</v>
          </cell>
          <cell r="R2902">
            <v>0</v>
          </cell>
          <cell r="S2902" t="str">
            <v>001400000000000000000000685226</v>
          </cell>
        </row>
        <row r="2903">
          <cell r="B2903" t="str">
            <v>2000-04-11-18.13.43.587328</v>
          </cell>
          <cell r="C2903">
            <v>0</v>
          </cell>
          <cell r="D2903" t="e">
            <v>#N/A</v>
          </cell>
          <cell r="E2903" t="str">
            <v>Put back SAM</v>
          </cell>
          <cell r="F2903">
            <v>0</v>
          </cell>
          <cell r="G2903" t="e">
            <v>#N/A</v>
          </cell>
          <cell r="H2903">
            <v>0</v>
          </cell>
          <cell r="I2903">
            <v>0</v>
          </cell>
          <cell r="J2903">
            <v>0</v>
          </cell>
          <cell r="K2903">
            <v>0</v>
          </cell>
          <cell r="L2903">
            <v>0</v>
          </cell>
          <cell r="M2903">
            <v>0</v>
          </cell>
          <cell r="N2903">
            <v>0</v>
          </cell>
          <cell r="O2903">
            <v>0</v>
          </cell>
          <cell r="P2903">
            <v>0</v>
          </cell>
          <cell r="Q2903">
            <v>0</v>
          </cell>
          <cell r="R2903">
            <v>0</v>
          </cell>
          <cell r="S2903" t="str">
            <v>001400000000000000000000685442</v>
          </cell>
        </row>
        <row r="2904">
          <cell r="B2904" t="str">
            <v>2000-04-11-18.13.58.825532</v>
          </cell>
          <cell r="C2904">
            <v>0</v>
          </cell>
          <cell r="D2904" t="e">
            <v>#N/A</v>
          </cell>
          <cell r="E2904" t="str">
            <v>Put back SAM</v>
          </cell>
          <cell r="F2904">
            <v>0</v>
          </cell>
          <cell r="G2904" t="e">
            <v>#N/A</v>
          </cell>
          <cell r="H2904">
            <v>0</v>
          </cell>
          <cell r="I2904">
            <v>0</v>
          </cell>
          <cell r="J2904">
            <v>0</v>
          </cell>
          <cell r="K2904">
            <v>0</v>
          </cell>
          <cell r="L2904">
            <v>0</v>
          </cell>
          <cell r="M2904">
            <v>0</v>
          </cell>
          <cell r="N2904">
            <v>0</v>
          </cell>
          <cell r="O2904">
            <v>0</v>
          </cell>
          <cell r="P2904">
            <v>0</v>
          </cell>
          <cell r="Q2904">
            <v>0</v>
          </cell>
          <cell r="R2904">
            <v>0</v>
          </cell>
          <cell r="S2904" t="str">
            <v>001400000000000000000000685547</v>
          </cell>
        </row>
        <row r="2905">
          <cell r="B2905" t="str">
            <v>2000-04-11-18.14.24.933562</v>
          </cell>
          <cell r="C2905">
            <v>0</v>
          </cell>
          <cell r="D2905" t="e">
            <v>#N/A</v>
          </cell>
          <cell r="E2905" t="str">
            <v>Put back SAM</v>
          </cell>
          <cell r="F2905">
            <v>0</v>
          </cell>
          <cell r="G2905" t="e">
            <v>#N/A</v>
          </cell>
          <cell r="H2905">
            <v>0</v>
          </cell>
          <cell r="I2905">
            <v>0</v>
          </cell>
          <cell r="J2905">
            <v>0</v>
          </cell>
          <cell r="K2905">
            <v>0</v>
          </cell>
          <cell r="L2905">
            <v>0</v>
          </cell>
          <cell r="M2905">
            <v>0</v>
          </cell>
          <cell r="N2905">
            <v>0</v>
          </cell>
          <cell r="O2905">
            <v>0</v>
          </cell>
          <cell r="P2905">
            <v>0</v>
          </cell>
          <cell r="Q2905">
            <v>0</v>
          </cell>
          <cell r="R2905">
            <v>0</v>
          </cell>
          <cell r="S2905" t="str">
            <v>001400000000000000000000685645</v>
          </cell>
        </row>
        <row r="2906">
          <cell r="B2906" t="str">
            <v>2000-04-11-18.14.49.543113</v>
          </cell>
          <cell r="C2906">
            <v>0</v>
          </cell>
          <cell r="D2906" t="e">
            <v>#N/A</v>
          </cell>
          <cell r="E2906" t="str">
            <v>Put back SAM</v>
          </cell>
          <cell r="F2906">
            <v>0</v>
          </cell>
          <cell r="G2906" t="e">
            <v>#N/A</v>
          </cell>
          <cell r="H2906">
            <v>0</v>
          </cell>
          <cell r="I2906">
            <v>0</v>
          </cell>
          <cell r="J2906">
            <v>0</v>
          </cell>
          <cell r="K2906">
            <v>0</v>
          </cell>
          <cell r="L2906">
            <v>0</v>
          </cell>
          <cell r="M2906">
            <v>0</v>
          </cell>
          <cell r="N2906">
            <v>0</v>
          </cell>
          <cell r="O2906">
            <v>0</v>
          </cell>
          <cell r="P2906">
            <v>0</v>
          </cell>
          <cell r="Q2906">
            <v>0</v>
          </cell>
          <cell r="R2906">
            <v>0</v>
          </cell>
          <cell r="S2906" t="str">
            <v>001400000000000000000000685819</v>
          </cell>
        </row>
        <row r="2907">
          <cell r="B2907" t="str">
            <v>2000-04-11-18.15.21.763739</v>
          </cell>
          <cell r="C2907">
            <v>0</v>
          </cell>
          <cell r="D2907" t="e">
            <v>#N/A</v>
          </cell>
          <cell r="E2907" t="str">
            <v>Put back SAM</v>
          </cell>
          <cell r="F2907">
            <v>0</v>
          </cell>
          <cell r="G2907" t="e">
            <v>#N/A</v>
          </cell>
          <cell r="H2907">
            <v>0</v>
          </cell>
          <cell r="I2907">
            <v>0</v>
          </cell>
          <cell r="J2907">
            <v>0</v>
          </cell>
          <cell r="K2907">
            <v>0</v>
          </cell>
          <cell r="L2907">
            <v>0</v>
          </cell>
          <cell r="M2907">
            <v>0</v>
          </cell>
          <cell r="N2907">
            <v>0</v>
          </cell>
          <cell r="O2907">
            <v>0</v>
          </cell>
          <cell r="P2907">
            <v>0</v>
          </cell>
          <cell r="Q2907">
            <v>0</v>
          </cell>
          <cell r="R2907">
            <v>0</v>
          </cell>
          <cell r="S2907" t="str">
            <v>001400000000000000000000686034</v>
          </cell>
        </row>
        <row r="2908">
          <cell r="B2908" t="str">
            <v>2000-04-11-18.16.22.487249</v>
          </cell>
          <cell r="C2908">
            <v>0</v>
          </cell>
          <cell r="D2908" t="e">
            <v>#N/A</v>
          </cell>
          <cell r="E2908" t="str">
            <v>Put back SAM</v>
          </cell>
          <cell r="F2908">
            <v>0</v>
          </cell>
          <cell r="G2908" t="e">
            <v>#N/A</v>
          </cell>
          <cell r="H2908">
            <v>0</v>
          </cell>
          <cell r="I2908">
            <v>0</v>
          </cell>
          <cell r="J2908">
            <v>0</v>
          </cell>
          <cell r="K2908">
            <v>0</v>
          </cell>
          <cell r="L2908">
            <v>0</v>
          </cell>
          <cell r="M2908">
            <v>0</v>
          </cell>
          <cell r="N2908">
            <v>0</v>
          </cell>
          <cell r="O2908">
            <v>0</v>
          </cell>
          <cell r="P2908">
            <v>0</v>
          </cell>
          <cell r="Q2908">
            <v>0</v>
          </cell>
          <cell r="R2908">
            <v>0</v>
          </cell>
          <cell r="S2908" t="str">
            <v>001400000000000000000000686443</v>
          </cell>
        </row>
        <row r="2909">
          <cell r="B2909" t="str">
            <v>2000-04-11-18.17.04.836042</v>
          </cell>
          <cell r="C2909">
            <v>0</v>
          </cell>
          <cell r="D2909" t="e">
            <v>#N/A</v>
          </cell>
          <cell r="E2909" t="str">
            <v>Put back SAM</v>
          </cell>
          <cell r="F2909">
            <v>0</v>
          </cell>
          <cell r="G2909" t="e">
            <v>#N/A</v>
          </cell>
          <cell r="H2909">
            <v>0</v>
          </cell>
          <cell r="I2909">
            <v>0</v>
          </cell>
          <cell r="J2909">
            <v>0</v>
          </cell>
          <cell r="K2909">
            <v>0</v>
          </cell>
          <cell r="L2909">
            <v>0</v>
          </cell>
          <cell r="M2909">
            <v>0</v>
          </cell>
          <cell r="N2909">
            <v>0</v>
          </cell>
          <cell r="O2909">
            <v>0</v>
          </cell>
          <cell r="P2909">
            <v>0</v>
          </cell>
          <cell r="Q2909">
            <v>0</v>
          </cell>
          <cell r="R2909">
            <v>0</v>
          </cell>
          <cell r="S2909" t="str">
            <v>001400000000000000000000686686</v>
          </cell>
        </row>
        <row r="2910">
          <cell r="B2910" t="str">
            <v>2000-04-11-18.17.19.390539</v>
          </cell>
          <cell r="C2910">
            <v>0</v>
          </cell>
          <cell r="D2910" t="e">
            <v>#N/A</v>
          </cell>
          <cell r="E2910" t="str">
            <v>Put back SAM</v>
          </cell>
          <cell r="F2910">
            <v>0</v>
          </cell>
          <cell r="G2910" t="e">
            <v>#N/A</v>
          </cell>
          <cell r="H2910">
            <v>0</v>
          </cell>
          <cell r="I2910">
            <v>0</v>
          </cell>
          <cell r="J2910">
            <v>0</v>
          </cell>
          <cell r="K2910">
            <v>0</v>
          </cell>
          <cell r="L2910">
            <v>0</v>
          </cell>
          <cell r="M2910">
            <v>0</v>
          </cell>
          <cell r="N2910">
            <v>0</v>
          </cell>
          <cell r="O2910">
            <v>0</v>
          </cell>
          <cell r="P2910">
            <v>0</v>
          </cell>
          <cell r="Q2910">
            <v>0</v>
          </cell>
          <cell r="R2910">
            <v>0</v>
          </cell>
          <cell r="S2910" t="str">
            <v>001400000000000000000000686759</v>
          </cell>
        </row>
        <row r="2911">
          <cell r="B2911" t="str">
            <v>2000-04-11-18.18.20.579645</v>
          </cell>
          <cell r="C2911">
            <v>0</v>
          </cell>
          <cell r="D2911" t="e">
            <v>#N/A</v>
          </cell>
          <cell r="E2911" t="str">
            <v>Put back SAM</v>
          </cell>
          <cell r="F2911">
            <v>0</v>
          </cell>
          <cell r="G2911" t="e">
            <v>#N/A</v>
          </cell>
          <cell r="H2911">
            <v>0</v>
          </cell>
          <cell r="I2911">
            <v>0</v>
          </cell>
          <cell r="J2911">
            <v>0</v>
          </cell>
          <cell r="K2911">
            <v>0</v>
          </cell>
          <cell r="L2911">
            <v>0</v>
          </cell>
          <cell r="M2911">
            <v>0</v>
          </cell>
          <cell r="N2911">
            <v>0</v>
          </cell>
          <cell r="O2911">
            <v>0</v>
          </cell>
          <cell r="P2911">
            <v>0</v>
          </cell>
          <cell r="Q2911">
            <v>0</v>
          </cell>
          <cell r="R2911">
            <v>0</v>
          </cell>
          <cell r="S2911" t="str">
            <v>001400000000000000000000687055</v>
          </cell>
        </row>
        <row r="2912">
          <cell r="B2912" t="str">
            <v>2000-04-11-18.18.20.844905</v>
          </cell>
          <cell r="C2912">
            <v>0</v>
          </cell>
          <cell r="D2912" t="e">
            <v>#N/A</v>
          </cell>
          <cell r="E2912" t="str">
            <v>Put back SAM</v>
          </cell>
          <cell r="F2912">
            <v>0</v>
          </cell>
          <cell r="G2912" t="e">
            <v>#N/A</v>
          </cell>
          <cell r="H2912">
            <v>0</v>
          </cell>
          <cell r="I2912">
            <v>0</v>
          </cell>
          <cell r="J2912">
            <v>0</v>
          </cell>
          <cell r="K2912">
            <v>0</v>
          </cell>
          <cell r="L2912">
            <v>0</v>
          </cell>
          <cell r="M2912">
            <v>0</v>
          </cell>
          <cell r="N2912">
            <v>0</v>
          </cell>
          <cell r="O2912">
            <v>0</v>
          </cell>
          <cell r="P2912">
            <v>0</v>
          </cell>
          <cell r="Q2912">
            <v>0</v>
          </cell>
          <cell r="R2912">
            <v>0</v>
          </cell>
          <cell r="S2912" t="str">
            <v>001400000000000000000000687060</v>
          </cell>
        </row>
        <row r="2913">
          <cell r="B2913" t="str">
            <v>2000-04-11-18.20.57.281635</v>
          </cell>
          <cell r="C2913">
            <v>0</v>
          </cell>
          <cell r="D2913" t="e">
            <v>#N/A</v>
          </cell>
          <cell r="E2913" t="str">
            <v>Put back SAM</v>
          </cell>
          <cell r="F2913">
            <v>0</v>
          </cell>
          <cell r="G2913" t="e">
            <v>#N/A</v>
          </cell>
          <cell r="H2913">
            <v>0</v>
          </cell>
          <cell r="I2913">
            <v>0</v>
          </cell>
          <cell r="J2913">
            <v>0</v>
          </cell>
          <cell r="K2913">
            <v>0</v>
          </cell>
          <cell r="L2913">
            <v>0</v>
          </cell>
          <cell r="M2913">
            <v>0</v>
          </cell>
          <cell r="N2913">
            <v>0</v>
          </cell>
          <cell r="O2913">
            <v>0</v>
          </cell>
          <cell r="P2913">
            <v>0</v>
          </cell>
          <cell r="Q2913">
            <v>0</v>
          </cell>
          <cell r="R2913">
            <v>0</v>
          </cell>
          <cell r="S2913" t="str">
            <v>001400000000000000000000687781</v>
          </cell>
        </row>
        <row r="2914">
          <cell r="B2914" t="str">
            <v>2000-04-11-18.21.55.943989</v>
          </cell>
          <cell r="C2914">
            <v>0</v>
          </cell>
          <cell r="D2914" t="e">
            <v>#N/A</v>
          </cell>
          <cell r="E2914" t="str">
            <v>Put back SAM</v>
          </cell>
          <cell r="F2914">
            <v>0</v>
          </cell>
          <cell r="G2914" t="e">
            <v>#N/A</v>
          </cell>
          <cell r="H2914">
            <v>0</v>
          </cell>
          <cell r="I2914">
            <v>0</v>
          </cell>
          <cell r="J2914">
            <v>0</v>
          </cell>
          <cell r="K2914">
            <v>0</v>
          </cell>
          <cell r="L2914">
            <v>0</v>
          </cell>
          <cell r="M2914">
            <v>0</v>
          </cell>
          <cell r="N2914">
            <v>0</v>
          </cell>
          <cell r="O2914">
            <v>0</v>
          </cell>
          <cell r="P2914">
            <v>0</v>
          </cell>
          <cell r="Q2914">
            <v>0</v>
          </cell>
          <cell r="R2914">
            <v>0</v>
          </cell>
          <cell r="S2914" t="str">
            <v>001400000000000000000000688103</v>
          </cell>
        </row>
        <row r="2915">
          <cell r="B2915" t="str">
            <v>2000-04-11-18.24.33.179733</v>
          </cell>
          <cell r="C2915">
            <v>0</v>
          </cell>
          <cell r="D2915" t="e">
            <v>#N/A</v>
          </cell>
          <cell r="E2915" t="str">
            <v>Put back SAM</v>
          </cell>
          <cell r="F2915">
            <v>0</v>
          </cell>
          <cell r="G2915" t="e">
            <v>#N/A</v>
          </cell>
          <cell r="H2915">
            <v>0</v>
          </cell>
          <cell r="I2915">
            <v>0</v>
          </cell>
          <cell r="J2915">
            <v>0</v>
          </cell>
          <cell r="K2915">
            <v>0</v>
          </cell>
          <cell r="L2915">
            <v>0</v>
          </cell>
          <cell r="M2915">
            <v>0</v>
          </cell>
          <cell r="N2915">
            <v>0</v>
          </cell>
          <cell r="O2915">
            <v>0</v>
          </cell>
          <cell r="P2915">
            <v>0</v>
          </cell>
          <cell r="Q2915">
            <v>0</v>
          </cell>
          <cell r="R2915">
            <v>0</v>
          </cell>
          <cell r="S2915" t="str">
            <v>001400000000000000000000688706</v>
          </cell>
        </row>
        <row r="2916">
          <cell r="B2916" t="str">
            <v>2000-04-11-18.25.24.443611</v>
          </cell>
          <cell r="C2916">
            <v>0</v>
          </cell>
          <cell r="D2916" t="e">
            <v>#N/A</v>
          </cell>
          <cell r="E2916" t="str">
            <v>Put back SAM</v>
          </cell>
          <cell r="F2916">
            <v>0</v>
          </cell>
          <cell r="G2916" t="e">
            <v>#N/A</v>
          </cell>
          <cell r="H2916">
            <v>0</v>
          </cell>
          <cell r="I2916">
            <v>0</v>
          </cell>
          <cell r="J2916">
            <v>0</v>
          </cell>
          <cell r="K2916">
            <v>0</v>
          </cell>
          <cell r="L2916">
            <v>0</v>
          </cell>
          <cell r="M2916">
            <v>0</v>
          </cell>
          <cell r="N2916">
            <v>0</v>
          </cell>
          <cell r="O2916">
            <v>0</v>
          </cell>
          <cell r="P2916">
            <v>0</v>
          </cell>
          <cell r="Q2916">
            <v>0</v>
          </cell>
          <cell r="R2916">
            <v>0</v>
          </cell>
          <cell r="S2916" t="str">
            <v>001400000000000000000000688881</v>
          </cell>
        </row>
        <row r="2917">
          <cell r="B2917" t="str">
            <v>2000-04-11-19.42.50.918800</v>
          </cell>
          <cell r="C2917">
            <v>0</v>
          </cell>
          <cell r="D2917" t="e">
            <v>#N/A</v>
          </cell>
          <cell r="E2917" t="str">
            <v>Put back SAM</v>
          </cell>
          <cell r="F2917">
            <v>0</v>
          </cell>
          <cell r="G2917" t="e">
            <v>#N/A</v>
          </cell>
          <cell r="H2917">
            <v>0</v>
          </cell>
          <cell r="I2917">
            <v>0</v>
          </cell>
          <cell r="J2917">
            <v>0</v>
          </cell>
          <cell r="K2917">
            <v>0</v>
          </cell>
          <cell r="L2917">
            <v>0</v>
          </cell>
          <cell r="M2917">
            <v>0</v>
          </cell>
          <cell r="N2917">
            <v>0</v>
          </cell>
          <cell r="O2917">
            <v>0</v>
          </cell>
          <cell r="P2917">
            <v>0</v>
          </cell>
          <cell r="Q2917">
            <v>0</v>
          </cell>
          <cell r="R2917">
            <v>0</v>
          </cell>
          <cell r="S2917" t="str">
            <v>001400000000000000000000727320</v>
          </cell>
        </row>
        <row r="2918">
          <cell r="B2918" t="str">
            <v>2000-04-16-13.51.45.659261</v>
          </cell>
          <cell r="C2918">
            <v>0</v>
          </cell>
          <cell r="D2918" t="e">
            <v>#N/A</v>
          </cell>
          <cell r="E2918" t="str">
            <v>Put back SAM</v>
          </cell>
          <cell r="F2918">
            <v>0</v>
          </cell>
          <cell r="G2918" t="e">
            <v>#N/A</v>
          </cell>
          <cell r="H2918">
            <v>0</v>
          </cell>
          <cell r="I2918">
            <v>0</v>
          </cell>
          <cell r="J2918">
            <v>0</v>
          </cell>
          <cell r="K2918">
            <v>0</v>
          </cell>
          <cell r="L2918">
            <v>0</v>
          </cell>
          <cell r="M2918">
            <v>0</v>
          </cell>
          <cell r="N2918">
            <v>0</v>
          </cell>
          <cell r="O2918">
            <v>0</v>
          </cell>
          <cell r="P2918">
            <v>0</v>
          </cell>
          <cell r="Q2918">
            <v>0</v>
          </cell>
          <cell r="R2918">
            <v>0</v>
          </cell>
          <cell r="S2918" t="str">
            <v>001400000000000000000000788887</v>
          </cell>
        </row>
        <row r="2919">
          <cell r="B2919" t="str">
            <v>2000-04-16-21.51.04.672856</v>
          </cell>
          <cell r="C2919">
            <v>0</v>
          </cell>
          <cell r="D2919" t="e">
            <v>#N/A</v>
          </cell>
          <cell r="E2919" t="str">
            <v>Put back SAM</v>
          </cell>
          <cell r="F2919">
            <v>0</v>
          </cell>
          <cell r="G2919" t="e">
            <v>#N/A</v>
          </cell>
          <cell r="H2919">
            <v>0</v>
          </cell>
          <cell r="I2919">
            <v>0</v>
          </cell>
          <cell r="J2919">
            <v>0</v>
          </cell>
          <cell r="K2919">
            <v>0</v>
          </cell>
          <cell r="L2919">
            <v>0</v>
          </cell>
          <cell r="M2919">
            <v>0</v>
          </cell>
          <cell r="N2919">
            <v>0</v>
          </cell>
          <cell r="O2919">
            <v>0</v>
          </cell>
          <cell r="P2919">
            <v>0</v>
          </cell>
          <cell r="Q2919">
            <v>0</v>
          </cell>
          <cell r="R2919">
            <v>0</v>
          </cell>
          <cell r="S2919" t="str">
            <v>001400000000000000000000847208</v>
          </cell>
        </row>
        <row r="2920">
          <cell r="B2920" t="str">
            <v>2000-04-17-11.01.32.289460</v>
          </cell>
          <cell r="C2920">
            <v>0</v>
          </cell>
          <cell r="D2920" t="e">
            <v>#N/A</v>
          </cell>
          <cell r="E2920" t="str">
            <v>Put back SAM</v>
          </cell>
          <cell r="F2920">
            <v>0</v>
          </cell>
          <cell r="G2920" t="e">
            <v>#N/A</v>
          </cell>
          <cell r="H2920">
            <v>0</v>
          </cell>
          <cell r="I2920">
            <v>0</v>
          </cell>
          <cell r="J2920">
            <v>0</v>
          </cell>
          <cell r="K2920">
            <v>0</v>
          </cell>
          <cell r="L2920">
            <v>0</v>
          </cell>
          <cell r="M2920">
            <v>0</v>
          </cell>
          <cell r="N2920">
            <v>0</v>
          </cell>
          <cell r="O2920">
            <v>0</v>
          </cell>
          <cell r="P2920">
            <v>0</v>
          </cell>
          <cell r="Q2920">
            <v>0</v>
          </cell>
          <cell r="R2920">
            <v>0</v>
          </cell>
          <cell r="S2920" t="str">
            <v>001400000000000000000000918350</v>
          </cell>
        </row>
        <row r="2921">
          <cell r="B2921" t="str">
            <v>2000-04-17-11.05.20.578314</v>
          </cell>
          <cell r="C2921">
            <v>0</v>
          </cell>
          <cell r="D2921" t="e">
            <v>#N/A</v>
          </cell>
          <cell r="E2921" t="str">
            <v>Put back SAM</v>
          </cell>
          <cell r="F2921">
            <v>0</v>
          </cell>
          <cell r="G2921" t="e">
            <v>#N/A</v>
          </cell>
          <cell r="H2921">
            <v>0</v>
          </cell>
          <cell r="I2921">
            <v>0</v>
          </cell>
          <cell r="J2921">
            <v>0</v>
          </cell>
          <cell r="K2921">
            <v>0</v>
          </cell>
          <cell r="L2921">
            <v>0</v>
          </cell>
          <cell r="M2921">
            <v>0</v>
          </cell>
          <cell r="N2921">
            <v>0</v>
          </cell>
          <cell r="O2921">
            <v>0</v>
          </cell>
          <cell r="P2921">
            <v>0</v>
          </cell>
          <cell r="Q2921">
            <v>0</v>
          </cell>
          <cell r="R2921">
            <v>0</v>
          </cell>
          <cell r="S2921" t="str">
            <v>001400000000000000000000924658</v>
          </cell>
        </row>
        <row r="2922">
          <cell r="B2922" t="str">
            <v>2000-04-24-19.15.52.404054</v>
          </cell>
          <cell r="C2922">
            <v>0</v>
          </cell>
          <cell r="D2922" t="e">
            <v>#N/A</v>
          </cell>
          <cell r="E2922" t="str">
            <v>Put back SAM</v>
          </cell>
          <cell r="F2922">
            <v>0</v>
          </cell>
          <cell r="G2922" t="e">
            <v>#N/A</v>
          </cell>
          <cell r="H2922">
            <v>0</v>
          </cell>
          <cell r="I2922">
            <v>0</v>
          </cell>
          <cell r="J2922">
            <v>0</v>
          </cell>
          <cell r="K2922">
            <v>0</v>
          </cell>
          <cell r="L2922">
            <v>0</v>
          </cell>
          <cell r="M2922">
            <v>0</v>
          </cell>
          <cell r="N2922">
            <v>0</v>
          </cell>
          <cell r="O2922">
            <v>0</v>
          </cell>
          <cell r="P2922">
            <v>0</v>
          </cell>
          <cell r="Q2922">
            <v>0</v>
          </cell>
          <cell r="R2922">
            <v>0</v>
          </cell>
          <cell r="S2922" t="str">
            <v>001400000000000000000001952939</v>
          </cell>
        </row>
        <row r="2923">
          <cell r="B2923" t="str">
            <v>2000-04-24-19.17.36.699805</v>
          </cell>
          <cell r="C2923">
            <v>0</v>
          </cell>
          <cell r="D2923" t="e">
            <v>#N/A</v>
          </cell>
          <cell r="E2923" t="str">
            <v>Put back SAM</v>
          </cell>
          <cell r="F2923">
            <v>0</v>
          </cell>
          <cell r="G2923" t="e">
            <v>#N/A</v>
          </cell>
          <cell r="H2923">
            <v>0</v>
          </cell>
          <cell r="I2923">
            <v>0</v>
          </cell>
          <cell r="J2923">
            <v>0</v>
          </cell>
          <cell r="K2923">
            <v>0</v>
          </cell>
          <cell r="L2923">
            <v>0</v>
          </cell>
          <cell r="M2923">
            <v>0</v>
          </cell>
          <cell r="N2923">
            <v>0</v>
          </cell>
          <cell r="O2923">
            <v>0</v>
          </cell>
          <cell r="P2923">
            <v>0</v>
          </cell>
          <cell r="Q2923">
            <v>0</v>
          </cell>
          <cell r="R2923">
            <v>0</v>
          </cell>
          <cell r="S2923" t="str">
            <v>001400000000000000000001958538</v>
          </cell>
        </row>
        <row r="2924">
          <cell r="B2924" t="str">
            <v>2000-04-24-19.30.42.351739</v>
          </cell>
          <cell r="C2924">
            <v>0</v>
          </cell>
          <cell r="D2924" t="e">
            <v>#N/A</v>
          </cell>
          <cell r="E2924" t="str">
            <v>Put back SAM</v>
          </cell>
          <cell r="F2924">
            <v>0</v>
          </cell>
          <cell r="G2924" t="e">
            <v>#N/A</v>
          </cell>
          <cell r="H2924">
            <v>0</v>
          </cell>
          <cell r="I2924">
            <v>0</v>
          </cell>
          <cell r="J2924">
            <v>0</v>
          </cell>
          <cell r="K2924">
            <v>0</v>
          </cell>
          <cell r="L2924">
            <v>0</v>
          </cell>
          <cell r="M2924">
            <v>0</v>
          </cell>
          <cell r="N2924">
            <v>0</v>
          </cell>
          <cell r="O2924">
            <v>0</v>
          </cell>
          <cell r="P2924">
            <v>0</v>
          </cell>
          <cell r="Q2924">
            <v>0</v>
          </cell>
          <cell r="R2924">
            <v>0</v>
          </cell>
          <cell r="S2924" t="str">
            <v>001400000000000000000002000374</v>
          </cell>
        </row>
        <row r="2925">
          <cell r="B2925" t="str">
            <v>2000-04-25-10.30.42.417460</v>
          </cell>
          <cell r="C2925">
            <v>0</v>
          </cell>
          <cell r="D2925" t="e">
            <v>#N/A</v>
          </cell>
          <cell r="E2925" t="str">
            <v>Put back SAM</v>
          </cell>
          <cell r="F2925">
            <v>0</v>
          </cell>
          <cell r="G2925" t="e">
            <v>#N/A</v>
          </cell>
          <cell r="H2925">
            <v>0</v>
          </cell>
          <cell r="I2925">
            <v>0</v>
          </cell>
          <cell r="J2925">
            <v>0</v>
          </cell>
          <cell r="K2925">
            <v>0</v>
          </cell>
          <cell r="L2925">
            <v>0</v>
          </cell>
          <cell r="M2925">
            <v>0</v>
          </cell>
          <cell r="N2925">
            <v>0</v>
          </cell>
          <cell r="O2925">
            <v>0</v>
          </cell>
          <cell r="P2925">
            <v>0</v>
          </cell>
          <cell r="Q2925">
            <v>0</v>
          </cell>
          <cell r="R2925">
            <v>0</v>
          </cell>
          <cell r="S2925" t="str">
            <v>001400000000000000000002054174</v>
          </cell>
        </row>
        <row r="2926">
          <cell r="B2926" t="str">
            <v>2000-04-25-13.58.59.445542</v>
          </cell>
          <cell r="C2926">
            <v>0</v>
          </cell>
          <cell r="D2926" t="e">
            <v>#N/A</v>
          </cell>
          <cell r="E2926" t="str">
            <v>Put back SAM</v>
          </cell>
          <cell r="F2926">
            <v>0</v>
          </cell>
          <cell r="G2926" t="e">
            <v>#N/A</v>
          </cell>
          <cell r="H2926">
            <v>0</v>
          </cell>
          <cell r="I2926">
            <v>0</v>
          </cell>
          <cell r="J2926">
            <v>0</v>
          </cell>
          <cell r="K2926">
            <v>0</v>
          </cell>
          <cell r="L2926">
            <v>0</v>
          </cell>
          <cell r="M2926">
            <v>0</v>
          </cell>
          <cell r="N2926">
            <v>0</v>
          </cell>
          <cell r="O2926">
            <v>0</v>
          </cell>
          <cell r="P2926">
            <v>0</v>
          </cell>
          <cell r="Q2926">
            <v>0</v>
          </cell>
          <cell r="R2926">
            <v>0</v>
          </cell>
          <cell r="S2926" t="str">
            <v>001400000000000000000002097919</v>
          </cell>
        </row>
        <row r="2927">
          <cell r="B2927" t="str">
            <v>2000-04-25-18.31.47.392868</v>
          </cell>
          <cell r="C2927">
            <v>0</v>
          </cell>
          <cell r="D2927" t="e">
            <v>#N/A</v>
          </cell>
          <cell r="E2927" t="str">
            <v>Put back SAM</v>
          </cell>
          <cell r="F2927">
            <v>0</v>
          </cell>
          <cell r="G2927" t="e">
            <v>#N/A</v>
          </cell>
          <cell r="H2927">
            <v>0</v>
          </cell>
          <cell r="I2927">
            <v>0</v>
          </cell>
          <cell r="J2927">
            <v>0</v>
          </cell>
          <cell r="K2927">
            <v>0</v>
          </cell>
          <cell r="L2927">
            <v>0</v>
          </cell>
          <cell r="M2927">
            <v>0</v>
          </cell>
          <cell r="N2927">
            <v>0</v>
          </cell>
          <cell r="O2927">
            <v>0</v>
          </cell>
          <cell r="P2927">
            <v>0</v>
          </cell>
          <cell r="Q2927">
            <v>0</v>
          </cell>
          <cell r="R2927">
            <v>0</v>
          </cell>
          <cell r="S2927" t="str">
            <v>001400000000000000000002179823</v>
          </cell>
        </row>
        <row r="2928">
          <cell r="B2928" t="str">
            <v>2000-09-01-19.58.01.731366</v>
          </cell>
          <cell r="C2928">
            <v>0</v>
          </cell>
          <cell r="D2928" t="e">
            <v>#N/A</v>
          </cell>
          <cell r="E2928" t="str">
            <v>Put back SAM</v>
          </cell>
          <cell r="F2928">
            <v>0</v>
          </cell>
          <cell r="G2928" t="e">
            <v>#N/A</v>
          </cell>
          <cell r="H2928">
            <v>0</v>
          </cell>
          <cell r="I2928">
            <v>0</v>
          </cell>
          <cell r="J2928">
            <v>0</v>
          </cell>
          <cell r="K2928">
            <v>0</v>
          </cell>
          <cell r="L2928">
            <v>0</v>
          </cell>
          <cell r="M2928">
            <v>0</v>
          </cell>
          <cell r="N2928">
            <v>0</v>
          </cell>
          <cell r="O2928">
            <v>0</v>
          </cell>
          <cell r="P2928">
            <v>0</v>
          </cell>
          <cell r="Q2928">
            <v>0</v>
          </cell>
          <cell r="R2928">
            <v>0</v>
          </cell>
          <cell r="S2928" t="str">
            <v>001400000000000000000002418390</v>
          </cell>
        </row>
        <row r="2929">
          <cell r="B2929" t="str">
            <v>2001-02-24-06.37.48.774007</v>
          </cell>
          <cell r="C2929">
            <v>0</v>
          </cell>
          <cell r="D2929" t="e">
            <v>#N/A</v>
          </cell>
          <cell r="E2929" t="str">
            <v>Put back SAM</v>
          </cell>
          <cell r="F2929">
            <v>0</v>
          </cell>
          <cell r="G2929" t="e">
            <v>#N/A</v>
          </cell>
          <cell r="H2929">
            <v>0</v>
          </cell>
          <cell r="I2929">
            <v>0</v>
          </cell>
          <cell r="J2929">
            <v>0</v>
          </cell>
          <cell r="K2929">
            <v>0</v>
          </cell>
          <cell r="L2929">
            <v>0</v>
          </cell>
          <cell r="M2929">
            <v>0</v>
          </cell>
          <cell r="N2929">
            <v>0</v>
          </cell>
          <cell r="O2929">
            <v>0</v>
          </cell>
          <cell r="P2929">
            <v>0</v>
          </cell>
          <cell r="Q2929">
            <v>0</v>
          </cell>
          <cell r="R2929">
            <v>0</v>
          </cell>
          <cell r="S2929" t="str">
            <v>001400000000000000000003363588</v>
          </cell>
        </row>
        <row r="2930">
          <cell r="B2930" t="str">
            <v>2001-06-02-08.29.29.211135</v>
          </cell>
          <cell r="C2930">
            <v>0</v>
          </cell>
          <cell r="D2930" t="e">
            <v>#N/A</v>
          </cell>
          <cell r="E2930" t="str">
            <v>Put back SAM</v>
          </cell>
          <cell r="F2930">
            <v>0</v>
          </cell>
          <cell r="G2930" t="e">
            <v>#N/A</v>
          </cell>
          <cell r="H2930">
            <v>0</v>
          </cell>
          <cell r="I2930">
            <v>0</v>
          </cell>
          <cell r="J2930">
            <v>0</v>
          </cell>
          <cell r="K2930">
            <v>0</v>
          </cell>
          <cell r="L2930">
            <v>0</v>
          </cell>
          <cell r="M2930">
            <v>0</v>
          </cell>
          <cell r="N2930">
            <v>0</v>
          </cell>
          <cell r="O2930">
            <v>0</v>
          </cell>
          <cell r="P2930">
            <v>0</v>
          </cell>
          <cell r="Q2930">
            <v>0</v>
          </cell>
          <cell r="R2930">
            <v>0</v>
          </cell>
          <cell r="S2930" t="str">
            <v>001400000000000000000003609657</v>
          </cell>
        </row>
        <row r="2931">
          <cell r="B2931" t="str">
            <v>2001-06-02-08.30.25.535271</v>
          </cell>
          <cell r="C2931">
            <v>0</v>
          </cell>
          <cell r="D2931" t="e">
            <v>#N/A</v>
          </cell>
          <cell r="E2931" t="str">
            <v>Put back SAM</v>
          </cell>
          <cell r="F2931">
            <v>0</v>
          </cell>
          <cell r="G2931" t="e">
            <v>#N/A</v>
          </cell>
          <cell r="H2931">
            <v>0</v>
          </cell>
          <cell r="I2931">
            <v>0</v>
          </cell>
          <cell r="J2931">
            <v>0</v>
          </cell>
          <cell r="K2931">
            <v>0</v>
          </cell>
          <cell r="L2931">
            <v>0</v>
          </cell>
          <cell r="M2931">
            <v>0</v>
          </cell>
          <cell r="N2931">
            <v>0</v>
          </cell>
          <cell r="O2931">
            <v>0</v>
          </cell>
          <cell r="P2931">
            <v>0</v>
          </cell>
          <cell r="Q2931">
            <v>0</v>
          </cell>
          <cell r="R2931">
            <v>0</v>
          </cell>
          <cell r="S2931" t="str">
            <v>001400000000000000000003576494</v>
          </cell>
        </row>
        <row r="2932">
          <cell r="B2932" t="str">
            <v>2001-06-02-08.44.01.965722</v>
          </cell>
          <cell r="C2932">
            <v>0</v>
          </cell>
          <cell r="D2932" t="e">
            <v>#N/A</v>
          </cell>
          <cell r="E2932" t="str">
            <v>Put back SAM</v>
          </cell>
          <cell r="F2932">
            <v>0</v>
          </cell>
          <cell r="G2932" t="e">
            <v>#N/A</v>
          </cell>
          <cell r="H2932">
            <v>0</v>
          </cell>
          <cell r="I2932">
            <v>0</v>
          </cell>
          <cell r="J2932">
            <v>0</v>
          </cell>
          <cell r="K2932">
            <v>0</v>
          </cell>
          <cell r="L2932">
            <v>0</v>
          </cell>
          <cell r="M2932">
            <v>0</v>
          </cell>
          <cell r="N2932">
            <v>0</v>
          </cell>
          <cell r="O2932">
            <v>0</v>
          </cell>
          <cell r="P2932">
            <v>0</v>
          </cell>
          <cell r="Q2932">
            <v>0</v>
          </cell>
          <cell r="R2932">
            <v>0</v>
          </cell>
          <cell r="S2932" t="str">
            <v>001400000000000000000003637064</v>
          </cell>
        </row>
        <row r="2933">
          <cell r="B2933" t="str">
            <v>2001-06-02-08.48.56.274350</v>
          </cell>
          <cell r="C2933">
            <v>0</v>
          </cell>
          <cell r="D2933" t="e">
            <v>#N/A</v>
          </cell>
          <cell r="E2933" t="str">
            <v>Put back SAM</v>
          </cell>
          <cell r="F2933">
            <v>0</v>
          </cell>
          <cell r="G2933" t="e">
            <v>#N/A</v>
          </cell>
          <cell r="H2933">
            <v>0</v>
          </cell>
          <cell r="I2933">
            <v>0</v>
          </cell>
          <cell r="J2933">
            <v>0</v>
          </cell>
          <cell r="K2933">
            <v>0</v>
          </cell>
          <cell r="L2933">
            <v>0</v>
          </cell>
          <cell r="M2933">
            <v>0</v>
          </cell>
          <cell r="N2933">
            <v>0</v>
          </cell>
          <cell r="O2933">
            <v>0</v>
          </cell>
          <cell r="P2933">
            <v>0</v>
          </cell>
          <cell r="Q2933">
            <v>0</v>
          </cell>
          <cell r="R2933">
            <v>0</v>
          </cell>
          <cell r="S2933" t="str">
            <v>001400000000000000000003629415</v>
          </cell>
        </row>
        <row r="2934">
          <cell r="B2934" t="str">
            <v>2001-06-02-08.49.24.563714</v>
          </cell>
          <cell r="C2934">
            <v>0</v>
          </cell>
          <cell r="D2934" t="e">
            <v>#N/A</v>
          </cell>
          <cell r="E2934" t="str">
            <v>Put back SAM</v>
          </cell>
          <cell r="F2934">
            <v>0</v>
          </cell>
          <cell r="G2934" t="e">
            <v>#N/A</v>
          </cell>
          <cell r="H2934">
            <v>0</v>
          </cell>
          <cell r="I2934">
            <v>0</v>
          </cell>
          <cell r="J2934">
            <v>0</v>
          </cell>
          <cell r="K2934">
            <v>0</v>
          </cell>
          <cell r="L2934">
            <v>0</v>
          </cell>
          <cell r="M2934">
            <v>0</v>
          </cell>
          <cell r="N2934">
            <v>0</v>
          </cell>
          <cell r="O2934">
            <v>0</v>
          </cell>
          <cell r="P2934">
            <v>0</v>
          </cell>
          <cell r="Q2934">
            <v>0</v>
          </cell>
          <cell r="R2934">
            <v>0</v>
          </cell>
          <cell r="S2934" t="str">
            <v>001400000000000000000002995720</v>
          </cell>
        </row>
        <row r="2935">
          <cell r="B2935" t="str">
            <v>2001-06-02-08.56.26.922184</v>
          </cell>
          <cell r="C2935">
            <v>0</v>
          </cell>
          <cell r="D2935" t="e">
            <v>#N/A</v>
          </cell>
          <cell r="E2935" t="str">
            <v>Put back SAM</v>
          </cell>
          <cell r="F2935">
            <v>0</v>
          </cell>
          <cell r="G2935" t="e">
            <v>#N/A</v>
          </cell>
          <cell r="H2935">
            <v>0</v>
          </cell>
          <cell r="I2935">
            <v>0</v>
          </cell>
          <cell r="J2935">
            <v>0</v>
          </cell>
          <cell r="K2935">
            <v>0</v>
          </cell>
          <cell r="L2935">
            <v>0</v>
          </cell>
          <cell r="M2935">
            <v>0</v>
          </cell>
          <cell r="N2935">
            <v>0</v>
          </cell>
          <cell r="O2935">
            <v>0</v>
          </cell>
          <cell r="P2935">
            <v>0</v>
          </cell>
          <cell r="Q2935">
            <v>0</v>
          </cell>
          <cell r="R2935">
            <v>0</v>
          </cell>
          <cell r="S2935" t="str">
            <v>001400000000000000000003625228</v>
          </cell>
        </row>
        <row r="2936">
          <cell r="B2936" t="str">
            <v>2001-06-02-08.56.29.007192</v>
          </cell>
          <cell r="C2936">
            <v>0</v>
          </cell>
          <cell r="D2936" t="e">
            <v>#N/A</v>
          </cell>
          <cell r="E2936" t="str">
            <v>Put back SAM</v>
          </cell>
          <cell r="F2936">
            <v>0</v>
          </cell>
          <cell r="G2936" t="e">
            <v>#N/A</v>
          </cell>
          <cell r="H2936">
            <v>0</v>
          </cell>
          <cell r="I2936">
            <v>0</v>
          </cell>
          <cell r="J2936">
            <v>0</v>
          </cell>
          <cell r="K2936">
            <v>0</v>
          </cell>
          <cell r="L2936">
            <v>0</v>
          </cell>
          <cell r="M2936">
            <v>0</v>
          </cell>
          <cell r="N2936">
            <v>0</v>
          </cell>
          <cell r="O2936">
            <v>0</v>
          </cell>
          <cell r="P2936">
            <v>0</v>
          </cell>
          <cell r="Q2936">
            <v>0</v>
          </cell>
          <cell r="R2936">
            <v>0</v>
          </cell>
          <cell r="S2936" t="str">
            <v>001400000000000000000003627598</v>
          </cell>
        </row>
        <row r="2937">
          <cell r="B2937" t="str">
            <v>2001-06-02-08.56.29.903671</v>
          </cell>
          <cell r="C2937">
            <v>0</v>
          </cell>
          <cell r="D2937" t="e">
            <v>#N/A</v>
          </cell>
          <cell r="E2937" t="str">
            <v>Put back SAM</v>
          </cell>
          <cell r="F2937">
            <v>0</v>
          </cell>
          <cell r="G2937" t="e">
            <v>#N/A</v>
          </cell>
          <cell r="H2937">
            <v>0</v>
          </cell>
          <cell r="I2937">
            <v>0</v>
          </cell>
          <cell r="J2937">
            <v>0</v>
          </cell>
          <cell r="K2937">
            <v>0</v>
          </cell>
          <cell r="L2937">
            <v>0</v>
          </cell>
          <cell r="M2937">
            <v>0</v>
          </cell>
          <cell r="N2937">
            <v>0</v>
          </cell>
          <cell r="O2937">
            <v>0</v>
          </cell>
          <cell r="P2937">
            <v>0</v>
          </cell>
          <cell r="Q2937">
            <v>0</v>
          </cell>
          <cell r="R2937">
            <v>0</v>
          </cell>
          <cell r="S2937" t="str">
            <v>001400000000000000000003624364</v>
          </cell>
        </row>
        <row r="2938">
          <cell r="B2938" t="str">
            <v>2001-06-02-08.56.31.480063</v>
          </cell>
          <cell r="C2938">
            <v>0</v>
          </cell>
          <cell r="D2938" t="e">
            <v>#N/A</v>
          </cell>
          <cell r="E2938" t="str">
            <v>Put back SAM</v>
          </cell>
          <cell r="F2938">
            <v>0</v>
          </cell>
          <cell r="G2938" t="e">
            <v>#N/A</v>
          </cell>
          <cell r="H2938">
            <v>0</v>
          </cell>
          <cell r="I2938">
            <v>0</v>
          </cell>
          <cell r="J2938">
            <v>0</v>
          </cell>
          <cell r="K2938">
            <v>0</v>
          </cell>
          <cell r="L2938">
            <v>0</v>
          </cell>
          <cell r="M2938">
            <v>0</v>
          </cell>
          <cell r="N2938">
            <v>0</v>
          </cell>
          <cell r="O2938">
            <v>0</v>
          </cell>
          <cell r="P2938">
            <v>0</v>
          </cell>
          <cell r="Q2938">
            <v>0</v>
          </cell>
          <cell r="R2938">
            <v>0</v>
          </cell>
          <cell r="S2938" t="str">
            <v>001400000000000000000003641042</v>
          </cell>
        </row>
        <row r="2939">
          <cell r="B2939" t="str">
            <v>2001-06-02-08.56.54.576963</v>
          </cell>
          <cell r="C2939">
            <v>0</v>
          </cell>
          <cell r="D2939" t="e">
            <v>#N/A</v>
          </cell>
          <cell r="E2939" t="str">
            <v>Put back SAM</v>
          </cell>
          <cell r="F2939">
            <v>0</v>
          </cell>
          <cell r="G2939" t="e">
            <v>#N/A</v>
          </cell>
          <cell r="H2939">
            <v>0</v>
          </cell>
          <cell r="I2939">
            <v>0</v>
          </cell>
          <cell r="J2939">
            <v>0</v>
          </cell>
          <cell r="K2939">
            <v>0</v>
          </cell>
          <cell r="L2939">
            <v>0</v>
          </cell>
          <cell r="M2939">
            <v>0</v>
          </cell>
          <cell r="N2939">
            <v>0</v>
          </cell>
          <cell r="O2939">
            <v>0</v>
          </cell>
          <cell r="P2939">
            <v>0</v>
          </cell>
          <cell r="Q2939">
            <v>0</v>
          </cell>
          <cell r="R2939">
            <v>0</v>
          </cell>
          <cell r="S2939" t="str">
            <v>001400000000000000000003626139</v>
          </cell>
        </row>
        <row r="2940">
          <cell r="B2940" t="str">
            <v>2001-06-02-08.57.03.295341</v>
          </cell>
          <cell r="C2940">
            <v>0</v>
          </cell>
          <cell r="D2940" t="e">
            <v>#N/A</v>
          </cell>
          <cell r="E2940" t="str">
            <v>Put back SAM</v>
          </cell>
          <cell r="F2940">
            <v>0</v>
          </cell>
          <cell r="G2940" t="e">
            <v>#N/A</v>
          </cell>
          <cell r="H2940">
            <v>0</v>
          </cell>
          <cell r="I2940">
            <v>0</v>
          </cell>
          <cell r="J2940">
            <v>0</v>
          </cell>
          <cell r="K2940">
            <v>0</v>
          </cell>
          <cell r="L2940">
            <v>0</v>
          </cell>
          <cell r="M2940">
            <v>0</v>
          </cell>
          <cell r="N2940">
            <v>0</v>
          </cell>
          <cell r="O2940">
            <v>0</v>
          </cell>
          <cell r="P2940">
            <v>0</v>
          </cell>
          <cell r="Q2940">
            <v>0</v>
          </cell>
          <cell r="R2940">
            <v>0</v>
          </cell>
          <cell r="S2940" t="str">
            <v>001400000000000000000003637901</v>
          </cell>
        </row>
        <row r="2941">
          <cell r="B2941" t="str">
            <v>2001-06-02-08.57.34.422284</v>
          </cell>
          <cell r="C2941">
            <v>0</v>
          </cell>
          <cell r="D2941" t="e">
            <v>#N/A</v>
          </cell>
          <cell r="E2941" t="str">
            <v>Put back SAM</v>
          </cell>
          <cell r="F2941">
            <v>0</v>
          </cell>
          <cell r="G2941" t="e">
            <v>#N/A</v>
          </cell>
          <cell r="H2941">
            <v>0</v>
          </cell>
          <cell r="I2941">
            <v>0</v>
          </cell>
          <cell r="J2941">
            <v>0</v>
          </cell>
          <cell r="K2941">
            <v>0</v>
          </cell>
          <cell r="L2941">
            <v>0</v>
          </cell>
          <cell r="M2941">
            <v>0</v>
          </cell>
          <cell r="N2941">
            <v>0</v>
          </cell>
          <cell r="O2941">
            <v>0</v>
          </cell>
          <cell r="P2941">
            <v>0</v>
          </cell>
          <cell r="Q2941">
            <v>0</v>
          </cell>
          <cell r="R2941">
            <v>0</v>
          </cell>
          <cell r="S2941" t="str">
            <v>001400000000000000000003624272</v>
          </cell>
        </row>
        <row r="2942">
          <cell r="B2942" t="str">
            <v>2001-06-02-08.57.48.339540</v>
          </cell>
          <cell r="C2942">
            <v>0</v>
          </cell>
          <cell r="D2942" t="e">
            <v>#N/A</v>
          </cell>
          <cell r="E2942" t="str">
            <v>Put back SAM</v>
          </cell>
          <cell r="F2942">
            <v>0</v>
          </cell>
          <cell r="G2942" t="e">
            <v>#N/A</v>
          </cell>
          <cell r="H2942">
            <v>0</v>
          </cell>
          <cell r="I2942">
            <v>0</v>
          </cell>
          <cell r="J2942">
            <v>0</v>
          </cell>
          <cell r="K2942">
            <v>0</v>
          </cell>
          <cell r="L2942">
            <v>0</v>
          </cell>
          <cell r="M2942">
            <v>0</v>
          </cell>
          <cell r="N2942">
            <v>0</v>
          </cell>
          <cell r="O2942">
            <v>0</v>
          </cell>
          <cell r="P2942">
            <v>0</v>
          </cell>
          <cell r="Q2942">
            <v>0</v>
          </cell>
          <cell r="R2942">
            <v>0</v>
          </cell>
          <cell r="S2942" t="str">
            <v>001400000000000000000003634601</v>
          </cell>
        </row>
        <row r="2943">
          <cell r="B2943" t="str">
            <v>2001-06-02-08.58.15.045026</v>
          </cell>
          <cell r="C2943">
            <v>0</v>
          </cell>
          <cell r="D2943" t="e">
            <v>#N/A</v>
          </cell>
          <cell r="E2943" t="str">
            <v>Put back SAM</v>
          </cell>
          <cell r="F2943">
            <v>0</v>
          </cell>
          <cell r="G2943" t="e">
            <v>#N/A</v>
          </cell>
          <cell r="H2943">
            <v>0</v>
          </cell>
          <cell r="I2943">
            <v>0</v>
          </cell>
          <cell r="J2943">
            <v>0</v>
          </cell>
          <cell r="K2943">
            <v>0</v>
          </cell>
          <cell r="L2943">
            <v>0</v>
          </cell>
          <cell r="M2943">
            <v>0</v>
          </cell>
          <cell r="N2943">
            <v>0</v>
          </cell>
          <cell r="O2943">
            <v>0</v>
          </cell>
          <cell r="P2943">
            <v>0</v>
          </cell>
          <cell r="Q2943">
            <v>0</v>
          </cell>
          <cell r="R2943">
            <v>0</v>
          </cell>
          <cell r="S2943" t="str">
            <v>001400000000000000000003190997</v>
          </cell>
        </row>
        <row r="2944">
          <cell r="B2944" t="str">
            <v>2001-06-24-03.26.54.235497</v>
          </cell>
          <cell r="C2944">
            <v>0</v>
          </cell>
          <cell r="D2944" t="e">
            <v>#N/A</v>
          </cell>
          <cell r="E2944" t="str">
            <v>Put back SAM</v>
          </cell>
          <cell r="F2944">
            <v>0</v>
          </cell>
          <cell r="G2944" t="e">
            <v>#N/A</v>
          </cell>
          <cell r="H2944">
            <v>0</v>
          </cell>
          <cell r="I2944">
            <v>0</v>
          </cell>
          <cell r="J2944">
            <v>0</v>
          </cell>
          <cell r="K2944">
            <v>0</v>
          </cell>
          <cell r="L2944">
            <v>0</v>
          </cell>
          <cell r="M2944">
            <v>0</v>
          </cell>
          <cell r="N2944">
            <v>0</v>
          </cell>
          <cell r="O2944">
            <v>0</v>
          </cell>
          <cell r="P2944">
            <v>0</v>
          </cell>
          <cell r="Q2944">
            <v>0</v>
          </cell>
          <cell r="R2944">
            <v>0</v>
          </cell>
          <cell r="S2944" t="str">
            <v>001400000000000000000002786148</v>
          </cell>
        </row>
        <row r="2945">
          <cell r="B2945" t="str">
            <v>2001-06-24-03.47.03.738920</v>
          </cell>
          <cell r="C2945">
            <v>0</v>
          </cell>
          <cell r="D2945" t="e">
            <v>#N/A</v>
          </cell>
          <cell r="E2945" t="str">
            <v>Put back SAM</v>
          </cell>
          <cell r="F2945">
            <v>0</v>
          </cell>
          <cell r="G2945" t="e">
            <v>#N/A</v>
          </cell>
          <cell r="H2945">
            <v>0</v>
          </cell>
          <cell r="I2945">
            <v>0</v>
          </cell>
          <cell r="J2945">
            <v>0</v>
          </cell>
          <cell r="K2945">
            <v>0</v>
          </cell>
          <cell r="L2945">
            <v>0</v>
          </cell>
          <cell r="M2945">
            <v>0</v>
          </cell>
          <cell r="N2945">
            <v>0</v>
          </cell>
          <cell r="O2945">
            <v>0</v>
          </cell>
          <cell r="P2945">
            <v>0</v>
          </cell>
          <cell r="Q2945">
            <v>0</v>
          </cell>
          <cell r="R2945">
            <v>0</v>
          </cell>
          <cell r="S2945" t="str">
            <v>001400000000000000000003071686</v>
          </cell>
        </row>
        <row r="2946">
          <cell r="B2946" t="str">
            <v>2001-09-14-05.12.32.094344</v>
          </cell>
          <cell r="C2946">
            <v>0</v>
          </cell>
          <cell r="D2946" t="e">
            <v>#N/A</v>
          </cell>
          <cell r="E2946" t="str">
            <v>Put back SAM</v>
          </cell>
          <cell r="F2946">
            <v>0</v>
          </cell>
          <cell r="G2946" t="e">
            <v>#N/A</v>
          </cell>
          <cell r="H2946">
            <v>0</v>
          </cell>
          <cell r="I2946">
            <v>0</v>
          </cell>
          <cell r="J2946">
            <v>0</v>
          </cell>
          <cell r="K2946">
            <v>0</v>
          </cell>
          <cell r="L2946">
            <v>0</v>
          </cell>
          <cell r="M2946">
            <v>0</v>
          </cell>
          <cell r="N2946">
            <v>0</v>
          </cell>
          <cell r="O2946">
            <v>0</v>
          </cell>
          <cell r="P2946">
            <v>0</v>
          </cell>
          <cell r="Q2946">
            <v>0</v>
          </cell>
          <cell r="R2946">
            <v>0</v>
          </cell>
          <cell r="S2946" t="str">
            <v>001400000000000000000003919000</v>
          </cell>
        </row>
        <row r="2947">
          <cell r="B2947" t="str">
            <v>2001-10-13-04.20.15.385243</v>
          </cell>
          <cell r="C2947">
            <v>0</v>
          </cell>
          <cell r="D2947" t="e">
            <v>#N/A</v>
          </cell>
          <cell r="E2947" t="str">
            <v>Put back SAM</v>
          </cell>
          <cell r="F2947">
            <v>0</v>
          </cell>
          <cell r="G2947" t="e">
            <v>#N/A</v>
          </cell>
          <cell r="H2947">
            <v>0</v>
          </cell>
          <cell r="I2947">
            <v>0</v>
          </cell>
          <cell r="J2947">
            <v>0</v>
          </cell>
          <cell r="K2947">
            <v>0</v>
          </cell>
          <cell r="L2947">
            <v>0</v>
          </cell>
          <cell r="M2947">
            <v>0</v>
          </cell>
          <cell r="N2947">
            <v>0</v>
          </cell>
          <cell r="O2947">
            <v>0</v>
          </cell>
          <cell r="P2947">
            <v>0</v>
          </cell>
          <cell r="Q2947">
            <v>0</v>
          </cell>
          <cell r="R2947">
            <v>0</v>
          </cell>
          <cell r="S2947" t="str">
            <v>001400000000000000000003628205</v>
          </cell>
        </row>
        <row r="2948">
          <cell r="B2948" t="str">
            <v>2001-10-28-02.56.51.980849</v>
          </cell>
          <cell r="C2948">
            <v>0</v>
          </cell>
          <cell r="D2948" t="e">
            <v>#N/A</v>
          </cell>
          <cell r="E2948" t="str">
            <v>Put back SAM</v>
          </cell>
          <cell r="F2948">
            <v>0</v>
          </cell>
          <cell r="G2948" t="e">
            <v>#N/A</v>
          </cell>
          <cell r="H2948">
            <v>0</v>
          </cell>
          <cell r="I2948">
            <v>0</v>
          </cell>
          <cell r="J2948">
            <v>0</v>
          </cell>
          <cell r="K2948">
            <v>0</v>
          </cell>
          <cell r="L2948">
            <v>0</v>
          </cell>
          <cell r="M2948">
            <v>0</v>
          </cell>
          <cell r="N2948">
            <v>0</v>
          </cell>
          <cell r="O2948">
            <v>0</v>
          </cell>
          <cell r="P2948">
            <v>0</v>
          </cell>
          <cell r="Q2948">
            <v>0</v>
          </cell>
          <cell r="R2948">
            <v>0</v>
          </cell>
          <cell r="S2948" t="str">
            <v>001400000000000000000003605794</v>
          </cell>
        </row>
        <row r="2949">
          <cell r="B2949" t="str">
            <v>2001-10-31-04.34.42.212773</v>
          </cell>
          <cell r="C2949">
            <v>0</v>
          </cell>
          <cell r="D2949" t="e">
            <v>#N/A</v>
          </cell>
          <cell r="E2949" t="str">
            <v>Put back SAM</v>
          </cell>
          <cell r="F2949">
            <v>0</v>
          </cell>
          <cell r="G2949" t="e">
            <v>#N/A</v>
          </cell>
          <cell r="H2949">
            <v>0</v>
          </cell>
          <cell r="I2949">
            <v>0</v>
          </cell>
          <cell r="J2949">
            <v>0</v>
          </cell>
          <cell r="K2949">
            <v>0</v>
          </cell>
          <cell r="L2949">
            <v>0</v>
          </cell>
          <cell r="M2949">
            <v>0</v>
          </cell>
          <cell r="N2949">
            <v>0</v>
          </cell>
          <cell r="O2949">
            <v>0</v>
          </cell>
          <cell r="P2949">
            <v>0</v>
          </cell>
          <cell r="Q2949">
            <v>0</v>
          </cell>
          <cell r="R2949">
            <v>0</v>
          </cell>
          <cell r="S2949" t="str">
            <v>001400000000000000000004154554</v>
          </cell>
        </row>
        <row r="2950">
          <cell r="B2950" t="str">
            <v>2001-11-03-10.33.03.774859</v>
          </cell>
          <cell r="C2950">
            <v>0</v>
          </cell>
          <cell r="D2950" t="e">
            <v>#N/A</v>
          </cell>
          <cell r="E2950" t="str">
            <v>Put back SAM</v>
          </cell>
          <cell r="F2950">
            <v>0</v>
          </cell>
          <cell r="G2950" t="e">
            <v>#N/A</v>
          </cell>
          <cell r="H2950">
            <v>0</v>
          </cell>
          <cell r="I2950">
            <v>0</v>
          </cell>
          <cell r="J2950">
            <v>0</v>
          </cell>
          <cell r="K2950">
            <v>0</v>
          </cell>
          <cell r="L2950">
            <v>0</v>
          </cell>
          <cell r="M2950">
            <v>0</v>
          </cell>
          <cell r="N2950">
            <v>0</v>
          </cell>
          <cell r="O2950">
            <v>0</v>
          </cell>
          <cell r="P2950">
            <v>0</v>
          </cell>
          <cell r="Q2950">
            <v>0</v>
          </cell>
          <cell r="R2950">
            <v>0</v>
          </cell>
          <cell r="S2950" t="str">
            <v>001400000000000000000003954140</v>
          </cell>
        </row>
        <row r="2951">
          <cell r="B2951" t="str">
            <v>2002-02-20-04.54.29.910622</v>
          </cell>
          <cell r="C2951">
            <v>0</v>
          </cell>
          <cell r="D2951" t="e">
            <v>#N/A</v>
          </cell>
          <cell r="E2951" t="str">
            <v>Put back SAM</v>
          </cell>
          <cell r="F2951">
            <v>0</v>
          </cell>
          <cell r="G2951" t="e">
            <v>#N/A</v>
          </cell>
          <cell r="H2951">
            <v>0</v>
          </cell>
          <cell r="I2951">
            <v>0</v>
          </cell>
          <cell r="J2951">
            <v>0</v>
          </cell>
          <cell r="K2951">
            <v>0</v>
          </cell>
          <cell r="L2951">
            <v>0</v>
          </cell>
          <cell r="M2951">
            <v>0</v>
          </cell>
          <cell r="N2951">
            <v>0</v>
          </cell>
          <cell r="O2951">
            <v>0</v>
          </cell>
          <cell r="P2951">
            <v>0</v>
          </cell>
          <cell r="Q2951">
            <v>0</v>
          </cell>
          <cell r="R2951">
            <v>0</v>
          </cell>
          <cell r="S2951" t="str">
            <v>001400000000000000000004311869</v>
          </cell>
        </row>
        <row r="2952">
          <cell r="B2952" t="str">
            <v>2002-02-22-05.05.28.612063</v>
          </cell>
          <cell r="C2952">
            <v>0</v>
          </cell>
          <cell r="D2952" t="e">
            <v>#N/A</v>
          </cell>
          <cell r="E2952" t="str">
            <v>Put back SAM</v>
          </cell>
          <cell r="F2952">
            <v>0</v>
          </cell>
          <cell r="G2952" t="e">
            <v>#N/A</v>
          </cell>
          <cell r="H2952">
            <v>0</v>
          </cell>
          <cell r="I2952">
            <v>0</v>
          </cell>
          <cell r="J2952">
            <v>0</v>
          </cell>
          <cell r="K2952">
            <v>0</v>
          </cell>
          <cell r="L2952">
            <v>0</v>
          </cell>
          <cell r="M2952">
            <v>0</v>
          </cell>
          <cell r="N2952">
            <v>0</v>
          </cell>
          <cell r="O2952">
            <v>0</v>
          </cell>
          <cell r="P2952">
            <v>0</v>
          </cell>
          <cell r="Q2952">
            <v>0</v>
          </cell>
          <cell r="R2952">
            <v>0</v>
          </cell>
          <cell r="S2952" t="str">
            <v>001400000000000000000004217129</v>
          </cell>
        </row>
        <row r="2953">
          <cell r="B2953" t="str">
            <v>2002-02-25-03.07.08.883880</v>
          </cell>
          <cell r="C2953">
            <v>0</v>
          </cell>
          <cell r="D2953" t="e">
            <v>#N/A</v>
          </cell>
          <cell r="E2953" t="str">
            <v>Put back SAM</v>
          </cell>
          <cell r="F2953">
            <v>0</v>
          </cell>
          <cell r="G2953" t="e">
            <v>#N/A</v>
          </cell>
          <cell r="H2953">
            <v>0</v>
          </cell>
          <cell r="I2953">
            <v>0</v>
          </cell>
          <cell r="J2953">
            <v>0</v>
          </cell>
          <cell r="K2953">
            <v>0</v>
          </cell>
          <cell r="L2953">
            <v>0</v>
          </cell>
          <cell r="M2953">
            <v>0</v>
          </cell>
          <cell r="N2953">
            <v>0</v>
          </cell>
          <cell r="O2953">
            <v>0</v>
          </cell>
          <cell r="P2953">
            <v>0</v>
          </cell>
          <cell r="Q2953">
            <v>0</v>
          </cell>
          <cell r="R2953">
            <v>0</v>
          </cell>
          <cell r="S2953" t="str">
            <v>001400000000000000000004307761</v>
          </cell>
        </row>
        <row r="2954">
          <cell r="B2954" t="str">
            <v>2002-03-10-11.54.42.051388</v>
          </cell>
          <cell r="C2954">
            <v>0</v>
          </cell>
          <cell r="D2954" t="e">
            <v>#N/A</v>
          </cell>
          <cell r="E2954" t="str">
            <v>Put back SAM</v>
          </cell>
          <cell r="F2954">
            <v>0</v>
          </cell>
          <cell r="G2954" t="e">
            <v>#N/A</v>
          </cell>
          <cell r="H2954">
            <v>0</v>
          </cell>
          <cell r="I2954">
            <v>0</v>
          </cell>
          <cell r="J2954">
            <v>0</v>
          </cell>
          <cell r="K2954">
            <v>0</v>
          </cell>
          <cell r="L2954">
            <v>0</v>
          </cell>
          <cell r="M2954">
            <v>0</v>
          </cell>
          <cell r="N2954">
            <v>0</v>
          </cell>
          <cell r="O2954">
            <v>0</v>
          </cell>
          <cell r="P2954">
            <v>0</v>
          </cell>
          <cell r="Q2954">
            <v>0</v>
          </cell>
          <cell r="R2954">
            <v>0</v>
          </cell>
          <cell r="S2954" t="str">
            <v>001400000000000000000004215840</v>
          </cell>
        </row>
        <row r="2955">
          <cell r="B2955" t="str">
            <v>2002-03-10-13.17.23.925499</v>
          </cell>
          <cell r="C2955">
            <v>0</v>
          </cell>
          <cell r="D2955" t="e">
            <v>#N/A</v>
          </cell>
          <cell r="E2955" t="str">
            <v>Put back SAM</v>
          </cell>
          <cell r="F2955">
            <v>0</v>
          </cell>
          <cell r="G2955" t="e">
            <v>#N/A</v>
          </cell>
          <cell r="H2955">
            <v>0</v>
          </cell>
          <cell r="I2955">
            <v>0</v>
          </cell>
          <cell r="J2955">
            <v>0</v>
          </cell>
          <cell r="K2955">
            <v>0</v>
          </cell>
          <cell r="L2955">
            <v>0</v>
          </cell>
          <cell r="M2955">
            <v>0</v>
          </cell>
          <cell r="N2955">
            <v>0</v>
          </cell>
          <cell r="O2955">
            <v>0</v>
          </cell>
          <cell r="P2955">
            <v>0</v>
          </cell>
          <cell r="Q2955">
            <v>0</v>
          </cell>
          <cell r="R2955">
            <v>0</v>
          </cell>
          <cell r="S2955" t="str">
            <v>001400000000000000000003481478</v>
          </cell>
        </row>
        <row r="2956">
          <cell r="B2956" t="str">
            <v>2002-04-07-16.22.43.433777</v>
          </cell>
          <cell r="C2956">
            <v>0</v>
          </cell>
          <cell r="D2956" t="e">
            <v>#N/A</v>
          </cell>
          <cell r="E2956" t="str">
            <v>Put back SAM</v>
          </cell>
          <cell r="F2956">
            <v>0</v>
          </cell>
          <cell r="G2956" t="e">
            <v>#N/A</v>
          </cell>
          <cell r="H2956">
            <v>0</v>
          </cell>
          <cell r="I2956">
            <v>0</v>
          </cell>
          <cell r="J2956">
            <v>0</v>
          </cell>
          <cell r="K2956">
            <v>0</v>
          </cell>
          <cell r="L2956">
            <v>0</v>
          </cell>
          <cell r="M2956">
            <v>0</v>
          </cell>
          <cell r="N2956">
            <v>0</v>
          </cell>
          <cell r="O2956">
            <v>0</v>
          </cell>
          <cell r="P2956">
            <v>0</v>
          </cell>
          <cell r="Q2956">
            <v>0</v>
          </cell>
          <cell r="R2956">
            <v>0</v>
          </cell>
          <cell r="S2956" t="str">
            <v>001400000000000000000004394910</v>
          </cell>
        </row>
        <row r="2957">
          <cell r="B2957" t="str">
            <v>2002-04-07-16.26.26.954210</v>
          </cell>
          <cell r="C2957">
            <v>0</v>
          </cell>
          <cell r="D2957" t="e">
            <v>#N/A</v>
          </cell>
          <cell r="E2957" t="str">
            <v>Put back SAM</v>
          </cell>
          <cell r="F2957">
            <v>0</v>
          </cell>
          <cell r="G2957" t="e">
            <v>#N/A</v>
          </cell>
          <cell r="H2957">
            <v>0</v>
          </cell>
          <cell r="I2957">
            <v>0</v>
          </cell>
          <cell r="J2957">
            <v>0</v>
          </cell>
          <cell r="K2957">
            <v>0</v>
          </cell>
          <cell r="L2957">
            <v>0</v>
          </cell>
          <cell r="M2957">
            <v>0</v>
          </cell>
          <cell r="N2957">
            <v>0</v>
          </cell>
          <cell r="O2957">
            <v>0</v>
          </cell>
          <cell r="P2957">
            <v>0</v>
          </cell>
          <cell r="Q2957">
            <v>0</v>
          </cell>
          <cell r="R2957">
            <v>0</v>
          </cell>
          <cell r="S2957" t="str">
            <v>001400000000000000000004318011</v>
          </cell>
        </row>
        <row r="2958">
          <cell r="B2958" t="str">
            <v>2002-04-07-16.26.29.050664</v>
          </cell>
          <cell r="C2958">
            <v>0</v>
          </cell>
          <cell r="D2958" t="e">
            <v>#N/A</v>
          </cell>
          <cell r="E2958" t="str">
            <v>Put back SAM</v>
          </cell>
          <cell r="F2958">
            <v>0</v>
          </cell>
          <cell r="G2958" t="e">
            <v>#N/A</v>
          </cell>
          <cell r="H2958">
            <v>0</v>
          </cell>
          <cell r="I2958">
            <v>0</v>
          </cell>
          <cell r="J2958">
            <v>0</v>
          </cell>
          <cell r="K2958">
            <v>0</v>
          </cell>
          <cell r="L2958">
            <v>0</v>
          </cell>
          <cell r="M2958">
            <v>0</v>
          </cell>
          <cell r="N2958">
            <v>0</v>
          </cell>
          <cell r="O2958">
            <v>0</v>
          </cell>
          <cell r="P2958">
            <v>0</v>
          </cell>
          <cell r="Q2958">
            <v>0</v>
          </cell>
          <cell r="R2958">
            <v>0</v>
          </cell>
          <cell r="S2958" t="str">
            <v>001400000000000000000004312613</v>
          </cell>
        </row>
        <row r="2959">
          <cell r="B2959" t="str">
            <v>2002-04-07-16.26.29.842083</v>
          </cell>
          <cell r="C2959">
            <v>0</v>
          </cell>
          <cell r="D2959" t="e">
            <v>#N/A</v>
          </cell>
          <cell r="E2959" t="str">
            <v>Put back SAM</v>
          </cell>
          <cell r="F2959">
            <v>0</v>
          </cell>
          <cell r="G2959" t="e">
            <v>#N/A</v>
          </cell>
          <cell r="H2959">
            <v>0</v>
          </cell>
          <cell r="I2959">
            <v>0</v>
          </cell>
          <cell r="J2959">
            <v>0</v>
          </cell>
          <cell r="K2959">
            <v>0</v>
          </cell>
          <cell r="L2959">
            <v>0</v>
          </cell>
          <cell r="M2959">
            <v>0</v>
          </cell>
          <cell r="N2959">
            <v>0</v>
          </cell>
          <cell r="O2959">
            <v>0</v>
          </cell>
          <cell r="P2959">
            <v>0</v>
          </cell>
          <cell r="Q2959">
            <v>0</v>
          </cell>
          <cell r="R2959">
            <v>0</v>
          </cell>
          <cell r="S2959" t="str">
            <v>001400000000000000000004315400</v>
          </cell>
        </row>
        <row r="2960">
          <cell r="B2960" t="str">
            <v>2002-04-07-16.26.30.929170</v>
          </cell>
          <cell r="C2960">
            <v>0</v>
          </cell>
          <cell r="D2960" t="e">
            <v>#N/A</v>
          </cell>
          <cell r="E2960" t="str">
            <v>Put back SAM</v>
          </cell>
          <cell r="F2960">
            <v>0</v>
          </cell>
          <cell r="G2960" t="e">
            <v>#N/A</v>
          </cell>
          <cell r="H2960">
            <v>0</v>
          </cell>
          <cell r="I2960">
            <v>0</v>
          </cell>
          <cell r="J2960">
            <v>0</v>
          </cell>
          <cell r="K2960">
            <v>0</v>
          </cell>
          <cell r="L2960">
            <v>0</v>
          </cell>
          <cell r="M2960">
            <v>0</v>
          </cell>
          <cell r="N2960">
            <v>0</v>
          </cell>
          <cell r="O2960">
            <v>0</v>
          </cell>
          <cell r="P2960">
            <v>0</v>
          </cell>
          <cell r="Q2960">
            <v>0</v>
          </cell>
          <cell r="R2960">
            <v>0</v>
          </cell>
          <cell r="S2960" t="str">
            <v>001400000000000000000004376502</v>
          </cell>
        </row>
        <row r="2961">
          <cell r="B2961" t="str">
            <v>2002-04-07-16.26.31.063569</v>
          </cell>
          <cell r="C2961">
            <v>0</v>
          </cell>
          <cell r="D2961" t="e">
            <v>#N/A</v>
          </cell>
          <cell r="E2961" t="str">
            <v>Put back SAM</v>
          </cell>
          <cell r="F2961">
            <v>0</v>
          </cell>
          <cell r="G2961" t="e">
            <v>#N/A</v>
          </cell>
          <cell r="H2961">
            <v>0</v>
          </cell>
          <cell r="I2961">
            <v>0</v>
          </cell>
          <cell r="J2961">
            <v>0</v>
          </cell>
          <cell r="K2961">
            <v>0</v>
          </cell>
          <cell r="L2961">
            <v>0</v>
          </cell>
          <cell r="M2961">
            <v>0</v>
          </cell>
          <cell r="N2961">
            <v>0</v>
          </cell>
          <cell r="O2961">
            <v>0</v>
          </cell>
          <cell r="P2961">
            <v>0</v>
          </cell>
          <cell r="Q2961">
            <v>0</v>
          </cell>
          <cell r="R2961">
            <v>0</v>
          </cell>
          <cell r="S2961" t="str">
            <v>001400000000000000000004341095</v>
          </cell>
        </row>
        <row r="2962">
          <cell r="B2962" t="str">
            <v>2002-04-07-16.26.31.562472</v>
          </cell>
          <cell r="C2962">
            <v>0</v>
          </cell>
          <cell r="D2962" t="e">
            <v>#N/A</v>
          </cell>
          <cell r="E2962" t="str">
            <v>Put back SAM</v>
          </cell>
          <cell r="F2962">
            <v>0</v>
          </cell>
          <cell r="G2962" t="e">
            <v>#N/A</v>
          </cell>
          <cell r="H2962">
            <v>0</v>
          </cell>
          <cell r="I2962">
            <v>0</v>
          </cell>
          <cell r="J2962">
            <v>0</v>
          </cell>
          <cell r="K2962">
            <v>0</v>
          </cell>
          <cell r="L2962">
            <v>0</v>
          </cell>
          <cell r="M2962">
            <v>0</v>
          </cell>
          <cell r="N2962">
            <v>0</v>
          </cell>
          <cell r="O2962">
            <v>0</v>
          </cell>
          <cell r="P2962">
            <v>0</v>
          </cell>
          <cell r="Q2962">
            <v>0</v>
          </cell>
          <cell r="R2962">
            <v>0</v>
          </cell>
          <cell r="S2962" t="str">
            <v>001400000000000000000004358017</v>
          </cell>
        </row>
        <row r="2963">
          <cell r="B2963" t="str">
            <v>2002-04-07-16.26.31.889382</v>
          </cell>
          <cell r="C2963">
            <v>0</v>
          </cell>
          <cell r="D2963" t="e">
            <v>#N/A</v>
          </cell>
          <cell r="E2963" t="str">
            <v>Put back SAM</v>
          </cell>
          <cell r="F2963">
            <v>0</v>
          </cell>
          <cell r="G2963" t="e">
            <v>#N/A</v>
          </cell>
          <cell r="H2963">
            <v>0</v>
          </cell>
          <cell r="I2963">
            <v>0</v>
          </cell>
          <cell r="J2963">
            <v>0</v>
          </cell>
          <cell r="K2963">
            <v>0</v>
          </cell>
          <cell r="L2963">
            <v>0</v>
          </cell>
          <cell r="M2963">
            <v>0</v>
          </cell>
          <cell r="N2963">
            <v>0</v>
          </cell>
          <cell r="O2963">
            <v>0</v>
          </cell>
          <cell r="P2963">
            <v>0</v>
          </cell>
          <cell r="Q2963">
            <v>0</v>
          </cell>
          <cell r="R2963">
            <v>0</v>
          </cell>
          <cell r="S2963" t="str">
            <v>001400000000000000000004412358</v>
          </cell>
        </row>
        <row r="2964">
          <cell r="B2964" t="str">
            <v>2002-04-07-16.26.36.319965</v>
          </cell>
          <cell r="C2964">
            <v>0</v>
          </cell>
          <cell r="D2964" t="e">
            <v>#N/A</v>
          </cell>
          <cell r="E2964" t="str">
            <v>Put back SAM</v>
          </cell>
          <cell r="F2964">
            <v>0</v>
          </cell>
          <cell r="G2964" t="e">
            <v>#N/A</v>
          </cell>
          <cell r="H2964">
            <v>0</v>
          </cell>
          <cell r="I2964">
            <v>0</v>
          </cell>
          <cell r="J2964">
            <v>0</v>
          </cell>
          <cell r="K2964">
            <v>0</v>
          </cell>
          <cell r="L2964">
            <v>0</v>
          </cell>
          <cell r="M2964">
            <v>0</v>
          </cell>
          <cell r="N2964">
            <v>0</v>
          </cell>
          <cell r="O2964">
            <v>0</v>
          </cell>
          <cell r="P2964">
            <v>0</v>
          </cell>
          <cell r="Q2964">
            <v>0</v>
          </cell>
          <cell r="R2964">
            <v>0</v>
          </cell>
          <cell r="S2964" t="str">
            <v>001400000000000000000004322722</v>
          </cell>
        </row>
        <row r="2965">
          <cell r="B2965" t="str">
            <v>2002-04-07-16.26.44.427497</v>
          </cell>
          <cell r="C2965">
            <v>0</v>
          </cell>
          <cell r="D2965" t="e">
            <v>#N/A</v>
          </cell>
          <cell r="E2965" t="str">
            <v>Put back SAM</v>
          </cell>
          <cell r="F2965">
            <v>0</v>
          </cell>
          <cell r="G2965" t="e">
            <v>#N/A</v>
          </cell>
          <cell r="H2965">
            <v>0</v>
          </cell>
          <cell r="I2965">
            <v>0</v>
          </cell>
          <cell r="J2965">
            <v>0</v>
          </cell>
          <cell r="K2965">
            <v>0</v>
          </cell>
          <cell r="L2965">
            <v>0</v>
          </cell>
          <cell r="M2965">
            <v>0</v>
          </cell>
          <cell r="N2965">
            <v>0</v>
          </cell>
          <cell r="O2965">
            <v>0</v>
          </cell>
          <cell r="P2965">
            <v>0</v>
          </cell>
          <cell r="Q2965">
            <v>0</v>
          </cell>
          <cell r="R2965">
            <v>0</v>
          </cell>
          <cell r="S2965" t="str">
            <v>001400000000000000000004324749</v>
          </cell>
        </row>
        <row r="2966">
          <cell r="B2966" t="str">
            <v>2002-04-07-16.26.44.984457</v>
          </cell>
          <cell r="C2966">
            <v>0</v>
          </cell>
          <cell r="D2966" t="e">
            <v>#N/A</v>
          </cell>
          <cell r="E2966" t="str">
            <v>Put back SAM</v>
          </cell>
          <cell r="F2966">
            <v>0</v>
          </cell>
          <cell r="G2966" t="e">
            <v>#N/A</v>
          </cell>
          <cell r="H2966">
            <v>0</v>
          </cell>
          <cell r="I2966">
            <v>0</v>
          </cell>
          <cell r="J2966">
            <v>0</v>
          </cell>
          <cell r="K2966">
            <v>0</v>
          </cell>
          <cell r="L2966">
            <v>0</v>
          </cell>
          <cell r="M2966">
            <v>0</v>
          </cell>
          <cell r="N2966">
            <v>0</v>
          </cell>
          <cell r="O2966">
            <v>0</v>
          </cell>
          <cell r="P2966">
            <v>0</v>
          </cell>
          <cell r="Q2966">
            <v>0</v>
          </cell>
          <cell r="R2966">
            <v>0</v>
          </cell>
          <cell r="S2966" t="str">
            <v>001400000000000000000004309319</v>
          </cell>
        </row>
        <row r="2967">
          <cell r="B2967" t="str">
            <v>2002-04-07-16.26.45.188505</v>
          </cell>
          <cell r="C2967">
            <v>0</v>
          </cell>
          <cell r="D2967" t="e">
            <v>#N/A</v>
          </cell>
          <cell r="E2967" t="str">
            <v>Put back SAM</v>
          </cell>
          <cell r="F2967">
            <v>0</v>
          </cell>
          <cell r="G2967" t="e">
            <v>#N/A</v>
          </cell>
          <cell r="H2967">
            <v>0</v>
          </cell>
          <cell r="I2967">
            <v>0</v>
          </cell>
          <cell r="J2967">
            <v>0</v>
          </cell>
          <cell r="K2967">
            <v>0</v>
          </cell>
          <cell r="L2967">
            <v>0</v>
          </cell>
          <cell r="M2967">
            <v>0</v>
          </cell>
          <cell r="N2967">
            <v>0</v>
          </cell>
          <cell r="O2967">
            <v>0</v>
          </cell>
          <cell r="P2967">
            <v>0</v>
          </cell>
          <cell r="Q2967">
            <v>0</v>
          </cell>
          <cell r="R2967">
            <v>0</v>
          </cell>
          <cell r="S2967" t="str">
            <v>001400000000000000000004315744</v>
          </cell>
        </row>
        <row r="2968">
          <cell r="B2968" t="str">
            <v>2002-04-07-16.26.47.040437</v>
          </cell>
          <cell r="C2968">
            <v>0</v>
          </cell>
          <cell r="D2968" t="e">
            <v>#N/A</v>
          </cell>
          <cell r="E2968" t="str">
            <v>Put back SAM</v>
          </cell>
          <cell r="F2968">
            <v>0</v>
          </cell>
          <cell r="G2968" t="e">
            <v>#N/A</v>
          </cell>
          <cell r="H2968">
            <v>0</v>
          </cell>
          <cell r="I2968">
            <v>0</v>
          </cell>
          <cell r="J2968">
            <v>0</v>
          </cell>
          <cell r="K2968">
            <v>0</v>
          </cell>
          <cell r="L2968">
            <v>0</v>
          </cell>
          <cell r="M2968">
            <v>0</v>
          </cell>
          <cell r="N2968">
            <v>0</v>
          </cell>
          <cell r="O2968">
            <v>0</v>
          </cell>
          <cell r="P2968">
            <v>0</v>
          </cell>
          <cell r="Q2968">
            <v>0</v>
          </cell>
          <cell r="R2968">
            <v>0</v>
          </cell>
          <cell r="S2968" t="str">
            <v>001400000000000000000004312823</v>
          </cell>
        </row>
        <row r="2969">
          <cell r="B2969" t="str">
            <v>2002-04-07-16.27.32.307792</v>
          </cell>
          <cell r="C2969">
            <v>0</v>
          </cell>
          <cell r="D2969" t="e">
            <v>#N/A</v>
          </cell>
          <cell r="E2969" t="str">
            <v>Put back SAM</v>
          </cell>
          <cell r="F2969">
            <v>0</v>
          </cell>
          <cell r="G2969" t="e">
            <v>#N/A</v>
          </cell>
          <cell r="H2969">
            <v>0</v>
          </cell>
          <cell r="I2969">
            <v>0</v>
          </cell>
          <cell r="J2969">
            <v>0</v>
          </cell>
          <cell r="K2969">
            <v>0</v>
          </cell>
          <cell r="L2969">
            <v>0</v>
          </cell>
          <cell r="M2969">
            <v>0</v>
          </cell>
          <cell r="N2969">
            <v>0</v>
          </cell>
          <cell r="O2969">
            <v>0</v>
          </cell>
          <cell r="P2969">
            <v>0</v>
          </cell>
          <cell r="Q2969">
            <v>0</v>
          </cell>
          <cell r="R2969">
            <v>0</v>
          </cell>
          <cell r="S2969" t="str">
            <v>001400000000000000000004308207</v>
          </cell>
        </row>
        <row r="2970">
          <cell r="B2970" t="str">
            <v>2002-04-07-16.27.32.623564</v>
          </cell>
          <cell r="C2970">
            <v>0</v>
          </cell>
          <cell r="D2970" t="e">
            <v>#N/A</v>
          </cell>
          <cell r="E2970" t="str">
            <v>Put back SAM</v>
          </cell>
          <cell r="F2970">
            <v>0</v>
          </cell>
          <cell r="G2970" t="e">
            <v>#N/A</v>
          </cell>
          <cell r="H2970">
            <v>0</v>
          </cell>
          <cell r="I2970">
            <v>0</v>
          </cell>
          <cell r="J2970">
            <v>0</v>
          </cell>
          <cell r="K2970">
            <v>0</v>
          </cell>
          <cell r="L2970">
            <v>0</v>
          </cell>
          <cell r="M2970">
            <v>0</v>
          </cell>
          <cell r="N2970">
            <v>0</v>
          </cell>
          <cell r="O2970">
            <v>0</v>
          </cell>
          <cell r="P2970">
            <v>0</v>
          </cell>
          <cell r="Q2970">
            <v>0</v>
          </cell>
          <cell r="R2970">
            <v>0</v>
          </cell>
          <cell r="S2970" t="str">
            <v>001400000000000000000004325980</v>
          </cell>
        </row>
        <row r="2971">
          <cell r="B2971" t="str">
            <v>2002-04-07-16.27.46.115322</v>
          </cell>
          <cell r="C2971">
            <v>0</v>
          </cell>
          <cell r="D2971" t="e">
            <v>#N/A</v>
          </cell>
          <cell r="E2971" t="str">
            <v>Put back SAM</v>
          </cell>
          <cell r="F2971">
            <v>0</v>
          </cell>
          <cell r="G2971" t="e">
            <v>#N/A</v>
          </cell>
          <cell r="H2971">
            <v>0</v>
          </cell>
          <cell r="I2971">
            <v>0</v>
          </cell>
          <cell r="J2971">
            <v>0</v>
          </cell>
          <cell r="K2971">
            <v>0</v>
          </cell>
          <cell r="L2971">
            <v>0</v>
          </cell>
          <cell r="M2971">
            <v>0</v>
          </cell>
          <cell r="N2971">
            <v>0</v>
          </cell>
          <cell r="O2971">
            <v>0</v>
          </cell>
          <cell r="P2971">
            <v>0</v>
          </cell>
          <cell r="Q2971">
            <v>0</v>
          </cell>
          <cell r="R2971">
            <v>0</v>
          </cell>
          <cell r="S2971" t="str">
            <v>001400000000000000000004312655</v>
          </cell>
        </row>
        <row r="2972">
          <cell r="B2972" t="str">
            <v>2002-04-07-16.27.50.601366</v>
          </cell>
          <cell r="C2972">
            <v>0</v>
          </cell>
          <cell r="D2972" t="e">
            <v>#N/A</v>
          </cell>
          <cell r="E2972" t="str">
            <v>Put back SAM</v>
          </cell>
          <cell r="F2972">
            <v>0</v>
          </cell>
          <cell r="G2972" t="e">
            <v>#N/A</v>
          </cell>
          <cell r="H2972">
            <v>0</v>
          </cell>
          <cell r="I2972">
            <v>0</v>
          </cell>
          <cell r="J2972">
            <v>0</v>
          </cell>
          <cell r="K2972">
            <v>0</v>
          </cell>
          <cell r="L2972">
            <v>0</v>
          </cell>
          <cell r="M2972">
            <v>0</v>
          </cell>
          <cell r="N2972">
            <v>0</v>
          </cell>
          <cell r="O2972">
            <v>0</v>
          </cell>
          <cell r="P2972">
            <v>0</v>
          </cell>
          <cell r="Q2972">
            <v>0</v>
          </cell>
          <cell r="R2972">
            <v>0</v>
          </cell>
          <cell r="S2972" t="str">
            <v>001400000000000000000004123006</v>
          </cell>
        </row>
        <row r="2973">
          <cell r="B2973" t="str">
            <v>2002-04-07-16.27.56.356790</v>
          </cell>
          <cell r="C2973">
            <v>0</v>
          </cell>
          <cell r="D2973" t="e">
            <v>#N/A</v>
          </cell>
          <cell r="E2973" t="str">
            <v>Put back SAM</v>
          </cell>
          <cell r="F2973">
            <v>0</v>
          </cell>
          <cell r="G2973" t="e">
            <v>#N/A</v>
          </cell>
          <cell r="H2973">
            <v>0</v>
          </cell>
          <cell r="I2973">
            <v>0</v>
          </cell>
          <cell r="J2973">
            <v>0</v>
          </cell>
          <cell r="K2973">
            <v>0</v>
          </cell>
          <cell r="L2973">
            <v>0</v>
          </cell>
          <cell r="M2973">
            <v>0</v>
          </cell>
          <cell r="N2973">
            <v>0</v>
          </cell>
          <cell r="O2973">
            <v>0</v>
          </cell>
          <cell r="P2973">
            <v>0</v>
          </cell>
          <cell r="Q2973">
            <v>0</v>
          </cell>
          <cell r="R2973">
            <v>0</v>
          </cell>
          <cell r="S2973" t="str">
            <v>001400000000000000000003955761</v>
          </cell>
        </row>
        <row r="2974">
          <cell r="B2974" t="str">
            <v>2002-04-07-16.28.08.588708</v>
          </cell>
          <cell r="C2974">
            <v>0</v>
          </cell>
          <cell r="D2974" t="e">
            <v>#N/A</v>
          </cell>
          <cell r="E2974" t="str">
            <v>Put back SAM</v>
          </cell>
          <cell r="F2974">
            <v>0</v>
          </cell>
          <cell r="G2974" t="e">
            <v>#N/A</v>
          </cell>
          <cell r="H2974">
            <v>0</v>
          </cell>
          <cell r="I2974">
            <v>0</v>
          </cell>
          <cell r="J2974">
            <v>0</v>
          </cell>
          <cell r="K2974">
            <v>0</v>
          </cell>
          <cell r="L2974">
            <v>0</v>
          </cell>
          <cell r="M2974">
            <v>0</v>
          </cell>
          <cell r="N2974">
            <v>0</v>
          </cell>
          <cell r="O2974">
            <v>0</v>
          </cell>
          <cell r="P2974">
            <v>0</v>
          </cell>
          <cell r="Q2974">
            <v>0</v>
          </cell>
          <cell r="R2974">
            <v>0</v>
          </cell>
          <cell r="S2974" t="str">
            <v>001400000000000000000004422610</v>
          </cell>
        </row>
        <row r="2975">
          <cell r="B2975" t="str">
            <v>2002-04-07-16.28.19.795836</v>
          </cell>
          <cell r="C2975">
            <v>0</v>
          </cell>
          <cell r="D2975" t="e">
            <v>#N/A</v>
          </cell>
          <cell r="E2975" t="str">
            <v>Put back SAM</v>
          </cell>
          <cell r="F2975">
            <v>0</v>
          </cell>
          <cell r="G2975" t="e">
            <v>#N/A</v>
          </cell>
          <cell r="H2975">
            <v>0</v>
          </cell>
          <cell r="I2975">
            <v>0</v>
          </cell>
          <cell r="J2975">
            <v>0</v>
          </cell>
          <cell r="K2975">
            <v>0</v>
          </cell>
          <cell r="L2975">
            <v>0</v>
          </cell>
          <cell r="M2975">
            <v>0</v>
          </cell>
          <cell r="N2975">
            <v>0</v>
          </cell>
          <cell r="O2975">
            <v>0</v>
          </cell>
          <cell r="P2975">
            <v>0</v>
          </cell>
          <cell r="Q2975">
            <v>0</v>
          </cell>
          <cell r="R2975">
            <v>0</v>
          </cell>
          <cell r="S2975" t="str">
            <v>001400000000000000000004422873</v>
          </cell>
        </row>
        <row r="2976">
          <cell r="B2976" t="str">
            <v>2002-04-07-16.28.26.812004</v>
          </cell>
          <cell r="C2976">
            <v>0</v>
          </cell>
          <cell r="D2976" t="e">
            <v>#N/A</v>
          </cell>
          <cell r="E2976" t="str">
            <v>Put back SAM</v>
          </cell>
          <cell r="F2976">
            <v>0</v>
          </cell>
          <cell r="G2976" t="e">
            <v>#N/A</v>
          </cell>
          <cell r="H2976">
            <v>0</v>
          </cell>
          <cell r="I2976">
            <v>0</v>
          </cell>
          <cell r="J2976">
            <v>0</v>
          </cell>
          <cell r="K2976">
            <v>0</v>
          </cell>
          <cell r="L2976">
            <v>0</v>
          </cell>
          <cell r="M2976">
            <v>0</v>
          </cell>
          <cell r="N2976">
            <v>0</v>
          </cell>
          <cell r="O2976">
            <v>0</v>
          </cell>
          <cell r="P2976">
            <v>0</v>
          </cell>
          <cell r="Q2976">
            <v>0</v>
          </cell>
          <cell r="R2976">
            <v>0</v>
          </cell>
          <cell r="S2976" t="str">
            <v>001400000000000000000004123215</v>
          </cell>
        </row>
        <row r="2977">
          <cell r="B2977" t="str">
            <v>2002-04-07-16.28.27.267432</v>
          </cell>
          <cell r="C2977">
            <v>0</v>
          </cell>
          <cell r="D2977" t="e">
            <v>#N/A</v>
          </cell>
          <cell r="E2977" t="str">
            <v>Put back SAM</v>
          </cell>
          <cell r="F2977">
            <v>0</v>
          </cell>
          <cell r="G2977" t="e">
            <v>#N/A</v>
          </cell>
          <cell r="H2977">
            <v>0</v>
          </cell>
          <cell r="I2977">
            <v>0</v>
          </cell>
          <cell r="J2977">
            <v>0</v>
          </cell>
          <cell r="K2977">
            <v>0</v>
          </cell>
          <cell r="L2977">
            <v>0</v>
          </cell>
          <cell r="M2977">
            <v>0</v>
          </cell>
          <cell r="N2977">
            <v>0</v>
          </cell>
          <cell r="O2977">
            <v>0</v>
          </cell>
          <cell r="P2977">
            <v>0</v>
          </cell>
          <cell r="Q2977">
            <v>0</v>
          </cell>
          <cell r="R2977">
            <v>0</v>
          </cell>
          <cell r="S2977" t="str">
            <v>001400000000000000000003954817</v>
          </cell>
        </row>
        <row r="2978">
          <cell r="B2978" t="str">
            <v>2002-04-07-16.28.48.823821</v>
          </cell>
          <cell r="C2978">
            <v>0</v>
          </cell>
          <cell r="D2978" t="e">
            <v>#N/A</v>
          </cell>
          <cell r="E2978" t="str">
            <v>Put back SAM</v>
          </cell>
          <cell r="F2978">
            <v>0</v>
          </cell>
          <cell r="G2978" t="e">
            <v>#N/A</v>
          </cell>
          <cell r="H2978">
            <v>0</v>
          </cell>
          <cell r="I2978">
            <v>0</v>
          </cell>
          <cell r="J2978">
            <v>0</v>
          </cell>
          <cell r="K2978">
            <v>0</v>
          </cell>
          <cell r="L2978">
            <v>0</v>
          </cell>
          <cell r="M2978">
            <v>0</v>
          </cell>
          <cell r="N2978">
            <v>0</v>
          </cell>
          <cell r="O2978">
            <v>0</v>
          </cell>
          <cell r="P2978">
            <v>0</v>
          </cell>
          <cell r="Q2978">
            <v>0</v>
          </cell>
          <cell r="R2978">
            <v>0</v>
          </cell>
          <cell r="S2978" t="str">
            <v>001400000000000000000004319086</v>
          </cell>
        </row>
        <row r="2979">
          <cell r="B2979" t="str">
            <v>2002-04-07-16.28.59.112093</v>
          </cell>
          <cell r="C2979">
            <v>0</v>
          </cell>
          <cell r="D2979" t="e">
            <v>#N/A</v>
          </cell>
          <cell r="E2979" t="str">
            <v>Put back SAM</v>
          </cell>
          <cell r="F2979">
            <v>0</v>
          </cell>
          <cell r="G2979" t="e">
            <v>#N/A</v>
          </cell>
          <cell r="H2979">
            <v>0</v>
          </cell>
          <cell r="I2979">
            <v>0</v>
          </cell>
          <cell r="J2979">
            <v>0</v>
          </cell>
          <cell r="K2979">
            <v>0</v>
          </cell>
          <cell r="L2979">
            <v>0</v>
          </cell>
          <cell r="M2979">
            <v>0</v>
          </cell>
          <cell r="N2979">
            <v>0</v>
          </cell>
          <cell r="O2979">
            <v>0</v>
          </cell>
          <cell r="P2979">
            <v>0</v>
          </cell>
          <cell r="Q2979">
            <v>0</v>
          </cell>
          <cell r="R2979">
            <v>0</v>
          </cell>
          <cell r="S2979" t="str">
            <v>001400000000000000000004370473</v>
          </cell>
        </row>
        <row r="2980">
          <cell r="B2980" t="str">
            <v>2002-04-07-16.47.24.991235</v>
          </cell>
          <cell r="C2980">
            <v>0</v>
          </cell>
          <cell r="D2980" t="e">
            <v>#N/A</v>
          </cell>
          <cell r="E2980" t="str">
            <v>Put back SAM</v>
          </cell>
          <cell r="F2980">
            <v>0</v>
          </cell>
          <cell r="G2980" t="e">
            <v>#N/A</v>
          </cell>
          <cell r="H2980">
            <v>0</v>
          </cell>
          <cell r="I2980">
            <v>0</v>
          </cell>
          <cell r="J2980">
            <v>0</v>
          </cell>
          <cell r="K2980">
            <v>0</v>
          </cell>
          <cell r="L2980">
            <v>0</v>
          </cell>
          <cell r="M2980">
            <v>0</v>
          </cell>
          <cell r="N2980">
            <v>0</v>
          </cell>
          <cell r="O2980">
            <v>0</v>
          </cell>
          <cell r="P2980">
            <v>0</v>
          </cell>
          <cell r="Q2980">
            <v>0</v>
          </cell>
          <cell r="R2980">
            <v>0</v>
          </cell>
          <cell r="S2980" t="str">
            <v>001400000000000000000004330838</v>
          </cell>
        </row>
        <row r="2981">
          <cell r="B2981" t="str">
            <v>2002-04-07-16.47.40.189842</v>
          </cell>
          <cell r="C2981">
            <v>0</v>
          </cell>
          <cell r="D2981" t="e">
            <v>#N/A</v>
          </cell>
          <cell r="E2981" t="str">
            <v>Put back SAM</v>
          </cell>
          <cell r="F2981">
            <v>0</v>
          </cell>
          <cell r="G2981" t="e">
            <v>#N/A</v>
          </cell>
          <cell r="H2981">
            <v>0</v>
          </cell>
          <cell r="I2981">
            <v>0</v>
          </cell>
          <cell r="J2981">
            <v>0</v>
          </cell>
          <cell r="K2981">
            <v>0</v>
          </cell>
          <cell r="L2981">
            <v>0</v>
          </cell>
          <cell r="M2981">
            <v>0</v>
          </cell>
          <cell r="N2981">
            <v>0</v>
          </cell>
          <cell r="O2981">
            <v>0</v>
          </cell>
          <cell r="P2981">
            <v>0</v>
          </cell>
          <cell r="Q2981">
            <v>0</v>
          </cell>
          <cell r="R2981">
            <v>0</v>
          </cell>
          <cell r="S2981" t="str">
            <v>001400000000000000000004332518</v>
          </cell>
        </row>
        <row r="2982">
          <cell r="B2982" t="str">
            <v>2002-04-07-16.47.41.338759</v>
          </cell>
          <cell r="C2982">
            <v>0</v>
          </cell>
          <cell r="D2982" t="e">
            <v>#N/A</v>
          </cell>
          <cell r="E2982" t="str">
            <v>Put back SAM</v>
          </cell>
          <cell r="F2982">
            <v>0</v>
          </cell>
          <cell r="G2982" t="e">
            <v>#N/A</v>
          </cell>
          <cell r="H2982">
            <v>0</v>
          </cell>
          <cell r="I2982">
            <v>0</v>
          </cell>
          <cell r="J2982">
            <v>0</v>
          </cell>
          <cell r="K2982">
            <v>0</v>
          </cell>
          <cell r="L2982">
            <v>0</v>
          </cell>
          <cell r="M2982">
            <v>0</v>
          </cell>
          <cell r="N2982">
            <v>0</v>
          </cell>
          <cell r="O2982">
            <v>0</v>
          </cell>
          <cell r="P2982">
            <v>0</v>
          </cell>
          <cell r="Q2982">
            <v>0</v>
          </cell>
          <cell r="R2982">
            <v>0</v>
          </cell>
          <cell r="S2982" t="str">
            <v>001400000000000000000004307905</v>
          </cell>
        </row>
        <row r="2983">
          <cell r="B2983" t="str">
            <v>2002-04-07-16.48.02.984846</v>
          </cell>
          <cell r="C2983">
            <v>0</v>
          </cell>
          <cell r="D2983" t="e">
            <v>#N/A</v>
          </cell>
          <cell r="E2983" t="str">
            <v>Put back SAM</v>
          </cell>
          <cell r="F2983">
            <v>0</v>
          </cell>
          <cell r="G2983" t="e">
            <v>#N/A</v>
          </cell>
          <cell r="H2983">
            <v>0</v>
          </cell>
          <cell r="I2983">
            <v>0</v>
          </cell>
          <cell r="J2983">
            <v>0</v>
          </cell>
          <cell r="K2983">
            <v>0</v>
          </cell>
          <cell r="L2983">
            <v>0</v>
          </cell>
          <cell r="M2983">
            <v>0</v>
          </cell>
          <cell r="N2983">
            <v>0</v>
          </cell>
          <cell r="O2983">
            <v>0</v>
          </cell>
          <cell r="P2983">
            <v>0</v>
          </cell>
          <cell r="Q2983">
            <v>0</v>
          </cell>
          <cell r="R2983">
            <v>0</v>
          </cell>
          <cell r="S2983" t="str">
            <v>001400000000000000000004311081</v>
          </cell>
        </row>
        <row r="2984">
          <cell r="B2984" t="str">
            <v>2002-04-07-16.49.40.695575</v>
          </cell>
          <cell r="C2984">
            <v>0</v>
          </cell>
          <cell r="D2984" t="e">
            <v>#N/A</v>
          </cell>
          <cell r="E2984" t="str">
            <v>Put back SAM</v>
          </cell>
          <cell r="F2984">
            <v>0</v>
          </cell>
          <cell r="G2984" t="e">
            <v>#N/A</v>
          </cell>
          <cell r="H2984">
            <v>0</v>
          </cell>
          <cell r="I2984">
            <v>0</v>
          </cell>
          <cell r="J2984">
            <v>0</v>
          </cell>
          <cell r="K2984">
            <v>0</v>
          </cell>
          <cell r="L2984">
            <v>0</v>
          </cell>
          <cell r="M2984">
            <v>0</v>
          </cell>
          <cell r="N2984">
            <v>0</v>
          </cell>
          <cell r="O2984">
            <v>0</v>
          </cell>
          <cell r="P2984">
            <v>0</v>
          </cell>
          <cell r="Q2984">
            <v>0</v>
          </cell>
          <cell r="R2984">
            <v>0</v>
          </cell>
          <cell r="S2984" t="str">
            <v>001400000000000000000003954529</v>
          </cell>
        </row>
        <row r="2985">
          <cell r="B2985" t="str">
            <v>2002-04-28-17.16.58.923955</v>
          </cell>
          <cell r="C2985">
            <v>0</v>
          </cell>
          <cell r="D2985" t="e">
            <v>#N/A</v>
          </cell>
          <cell r="E2985" t="str">
            <v>Put back SAM</v>
          </cell>
          <cell r="F2985">
            <v>0</v>
          </cell>
          <cell r="G2985" t="e">
            <v>#N/A</v>
          </cell>
          <cell r="H2985">
            <v>0</v>
          </cell>
          <cell r="I2985">
            <v>0</v>
          </cell>
          <cell r="J2985">
            <v>0</v>
          </cell>
          <cell r="K2985">
            <v>0</v>
          </cell>
          <cell r="L2985">
            <v>0</v>
          </cell>
          <cell r="M2985">
            <v>0</v>
          </cell>
          <cell r="N2985">
            <v>0</v>
          </cell>
          <cell r="O2985">
            <v>0</v>
          </cell>
          <cell r="P2985">
            <v>0</v>
          </cell>
          <cell r="Q2985">
            <v>0</v>
          </cell>
          <cell r="R2985">
            <v>0</v>
          </cell>
          <cell r="S2985" t="str">
            <v>001400000000000000000005150510</v>
          </cell>
        </row>
        <row r="2986">
          <cell r="B2986" t="str">
            <v>2002-04-28-17.17.26.651689</v>
          </cell>
          <cell r="C2986">
            <v>0</v>
          </cell>
          <cell r="D2986" t="e">
            <v>#N/A</v>
          </cell>
          <cell r="E2986" t="str">
            <v>Put back SAM</v>
          </cell>
          <cell r="F2986">
            <v>0</v>
          </cell>
          <cell r="G2986" t="e">
            <v>#N/A</v>
          </cell>
          <cell r="H2986">
            <v>0</v>
          </cell>
          <cell r="I2986">
            <v>0</v>
          </cell>
          <cell r="J2986">
            <v>0</v>
          </cell>
          <cell r="K2986">
            <v>0</v>
          </cell>
          <cell r="L2986">
            <v>0</v>
          </cell>
          <cell r="M2986">
            <v>0</v>
          </cell>
          <cell r="N2986">
            <v>0</v>
          </cell>
          <cell r="O2986">
            <v>0</v>
          </cell>
          <cell r="P2986">
            <v>0</v>
          </cell>
          <cell r="Q2986">
            <v>0</v>
          </cell>
          <cell r="R2986">
            <v>0</v>
          </cell>
          <cell r="S2986" t="str">
            <v>001400000000000000000004125036</v>
          </cell>
        </row>
        <row r="2987">
          <cell r="B2987" t="str">
            <v>2002-04-28-17.18.05.389931</v>
          </cell>
          <cell r="C2987">
            <v>0</v>
          </cell>
          <cell r="D2987" t="e">
            <v>#N/A</v>
          </cell>
          <cell r="E2987" t="str">
            <v>Put back SAM</v>
          </cell>
          <cell r="F2987">
            <v>0</v>
          </cell>
          <cell r="G2987" t="e">
            <v>#N/A</v>
          </cell>
          <cell r="H2987">
            <v>0</v>
          </cell>
          <cell r="I2987">
            <v>0</v>
          </cell>
          <cell r="J2987">
            <v>0</v>
          </cell>
          <cell r="K2987">
            <v>0</v>
          </cell>
          <cell r="L2987">
            <v>0</v>
          </cell>
          <cell r="M2987">
            <v>0</v>
          </cell>
          <cell r="N2987">
            <v>0</v>
          </cell>
          <cell r="O2987">
            <v>0</v>
          </cell>
          <cell r="P2987">
            <v>0</v>
          </cell>
          <cell r="Q2987">
            <v>0</v>
          </cell>
          <cell r="R2987">
            <v>0</v>
          </cell>
          <cell r="S2987" t="str">
            <v>001400000000000000000003162978</v>
          </cell>
        </row>
        <row r="2988">
          <cell r="B2988" t="str">
            <v>2002-05-17-04.07.19.796488</v>
          </cell>
          <cell r="C2988">
            <v>0</v>
          </cell>
          <cell r="D2988" t="e">
            <v>#N/A</v>
          </cell>
          <cell r="E2988" t="str">
            <v>Put back SAM</v>
          </cell>
          <cell r="F2988">
            <v>0</v>
          </cell>
          <cell r="G2988" t="e">
            <v>#N/A</v>
          </cell>
          <cell r="H2988">
            <v>0</v>
          </cell>
          <cell r="I2988">
            <v>0</v>
          </cell>
          <cell r="J2988">
            <v>0</v>
          </cell>
          <cell r="K2988">
            <v>0</v>
          </cell>
          <cell r="L2988">
            <v>0</v>
          </cell>
          <cell r="M2988">
            <v>0</v>
          </cell>
          <cell r="N2988">
            <v>0</v>
          </cell>
          <cell r="O2988">
            <v>0</v>
          </cell>
          <cell r="P2988">
            <v>0</v>
          </cell>
          <cell r="Q2988">
            <v>0</v>
          </cell>
          <cell r="R2988">
            <v>0</v>
          </cell>
          <cell r="S2988" t="str">
            <v>001400000000000000000004123736</v>
          </cell>
        </row>
        <row r="2989">
          <cell r="B2989" t="str">
            <v>2002-05-19-07.29.45.294717</v>
          </cell>
          <cell r="C2989">
            <v>0</v>
          </cell>
          <cell r="D2989" t="e">
            <v>#N/A</v>
          </cell>
          <cell r="E2989" t="str">
            <v>Put back SAM</v>
          </cell>
          <cell r="F2989">
            <v>0</v>
          </cell>
          <cell r="G2989" t="e">
            <v>#N/A</v>
          </cell>
          <cell r="H2989">
            <v>0</v>
          </cell>
          <cell r="I2989">
            <v>0</v>
          </cell>
          <cell r="J2989">
            <v>0</v>
          </cell>
          <cell r="K2989">
            <v>0</v>
          </cell>
          <cell r="L2989">
            <v>0</v>
          </cell>
          <cell r="M2989">
            <v>0</v>
          </cell>
          <cell r="N2989">
            <v>0</v>
          </cell>
          <cell r="O2989">
            <v>0</v>
          </cell>
          <cell r="P2989">
            <v>0</v>
          </cell>
          <cell r="Q2989">
            <v>0</v>
          </cell>
          <cell r="R2989">
            <v>0</v>
          </cell>
          <cell r="S2989" t="str">
            <v>001400000000000000000005196030</v>
          </cell>
        </row>
        <row r="2990">
          <cell r="B2990" t="str">
            <v>2002-05-19-07.34.20.020878</v>
          </cell>
          <cell r="C2990">
            <v>0</v>
          </cell>
          <cell r="D2990" t="e">
            <v>#N/A</v>
          </cell>
          <cell r="E2990" t="str">
            <v>Put back SAM</v>
          </cell>
          <cell r="F2990">
            <v>0</v>
          </cell>
          <cell r="G2990" t="e">
            <v>#N/A</v>
          </cell>
          <cell r="H2990">
            <v>0</v>
          </cell>
          <cell r="I2990">
            <v>0</v>
          </cell>
          <cell r="J2990">
            <v>0</v>
          </cell>
          <cell r="K2990">
            <v>0</v>
          </cell>
          <cell r="L2990">
            <v>0</v>
          </cell>
          <cell r="M2990">
            <v>0</v>
          </cell>
          <cell r="N2990">
            <v>0</v>
          </cell>
          <cell r="O2990">
            <v>0</v>
          </cell>
          <cell r="P2990">
            <v>0</v>
          </cell>
          <cell r="Q2990">
            <v>0</v>
          </cell>
          <cell r="R2990">
            <v>0</v>
          </cell>
          <cell r="S2990" t="str">
            <v>001400000000000000000003610617</v>
          </cell>
        </row>
        <row r="2991">
          <cell r="B2991" t="str">
            <v>2002-05-19-07.41.28.152219</v>
          </cell>
          <cell r="C2991">
            <v>0</v>
          </cell>
          <cell r="D2991" t="e">
            <v>#N/A</v>
          </cell>
          <cell r="E2991" t="str">
            <v>Put back SAM</v>
          </cell>
          <cell r="F2991">
            <v>0</v>
          </cell>
          <cell r="G2991" t="e">
            <v>#N/A</v>
          </cell>
          <cell r="H2991">
            <v>0</v>
          </cell>
          <cell r="I2991">
            <v>0</v>
          </cell>
          <cell r="J2991">
            <v>0</v>
          </cell>
          <cell r="K2991">
            <v>0</v>
          </cell>
          <cell r="L2991">
            <v>0</v>
          </cell>
          <cell r="M2991">
            <v>0</v>
          </cell>
          <cell r="N2991">
            <v>0</v>
          </cell>
          <cell r="O2991">
            <v>0</v>
          </cell>
          <cell r="P2991">
            <v>0</v>
          </cell>
          <cell r="Q2991">
            <v>0</v>
          </cell>
          <cell r="R2991">
            <v>0</v>
          </cell>
          <cell r="S2991" t="str">
            <v>001400000000000000000004124136</v>
          </cell>
        </row>
        <row r="2992">
          <cell r="B2992" t="str">
            <v>2002-08-09-20.29.07.231457</v>
          </cell>
          <cell r="C2992">
            <v>0</v>
          </cell>
          <cell r="D2992" t="e">
            <v>#N/A</v>
          </cell>
          <cell r="E2992" t="str">
            <v>Put back SAM</v>
          </cell>
          <cell r="F2992">
            <v>0</v>
          </cell>
          <cell r="G2992" t="e">
            <v>#N/A</v>
          </cell>
          <cell r="H2992">
            <v>0</v>
          </cell>
          <cell r="I2992">
            <v>0</v>
          </cell>
          <cell r="J2992">
            <v>0</v>
          </cell>
          <cell r="K2992">
            <v>0</v>
          </cell>
          <cell r="L2992">
            <v>0</v>
          </cell>
          <cell r="M2992">
            <v>0</v>
          </cell>
          <cell r="N2992">
            <v>0</v>
          </cell>
          <cell r="O2992">
            <v>0</v>
          </cell>
          <cell r="P2992">
            <v>0</v>
          </cell>
          <cell r="Q2992">
            <v>0</v>
          </cell>
          <cell r="R2992">
            <v>0</v>
          </cell>
          <cell r="S2992" t="str">
            <v>001400000000000000000006002914</v>
          </cell>
        </row>
        <row r="2993">
          <cell r="B2993" t="str">
            <v>2002-09-01-20.49.54.049725</v>
          </cell>
          <cell r="C2993">
            <v>0</v>
          </cell>
          <cell r="D2993" t="e">
            <v>#N/A</v>
          </cell>
          <cell r="E2993" t="str">
            <v>Put back SAM</v>
          </cell>
          <cell r="F2993">
            <v>0</v>
          </cell>
          <cell r="G2993" t="e">
            <v>#N/A</v>
          </cell>
          <cell r="H2993">
            <v>0</v>
          </cell>
          <cell r="I2993">
            <v>0</v>
          </cell>
          <cell r="J2993">
            <v>0</v>
          </cell>
          <cell r="K2993">
            <v>0</v>
          </cell>
          <cell r="L2993">
            <v>0</v>
          </cell>
          <cell r="M2993">
            <v>0</v>
          </cell>
          <cell r="N2993">
            <v>0</v>
          </cell>
          <cell r="O2993">
            <v>0</v>
          </cell>
          <cell r="P2993">
            <v>0</v>
          </cell>
          <cell r="Q2993">
            <v>0</v>
          </cell>
          <cell r="R2993">
            <v>0</v>
          </cell>
          <cell r="S2993" t="str">
            <v>001400000000000000000004163564</v>
          </cell>
        </row>
        <row r="2994">
          <cell r="B2994" t="str">
            <v>2002-10-06-12.03.10.858383</v>
          </cell>
          <cell r="C2994">
            <v>0</v>
          </cell>
          <cell r="D2994" t="e">
            <v>#N/A</v>
          </cell>
          <cell r="E2994" t="str">
            <v>Put back SAM</v>
          </cell>
          <cell r="F2994">
            <v>0</v>
          </cell>
          <cell r="G2994" t="e">
            <v>#N/A</v>
          </cell>
          <cell r="H2994">
            <v>0</v>
          </cell>
          <cell r="I2994">
            <v>0</v>
          </cell>
          <cell r="J2994">
            <v>0</v>
          </cell>
          <cell r="K2994">
            <v>0</v>
          </cell>
          <cell r="L2994">
            <v>0</v>
          </cell>
          <cell r="M2994">
            <v>0</v>
          </cell>
          <cell r="N2994">
            <v>0</v>
          </cell>
          <cell r="O2994">
            <v>0</v>
          </cell>
          <cell r="P2994">
            <v>0</v>
          </cell>
          <cell r="Q2994">
            <v>0</v>
          </cell>
          <cell r="R2994">
            <v>0</v>
          </cell>
          <cell r="S2994" t="str">
            <v>001400000000000000000003953870</v>
          </cell>
        </row>
        <row r="2995">
          <cell r="B2995" t="str">
            <v>2002-10-06-12.23.08.885133</v>
          </cell>
          <cell r="C2995">
            <v>0</v>
          </cell>
          <cell r="D2995" t="e">
            <v>#N/A</v>
          </cell>
          <cell r="E2995" t="str">
            <v>Put back SAM</v>
          </cell>
          <cell r="F2995">
            <v>0</v>
          </cell>
          <cell r="G2995" t="e">
            <v>#N/A</v>
          </cell>
          <cell r="H2995">
            <v>0</v>
          </cell>
          <cell r="I2995">
            <v>0</v>
          </cell>
          <cell r="J2995">
            <v>0</v>
          </cell>
          <cell r="K2995">
            <v>0</v>
          </cell>
          <cell r="L2995">
            <v>0</v>
          </cell>
          <cell r="M2995">
            <v>0</v>
          </cell>
          <cell r="N2995">
            <v>0</v>
          </cell>
          <cell r="O2995">
            <v>0</v>
          </cell>
          <cell r="P2995">
            <v>0</v>
          </cell>
          <cell r="Q2995">
            <v>0</v>
          </cell>
          <cell r="R2995">
            <v>0</v>
          </cell>
          <cell r="S2995" t="str">
            <v>001400000000000000000004123998</v>
          </cell>
        </row>
        <row r="2996">
          <cell r="B2996" t="str">
            <v>2002-10-06-12.23.33.663051</v>
          </cell>
          <cell r="C2996">
            <v>0</v>
          </cell>
          <cell r="D2996" t="e">
            <v>#N/A</v>
          </cell>
          <cell r="E2996" t="str">
            <v>Put back SAM</v>
          </cell>
          <cell r="F2996">
            <v>0</v>
          </cell>
          <cell r="G2996" t="e">
            <v>#N/A</v>
          </cell>
          <cell r="H2996">
            <v>0</v>
          </cell>
          <cell r="I2996">
            <v>0</v>
          </cell>
          <cell r="J2996">
            <v>0</v>
          </cell>
          <cell r="K2996">
            <v>0</v>
          </cell>
          <cell r="L2996">
            <v>0</v>
          </cell>
          <cell r="M2996">
            <v>0</v>
          </cell>
          <cell r="N2996">
            <v>0</v>
          </cell>
          <cell r="O2996">
            <v>0</v>
          </cell>
          <cell r="P2996">
            <v>0</v>
          </cell>
          <cell r="Q2996">
            <v>0</v>
          </cell>
          <cell r="R2996">
            <v>0</v>
          </cell>
          <cell r="S2996" t="str">
            <v>001400000000000000000004422552</v>
          </cell>
        </row>
        <row r="2997">
          <cell r="B2997" t="str">
            <v>2002-10-06-12.23.35.793794</v>
          </cell>
          <cell r="C2997">
            <v>0</v>
          </cell>
          <cell r="D2997" t="e">
            <v>#N/A</v>
          </cell>
          <cell r="E2997" t="str">
            <v>Put back SAM</v>
          </cell>
          <cell r="F2997">
            <v>0</v>
          </cell>
          <cell r="G2997" t="e">
            <v>#N/A</v>
          </cell>
          <cell r="H2997">
            <v>0</v>
          </cell>
          <cell r="I2997">
            <v>0</v>
          </cell>
          <cell r="J2997">
            <v>0</v>
          </cell>
          <cell r="K2997">
            <v>0</v>
          </cell>
          <cell r="L2997">
            <v>0</v>
          </cell>
          <cell r="M2997">
            <v>0</v>
          </cell>
          <cell r="N2997">
            <v>0</v>
          </cell>
          <cell r="O2997">
            <v>0</v>
          </cell>
          <cell r="P2997">
            <v>0</v>
          </cell>
          <cell r="Q2997">
            <v>0</v>
          </cell>
          <cell r="R2997">
            <v>0</v>
          </cell>
          <cell r="S2997" t="str">
            <v>001400000000000000000004124792</v>
          </cell>
        </row>
        <row r="2998">
          <cell r="B2998" t="str">
            <v>2002-10-06-12.23.45.539359</v>
          </cell>
          <cell r="C2998">
            <v>0</v>
          </cell>
          <cell r="D2998" t="e">
            <v>#N/A</v>
          </cell>
          <cell r="E2998" t="str">
            <v>Put back SAM</v>
          </cell>
          <cell r="F2998">
            <v>0</v>
          </cell>
          <cell r="G2998" t="e">
            <v>#N/A</v>
          </cell>
          <cell r="H2998">
            <v>0</v>
          </cell>
          <cell r="I2998">
            <v>0</v>
          </cell>
          <cell r="J2998">
            <v>0</v>
          </cell>
          <cell r="K2998">
            <v>0</v>
          </cell>
          <cell r="L2998">
            <v>0</v>
          </cell>
          <cell r="M2998">
            <v>0</v>
          </cell>
          <cell r="N2998">
            <v>0</v>
          </cell>
          <cell r="O2998">
            <v>0</v>
          </cell>
          <cell r="P2998">
            <v>0</v>
          </cell>
          <cell r="Q2998">
            <v>0</v>
          </cell>
          <cell r="R2998">
            <v>0</v>
          </cell>
          <cell r="S2998" t="str">
            <v>001400000000000000000004125184</v>
          </cell>
        </row>
        <row r="2999">
          <cell r="B2999" t="str">
            <v>2002-10-06-12.23.45.825386</v>
          </cell>
          <cell r="C2999">
            <v>0</v>
          </cell>
          <cell r="D2999" t="e">
            <v>#N/A</v>
          </cell>
          <cell r="E2999" t="str">
            <v>Put back SAM</v>
          </cell>
          <cell r="F2999">
            <v>0</v>
          </cell>
          <cell r="G2999" t="e">
            <v>#N/A</v>
          </cell>
          <cell r="H2999">
            <v>0</v>
          </cell>
          <cell r="I2999">
            <v>0</v>
          </cell>
          <cell r="J2999">
            <v>0</v>
          </cell>
          <cell r="K2999">
            <v>0</v>
          </cell>
          <cell r="L2999">
            <v>0</v>
          </cell>
          <cell r="M2999">
            <v>0</v>
          </cell>
          <cell r="N2999">
            <v>0</v>
          </cell>
          <cell r="O2999">
            <v>0</v>
          </cell>
          <cell r="P2999">
            <v>0</v>
          </cell>
          <cell r="Q2999">
            <v>0</v>
          </cell>
          <cell r="R2999">
            <v>0</v>
          </cell>
          <cell r="S2999" t="str">
            <v>001400000000000000000004421330</v>
          </cell>
        </row>
        <row r="3000">
          <cell r="B3000" t="str">
            <v>2002-10-06-12.23.46.432475</v>
          </cell>
          <cell r="C3000">
            <v>0</v>
          </cell>
          <cell r="D3000" t="e">
            <v>#N/A</v>
          </cell>
          <cell r="E3000" t="str">
            <v>Put back SAM</v>
          </cell>
          <cell r="F3000">
            <v>0</v>
          </cell>
          <cell r="G3000" t="e">
            <v>#N/A</v>
          </cell>
          <cell r="H3000">
            <v>0</v>
          </cell>
          <cell r="I3000">
            <v>0</v>
          </cell>
          <cell r="J3000">
            <v>0</v>
          </cell>
          <cell r="K3000">
            <v>0</v>
          </cell>
          <cell r="L3000">
            <v>0</v>
          </cell>
          <cell r="M3000">
            <v>0</v>
          </cell>
          <cell r="N3000">
            <v>0</v>
          </cell>
          <cell r="O3000">
            <v>0</v>
          </cell>
          <cell r="P3000">
            <v>0</v>
          </cell>
          <cell r="Q3000">
            <v>0</v>
          </cell>
          <cell r="R3000">
            <v>0</v>
          </cell>
          <cell r="S3000" t="str">
            <v>001400000000000000000004307956</v>
          </cell>
        </row>
        <row r="3001">
          <cell r="B3001" t="str">
            <v>2002-10-06-12.23.48.714772</v>
          </cell>
          <cell r="C3001">
            <v>0</v>
          </cell>
          <cell r="D3001" t="e">
            <v>#N/A</v>
          </cell>
          <cell r="E3001" t="str">
            <v>Put back SAM</v>
          </cell>
          <cell r="F3001">
            <v>0</v>
          </cell>
          <cell r="G3001" t="e">
            <v>#N/A</v>
          </cell>
          <cell r="H3001">
            <v>0</v>
          </cell>
          <cell r="I3001">
            <v>0</v>
          </cell>
          <cell r="J3001">
            <v>0</v>
          </cell>
          <cell r="K3001">
            <v>0</v>
          </cell>
          <cell r="L3001">
            <v>0</v>
          </cell>
          <cell r="M3001">
            <v>0</v>
          </cell>
          <cell r="N3001">
            <v>0</v>
          </cell>
          <cell r="O3001">
            <v>0</v>
          </cell>
          <cell r="P3001">
            <v>0</v>
          </cell>
          <cell r="Q3001">
            <v>0</v>
          </cell>
          <cell r="R3001">
            <v>0</v>
          </cell>
          <cell r="S3001" t="str">
            <v>001400000000000000000003953347</v>
          </cell>
        </row>
        <row r="3002">
          <cell r="B3002" t="str">
            <v>2002-10-06-12.24.06.475595</v>
          </cell>
          <cell r="C3002">
            <v>0</v>
          </cell>
          <cell r="D3002" t="e">
            <v>#N/A</v>
          </cell>
          <cell r="E3002" t="str">
            <v>Put back SAM</v>
          </cell>
          <cell r="F3002">
            <v>0</v>
          </cell>
          <cell r="G3002" t="e">
            <v>#N/A</v>
          </cell>
          <cell r="H3002">
            <v>0</v>
          </cell>
          <cell r="I3002">
            <v>0</v>
          </cell>
          <cell r="J3002">
            <v>0</v>
          </cell>
          <cell r="K3002">
            <v>0</v>
          </cell>
          <cell r="L3002">
            <v>0</v>
          </cell>
          <cell r="M3002">
            <v>0</v>
          </cell>
          <cell r="N3002">
            <v>0</v>
          </cell>
          <cell r="O3002">
            <v>0</v>
          </cell>
          <cell r="P3002">
            <v>0</v>
          </cell>
          <cell r="Q3002">
            <v>0</v>
          </cell>
          <cell r="R3002">
            <v>0</v>
          </cell>
          <cell r="S3002" t="str">
            <v>001400000000000000000005149189</v>
          </cell>
        </row>
        <row r="3003">
          <cell r="B3003" t="str">
            <v>2002-10-06-12.24.33.006446</v>
          </cell>
          <cell r="C3003">
            <v>0</v>
          </cell>
          <cell r="D3003" t="e">
            <v>#N/A</v>
          </cell>
          <cell r="E3003" t="str">
            <v>Put back SAM</v>
          </cell>
          <cell r="F3003">
            <v>0</v>
          </cell>
          <cell r="G3003" t="e">
            <v>#N/A</v>
          </cell>
          <cell r="H3003">
            <v>0</v>
          </cell>
          <cell r="I3003">
            <v>0</v>
          </cell>
          <cell r="J3003">
            <v>0</v>
          </cell>
          <cell r="K3003">
            <v>0</v>
          </cell>
          <cell r="L3003">
            <v>0</v>
          </cell>
          <cell r="M3003">
            <v>0</v>
          </cell>
          <cell r="N3003">
            <v>0</v>
          </cell>
          <cell r="O3003">
            <v>0</v>
          </cell>
          <cell r="P3003">
            <v>0</v>
          </cell>
          <cell r="Q3003">
            <v>0</v>
          </cell>
          <cell r="R3003">
            <v>0</v>
          </cell>
          <cell r="S3003" t="str">
            <v>001400000000000000000003955381</v>
          </cell>
        </row>
        <row r="3004">
          <cell r="B3004" t="str">
            <v>2003-01-27-05.13.32.296292</v>
          </cell>
          <cell r="C3004">
            <v>0</v>
          </cell>
          <cell r="D3004" t="e">
            <v>#N/A</v>
          </cell>
          <cell r="E3004" t="str">
            <v>Put back SAM</v>
          </cell>
          <cell r="F3004">
            <v>0</v>
          </cell>
          <cell r="G3004" t="e">
            <v>#N/A</v>
          </cell>
          <cell r="H3004">
            <v>0</v>
          </cell>
          <cell r="I3004">
            <v>0</v>
          </cell>
          <cell r="J3004">
            <v>0</v>
          </cell>
          <cell r="K3004">
            <v>0</v>
          </cell>
          <cell r="L3004">
            <v>0</v>
          </cell>
          <cell r="M3004">
            <v>0</v>
          </cell>
          <cell r="N3004">
            <v>0</v>
          </cell>
          <cell r="O3004">
            <v>0</v>
          </cell>
          <cell r="P3004">
            <v>0</v>
          </cell>
          <cell r="Q3004">
            <v>0</v>
          </cell>
          <cell r="R3004">
            <v>0</v>
          </cell>
          <cell r="S3004" t="str">
            <v>001400000000000000000003639583</v>
          </cell>
        </row>
        <row r="3005">
          <cell r="B3005" t="str">
            <v>2003-05-12-03.37.14.575468</v>
          </cell>
          <cell r="C3005">
            <v>0</v>
          </cell>
          <cell r="D3005" t="e">
            <v>#N/A</v>
          </cell>
          <cell r="E3005" t="str">
            <v>Put back SAM</v>
          </cell>
          <cell r="F3005">
            <v>0</v>
          </cell>
          <cell r="G3005" t="e">
            <v>#N/A</v>
          </cell>
          <cell r="H3005">
            <v>0</v>
          </cell>
          <cell r="I3005">
            <v>0</v>
          </cell>
          <cell r="J3005">
            <v>0</v>
          </cell>
          <cell r="K3005">
            <v>0</v>
          </cell>
          <cell r="L3005">
            <v>0</v>
          </cell>
          <cell r="M3005">
            <v>0</v>
          </cell>
          <cell r="N3005">
            <v>0</v>
          </cell>
          <cell r="O3005">
            <v>0</v>
          </cell>
          <cell r="P3005">
            <v>0</v>
          </cell>
          <cell r="Q3005">
            <v>0</v>
          </cell>
          <cell r="R3005">
            <v>0</v>
          </cell>
          <cell r="S3005" t="str">
            <v>001400000000000000000006599136</v>
          </cell>
        </row>
        <row r="3006">
          <cell r="B3006" t="str">
            <v>2003-05-12-03.37.14.575468</v>
          </cell>
          <cell r="C3006">
            <v>0</v>
          </cell>
          <cell r="D3006" t="e">
            <v>#N/A</v>
          </cell>
          <cell r="E3006" t="str">
            <v>Put back SAM</v>
          </cell>
          <cell r="F3006">
            <v>0</v>
          </cell>
          <cell r="G3006" t="e">
            <v>#N/A</v>
          </cell>
          <cell r="H3006">
            <v>0</v>
          </cell>
          <cell r="I3006">
            <v>0</v>
          </cell>
          <cell r="J3006">
            <v>0</v>
          </cell>
          <cell r="K3006">
            <v>0</v>
          </cell>
          <cell r="L3006">
            <v>0</v>
          </cell>
          <cell r="M3006">
            <v>0</v>
          </cell>
          <cell r="N3006">
            <v>0</v>
          </cell>
          <cell r="O3006">
            <v>0</v>
          </cell>
          <cell r="P3006">
            <v>0</v>
          </cell>
          <cell r="Q3006">
            <v>0</v>
          </cell>
          <cell r="R3006">
            <v>0</v>
          </cell>
          <cell r="S3006" t="str">
            <v>001400000000000000000005149113</v>
          </cell>
        </row>
        <row r="3007">
          <cell r="B3007" t="str">
            <v>2003-07-14-01.17.44.939602</v>
          </cell>
          <cell r="C3007">
            <v>0</v>
          </cell>
          <cell r="D3007" t="e">
            <v>#N/A</v>
          </cell>
          <cell r="E3007" t="str">
            <v>Put back SAM</v>
          </cell>
          <cell r="F3007">
            <v>0</v>
          </cell>
          <cell r="G3007" t="e">
            <v>#N/A</v>
          </cell>
          <cell r="H3007">
            <v>0</v>
          </cell>
          <cell r="I3007">
            <v>0</v>
          </cell>
          <cell r="J3007">
            <v>0</v>
          </cell>
          <cell r="K3007">
            <v>0</v>
          </cell>
          <cell r="L3007">
            <v>0</v>
          </cell>
          <cell r="M3007">
            <v>0</v>
          </cell>
          <cell r="N3007">
            <v>0</v>
          </cell>
          <cell r="O3007">
            <v>0</v>
          </cell>
          <cell r="P3007">
            <v>0</v>
          </cell>
          <cell r="Q3007">
            <v>0</v>
          </cell>
          <cell r="R3007">
            <v>0</v>
          </cell>
          <cell r="S3007" t="str">
            <v>001400000000000000000005557331</v>
          </cell>
        </row>
        <row r="3008">
          <cell r="B3008" t="str">
            <v>2003-09-01-03.08.02.446028</v>
          </cell>
          <cell r="C3008">
            <v>0</v>
          </cell>
          <cell r="D3008" t="e">
            <v>#N/A</v>
          </cell>
          <cell r="E3008" t="str">
            <v>Put back SAM</v>
          </cell>
          <cell r="F3008">
            <v>0</v>
          </cell>
          <cell r="G3008" t="e">
            <v>#N/A</v>
          </cell>
          <cell r="H3008">
            <v>0</v>
          </cell>
          <cell r="I3008">
            <v>0</v>
          </cell>
          <cell r="J3008">
            <v>0</v>
          </cell>
          <cell r="K3008">
            <v>0</v>
          </cell>
          <cell r="L3008">
            <v>0</v>
          </cell>
          <cell r="M3008">
            <v>0</v>
          </cell>
          <cell r="N3008">
            <v>0</v>
          </cell>
          <cell r="O3008">
            <v>0</v>
          </cell>
          <cell r="P3008">
            <v>0</v>
          </cell>
          <cell r="Q3008">
            <v>0</v>
          </cell>
          <cell r="R3008">
            <v>0</v>
          </cell>
          <cell r="S3008" t="str">
            <v>001400000000000000000007026129</v>
          </cell>
        </row>
        <row r="3009">
          <cell r="B3009" t="str">
            <v>2003-09-01-03.08.31.625237</v>
          </cell>
          <cell r="C3009">
            <v>0</v>
          </cell>
          <cell r="D3009" t="e">
            <v>#N/A</v>
          </cell>
          <cell r="E3009" t="str">
            <v>Put back SAM</v>
          </cell>
          <cell r="F3009">
            <v>0</v>
          </cell>
          <cell r="G3009" t="e">
            <v>#N/A</v>
          </cell>
          <cell r="H3009">
            <v>0</v>
          </cell>
          <cell r="I3009">
            <v>0</v>
          </cell>
          <cell r="J3009">
            <v>0</v>
          </cell>
          <cell r="K3009">
            <v>0</v>
          </cell>
          <cell r="L3009">
            <v>0</v>
          </cell>
          <cell r="M3009">
            <v>0</v>
          </cell>
          <cell r="N3009">
            <v>0</v>
          </cell>
          <cell r="O3009">
            <v>0</v>
          </cell>
          <cell r="P3009">
            <v>0</v>
          </cell>
          <cell r="Q3009">
            <v>0</v>
          </cell>
          <cell r="R3009">
            <v>0</v>
          </cell>
          <cell r="S3009" t="str">
            <v>001400000000000000000007024785</v>
          </cell>
        </row>
        <row r="3010">
          <cell r="B3010" t="str">
            <v>2003-09-01-03.08.36.186314</v>
          </cell>
          <cell r="C3010">
            <v>0</v>
          </cell>
          <cell r="D3010" t="e">
            <v>#N/A</v>
          </cell>
          <cell r="E3010" t="str">
            <v>Put back SAM</v>
          </cell>
          <cell r="F3010">
            <v>0</v>
          </cell>
          <cell r="G3010" t="e">
            <v>#N/A</v>
          </cell>
          <cell r="H3010">
            <v>0</v>
          </cell>
          <cell r="I3010">
            <v>0</v>
          </cell>
          <cell r="J3010">
            <v>0</v>
          </cell>
          <cell r="K3010">
            <v>0</v>
          </cell>
          <cell r="L3010">
            <v>0</v>
          </cell>
          <cell r="M3010">
            <v>0</v>
          </cell>
          <cell r="N3010">
            <v>0</v>
          </cell>
          <cell r="O3010">
            <v>0</v>
          </cell>
          <cell r="P3010">
            <v>0</v>
          </cell>
          <cell r="Q3010">
            <v>0</v>
          </cell>
          <cell r="R3010">
            <v>0</v>
          </cell>
          <cell r="S3010" t="str">
            <v>001400000000000000000007025676</v>
          </cell>
        </row>
        <row r="3011">
          <cell r="B3011" t="str">
            <v>2003-09-15-01.22.37.781391</v>
          </cell>
          <cell r="C3011">
            <v>0</v>
          </cell>
          <cell r="D3011" t="e">
            <v>#N/A</v>
          </cell>
          <cell r="E3011" t="str">
            <v>Put back SAM</v>
          </cell>
          <cell r="F3011">
            <v>0</v>
          </cell>
          <cell r="G3011" t="e">
            <v>#N/A</v>
          </cell>
          <cell r="H3011">
            <v>0</v>
          </cell>
          <cell r="I3011">
            <v>0</v>
          </cell>
          <cell r="J3011">
            <v>0</v>
          </cell>
          <cell r="K3011">
            <v>0</v>
          </cell>
          <cell r="L3011">
            <v>0</v>
          </cell>
          <cell r="M3011">
            <v>0</v>
          </cell>
          <cell r="N3011">
            <v>0</v>
          </cell>
          <cell r="O3011">
            <v>0</v>
          </cell>
          <cell r="P3011">
            <v>0</v>
          </cell>
          <cell r="Q3011">
            <v>0</v>
          </cell>
          <cell r="R3011">
            <v>0</v>
          </cell>
          <cell r="S3011" t="str">
            <v>001400000000000000000007059393</v>
          </cell>
        </row>
        <row r="3012">
          <cell r="B3012" t="str">
            <v>2003-09-15-01.22.37.915430</v>
          </cell>
          <cell r="C3012">
            <v>0</v>
          </cell>
          <cell r="D3012" t="e">
            <v>#N/A</v>
          </cell>
          <cell r="E3012" t="str">
            <v>Put back SAM</v>
          </cell>
          <cell r="F3012">
            <v>0</v>
          </cell>
          <cell r="G3012" t="e">
            <v>#N/A</v>
          </cell>
          <cell r="H3012">
            <v>0</v>
          </cell>
          <cell r="I3012">
            <v>0</v>
          </cell>
          <cell r="J3012">
            <v>0</v>
          </cell>
          <cell r="K3012">
            <v>0</v>
          </cell>
          <cell r="L3012">
            <v>0</v>
          </cell>
          <cell r="M3012">
            <v>0</v>
          </cell>
          <cell r="N3012">
            <v>0</v>
          </cell>
          <cell r="O3012">
            <v>0</v>
          </cell>
          <cell r="P3012">
            <v>0</v>
          </cell>
          <cell r="Q3012">
            <v>0</v>
          </cell>
          <cell r="R3012">
            <v>0</v>
          </cell>
          <cell r="S3012" t="str">
            <v>001400000000000000000007059400</v>
          </cell>
        </row>
        <row r="3013">
          <cell r="B3013" t="str">
            <v>2003-10-20-01.21.26.434508</v>
          </cell>
          <cell r="C3013">
            <v>0</v>
          </cell>
          <cell r="D3013" t="e">
            <v>#N/A</v>
          </cell>
          <cell r="E3013" t="str">
            <v>Put back SAM</v>
          </cell>
          <cell r="F3013">
            <v>0</v>
          </cell>
          <cell r="G3013" t="e">
            <v>#N/A</v>
          </cell>
          <cell r="H3013">
            <v>0</v>
          </cell>
          <cell r="I3013">
            <v>0</v>
          </cell>
          <cell r="J3013">
            <v>0</v>
          </cell>
          <cell r="K3013">
            <v>0</v>
          </cell>
          <cell r="L3013">
            <v>0</v>
          </cell>
          <cell r="M3013">
            <v>0</v>
          </cell>
          <cell r="N3013">
            <v>0</v>
          </cell>
          <cell r="O3013">
            <v>0</v>
          </cell>
          <cell r="P3013">
            <v>0</v>
          </cell>
          <cell r="Q3013">
            <v>0</v>
          </cell>
          <cell r="R3013">
            <v>0</v>
          </cell>
          <cell r="S3013" t="str">
            <v>001400000000000000000004331713</v>
          </cell>
        </row>
        <row r="3014">
          <cell r="B3014" t="str">
            <v>2003-10-20-01.21.26.434508</v>
          </cell>
          <cell r="C3014">
            <v>0</v>
          </cell>
          <cell r="D3014" t="e">
            <v>#N/A</v>
          </cell>
          <cell r="E3014" t="str">
            <v>Put back SAM</v>
          </cell>
          <cell r="F3014">
            <v>0</v>
          </cell>
          <cell r="G3014" t="e">
            <v>#N/A</v>
          </cell>
          <cell r="H3014">
            <v>0</v>
          </cell>
          <cell r="I3014">
            <v>0</v>
          </cell>
          <cell r="J3014">
            <v>0</v>
          </cell>
          <cell r="K3014">
            <v>0</v>
          </cell>
          <cell r="L3014">
            <v>0</v>
          </cell>
          <cell r="M3014">
            <v>0</v>
          </cell>
          <cell r="N3014">
            <v>0</v>
          </cell>
          <cell r="O3014">
            <v>0</v>
          </cell>
          <cell r="P3014">
            <v>0</v>
          </cell>
          <cell r="Q3014">
            <v>0</v>
          </cell>
          <cell r="R3014">
            <v>0</v>
          </cell>
          <cell r="S3014" t="str">
            <v>001400000000000000000006157830</v>
          </cell>
        </row>
        <row r="3015">
          <cell r="B3015" t="str">
            <v>2003-10-20-01.21.26.434508</v>
          </cell>
          <cell r="C3015">
            <v>0</v>
          </cell>
          <cell r="D3015" t="e">
            <v>#N/A</v>
          </cell>
          <cell r="E3015" t="str">
            <v>Put back SAM</v>
          </cell>
          <cell r="F3015">
            <v>0</v>
          </cell>
          <cell r="G3015" t="e">
            <v>#N/A</v>
          </cell>
          <cell r="H3015">
            <v>0</v>
          </cell>
          <cell r="I3015">
            <v>0</v>
          </cell>
          <cell r="J3015">
            <v>0</v>
          </cell>
          <cell r="K3015">
            <v>0</v>
          </cell>
          <cell r="L3015">
            <v>0</v>
          </cell>
          <cell r="M3015">
            <v>0</v>
          </cell>
          <cell r="N3015">
            <v>0</v>
          </cell>
          <cell r="O3015">
            <v>0</v>
          </cell>
          <cell r="P3015">
            <v>0</v>
          </cell>
          <cell r="Q3015">
            <v>0</v>
          </cell>
          <cell r="R3015">
            <v>0</v>
          </cell>
          <cell r="S3015" t="str">
            <v>001400000000000000000006169004</v>
          </cell>
        </row>
        <row r="3016">
          <cell r="B3016" t="str">
            <v>2003-10-20-01.21.26.626238</v>
          </cell>
          <cell r="C3016">
            <v>0</v>
          </cell>
          <cell r="D3016" t="e">
            <v>#N/A</v>
          </cell>
          <cell r="E3016" t="str">
            <v>Put back SAM</v>
          </cell>
          <cell r="F3016">
            <v>0</v>
          </cell>
          <cell r="G3016" t="e">
            <v>#N/A</v>
          </cell>
          <cell r="H3016">
            <v>0</v>
          </cell>
          <cell r="I3016">
            <v>0</v>
          </cell>
          <cell r="J3016">
            <v>0</v>
          </cell>
          <cell r="K3016">
            <v>0</v>
          </cell>
          <cell r="L3016">
            <v>0</v>
          </cell>
          <cell r="M3016">
            <v>0</v>
          </cell>
          <cell r="N3016">
            <v>0</v>
          </cell>
          <cell r="O3016">
            <v>0</v>
          </cell>
          <cell r="P3016">
            <v>0</v>
          </cell>
          <cell r="Q3016">
            <v>0</v>
          </cell>
          <cell r="R3016">
            <v>0</v>
          </cell>
          <cell r="S3016" t="str">
            <v>001400000000000000000002910232</v>
          </cell>
        </row>
        <row r="3017">
          <cell r="B3017" t="str">
            <v>2003-10-20-01.21.26.626238</v>
          </cell>
          <cell r="C3017">
            <v>0</v>
          </cell>
          <cell r="D3017" t="e">
            <v>#N/A</v>
          </cell>
          <cell r="E3017" t="str">
            <v>Put back SAM</v>
          </cell>
          <cell r="F3017">
            <v>0</v>
          </cell>
          <cell r="G3017" t="e">
            <v>#N/A</v>
          </cell>
          <cell r="H3017">
            <v>0</v>
          </cell>
          <cell r="I3017">
            <v>0</v>
          </cell>
          <cell r="J3017">
            <v>0</v>
          </cell>
          <cell r="K3017">
            <v>0</v>
          </cell>
          <cell r="L3017">
            <v>0</v>
          </cell>
          <cell r="M3017">
            <v>0</v>
          </cell>
          <cell r="N3017">
            <v>0</v>
          </cell>
          <cell r="O3017">
            <v>0</v>
          </cell>
          <cell r="P3017">
            <v>0</v>
          </cell>
          <cell r="Q3017">
            <v>0</v>
          </cell>
          <cell r="R3017">
            <v>0</v>
          </cell>
          <cell r="S3017" t="str">
            <v>001400000000000000000006159684</v>
          </cell>
        </row>
        <row r="3018">
          <cell r="B3018" t="str">
            <v>2003-11-17-00.59.00.969628</v>
          </cell>
          <cell r="C3018">
            <v>0</v>
          </cell>
          <cell r="D3018" t="e">
            <v>#N/A</v>
          </cell>
          <cell r="E3018" t="str">
            <v>Put back SAM</v>
          </cell>
          <cell r="F3018">
            <v>0</v>
          </cell>
          <cell r="G3018" t="e">
            <v>#N/A</v>
          </cell>
          <cell r="H3018">
            <v>0</v>
          </cell>
          <cell r="I3018">
            <v>0</v>
          </cell>
          <cell r="J3018">
            <v>0</v>
          </cell>
          <cell r="K3018">
            <v>0</v>
          </cell>
          <cell r="L3018">
            <v>0</v>
          </cell>
          <cell r="M3018">
            <v>0</v>
          </cell>
          <cell r="N3018">
            <v>0</v>
          </cell>
          <cell r="O3018">
            <v>0</v>
          </cell>
          <cell r="P3018">
            <v>0</v>
          </cell>
          <cell r="Q3018">
            <v>0</v>
          </cell>
          <cell r="R3018">
            <v>0</v>
          </cell>
          <cell r="S3018" t="str">
            <v>001400000000000000000005148957</v>
          </cell>
        </row>
        <row r="3019">
          <cell r="B3019" t="str">
            <v>2004-03-24-14.57.36.391819</v>
          </cell>
          <cell r="C3019">
            <v>0</v>
          </cell>
          <cell r="D3019" t="e">
            <v>#N/A</v>
          </cell>
          <cell r="E3019" t="str">
            <v>Put back SAM</v>
          </cell>
          <cell r="F3019">
            <v>0</v>
          </cell>
          <cell r="G3019" t="e">
            <v>#N/A</v>
          </cell>
          <cell r="H3019">
            <v>0</v>
          </cell>
          <cell r="I3019">
            <v>0</v>
          </cell>
          <cell r="J3019">
            <v>0</v>
          </cell>
          <cell r="K3019">
            <v>0</v>
          </cell>
          <cell r="L3019">
            <v>0</v>
          </cell>
          <cell r="M3019">
            <v>0</v>
          </cell>
          <cell r="N3019">
            <v>0</v>
          </cell>
          <cell r="O3019">
            <v>0</v>
          </cell>
          <cell r="P3019">
            <v>0</v>
          </cell>
          <cell r="Q3019">
            <v>0</v>
          </cell>
          <cell r="R3019">
            <v>0</v>
          </cell>
          <cell r="S3019" t="str">
            <v>001400000000000000000003605338</v>
          </cell>
        </row>
        <row r="3020">
          <cell r="B3020" t="str">
            <v>2004-08-09-02.09.43.947950</v>
          </cell>
          <cell r="C3020">
            <v>0</v>
          </cell>
          <cell r="D3020" t="e">
            <v>#N/A</v>
          </cell>
          <cell r="E3020" t="str">
            <v>Put back SAM</v>
          </cell>
          <cell r="F3020">
            <v>0</v>
          </cell>
          <cell r="G3020" t="e">
            <v>#N/A</v>
          </cell>
          <cell r="H3020">
            <v>0</v>
          </cell>
          <cell r="I3020">
            <v>0</v>
          </cell>
          <cell r="J3020">
            <v>0</v>
          </cell>
          <cell r="K3020">
            <v>0</v>
          </cell>
          <cell r="L3020">
            <v>0</v>
          </cell>
          <cell r="M3020">
            <v>0</v>
          </cell>
          <cell r="N3020">
            <v>0</v>
          </cell>
          <cell r="O3020">
            <v>0</v>
          </cell>
          <cell r="P3020">
            <v>0</v>
          </cell>
          <cell r="Q3020">
            <v>0</v>
          </cell>
          <cell r="R3020">
            <v>0</v>
          </cell>
          <cell r="S3020" t="str">
            <v>001400000000000000000000684372</v>
          </cell>
        </row>
        <row r="3021">
          <cell r="B3021" t="str">
            <v>2004-08-09-02.09.43.947950</v>
          </cell>
          <cell r="C3021">
            <v>0</v>
          </cell>
          <cell r="D3021" t="e">
            <v>#N/A</v>
          </cell>
          <cell r="E3021" t="str">
            <v>Put back SAM</v>
          </cell>
          <cell r="F3021">
            <v>0</v>
          </cell>
          <cell r="G3021" t="e">
            <v>#N/A</v>
          </cell>
          <cell r="H3021">
            <v>0</v>
          </cell>
          <cell r="I3021">
            <v>0</v>
          </cell>
          <cell r="J3021">
            <v>0</v>
          </cell>
          <cell r="K3021">
            <v>0</v>
          </cell>
          <cell r="L3021">
            <v>0</v>
          </cell>
          <cell r="M3021">
            <v>0</v>
          </cell>
          <cell r="N3021">
            <v>0</v>
          </cell>
          <cell r="O3021">
            <v>0</v>
          </cell>
          <cell r="P3021">
            <v>0</v>
          </cell>
          <cell r="Q3021">
            <v>0</v>
          </cell>
          <cell r="R3021">
            <v>0</v>
          </cell>
          <cell r="S3021" t="str">
            <v>001400000000000000000008152288</v>
          </cell>
        </row>
        <row r="3022">
          <cell r="B3022" t="str">
            <v>2004-09-13-02.43.46.485431</v>
          </cell>
          <cell r="C3022">
            <v>0</v>
          </cell>
          <cell r="D3022" t="e">
            <v>#N/A</v>
          </cell>
          <cell r="E3022" t="str">
            <v>Put back SAM</v>
          </cell>
          <cell r="F3022">
            <v>0</v>
          </cell>
          <cell r="G3022" t="e">
            <v>#N/A</v>
          </cell>
          <cell r="H3022">
            <v>0</v>
          </cell>
          <cell r="I3022">
            <v>0</v>
          </cell>
          <cell r="J3022">
            <v>0</v>
          </cell>
          <cell r="K3022">
            <v>0</v>
          </cell>
          <cell r="L3022">
            <v>0</v>
          </cell>
          <cell r="M3022">
            <v>0</v>
          </cell>
          <cell r="N3022">
            <v>0</v>
          </cell>
          <cell r="O3022">
            <v>0</v>
          </cell>
          <cell r="P3022">
            <v>0</v>
          </cell>
          <cell r="Q3022">
            <v>0</v>
          </cell>
          <cell r="R3022">
            <v>0</v>
          </cell>
          <cell r="S3022" t="str">
            <v>001400000000000000000008352751</v>
          </cell>
        </row>
        <row r="3023">
          <cell r="B3023" t="str">
            <v>2004-09-13-02.43.46.485431</v>
          </cell>
          <cell r="C3023">
            <v>0</v>
          </cell>
          <cell r="D3023" t="e">
            <v>#N/A</v>
          </cell>
          <cell r="E3023" t="str">
            <v>Put back SAM</v>
          </cell>
          <cell r="F3023">
            <v>0</v>
          </cell>
          <cell r="G3023" t="e">
            <v>#N/A</v>
          </cell>
          <cell r="H3023">
            <v>0</v>
          </cell>
          <cell r="I3023">
            <v>0</v>
          </cell>
          <cell r="J3023">
            <v>0</v>
          </cell>
          <cell r="K3023">
            <v>0</v>
          </cell>
          <cell r="L3023">
            <v>0</v>
          </cell>
          <cell r="M3023">
            <v>0</v>
          </cell>
          <cell r="N3023">
            <v>0</v>
          </cell>
          <cell r="O3023">
            <v>0</v>
          </cell>
          <cell r="P3023">
            <v>0</v>
          </cell>
          <cell r="Q3023">
            <v>0</v>
          </cell>
          <cell r="R3023">
            <v>0</v>
          </cell>
          <cell r="S3023" t="str">
            <v>001400000000000000000008352725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PO.ที่ยังจ่ายไม่หมด"/>
      <sheetName val="Sheet1"/>
      <sheetName val="Sheet1 (2)"/>
      <sheetName val="JUN05"/>
      <sheetName val="JUL05"/>
      <sheetName val="AUG05"/>
      <sheetName val="SEP05"/>
      <sheetName val="OCT05"/>
      <sheetName val="NOV05"/>
      <sheetName val="Dec05"/>
      <sheetName val="Sheet2"/>
      <sheetName val="SUM"/>
      <sheetName val="PO_ที่ยังจ่ายไม่หมด"/>
      <sheetName val="Sheet1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Jan01"/>
      <sheetName val="Feb01"/>
      <sheetName val="Mar01"/>
      <sheetName val="Apr01"/>
      <sheetName val="May01"/>
      <sheetName val="Jun01"/>
      <sheetName val="Jul01"/>
      <sheetName val="Aug01"/>
      <sheetName val="Sep01"/>
      <sheetName val="Oct01"/>
      <sheetName val="Nov01"/>
      <sheetName val="Dec01"/>
      <sheetName val="Jan02"/>
      <sheetName val="2001 (NNIgross)latest"/>
      <sheetName val="2001"/>
      <sheetName val="2001_(NNIgross)la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">
          <cell r="C3" t="str">
            <v>accno</v>
          </cell>
          <cell r="D3" t="str">
            <v>accdesc</v>
          </cell>
          <cell r="E3" t="str">
            <v>Total</v>
          </cell>
        </row>
        <row r="4">
          <cell r="C4" t="str">
            <v>50000000*</v>
          </cell>
          <cell r="D4" t="str">
            <v>Agency Fee (Non Funding Loans)</v>
          </cell>
          <cell r="E4">
            <v>-2093844.79</v>
          </cell>
        </row>
        <row r="5">
          <cell r="C5" t="str">
            <v>50000030*</v>
          </cell>
          <cell r="D5" t="str">
            <v>Agency Fee-Tuition Fee Loan</v>
          </cell>
          <cell r="E5">
            <v>-1855793.07</v>
          </cell>
        </row>
        <row r="6">
          <cell r="E6">
            <v>-3949637.86</v>
          </cell>
        </row>
        <row r="7">
          <cell r="C7" t="str">
            <v>50013000*</v>
          </cell>
          <cell r="D7" t="str">
            <v>Commission On LG</v>
          </cell>
          <cell r="E7">
            <v>-869759.92</v>
          </cell>
        </row>
        <row r="8">
          <cell r="C8" t="str">
            <v>50013010*</v>
          </cell>
          <cell r="D8" t="str">
            <v>"Commission On SG,RG,PG,AG"</v>
          </cell>
          <cell r="E8">
            <v>-1722.58</v>
          </cell>
        </row>
        <row r="9">
          <cell r="C9" t="str">
            <v>50013020*</v>
          </cell>
          <cell r="D9" t="str">
            <v>Commission-LG(Maid Assist)</v>
          </cell>
          <cell r="E9">
            <v>-43543</v>
          </cell>
        </row>
        <row r="10">
          <cell r="C10" t="str">
            <v>50013030*</v>
          </cell>
          <cell r="D10" t="str">
            <v>Guarantee Fees</v>
          </cell>
          <cell r="E10">
            <v>-1111379.1299999999</v>
          </cell>
        </row>
        <row r="11">
          <cell r="E11">
            <v>-2026404.63</v>
          </cell>
        </row>
        <row r="12">
          <cell r="C12" t="str">
            <v>50035003*</v>
          </cell>
          <cell r="D12" t="str">
            <v>Commission On Bills</v>
          </cell>
          <cell r="E12">
            <v>-257583.82</v>
          </cell>
        </row>
        <row r="13">
          <cell r="C13" t="str">
            <v>50035004*</v>
          </cell>
          <cell r="D13" t="str">
            <v>Commission On Export LC</v>
          </cell>
          <cell r="E13">
            <v>-31218.14</v>
          </cell>
        </row>
        <row r="14">
          <cell r="C14" t="str">
            <v>50035005*</v>
          </cell>
          <cell r="D14" t="str">
            <v>Commission Exchange-Bills</v>
          </cell>
          <cell r="E14">
            <v>-148115.17000000001</v>
          </cell>
        </row>
        <row r="15">
          <cell r="C15" t="str">
            <v>50035009*</v>
          </cell>
          <cell r="D15" t="str">
            <v>Commission On LC</v>
          </cell>
          <cell r="E15">
            <v>-62577.53</v>
          </cell>
        </row>
        <row r="16">
          <cell r="E16">
            <v>-499494.66</v>
          </cell>
        </row>
        <row r="17">
          <cell r="C17" t="str">
            <v>50008000*</v>
          </cell>
          <cell r="D17" t="str">
            <v>Acceptance Fee Share Financing</v>
          </cell>
          <cell r="E17">
            <v>0</v>
          </cell>
        </row>
        <row r="18">
          <cell r="E18">
            <v>0</v>
          </cell>
        </row>
        <row r="19">
          <cell r="C19" t="str">
            <v>50006010*</v>
          </cell>
          <cell r="D19" t="str">
            <v>Prepayment Fee-Loans</v>
          </cell>
          <cell r="E19">
            <v>0</v>
          </cell>
        </row>
        <row r="20">
          <cell r="C20" t="str">
            <v>50011000*</v>
          </cell>
          <cell r="D20" t="str">
            <v>Cancellatn Fee-Foreign Cur HL</v>
          </cell>
          <cell r="E20">
            <v>0</v>
          </cell>
        </row>
        <row r="21">
          <cell r="C21" t="str">
            <v>50012000*</v>
          </cell>
          <cell r="D21" t="str">
            <v>Partial/Full Prepaymt Fee-S$HL</v>
          </cell>
          <cell r="E21">
            <v>-2251696.37</v>
          </cell>
        </row>
        <row r="22">
          <cell r="C22" t="str">
            <v>50025900*</v>
          </cell>
          <cell r="D22" t="str">
            <v>Misce Income (Loan Related)</v>
          </cell>
          <cell r="E22">
            <v>-7700708.3300000001</v>
          </cell>
        </row>
        <row r="23">
          <cell r="C23" t="str">
            <v>50025901*</v>
          </cell>
          <cell r="D23" t="str">
            <v>Miscellaneous Income-PL</v>
          </cell>
          <cell r="E23">
            <v>-298812.44</v>
          </cell>
        </row>
        <row r="24">
          <cell r="E24">
            <v>-10251217.139999999</v>
          </cell>
        </row>
        <row r="25">
          <cell r="C25" t="str">
            <v>50005000*</v>
          </cell>
          <cell r="D25" t="str">
            <v>Commitment Fee (Loan Related)</v>
          </cell>
          <cell r="E25">
            <v>-513.24</v>
          </cell>
        </row>
        <row r="26">
          <cell r="C26" t="str">
            <v>50035006*</v>
          </cell>
          <cell r="D26" t="str">
            <v>Commission in Lieu-Exchange</v>
          </cell>
          <cell r="E26">
            <v>-6173.6</v>
          </cell>
        </row>
        <row r="27">
          <cell r="C27" t="str">
            <v>50035007*</v>
          </cell>
          <cell r="D27" t="str">
            <v>Commission In Lieu- Exch(HO)</v>
          </cell>
          <cell r="E27">
            <v>-1053.19</v>
          </cell>
        </row>
        <row r="28">
          <cell r="C28" t="str">
            <v>50040060*</v>
          </cell>
          <cell r="D28" t="str">
            <v>Admin Fee-Trf of Car Ownership</v>
          </cell>
          <cell r="E28">
            <v>-180</v>
          </cell>
        </row>
        <row r="29">
          <cell r="C29" t="str">
            <v>50040090*</v>
          </cell>
          <cell r="D29" t="str">
            <v>Admin Chgs-Corp Tie Up</v>
          </cell>
          <cell r="E29">
            <v>0</v>
          </cell>
        </row>
        <row r="30">
          <cell r="C30" t="str">
            <v>70032009*</v>
          </cell>
          <cell r="D30" t="str">
            <v>STARS-Home Loans</v>
          </cell>
          <cell r="E30">
            <v>63785.01</v>
          </cell>
        </row>
        <row r="31">
          <cell r="C31" t="str">
            <v>70032010*</v>
          </cell>
          <cell r="D31" t="str">
            <v>STARS-Reno Loans</v>
          </cell>
          <cell r="E31">
            <v>15497.38</v>
          </cell>
        </row>
        <row r="32">
          <cell r="C32" t="str">
            <v>70032012*</v>
          </cell>
          <cell r="D32" t="str">
            <v>STARS-Credit Assist</v>
          </cell>
          <cell r="E32">
            <v>19391.189999999999</v>
          </cell>
        </row>
        <row r="33">
          <cell r="E33">
            <v>90753.55</v>
          </cell>
        </row>
        <row r="34">
          <cell r="C34" t="str">
            <v>70016000*</v>
          </cell>
          <cell r="D34" t="str">
            <v>Arrangmt For Valuation Fee</v>
          </cell>
          <cell r="E34">
            <v>0</v>
          </cell>
        </row>
        <row r="35">
          <cell r="C35" t="str">
            <v>70016100*</v>
          </cell>
          <cell r="D35" t="str">
            <v>Valuation Fee Paid</v>
          </cell>
          <cell r="E35">
            <v>957296.97</v>
          </cell>
        </row>
        <row r="36">
          <cell r="C36" t="str">
            <v>70016101*</v>
          </cell>
          <cell r="D36" t="str">
            <v>Valuation Fee-PMPL</v>
          </cell>
          <cell r="E36">
            <v>18283.5</v>
          </cell>
        </row>
        <row r="37">
          <cell r="C37" t="str">
            <v>70017000*</v>
          </cell>
          <cell r="D37" t="str">
            <v>Arrangement For Valn Fee Rec</v>
          </cell>
          <cell r="E37">
            <v>-64156.36</v>
          </cell>
        </row>
        <row r="38">
          <cell r="E38">
            <v>911424.11</v>
          </cell>
        </row>
        <row r="39">
          <cell r="C39" t="str">
            <v>70027000*</v>
          </cell>
          <cell r="D39" t="str">
            <v>Legal Expenses</v>
          </cell>
          <cell r="E39">
            <v>0</v>
          </cell>
        </row>
        <row r="40">
          <cell r="E40">
            <v>0</v>
          </cell>
        </row>
        <row r="41">
          <cell r="C41" t="str">
            <v>70018002*</v>
          </cell>
          <cell r="D41" t="str">
            <v>Write Off-Lendings</v>
          </cell>
          <cell r="E41">
            <v>99499.87</v>
          </cell>
        </row>
        <row r="42">
          <cell r="E42">
            <v>99499.87</v>
          </cell>
        </row>
        <row r="43">
          <cell r="C43" t="str">
            <v>70004041*</v>
          </cell>
          <cell r="D43" t="str">
            <v>Commission Paid on Hp Loans-M</v>
          </cell>
          <cell r="E43">
            <v>1003313</v>
          </cell>
        </row>
        <row r="44">
          <cell r="C44" t="str">
            <v>70009000*</v>
          </cell>
          <cell r="D44" t="str">
            <v>Commission on Car Loans</v>
          </cell>
          <cell r="E44">
            <v>27119.06</v>
          </cell>
        </row>
        <row r="45">
          <cell r="C45" t="str">
            <v>70014010*</v>
          </cell>
          <cell r="D45" t="str">
            <v>Insurance - Maid Assist</v>
          </cell>
          <cell r="E45">
            <v>13427.77</v>
          </cell>
        </row>
        <row r="46">
          <cell r="C46" t="str">
            <v>70031350*</v>
          </cell>
          <cell r="D46" t="str">
            <v>Cash Bonus (Housing Loan)</v>
          </cell>
          <cell r="E46">
            <v>0</v>
          </cell>
        </row>
        <row r="47">
          <cell r="C47" t="str">
            <v>70031351*</v>
          </cell>
          <cell r="D47" t="str">
            <v>Cash Bonus -Car Loans</v>
          </cell>
          <cell r="E47">
            <v>0</v>
          </cell>
        </row>
        <row r="48">
          <cell r="E48">
            <v>1043859.83</v>
          </cell>
        </row>
        <row r="49">
          <cell r="C49" t="str">
            <v>50035013*</v>
          </cell>
          <cell r="D49" t="str">
            <v>Comm-Blanket Fire Insurance</v>
          </cell>
          <cell r="E49">
            <v>-1235924.56</v>
          </cell>
        </row>
        <row r="50">
          <cell r="C50" t="str">
            <v>50035021*</v>
          </cell>
          <cell r="D50" t="str">
            <v>Com-Extended House Fire Ins</v>
          </cell>
          <cell r="E50">
            <v>-32645.43</v>
          </cell>
        </row>
        <row r="51">
          <cell r="C51" t="str">
            <v>50035029*</v>
          </cell>
          <cell r="D51" t="str">
            <v>Comm earned -General Insurance</v>
          </cell>
          <cell r="E51">
            <v>-131588.12</v>
          </cell>
        </row>
        <row r="52">
          <cell r="C52" t="str">
            <v>50035034*</v>
          </cell>
          <cell r="D52" t="str">
            <v>Comm - Group General Insurance</v>
          </cell>
          <cell r="E52">
            <v>0</v>
          </cell>
        </row>
        <row r="53">
          <cell r="C53" t="str">
            <v>70014040*</v>
          </cell>
          <cell r="D53" t="str">
            <v>Insurance-Household-ICS</v>
          </cell>
          <cell r="E53">
            <v>34753.449999999997</v>
          </cell>
        </row>
        <row r="54">
          <cell r="C54" t="str">
            <v>70032017*</v>
          </cell>
          <cell r="D54" t="str">
            <v>STARS-General Insurance</v>
          </cell>
          <cell r="E54">
            <v>280.89</v>
          </cell>
        </row>
        <row r="55">
          <cell r="E55">
            <v>-1365123.77</v>
          </cell>
        </row>
        <row r="56">
          <cell r="C56" t="str">
            <v>50035027*</v>
          </cell>
          <cell r="D56" t="str">
            <v>Comm Earned -Life Insurance</v>
          </cell>
          <cell r="E56">
            <v>-1498643.4</v>
          </cell>
        </row>
        <row r="57">
          <cell r="C57" t="str">
            <v>50035030*</v>
          </cell>
          <cell r="D57" t="str">
            <v>Comm - Mortgage Shield Policy</v>
          </cell>
          <cell r="E57">
            <v>-167454.20000000001</v>
          </cell>
        </row>
        <row r="58">
          <cell r="C58" t="str">
            <v>50035031*</v>
          </cell>
          <cell r="D58" t="str">
            <v>Commission earned -Asset Plan</v>
          </cell>
          <cell r="E58">
            <v>-1276516.7</v>
          </cell>
        </row>
        <row r="59">
          <cell r="C59" t="str">
            <v>50035033*</v>
          </cell>
          <cell r="D59" t="str">
            <v>Comm from Group Life Insurance</v>
          </cell>
          <cell r="E59">
            <v>0</v>
          </cell>
        </row>
        <row r="60">
          <cell r="C60" t="str">
            <v>50035036*</v>
          </cell>
          <cell r="D60" t="str">
            <v>Overriding Comm -Insurance</v>
          </cell>
          <cell r="E60">
            <v>-2136523.54</v>
          </cell>
        </row>
        <row r="61">
          <cell r="C61" t="str">
            <v>50035040*</v>
          </cell>
          <cell r="D61" t="str">
            <v>Commission recd - Banca Agmt with CGNU</v>
          </cell>
          <cell r="E61">
            <v>-583242</v>
          </cell>
        </row>
        <row r="62">
          <cell r="C62" t="str">
            <v>70032011*</v>
          </cell>
          <cell r="D62" t="str">
            <v>STARS-Asset Plan</v>
          </cell>
          <cell r="E62">
            <v>124449.83</v>
          </cell>
        </row>
        <row r="63">
          <cell r="C63" t="str">
            <v>70032016*</v>
          </cell>
          <cell r="D63" t="str">
            <v>STARS-Life Insurance</v>
          </cell>
          <cell r="E63">
            <v>20032.78</v>
          </cell>
        </row>
        <row r="64">
          <cell r="E64">
            <v>-5517897.2299999995</v>
          </cell>
        </row>
        <row r="65">
          <cell r="C65" t="str">
            <v>70014000*</v>
          </cell>
          <cell r="D65" t="str">
            <v>Insurance - Clients' Mortgaged</v>
          </cell>
          <cell r="E65">
            <v>465317.55</v>
          </cell>
        </row>
        <row r="66">
          <cell r="E66">
            <v>465317.55</v>
          </cell>
        </row>
        <row r="67">
          <cell r="C67" t="str">
            <v>50041000*</v>
          </cell>
          <cell r="D67" t="str">
            <v>Management Fee</v>
          </cell>
          <cell r="E67">
            <v>-1343698.57</v>
          </cell>
        </row>
        <row r="68">
          <cell r="C68" t="str">
            <v>50041090*</v>
          </cell>
          <cell r="D68" t="str">
            <v>Mgt Fee-DBS AM Fund/Unit Trust</v>
          </cell>
          <cell r="E68">
            <v>-12565166.050000001</v>
          </cell>
        </row>
        <row r="69">
          <cell r="C69" t="str">
            <v>50041093*</v>
          </cell>
          <cell r="D69" t="str">
            <v>Mgt Fee - (In-House) Unit Trust</v>
          </cell>
          <cell r="E69">
            <v>-485.13</v>
          </cell>
        </row>
        <row r="70">
          <cell r="C70" t="str">
            <v>50041094*</v>
          </cell>
          <cell r="D70" t="str">
            <v>Mgt Fee - 3rd Party Funds</v>
          </cell>
          <cell r="E70">
            <v>-2090542.31</v>
          </cell>
        </row>
        <row r="71">
          <cell r="C71" t="str">
            <v>50076000*</v>
          </cell>
          <cell r="D71" t="str">
            <v>P/L On Unit Trust</v>
          </cell>
          <cell r="E71">
            <v>1208.21</v>
          </cell>
        </row>
        <row r="72">
          <cell r="C72" t="str">
            <v>70031501*</v>
          </cell>
          <cell r="D72" t="str">
            <v>Transactions Fees Pd-IVS TDST</v>
          </cell>
          <cell r="E72">
            <v>5.91</v>
          </cell>
        </row>
        <row r="73">
          <cell r="C73" t="str">
            <v>70032000*</v>
          </cell>
          <cell r="D73" t="str">
            <v>Incentive Payout-Sales Comm</v>
          </cell>
          <cell r="E73">
            <v>318340.84999999998</v>
          </cell>
        </row>
        <row r="74">
          <cell r="C74" t="str">
            <v>70032001*</v>
          </cell>
          <cell r="D74" t="str">
            <v>Incentive Payout-Referral Loan</v>
          </cell>
          <cell r="E74">
            <v>294571</v>
          </cell>
        </row>
        <row r="75">
          <cell r="C75" t="str">
            <v>70032002*</v>
          </cell>
          <cell r="D75" t="str">
            <v>Incentive Payout-Br Success</v>
          </cell>
          <cell r="E75">
            <v>61592.82</v>
          </cell>
        </row>
        <row r="76">
          <cell r="C76" t="str">
            <v>70032003*</v>
          </cell>
          <cell r="D76" t="str">
            <v>HIP Incentive Scheme</v>
          </cell>
          <cell r="E76">
            <v>2235</v>
          </cell>
        </row>
        <row r="77">
          <cell r="C77" t="str">
            <v>70032004*</v>
          </cell>
          <cell r="D77" t="str">
            <v>Incentive-Sale of Invtmt Prdt</v>
          </cell>
          <cell r="E77">
            <v>34263.97</v>
          </cell>
        </row>
        <row r="78">
          <cell r="C78" t="str">
            <v>70032005*</v>
          </cell>
          <cell r="D78" t="str">
            <v>Staff Incentive-Eight</v>
          </cell>
          <cell r="E78">
            <v>82250.8</v>
          </cell>
        </row>
        <row r="79">
          <cell r="C79" t="str">
            <v>70032006*</v>
          </cell>
          <cell r="D79" t="str">
            <v>Financial Planning Inc Scheme</v>
          </cell>
          <cell r="E79">
            <v>3070</v>
          </cell>
        </row>
        <row r="80">
          <cell r="C80" t="str">
            <v>70032008*</v>
          </cell>
          <cell r="D80" t="str">
            <v>Star-DBSM &amp; 3rd Party funds</v>
          </cell>
          <cell r="E80">
            <v>1307811.44</v>
          </cell>
        </row>
        <row r="81">
          <cell r="C81" t="str">
            <v>70039900*</v>
          </cell>
          <cell r="D81" t="str">
            <v>Miscellaneous</v>
          </cell>
          <cell r="E81">
            <v>55.36</v>
          </cell>
        </row>
        <row r="82">
          <cell r="E82">
            <v>-13894486.700000001</v>
          </cell>
        </row>
        <row r="83">
          <cell r="C83" t="str">
            <v>50030000*</v>
          </cell>
          <cell r="D83" t="str">
            <v>Brokerage Expenses</v>
          </cell>
          <cell r="E83">
            <v>-5</v>
          </cell>
        </row>
        <row r="84">
          <cell r="C84" t="str">
            <v>50030001*</v>
          </cell>
          <cell r="D84" t="str">
            <v>Agency Fee-ATC</v>
          </cell>
          <cell r="E84">
            <v>-247940.52</v>
          </cell>
        </row>
        <row r="85">
          <cell r="C85" t="str">
            <v>50032000*</v>
          </cell>
          <cell r="D85" t="str">
            <v>Brokerage Received</v>
          </cell>
          <cell r="E85">
            <v>-1296.1600000000001</v>
          </cell>
        </row>
        <row r="86">
          <cell r="C86" t="str">
            <v>50035001*</v>
          </cell>
          <cell r="D86" t="str">
            <v>Commisson on securities</v>
          </cell>
          <cell r="E86">
            <v>15</v>
          </cell>
        </row>
        <row r="87">
          <cell r="C87" t="str">
            <v>50048600*</v>
          </cell>
          <cell r="D87" t="str">
            <v>Handling Commission</v>
          </cell>
          <cell r="E87">
            <v>-6240</v>
          </cell>
        </row>
        <row r="88">
          <cell r="C88" t="str">
            <v>70023000*</v>
          </cell>
          <cell r="D88" t="str">
            <v>CDP Expenses</v>
          </cell>
          <cell r="E88">
            <v>7132</v>
          </cell>
        </row>
        <row r="89">
          <cell r="C89" t="str">
            <v>70023500*</v>
          </cell>
          <cell r="D89" t="str">
            <v>CDP Expenses Recovered</v>
          </cell>
          <cell r="E89">
            <v>-26</v>
          </cell>
        </row>
        <row r="90">
          <cell r="E90">
            <v>-248360.68</v>
          </cell>
        </row>
        <row r="91">
          <cell r="C91" t="str">
            <v>50040010*</v>
          </cell>
          <cell r="D91" t="str">
            <v>Admin Fee-Gold Cert</v>
          </cell>
          <cell r="E91">
            <v>-545</v>
          </cell>
        </row>
        <row r="92">
          <cell r="C92" t="str">
            <v>50050040*</v>
          </cell>
          <cell r="D92" t="str">
            <v>Service Charges-CPF-Gold</v>
          </cell>
          <cell r="E92">
            <v>-10490.8</v>
          </cell>
        </row>
        <row r="93">
          <cell r="C93" t="str">
            <v>50056000*</v>
          </cell>
          <cell r="D93" t="str">
            <v>Agency Fee-Gold</v>
          </cell>
          <cell r="E93">
            <v>0</v>
          </cell>
        </row>
        <row r="94">
          <cell r="C94" t="str">
            <v>50077030*</v>
          </cell>
          <cell r="D94" t="str">
            <v>P/L On Gold</v>
          </cell>
          <cell r="E94">
            <v>-715.83</v>
          </cell>
        </row>
        <row r="95">
          <cell r="C95" t="str">
            <v>50077050*</v>
          </cell>
          <cell r="D95" t="str">
            <v>P/L On Maple Leaf</v>
          </cell>
          <cell r="E95">
            <v>0</v>
          </cell>
        </row>
        <row r="96">
          <cell r="E96">
            <v>-11751.63</v>
          </cell>
        </row>
        <row r="97">
          <cell r="C97" t="str">
            <v>50067025*</v>
          </cell>
          <cell r="D97" t="str">
            <v>P/L-Twin Currencies Dep Option</v>
          </cell>
          <cell r="E97">
            <v>-97347.26</v>
          </cell>
        </row>
        <row r="98">
          <cell r="E98">
            <v>-97347.26</v>
          </cell>
        </row>
        <row r="99">
          <cell r="C99" t="str">
            <v>50035025*</v>
          </cell>
          <cell r="D99" t="str">
            <v>Commission Recd-$World</v>
          </cell>
          <cell r="E99">
            <v>0</v>
          </cell>
        </row>
        <row r="100">
          <cell r="C100" t="str">
            <v>50035028*</v>
          </cell>
          <cell r="D100" t="str">
            <v>Comm rec'd for souvenircoin-SR</v>
          </cell>
          <cell r="E100">
            <v>0</v>
          </cell>
        </row>
        <row r="101">
          <cell r="C101" t="str">
            <v>50040050*</v>
          </cell>
          <cell r="D101" t="str">
            <v>Admin Fee-Souvenir Coins</v>
          </cell>
          <cell r="E101">
            <v>-21.34</v>
          </cell>
        </row>
        <row r="102">
          <cell r="E102">
            <v>-21.34</v>
          </cell>
        </row>
        <row r="103">
          <cell r="C103" t="str">
            <v>50053112*</v>
          </cell>
          <cell r="D103" t="str">
            <v>MasterCard Dr Cd Annual Fee</v>
          </cell>
          <cell r="E103">
            <v>-892835</v>
          </cell>
        </row>
        <row r="104">
          <cell r="C104" t="str">
            <v>50053113*</v>
          </cell>
          <cell r="D104" t="str">
            <v>MasterCard Dr Cd Income</v>
          </cell>
          <cell r="E104">
            <v>-29695</v>
          </cell>
        </row>
        <row r="105">
          <cell r="C105" t="str">
            <v>50053114*</v>
          </cell>
          <cell r="D105" t="str">
            <v>MasterCard FX Income</v>
          </cell>
          <cell r="E105">
            <v>-110123.74</v>
          </cell>
        </row>
        <row r="106">
          <cell r="E106">
            <v>-1032653.74</v>
          </cell>
        </row>
        <row r="107">
          <cell r="C107" t="str">
            <v>50035008*</v>
          </cell>
          <cell r="D107" t="str">
            <v>Commission In Lieu-Remittance</v>
          </cell>
          <cell r="E107">
            <v>-229304.92</v>
          </cell>
        </row>
        <row r="108">
          <cell r="C108" t="str">
            <v>50035010*</v>
          </cell>
          <cell r="D108" t="str">
            <v>Commission On Remittance</v>
          </cell>
          <cell r="E108">
            <v>-416439.89</v>
          </cell>
        </row>
        <row r="109">
          <cell r="C109" t="str">
            <v>50040001*</v>
          </cell>
          <cell r="D109" t="str">
            <v>Admin Agent Fee Recd</v>
          </cell>
          <cell r="E109">
            <v>0</v>
          </cell>
        </row>
        <row r="110">
          <cell r="C110" t="str">
            <v>50078010*</v>
          </cell>
          <cell r="D110" t="str">
            <v>Exchange P/L - PKS</v>
          </cell>
          <cell r="E110">
            <v>-7748858.4500000002</v>
          </cell>
        </row>
        <row r="111">
          <cell r="C111" t="str">
            <v>50078011*</v>
          </cell>
          <cell r="D111" t="str">
            <v>Exchange P/L-No Exch Trans</v>
          </cell>
          <cell r="E111">
            <v>-512.99</v>
          </cell>
        </row>
        <row r="112">
          <cell r="C112" t="str">
            <v>50078020*</v>
          </cell>
          <cell r="D112" t="str">
            <v>Exchange P/L-Wrongly Q Deals</v>
          </cell>
          <cell r="E112">
            <v>9.5</v>
          </cell>
        </row>
        <row r="113">
          <cell r="C113" t="str">
            <v>70008000*</v>
          </cell>
          <cell r="D113" t="str">
            <v>Service Charges-Agents</v>
          </cell>
          <cell r="E113">
            <v>93681.95</v>
          </cell>
        </row>
        <row r="114">
          <cell r="C114" t="str">
            <v>70018005*</v>
          </cell>
          <cell r="D114" t="str">
            <v>Write Off-Remittance items</v>
          </cell>
          <cell r="E114">
            <v>32226.02</v>
          </cell>
        </row>
        <row r="115">
          <cell r="E115">
            <v>-8269198.7800000003</v>
          </cell>
        </row>
        <row r="116">
          <cell r="C116" t="str">
            <v>50053120*</v>
          </cell>
          <cell r="D116" t="str">
            <v>Income From NETS</v>
          </cell>
          <cell r="E116">
            <v>-1079373.81</v>
          </cell>
        </row>
        <row r="117">
          <cell r="E117">
            <v>-1079373.81</v>
          </cell>
        </row>
        <row r="118">
          <cell r="C118" t="str">
            <v>50035017*</v>
          </cell>
          <cell r="D118" t="str">
            <v>Comm-Electronic Application</v>
          </cell>
          <cell r="E118">
            <v>-63388</v>
          </cell>
        </row>
        <row r="119">
          <cell r="C119" t="str">
            <v>50035022*</v>
          </cell>
          <cell r="D119" t="str">
            <v>Comm Recd-Land Tpt Authority</v>
          </cell>
          <cell r="E119">
            <v>-57436</v>
          </cell>
        </row>
        <row r="120">
          <cell r="C120" t="str">
            <v>50056110*</v>
          </cell>
          <cell r="D120" t="str">
            <v>Income-Registry Of Vehicle</v>
          </cell>
          <cell r="E120">
            <v>-3382.35</v>
          </cell>
        </row>
        <row r="121">
          <cell r="E121">
            <v>-124206.35</v>
          </cell>
        </row>
        <row r="122">
          <cell r="C122" t="str">
            <v>50046000*</v>
          </cell>
          <cell r="D122" t="str">
            <v>Cash Advance Fee</v>
          </cell>
          <cell r="E122">
            <v>0</v>
          </cell>
        </row>
        <row r="123">
          <cell r="E123">
            <v>0</v>
          </cell>
        </row>
        <row r="124">
          <cell r="C124" t="str">
            <v>50050115*</v>
          </cell>
          <cell r="D124" t="str">
            <v>Service Charge - Bill Payment</v>
          </cell>
          <cell r="E124">
            <v>-22095.5</v>
          </cell>
        </row>
        <row r="125">
          <cell r="C125" t="str">
            <v>50050122*</v>
          </cell>
          <cell r="D125" t="str">
            <v>Service Chrg_Telco Income A/c</v>
          </cell>
          <cell r="E125">
            <v>-215701.05</v>
          </cell>
        </row>
        <row r="126">
          <cell r="C126" t="str">
            <v>50053020*</v>
          </cell>
          <cell r="D126" t="str">
            <v>Income-Visa Plus</v>
          </cell>
          <cell r="E126">
            <v>-1050132.8999999999</v>
          </cell>
        </row>
        <row r="127">
          <cell r="C127" t="str">
            <v>50053021*</v>
          </cell>
          <cell r="D127" t="str">
            <v>Expenses-Visa Plus</v>
          </cell>
          <cell r="E127">
            <v>1030474.5</v>
          </cell>
        </row>
        <row r="128">
          <cell r="C128" t="str">
            <v>50053022*</v>
          </cell>
          <cell r="D128" t="str">
            <v>Amex Income Account</v>
          </cell>
          <cell r="E128">
            <v>-80250.73</v>
          </cell>
        </row>
        <row r="129">
          <cell r="C129" t="str">
            <v>50053050*</v>
          </cell>
          <cell r="D129" t="str">
            <v>Fee Income-Cash Card</v>
          </cell>
          <cell r="E129">
            <v>-22156.62</v>
          </cell>
        </row>
        <row r="130">
          <cell r="C130" t="str">
            <v>50053110*</v>
          </cell>
          <cell r="D130" t="str">
            <v>Income-Master Card</v>
          </cell>
          <cell r="E130">
            <v>-209975.27</v>
          </cell>
        </row>
        <row r="131">
          <cell r="C131" t="str">
            <v>50053111*</v>
          </cell>
          <cell r="D131" t="str">
            <v>Expenses-Master Card</v>
          </cell>
          <cell r="E131">
            <v>143152.9</v>
          </cell>
        </row>
        <row r="132">
          <cell r="C132" t="str">
            <v>50053201*</v>
          </cell>
          <cell r="D132" t="str">
            <v>Fees Earned -Credit Card Opns</v>
          </cell>
          <cell r="E132">
            <v>-151583.10999999999</v>
          </cell>
        </row>
        <row r="133">
          <cell r="C133" t="str">
            <v>50053227*</v>
          </cell>
          <cell r="D133" t="str">
            <v>Acquirer Income (Visa Int'l)</v>
          </cell>
          <cell r="E133">
            <v>-969937.84</v>
          </cell>
        </row>
        <row r="134">
          <cell r="C134" t="str">
            <v>50053228*</v>
          </cell>
          <cell r="D134" t="str">
            <v>Acquirer Income (Master Card)</v>
          </cell>
          <cell r="E134">
            <v>-865505.26</v>
          </cell>
        </row>
        <row r="135">
          <cell r="C135" t="str">
            <v>50053229*</v>
          </cell>
          <cell r="D135" t="str">
            <v>Visa Foreign Exchange Markup</v>
          </cell>
          <cell r="E135">
            <v>-877980.26</v>
          </cell>
        </row>
        <row r="136">
          <cell r="C136" t="str">
            <v>70031511*</v>
          </cell>
          <cell r="D136" t="str">
            <v>Acquirer Expenses (Visa Int'l)</v>
          </cell>
          <cell r="E136">
            <v>12667.33</v>
          </cell>
        </row>
        <row r="137">
          <cell r="C137" t="str">
            <v>70031512*</v>
          </cell>
          <cell r="D137" t="str">
            <v>Acquirer Expenses (MasterCard)</v>
          </cell>
          <cell r="E137">
            <v>109874.33</v>
          </cell>
        </row>
        <row r="138">
          <cell r="E138">
            <v>-3169149.48</v>
          </cell>
        </row>
        <row r="139">
          <cell r="C139" t="str">
            <v>50035011*</v>
          </cell>
          <cell r="D139" t="str">
            <v>Comm-Autobank CO Equivalent</v>
          </cell>
          <cell r="E139">
            <v>-174</v>
          </cell>
        </row>
        <row r="140">
          <cell r="C140" t="str">
            <v>50053080*</v>
          </cell>
          <cell r="D140" t="str">
            <v>Interbank Clearing Fee</v>
          </cell>
          <cell r="E140">
            <v>-22325</v>
          </cell>
        </row>
        <row r="141">
          <cell r="C141" t="str">
            <v>50056080*</v>
          </cell>
          <cell r="D141" t="str">
            <v>Income-Interlink Transactions</v>
          </cell>
          <cell r="E141">
            <v>-18.8</v>
          </cell>
        </row>
        <row r="142">
          <cell r="C142" t="str">
            <v>70008040*</v>
          </cell>
          <cell r="D142" t="str">
            <v>CPF Web-Linkup Charges</v>
          </cell>
          <cell r="E142">
            <v>194</v>
          </cell>
        </row>
        <row r="143">
          <cell r="E143">
            <v>-22323.8</v>
          </cell>
        </row>
        <row r="144">
          <cell r="C144" t="str">
            <v>50050120*</v>
          </cell>
          <cell r="D144" t="str">
            <v>Reg ATM UOT Service Chrg</v>
          </cell>
          <cell r="E144">
            <v>-11737.68</v>
          </cell>
        </row>
        <row r="145">
          <cell r="C145" t="str">
            <v>50053221*</v>
          </cell>
          <cell r="D145" t="str">
            <v>Reg ATM TOU Switch Inc-Subsi</v>
          </cell>
          <cell r="E145">
            <v>-12.2</v>
          </cell>
        </row>
        <row r="146">
          <cell r="C146" t="str">
            <v>50053222*</v>
          </cell>
          <cell r="D146" t="str">
            <v>Reg ATM TOU Switch Inc-Assoc</v>
          </cell>
          <cell r="E146">
            <v>-248.18</v>
          </cell>
        </row>
        <row r="147">
          <cell r="C147" t="str">
            <v>50053223*</v>
          </cell>
          <cell r="D147" t="str">
            <v>Reg ATM TOU Intc/adj inc-Subsi</v>
          </cell>
          <cell r="E147">
            <v>-123.03</v>
          </cell>
        </row>
        <row r="148">
          <cell r="C148" t="str">
            <v>50053224*</v>
          </cell>
          <cell r="D148" t="str">
            <v>Reg ATM TOU Intc/adj inc-Assoc</v>
          </cell>
          <cell r="E148">
            <v>-2627.14</v>
          </cell>
        </row>
        <row r="149">
          <cell r="C149" t="str">
            <v>50053226*</v>
          </cell>
          <cell r="D149" t="str">
            <v>Reg ATM Adjustment Fee-Associate</v>
          </cell>
          <cell r="E149">
            <v>-43.31</v>
          </cell>
        </row>
        <row r="150">
          <cell r="C150" t="str">
            <v>70031509*</v>
          </cell>
          <cell r="D150" t="str">
            <v>Reg ATM UOT Intc/adj Exp-Subsi</v>
          </cell>
          <cell r="E150">
            <v>2942.99</v>
          </cell>
        </row>
        <row r="151">
          <cell r="C151" t="str">
            <v>70031510*</v>
          </cell>
          <cell r="D151" t="str">
            <v>Reg ATM UOT Intc/adj Exp-Assoc</v>
          </cell>
          <cell r="E151">
            <v>6991.2</v>
          </cell>
        </row>
        <row r="152">
          <cell r="E152">
            <v>-4857.3500000000004</v>
          </cell>
        </row>
        <row r="153">
          <cell r="C153" t="str">
            <v>50037010*</v>
          </cell>
          <cell r="D153" t="str">
            <v>Processing Fee-Magnetic tape</v>
          </cell>
          <cell r="E153">
            <v>-450</v>
          </cell>
        </row>
        <row r="154">
          <cell r="C154" t="str">
            <v>50050000*</v>
          </cell>
          <cell r="D154" t="str">
            <v>Service Charges</v>
          </cell>
          <cell r="E154">
            <v>-39750036.489999995</v>
          </cell>
        </row>
        <row r="155">
          <cell r="C155" t="str">
            <v>50050001*</v>
          </cell>
          <cell r="D155" t="str">
            <v>Service Charge-CT</v>
          </cell>
          <cell r="E155">
            <v>-462614.01</v>
          </cell>
        </row>
        <row r="156">
          <cell r="C156" t="str">
            <v>50050010*</v>
          </cell>
          <cell r="D156" t="str">
            <v>Sve Chgs-A/c Operation</v>
          </cell>
          <cell r="E156">
            <v>-5484.32</v>
          </cell>
        </row>
        <row r="157">
          <cell r="C157" t="str">
            <v>50050011*</v>
          </cell>
          <cell r="D157" t="str">
            <v>Service Charge (Stop Cheque)</v>
          </cell>
          <cell r="E157">
            <v>-337815.5</v>
          </cell>
        </row>
        <row r="158">
          <cell r="C158" t="str">
            <v>50050030*</v>
          </cell>
          <cell r="D158" t="str">
            <v>Service Charges-Corporate Plus</v>
          </cell>
          <cell r="E158">
            <v>0</v>
          </cell>
        </row>
        <row r="159">
          <cell r="C159" t="str">
            <v>50050050*</v>
          </cell>
          <cell r="D159" t="str">
            <v>Service Charges-Documents</v>
          </cell>
          <cell r="E159">
            <v>0</v>
          </cell>
        </row>
        <row r="160">
          <cell r="C160" t="str">
            <v>50050060*</v>
          </cell>
          <cell r="D160" t="str">
            <v>Service Charges-FCCA</v>
          </cell>
          <cell r="E160">
            <v>-63454.720000000001</v>
          </cell>
        </row>
        <row r="161">
          <cell r="C161" t="str">
            <v>50050114*</v>
          </cell>
          <cell r="D161" t="str">
            <v>Cheque Book Charges</v>
          </cell>
          <cell r="E161">
            <v>-4256962.5</v>
          </cell>
        </row>
        <row r="162">
          <cell r="C162" t="str">
            <v>50050124*</v>
          </cell>
          <cell r="D162" t="str">
            <v>Waiver/Refund-Service Charge</v>
          </cell>
          <cell r="E162">
            <v>140870.20000000001</v>
          </cell>
        </row>
        <row r="163">
          <cell r="E163">
            <v>-44735947.339999989</v>
          </cell>
        </row>
        <row r="164">
          <cell r="C164" t="str">
            <v>50044010*</v>
          </cell>
          <cell r="D164" t="str">
            <v>Transaction Fees-CPF</v>
          </cell>
          <cell r="E164">
            <v>-10110</v>
          </cell>
        </row>
        <row r="165">
          <cell r="E165">
            <v>-10110</v>
          </cell>
        </row>
        <row r="166">
          <cell r="C166" t="str">
            <v>50053000*</v>
          </cell>
          <cell r="D166" t="str">
            <v>Booking Fee Income-Bulk Cash</v>
          </cell>
          <cell r="E166">
            <v>0</v>
          </cell>
        </row>
        <row r="167">
          <cell r="E167">
            <v>0</v>
          </cell>
        </row>
        <row r="168">
          <cell r="C168" t="str">
            <v>50056060*</v>
          </cell>
          <cell r="D168" t="str">
            <v>Inc Recd Fr Cash Sorting/Exch</v>
          </cell>
          <cell r="E168">
            <v>-418401.52</v>
          </cell>
        </row>
        <row r="169">
          <cell r="E169">
            <v>-418401.52</v>
          </cell>
        </row>
        <row r="170">
          <cell r="C170" t="str">
            <v>70014020*</v>
          </cell>
          <cell r="D170" t="str">
            <v>Ins-Premier/TeacherP/AlumnusP</v>
          </cell>
          <cell r="E170">
            <v>0</v>
          </cell>
        </row>
        <row r="171">
          <cell r="E171">
            <v>0</v>
          </cell>
        </row>
        <row r="172">
          <cell r="C172" t="str">
            <v>70030400*</v>
          </cell>
          <cell r="D172" t="str">
            <v>BCCS levy on notes/coins</v>
          </cell>
          <cell r="E172">
            <v>427225.01</v>
          </cell>
        </row>
        <row r="173">
          <cell r="E173">
            <v>427225.01</v>
          </cell>
        </row>
        <row r="174">
          <cell r="C174" t="str">
            <v>70030700*</v>
          </cell>
          <cell r="D174" t="str">
            <v>Cash charges</v>
          </cell>
          <cell r="E174">
            <v>49357</v>
          </cell>
        </row>
        <row r="175">
          <cell r="C175" t="str">
            <v>70030750*</v>
          </cell>
          <cell r="D175" t="str">
            <v>Recovery of cash charges</v>
          </cell>
          <cell r="E175">
            <v>-7875</v>
          </cell>
        </row>
        <row r="176">
          <cell r="C176" t="str">
            <v>70031500*</v>
          </cell>
          <cell r="D176" t="str">
            <v>Transaction Fees Paid</v>
          </cell>
          <cell r="E176">
            <v>1</v>
          </cell>
        </row>
        <row r="177">
          <cell r="C177" t="str">
            <v>70031502*</v>
          </cell>
          <cell r="D177" t="str">
            <v>First Accounts Sub</v>
          </cell>
          <cell r="E177">
            <v>7870</v>
          </cell>
        </row>
        <row r="178">
          <cell r="C178" t="str">
            <v>70031503*</v>
          </cell>
          <cell r="D178" t="str">
            <v>School Savings A/c</v>
          </cell>
          <cell r="E178">
            <v>5110</v>
          </cell>
        </row>
        <row r="179">
          <cell r="E179">
            <v>54463</v>
          </cell>
        </row>
        <row r="180">
          <cell r="C180" t="str">
            <v>50035015*</v>
          </cell>
          <cell r="D180" t="str">
            <v>Comm On Cashier's Order</v>
          </cell>
          <cell r="E180">
            <v>-419340.25</v>
          </cell>
        </row>
        <row r="181">
          <cell r="E181">
            <v>-419340.25</v>
          </cell>
        </row>
        <row r="182">
          <cell r="C182" t="str">
            <v>50039010*</v>
          </cell>
          <cell r="D182" t="str">
            <v>Confirmation Fee</v>
          </cell>
          <cell r="E182">
            <v>-72240.600000000006</v>
          </cell>
        </row>
        <row r="183">
          <cell r="E183">
            <v>-72240.600000000006</v>
          </cell>
        </row>
        <row r="184">
          <cell r="C184" t="str">
            <v>50047000*</v>
          </cell>
          <cell r="D184" t="str">
            <v>Rental Safe Deposit Box</v>
          </cell>
          <cell r="E184">
            <v>-2641580.27</v>
          </cell>
        </row>
        <row r="185">
          <cell r="E185">
            <v>-2641580.27</v>
          </cell>
        </row>
        <row r="186">
          <cell r="C186" t="str">
            <v>70018004*</v>
          </cell>
          <cell r="D186" t="str">
            <v>Write Off-Miscellaneous</v>
          </cell>
          <cell r="E186">
            <v>752583.46</v>
          </cell>
        </row>
        <row r="187">
          <cell r="E187">
            <v>752583.46</v>
          </cell>
        </row>
        <row r="188">
          <cell r="C188" t="str">
            <v>50035024*</v>
          </cell>
          <cell r="D188" t="str">
            <v>Commission On Sale of TC</v>
          </cell>
          <cell r="E188">
            <v>-86891.28</v>
          </cell>
        </row>
        <row r="189">
          <cell r="C189" t="str">
            <v>50038000*</v>
          </cell>
          <cell r="D189" t="str">
            <v>Custodian Fee</v>
          </cell>
          <cell r="E189">
            <v>-16095</v>
          </cell>
        </row>
        <row r="190">
          <cell r="C190" t="str">
            <v>50040000*</v>
          </cell>
          <cell r="D190" t="str">
            <v>Admin &amp; Agency Fee-TC</v>
          </cell>
          <cell r="E190">
            <v>-31589.3</v>
          </cell>
        </row>
        <row r="191">
          <cell r="C191" t="str">
            <v>50054900*</v>
          </cell>
          <cell r="D191" t="str">
            <v>Miscellaneous Fee Income</v>
          </cell>
          <cell r="E191">
            <v>345</v>
          </cell>
        </row>
        <row r="192">
          <cell r="C192" t="str">
            <v>50056070*</v>
          </cell>
          <cell r="D192" t="str">
            <v>Income Hold Mail</v>
          </cell>
          <cell r="E192">
            <v>-60170.8</v>
          </cell>
        </row>
        <row r="193">
          <cell r="C193" t="str">
            <v>50056150*</v>
          </cell>
          <cell r="D193" t="str">
            <v>Sales/Replacement of good sold</v>
          </cell>
          <cell r="E193">
            <v>-20677.5</v>
          </cell>
        </row>
        <row r="194">
          <cell r="C194" t="str">
            <v>50059990*</v>
          </cell>
          <cell r="D194" t="str">
            <v>Miscellaneous Income</v>
          </cell>
          <cell r="E194">
            <v>-109553.97</v>
          </cell>
        </row>
        <row r="195">
          <cell r="C195" t="str">
            <v>50065110*</v>
          </cell>
          <cell r="D195" t="str">
            <v>PL_ON_FX_OPTION</v>
          </cell>
          <cell r="E195">
            <v>-44.32</v>
          </cell>
        </row>
        <row r="196">
          <cell r="C196" t="str">
            <v>50067090*</v>
          </cell>
          <cell r="D196" t="str">
            <v>P/L on Equity Options</v>
          </cell>
          <cell r="E196">
            <v>-1221</v>
          </cell>
        </row>
        <row r="197">
          <cell r="C197" t="str">
            <v>50078002*</v>
          </cell>
          <cell r="D197" t="str">
            <v>Exchange P&amp;L</v>
          </cell>
          <cell r="E197">
            <v>-1646.94</v>
          </cell>
        </row>
        <row r="198">
          <cell r="C198" t="str">
            <v>50078012*</v>
          </cell>
          <cell r="D198" t="str">
            <v>P/L on Exchange-Fcy Notes</v>
          </cell>
          <cell r="E198">
            <v>1029122.33</v>
          </cell>
        </row>
        <row r="199">
          <cell r="C199" t="str">
            <v>50079000*</v>
          </cell>
          <cell r="D199" t="str">
            <v>P/L On Disposal Of Assets</v>
          </cell>
          <cell r="E199">
            <v>734712.91</v>
          </cell>
        </row>
        <row r="200">
          <cell r="C200" t="str">
            <v>70018000*</v>
          </cell>
          <cell r="D200" t="str">
            <v>Bad Debts/Write Off</v>
          </cell>
          <cell r="E200">
            <v>363.66</v>
          </cell>
        </row>
        <row r="201">
          <cell r="E201">
            <v>1436653.79</v>
          </cell>
        </row>
        <row r="202">
          <cell r="E202">
            <v>-94579346.019999981</v>
          </cell>
        </row>
      </sheetData>
      <sheetData sheetId="9" refreshError="1"/>
      <sheetData sheetId="10" refreshError="1"/>
      <sheetData sheetId="11" refreshError="1"/>
      <sheetData sheetId="12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-276967.40000000002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-12774.21</v>
          </cell>
        </row>
        <row r="5">
          <cell r="E5">
            <v>-289741.61</v>
          </cell>
        </row>
        <row r="6">
          <cell r="C6" t="str">
            <v>50013000*</v>
          </cell>
          <cell r="D6" t="str">
            <v>Commission On LG</v>
          </cell>
          <cell r="E6">
            <v>-101067.23</v>
          </cell>
        </row>
        <row r="7">
          <cell r="C7" t="str">
            <v>50013010*</v>
          </cell>
          <cell r="D7" t="str">
            <v>"Commission On SG,RG,PG,AG"</v>
          </cell>
          <cell r="E7">
            <v>0</v>
          </cell>
        </row>
        <row r="8">
          <cell r="C8" t="str">
            <v>50013020*</v>
          </cell>
          <cell r="D8" t="str">
            <v>Commission-LG(Maid Assist)</v>
          </cell>
          <cell r="E8">
            <v>-5472</v>
          </cell>
        </row>
        <row r="9">
          <cell r="C9" t="str">
            <v>50013030*</v>
          </cell>
          <cell r="D9" t="str">
            <v>Guarantee Fees</v>
          </cell>
          <cell r="E9">
            <v>1120365.69</v>
          </cell>
        </row>
        <row r="10">
          <cell r="E10">
            <v>1013826.46</v>
          </cell>
        </row>
        <row r="11">
          <cell r="C11" t="str">
            <v>50035003*</v>
          </cell>
          <cell r="D11" t="str">
            <v>Commission On Bills</v>
          </cell>
          <cell r="E11">
            <v>-4279.47</v>
          </cell>
        </row>
        <row r="12">
          <cell r="C12" t="str">
            <v>50035004*</v>
          </cell>
          <cell r="D12" t="str">
            <v>Commission On Export LC</v>
          </cell>
          <cell r="E12">
            <v>-415</v>
          </cell>
        </row>
        <row r="13">
          <cell r="C13" t="str">
            <v>50035005*</v>
          </cell>
          <cell r="D13" t="str">
            <v>Commission Exchange-Bills</v>
          </cell>
          <cell r="E13">
            <v>-560.49</v>
          </cell>
        </row>
        <row r="14">
          <cell r="C14" t="str">
            <v>50035009*</v>
          </cell>
          <cell r="D14" t="str">
            <v>Commission On LC</v>
          </cell>
          <cell r="E14">
            <v>-147.69999999999999</v>
          </cell>
        </row>
        <row r="15">
          <cell r="E15">
            <v>-5402.66</v>
          </cell>
        </row>
        <row r="16">
          <cell r="C16" t="str">
            <v>50006010*</v>
          </cell>
          <cell r="D16" t="str">
            <v>Prepayment Fee-Loans</v>
          </cell>
          <cell r="E16">
            <v>0</v>
          </cell>
        </row>
        <row r="17">
          <cell r="C17" t="str">
            <v>50011000*</v>
          </cell>
          <cell r="D17" t="str">
            <v>Cancellatn Fee-Foreign Cur HL</v>
          </cell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-313019.88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-1297824.95</v>
          </cell>
        </row>
        <row r="20">
          <cell r="C20" t="str">
            <v>50025901*</v>
          </cell>
          <cell r="D20" t="str">
            <v>Miscellaneous Income-PL</v>
          </cell>
          <cell r="E20">
            <v>-57744.36</v>
          </cell>
        </row>
        <row r="21">
          <cell r="E21">
            <v>-1668589.19</v>
          </cell>
        </row>
        <row r="22">
          <cell r="C22" t="str">
            <v>50005000*</v>
          </cell>
          <cell r="D22" t="str">
            <v>Commitment Fee (Loan Related)</v>
          </cell>
          <cell r="E22">
            <v>0</v>
          </cell>
        </row>
        <row r="23">
          <cell r="C23" t="str">
            <v>50007000*</v>
          </cell>
          <cell r="D23" t="str">
            <v>Processing Fee (Loan Related)</v>
          </cell>
          <cell r="E23">
            <v>-80</v>
          </cell>
        </row>
        <row r="24">
          <cell r="C24" t="str">
            <v>50035006*</v>
          </cell>
          <cell r="D24" t="str">
            <v>Commission in Lieu-Exchange</v>
          </cell>
          <cell r="E24">
            <v>-9239.2099999999991</v>
          </cell>
        </row>
        <row r="25">
          <cell r="C25" t="str">
            <v>50035007*</v>
          </cell>
          <cell r="D25" t="str">
            <v>Commission In Lieu- Exch(HO)</v>
          </cell>
          <cell r="E25">
            <v>-1013.7</v>
          </cell>
        </row>
        <row r="26">
          <cell r="C26" t="str">
            <v>50040020*</v>
          </cell>
          <cell r="D26" t="str">
            <v>Admin Fee-Housing Loans</v>
          </cell>
          <cell r="E26">
            <v>0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21908.83</v>
          </cell>
        </row>
        <row r="30">
          <cell r="C30" t="str">
            <v>70032010*</v>
          </cell>
          <cell r="D30" t="str">
            <v>STARS-Reno Loans</v>
          </cell>
          <cell r="E30">
            <v>7089.53</v>
          </cell>
        </row>
        <row r="31">
          <cell r="C31" t="str">
            <v>70032012*</v>
          </cell>
          <cell r="D31" t="str">
            <v>STARS-Credit Assist</v>
          </cell>
          <cell r="E31">
            <v>19.600000000000001</v>
          </cell>
        </row>
        <row r="32">
          <cell r="E32">
            <v>18685.05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64225</v>
          </cell>
        </row>
        <row r="35">
          <cell r="C35" t="str">
            <v>70016101*</v>
          </cell>
          <cell r="D35" t="str">
            <v>Valuation Fee-PMPL</v>
          </cell>
          <cell r="E35">
            <v>0</v>
          </cell>
        </row>
        <row r="36">
          <cell r="C36" t="str">
            <v>70017000*</v>
          </cell>
          <cell r="D36" t="str">
            <v>Arrangement For Valn Fee Rec</v>
          </cell>
          <cell r="E36">
            <v>-4494</v>
          </cell>
        </row>
        <row r="37">
          <cell r="E37">
            <v>59731</v>
          </cell>
        </row>
        <row r="38">
          <cell r="C38" t="str">
            <v>70027000*</v>
          </cell>
          <cell r="D38" t="str">
            <v>Legal Expenses</v>
          </cell>
          <cell r="E38">
            <v>627213.93999999994</v>
          </cell>
        </row>
        <row r="39">
          <cell r="E39">
            <v>627213.93999999994</v>
          </cell>
        </row>
        <row r="40">
          <cell r="C40" t="str">
            <v>70018002*</v>
          </cell>
          <cell r="D40" t="str">
            <v>Write Off-Lendings</v>
          </cell>
          <cell r="E40">
            <v>88.41</v>
          </cell>
        </row>
        <row r="41">
          <cell r="E41">
            <v>88.41</v>
          </cell>
        </row>
        <row r="42">
          <cell r="C42" t="str">
            <v>70004041*</v>
          </cell>
          <cell r="D42" t="str">
            <v>Commission Paid on Hp Loans-M</v>
          </cell>
          <cell r="E42">
            <v>61408.6</v>
          </cell>
        </row>
        <row r="43">
          <cell r="C43" t="str">
            <v>70009000*</v>
          </cell>
          <cell r="D43" t="str">
            <v>Commission on Car Loans</v>
          </cell>
          <cell r="E43">
            <v>0</v>
          </cell>
        </row>
        <row r="44">
          <cell r="C44" t="str">
            <v>70014010*</v>
          </cell>
          <cell r="D44" t="str">
            <v>Insurance - Maid Assist</v>
          </cell>
          <cell r="E44">
            <v>0</v>
          </cell>
        </row>
        <row r="45">
          <cell r="C45" t="str">
            <v>70031350*</v>
          </cell>
          <cell r="D45" t="str">
            <v>Cash Bonus (Housing Loan)</v>
          </cell>
          <cell r="E45">
            <v>0</v>
          </cell>
        </row>
        <row r="46">
          <cell r="E46">
            <v>61408.6</v>
          </cell>
        </row>
        <row r="47">
          <cell r="C47" t="str">
            <v>50035013*</v>
          </cell>
          <cell r="D47" t="str">
            <v>Comm-Blanket Fire Insurance</v>
          </cell>
          <cell r="E47">
            <v>-30581.68</v>
          </cell>
        </row>
        <row r="48">
          <cell r="C48" t="str">
            <v>50035021*</v>
          </cell>
          <cell r="D48" t="str">
            <v>Com-Extended House Fire Ins</v>
          </cell>
          <cell r="E48">
            <v>-1712.59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-149794.66</v>
          </cell>
        </row>
        <row r="50">
          <cell r="C50" t="str">
            <v>70014040*</v>
          </cell>
          <cell r="D50" t="str">
            <v>Insurance-Household-ICS</v>
          </cell>
          <cell r="E50">
            <v>0</v>
          </cell>
        </row>
        <row r="51">
          <cell r="C51" t="str">
            <v>70032017*</v>
          </cell>
          <cell r="D51" t="str">
            <v>STARS-General Insurance</v>
          </cell>
          <cell r="E51">
            <v>6.53</v>
          </cell>
        </row>
        <row r="52">
          <cell r="E52">
            <v>-182082.4</v>
          </cell>
        </row>
        <row r="53">
          <cell r="C53" t="str">
            <v>50035027*</v>
          </cell>
          <cell r="D53" t="str">
            <v>Comm Earned -Life Insurance</v>
          </cell>
          <cell r="E53">
            <v>0</v>
          </cell>
        </row>
        <row r="54">
          <cell r="C54" t="str">
            <v>50035030*</v>
          </cell>
          <cell r="D54" t="str">
            <v>Comm - Mortgage Shield Policy</v>
          </cell>
          <cell r="E54">
            <v>0</v>
          </cell>
        </row>
        <row r="55">
          <cell r="C55" t="str">
            <v>50035031*</v>
          </cell>
          <cell r="D55" t="str">
            <v>Commission earned -Asset Plan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C57" t="str">
            <v>70032011*</v>
          </cell>
          <cell r="D57" t="str">
            <v>STARS-Asset Plan</v>
          </cell>
          <cell r="E57">
            <v>191308.5</v>
          </cell>
        </row>
        <row r="58">
          <cell r="C58" t="str">
            <v>70032016*</v>
          </cell>
          <cell r="D58" t="str">
            <v>STARS-Life Insurance</v>
          </cell>
          <cell r="E58">
            <v>7309.65</v>
          </cell>
        </row>
        <row r="59">
          <cell r="E59">
            <v>198618.15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70961.09</v>
          </cell>
        </row>
        <row r="61">
          <cell r="E61">
            <v>70961.09</v>
          </cell>
        </row>
        <row r="62">
          <cell r="C62" t="str">
            <v>50041000*</v>
          </cell>
          <cell r="D62" t="str">
            <v>Management Fee</v>
          </cell>
          <cell r="E62">
            <v>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-128215.9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19500</v>
          </cell>
        </row>
        <row r="65">
          <cell r="C65" t="str">
            <v>50041094*</v>
          </cell>
          <cell r="D65" t="str">
            <v>Mgt Fee - 3rd Party Funds</v>
          </cell>
          <cell r="E65">
            <v>-32491.54</v>
          </cell>
        </row>
        <row r="66">
          <cell r="C66" t="str">
            <v>50044000*</v>
          </cell>
          <cell r="D66" t="str">
            <v>Transaction Fees</v>
          </cell>
          <cell r="E66">
            <v>0</v>
          </cell>
        </row>
        <row r="67">
          <cell r="C67" t="str">
            <v>50076000*</v>
          </cell>
          <cell r="D67" t="str">
            <v>P/L On Unit Trust</v>
          </cell>
          <cell r="E67">
            <v>0</v>
          </cell>
        </row>
        <row r="68">
          <cell r="C68" t="str">
            <v>70003000*</v>
          </cell>
          <cell r="D68" t="str">
            <v>Bank/Agent Charges</v>
          </cell>
          <cell r="E68">
            <v>0</v>
          </cell>
        </row>
        <row r="69">
          <cell r="C69" t="str">
            <v>70031501*</v>
          </cell>
          <cell r="D69" t="str">
            <v>Transactions Fees Pd-IVS TDST</v>
          </cell>
          <cell r="E69">
            <v>0</v>
          </cell>
        </row>
        <row r="70">
          <cell r="C70" t="str">
            <v>70032000*</v>
          </cell>
          <cell r="D70" t="str">
            <v>Incentive Payout-Sales Comm</v>
          </cell>
          <cell r="E70">
            <v>0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56413.279999999999</v>
          </cell>
        </row>
        <row r="72">
          <cell r="C72" t="str">
            <v>70032002*</v>
          </cell>
          <cell r="D72" t="str">
            <v>Incentive Payout-Br Success</v>
          </cell>
          <cell r="E72">
            <v>0</v>
          </cell>
        </row>
        <row r="73">
          <cell r="C73" t="str">
            <v>70032003*</v>
          </cell>
          <cell r="D73" t="str">
            <v>HIP Incentive Scheme</v>
          </cell>
          <cell r="E73">
            <v>0</v>
          </cell>
        </row>
        <row r="74">
          <cell r="C74" t="str">
            <v>70032004*</v>
          </cell>
          <cell r="D74" t="str">
            <v>Incentive-Sale of Invtmt Prdt</v>
          </cell>
          <cell r="E74">
            <v>0</v>
          </cell>
        </row>
        <row r="75">
          <cell r="C75" t="str">
            <v>70032005*</v>
          </cell>
          <cell r="D75" t="str">
            <v>Staff Incentive-Eight</v>
          </cell>
          <cell r="E75">
            <v>0</v>
          </cell>
        </row>
        <row r="76">
          <cell r="C76" t="str">
            <v>70032006*</v>
          </cell>
          <cell r="D76" t="str">
            <v>Financial Planning Inc Scheme</v>
          </cell>
          <cell r="E76">
            <v>0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91917.65</v>
          </cell>
        </row>
        <row r="78">
          <cell r="C78" t="str">
            <v>70039900*</v>
          </cell>
          <cell r="D78" t="str">
            <v>Miscellaneous</v>
          </cell>
          <cell r="E78">
            <v>0</v>
          </cell>
        </row>
        <row r="79">
          <cell r="E79">
            <v>7123.4899999999907</v>
          </cell>
        </row>
        <row r="80">
          <cell r="C80" t="str">
            <v>50030000*</v>
          </cell>
          <cell r="D80" t="str">
            <v>Brokerage Expenses</v>
          </cell>
          <cell r="E80">
            <v>0</v>
          </cell>
        </row>
        <row r="81">
          <cell r="C81" t="str">
            <v>50030001*</v>
          </cell>
          <cell r="D81" t="str">
            <v>Agency Fee-ATC</v>
          </cell>
          <cell r="E81">
            <v>0</v>
          </cell>
        </row>
        <row r="82">
          <cell r="C82" t="str">
            <v>50032000*</v>
          </cell>
          <cell r="D82" t="str">
            <v>Brokerage Received</v>
          </cell>
          <cell r="E82">
            <v>0</v>
          </cell>
        </row>
        <row r="83">
          <cell r="C83" t="str">
            <v>50035001*</v>
          </cell>
          <cell r="D83" t="str">
            <v>Commisson on securities</v>
          </cell>
          <cell r="E83">
            <v>0</v>
          </cell>
        </row>
        <row r="84">
          <cell r="C84" t="str">
            <v>50048600*</v>
          </cell>
          <cell r="D84" t="str">
            <v>Handling Commission</v>
          </cell>
          <cell r="E84">
            <v>1040</v>
          </cell>
        </row>
        <row r="85">
          <cell r="C85" t="str">
            <v>70023000*</v>
          </cell>
          <cell r="D85" t="str">
            <v>CDP Expenses</v>
          </cell>
          <cell r="E85">
            <v>0</v>
          </cell>
        </row>
        <row r="86">
          <cell r="C86" t="str">
            <v>70023500*</v>
          </cell>
          <cell r="D86" t="str">
            <v>CDP Expenses Recovered</v>
          </cell>
          <cell r="E86">
            <v>-101</v>
          </cell>
        </row>
        <row r="87">
          <cell r="E87">
            <v>939</v>
          </cell>
        </row>
        <row r="88">
          <cell r="C88" t="str">
            <v>50040010*</v>
          </cell>
          <cell r="D88" t="str">
            <v>Admin Fee-Gold Cert</v>
          </cell>
          <cell r="E88">
            <v>0</v>
          </cell>
        </row>
        <row r="89">
          <cell r="C89" t="str">
            <v>50050040*</v>
          </cell>
          <cell r="D89" t="str">
            <v>Service Charges-CPF-Gold</v>
          </cell>
          <cell r="E89">
            <v>-9265.19</v>
          </cell>
        </row>
        <row r="90">
          <cell r="C90" t="str">
            <v>50077030*</v>
          </cell>
          <cell r="D90" t="str">
            <v>P/L On Gold</v>
          </cell>
          <cell r="E90">
            <v>0</v>
          </cell>
        </row>
        <row r="91">
          <cell r="E91">
            <v>-9265.19</v>
          </cell>
        </row>
        <row r="92">
          <cell r="C92" t="str">
            <v>50067025*</v>
          </cell>
          <cell r="D92" t="str">
            <v>P/L-Twin Currencies Dep Option</v>
          </cell>
          <cell r="E92">
            <v>0</v>
          </cell>
        </row>
        <row r="93">
          <cell r="E93">
            <v>0</v>
          </cell>
        </row>
        <row r="94">
          <cell r="C94" t="str">
            <v>50040050*</v>
          </cell>
          <cell r="D94" t="str">
            <v>Admin Fee-Souvenir Coins</v>
          </cell>
          <cell r="E94">
            <v>0</v>
          </cell>
        </row>
        <row r="95">
          <cell r="E95">
            <v>0</v>
          </cell>
        </row>
        <row r="96">
          <cell r="C96" t="str">
            <v>50053112*</v>
          </cell>
          <cell r="D96" t="str">
            <v>MasterCard Dr Cd Annual Fee</v>
          </cell>
          <cell r="E96">
            <v>0</v>
          </cell>
        </row>
        <row r="97">
          <cell r="C97" t="str">
            <v>50053113*</v>
          </cell>
          <cell r="D97" t="str">
            <v>MasterCard Dr Cd Income</v>
          </cell>
          <cell r="E97">
            <v>0</v>
          </cell>
        </row>
        <row r="98">
          <cell r="C98" t="str">
            <v>50053114*</v>
          </cell>
          <cell r="D98" t="str">
            <v>MasterCard FX Income</v>
          </cell>
          <cell r="E98">
            <v>0</v>
          </cell>
        </row>
        <row r="99">
          <cell r="E99">
            <v>0</v>
          </cell>
        </row>
        <row r="100">
          <cell r="C100" t="str">
            <v>50035008*</v>
          </cell>
          <cell r="D100" t="str">
            <v>Commission In Lieu-Remittance</v>
          </cell>
          <cell r="E100">
            <v>-35620.04</v>
          </cell>
        </row>
        <row r="101">
          <cell r="C101" t="str">
            <v>50035010*</v>
          </cell>
          <cell r="D101" t="str">
            <v>Commission On Remittance</v>
          </cell>
          <cell r="E101">
            <v>-81345.119999999995</v>
          </cell>
        </row>
        <row r="102">
          <cell r="C102" t="str">
            <v>50078010*</v>
          </cell>
          <cell r="D102" t="str">
            <v>Exchange P/L - PKS</v>
          </cell>
          <cell r="E102">
            <v>-433454.23</v>
          </cell>
        </row>
        <row r="103">
          <cell r="C103" t="str">
            <v>50078011*</v>
          </cell>
          <cell r="D103" t="str">
            <v>Exchange P/L-No Exch Trans</v>
          </cell>
          <cell r="E103">
            <v>0</v>
          </cell>
        </row>
        <row r="104">
          <cell r="C104" t="str">
            <v>50078020*</v>
          </cell>
          <cell r="D104" t="str">
            <v>Exchange P/L-Wrongly Q Deals</v>
          </cell>
          <cell r="E104">
            <v>0</v>
          </cell>
        </row>
        <row r="105">
          <cell r="C105" t="str">
            <v>70008000*</v>
          </cell>
          <cell r="D105" t="str">
            <v>Service Charges-Agents</v>
          </cell>
          <cell r="E105">
            <v>3680.62</v>
          </cell>
        </row>
        <row r="106">
          <cell r="C106" t="str">
            <v>70018005*</v>
          </cell>
          <cell r="D106" t="str">
            <v>Write Off-Remittance items</v>
          </cell>
          <cell r="E106">
            <v>1091.3900000000001</v>
          </cell>
        </row>
        <row r="107">
          <cell r="E107">
            <v>-545647.38</v>
          </cell>
        </row>
        <row r="108">
          <cell r="C108" t="str">
            <v>50053120*</v>
          </cell>
          <cell r="D108" t="str">
            <v>Income From NETS</v>
          </cell>
          <cell r="E108">
            <v>-112153.03</v>
          </cell>
        </row>
        <row r="109">
          <cell r="E109">
            <v>-112153.03</v>
          </cell>
        </row>
        <row r="110">
          <cell r="C110" t="str">
            <v>50035017*</v>
          </cell>
          <cell r="D110" t="str">
            <v>Comm-Electronic Application</v>
          </cell>
          <cell r="E110">
            <v>-13833</v>
          </cell>
        </row>
        <row r="111">
          <cell r="C111" t="str">
            <v>50035022*</v>
          </cell>
          <cell r="D111" t="str">
            <v>Comm Recd-Land Tpt Authority</v>
          </cell>
          <cell r="E111">
            <v>-1563.12</v>
          </cell>
        </row>
        <row r="112">
          <cell r="C112" t="str">
            <v>50056110*</v>
          </cell>
          <cell r="D112" t="str">
            <v>Income-Registry Of Vehicle</v>
          </cell>
          <cell r="E112">
            <v>0</v>
          </cell>
        </row>
        <row r="113">
          <cell r="E113">
            <v>-15396.12</v>
          </cell>
        </row>
        <row r="114">
          <cell r="C114" t="str">
            <v>50046000*</v>
          </cell>
          <cell r="D114" t="str">
            <v>Cash Advance Fee</v>
          </cell>
          <cell r="E114">
            <v>0</v>
          </cell>
        </row>
        <row r="115">
          <cell r="E115">
            <v>0</v>
          </cell>
        </row>
        <row r="116">
          <cell r="C116" t="str">
            <v>50050115*</v>
          </cell>
          <cell r="D116" t="str">
            <v>Service Charge - Bill Payment</v>
          </cell>
          <cell r="E116">
            <v>-9715.6</v>
          </cell>
        </row>
        <row r="117">
          <cell r="C117" t="str">
            <v>50050122*</v>
          </cell>
          <cell r="D117" t="str">
            <v>Service Chrg_Telco Income A/c</v>
          </cell>
          <cell r="E117">
            <v>-39009.949999999997</v>
          </cell>
        </row>
        <row r="118">
          <cell r="C118" t="str">
            <v>50053020*</v>
          </cell>
          <cell r="D118" t="str">
            <v>Income-Visa Plus</v>
          </cell>
          <cell r="E118">
            <v>-128474.58</v>
          </cell>
        </row>
        <row r="119">
          <cell r="C119" t="str">
            <v>50053021*</v>
          </cell>
          <cell r="D119" t="str">
            <v>Expenses-Visa Plus</v>
          </cell>
          <cell r="E119">
            <v>165322.43</v>
          </cell>
        </row>
        <row r="120">
          <cell r="C120" t="str">
            <v>50053022*</v>
          </cell>
          <cell r="D120" t="str">
            <v>Amex Income Account</v>
          </cell>
          <cell r="E120">
            <v>-7933.48</v>
          </cell>
        </row>
        <row r="121">
          <cell r="C121" t="str">
            <v>50053050*</v>
          </cell>
          <cell r="D121" t="str">
            <v>Fee Income-Cash Card</v>
          </cell>
          <cell r="E121">
            <v>-2080.23</v>
          </cell>
        </row>
        <row r="122">
          <cell r="C122" t="str">
            <v>50053110*</v>
          </cell>
          <cell r="D122" t="str">
            <v>Income-Master Card</v>
          </cell>
          <cell r="E122">
            <v>-29308.52</v>
          </cell>
        </row>
        <row r="123">
          <cell r="C123" t="str">
            <v>50053111*</v>
          </cell>
          <cell r="D123" t="str">
            <v>Expenses-Master Card</v>
          </cell>
          <cell r="E123">
            <v>26529.89</v>
          </cell>
        </row>
        <row r="124">
          <cell r="C124" t="str">
            <v>50053201*</v>
          </cell>
          <cell r="D124" t="str">
            <v>Fees Earned -Credit Card Opns</v>
          </cell>
          <cell r="E124">
            <v>0</v>
          </cell>
        </row>
        <row r="125">
          <cell r="C125" t="str">
            <v>50053227*</v>
          </cell>
          <cell r="D125" t="str">
            <v>Acquirer Income (Visa Int'l)</v>
          </cell>
          <cell r="E125">
            <v>-133626.63</v>
          </cell>
        </row>
        <row r="126">
          <cell r="C126" t="str">
            <v>50053228*</v>
          </cell>
          <cell r="D126" t="str">
            <v>Acquirer Income (Master Card)</v>
          </cell>
          <cell r="E126">
            <v>-124767.67999999999</v>
          </cell>
        </row>
        <row r="127">
          <cell r="C127" t="str">
            <v>50053229*</v>
          </cell>
          <cell r="D127" t="str">
            <v>Visa Foreign Exchange Markup</v>
          </cell>
          <cell r="E127">
            <v>-134654.70000000001</v>
          </cell>
        </row>
        <row r="128">
          <cell r="C128" t="str">
            <v>70031511*</v>
          </cell>
          <cell r="D128" t="str">
            <v>Acquirer Expenses (Visa Int'l)</v>
          </cell>
          <cell r="E128">
            <v>627.69000000000005</v>
          </cell>
        </row>
        <row r="129">
          <cell r="C129" t="str">
            <v>70031512*</v>
          </cell>
          <cell r="D129" t="str">
            <v>Acquirer Expenses (MasterCard)</v>
          </cell>
          <cell r="E129">
            <v>17707.919999999998</v>
          </cell>
        </row>
        <row r="130">
          <cell r="E130">
            <v>-399383.44</v>
          </cell>
        </row>
        <row r="131">
          <cell r="C131" t="str">
            <v>50035011*</v>
          </cell>
          <cell r="D131" t="str">
            <v>Comm-Autobank CO Equivalent</v>
          </cell>
          <cell r="E131">
            <v>0</v>
          </cell>
        </row>
        <row r="132">
          <cell r="C132" t="str">
            <v>50053080*</v>
          </cell>
          <cell r="D132" t="str">
            <v>Interbank Clearing Fee</v>
          </cell>
          <cell r="E132">
            <v>-1900</v>
          </cell>
        </row>
        <row r="133">
          <cell r="C133" t="str">
            <v>50056080*</v>
          </cell>
          <cell r="D133" t="str">
            <v>Income-Interlink Transactions</v>
          </cell>
          <cell r="E133">
            <v>0</v>
          </cell>
        </row>
        <row r="134">
          <cell r="C134" t="str">
            <v>70008040*</v>
          </cell>
          <cell r="D134" t="str">
            <v>CPF Web-Linkup Charges</v>
          </cell>
          <cell r="E134">
            <v>24</v>
          </cell>
        </row>
        <row r="135">
          <cell r="E135">
            <v>-1876</v>
          </cell>
        </row>
        <row r="136">
          <cell r="C136" t="str">
            <v>50050120*</v>
          </cell>
          <cell r="D136" t="str">
            <v>Reg ATM UOT Service Chrg</v>
          </cell>
          <cell r="E136">
            <v>-3650.47</v>
          </cell>
        </row>
        <row r="137">
          <cell r="C137" t="str">
            <v>50053221*</v>
          </cell>
          <cell r="D137" t="str">
            <v>Reg ATM TOU Switch Inc-Subsi</v>
          </cell>
          <cell r="E137">
            <v>-6.45</v>
          </cell>
        </row>
        <row r="138">
          <cell r="C138" t="str">
            <v>50053222*</v>
          </cell>
          <cell r="D138" t="str">
            <v>Reg ATM TOU Switch Inc-Assoc</v>
          </cell>
          <cell r="E138">
            <v>-23.74</v>
          </cell>
        </row>
        <row r="139">
          <cell r="C139" t="str">
            <v>50053223*</v>
          </cell>
          <cell r="D139" t="str">
            <v>Reg ATM TOU Intc/adj inc-Subsi</v>
          </cell>
          <cell r="E139">
            <v>-70.510000000000005</v>
          </cell>
        </row>
        <row r="140">
          <cell r="C140" t="str">
            <v>50053224*</v>
          </cell>
          <cell r="D140" t="str">
            <v>Reg ATM TOU Intc/adj inc-Assoc</v>
          </cell>
          <cell r="E140">
            <v>-370.42</v>
          </cell>
        </row>
        <row r="141">
          <cell r="C141" t="str">
            <v>50053226*</v>
          </cell>
          <cell r="D141" t="str">
            <v>Reg ATM Adjustment Fee-Associate</v>
          </cell>
          <cell r="E141">
            <v>0</v>
          </cell>
        </row>
        <row r="142">
          <cell r="C142" t="str">
            <v>70031509*</v>
          </cell>
          <cell r="D142" t="str">
            <v>Reg ATM UOT Intc/adj Exp-Subsi</v>
          </cell>
          <cell r="E142">
            <v>722.53</v>
          </cell>
        </row>
        <row r="143">
          <cell r="C143" t="str">
            <v>70031510*</v>
          </cell>
          <cell r="D143" t="str">
            <v>Reg ATM UOT Intc/adj Exp-Assoc</v>
          </cell>
          <cell r="E143">
            <v>2466.5700000000002</v>
          </cell>
        </row>
        <row r="144">
          <cell r="E144">
            <v>-932.48999999999933</v>
          </cell>
        </row>
        <row r="145">
          <cell r="C145" t="str">
            <v>50037010*</v>
          </cell>
          <cell r="D145" t="str">
            <v>Processing Fee-Magnetic tape</v>
          </cell>
          <cell r="E145">
            <v>-50</v>
          </cell>
        </row>
        <row r="146">
          <cell r="C146" t="str">
            <v>50050000*</v>
          </cell>
          <cell r="D146" t="str">
            <v>Service Charges</v>
          </cell>
          <cell r="E146">
            <v>-3895400.61</v>
          </cell>
        </row>
        <row r="147">
          <cell r="C147" t="str">
            <v>50050001*</v>
          </cell>
          <cell r="D147" t="str">
            <v>Service Charge-CT</v>
          </cell>
          <cell r="E147">
            <v>0</v>
          </cell>
        </row>
        <row r="148">
          <cell r="C148" t="str">
            <v>50050010*</v>
          </cell>
          <cell r="D148" t="str">
            <v>Sve Chgs-A/c Operation</v>
          </cell>
          <cell r="E148">
            <v>-1920</v>
          </cell>
        </row>
        <row r="149">
          <cell r="C149" t="str">
            <v>50050011*</v>
          </cell>
          <cell r="D149" t="str">
            <v>Service Charge (Stop Cheque)</v>
          </cell>
          <cell r="E149">
            <v>-52439.96</v>
          </cell>
        </row>
        <row r="150">
          <cell r="C150" t="str">
            <v>50050050*</v>
          </cell>
          <cell r="D150" t="str">
            <v>Service Charges-Documents</v>
          </cell>
          <cell r="E150">
            <v>0</v>
          </cell>
        </row>
        <row r="151">
          <cell r="C151" t="str">
            <v>50050060*</v>
          </cell>
          <cell r="D151" t="str">
            <v>Service Charges-FCCA</v>
          </cell>
          <cell r="E151">
            <v>-7428.91</v>
          </cell>
        </row>
        <row r="152">
          <cell r="C152" t="str">
            <v>50050114*</v>
          </cell>
          <cell r="D152" t="str">
            <v>Cheque Book Charges</v>
          </cell>
          <cell r="E152">
            <v>-450588.36</v>
          </cell>
        </row>
        <row r="153">
          <cell r="C153" t="str">
            <v>50050124*</v>
          </cell>
          <cell r="D153" t="str">
            <v>Waiver/Refund-Service Charge</v>
          </cell>
          <cell r="E153">
            <v>20723.39</v>
          </cell>
        </row>
        <row r="154">
          <cell r="E154">
            <v>-4387104.45</v>
          </cell>
        </row>
        <row r="155">
          <cell r="C155" t="str">
            <v>50044010*</v>
          </cell>
          <cell r="D155" t="str">
            <v>Transaction Fees-CPF</v>
          </cell>
          <cell r="E155">
            <v>-4119.5</v>
          </cell>
        </row>
        <row r="156">
          <cell r="E156">
            <v>-4119.5</v>
          </cell>
        </row>
        <row r="157">
          <cell r="C157" t="str">
            <v>50053000*</v>
          </cell>
          <cell r="D157" t="str">
            <v>Booking Fee Income-Bulk Cash</v>
          </cell>
          <cell r="E157">
            <v>0</v>
          </cell>
        </row>
        <row r="158">
          <cell r="E158">
            <v>0</v>
          </cell>
        </row>
        <row r="159">
          <cell r="C159" t="str">
            <v>50056060*</v>
          </cell>
          <cell r="D159" t="str">
            <v>Inc Recd Fr Cash Sorting/Exch</v>
          </cell>
          <cell r="E159">
            <v>-51293.919999999998</v>
          </cell>
        </row>
        <row r="160">
          <cell r="E160">
            <v>-51293.919999999998</v>
          </cell>
        </row>
        <row r="161">
          <cell r="C161" t="str">
            <v>70014020*</v>
          </cell>
          <cell r="D161" t="str">
            <v>Ins-Premier/TeacherP/AlumnusP</v>
          </cell>
          <cell r="E161">
            <v>0</v>
          </cell>
        </row>
        <row r="162">
          <cell r="E162">
            <v>0</v>
          </cell>
        </row>
        <row r="163">
          <cell r="C163" t="str">
            <v>70030400*</v>
          </cell>
          <cell r="D163" t="str">
            <v>BCCS levy on notes/coins</v>
          </cell>
          <cell r="E163">
            <v>41922</v>
          </cell>
        </row>
        <row r="164">
          <cell r="E164">
            <v>41922</v>
          </cell>
        </row>
        <row r="165">
          <cell r="C165" t="str">
            <v>70030700*</v>
          </cell>
          <cell r="D165" t="str">
            <v>Cash charges</v>
          </cell>
          <cell r="E165">
            <v>0</v>
          </cell>
        </row>
        <row r="166">
          <cell r="C166" t="str">
            <v>70030750*</v>
          </cell>
          <cell r="D166" t="str">
            <v>Recovery of cash charges</v>
          </cell>
          <cell r="E166">
            <v>0</v>
          </cell>
        </row>
        <row r="167">
          <cell r="C167" t="str">
            <v>70031500*</v>
          </cell>
          <cell r="D167" t="str">
            <v>Transaction Fees Paid</v>
          </cell>
          <cell r="E167">
            <v>0</v>
          </cell>
        </row>
        <row r="168">
          <cell r="C168" t="str">
            <v>70031502*</v>
          </cell>
          <cell r="D168" t="str">
            <v>First Accounts Sub</v>
          </cell>
          <cell r="E168">
            <v>2259</v>
          </cell>
        </row>
        <row r="169">
          <cell r="C169" t="str">
            <v>70031503*</v>
          </cell>
          <cell r="D169" t="str">
            <v>School Savings A/c</v>
          </cell>
          <cell r="E169">
            <v>3588</v>
          </cell>
        </row>
        <row r="170">
          <cell r="E170">
            <v>5847</v>
          </cell>
        </row>
        <row r="171">
          <cell r="C171" t="str">
            <v>50035015*</v>
          </cell>
          <cell r="D171" t="str">
            <v>Comm On Cashier's Order</v>
          </cell>
          <cell r="E171">
            <v>-48401</v>
          </cell>
        </row>
        <row r="172">
          <cell r="E172">
            <v>-48401</v>
          </cell>
        </row>
        <row r="173">
          <cell r="C173" t="str">
            <v>50039010*</v>
          </cell>
          <cell r="D173" t="str">
            <v>Confirmation Fee</v>
          </cell>
          <cell r="E173">
            <v>0</v>
          </cell>
        </row>
        <row r="174">
          <cell r="E174">
            <v>0</v>
          </cell>
        </row>
        <row r="175">
          <cell r="C175" t="str">
            <v>50047000*</v>
          </cell>
          <cell r="D175" t="str">
            <v>Rental Safe Deposit Box</v>
          </cell>
          <cell r="E175">
            <v>-349170.6</v>
          </cell>
        </row>
        <row r="176">
          <cell r="E176">
            <v>-349170.6</v>
          </cell>
        </row>
        <row r="177">
          <cell r="C177" t="str">
            <v>70018004*</v>
          </cell>
          <cell r="D177" t="str">
            <v>Write Off-Miscellaneous</v>
          </cell>
          <cell r="E177">
            <v>75774.710000000006</v>
          </cell>
        </row>
        <row r="178">
          <cell r="E178">
            <v>75774.710000000006</v>
          </cell>
        </row>
        <row r="179">
          <cell r="C179" t="str">
            <v>50035024*</v>
          </cell>
          <cell r="D179" t="str">
            <v>Commission On Sale of TC</v>
          </cell>
          <cell r="E179">
            <v>-7446.92</v>
          </cell>
        </row>
        <row r="180">
          <cell r="C180" t="str">
            <v>50038000*</v>
          </cell>
          <cell r="D180" t="str">
            <v>Custodian Fee</v>
          </cell>
          <cell r="E180">
            <v>-1920</v>
          </cell>
        </row>
        <row r="181">
          <cell r="C181" t="str">
            <v>50040000*</v>
          </cell>
          <cell r="D181" t="str">
            <v>Admin &amp; Agency Fee-TC</v>
          </cell>
          <cell r="E181">
            <v>0</v>
          </cell>
        </row>
        <row r="182">
          <cell r="C182" t="str">
            <v>50054900*</v>
          </cell>
          <cell r="D182" t="str">
            <v>Miscellaneous Fee Income</v>
          </cell>
          <cell r="E182">
            <v>-40</v>
          </cell>
        </row>
        <row r="183">
          <cell r="C183" t="str">
            <v>50056070*</v>
          </cell>
          <cell r="D183" t="str">
            <v>Income Hold Mail</v>
          </cell>
          <cell r="E183">
            <v>-5280</v>
          </cell>
        </row>
        <row r="184">
          <cell r="C184" t="str">
            <v>50056150*</v>
          </cell>
          <cell r="D184" t="str">
            <v>Sales/Replacement of good sold</v>
          </cell>
          <cell r="E184">
            <v>-3199.6</v>
          </cell>
        </row>
        <row r="185">
          <cell r="C185" t="str">
            <v>50059990*</v>
          </cell>
          <cell r="D185" t="str">
            <v>Miscellaneous Income</v>
          </cell>
          <cell r="E185">
            <v>841.66</v>
          </cell>
        </row>
        <row r="186">
          <cell r="C186" t="str">
            <v>50065110*</v>
          </cell>
          <cell r="D186" t="str">
            <v>PL_ON_FX_OPTION</v>
          </cell>
          <cell r="E186">
            <v>1868.57</v>
          </cell>
        </row>
        <row r="187">
          <cell r="C187" t="str">
            <v>50067090*</v>
          </cell>
          <cell r="D187" t="str">
            <v>P/L on Equity Options</v>
          </cell>
          <cell r="E187">
            <v>0</v>
          </cell>
        </row>
        <row r="188">
          <cell r="C188" t="str">
            <v>50078002*</v>
          </cell>
          <cell r="D188" t="str">
            <v>Exchange P&amp;L</v>
          </cell>
          <cell r="E188">
            <v>0</v>
          </cell>
        </row>
        <row r="189">
          <cell r="C189" t="str">
            <v>50078012*</v>
          </cell>
          <cell r="D189" t="str">
            <v>P/L on Exchange-Fcy Notes</v>
          </cell>
          <cell r="E189">
            <v>-43595</v>
          </cell>
        </row>
        <row r="190">
          <cell r="C190" t="str">
            <v>50079000*</v>
          </cell>
          <cell r="D190" t="str">
            <v>P/L On Disposal Of Assets</v>
          </cell>
          <cell r="E190">
            <v>448.64</v>
          </cell>
        </row>
        <row r="191">
          <cell r="C191" t="str">
            <v>70018000*</v>
          </cell>
          <cell r="D191" t="str">
            <v>Bad Debts/Write Off</v>
          </cell>
          <cell r="E191">
            <v>-207.48</v>
          </cell>
        </row>
        <row r="192">
          <cell r="E192">
            <v>-58530.13</v>
          </cell>
        </row>
        <row r="193">
          <cell r="E193">
            <v>-5946950.21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MCMD95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A500"/>
      <sheetName val="PL"/>
      <sheetName val="B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Age311299TESP"/>
      <sheetName val="P4DDBFTESP"/>
      <sheetName val="IntDec00TespM&amp;B"/>
      <sheetName val="Pie chart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ชื่อหุ้น"/>
      <sheetName val="B&amp;S 1999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PO.ที่ยังจ่ายไม่หมด"/>
      <sheetName val="Sheet1"/>
      <sheetName val="Sheet1 (2)"/>
      <sheetName val="JUN05"/>
      <sheetName val="JUL05"/>
      <sheetName val="AUG05"/>
      <sheetName val="SEP05"/>
      <sheetName val="OCT05"/>
      <sheetName val="NOV05"/>
      <sheetName val="Dec05"/>
      <sheetName val="Sheet2"/>
      <sheetName val="SUM"/>
      <sheetName val="PO_ที่ยังจ่ายไม่หมด"/>
      <sheetName val="Sheet1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BPR"/>
      <sheetName val="เงินกู้ธนชาติ"/>
      <sheetName val="SCB 1 - Current"/>
      <sheetName val="SCB 2 - Current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Jan01"/>
      <sheetName val="Feb01"/>
      <sheetName val="Mar01"/>
      <sheetName val="Apr01"/>
      <sheetName val="May01"/>
      <sheetName val="Jun01"/>
      <sheetName val="Jul01"/>
      <sheetName val="Aug01"/>
      <sheetName val="Sep01"/>
      <sheetName val="Oct01"/>
      <sheetName val="Nov01"/>
      <sheetName val="Dec01"/>
      <sheetName val="Jan02"/>
      <sheetName val="2001 (NNIgross)latest"/>
      <sheetName val="2001"/>
      <sheetName val="2001_(NNIgross)la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-276967.40000000002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-12774.21</v>
          </cell>
        </row>
        <row r="5">
          <cell r="E5">
            <v>-289741.61</v>
          </cell>
        </row>
        <row r="6">
          <cell r="C6" t="str">
            <v>50013000*</v>
          </cell>
          <cell r="D6" t="str">
            <v>Commission On LG</v>
          </cell>
          <cell r="E6">
            <v>-101067.23</v>
          </cell>
        </row>
        <row r="7">
          <cell r="C7" t="str">
            <v>50013010*</v>
          </cell>
          <cell r="D7" t="str">
            <v>"Commission On SG,RG,PG,AG"</v>
          </cell>
          <cell r="E7">
            <v>0</v>
          </cell>
        </row>
        <row r="8">
          <cell r="C8" t="str">
            <v>50013020*</v>
          </cell>
          <cell r="D8" t="str">
            <v>Commission-LG(Maid Assist)</v>
          </cell>
          <cell r="E8">
            <v>-5472</v>
          </cell>
        </row>
        <row r="9">
          <cell r="C9" t="str">
            <v>50013030*</v>
          </cell>
          <cell r="D9" t="str">
            <v>Guarantee Fees</v>
          </cell>
          <cell r="E9">
            <v>1120365.69</v>
          </cell>
        </row>
        <row r="10">
          <cell r="E10">
            <v>1013826.46</v>
          </cell>
        </row>
        <row r="11">
          <cell r="C11" t="str">
            <v>50035003*</v>
          </cell>
          <cell r="D11" t="str">
            <v>Commission On Bills</v>
          </cell>
          <cell r="E11">
            <v>-4279.47</v>
          </cell>
        </row>
        <row r="12">
          <cell r="C12" t="str">
            <v>50035004*</v>
          </cell>
          <cell r="D12" t="str">
            <v>Commission On Export LC</v>
          </cell>
          <cell r="E12">
            <v>-415</v>
          </cell>
        </row>
        <row r="13">
          <cell r="C13" t="str">
            <v>50035005*</v>
          </cell>
          <cell r="D13" t="str">
            <v>Commission Exchange-Bills</v>
          </cell>
          <cell r="E13">
            <v>-560.49</v>
          </cell>
        </row>
        <row r="14">
          <cell r="C14" t="str">
            <v>50035009*</v>
          </cell>
          <cell r="D14" t="str">
            <v>Commission On LC</v>
          </cell>
          <cell r="E14">
            <v>-147.69999999999999</v>
          </cell>
        </row>
        <row r="15">
          <cell r="E15">
            <v>-5402.66</v>
          </cell>
        </row>
        <row r="16">
          <cell r="C16" t="str">
            <v>50006010*</v>
          </cell>
          <cell r="D16" t="str">
            <v>Prepayment Fee-Loans</v>
          </cell>
          <cell r="E16">
            <v>0</v>
          </cell>
        </row>
        <row r="17">
          <cell r="C17" t="str">
            <v>50011000*</v>
          </cell>
          <cell r="D17" t="str">
            <v>Cancellatn Fee-Foreign Cur HL</v>
          </cell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-313019.88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-1297824.95</v>
          </cell>
        </row>
        <row r="20">
          <cell r="C20" t="str">
            <v>50025901*</v>
          </cell>
          <cell r="D20" t="str">
            <v>Miscellaneous Income-PL</v>
          </cell>
          <cell r="E20">
            <v>-57744.36</v>
          </cell>
        </row>
        <row r="21">
          <cell r="E21">
            <v>-1668589.19</v>
          </cell>
        </row>
        <row r="22">
          <cell r="C22" t="str">
            <v>50005000*</v>
          </cell>
          <cell r="D22" t="str">
            <v>Commitment Fee (Loan Related)</v>
          </cell>
          <cell r="E22">
            <v>0</v>
          </cell>
        </row>
        <row r="23">
          <cell r="C23" t="str">
            <v>50007000*</v>
          </cell>
          <cell r="D23" t="str">
            <v>Processing Fee (Loan Related)</v>
          </cell>
          <cell r="E23">
            <v>-80</v>
          </cell>
        </row>
        <row r="24">
          <cell r="C24" t="str">
            <v>50035006*</v>
          </cell>
          <cell r="D24" t="str">
            <v>Commission in Lieu-Exchange</v>
          </cell>
          <cell r="E24">
            <v>-9239.2099999999991</v>
          </cell>
        </row>
        <row r="25">
          <cell r="C25" t="str">
            <v>50035007*</v>
          </cell>
          <cell r="D25" t="str">
            <v>Commission In Lieu- Exch(HO)</v>
          </cell>
          <cell r="E25">
            <v>-1013.7</v>
          </cell>
        </row>
        <row r="26">
          <cell r="C26" t="str">
            <v>50040020*</v>
          </cell>
          <cell r="D26" t="str">
            <v>Admin Fee-Housing Loans</v>
          </cell>
          <cell r="E26">
            <v>0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21908.83</v>
          </cell>
        </row>
        <row r="30">
          <cell r="C30" t="str">
            <v>70032010*</v>
          </cell>
          <cell r="D30" t="str">
            <v>STARS-Reno Loans</v>
          </cell>
          <cell r="E30">
            <v>7089.53</v>
          </cell>
        </row>
        <row r="31">
          <cell r="C31" t="str">
            <v>70032012*</v>
          </cell>
          <cell r="D31" t="str">
            <v>STARS-Credit Assist</v>
          </cell>
          <cell r="E31">
            <v>19.600000000000001</v>
          </cell>
        </row>
        <row r="32">
          <cell r="E32">
            <v>18685.05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64225</v>
          </cell>
        </row>
        <row r="35">
          <cell r="C35" t="str">
            <v>70016101*</v>
          </cell>
          <cell r="D35" t="str">
            <v>Valuation Fee-PMPL</v>
          </cell>
          <cell r="E35">
            <v>0</v>
          </cell>
        </row>
        <row r="36">
          <cell r="C36" t="str">
            <v>70017000*</v>
          </cell>
          <cell r="D36" t="str">
            <v>Arrangement For Valn Fee Rec</v>
          </cell>
          <cell r="E36">
            <v>-4494</v>
          </cell>
        </row>
        <row r="37">
          <cell r="E37">
            <v>59731</v>
          </cell>
        </row>
        <row r="38">
          <cell r="C38" t="str">
            <v>70027000*</v>
          </cell>
          <cell r="D38" t="str">
            <v>Legal Expenses</v>
          </cell>
          <cell r="E38">
            <v>627213.93999999994</v>
          </cell>
        </row>
        <row r="39">
          <cell r="E39">
            <v>627213.93999999994</v>
          </cell>
        </row>
        <row r="40">
          <cell r="C40" t="str">
            <v>70018002*</v>
          </cell>
          <cell r="D40" t="str">
            <v>Write Off-Lendings</v>
          </cell>
          <cell r="E40">
            <v>88.41</v>
          </cell>
        </row>
        <row r="41">
          <cell r="E41">
            <v>88.41</v>
          </cell>
        </row>
        <row r="42">
          <cell r="C42" t="str">
            <v>70004041*</v>
          </cell>
          <cell r="D42" t="str">
            <v>Commission Paid on Hp Loans-M</v>
          </cell>
          <cell r="E42">
            <v>61408.6</v>
          </cell>
        </row>
        <row r="43">
          <cell r="C43" t="str">
            <v>70009000*</v>
          </cell>
          <cell r="D43" t="str">
            <v>Commission on Car Loans</v>
          </cell>
          <cell r="E43">
            <v>0</v>
          </cell>
        </row>
        <row r="44">
          <cell r="C44" t="str">
            <v>70014010*</v>
          </cell>
          <cell r="D44" t="str">
            <v>Insurance - Maid Assist</v>
          </cell>
          <cell r="E44">
            <v>0</v>
          </cell>
        </row>
        <row r="45">
          <cell r="C45" t="str">
            <v>70031350*</v>
          </cell>
          <cell r="D45" t="str">
            <v>Cash Bonus (Housing Loan)</v>
          </cell>
          <cell r="E45">
            <v>0</v>
          </cell>
        </row>
        <row r="46">
          <cell r="E46">
            <v>61408.6</v>
          </cell>
        </row>
        <row r="47">
          <cell r="C47" t="str">
            <v>50035013*</v>
          </cell>
          <cell r="D47" t="str">
            <v>Comm-Blanket Fire Insurance</v>
          </cell>
          <cell r="E47">
            <v>-30581.68</v>
          </cell>
        </row>
        <row r="48">
          <cell r="C48" t="str">
            <v>50035021*</v>
          </cell>
          <cell r="D48" t="str">
            <v>Com-Extended House Fire Ins</v>
          </cell>
          <cell r="E48">
            <v>-1712.59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-149794.66</v>
          </cell>
        </row>
        <row r="50">
          <cell r="C50" t="str">
            <v>70014040*</v>
          </cell>
          <cell r="D50" t="str">
            <v>Insurance-Household-ICS</v>
          </cell>
          <cell r="E50">
            <v>0</v>
          </cell>
        </row>
        <row r="51">
          <cell r="C51" t="str">
            <v>70032017*</v>
          </cell>
          <cell r="D51" t="str">
            <v>STARS-General Insurance</v>
          </cell>
          <cell r="E51">
            <v>6.53</v>
          </cell>
        </row>
        <row r="52">
          <cell r="E52">
            <v>-182082.4</v>
          </cell>
        </row>
        <row r="53">
          <cell r="C53" t="str">
            <v>50035027*</v>
          </cell>
          <cell r="D53" t="str">
            <v>Comm Earned -Life Insurance</v>
          </cell>
          <cell r="E53">
            <v>0</v>
          </cell>
        </row>
        <row r="54">
          <cell r="C54" t="str">
            <v>50035030*</v>
          </cell>
          <cell r="D54" t="str">
            <v>Comm - Mortgage Shield Policy</v>
          </cell>
          <cell r="E54">
            <v>0</v>
          </cell>
        </row>
        <row r="55">
          <cell r="C55" t="str">
            <v>50035031*</v>
          </cell>
          <cell r="D55" t="str">
            <v>Commission earned -Asset Plan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C57" t="str">
            <v>70032011*</v>
          </cell>
          <cell r="D57" t="str">
            <v>STARS-Asset Plan</v>
          </cell>
          <cell r="E57">
            <v>191308.5</v>
          </cell>
        </row>
        <row r="58">
          <cell r="C58" t="str">
            <v>70032016*</v>
          </cell>
          <cell r="D58" t="str">
            <v>STARS-Life Insurance</v>
          </cell>
          <cell r="E58">
            <v>7309.65</v>
          </cell>
        </row>
        <row r="59">
          <cell r="E59">
            <v>198618.15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70961.09</v>
          </cell>
        </row>
        <row r="61">
          <cell r="E61">
            <v>70961.09</v>
          </cell>
        </row>
        <row r="62">
          <cell r="C62" t="str">
            <v>50041000*</v>
          </cell>
          <cell r="D62" t="str">
            <v>Management Fee</v>
          </cell>
          <cell r="E62">
            <v>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-128215.9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19500</v>
          </cell>
        </row>
        <row r="65">
          <cell r="C65" t="str">
            <v>50041094*</v>
          </cell>
          <cell r="D65" t="str">
            <v>Mgt Fee - 3rd Party Funds</v>
          </cell>
          <cell r="E65">
            <v>-32491.54</v>
          </cell>
        </row>
        <row r="66">
          <cell r="C66" t="str">
            <v>50044000*</v>
          </cell>
          <cell r="D66" t="str">
            <v>Transaction Fees</v>
          </cell>
          <cell r="E66">
            <v>0</v>
          </cell>
        </row>
        <row r="67">
          <cell r="C67" t="str">
            <v>50076000*</v>
          </cell>
          <cell r="D67" t="str">
            <v>P/L On Unit Trust</v>
          </cell>
          <cell r="E67">
            <v>0</v>
          </cell>
        </row>
        <row r="68">
          <cell r="C68" t="str">
            <v>70003000*</v>
          </cell>
          <cell r="D68" t="str">
            <v>Bank/Agent Charges</v>
          </cell>
          <cell r="E68">
            <v>0</v>
          </cell>
        </row>
        <row r="69">
          <cell r="C69" t="str">
            <v>70031501*</v>
          </cell>
          <cell r="D69" t="str">
            <v>Transactions Fees Pd-IVS TDST</v>
          </cell>
          <cell r="E69">
            <v>0</v>
          </cell>
        </row>
        <row r="70">
          <cell r="C70" t="str">
            <v>70032000*</v>
          </cell>
          <cell r="D70" t="str">
            <v>Incentive Payout-Sales Comm</v>
          </cell>
          <cell r="E70">
            <v>0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56413.279999999999</v>
          </cell>
        </row>
        <row r="72">
          <cell r="C72" t="str">
            <v>70032002*</v>
          </cell>
          <cell r="D72" t="str">
            <v>Incentive Payout-Br Success</v>
          </cell>
          <cell r="E72">
            <v>0</v>
          </cell>
        </row>
        <row r="73">
          <cell r="C73" t="str">
            <v>70032003*</v>
          </cell>
          <cell r="D73" t="str">
            <v>HIP Incentive Scheme</v>
          </cell>
          <cell r="E73">
            <v>0</v>
          </cell>
        </row>
        <row r="74">
          <cell r="C74" t="str">
            <v>70032004*</v>
          </cell>
          <cell r="D74" t="str">
            <v>Incentive-Sale of Invtmt Prdt</v>
          </cell>
          <cell r="E74">
            <v>0</v>
          </cell>
        </row>
        <row r="75">
          <cell r="C75" t="str">
            <v>70032005*</v>
          </cell>
          <cell r="D75" t="str">
            <v>Staff Incentive-Eight</v>
          </cell>
          <cell r="E75">
            <v>0</v>
          </cell>
        </row>
        <row r="76">
          <cell r="C76" t="str">
            <v>70032006*</v>
          </cell>
          <cell r="D76" t="str">
            <v>Financial Planning Inc Scheme</v>
          </cell>
          <cell r="E76">
            <v>0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91917.65</v>
          </cell>
        </row>
        <row r="78">
          <cell r="C78" t="str">
            <v>70039900*</v>
          </cell>
          <cell r="D78" t="str">
            <v>Miscellaneous</v>
          </cell>
          <cell r="E78">
            <v>0</v>
          </cell>
        </row>
        <row r="79">
          <cell r="E79">
            <v>7123.4899999999907</v>
          </cell>
        </row>
        <row r="80">
          <cell r="C80" t="str">
            <v>50030000*</v>
          </cell>
          <cell r="D80" t="str">
            <v>Brokerage Expenses</v>
          </cell>
          <cell r="E80">
            <v>0</v>
          </cell>
        </row>
        <row r="81">
          <cell r="C81" t="str">
            <v>50030001*</v>
          </cell>
          <cell r="D81" t="str">
            <v>Agency Fee-ATC</v>
          </cell>
          <cell r="E81">
            <v>0</v>
          </cell>
        </row>
        <row r="82">
          <cell r="C82" t="str">
            <v>50032000*</v>
          </cell>
          <cell r="D82" t="str">
            <v>Brokerage Received</v>
          </cell>
          <cell r="E82">
            <v>0</v>
          </cell>
        </row>
        <row r="83">
          <cell r="C83" t="str">
            <v>50035001*</v>
          </cell>
          <cell r="D83" t="str">
            <v>Commisson on securities</v>
          </cell>
          <cell r="E83">
            <v>0</v>
          </cell>
        </row>
        <row r="84">
          <cell r="C84" t="str">
            <v>50048600*</v>
          </cell>
          <cell r="D84" t="str">
            <v>Handling Commission</v>
          </cell>
          <cell r="E84">
            <v>1040</v>
          </cell>
        </row>
        <row r="85">
          <cell r="C85" t="str">
            <v>70023000*</v>
          </cell>
          <cell r="D85" t="str">
            <v>CDP Expenses</v>
          </cell>
          <cell r="E85">
            <v>0</v>
          </cell>
        </row>
        <row r="86">
          <cell r="C86" t="str">
            <v>70023500*</v>
          </cell>
          <cell r="D86" t="str">
            <v>CDP Expenses Recovered</v>
          </cell>
          <cell r="E86">
            <v>-101</v>
          </cell>
        </row>
        <row r="87">
          <cell r="E87">
            <v>939</v>
          </cell>
        </row>
        <row r="88">
          <cell r="C88" t="str">
            <v>50040010*</v>
          </cell>
          <cell r="D88" t="str">
            <v>Admin Fee-Gold Cert</v>
          </cell>
          <cell r="E88">
            <v>0</v>
          </cell>
        </row>
        <row r="89">
          <cell r="C89" t="str">
            <v>50050040*</v>
          </cell>
          <cell r="D89" t="str">
            <v>Service Charges-CPF-Gold</v>
          </cell>
          <cell r="E89">
            <v>-9265.19</v>
          </cell>
        </row>
        <row r="90">
          <cell r="C90" t="str">
            <v>50077030*</v>
          </cell>
          <cell r="D90" t="str">
            <v>P/L On Gold</v>
          </cell>
          <cell r="E90">
            <v>0</v>
          </cell>
        </row>
        <row r="91">
          <cell r="E91">
            <v>-9265.19</v>
          </cell>
        </row>
        <row r="92">
          <cell r="C92" t="str">
            <v>50067025*</v>
          </cell>
          <cell r="D92" t="str">
            <v>P/L-Twin Currencies Dep Option</v>
          </cell>
          <cell r="E92">
            <v>0</v>
          </cell>
        </row>
        <row r="93">
          <cell r="E93">
            <v>0</v>
          </cell>
        </row>
        <row r="94">
          <cell r="C94" t="str">
            <v>50040050*</v>
          </cell>
          <cell r="D94" t="str">
            <v>Admin Fee-Souvenir Coins</v>
          </cell>
          <cell r="E94">
            <v>0</v>
          </cell>
        </row>
        <row r="95">
          <cell r="E95">
            <v>0</v>
          </cell>
        </row>
        <row r="96">
          <cell r="C96" t="str">
            <v>50053112*</v>
          </cell>
          <cell r="D96" t="str">
            <v>MasterCard Dr Cd Annual Fee</v>
          </cell>
          <cell r="E96">
            <v>0</v>
          </cell>
        </row>
        <row r="97">
          <cell r="C97" t="str">
            <v>50053113*</v>
          </cell>
          <cell r="D97" t="str">
            <v>MasterCard Dr Cd Income</v>
          </cell>
          <cell r="E97">
            <v>0</v>
          </cell>
        </row>
        <row r="98">
          <cell r="C98" t="str">
            <v>50053114*</v>
          </cell>
          <cell r="D98" t="str">
            <v>MasterCard FX Income</v>
          </cell>
          <cell r="E98">
            <v>0</v>
          </cell>
        </row>
        <row r="99">
          <cell r="E99">
            <v>0</v>
          </cell>
        </row>
        <row r="100">
          <cell r="C100" t="str">
            <v>50035008*</v>
          </cell>
          <cell r="D100" t="str">
            <v>Commission In Lieu-Remittance</v>
          </cell>
          <cell r="E100">
            <v>-35620.04</v>
          </cell>
        </row>
        <row r="101">
          <cell r="C101" t="str">
            <v>50035010*</v>
          </cell>
          <cell r="D101" t="str">
            <v>Commission On Remittance</v>
          </cell>
          <cell r="E101">
            <v>-81345.119999999995</v>
          </cell>
        </row>
        <row r="102">
          <cell r="C102" t="str">
            <v>50078010*</v>
          </cell>
          <cell r="D102" t="str">
            <v>Exchange P/L - PKS</v>
          </cell>
          <cell r="E102">
            <v>-433454.23</v>
          </cell>
        </row>
        <row r="103">
          <cell r="C103" t="str">
            <v>50078011*</v>
          </cell>
          <cell r="D103" t="str">
            <v>Exchange P/L-No Exch Trans</v>
          </cell>
          <cell r="E103">
            <v>0</v>
          </cell>
        </row>
        <row r="104">
          <cell r="C104" t="str">
            <v>50078020*</v>
          </cell>
          <cell r="D104" t="str">
            <v>Exchange P/L-Wrongly Q Deals</v>
          </cell>
          <cell r="E104">
            <v>0</v>
          </cell>
        </row>
        <row r="105">
          <cell r="C105" t="str">
            <v>70008000*</v>
          </cell>
          <cell r="D105" t="str">
            <v>Service Charges-Agents</v>
          </cell>
          <cell r="E105">
            <v>3680.62</v>
          </cell>
        </row>
        <row r="106">
          <cell r="C106" t="str">
            <v>70018005*</v>
          </cell>
          <cell r="D106" t="str">
            <v>Write Off-Remittance items</v>
          </cell>
          <cell r="E106">
            <v>1091.3900000000001</v>
          </cell>
        </row>
        <row r="107">
          <cell r="E107">
            <v>-545647.38</v>
          </cell>
        </row>
        <row r="108">
          <cell r="C108" t="str">
            <v>50053120*</v>
          </cell>
          <cell r="D108" t="str">
            <v>Income From NETS</v>
          </cell>
          <cell r="E108">
            <v>-112153.03</v>
          </cell>
        </row>
        <row r="109">
          <cell r="E109">
            <v>-112153.03</v>
          </cell>
        </row>
        <row r="110">
          <cell r="C110" t="str">
            <v>50035017*</v>
          </cell>
          <cell r="D110" t="str">
            <v>Comm-Electronic Application</v>
          </cell>
          <cell r="E110">
            <v>-13833</v>
          </cell>
        </row>
        <row r="111">
          <cell r="C111" t="str">
            <v>50035022*</v>
          </cell>
          <cell r="D111" t="str">
            <v>Comm Recd-Land Tpt Authority</v>
          </cell>
          <cell r="E111">
            <v>-1563.12</v>
          </cell>
        </row>
        <row r="112">
          <cell r="C112" t="str">
            <v>50056110*</v>
          </cell>
          <cell r="D112" t="str">
            <v>Income-Registry Of Vehicle</v>
          </cell>
          <cell r="E112">
            <v>0</v>
          </cell>
        </row>
        <row r="113">
          <cell r="E113">
            <v>-15396.12</v>
          </cell>
        </row>
        <row r="114">
          <cell r="C114" t="str">
            <v>50046000*</v>
          </cell>
          <cell r="D114" t="str">
            <v>Cash Advance Fee</v>
          </cell>
          <cell r="E114">
            <v>0</v>
          </cell>
        </row>
        <row r="115">
          <cell r="E115">
            <v>0</v>
          </cell>
        </row>
        <row r="116">
          <cell r="C116" t="str">
            <v>50050115*</v>
          </cell>
          <cell r="D116" t="str">
            <v>Service Charge - Bill Payment</v>
          </cell>
          <cell r="E116">
            <v>-9715.6</v>
          </cell>
        </row>
        <row r="117">
          <cell r="C117" t="str">
            <v>50050122*</v>
          </cell>
          <cell r="D117" t="str">
            <v>Service Chrg_Telco Income A/c</v>
          </cell>
          <cell r="E117">
            <v>-39009.949999999997</v>
          </cell>
        </row>
        <row r="118">
          <cell r="C118" t="str">
            <v>50053020*</v>
          </cell>
          <cell r="D118" t="str">
            <v>Income-Visa Plus</v>
          </cell>
          <cell r="E118">
            <v>-128474.58</v>
          </cell>
        </row>
        <row r="119">
          <cell r="C119" t="str">
            <v>50053021*</v>
          </cell>
          <cell r="D119" t="str">
            <v>Expenses-Visa Plus</v>
          </cell>
          <cell r="E119">
            <v>165322.43</v>
          </cell>
        </row>
        <row r="120">
          <cell r="C120" t="str">
            <v>50053022*</v>
          </cell>
          <cell r="D120" t="str">
            <v>Amex Income Account</v>
          </cell>
          <cell r="E120">
            <v>-7933.48</v>
          </cell>
        </row>
        <row r="121">
          <cell r="C121" t="str">
            <v>50053050*</v>
          </cell>
          <cell r="D121" t="str">
            <v>Fee Income-Cash Card</v>
          </cell>
          <cell r="E121">
            <v>-2080.23</v>
          </cell>
        </row>
        <row r="122">
          <cell r="C122" t="str">
            <v>50053110*</v>
          </cell>
          <cell r="D122" t="str">
            <v>Income-Master Card</v>
          </cell>
          <cell r="E122">
            <v>-29308.52</v>
          </cell>
        </row>
        <row r="123">
          <cell r="C123" t="str">
            <v>50053111*</v>
          </cell>
          <cell r="D123" t="str">
            <v>Expenses-Master Card</v>
          </cell>
          <cell r="E123">
            <v>26529.89</v>
          </cell>
        </row>
        <row r="124">
          <cell r="C124" t="str">
            <v>50053201*</v>
          </cell>
          <cell r="D124" t="str">
            <v>Fees Earned -Credit Card Opns</v>
          </cell>
          <cell r="E124">
            <v>0</v>
          </cell>
        </row>
        <row r="125">
          <cell r="C125" t="str">
            <v>50053227*</v>
          </cell>
          <cell r="D125" t="str">
            <v>Acquirer Income (Visa Int'l)</v>
          </cell>
          <cell r="E125">
            <v>-133626.63</v>
          </cell>
        </row>
        <row r="126">
          <cell r="C126" t="str">
            <v>50053228*</v>
          </cell>
          <cell r="D126" t="str">
            <v>Acquirer Income (Master Card)</v>
          </cell>
          <cell r="E126">
            <v>-124767.67999999999</v>
          </cell>
        </row>
        <row r="127">
          <cell r="C127" t="str">
            <v>50053229*</v>
          </cell>
          <cell r="D127" t="str">
            <v>Visa Foreign Exchange Markup</v>
          </cell>
          <cell r="E127">
            <v>-134654.70000000001</v>
          </cell>
        </row>
        <row r="128">
          <cell r="C128" t="str">
            <v>70031511*</v>
          </cell>
          <cell r="D128" t="str">
            <v>Acquirer Expenses (Visa Int'l)</v>
          </cell>
          <cell r="E128">
            <v>627.69000000000005</v>
          </cell>
        </row>
        <row r="129">
          <cell r="C129" t="str">
            <v>70031512*</v>
          </cell>
          <cell r="D129" t="str">
            <v>Acquirer Expenses (MasterCard)</v>
          </cell>
          <cell r="E129">
            <v>17707.919999999998</v>
          </cell>
        </row>
        <row r="130">
          <cell r="E130">
            <v>-399383.44</v>
          </cell>
        </row>
        <row r="131">
          <cell r="C131" t="str">
            <v>50035011*</v>
          </cell>
          <cell r="D131" t="str">
            <v>Comm-Autobank CO Equivalent</v>
          </cell>
          <cell r="E131">
            <v>0</v>
          </cell>
        </row>
        <row r="132">
          <cell r="C132" t="str">
            <v>50053080*</v>
          </cell>
          <cell r="D132" t="str">
            <v>Interbank Clearing Fee</v>
          </cell>
          <cell r="E132">
            <v>-1900</v>
          </cell>
        </row>
        <row r="133">
          <cell r="C133" t="str">
            <v>50056080*</v>
          </cell>
          <cell r="D133" t="str">
            <v>Income-Interlink Transactions</v>
          </cell>
          <cell r="E133">
            <v>0</v>
          </cell>
        </row>
        <row r="134">
          <cell r="C134" t="str">
            <v>70008040*</v>
          </cell>
          <cell r="D134" t="str">
            <v>CPF Web-Linkup Charges</v>
          </cell>
          <cell r="E134">
            <v>24</v>
          </cell>
        </row>
        <row r="135">
          <cell r="E135">
            <v>-1876</v>
          </cell>
        </row>
        <row r="136">
          <cell r="C136" t="str">
            <v>50050120*</v>
          </cell>
          <cell r="D136" t="str">
            <v>Reg ATM UOT Service Chrg</v>
          </cell>
          <cell r="E136">
            <v>-3650.47</v>
          </cell>
        </row>
        <row r="137">
          <cell r="C137" t="str">
            <v>50053221*</v>
          </cell>
          <cell r="D137" t="str">
            <v>Reg ATM TOU Switch Inc-Subsi</v>
          </cell>
          <cell r="E137">
            <v>-6.45</v>
          </cell>
        </row>
        <row r="138">
          <cell r="C138" t="str">
            <v>50053222*</v>
          </cell>
          <cell r="D138" t="str">
            <v>Reg ATM TOU Switch Inc-Assoc</v>
          </cell>
          <cell r="E138">
            <v>-23.74</v>
          </cell>
        </row>
        <row r="139">
          <cell r="C139" t="str">
            <v>50053223*</v>
          </cell>
          <cell r="D139" t="str">
            <v>Reg ATM TOU Intc/adj inc-Subsi</v>
          </cell>
          <cell r="E139">
            <v>-70.510000000000005</v>
          </cell>
        </row>
        <row r="140">
          <cell r="C140" t="str">
            <v>50053224*</v>
          </cell>
          <cell r="D140" t="str">
            <v>Reg ATM TOU Intc/adj inc-Assoc</v>
          </cell>
          <cell r="E140">
            <v>-370.42</v>
          </cell>
        </row>
        <row r="141">
          <cell r="C141" t="str">
            <v>50053226*</v>
          </cell>
          <cell r="D141" t="str">
            <v>Reg ATM Adjustment Fee-Associate</v>
          </cell>
          <cell r="E141">
            <v>0</v>
          </cell>
        </row>
        <row r="142">
          <cell r="C142" t="str">
            <v>70031509*</v>
          </cell>
          <cell r="D142" t="str">
            <v>Reg ATM UOT Intc/adj Exp-Subsi</v>
          </cell>
          <cell r="E142">
            <v>722.53</v>
          </cell>
        </row>
        <row r="143">
          <cell r="C143" t="str">
            <v>70031510*</v>
          </cell>
          <cell r="D143" t="str">
            <v>Reg ATM UOT Intc/adj Exp-Assoc</v>
          </cell>
          <cell r="E143">
            <v>2466.5700000000002</v>
          </cell>
        </row>
        <row r="144">
          <cell r="E144">
            <v>-932.48999999999933</v>
          </cell>
        </row>
        <row r="145">
          <cell r="C145" t="str">
            <v>50037010*</v>
          </cell>
          <cell r="D145" t="str">
            <v>Processing Fee-Magnetic tape</v>
          </cell>
          <cell r="E145">
            <v>-50</v>
          </cell>
        </row>
        <row r="146">
          <cell r="C146" t="str">
            <v>50050000*</v>
          </cell>
          <cell r="D146" t="str">
            <v>Service Charges</v>
          </cell>
          <cell r="E146">
            <v>-3895400.61</v>
          </cell>
        </row>
        <row r="147">
          <cell r="C147" t="str">
            <v>50050001*</v>
          </cell>
          <cell r="D147" t="str">
            <v>Service Charge-CT</v>
          </cell>
          <cell r="E147">
            <v>0</v>
          </cell>
        </row>
        <row r="148">
          <cell r="C148" t="str">
            <v>50050010*</v>
          </cell>
          <cell r="D148" t="str">
            <v>Sve Chgs-A/c Operation</v>
          </cell>
          <cell r="E148">
            <v>-1920</v>
          </cell>
        </row>
        <row r="149">
          <cell r="C149" t="str">
            <v>50050011*</v>
          </cell>
          <cell r="D149" t="str">
            <v>Service Charge (Stop Cheque)</v>
          </cell>
          <cell r="E149">
            <v>-52439.96</v>
          </cell>
        </row>
        <row r="150">
          <cell r="C150" t="str">
            <v>50050050*</v>
          </cell>
          <cell r="D150" t="str">
            <v>Service Charges-Documents</v>
          </cell>
          <cell r="E150">
            <v>0</v>
          </cell>
        </row>
        <row r="151">
          <cell r="C151" t="str">
            <v>50050060*</v>
          </cell>
          <cell r="D151" t="str">
            <v>Service Charges-FCCA</v>
          </cell>
          <cell r="E151">
            <v>-7428.91</v>
          </cell>
        </row>
        <row r="152">
          <cell r="C152" t="str">
            <v>50050114*</v>
          </cell>
          <cell r="D152" t="str">
            <v>Cheque Book Charges</v>
          </cell>
          <cell r="E152">
            <v>-450588.36</v>
          </cell>
        </row>
        <row r="153">
          <cell r="C153" t="str">
            <v>50050124*</v>
          </cell>
          <cell r="D153" t="str">
            <v>Waiver/Refund-Service Charge</v>
          </cell>
          <cell r="E153">
            <v>20723.39</v>
          </cell>
        </row>
        <row r="154">
          <cell r="E154">
            <v>-4387104.45</v>
          </cell>
        </row>
        <row r="155">
          <cell r="C155" t="str">
            <v>50044010*</v>
          </cell>
          <cell r="D155" t="str">
            <v>Transaction Fees-CPF</v>
          </cell>
          <cell r="E155">
            <v>-4119.5</v>
          </cell>
        </row>
        <row r="156">
          <cell r="E156">
            <v>-4119.5</v>
          </cell>
        </row>
        <row r="157">
          <cell r="C157" t="str">
            <v>50053000*</v>
          </cell>
          <cell r="D157" t="str">
            <v>Booking Fee Income-Bulk Cash</v>
          </cell>
          <cell r="E157">
            <v>0</v>
          </cell>
        </row>
        <row r="158">
          <cell r="E158">
            <v>0</v>
          </cell>
        </row>
        <row r="159">
          <cell r="C159" t="str">
            <v>50056060*</v>
          </cell>
          <cell r="D159" t="str">
            <v>Inc Recd Fr Cash Sorting/Exch</v>
          </cell>
          <cell r="E159">
            <v>-51293.919999999998</v>
          </cell>
        </row>
        <row r="160">
          <cell r="E160">
            <v>-51293.919999999998</v>
          </cell>
        </row>
        <row r="161">
          <cell r="C161" t="str">
            <v>70014020*</v>
          </cell>
          <cell r="D161" t="str">
            <v>Ins-Premier/TeacherP/AlumnusP</v>
          </cell>
          <cell r="E161">
            <v>0</v>
          </cell>
        </row>
        <row r="162">
          <cell r="E162">
            <v>0</v>
          </cell>
        </row>
        <row r="163">
          <cell r="C163" t="str">
            <v>70030400*</v>
          </cell>
          <cell r="D163" t="str">
            <v>BCCS levy on notes/coins</v>
          </cell>
          <cell r="E163">
            <v>41922</v>
          </cell>
        </row>
        <row r="164">
          <cell r="E164">
            <v>41922</v>
          </cell>
        </row>
        <row r="165">
          <cell r="C165" t="str">
            <v>70030700*</v>
          </cell>
          <cell r="D165" t="str">
            <v>Cash charges</v>
          </cell>
          <cell r="E165">
            <v>0</v>
          </cell>
        </row>
        <row r="166">
          <cell r="C166" t="str">
            <v>70030750*</v>
          </cell>
          <cell r="D166" t="str">
            <v>Recovery of cash charges</v>
          </cell>
          <cell r="E166">
            <v>0</v>
          </cell>
        </row>
        <row r="167">
          <cell r="C167" t="str">
            <v>70031500*</v>
          </cell>
          <cell r="D167" t="str">
            <v>Transaction Fees Paid</v>
          </cell>
          <cell r="E167">
            <v>0</v>
          </cell>
        </row>
        <row r="168">
          <cell r="C168" t="str">
            <v>70031502*</v>
          </cell>
          <cell r="D168" t="str">
            <v>First Accounts Sub</v>
          </cell>
          <cell r="E168">
            <v>2259</v>
          </cell>
        </row>
        <row r="169">
          <cell r="C169" t="str">
            <v>70031503*</v>
          </cell>
          <cell r="D169" t="str">
            <v>School Savings A/c</v>
          </cell>
          <cell r="E169">
            <v>3588</v>
          </cell>
        </row>
        <row r="170">
          <cell r="E170">
            <v>5847</v>
          </cell>
        </row>
        <row r="171">
          <cell r="C171" t="str">
            <v>50035015*</v>
          </cell>
          <cell r="D171" t="str">
            <v>Comm On Cashier's Order</v>
          </cell>
          <cell r="E171">
            <v>-48401</v>
          </cell>
        </row>
        <row r="172">
          <cell r="E172">
            <v>-48401</v>
          </cell>
        </row>
        <row r="173">
          <cell r="C173" t="str">
            <v>50039010*</v>
          </cell>
          <cell r="D173" t="str">
            <v>Confirmation Fee</v>
          </cell>
          <cell r="E173">
            <v>0</v>
          </cell>
        </row>
        <row r="174">
          <cell r="E174">
            <v>0</v>
          </cell>
        </row>
        <row r="175">
          <cell r="C175" t="str">
            <v>50047000*</v>
          </cell>
          <cell r="D175" t="str">
            <v>Rental Safe Deposit Box</v>
          </cell>
          <cell r="E175">
            <v>-349170.6</v>
          </cell>
        </row>
        <row r="176">
          <cell r="E176">
            <v>-349170.6</v>
          </cell>
        </row>
        <row r="177">
          <cell r="C177" t="str">
            <v>70018004*</v>
          </cell>
          <cell r="D177" t="str">
            <v>Write Off-Miscellaneous</v>
          </cell>
          <cell r="E177">
            <v>75774.710000000006</v>
          </cell>
        </row>
        <row r="178">
          <cell r="E178">
            <v>75774.710000000006</v>
          </cell>
        </row>
        <row r="179">
          <cell r="C179" t="str">
            <v>50035024*</v>
          </cell>
          <cell r="D179" t="str">
            <v>Commission On Sale of TC</v>
          </cell>
          <cell r="E179">
            <v>-7446.92</v>
          </cell>
        </row>
        <row r="180">
          <cell r="C180" t="str">
            <v>50038000*</v>
          </cell>
          <cell r="D180" t="str">
            <v>Custodian Fee</v>
          </cell>
          <cell r="E180">
            <v>-1920</v>
          </cell>
        </row>
        <row r="181">
          <cell r="C181" t="str">
            <v>50040000*</v>
          </cell>
          <cell r="D181" t="str">
            <v>Admin &amp; Agency Fee-TC</v>
          </cell>
          <cell r="E181">
            <v>0</v>
          </cell>
        </row>
        <row r="182">
          <cell r="C182" t="str">
            <v>50054900*</v>
          </cell>
          <cell r="D182" t="str">
            <v>Miscellaneous Fee Income</v>
          </cell>
          <cell r="E182">
            <v>-40</v>
          </cell>
        </row>
        <row r="183">
          <cell r="C183" t="str">
            <v>50056070*</v>
          </cell>
          <cell r="D183" t="str">
            <v>Income Hold Mail</v>
          </cell>
          <cell r="E183">
            <v>-5280</v>
          </cell>
        </row>
        <row r="184">
          <cell r="C184" t="str">
            <v>50056150*</v>
          </cell>
          <cell r="D184" t="str">
            <v>Sales/Replacement of good sold</v>
          </cell>
          <cell r="E184">
            <v>-3199.6</v>
          </cell>
        </row>
        <row r="185">
          <cell r="C185" t="str">
            <v>50059990*</v>
          </cell>
          <cell r="D185" t="str">
            <v>Miscellaneous Income</v>
          </cell>
          <cell r="E185">
            <v>841.66</v>
          </cell>
        </row>
        <row r="186">
          <cell r="C186" t="str">
            <v>50065110*</v>
          </cell>
          <cell r="D186" t="str">
            <v>PL_ON_FX_OPTION</v>
          </cell>
          <cell r="E186">
            <v>1868.57</v>
          </cell>
        </row>
        <row r="187">
          <cell r="C187" t="str">
            <v>50067090*</v>
          </cell>
          <cell r="D187" t="str">
            <v>P/L on Equity Options</v>
          </cell>
          <cell r="E187">
            <v>0</v>
          </cell>
        </row>
        <row r="188">
          <cell r="C188" t="str">
            <v>50078002*</v>
          </cell>
          <cell r="D188" t="str">
            <v>Exchange P&amp;L</v>
          </cell>
          <cell r="E188">
            <v>0</v>
          </cell>
        </row>
        <row r="189">
          <cell r="C189" t="str">
            <v>50078012*</v>
          </cell>
          <cell r="D189" t="str">
            <v>P/L on Exchange-Fcy Notes</v>
          </cell>
          <cell r="E189">
            <v>-43595</v>
          </cell>
        </row>
        <row r="190">
          <cell r="C190" t="str">
            <v>50079000*</v>
          </cell>
          <cell r="D190" t="str">
            <v>P/L On Disposal Of Assets</v>
          </cell>
          <cell r="E190">
            <v>448.64</v>
          </cell>
        </row>
        <row r="191">
          <cell r="C191" t="str">
            <v>70018000*</v>
          </cell>
          <cell r="D191" t="str">
            <v>Bad Debts/Write Off</v>
          </cell>
          <cell r="E191">
            <v>-207.48</v>
          </cell>
        </row>
        <row r="192">
          <cell r="E192">
            <v>-58530.13</v>
          </cell>
        </row>
        <row r="193">
          <cell r="E193">
            <v>-5946950.21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SCB 1 - Current"/>
      <sheetName val="SCB 2 - Current"/>
      <sheetName val="MCMD95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Group"/>
      <sheetName val="Expenses_&amp;_Adj"/>
      <sheetName val="Other_adj"/>
      <sheetName val="PPE&amp;AUC"/>
      <sheetName val="Trial Balance"/>
      <sheetName val="s006-⑤ (1)"/>
      <sheetName val="Total 01'05"/>
      <sheetName val="SOPSG"/>
      <sheetName val="CST1198"/>
      <sheetName val="stat local"/>
      <sheetName val="B1"/>
      <sheetName val="Product0845"/>
      <sheetName val="DETAIL"/>
      <sheetName val="ZF300"/>
      <sheetName val="J2"/>
      <sheetName val="J1"/>
      <sheetName val="Expenses_&amp;_Adj1"/>
      <sheetName val="Other_adj1"/>
      <sheetName val="Trial_Balance"/>
      <sheetName val="Total_01'05"/>
      <sheetName val="s006-⑤_(1)"/>
      <sheetName val="stat_local"/>
      <sheetName val="TB"/>
      <sheetName val="AGING"/>
      <sheetName val="SCB 1 - Current"/>
      <sheetName val="SCB 2 - Current"/>
      <sheetName val="FG-ISSUED"/>
      <sheetName val="อาคาร"/>
      <sheetName val="เครื่องตกแต่ง"/>
      <sheetName val="เครื่องมือ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C 1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FF_3"/>
      <sheetName val="9"/>
      <sheetName val="A"/>
      <sheetName val="C-6-ss"/>
      <sheetName val="JAN"/>
      <sheetName val="200-110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BPR"/>
      <sheetName val="SUMTAXCOM00CY"/>
      <sheetName val="db"/>
      <sheetName val="REPOR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D"/>
      <sheetName val="A"/>
      <sheetName val="Standing Data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ge311299TAS"/>
      <sheetName val="TASintDec00"/>
      <sheetName val="P4DDBFTAS"/>
      <sheetName val="A"/>
      <sheetName val="FF_4"/>
      <sheetName val="Actual-Monthly"/>
      <sheetName val="Actual-ＹＴＤ"/>
      <sheetName val="Budget-Monthly"/>
      <sheetName val="Budget-YTD"/>
      <sheetName val="TMS2000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HP"/>
      <sheetName val="อัตรามรณะ"/>
      <sheetName val="FF_21_a_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BPR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AM_COST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สรุป"/>
      <sheetName val="ศูนย์การแพทย์"/>
      <sheetName val="หอพักผู้ป่วย"/>
      <sheetName val="อาคารบริการ"/>
      <sheetName val="Cost2"/>
      <sheetName val="สรศป"/>
      <sheetName val="FR"/>
      <sheetName val="Sheet1"/>
      <sheetName val="산근"/>
      <sheetName val="วัดใต้"/>
      <sheetName val="#REF"/>
      <sheetName val="封面 "/>
      <sheetName val="粉刷"/>
      <sheetName val="裝修"/>
      <sheetName val="風管工程"/>
      <sheetName val="合約價"/>
      <sheetName val="ราคาต่อหน่วย2-9"/>
      <sheetName val="????"/>
      <sheetName val="รวมราคาทั้งสิ้น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cal (2)"/>
      <sheetName val="อัตรามรณะ"/>
      <sheetName val="STATEMENT"/>
      <sheetName val="TMS2000"/>
      <sheetName val="Age311299TAS"/>
      <sheetName val="TASintDec00"/>
      <sheetName val="P4DDBFTAS"/>
      <sheetName val="Sheet1 (2)"/>
      <sheetName val="DPLA"/>
      <sheetName val="Head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/>
          </cell>
          <cell r="I7" t="str">
            <v/>
          </cell>
          <cell r="J7" t="str">
            <v/>
          </cell>
          <cell r="K7" t="str">
            <v/>
          </cell>
          <cell r="L7" t="str">
            <v/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/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F-8-20-1"/>
      <sheetName val="FSA"/>
      <sheetName val="CRA-Detai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9.xml><?xml version="1.0" encoding="utf-8"?>
<externalLink xmlns="http://schemas.openxmlformats.org/spreadsheetml/2006/main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Invoice"/>
      <sheetName val="ADJ _ RATE"/>
      <sheetName val="ADJ - RATE"/>
      <sheetName val="เงินกู้ธนชาติ"/>
      <sheetName val="K-5"/>
      <sheetName val="ตั๋วเงินรับ"/>
      <sheetName val="เงินกู้ MGC"/>
      <sheetName val="Conso"/>
      <sheetName val="Write off"/>
      <sheetName val="CA Sheet"/>
      <sheetName val="Newspaper"/>
      <sheetName val="M_Maincomp"/>
      <sheetName val="DM OK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0.xml><?xml version="1.0" encoding="utf-8"?>
<externalLink xmlns="http://schemas.openxmlformats.org/spreadsheetml/2006/main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SA"/>
      <sheetName val="เงินกู้ธนชาติ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1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HP"/>
      <sheetName val="TBA"/>
      <sheetName val="STATEMENT"/>
      <sheetName val="Actual-Monthly"/>
      <sheetName val="Actual-ＹＴＤ"/>
      <sheetName val="Budget-Monthly"/>
      <sheetName val="Budget-YTD"/>
      <sheetName val="FF-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2.xml><?xml version="1.0" encoding="utf-8"?>
<externalLink xmlns="http://schemas.openxmlformats.org/spreadsheetml/2006/main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53.xml><?xml version="1.0" encoding="utf-8"?>
<externalLink xmlns="http://schemas.openxmlformats.org/spreadsheetml/2006/main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D"/>
      <sheetName val="อัตรามรณะ"/>
      <sheetName val="FS"/>
      <sheetName val="Staff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4.xml><?xml version="1.0" encoding="utf-8"?>
<externalLink xmlns="http://schemas.openxmlformats.org/spreadsheetml/2006/main">
  <externalBook xmlns:r="http://schemas.openxmlformats.org/officeDocument/2006/relationships" r:id="rId1">
    <sheetNames>
      <sheetName val="C"/>
      <sheetName val="FF-1"/>
      <sheetName val="FF-21(a)"/>
      <sheetName val="1500-40"/>
      <sheetName val="FS"/>
      <sheetName val="เงินกู้ธนชาติ"/>
      <sheetName val="เงินกู้ MGC"/>
      <sheetName val="Entity Data"/>
      <sheetName val="FF-4"/>
      <sheetName val="FORMC94"/>
      <sheetName val="FF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5.xml><?xml version="1.0" encoding="utf-8"?>
<externalLink xmlns="http://schemas.openxmlformats.org/spreadsheetml/2006/main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Cover"/>
      <sheetName val="Comparison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56.xml><?xml version="1.0" encoding="utf-8"?>
<externalLink xmlns="http://schemas.openxmlformats.org/spreadsheetml/2006/main">
  <externalBook xmlns:r="http://schemas.openxmlformats.org/officeDocument/2006/relationships" r:id="rId1">
    <sheetNames>
      <sheetName val="61 HR"/>
      <sheetName val="65 FINANCE"/>
      <sheetName val="CA Sheet"/>
      <sheetName val="FF-1"/>
      <sheetName val="DPLA"/>
      <sheetName val="FF_2 _1_"/>
      <sheetName val="FSA"/>
      <sheetName val="U"/>
      <sheetName val="B"/>
      <sheetName val="C 1"/>
      <sheetName val="เงินกู้ธนชาติ"/>
      <sheetName val="เงินกู้ MGC"/>
      <sheetName val="AF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7.xml><?xml version="1.0" encoding="utf-8"?>
<externalLink xmlns="http://schemas.openxmlformats.org/spreadsheetml/2006/main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CA Sheet"/>
      <sheetName val="FF-1"/>
      <sheetName val="FORMC94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58.xml><?xml version="1.0" encoding="utf-8"?>
<externalLink xmlns="http://schemas.openxmlformats.org/spreadsheetml/2006/main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 Sheet"/>
      <sheetName val="JAN"/>
      <sheetName val="M_Maincomp"/>
      <sheetName val="CA"/>
      <sheetName val="TMS2000"/>
      <sheetName val="อัตรามรณะ"/>
      <sheetName val="BSI"/>
      <sheetName val="bblยังไม่จ่าย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9.xml><?xml version="1.0" encoding="utf-8"?>
<externalLink xmlns="http://schemas.openxmlformats.org/spreadsheetml/2006/main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________BLDG"/>
      <sheetName val="DATA LC_TR__K_Bank  "/>
      <sheetName val="Rate"/>
      <sheetName val="JH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0.xml><?xml version="1.0" encoding="utf-8"?>
<externalLink xmlns="http://schemas.openxmlformats.org/spreadsheetml/2006/main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FF_3"/>
      <sheetName val="**_x0000_"/>
      <sheetName val="FF-3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/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 t="str">
            <v/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61.xml><?xml version="1.0" encoding="utf-8"?>
<externalLink xmlns="http://schemas.openxmlformats.org/spreadsheetml/2006/main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2.xml><?xml version="1.0" encoding="utf-8"?>
<externalLink xmlns="http://schemas.openxmlformats.org/spreadsheetml/2006/main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กระแส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3.xml><?xml version="1.0" encoding="utf-8"?>
<externalLink xmlns="http://schemas.openxmlformats.org/spreadsheetml/2006/main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BALANCE SHEET "/>
      <sheetName val="BS ATTACH"/>
      <sheetName val="เขตการค้าย่อย"/>
      <sheetName val="VariableII  period"/>
      <sheetName val="Customize Your Invoice"/>
      <sheetName val="TR_AP"/>
      <sheetName val="TYPE"/>
      <sheetName val="CRITERIA1"/>
      <sheetName val="desc"/>
      <sheetName val="Dec 2001"/>
      <sheetName val="Sheet1 (2)"/>
      <sheetName val="Input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Cost Centers"/>
      <sheetName val="K-5"/>
      <sheetName val=" IB-PL-00-01 SUMMARY"/>
      <sheetName val="Saptco00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Budgets"/>
      <sheetName val="Assumptions"/>
      <sheetName val="M_CT_OUT"/>
      <sheetName val="ﾕｰｻﾞｰ設定"/>
      <sheetName val="Customize Your Purchase Order"/>
      <sheetName val="Parameters"/>
      <sheetName val="resumen"/>
      <sheetName val="10-1 Media"/>
      <sheetName val="10-cut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3645-9_1_96"/>
      <sheetName val="CUSTOMER"/>
      <sheetName val="CA Sheet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Disposal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PPR50"/>
      <sheetName val="Customize Your Loan Manager"/>
      <sheetName val="Model-Monthly"/>
      <sheetName val="D190.2"/>
      <sheetName val="Variance"/>
      <sheetName val="Bang chiet tinh TBA"/>
      <sheetName val="DI"/>
      <sheetName val="table"/>
      <sheetName val="SWDV"/>
      <sheetName val="By Person"/>
      <sheetName val="CA_Sheet"/>
      <sheetName val="Cost_Centers1"/>
      <sheetName val="_IB-PL-00-01_SUMMARY1"/>
      <sheetName val="10-1_Media1"/>
      <sheetName val="Customize_Your_Purchase_Order1"/>
      <sheetName val="D190_2"/>
      <sheetName val="Inputs"/>
      <sheetName val="Depr"/>
      <sheetName val="LC"/>
      <sheetName val="MD&amp;A"/>
      <sheetName val="head Jan"/>
      <sheetName val="FF_3"/>
      <sheetName val="_____________"/>
      <sheetName val="ALL_KSFC_RIGS_EXCEPT_R-51"/>
      <sheetName val="CA_Sheet1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選酋表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DB PPC PSF"/>
      <sheetName val="OCT-2001"/>
      <sheetName val="Plan-02"/>
      <sheetName val="CONSTANTS"/>
      <sheetName val="요인분석"/>
      <sheetName val="ELEC45-01"/>
      <sheetName val="liste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___________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2">
          <cell r="B2">
            <v>1.9678000000000001E-2</v>
          </cell>
        </row>
      </sheetData>
      <sheetData sheetId="92" refreshError="1"/>
      <sheetData sheetId="93" refreshError="1"/>
      <sheetData sheetId="94">
        <row r="2">
          <cell r="B2">
            <v>1.9678000000000001E-2</v>
          </cell>
        </row>
      </sheetData>
      <sheetData sheetId="95">
        <row r="2">
          <cell r="B2">
            <v>1.9678000000000001E-2</v>
          </cell>
        </row>
      </sheetData>
      <sheetData sheetId="96">
        <row r="2">
          <cell r="B2">
            <v>1.9678000000000001E-2</v>
          </cell>
        </row>
      </sheetData>
      <sheetData sheetId="97">
        <row r="2">
          <cell r="B2">
            <v>1.9678000000000001E-2</v>
          </cell>
        </row>
      </sheetData>
      <sheetData sheetId="98">
        <row r="2">
          <cell r="B2">
            <v>1.9678000000000001E-2</v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 refreshError="1"/>
      <sheetData sheetId="112">
        <row r="2">
          <cell r="B2">
            <v>1.9678000000000001E-2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 refreshError="1"/>
      <sheetData sheetId="149"/>
      <sheetData sheetId="150" refreshError="1"/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/>
      <sheetData sheetId="235"/>
      <sheetData sheetId="236"/>
      <sheetData sheetId="237"/>
      <sheetData sheetId="238"/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/>
      <sheetData sheetId="257">
        <row r="2">
          <cell r="B2">
            <v>1.9678000000000001E-2</v>
          </cell>
        </row>
      </sheetData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</sheetDataSet>
  </externalBook>
</externalLink>
</file>

<file path=xl/externalLinks/externalLink64.xml><?xml version="1.0" encoding="utf-8"?>
<externalLink xmlns="http://schemas.openxmlformats.org/spreadsheetml/2006/main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Data for annual report INGTBF-E"/>
      <sheetName val="Standing Data"/>
      <sheetName val="Asset &amp; Liability"/>
      <sheetName val="Net asset value"/>
      <sheetName val=""/>
      <sheetName val="feature"/>
      <sheetName val="TO - SP"/>
      <sheetName val="CASH RP"/>
      <sheetName val="อัตรามรณะ"/>
      <sheetName val="STATEMENT"/>
      <sheetName val="List"/>
      <sheetName val="200-110"/>
      <sheetName val="StandingData"/>
      <sheetName val="M_Maincomp"/>
      <sheetName val="FF_3"/>
      <sheetName val="11-20"/>
      <sheetName val="A"/>
      <sheetName val="part-import"/>
      <sheetName val="part-local"/>
      <sheetName val="B"/>
      <sheetName val="B131 "/>
      <sheetName val="Assumptions"/>
      <sheetName val="Asp"/>
      <sheetName val="cost4-47"/>
      <sheetName val="FF-3"/>
      <sheetName val="Header"/>
      <sheetName val="ผ่อนชำระ"/>
      <sheetName val="gl"/>
      <sheetName val="FSA"/>
      <sheetName val="PJ List"/>
      <sheetName val="อัตราค่าบรรทุก"/>
      <sheetName val="BPR"/>
      <sheetName val="Data%20for%20annual%20report%20"/>
      <sheetName val="#Lookup"/>
      <sheetName val="U"/>
      <sheetName val="Sheet1"/>
      <sheetName val="Adj&amp;Rje(Z820) "/>
      <sheetName val="Energy(update)"/>
      <sheetName val="CFP-BK2"/>
      <sheetName val="CODE"/>
      <sheetName val="BSI"/>
      <sheetName val="DPLA"/>
      <sheetName val="Selection"/>
      <sheetName val="JAN"/>
      <sheetName val="FF_2 _1_"/>
      <sheetName val="U-2.1"/>
      <sheetName val="ADJ - RATE"/>
      <sheetName val="Company Info"/>
      <sheetName val="CA Com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5.xml><?xml version="1.0" encoding="utf-8"?>
<externalLink xmlns="http://schemas.openxmlformats.org/spreadsheetml/2006/main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Detail Jul'06"/>
      <sheetName val="1131 "/>
      <sheetName val="Cash Flow 31-3-49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6.xml><?xml version="1.0" encoding="utf-8"?>
<externalLink xmlns="http://schemas.openxmlformats.org/spreadsheetml/2006/main">
  <externalBook xmlns:r="http://schemas.openxmlformats.org/officeDocument/2006/relationships" r:id="rId1">
    <sheetNames>
      <sheetName val="BSI"/>
      <sheetName val="FF-3"/>
      <sheetName val="11922"/>
      <sheetName val="FORMC94"/>
      <sheetName val="200-110"/>
      <sheetName val="Adj&amp;Rje(Z820) "/>
      <sheetName val="D300"/>
      <sheetName val="M_Maincomp"/>
      <sheetName val="B"/>
      <sheetName val="FSA"/>
      <sheetName val="TBA"/>
      <sheetName val="Expense Summary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DPLA"/>
      <sheetName val="LOOSECHKLIST"/>
      <sheetName val="cutoff1"/>
      <sheetName val="QR_4.1"/>
      <sheetName val="U-2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7.xml><?xml version="1.0" encoding="utf-8"?>
<externalLink xmlns="http://schemas.openxmlformats.org/spreadsheetml/2006/main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Adj&amp;Rje(Z820) "/>
      <sheetName val="STATEMENT"/>
      <sheetName val="TBA"/>
      <sheetName val="Expense Summary"/>
      <sheetName val="D300"/>
      <sheetName val="FF-3"/>
      <sheetName val="M_Maincomp"/>
      <sheetName val="TO _ SP"/>
      <sheetName val="K-5"/>
      <sheetName val="DPLA"/>
      <sheetName val="Newspaper"/>
      <sheetName val="Pcacom2001"/>
      <sheetName val="Defer_ร่วม"/>
      <sheetName val="B"/>
      <sheetName val="FSA"/>
      <sheetName val="gl"/>
      <sheetName val="U-2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68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69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70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p&amp;L"/>
      <sheetName val="FORMC94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71.xml><?xml version="1.0" encoding="utf-8"?>
<externalLink xmlns="http://schemas.openxmlformats.org/spreadsheetml/2006/main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72.xml><?xml version="1.0" encoding="utf-8"?>
<externalLink xmlns="http://schemas.openxmlformats.org/spreadsheetml/2006/main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3.xml><?xml version="1.0" encoding="utf-8"?>
<externalLink xmlns="http://schemas.openxmlformats.org/spreadsheetml/2006/main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  <sheetName val="gVL"/>
      <sheetName val="Sum_CAJE"/>
      <sheetName val="sub_f1,_f2_q3'96"/>
      <sheetName val="L-T_LOAN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price1-15"/>
      <sheetName val="cc"/>
      <sheetName val="US007"/>
      <sheetName val="10-1 Media"/>
      <sheetName val="10-cut"/>
      <sheetName val="Dealer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74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  <sheetName val="Interim --&gt; Top"/>
    </sheetNames>
    <sheetDataSet>
      <sheetData sheetId="0"/>
      <sheetData sheetId="1" refreshError="1"/>
    </sheetDataSet>
  </externalBook>
</externalLink>
</file>

<file path=xl/externalLinks/externalLink75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6.xml><?xml version="1.0" encoding="utf-8"?>
<externalLink xmlns="http://schemas.openxmlformats.org/spreadsheetml/2006/main">
  <externalBook xmlns:r="http://schemas.openxmlformats.org/officeDocument/2006/relationships" r:id="rId1">
    <sheetNames>
      <sheetName val="gl"/>
      <sheetName val="BSI"/>
      <sheetName val="Interim --&gt; Top"/>
      <sheetName val="M_Maincomp"/>
      <sheetName val="200-110"/>
      <sheetName val="TBA"/>
      <sheetName val="DATA"/>
      <sheetName val="Add"/>
      <sheetName val="D"/>
      <sheetName val="Adj&amp;Rje(Z820) "/>
      <sheetName val="D300"/>
      <sheetName val="Standing Data"/>
      <sheetName val="Asset &amp; Liability"/>
      <sheetName val="Net asset value"/>
      <sheetName val="U-2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7.xml><?xml version="1.0" encoding="utf-8"?>
<externalLink xmlns="http://schemas.openxmlformats.org/spreadsheetml/2006/main">
  <externalBook xmlns:r="http://schemas.openxmlformats.org/officeDocument/2006/relationships" r:id="rId1">
    <sheetNames>
      <sheetName val="gl"/>
      <sheetName val="BSI"/>
      <sheetName val="Newspaper"/>
      <sheetName val="M_Maincomp"/>
      <sheetName val="Master"/>
      <sheetName val="Budget-Bal"/>
      <sheetName val="Consol IS"/>
      <sheetName val="CF;E Q"/>
      <sheetName val="Adj&amp;Rje(Z820) "/>
      <sheetName val="K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8.xml><?xml version="1.0" encoding="utf-8"?>
<externalLink xmlns="http://schemas.openxmlformats.org/spreadsheetml/2006/main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FF_4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79.xml><?xml version="1.0" encoding="utf-8"?>
<externalLink xmlns="http://schemas.openxmlformats.org/spreadsheetml/2006/main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80.xml><?xml version="1.0" encoding="utf-8"?>
<externalLink xmlns="http://schemas.openxmlformats.org/spreadsheetml/2006/main">
  <externalBook xmlns:r="http://schemas.openxmlformats.org/officeDocument/2006/relationships" r:id="rId1">
    <sheetNames>
      <sheetName val="0100"/>
      <sheetName val="1 LeadSchedule"/>
      <sheetName val="gl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81.xml><?xml version="1.0" encoding="utf-8"?>
<externalLink xmlns="http://schemas.openxmlformats.org/spreadsheetml/2006/main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2.xml><?xml version="1.0" encoding="utf-8"?>
<externalLink xmlns="http://schemas.openxmlformats.org/spreadsheetml/2006/main">
  <externalBook xmlns:r="http://schemas.openxmlformats.org/officeDocument/2006/relationships" r:id="rId1">
    <sheetNames>
      <sheetName val="A"/>
    </sheetNames>
    <sheetDataSet>
      <sheetData sheetId="0">
        <row r="7">
          <cell r="E7" t="str">
            <v>Skypark 1</v>
          </cell>
          <cell r="M7" t="str">
            <v>PRUD-12001</v>
          </cell>
        </row>
        <row r="9">
          <cell r="M9">
            <v>34547</v>
          </cell>
        </row>
      </sheetData>
    </sheetDataSet>
  </externalBook>
</externalLink>
</file>

<file path=xl/externalLinks/externalLink83.xml><?xml version="1.0" encoding="utf-8"?>
<externalLink xmlns="http://schemas.openxmlformats.org/spreadsheetml/2006/main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4.xml><?xml version="1.0" encoding="utf-8"?>
<externalLink xmlns="http://schemas.openxmlformats.org/spreadsheetml/2006/main">
  <externalBook xmlns:r="http://schemas.openxmlformats.org/officeDocument/2006/relationships" r:id="rId1">
    <sheetNames>
      <sheetName val="Income from JV"/>
      <sheetName val="Cost from JV"/>
      <sheetName val="Summary of Variable Cost"/>
      <sheetName val="Compare Fee &amp; Cost"/>
      <sheetName val="Assump Fee"/>
      <sheetName val="Assump Cost"/>
      <sheetName val="Fee LAU Y1"/>
      <sheetName val="Fee LAU Y2"/>
      <sheetName val="Fee LAU Y3"/>
      <sheetName val="Fee LAU Y4"/>
      <sheetName val="Fee LAU Y5"/>
      <sheetName val="Fee LO Y1"/>
      <sheetName val="Fee LO Y2"/>
      <sheetName val="Fee LO Y3"/>
      <sheetName val="Fee LO Y4"/>
      <sheetName val="Fee LO Y5"/>
      <sheetName val="Fee CCQ Y1"/>
      <sheetName val="Fee CCQ Y2"/>
      <sheetName val="Fee CCQ Y3"/>
      <sheetName val="Fee CCQ Y4"/>
      <sheetName val="Fee CCQ Y5"/>
      <sheetName val="Fee P&amp;S Y1"/>
      <sheetName val="Fee P&amp;S Y2"/>
      <sheetName val="Fee P&amp;S Y3"/>
      <sheetName val="Fee P&amp;S Y4"/>
      <sheetName val="Fee P&amp;S Y5"/>
      <sheetName val="Fee Call Ctr Y1"/>
      <sheetName val="Fee Call Ctr Y2"/>
      <sheetName val="Fee Call Ctr Y3"/>
      <sheetName val="Fee Call Ctr Y4"/>
      <sheetName val="Fee Call Ctr Y5"/>
      <sheetName val="Fee Embossing Y1"/>
      <sheetName val="Fee Embossing Y2"/>
      <sheetName val="Fee Embossing Y3"/>
      <sheetName val="Fee Embossing Y4"/>
      <sheetName val="Fee Embossing Y5"/>
      <sheetName val="Statement Y1"/>
      <sheetName val="Statement Y2"/>
      <sheetName val="Statement Y3"/>
      <sheetName val="Statement Y4"/>
      <sheetName val="Statement Y5"/>
      <sheetName val="Maintaining Y1"/>
      <sheetName val="Maintaining Y2"/>
      <sheetName val="Maintaining Y3"/>
      <sheetName val="Maintaining Y4"/>
      <sheetName val="Maintaining Y5"/>
      <sheetName val="COST"/>
      <sheetName val="LAU Year1"/>
      <sheetName val="LAU Year2"/>
      <sheetName val="LAU Year3"/>
      <sheetName val="LAU Year4"/>
      <sheetName val="LAU Year5"/>
      <sheetName val="LO Year1"/>
      <sheetName val="LO Year2"/>
      <sheetName val="LO Year3"/>
      <sheetName val="LO Year4"/>
      <sheetName val="LO Year5"/>
      <sheetName val="CCQYear1"/>
      <sheetName val="CCQYear2"/>
      <sheetName val="CCQYear3"/>
      <sheetName val="CCQYear4"/>
      <sheetName val="CCQYear5"/>
      <sheetName val="P&amp;SYear1"/>
      <sheetName val="P&amp;SYear2"/>
      <sheetName val="P&amp;SYear3"/>
      <sheetName val="P&amp;SYear4"/>
      <sheetName val="P&amp;SYear5"/>
      <sheetName val="Income_from_JV"/>
      <sheetName val="Cost_from_JV"/>
      <sheetName val="Summary_of_Variable_Cost"/>
      <sheetName val="Compare_Fee_&amp;_Cost"/>
      <sheetName val="Assump_Fee"/>
      <sheetName val="Assump_Cost"/>
      <sheetName val="Fee_LAU_Y1"/>
      <sheetName val="Fee_LAU_Y2"/>
      <sheetName val="Fee_LAU_Y3"/>
      <sheetName val="Fee_LAU_Y4"/>
      <sheetName val="Fee_LAU_Y5"/>
      <sheetName val="Fee_LO_Y1"/>
      <sheetName val="Fee_LO_Y2"/>
      <sheetName val="Fee_LO_Y3"/>
      <sheetName val="Fee_LO_Y4"/>
      <sheetName val="Fee_LO_Y5"/>
      <sheetName val="Fee_CCQ_Y1"/>
      <sheetName val="Fee_CCQ_Y2"/>
      <sheetName val="Fee_CCQ_Y3"/>
      <sheetName val="Fee_CCQ_Y4"/>
      <sheetName val="Fee_CCQ_Y5"/>
      <sheetName val="Fee_P&amp;S_Y1"/>
      <sheetName val="Fee_P&amp;S_Y2"/>
      <sheetName val="Fee_P&amp;S_Y3"/>
      <sheetName val="Fee_P&amp;S_Y4"/>
      <sheetName val="Fee_P&amp;S_Y5"/>
      <sheetName val="Fee_Call_Ctr_Y1"/>
      <sheetName val="Fee_Call_Ctr_Y2"/>
      <sheetName val="Fee_Call_Ctr_Y3"/>
      <sheetName val="Fee_Call_Ctr_Y4"/>
      <sheetName val="Fee_Call_Ctr_Y5"/>
      <sheetName val="Fee_Embossing_Y1"/>
      <sheetName val="Fee_Embossing_Y2"/>
      <sheetName val="Fee_Embossing_Y3"/>
      <sheetName val="Fee_Embossing_Y4"/>
      <sheetName val="Fee_Embossing_Y5"/>
      <sheetName val="Statement_Y1"/>
      <sheetName val="Statement_Y2"/>
      <sheetName val="Statement_Y3"/>
      <sheetName val="Statement_Y4"/>
      <sheetName val="Statement_Y5"/>
      <sheetName val="Maintaining_Y1"/>
      <sheetName val="Maintaining_Y2"/>
      <sheetName val="Maintaining_Y3"/>
      <sheetName val="Maintaining_Y4"/>
      <sheetName val="Maintaining_Y5"/>
      <sheetName val="LAU_Year1"/>
      <sheetName val="LAU_Year2"/>
      <sheetName val="LAU_Year3"/>
      <sheetName val="LAU_Year4"/>
      <sheetName val="LAU_Year5"/>
      <sheetName val="LO_Year1"/>
      <sheetName val="LO_Year2"/>
      <sheetName val="LO_Year3"/>
      <sheetName val="LO_Year4"/>
      <sheetName val="LO_Year5"/>
      <sheetName val="Consta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85.xml><?xml version="1.0" encoding="utf-8"?>
<externalLink xmlns="http://schemas.openxmlformats.org/spreadsheetml/2006/main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86.xml><?xml version="1.0" encoding="utf-8"?>
<externalLink xmlns="http://schemas.openxmlformats.org/spreadsheetml/2006/main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>
        <row r="22">
          <cell r="R22">
            <v>0</v>
          </cell>
          <cell r="S22">
            <v>10000</v>
          </cell>
        </row>
      </sheetData>
      <sheetData sheetId="1" refreshError="1">
        <row r="4">
          <cell r="C4" t="str">
            <v>TRS65160</v>
          </cell>
        </row>
        <row r="5">
          <cell r="C5" t="str">
            <v xml:space="preserve">K.Kritaya Limited Partnership </v>
          </cell>
          <cell r="H5">
            <v>100124774</v>
          </cell>
        </row>
        <row r="6">
          <cell r="H6" t="str">
            <v>0000017346</v>
          </cell>
        </row>
        <row r="7">
          <cell r="C7" t="str">
            <v xml:space="preserve">77/78 Sapansoong, Buengkum, Bangkok. </v>
          </cell>
        </row>
        <row r="43">
          <cell r="J43">
            <v>0</v>
          </cell>
        </row>
      </sheetData>
      <sheetData sheetId="2" refreshError="1">
        <row r="14">
          <cell r="H14">
            <v>0</v>
          </cell>
        </row>
        <row r="23">
          <cell r="J23">
            <v>8210000</v>
          </cell>
        </row>
        <row r="40">
          <cell r="I40">
            <v>37894</v>
          </cell>
          <cell r="J40">
            <v>45</v>
          </cell>
        </row>
        <row r="41">
          <cell r="J41">
            <v>3000000</v>
          </cell>
        </row>
        <row r="48">
          <cell r="C48">
            <v>5926553.3100000005</v>
          </cell>
        </row>
        <row r="51">
          <cell r="B51">
            <v>37861</v>
          </cell>
          <cell r="L51">
            <v>44</v>
          </cell>
        </row>
        <row r="52">
          <cell r="C52">
            <v>-2200000</v>
          </cell>
          <cell r="L52">
            <v>44</v>
          </cell>
        </row>
        <row r="54">
          <cell r="J54">
            <v>3673918.0118066072</v>
          </cell>
        </row>
        <row r="56">
          <cell r="I56">
            <v>0</v>
          </cell>
        </row>
        <row r="59">
          <cell r="G59" t="str">
            <v>DPO / CNP</v>
          </cell>
        </row>
      </sheetData>
      <sheetData sheetId="3" refreshError="1">
        <row r="10">
          <cell r="F10" t="e">
            <v>#N/A</v>
          </cell>
        </row>
      </sheetData>
      <sheetData sheetId="4" refreshError="1">
        <row r="6">
          <cell r="B6">
            <v>36526</v>
          </cell>
          <cell r="C6">
            <v>36557</v>
          </cell>
          <cell r="D6">
            <v>36586</v>
          </cell>
          <cell r="E6">
            <v>36617</v>
          </cell>
          <cell r="F6">
            <v>36647</v>
          </cell>
          <cell r="G6">
            <v>36678</v>
          </cell>
          <cell r="H6">
            <v>36708</v>
          </cell>
          <cell r="I6">
            <v>36739</v>
          </cell>
          <cell r="J6">
            <v>36770</v>
          </cell>
          <cell r="K6">
            <v>36800</v>
          </cell>
          <cell r="L6">
            <v>36831</v>
          </cell>
          <cell r="M6">
            <v>36861</v>
          </cell>
          <cell r="N6">
            <v>36892</v>
          </cell>
          <cell r="O6">
            <v>36923</v>
          </cell>
          <cell r="P6">
            <v>36951</v>
          </cell>
          <cell r="Q6">
            <v>36982</v>
          </cell>
          <cell r="R6">
            <v>37012</v>
          </cell>
          <cell r="S6">
            <v>37043</v>
          </cell>
          <cell r="T6">
            <v>37073</v>
          </cell>
          <cell r="U6">
            <v>37104</v>
          </cell>
          <cell r="V6">
            <v>37135</v>
          </cell>
          <cell r="W6">
            <v>37165</v>
          </cell>
          <cell r="X6">
            <v>37196</v>
          </cell>
          <cell r="Y6">
            <v>37226</v>
          </cell>
          <cell r="Z6">
            <v>37257</v>
          </cell>
          <cell r="AA6">
            <v>37288</v>
          </cell>
          <cell r="AB6">
            <v>37316</v>
          </cell>
          <cell r="AC6">
            <v>37347</v>
          </cell>
          <cell r="AD6">
            <v>37377</v>
          </cell>
          <cell r="AE6">
            <v>37408</v>
          </cell>
          <cell r="AF6">
            <v>37438</v>
          </cell>
          <cell r="AG6">
            <v>37469</v>
          </cell>
          <cell r="AH6">
            <v>37500</v>
          </cell>
          <cell r="AI6">
            <v>37530</v>
          </cell>
          <cell r="AJ6">
            <v>37561</v>
          </cell>
          <cell r="AK6">
            <v>37591</v>
          </cell>
          <cell r="AL6">
            <v>37622</v>
          </cell>
          <cell r="AM6">
            <v>37653</v>
          </cell>
          <cell r="AN6">
            <v>37681</v>
          </cell>
          <cell r="AO6">
            <v>37712</v>
          </cell>
          <cell r="AP6">
            <v>37742</v>
          </cell>
          <cell r="AQ6">
            <v>37773</v>
          </cell>
          <cell r="AR6">
            <v>37803</v>
          </cell>
          <cell r="AS6">
            <v>37834</v>
          </cell>
          <cell r="AT6">
            <v>37865</v>
          </cell>
          <cell r="AU6">
            <v>37895</v>
          </cell>
          <cell r="AV6">
            <v>37926</v>
          </cell>
          <cell r="AW6">
            <v>37956</v>
          </cell>
          <cell r="AX6">
            <v>37987</v>
          </cell>
          <cell r="AY6">
            <v>38018</v>
          </cell>
          <cell r="AZ6">
            <v>38047</v>
          </cell>
          <cell r="BA6">
            <v>38078</v>
          </cell>
          <cell r="BB6">
            <v>38108</v>
          </cell>
          <cell r="BC6">
            <v>38139</v>
          </cell>
          <cell r="BD6">
            <v>38169</v>
          </cell>
          <cell r="BE6">
            <v>38200</v>
          </cell>
          <cell r="BF6">
            <v>38231</v>
          </cell>
          <cell r="BG6">
            <v>38261</v>
          </cell>
          <cell r="BH6">
            <v>38292</v>
          </cell>
          <cell r="BI6">
            <v>38322</v>
          </cell>
          <cell r="BJ6">
            <v>38353</v>
          </cell>
          <cell r="BK6">
            <v>38384</v>
          </cell>
          <cell r="BL6">
            <v>38412</v>
          </cell>
          <cell r="BM6">
            <v>38443</v>
          </cell>
          <cell r="BN6">
            <v>38473</v>
          </cell>
          <cell r="BO6">
            <v>38504</v>
          </cell>
          <cell r="BP6">
            <v>38534</v>
          </cell>
          <cell r="BQ6">
            <v>38565</v>
          </cell>
          <cell r="BR6">
            <v>38596</v>
          </cell>
          <cell r="BS6">
            <v>38626</v>
          </cell>
          <cell r="BT6">
            <v>38657</v>
          </cell>
          <cell r="BU6">
            <v>38687</v>
          </cell>
          <cell r="BV6">
            <v>38718</v>
          </cell>
          <cell r="BW6">
            <v>38749</v>
          </cell>
          <cell r="BX6">
            <v>38777</v>
          </cell>
          <cell r="BY6">
            <v>38808</v>
          </cell>
          <cell r="BZ6">
            <v>38838</v>
          </cell>
          <cell r="CA6">
            <v>38869</v>
          </cell>
          <cell r="CB6">
            <v>38899</v>
          </cell>
          <cell r="CC6">
            <v>38930</v>
          </cell>
          <cell r="CD6">
            <v>38961</v>
          </cell>
          <cell r="CE6">
            <v>38991</v>
          </cell>
          <cell r="CF6">
            <v>39022</v>
          </cell>
          <cell r="CG6">
            <v>39052</v>
          </cell>
          <cell r="CH6">
            <v>39083</v>
          </cell>
          <cell r="CI6">
            <v>39114</v>
          </cell>
          <cell r="CJ6">
            <v>39142</v>
          </cell>
          <cell r="CK6">
            <v>39173</v>
          </cell>
          <cell r="CL6">
            <v>39203</v>
          </cell>
          <cell r="CM6">
            <v>39234</v>
          </cell>
          <cell r="CN6">
            <v>39264</v>
          </cell>
          <cell r="CO6">
            <v>39295</v>
          </cell>
          <cell r="CP6">
            <v>39326</v>
          </cell>
          <cell r="CQ6">
            <v>39356</v>
          </cell>
          <cell r="CR6">
            <v>39387</v>
          </cell>
          <cell r="CS6">
            <v>39417</v>
          </cell>
          <cell r="CT6">
            <v>39448</v>
          </cell>
          <cell r="CU6">
            <v>39479</v>
          </cell>
          <cell r="CV6">
            <v>39508</v>
          </cell>
          <cell r="CW6">
            <v>39539</v>
          </cell>
          <cell r="CX6">
            <v>39569</v>
          </cell>
          <cell r="CY6">
            <v>39600</v>
          </cell>
          <cell r="CZ6">
            <v>39630</v>
          </cell>
          <cell r="DA6">
            <v>39661</v>
          </cell>
          <cell r="DB6">
            <v>39692</v>
          </cell>
          <cell r="DC6">
            <v>39722</v>
          </cell>
          <cell r="DD6">
            <v>39753</v>
          </cell>
          <cell r="DE6">
            <v>39783</v>
          </cell>
          <cell r="DF6">
            <v>39814</v>
          </cell>
          <cell r="DG6">
            <v>39845</v>
          </cell>
          <cell r="DH6">
            <v>39873</v>
          </cell>
          <cell r="DI6">
            <v>39904</v>
          </cell>
          <cell r="DJ6">
            <v>39934</v>
          </cell>
          <cell r="DK6">
            <v>39965</v>
          </cell>
          <cell r="DL6">
            <v>39995</v>
          </cell>
          <cell r="DM6">
            <v>40026</v>
          </cell>
          <cell r="DN6">
            <v>40057</v>
          </cell>
          <cell r="DO6">
            <v>40087</v>
          </cell>
          <cell r="DP6">
            <v>40118</v>
          </cell>
          <cell r="DQ6">
            <v>40148</v>
          </cell>
          <cell r="DR6">
            <v>40179</v>
          </cell>
          <cell r="DS6">
            <v>40210</v>
          </cell>
          <cell r="DT6">
            <v>40238</v>
          </cell>
          <cell r="DU6">
            <v>40269</v>
          </cell>
          <cell r="DV6">
            <v>40299</v>
          </cell>
          <cell r="DW6">
            <v>40330</v>
          </cell>
          <cell r="DX6">
            <v>40360</v>
          </cell>
          <cell r="DY6">
            <v>40391</v>
          </cell>
          <cell r="DZ6">
            <v>40422</v>
          </cell>
          <cell r="EA6">
            <v>40452</v>
          </cell>
          <cell r="EB6">
            <v>40483</v>
          </cell>
          <cell r="EC6">
            <v>40513</v>
          </cell>
          <cell r="ED6">
            <v>40544</v>
          </cell>
          <cell r="EE6">
            <v>40575</v>
          </cell>
          <cell r="EF6">
            <v>40603</v>
          </cell>
          <cell r="EG6">
            <v>40634</v>
          </cell>
          <cell r="EH6">
            <v>40664</v>
          </cell>
          <cell r="EI6">
            <v>40695</v>
          </cell>
          <cell r="EJ6">
            <v>40725</v>
          </cell>
          <cell r="EK6">
            <v>40756</v>
          </cell>
          <cell r="EL6">
            <v>40787</v>
          </cell>
          <cell r="EM6">
            <v>40817</v>
          </cell>
          <cell r="EN6">
            <v>40848</v>
          </cell>
          <cell r="EO6">
            <v>40878</v>
          </cell>
          <cell r="EP6">
            <v>40909</v>
          </cell>
          <cell r="EQ6">
            <v>40940</v>
          </cell>
          <cell r="ER6">
            <v>40969</v>
          </cell>
          <cell r="ES6">
            <v>41000</v>
          </cell>
          <cell r="ET6">
            <v>41030</v>
          </cell>
          <cell r="EU6">
            <v>41061</v>
          </cell>
          <cell r="EV6">
            <v>41091</v>
          </cell>
          <cell r="EW6">
            <v>41122</v>
          </cell>
          <cell r="EX6">
            <v>41153</v>
          </cell>
          <cell r="EY6">
            <v>41183</v>
          </cell>
          <cell r="EZ6">
            <v>41214</v>
          </cell>
          <cell r="FA6">
            <v>41244</v>
          </cell>
          <cell r="FB6">
            <v>41275</v>
          </cell>
          <cell r="FC6">
            <v>41306</v>
          </cell>
          <cell r="FD6">
            <v>41334</v>
          </cell>
          <cell r="FE6">
            <v>41365</v>
          </cell>
          <cell r="FF6">
            <v>41395</v>
          </cell>
          <cell r="FG6">
            <v>41426</v>
          </cell>
          <cell r="FH6">
            <v>41456</v>
          </cell>
          <cell r="FI6">
            <v>41487</v>
          </cell>
          <cell r="FJ6">
            <v>41518</v>
          </cell>
          <cell r="FK6">
            <v>41548</v>
          </cell>
          <cell r="FL6">
            <v>41579</v>
          </cell>
          <cell r="FM6">
            <v>41609</v>
          </cell>
          <cell r="FN6">
            <v>41640</v>
          </cell>
          <cell r="FO6">
            <v>41671</v>
          </cell>
          <cell r="FP6">
            <v>41699</v>
          </cell>
          <cell r="FQ6">
            <v>41730</v>
          </cell>
          <cell r="FR6">
            <v>41760</v>
          </cell>
          <cell r="FS6">
            <v>41791</v>
          </cell>
          <cell r="FT6">
            <v>41821</v>
          </cell>
          <cell r="FU6">
            <v>41852</v>
          </cell>
          <cell r="FV6">
            <v>41883</v>
          </cell>
          <cell r="FW6">
            <v>41913</v>
          </cell>
          <cell r="FX6">
            <v>41944</v>
          </cell>
          <cell r="FY6">
            <v>41974</v>
          </cell>
          <cell r="FZ6">
            <v>42005</v>
          </cell>
          <cell r="GA6">
            <v>42036</v>
          </cell>
          <cell r="GB6">
            <v>42064</v>
          </cell>
          <cell r="GC6">
            <v>42095</v>
          </cell>
          <cell r="GD6">
            <v>42125</v>
          </cell>
          <cell r="GE6">
            <v>42156</v>
          </cell>
          <cell r="GF6">
            <v>42186</v>
          </cell>
          <cell r="GG6">
            <v>42217</v>
          </cell>
          <cell r="GH6">
            <v>42248</v>
          </cell>
          <cell r="GI6">
            <v>42278</v>
          </cell>
          <cell r="GJ6">
            <v>42309</v>
          </cell>
          <cell r="GK6">
            <v>42339</v>
          </cell>
          <cell r="GL6">
            <v>42370</v>
          </cell>
          <cell r="GM6">
            <v>42401</v>
          </cell>
          <cell r="GN6">
            <v>42430</v>
          </cell>
          <cell r="GO6">
            <v>42461</v>
          </cell>
          <cell r="GP6">
            <v>42491</v>
          </cell>
          <cell r="GQ6">
            <v>42522</v>
          </cell>
          <cell r="GR6">
            <v>42552</v>
          </cell>
          <cell r="GS6">
            <v>42583</v>
          </cell>
          <cell r="GT6">
            <v>42614</v>
          </cell>
          <cell r="GU6">
            <v>42644</v>
          </cell>
          <cell r="GV6">
            <v>42675</v>
          </cell>
          <cell r="GW6">
            <v>42705</v>
          </cell>
          <cell r="GX6">
            <v>42736</v>
          </cell>
          <cell r="GY6">
            <v>42767</v>
          </cell>
          <cell r="GZ6">
            <v>42795</v>
          </cell>
          <cell r="HA6">
            <v>42826</v>
          </cell>
          <cell r="HB6">
            <v>42856</v>
          </cell>
          <cell r="HC6">
            <v>42887</v>
          </cell>
          <cell r="HD6">
            <v>42917</v>
          </cell>
          <cell r="HE6">
            <v>42948</v>
          </cell>
          <cell r="HF6">
            <v>42979</v>
          </cell>
          <cell r="HG6">
            <v>43009</v>
          </cell>
          <cell r="HH6">
            <v>43040</v>
          </cell>
          <cell r="HI6">
            <v>43070</v>
          </cell>
          <cell r="HJ6">
            <v>43101</v>
          </cell>
          <cell r="HK6">
            <v>43132</v>
          </cell>
          <cell r="HL6">
            <v>43160</v>
          </cell>
          <cell r="HM6">
            <v>43191</v>
          </cell>
          <cell r="HN6">
            <v>43221</v>
          </cell>
          <cell r="HO6">
            <v>43252</v>
          </cell>
          <cell r="HP6">
            <v>43282</v>
          </cell>
          <cell r="HQ6">
            <v>43313</v>
          </cell>
          <cell r="HR6">
            <v>43344</v>
          </cell>
          <cell r="HS6">
            <v>43374</v>
          </cell>
          <cell r="HT6">
            <v>43405</v>
          </cell>
          <cell r="HU6">
            <v>43435</v>
          </cell>
          <cell r="HV6">
            <v>43466</v>
          </cell>
          <cell r="HW6">
            <v>43497</v>
          </cell>
          <cell r="HX6">
            <v>43525</v>
          </cell>
          <cell r="HY6">
            <v>43556</v>
          </cell>
          <cell r="HZ6">
            <v>43586</v>
          </cell>
          <cell r="IA6">
            <v>43617</v>
          </cell>
          <cell r="IB6">
            <v>43647</v>
          </cell>
          <cell r="IC6">
            <v>43678</v>
          </cell>
          <cell r="ID6">
            <v>43709</v>
          </cell>
          <cell r="IE6">
            <v>43739</v>
          </cell>
          <cell r="IF6">
            <v>43770</v>
          </cell>
          <cell r="IG6">
            <v>43800</v>
          </cell>
          <cell r="IH6">
            <v>43831</v>
          </cell>
          <cell r="II6">
            <v>43862</v>
          </cell>
          <cell r="IJ6">
            <v>43891</v>
          </cell>
          <cell r="IK6">
            <v>43922</v>
          </cell>
          <cell r="IL6">
            <v>43952</v>
          </cell>
          <cell r="IM6">
            <v>43983</v>
          </cell>
          <cell r="IN6">
            <v>44013</v>
          </cell>
          <cell r="IO6">
            <v>44044</v>
          </cell>
          <cell r="IP6">
            <v>44075</v>
          </cell>
          <cell r="IQ6">
            <v>44105</v>
          </cell>
          <cell r="IR6">
            <v>44136</v>
          </cell>
          <cell r="IS6">
            <v>44166</v>
          </cell>
        </row>
        <row r="7">
          <cell r="B7">
            <v>1</v>
          </cell>
          <cell r="C7">
            <v>2</v>
          </cell>
          <cell r="D7">
            <v>3</v>
          </cell>
          <cell r="E7">
            <v>4</v>
          </cell>
          <cell r="F7">
            <v>5</v>
          </cell>
          <cell r="G7">
            <v>6</v>
          </cell>
          <cell r="H7">
            <v>7</v>
          </cell>
          <cell r="I7">
            <v>8</v>
          </cell>
          <cell r="J7">
            <v>9</v>
          </cell>
          <cell r="K7">
            <v>10</v>
          </cell>
          <cell r="L7">
            <v>11</v>
          </cell>
          <cell r="M7">
            <v>12</v>
          </cell>
          <cell r="N7">
            <v>13</v>
          </cell>
          <cell r="O7">
            <v>14</v>
          </cell>
          <cell r="P7">
            <v>15</v>
          </cell>
          <cell r="Q7">
            <v>16</v>
          </cell>
          <cell r="R7">
            <v>17</v>
          </cell>
          <cell r="S7">
            <v>18</v>
          </cell>
          <cell r="T7">
            <v>19</v>
          </cell>
          <cell r="U7">
            <v>20</v>
          </cell>
          <cell r="V7">
            <v>21</v>
          </cell>
          <cell r="W7">
            <v>22</v>
          </cell>
          <cell r="X7">
            <v>23</v>
          </cell>
          <cell r="Y7">
            <v>24</v>
          </cell>
          <cell r="Z7">
            <v>25</v>
          </cell>
          <cell r="AA7">
            <v>26</v>
          </cell>
          <cell r="AB7">
            <v>27</v>
          </cell>
          <cell r="AC7">
            <v>28</v>
          </cell>
          <cell r="AD7">
            <v>29</v>
          </cell>
          <cell r="AE7">
            <v>30</v>
          </cell>
          <cell r="AF7">
            <v>31</v>
          </cell>
          <cell r="AG7">
            <v>32</v>
          </cell>
          <cell r="AH7">
            <v>33</v>
          </cell>
          <cell r="AI7">
            <v>34</v>
          </cell>
          <cell r="AJ7">
            <v>35</v>
          </cell>
          <cell r="AK7">
            <v>36</v>
          </cell>
          <cell r="AL7">
            <v>37</v>
          </cell>
          <cell r="AM7">
            <v>38</v>
          </cell>
          <cell r="AN7">
            <v>39</v>
          </cell>
          <cell r="AO7">
            <v>40</v>
          </cell>
          <cell r="AP7">
            <v>41</v>
          </cell>
          <cell r="AQ7">
            <v>42</v>
          </cell>
          <cell r="AR7">
            <v>43</v>
          </cell>
          <cell r="AS7">
            <v>44</v>
          </cell>
          <cell r="AT7">
            <v>45</v>
          </cell>
          <cell r="AU7">
            <v>46</v>
          </cell>
          <cell r="AV7">
            <v>47</v>
          </cell>
          <cell r="AW7">
            <v>48</v>
          </cell>
          <cell r="AX7">
            <v>49</v>
          </cell>
          <cell r="AY7">
            <v>50</v>
          </cell>
          <cell r="AZ7">
            <v>51</v>
          </cell>
          <cell r="BA7">
            <v>52</v>
          </cell>
          <cell r="BB7">
            <v>53</v>
          </cell>
          <cell r="BC7">
            <v>54</v>
          </cell>
          <cell r="BD7">
            <v>55</v>
          </cell>
          <cell r="BE7">
            <v>56</v>
          </cell>
          <cell r="BF7">
            <v>57</v>
          </cell>
          <cell r="BG7">
            <v>58</v>
          </cell>
          <cell r="BH7">
            <v>59</v>
          </cell>
          <cell r="BI7">
            <v>60</v>
          </cell>
          <cell r="BJ7">
            <v>61</v>
          </cell>
          <cell r="BK7">
            <v>62</v>
          </cell>
          <cell r="BL7">
            <v>63</v>
          </cell>
          <cell r="BM7">
            <v>64</v>
          </cell>
          <cell r="BN7">
            <v>65</v>
          </cell>
          <cell r="BO7">
            <v>66</v>
          </cell>
          <cell r="BP7">
            <v>67</v>
          </cell>
          <cell r="BQ7">
            <v>68</v>
          </cell>
          <cell r="BR7">
            <v>69</v>
          </cell>
          <cell r="BS7">
            <v>70</v>
          </cell>
          <cell r="BT7">
            <v>71</v>
          </cell>
          <cell r="BU7">
            <v>72</v>
          </cell>
          <cell r="BV7">
            <v>73</v>
          </cell>
          <cell r="BW7">
            <v>74</v>
          </cell>
          <cell r="BX7">
            <v>75</v>
          </cell>
          <cell r="BY7">
            <v>76</v>
          </cell>
          <cell r="BZ7">
            <v>77</v>
          </cell>
          <cell r="CA7">
            <v>78</v>
          </cell>
          <cell r="CB7">
            <v>79</v>
          </cell>
          <cell r="CC7">
            <v>80</v>
          </cell>
          <cell r="CD7">
            <v>81</v>
          </cell>
          <cell r="CE7">
            <v>82</v>
          </cell>
          <cell r="CF7">
            <v>83</v>
          </cell>
          <cell r="CG7">
            <v>84</v>
          </cell>
          <cell r="CH7">
            <v>85</v>
          </cell>
          <cell r="CI7">
            <v>86</v>
          </cell>
          <cell r="CJ7">
            <v>87</v>
          </cell>
          <cell r="CK7">
            <v>88</v>
          </cell>
          <cell r="CL7">
            <v>89</v>
          </cell>
          <cell r="CM7">
            <v>90</v>
          </cell>
          <cell r="CN7">
            <v>91</v>
          </cell>
          <cell r="CO7">
            <v>92</v>
          </cell>
          <cell r="CP7">
            <v>93</v>
          </cell>
          <cell r="CQ7">
            <v>94</v>
          </cell>
          <cell r="CR7">
            <v>95</v>
          </cell>
          <cell r="CS7">
            <v>96</v>
          </cell>
          <cell r="CT7">
            <v>97</v>
          </cell>
          <cell r="CU7">
            <v>98</v>
          </cell>
          <cell r="CV7">
            <v>99</v>
          </cell>
          <cell r="CW7">
            <v>100</v>
          </cell>
          <cell r="CX7">
            <v>101</v>
          </cell>
          <cell r="CY7">
            <v>102</v>
          </cell>
          <cell r="CZ7">
            <v>103</v>
          </cell>
          <cell r="DA7">
            <v>104</v>
          </cell>
          <cell r="DB7">
            <v>105</v>
          </cell>
          <cell r="DC7">
            <v>106</v>
          </cell>
          <cell r="DD7">
            <v>107</v>
          </cell>
          <cell r="DE7">
            <v>108</v>
          </cell>
          <cell r="DF7">
            <v>109</v>
          </cell>
          <cell r="DG7">
            <v>110</v>
          </cell>
          <cell r="DH7">
            <v>111</v>
          </cell>
          <cell r="DI7">
            <v>112</v>
          </cell>
          <cell r="DJ7">
            <v>113</v>
          </cell>
          <cell r="DK7">
            <v>114</v>
          </cell>
          <cell r="DL7">
            <v>115</v>
          </cell>
          <cell r="DM7">
            <v>116</v>
          </cell>
          <cell r="DN7">
            <v>117</v>
          </cell>
          <cell r="DO7">
            <v>118</v>
          </cell>
          <cell r="DP7">
            <v>119</v>
          </cell>
          <cell r="DQ7">
            <v>120</v>
          </cell>
          <cell r="DR7">
            <v>121</v>
          </cell>
          <cell r="DS7">
            <v>122</v>
          </cell>
          <cell r="DT7">
            <v>123</v>
          </cell>
          <cell r="DU7">
            <v>124</v>
          </cell>
          <cell r="DV7">
            <v>125</v>
          </cell>
          <cell r="DW7">
            <v>126</v>
          </cell>
          <cell r="DX7">
            <v>127</v>
          </cell>
          <cell r="DY7">
            <v>128</v>
          </cell>
          <cell r="DZ7">
            <v>129</v>
          </cell>
          <cell r="EA7">
            <v>130</v>
          </cell>
          <cell r="EB7">
            <v>131</v>
          </cell>
          <cell r="EC7">
            <v>132</v>
          </cell>
          <cell r="ED7">
            <v>133</v>
          </cell>
          <cell r="EE7">
            <v>134</v>
          </cell>
          <cell r="EF7">
            <v>135</v>
          </cell>
          <cell r="EG7">
            <v>136</v>
          </cell>
          <cell r="EH7">
            <v>137</v>
          </cell>
          <cell r="EI7">
            <v>138</v>
          </cell>
          <cell r="EJ7">
            <v>139</v>
          </cell>
          <cell r="EK7">
            <v>140</v>
          </cell>
          <cell r="EL7">
            <v>141</v>
          </cell>
          <cell r="EM7">
            <v>142</v>
          </cell>
          <cell r="EN7">
            <v>143</v>
          </cell>
          <cell r="EO7">
            <v>144</v>
          </cell>
          <cell r="EP7">
            <v>145</v>
          </cell>
          <cell r="EQ7">
            <v>146</v>
          </cell>
          <cell r="ER7">
            <v>147</v>
          </cell>
          <cell r="ES7">
            <v>148</v>
          </cell>
          <cell r="ET7">
            <v>149</v>
          </cell>
          <cell r="EU7">
            <v>150</v>
          </cell>
          <cell r="EV7">
            <v>151</v>
          </cell>
          <cell r="EW7">
            <v>152</v>
          </cell>
          <cell r="EX7">
            <v>153</v>
          </cell>
          <cell r="EY7">
            <v>154</v>
          </cell>
          <cell r="EZ7">
            <v>155</v>
          </cell>
          <cell r="FA7">
            <v>156</v>
          </cell>
          <cell r="FB7">
            <v>157</v>
          </cell>
          <cell r="FC7">
            <v>158</v>
          </cell>
          <cell r="FD7">
            <v>159</v>
          </cell>
          <cell r="FE7">
            <v>160</v>
          </cell>
          <cell r="FF7">
            <v>161</v>
          </cell>
          <cell r="FG7">
            <v>162</v>
          </cell>
          <cell r="FH7">
            <v>163</v>
          </cell>
          <cell r="FI7">
            <v>164</v>
          </cell>
          <cell r="FJ7">
            <v>165</v>
          </cell>
          <cell r="FK7">
            <v>166</v>
          </cell>
          <cell r="FL7">
            <v>167</v>
          </cell>
          <cell r="FM7">
            <v>168</v>
          </cell>
          <cell r="FN7">
            <v>169</v>
          </cell>
          <cell r="FO7">
            <v>170</v>
          </cell>
          <cell r="FP7">
            <v>171</v>
          </cell>
          <cell r="FQ7">
            <v>172</v>
          </cell>
          <cell r="FR7">
            <v>173</v>
          </cell>
          <cell r="FS7">
            <v>174</v>
          </cell>
          <cell r="FT7">
            <v>175</v>
          </cell>
          <cell r="FU7">
            <v>176</v>
          </cell>
          <cell r="FV7">
            <v>177</v>
          </cell>
          <cell r="FW7">
            <v>178</v>
          </cell>
          <cell r="FX7">
            <v>179</v>
          </cell>
          <cell r="FY7">
            <v>180</v>
          </cell>
          <cell r="FZ7">
            <v>181</v>
          </cell>
          <cell r="GA7">
            <v>182</v>
          </cell>
          <cell r="GB7">
            <v>183</v>
          </cell>
          <cell r="GC7">
            <v>184</v>
          </cell>
          <cell r="GD7">
            <v>185</v>
          </cell>
          <cell r="GE7">
            <v>186</v>
          </cell>
          <cell r="GF7">
            <v>187</v>
          </cell>
          <cell r="GG7">
            <v>188</v>
          </cell>
          <cell r="GH7">
            <v>189</v>
          </cell>
          <cell r="GI7">
            <v>190</v>
          </cell>
          <cell r="GJ7">
            <v>191</v>
          </cell>
          <cell r="GK7">
            <v>192</v>
          </cell>
          <cell r="GL7">
            <v>193</v>
          </cell>
          <cell r="GM7">
            <v>194</v>
          </cell>
          <cell r="GN7">
            <v>195</v>
          </cell>
          <cell r="GO7">
            <v>196</v>
          </cell>
          <cell r="GP7">
            <v>197</v>
          </cell>
          <cell r="GQ7">
            <v>198</v>
          </cell>
          <cell r="GR7">
            <v>199</v>
          </cell>
          <cell r="GS7">
            <v>200</v>
          </cell>
          <cell r="GT7">
            <v>201</v>
          </cell>
          <cell r="GU7">
            <v>202</v>
          </cell>
          <cell r="GV7">
            <v>203</v>
          </cell>
          <cell r="GW7">
            <v>204</v>
          </cell>
          <cell r="GX7">
            <v>205</v>
          </cell>
          <cell r="GY7">
            <v>206</v>
          </cell>
          <cell r="GZ7">
            <v>207</v>
          </cell>
          <cell r="HA7">
            <v>208</v>
          </cell>
          <cell r="HB7">
            <v>209</v>
          </cell>
          <cell r="HC7">
            <v>210</v>
          </cell>
          <cell r="HD7">
            <v>211</v>
          </cell>
          <cell r="HE7">
            <v>212</v>
          </cell>
          <cell r="HF7">
            <v>213</v>
          </cell>
          <cell r="HG7">
            <v>214</v>
          </cell>
          <cell r="HH7">
            <v>215</v>
          </cell>
          <cell r="HI7">
            <v>216</v>
          </cell>
          <cell r="HJ7">
            <v>217</v>
          </cell>
          <cell r="HK7">
            <v>218</v>
          </cell>
          <cell r="HL7">
            <v>219</v>
          </cell>
          <cell r="HM7">
            <v>220</v>
          </cell>
          <cell r="HN7">
            <v>221</v>
          </cell>
          <cell r="HO7">
            <v>222</v>
          </cell>
          <cell r="HP7">
            <v>223</v>
          </cell>
          <cell r="HQ7">
            <v>224</v>
          </cell>
          <cell r="HR7">
            <v>225</v>
          </cell>
          <cell r="HS7">
            <v>226</v>
          </cell>
          <cell r="HT7">
            <v>227</v>
          </cell>
          <cell r="HU7">
            <v>228</v>
          </cell>
          <cell r="HV7">
            <v>229</v>
          </cell>
          <cell r="HW7">
            <v>230</v>
          </cell>
          <cell r="HX7">
            <v>231</v>
          </cell>
          <cell r="HY7">
            <v>232</v>
          </cell>
          <cell r="HZ7">
            <v>233</v>
          </cell>
          <cell r="IA7">
            <v>234</v>
          </cell>
          <cell r="IB7">
            <v>235</v>
          </cell>
          <cell r="IC7">
            <v>236</v>
          </cell>
          <cell r="ID7">
            <v>237</v>
          </cell>
          <cell r="IE7">
            <v>238</v>
          </cell>
          <cell r="IF7">
            <v>239</v>
          </cell>
          <cell r="IG7">
            <v>240</v>
          </cell>
          <cell r="IH7">
            <v>241</v>
          </cell>
          <cell r="II7">
            <v>242</v>
          </cell>
          <cell r="IJ7">
            <v>243</v>
          </cell>
          <cell r="IK7">
            <v>244</v>
          </cell>
          <cell r="IL7">
            <v>245</v>
          </cell>
          <cell r="IM7">
            <v>246</v>
          </cell>
          <cell r="IN7">
            <v>247</v>
          </cell>
          <cell r="IO7">
            <v>248</v>
          </cell>
          <cell r="IP7">
            <v>249</v>
          </cell>
          <cell r="IQ7">
            <v>250</v>
          </cell>
          <cell r="IR7">
            <v>251</v>
          </cell>
          <cell r="IS7">
            <v>252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>
        <row r="6">
          <cell r="B6">
            <v>36526</v>
          </cell>
        </row>
      </sheetData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7.xml><?xml version="1.0" encoding="utf-8"?>
<externalLink xmlns="http://schemas.openxmlformats.org/spreadsheetml/2006/main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88.xml><?xml version="1.0" encoding="utf-8"?>
<externalLink xmlns="http://schemas.openxmlformats.org/spreadsheetml/2006/main">
  <externalBook xmlns:r="http://schemas.openxmlformats.org/officeDocument/2006/relationships" r:id="rId1">
    <sheetNames>
      <sheetName val="K2"/>
      <sheetName val="Sheet1"/>
      <sheetName val="Sheet2"/>
      <sheetName val="Sheet3"/>
      <sheetName val="0100"/>
      <sheetName val="CF;E Q"/>
      <sheetName val="TBA"/>
      <sheetName val="gl"/>
      <sheetName val="FF-3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Trial balance"/>
      <sheetName val="科目（FS-311）"/>
      <sheetName val="11-20"/>
      <sheetName val="Data 2"/>
      <sheetName val="ผ้าสำเร็จ"/>
      <sheetName val="เงินกู้ธนชาติ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9.xml><?xml version="1.0" encoding="utf-8"?>
<externalLink xmlns="http://schemas.openxmlformats.org/spreadsheetml/2006/main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F;E Q"/>
      <sheetName val="เงินกู้ธนชาติ"/>
      <sheetName val="Newspaper"/>
      <sheetName val="11-20"/>
      <sheetName val="Standing Data"/>
      <sheetName val="ACTUAL"/>
      <sheetName val="AssetStatus"/>
      <sheetName val="AssetType"/>
      <sheetName val="License BOI"/>
      <sheetName val="Asset Class"/>
      <sheetName val="Depre. Key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0.xml><?xml version="1.0" encoding="utf-8"?>
<externalLink xmlns="http://schemas.openxmlformats.org/spreadsheetml/2006/main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</sheetDataSet>
  </externalBook>
</externalLink>
</file>

<file path=xl/externalLinks/externalLink91.xml><?xml version="1.0" encoding="utf-8"?>
<externalLink xmlns="http://schemas.openxmlformats.org/spreadsheetml/2006/main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92.xml><?xml version="1.0" encoding="utf-8"?>
<externalLink xmlns="http://schemas.openxmlformats.org/spreadsheetml/2006/main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93.xml><?xml version="1.0" encoding="utf-8"?>
<externalLink xmlns="http://schemas.openxmlformats.org/spreadsheetml/2006/main">
  <externalBook xmlns:r="http://schemas.openxmlformats.org/officeDocument/2006/relationships" r:id="rId1">
    <sheetNames>
      <sheetName val="valid spares"/>
      <sheetName val="SPARES"/>
      <sheetName val="CA Sheet"/>
    </sheetNames>
    <sheetDataSet>
      <sheetData sheetId="0" refreshError="1"/>
      <sheetData sheetId="1"/>
      <sheetData sheetId="2" refreshError="1"/>
    </sheetDataSet>
  </externalBook>
</externalLink>
</file>

<file path=xl/externalLinks/externalLink94.xml><?xml version="1.0" encoding="utf-8"?>
<externalLink xmlns="http://schemas.openxmlformats.org/spreadsheetml/2006/main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5.xml><?xml version="1.0" encoding="utf-8"?>
<externalLink xmlns="http://schemas.openxmlformats.org/spreadsheetml/2006/main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96.xml><?xml version="1.0" encoding="utf-8"?>
<externalLink xmlns="http://schemas.openxmlformats.org/spreadsheetml/2006/main">
  <externalBook xmlns:r="http://schemas.openxmlformats.org/officeDocument/2006/relationships" r:id="rId1">
    <sheetNames>
      <sheetName val="CA"/>
      <sheetName val="M"/>
      <sheetName val="U2.2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97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Amortization"/>
      <sheetName val="Sheet2"/>
      <sheetName val="Sheet3"/>
      <sheetName val="Sheet4"/>
      <sheetName val="Constant"/>
      <sheetName val="Overview"/>
    </sheetNames>
    <sheetDataSet>
      <sheetData sheetId="0" refreshError="1">
        <row r="23">
          <cell r="H23">
            <v>10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8.xml><?xml version="1.0" encoding="utf-8"?>
<externalLink xmlns="http://schemas.openxmlformats.org/spreadsheetml/2006/main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CA"/>
      <sheetName val="K2"/>
      <sheetName val="StandingData"/>
      <sheetName val="FF_6"/>
      <sheetName val="TBA"/>
      <sheetName val="Sparepart_Package_Jan'08"/>
      <sheetName val="List"/>
      <sheetName val="M_Maincomp"/>
      <sheetName val="CF;E Q"/>
      <sheetName val="ผ้าสำเร็จ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9.xml><?xml version="1.0" encoding="utf-8"?>
<externalLink xmlns="http://schemas.openxmlformats.org/spreadsheetml/2006/main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CF;E Q"/>
      <sheetName val="FF_6"/>
      <sheetName val="Sheet1"/>
      <sheetName val="Data 2"/>
      <sheetName val="Standing data"/>
      <sheetName val="PortSTDSav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0.xml><?xml version="1.0" encoding="utf-8"?>
<externalLink xmlns="http://schemas.openxmlformats.org/spreadsheetml/2006/main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Menu"/>
      <sheetName val="AssetStatus"/>
      <sheetName val="AssetType"/>
      <sheetName val="License BOI"/>
      <sheetName val="Asset Class"/>
      <sheetName val="Depre. Ke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1.xml><?xml version="1.0" encoding="utf-8"?>
<externalLink xmlns="http://schemas.openxmlformats.org/spreadsheetml/2006/main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102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103.xml><?xml version="1.0" encoding="utf-8"?>
<externalLink xmlns="http://schemas.openxmlformats.org/spreadsheetml/2006/main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ppx B"/>
      <sheetName val="ABR P_L"/>
      <sheetName val="ITEM FRM PO"/>
      <sheetName val="Entity Data"/>
      <sheetName val="cashflowcomp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 refreshError="1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04.xml><?xml version="1.0" encoding="utf-8"?>
<externalLink xmlns="http://schemas.openxmlformats.org/spreadsheetml/2006/main">
  <externalBook xmlns:r="http://schemas.openxmlformats.org/officeDocument/2006/relationships" r:id="rId1">
    <sheetNames>
      <sheetName val="CA Sheet"/>
      <sheetName val="ABR P&amp;L"/>
      <sheetName val="PLmth "/>
      <sheetName val="BPR"/>
      <sheetName val="ac_code"/>
      <sheetName val="gl"/>
      <sheetName val="300-100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5.xml><?xml version="1.0" encoding="utf-8"?>
<externalLink xmlns="http://schemas.openxmlformats.org/spreadsheetml/2006/main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  <sheetName val="ส่วนได้เสียบ_ร่วม"/>
      <sheetName val="Seagate__share_in_units"/>
      <sheetName val="ORDERS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6.xml><?xml version="1.0" encoding="utf-8"?>
<externalLink xmlns="http://schemas.openxmlformats.org/spreadsheetml/2006/main">
  <externalBook xmlns:r="http://schemas.openxmlformats.org/officeDocument/2006/relationships" r:id="rId1">
    <sheetNames>
      <sheetName val="Assumptions"/>
      <sheetName val="summary"/>
      <sheetName val="PL"/>
      <sheetName val="Sheet1"/>
      <sheetName val="BS"/>
      <sheetName val="CF"/>
      <sheetName val="Ratios &amp; Indicators"/>
      <sheetName val="ATT 2 - FA"/>
      <sheetName val="ATT 1 - OH"/>
      <sheetName val="Ratios_&amp;_Indicators"/>
      <sheetName val="ATT_2_-_FA"/>
      <sheetName val="ATT_1_-_O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7.xml><?xml version="1.0" encoding="utf-8"?>
<externalLink xmlns="http://schemas.openxmlformats.org/spreadsheetml/2006/main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8.xml><?xml version="1.0" encoding="utf-8"?>
<externalLink xmlns="http://schemas.openxmlformats.org/spreadsheetml/2006/main">
  <externalBook xmlns:r="http://schemas.openxmlformats.org/officeDocument/2006/relationships" r:id="rId1">
    <sheetNames>
      <sheetName val="CA"/>
      <sheetName val="M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09.xml><?xml version="1.0" encoding="utf-8"?>
<externalLink xmlns="http://schemas.openxmlformats.org/spreadsheetml/2006/main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110.xml><?xml version="1.0" encoding="utf-8"?>
<externalLink xmlns="http://schemas.openxmlformats.org/spreadsheetml/2006/main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11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12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3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4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5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6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17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8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9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20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21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22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23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24.xml><?xml version="1.0" encoding="utf-8"?>
<externalLink xmlns="http://schemas.openxmlformats.org/spreadsheetml/2006/main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FF_4"/>
      <sheetName val="CA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5.xml><?xml version="1.0" encoding="utf-8"?>
<externalLink xmlns="http://schemas.openxmlformats.org/spreadsheetml/2006/main">
  <externalBook xmlns:r="http://schemas.openxmlformats.org/officeDocument/2006/relationships" r:id="rId1">
    <sheetNames>
      <sheetName val="FF_6"/>
      <sheetName val="gl"/>
      <sheetName val="K2"/>
      <sheetName val="FF-6"/>
      <sheetName val="StandingData"/>
      <sheetName val="B"/>
      <sheetName val="FSA"/>
      <sheetName val="Adj&amp;Rje(Z820) "/>
      <sheetName val="Expense Summary"/>
      <sheetName val="TB"/>
      <sheetName val="TB Client"/>
      <sheetName val="AssetStatus"/>
      <sheetName val="AssetType"/>
      <sheetName val="Asset Class"/>
      <sheetName val="Cost Center"/>
      <sheetName val="Depre. Key"/>
      <sheetName val="Location"/>
      <sheetName val="data"/>
      <sheetName val="License BO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26.xml><?xml version="1.0" encoding="utf-8"?>
<externalLink xmlns="http://schemas.openxmlformats.org/spreadsheetml/2006/main">
  <externalBook xmlns:r="http://schemas.openxmlformats.org/officeDocument/2006/relationships" r:id="rId1">
    <sheetNames>
      <sheetName val="FF_6"/>
      <sheetName val="gl"/>
      <sheetName val="StandingData"/>
      <sheetName val="Adj&amp;Rje(Z820) "/>
      <sheetName val="Expense Summary"/>
      <sheetName val="K2"/>
      <sheetName val="B"/>
      <sheetName val="FSA"/>
      <sheetName val="TB"/>
      <sheetName val="cost4-47"/>
      <sheetName val="TO - SP"/>
      <sheetName val="Sheet1"/>
      <sheetName val="TBA"/>
      <sheetName val="descrip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7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B"/>
      <sheetName val="M_Maincomp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AL42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28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M_Maincomp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สำนักงาน"/>
      <sheetName val="Sheet1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129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/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/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/>
          </cell>
          <cell r="AA138" t="str">
            <v/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30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M_CT_OUT"/>
      <sheetName val="B"/>
      <sheetName val="FSA"/>
      <sheetName val="200-110"/>
      <sheetName val="FF-3"/>
      <sheetName val="BS"/>
      <sheetName val="DPLA"/>
      <sheetName val="STATEMENT"/>
      <sheetName val="accumdeprn"/>
      <sheetName val="FF_6"/>
      <sheetName val="asia oil palm"/>
      <sheetName val="StandingData"/>
      <sheetName val="Sheet1"/>
      <sheetName val="Adj&amp;Rje(Z820) "/>
      <sheetName val="D300"/>
      <sheetName val="Newspaper"/>
      <sheetName val="JAN"/>
      <sheetName val="Standing Data"/>
      <sheetName val="Asset &amp; Liability"/>
      <sheetName val="Net asset valu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31.xml><?xml version="1.0" encoding="utf-8"?>
<externalLink xmlns="http://schemas.openxmlformats.org/spreadsheetml/2006/main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BS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>
        <row r="1">
          <cell r="A1" t="str">
            <v>PROFIT AND LOSS ACCOUNT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</sheetDataSet>
  </externalBook>
</externalLink>
</file>

<file path=xl/externalLinks/externalLink132.xml><?xml version="1.0" encoding="utf-8"?>
<externalLink xmlns="http://schemas.openxmlformats.org/spreadsheetml/2006/main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/>
          </cell>
          <cell r="E6" t="str">
            <v/>
          </cell>
        </row>
        <row r="7">
          <cell r="C7" t="str">
            <v/>
          </cell>
          <cell r="D7" t="str">
            <v/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/>
          </cell>
        </row>
        <row r="73">
          <cell r="A73">
            <v>73</v>
          </cell>
        </row>
        <row r="74">
          <cell r="A74">
            <v>74</v>
          </cell>
          <cell r="C74" t="str">
            <v/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/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/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/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133.xml><?xml version="1.0" encoding="utf-8"?>
<externalLink xmlns="http://schemas.openxmlformats.org/spreadsheetml/2006/main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Cum.91-93"/>
      <sheetName val="Dec 94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34.xml><?xml version="1.0" encoding="utf-8"?>
<externalLink xmlns="http://schemas.openxmlformats.org/spreadsheetml/2006/main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5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10-1 Media"/>
      <sheetName val="10-cut"/>
      <sheetName val="FF-3"/>
      <sheetName val="FF_2 _1_"/>
      <sheetName val="FSA"/>
      <sheetName val="B"/>
      <sheetName val="Invoice"/>
      <sheetName val="Newspaper"/>
      <sheetName val="FF-4"/>
      <sheetName val="FORMC94"/>
      <sheetName val="Master"/>
      <sheetName val="2008 BAY"/>
      <sheetName val="TTTr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6.xml><?xml version="1.0" encoding="utf-8"?>
<externalLink xmlns="http://schemas.openxmlformats.org/spreadsheetml/2006/main">
  <externalBook xmlns:r="http://schemas.openxmlformats.org/officeDocument/2006/relationships" r:id="rId1">
    <sheetNames>
      <sheetName val="D2"/>
      <sheetName val="DATA"/>
      <sheetName val="Add"/>
      <sheetName val="D210"/>
      <sheetName val="D210-2"/>
      <sheetName val="D"/>
      <sheetName val="D220"/>
      <sheetName val="D210-1"/>
      <sheetName val="D250"/>
      <sheetName val="D270"/>
      <sheetName val="Sheet1"/>
      <sheetName val="11922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7.xml><?xml version="1.0" encoding="utf-8"?>
<externalLink xmlns="http://schemas.openxmlformats.org/spreadsheetml/2006/main">
  <externalBook xmlns:r="http://schemas.openxmlformats.org/officeDocument/2006/relationships" r:id="rId1">
    <sheetNames>
      <sheetName val="BPR-Bloom"/>
      <sheetName val="5 Analysis"/>
      <sheetName val="ADJ - RATE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___x005f_x0000__x005f_x0000_"/>
      <sheetName val="___x005f_x0000_"/>
      <sheetName val="__"/>
      <sheetName val="9"/>
      <sheetName val="Opt exp"/>
      <sheetName val="Sheet2"/>
      <sheetName val="BPR_Bloom"/>
      <sheetName val="BPR1"/>
      <sheetName val="BPR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/>
          </cell>
          <cell r="K39" t="str">
            <v/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/>
          </cell>
          <cell r="K188" t="str">
            <v/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</sheetDataSet>
  </externalBook>
</externalLink>
</file>

<file path=xl/externalLinks/externalLink138.xml><?xml version="1.0" encoding="utf-8"?>
<externalLink xmlns="http://schemas.openxmlformats.org/spreadsheetml/2006/main">
  <externalBook xmlns:r="http://schemas.openxmlformats.org/officeDocument/2006/relationships" r:id="rId1">
    <sheetNames>
      <sheetName val="0000000"/>
      <sheetName val="ccc Mkt"/>
      <sheetName val="Inputs"/>
      <sheetName val="Ramp-up new - logo02"/>
      <sheetName val="Ramp-up flip - logo01"/>
      <sheetName val="YR1"/>
      <sheetName val="YR2"/>
      <sheetName val="YR3"/>
      <sheetName val="YR4"/>
      <sheetName val="YR5"/>
      <sheetName val="YR6"/>
      <sheetName val="P&amp;L"/>
      <sheetName val="MC"/>
      <sheetName val="Pitch"/>
      <sheetName val="Pitch (2)"/>
      <sheetName val="Monthly Pitch"/>
      <sheetName val="Monthly PL"/>
      <sheetName val="Sensitivity Month"/>
      <sheetName val="Q99' PL"/>
      <sheetName val="Qtr Pitch2"/>
      <sheetName val="Sensitivity"/>
      <sheetName val="%diff Sensitivity"/>
      <sheetName val="Proforma Emerald3"/>
      <sheetName val="ATT 1 - OH"/>
      <sheetName val="ATT 2 - FA"/>
      <sheetName val="ccc_Mkt"/>
      <sheetName val="Ramp-up_new_-_logo02"/>
      <sheetName val="Ramp-up_flip_-_logo01"/>
      <sheetName val="Pitch_(2)"/>
      <sheetName val="Monthly_Pitch"/>
      <sheetName val="Monthly_PL"/>
      <sheetName val="Sensitivity_Month"/>
      <sheetName val="Q99'_PL"/>
      <sheetName val="Qtr_Pitch2"/>
      <sheetName val="%diff_Sensitivity"/>
      <sheetName val="Proforma_Emerald3"/>
      <sheetName val="ATT_1_-_OH"/>
      <sheetName val="ATT_2_-_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9">
          <cell r="C9">
            <v>123568</v>
          </cell>
          <cell r="D9">
            <v>134882.54324999999</v>
          </cell>
          <cell r="E9">
            <v>145786.78151212499</v>
          </cell>
          <cell r="F9">
            <v>153264.6639638083</v>
          </cell>
          <cell r="G9">
            <v>162873.90331200734</v>
          </cell>
          <cell r="H9">
            <v>169453.25609379131</v>
          </cell>
          <cell r="I9">
            <v>175138.16893527546</v>
          </cell>
          <cell r="J9">
            <v>182123.45025613144</v>
          </cell>
          <cell r="K9">
            <v>187010.20577972272</v>
          </cell>
          <cell r="L9">
            <v>191110.28614793424</v>
          </cell>
          <cell r="M9">
            <v>196568.6793241206</v>
          </cell>
          <cell r="N9">
            <v>201045.31483783794</v>
          </cell>
          <cell r="O9">
            <v>123568</v>
          </cell>
        </row>
        <row r="10">
          <cell r="C10">
            <v>12060.5</v>
          </cell>
          <cell r="D10">
            <v>11710.5</v>
          </cell>
          <cell r="E10">
            <v>8325.5</v>
          </cell>
          <cell r="F10">
            <v>10510</v>
          </cell>
          <cell r="G10">
            <v>7516.5</v>
          </cell>
          <cell r="H10">
            <v>6653.5</v>
          </cell>
          <cell r="I10">
            <v>7992.5</v>
          </cell>
          <cell r="J10">
            <v>5921</v>
          </cell>
          <cell r="K10">
            <v>5157</v>
          </cell>
          <cell r="L10">
            <v>6545.5</v>
          </cell>
          <cell r="M10">
            <v>5588.5</v>
          </cell>
          <cell r="N10">
            <v>4200</v>
          </cell>
          <cell r="O10">
            <v>92181</v>
          </cell>
        </row>
        <row r="11">
          <cell r="C11">
            <v>-745.95674999999994</v>
          </cell>
          <cell r="D11">
            <v>-806.26173787499999</v>
          </cell>
          <cell r="E11">
            <v>-847.61754831668748</v>
          </cell>
          <cell r="F11">
            <v>-900.76065180094565</v>
          </cell>
          <cell r="G11">
            <v>-937.14721821604041</v>
          </cell>
          <cell r="H11">
            <v>-968.58715851585214</v>
          </cell>
          <cell r="I11">
            <v>-1007.218679144015</v>
          </cell>
          <cell r="J11">
            <v>-1034.2444764087229</v>
          </cell>
          <cell r="K11">
            <v>-1056.919631788475</v>
          </cell>
          <cell r="L11">
            <v>-1087.1068238136384</v>
          </cell>
          <cell r="M11">
            <v>-1111.8644862826634</v>
          </cell>
          <cell r="N11">
            <v>-1128.8492316081088</v>
          </cell>
          <cell r="O11">
            <v>-11632.534393770149</v>
          </cell>
        </row>
        <row r="15">
          <cell r="C15">
            <v>107906.0346</v>
          </cell>
          <cell r="D15">
            <v>116629.4252097</v>
          </cell>
          <cell r="E15">
            <v>122611.73117104665</v>
          </cell>
          <cell r="F15">
            <v>130299.12264960588</v>
          </cell>
          <cell r="G15">
            <v>135562.60487503305</v>
          </cell>
          <cell r="H15">
            <v>140110.53514822037</v>
          </cell>
          <cell r="I15">
            <v>145698.76020490515</v>
          </cell>
          <cell r="J15">
            <v>149608.16462377817</v>
          </cell>
          <cell r="K15">
            <v>152888.22891834739</v>
          </cell>
          <cell r="L15">
            <v>157254.94345929648</v>
          </cell>
          <cell r="M15">
            <v>160836.25187027035</v>
          </cell>
          <cell r="N15">
            <v>163293.17248498389</v>
          </cell>
          <cell r="O15">
            <v>163293.17248498389</v>
          </cell>
        </row>
        <row r="16">
          <cell r="C16">
            <v>107906.0346</v>
          </cell>
          <cell r="D16">
            <v>112267.72990485</v>
          </cell>
          <cell r="E16">
            <v>119620.57819037332</v>
          </cell>
          <cell r="F16">
            <v>126455.42691032626</v>
          </cell>
          <cell r="G16">
            <v>132930.86376231947</v>
          </cell>
          <cell r="H16">
            <v>137836.5700116267</v>
          </cell>
          <cell r="I16">
            <v>142904.64767656277</v>
          </cell>
          <cell r="J16">
            <v>147653.46241434166</v>
          </cell>
          <cell r="K16">
            <v>151248.19677106279</v>
          </cell>
          <cell r="L16">
            <v>155071.58618882194</v>
          </cell>
          <cell r="M16">
            <v>159045.59766478342</v>
          </cell>
          <cell r="N16">
            <v>162064.71217762714</v>
          </cell>
          <cell r="O16">
            <v>137917.11718939128</v>
          </cell>
        </row>
        <row r="17">
          <cell r="C17">
            <v>19478</v>
          </cell>
          <cell r="D17">
            <v>19908.178669777164</v>
          </cell>
          <cell r="E17">
            <v>20771.022827677119</v>
          </cell>
          <cell r="F17">
            <v>21925.142722264514</v>
          </cell>
          <cell r="G17">
            <v>23153.570798611378</v>
          </cell>
          <cell r="H17">
            <v>24390.499602529257</v>
          </cell>
          <cell r="I17">
            <v>25481.403404887824</v>
          </cell>
          <cell r="J17">
            <v>26502.823673245264</v>
          </cell>
          <cell r="K17">
            <v>27464.020370353905</v>
          </cell>
          <cell r="L17">
            <v>28269.513820141481</v>
          </cell>
          <cell r="M17">
            <v>29032.245117765458</v>
          </cell>
          <cell r="N17">
            <v>29795.753256461994</v>
          </cell>
          <cell r="O17">
            <v>19478</v>
          </cell>
        </row>
        <row r="18">
          <cell r="C18">
            <v>-10997.013976035765</v>
          </cell>
          <cell r="D18">
            <v>-11239.887004258988</v>
          </cell>
          <cell r="E18">
            <v>-11727.037084532458</v>
          </cell>
          <cell r="F18">
            <v>-12378.637485538644</v>
          </cell>
          <cell r="G18">
            <v>-13072.191275668081</v>
          </cell>
          <cell r="H18">
            <v>-13770.544461007752</v>
          </cell>
          <cell r="I18">
            <v>-14386.453915831027</v>
          </cell>
          <cell r="J18">
            <v>-14963.133912059231</v>
          </cell>
          <cell r="K18">
            <v>-15505.812498763366</v>
          </cell>
          <cell r="L18">
            <v>-15960.583148979982</v>
          </cell>
          <cell r="M18">
            <v>-16391.210869481612</v>
          </cell>
          <cell r="N18">
            <v>-16822.277183890837</v>
          </cell>
          <cell r="O18">
            <v>-167214.78281604775</v>
          </cell>
        </row>
        <row r="19">
          <cell r="C19">
            <v>11358.529957894736</v>
          </cell>
          <cell r="D19">
            <v>11817.655779457893</v>
          </cell>
          <cell r="E19">
            <v>12591.639809512981</v>
          </cell>
          <cell r="F19">
            <v>13311.097569508027</v>
          </cell>
          <cell r="G19">
            <v>13992.722501296785</v>
          </cell>
          <cell r="H19">
            <v>14509.112632802809</v>
          </cell>
          <cell r="I19">
            <v>15042.594492269765</v>
          </cell>
          <cell r="J19">
            <v>15542.469727825437</v>
          </cell>
          <cell r="K19">
            <v>15920.862818006608</v>
          </cell>
          <cell r="L19">
            <v>16323.324861981257</v>
          </cell>
          <cell r="M19">
            <v>16741.641859450883</v>
          </cell>
          <cell r="N19">
            <v>17059.443387118645</v>
          </cell>
          <cell r="O19">
            <v>174211.09539712581</v>
          </cell>
        </row>
        <row r="20">
          <cell r="O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</row>
        <row r="22">
          <cell r="O22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</row>
        <row r="24">
          <cell r="O24">
            <v>0</v>
          </cell>
        </row>
        <row r="25">
          <cell r="C25">
            <v>72</v>
          </cell>
          <cell r="D25">
            <v>245.60159718968166</v>
          </cell>
          <cell r="E25">
            <v>250.92392995605687</v>
          </cell>
          <cell r="F25">
            <v>263.36528888149923</v>
          </cell>
          <cell r="G25">
            <v>278.06170076197986</v>
          </cell>
          <cell r="H25">
            <v>293.26890774658466</v>
          </cell>
          <cell r="I25">
            <v>307.62781559985928</v>
          </cell>
          <cell r="J25">
            <v>320.65738937844009</v>
          </cell>
          <cell r="K25">
            <v>332.88688313100141</v>
          </cell>
          <cell r="L25">
            <v>343.78446268898716</v>
          </cell>
          <cell r="M25">
            <v>353.45783635880906</v>
          </cell>
          <cell r="N25">
            <v>362.87222954544586</v>
          </cell>
          <cell r="O25">
            <v>3424.508041238345</v>
          </cell>
        </row>
        <row r="26">
          <cell r="C26">
            <v>39</v>
          </cell>
          <cell r="D26">
            <v>83.646047087900655</v>
          </cell>
          <cell r="E26">
            <v>85.219886179750063</v>
          </cell>
          <cell r="F26">
            <v>81.841760919006163</v>
          </cell>
          <cell r="G26">
            <v>90.205423738927607</v>
          </cell>
          <cell r="H26">
            <v>113.25621679976516</v>
          </cell>
          <cell r="I26">
            <v>114.01355236742565</v>
          </cell>
          <cell r="J26">
            <v>119.60927687920875</v>
          </cell>
          <cell r="K26">
            <v>117.67501813851095</v>
          </cell>
          <cell r="L26">
            <v>117.94593923170045</v>
          </cell>
          <cell r="M26">
            <v>122.98382829207247</v>
          </cell>
          <cell r="N26">
            <v>123.0408059398595</v>
          </cell>
          <cell r="O26">
            <v>1208.4377555741273</v>
          </cell>
        </row>
        <row r="27">
          <cell r="O27">
            <v>0</v>
          </cell>
        </row>
        <row r="28">
          <cell r="C28">
            <v>-25.711882096922682</v>
          </cell>
          <cell r="D28">
            <v>-26.826265668817282</v>
          </cell>
          <cell r="E28">
            <v>-28.31683872160956</v>
          </cell>
          <cell r="F28">
            <v>-29.903382542995388</v>
          </cell>
          <cell r="G28">
            <v>-31.500905254447932</v>
          </cell>
          <cell r="H28">
            <v>-32.909833233776851</v>
          </cell>
          <cell r="I28">
            <v>-34.229021590835508</v>
          </cell>
          <cell r="J28">
            <v>-35.470429785826632</v>
          </cell>
          <cell r="K28">
            <v>-36.510743566123516</v>
          </cell>
          <cell r="L28">
            <v>-37.49582901876277</v>
          </cell>
          <cell r="M28">
            <v>-38.481917779961627</v>
          </cell>
          <cell r="N28">
            <v>-39.332146775812745</v>
          </cell>
          <cell r="O28">
            <v>-396.68919603589251</v>
          </cell>
        </row>
        <row r="29">
          <cell r="C29">
            <v>-16.625429984882476</v>
          </cell>
          <cell r="D29">
            <v>-17.345995907711373</v>
          </cell>
          <cell r="E29">
            <v>-18.309807807327875</v>
          </cell>
          <cell r="F29">
            <v>-19.335674880028666</v>
          </cell>
          <cell r="G29">
            <v>-20.368640957284157</v>
          </cell>
          <cell r="H29">
            <v>-21.279660749058888</v>
          </cell>
          <cell r="I29">
            <v>-22.132654457744874</v>
          </cell>
          <cell r="J29">
            <v>-22.935355129390931</v>
          </cell>
          <cell r="K29">
            <v>-23.608027159055549</v>
          </cell>
          <cell r="L29">
            <v>-24.244988279219537</v>
          </cell>
          <cell r="M29">
            <v>-24.882598143654675</v>
          </cell>
          <cell r="N29">
            <v>-25.43236041264592</v>
          </cell>
          <cell r="O29">
            <v>-256.50119386800498</v>
          </cell>
        </row>
        <row r="30">
          <cell r="C30">
            <v>19908.178669777164</v>
          </cell>
          <cell r="D30">
            <v>20771.022827677119</v>
          </cell>
          <cell r="E30">
            <v>21925.142722264514</v>
          </cell>
          <cell r="F30">
            <v>23153.570798611378</v>
          </cell>
          <cell r="G30">
            <v>24390.499602529257</v>
          </cell>
          <cell r="H30">
            <v>25481.403404887824</v>
          </cell>
          <cell r="I30">
            <v>26502.823673245264</v>
          </cell>
          <cell r="J30">
            <v>27464.020370353905</v>
          </cell>
          <cell r="K30">
            <v>28269.513820141481</v>
          </cell>
          <cell r="L30">
            <v>29032.245117765458</v>
          </cell>
          <cell r="M30">
            <v>29795.753256461994</v>
          </cell>
          <cell r="N30">
            <v>30454.067987986644</v>
          </cell>
          <cell r="O30">
            <v>30454.06798798664</v>
          </cell>
        </row>
        <row r="31">
          <cell r="C31">
            <v>19908.178669777164</v>
          </cell>
          <cell r="D31">
            <v>20339.600748727142</v>
          </cell>
          <cell r="E31">
            <v>21348.082774970819</v>
          </cell>
          <cell r="F31">
            <v>22539.356760437946</v>
          </cell>
          <cell r="G31">
            <v>23772.035200570317</v>
          </cell>
          <cell r="H31">
            <v>24935.95150370854</v>
          </cell>
          <cell r="I31">
            <v>25992.113539066544</v>
          </cell>
          <cell r="J31">
            <v>26983.422021799583</v>
          </cell>
          <cell r="K31">
            <v>27866.767095247691</v>
          </cell>
          <cell r="L31">
            <v>28650.87946895347</v>
          </cell>
          <cell r="M31">
            <v>29413.999187113724</v>
          </cell>
          <cell r="N31">
            <v>30124.910622224321</v>
          </cell>
          <cell r="O31">
            <v>25156.274799383104</v>
          </cell>
        </row>
        <row r="39">
          <cell r="C39">
            <v>-564</v>
          </cell>
          <cell r="D39">
            <v>-684.84134624033447</v>
          </cell>
          <cell r="E39">
            <v>-714.52318527209286</v>
          </cell>
          <cell r="F39">
            <v>-754.22490964589929</v>
          </cell>
          <cell r="G39">
            <v>-796.48283547223139</v>
          </cell>
          <cell r="H39">
            <v>-839.03318632700643</v>
          </cell>
          <cell r="I39">
            <v>-876.56027712814114</v>
          </cell>
          <cell r="J39">
            <v>-911.69713435963706</v>
          </cell>
          <cell r="K39">
            <v>-944.76230074017428</v>
          </cell>
          <cell r="L39">
            <v>-972.47127541286693</v>
          </cell>
          <cell r="M39">
            <v>-998.70923205113172</v>
          </cell>
          <cell r="N39">
            <v>-1024.9739120222926</v>
          </cell>
          <cell r="O39">
            <v>-564</v>
          </cell>
        </row>
        <row r="40">
          <cell r="C40">
            <v>-146.55322833725717</v>
          </cell>
          <cell r="D40">
            <v>-73.854100608287041</v>
          </cell>
          <cell r="E40">
            <v>-86.32837090274387</v>
          </cell>
          <cell r="F40">
            <v>-91.496983249356148</v>
          </cell>
          <cell r="G40">
            <v>-94.419897066507133</v>
          </cell>
          <cell r="H40">
            <v>-91.716584783970447</v>
          </cell>
          <cell r="I40">
            <v>-91.498533280076302</v>
          </cell>
          <cell r="J40">
            <v>-91.470951295754787</v>
          </cell>
          <cell r="K40">
            <v>-87.827745397871709</v>
          </cell>
          <cell r="L40">
            <v>-87.978773936247094</v>
          </cell>
          <cell r="M40">
            <v>-89.629195894777126</v>
          </cell>
          <cell r="N40">
            <v>-87.41053395290659</v>
          </cell>
          <cell r="O40">
            <v>-1120.1848987057554</v>
          </cell>
        </row>
        <row r="41">
          <cell r="C41">
            <v>25.711882096922682</v>
          </cell>
          <cell r="D41">
            <v>44.172261576528655</v>
          </cell>
          <cell r="E41">
            <v>46.626646528937435</v>
          </cell>
          <cell r="F41">
            <v>49.23905742302405</v>
          </cell>
          <cell r="G41">
            <v>51.869546211732086</v>
          </cell>
          <cell r="H41">
            <v>54.189493982835742</v>
          </cell>
          <cell r="I41">
            <v>56.361676048580378</v>
          </cell>
          <cell r="J41">
            <v>58.405784915217566</v>
          </cell>
          <cell r="K41">
            <v>60.118770725179061</v>
          </cell>
          <cell r="L41">
            <v>61.740817297982304</v>
          </cell>
          <cell r="M41">
            <v>63.364515923616302</v>
          </cell>
          <cell r="N41">
            <v>64.764507188458666</v>
          </cell>
          <cell r="O41">
            <v>636.56495991901488</v>
          </cell>
        </row>
        <row r="42">
          <cell r="C42">
            <v>-684.84134624033447</v>
          </cell>
          <cell r="D42">
            <v>-714.52318527209286</v>
          </cell>
          <cell r="E42">
            <v>-754.22490964589929</v>
          </cell>
          <cell r="F42">
            <v>-796.48283547223139</v>
          </cell>
          <cell r="G42">
            <v>-839.03318632700643</v>
          </cell>
          <cell r="H42">
            <v>-876.56027712814114</v>
          </cell>
          <cell r="I42">
            <v>-911.69713435963706</v>
          </cell>
          <cell r="J42">
            <v>-944.76230074017428</v>
          </cell>
          <cell r="K42">
            <v>-972.47127541286693</v>
          </cell>
          <cell r="L42">
            <v>-998.70923205113172</v>
          </cell>
          <cell r="M42">
            <v>-1024.9739120222926</v>
          </cell>
          <cell r="N42">
            <v>-1047.6199387867405</v>
          </cell>
          <cell r="O42">
            <v>-1047.6199387867405</v>
          </cell>
        </row>
        <row r="46">
          <cell r="C46">
            <v>27332.525054262933</v>
          </cell>
          <cell r="D46">
            <v>26682.03758172641</v>
          </cell>
          <cell r="E46">
            <v>27317.80587945809</v>
          </cell>
          <cell r="F46">
            <v>28129.719413410676</v>
          </cell>
          <cell r="G46">
            <v>28981.350326288019</v>
          </cell>
          <cell r="H46">
            <v>29765.61520389434</v>
          </cell>
          <cell r="I46">
            <v>30445.887484216291</v>
          </cell>
          <cell r="J46">
            <v>31063.308765570946</v>
          </cell>
          <cell r="K46">
            <v>31727.765284183228</v>
          </cell>
          <cell r="L46">
            <v>32448.504421740101</v>
          </cell>
          <cell r="M46">
            <v>33149.027351102224</v>
          </cell>
          <cell r="N46">
            <v>33798.543810377909</v>
          </cell>
          <cell r="O46">
            <v>29928.699275094707</v>
          </cell>
        </row>
        <row r="49">
          <cell r="C49">
            <v>245.60159718968166</v>
          </cell>
          <cell r="D49">
            <v>250.92392995605687</v>
          </cell>
          <cell r="E49">
            <v>263.36528888149923</v>
          </cell>
          <cell r="F49">
            <v>278.06170076197986</v>
          </cell>
          <cell r="G49">
            <v>293.26890774658466</v>
          </cell>
          <cell r="H49">
            <v>307.62781559985928</v>
          </cell>
          <cell r="I49">
            <v>320.65738937844009</v>
          </cell>
          <cell r="J49">
            <v>332.88688313100141</v>
          </cell>
          <cell r="K49">
            <v>343.78446268898716</v>
          </cell>
          <cell r="L49">
            <v>353.45783635880906</v>
          </cell>
          <cell r="M49">
            <v>362.87222954544586</v>
          </cell>
          <cell r="N49">
            <v>371.64254383786448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52">
          <cell r="C52">
            <v>141.98162447368421</v>
          </cell>
          <cell r="D52">
            <v>147.72069724322367</v>
          </cell>
          <cell r="E52">
            <v>157.39549761891226</v>
          </cell>
          <cell r="F52">
            <v>166.38871961885036</v>
          </cell>
          <cell r="G52">
            <v>174.90903126620981</v>
          </cell>
          <cell r="H52">
            <v>181.36390791003512</v>
          </cell>
          <cell r="I52">
            <v>188.03243115337207</v>
          </cell>
          <cell r="J52">
            <v>194.28087159781796</v>
          </cell>
          <cell r="K52">
            <v>199.0107852250826</v>
          </cell>
          <cell r="L52">
            <v>204.04156077476571</v>
          </cell>
          <cell r="M52">
            <v>209.27052324313604</v>
          </cell>
          <cell r="N52">
            <v>213.24304233898306</v>
          </cell>
        </row>
        <row r="53">
          <cell r="C53">
            <v>25.390526315789472</v>
          </cell>
          <cell r="D53">
            <v>24.653684210526315</v>
          </cell>
          <cell r="E53">
            <v>17.527368421052628</v>
          </cell>
          <cell r="F53">
            <v>22.126315789473683</v>
          </cell>
          <cell r="G53">
            <v>44.771578947368418</v>
          </cell>
          <cell r="H53">
            <v>42.954736842105262</v>
          </cell>
          <cell r="I53">
            <v>45.773684210526312</v>
          </cell>
          <cell r="J53">
            <v>41.412631578947369</v>
          </cell>
          <cell r="K53">
            <v>39.804210526315785</v>
          </cell>
          <cell r="L53">
            <v>42.727368421052624</v>
          </cell>
          <cell r="M53">
            <v>40.712631578947367</v>
          </cell>
          <cell r="N53">
            <v>37.789473684210527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C55">
            <v>-2.5390526315789472</v>
          </cell>
          <cell r="D55">
            <v>-2.4653684210526317</v>
          </cell>
          <cell r="E55">
            <v>-1.7527368421052629</v>
          </cell>
          <cell r="F55">
            <v>-2.2126315789473683</v>
          </cell>
          <cell r="G55">
            <v>-4.477157894736842</v>
          </cell>
          <cell r="H55">
            <v>-4.2954736842105268</v>
          </cell>
          <cell r="I55">
            <v>-4.5773684210526318</v>
          </cell>
          <cell r="J55">
            <v>-4.1412631578947368</v>
          </cell>
          <cell r="K55">
            <v>-3.9804210526315789</v>
          </cell>
          <cell r="L55">
            <v>-4.2727368421052629</v>
          </cell>
          <cell r="M55">
            <v>-4.0712631578947365</v>
          </cell>
          <cell r="N55">
            <v>-3.7789473684210528</v>
          </cell>
        </row>
        <row r="56">
          <cell r="C56">
            <v>30.031953208673688</v>
          </cell>
          <cell r="D56">
            <v>31.245881880886678</v>
          </cell>
          <cell r="E56">
            <v>33.292295656352323</v>
          </cell>
          <cell r="F56">
            <v>35.194541973779224</v>
          </cell>
          <cell r="G56">
            <v>36.996758293428705</v>
          </cell>
          <cell r="H56">
            <v>38.362093801130634</v>
          </cell>
          <cell r="I56">
            <v>39.772619837561265</v>
          </cell>
          <cell r="J56">
            <v>41.094289960370467</v>
          </cell>
          <cell r="K56">
            <v>42.09476129080948</v>
          </cell>
          <cell r="L56">
            <v>43.158870935078447</v>
          </cell>
          <cell r="M56">
            <v>44.264901076388142</v>
          </cell>
          <cell r="N56">
            <v>45.105168315541704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</row>
        <row r="58">
          <cell r="C58">
            <v>55.921052631578938</v>
          </cell>
          <cell r="D58">
            <v>55.921052631578938</v>
          </cell>
          <cell r="E58">
            <v>55.921052631578938</v>
          </cell>
          <cell r="F58">
            <v>55.921052631578938</v>
          </cell>
          <cell r="G58">
            <v>55.921052631578938</v>
          </cell>
          <cell r="H58">
            <v>55.921052631578938</v>
          </cell>
          <cell r="I58">
            <v>55.921052631578938</v>
          </cell>
          <cell r="J58">
            <v>55.921052631578938</v>
          </cell>
          <cell r="K58">
            <v>55.921052631578938</v>
          </cell>
          <cell r="L58">
            <v>55.921052631578938</v>
          </cell>
          <cell r="M58">
            <v>55.921052631578938</v>
          </cell>
          <cell r="N58">
            <v>55.921052631578938</v>
          </cell>
        </row>
        <row r="59"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</row>
        <row r="61">
          <cell r="C61">
            <v>26.834527025526313</v>
          </cell>
          <cell r="D61">
            <v>27.919211778969277</v>
          </cell>
          <cell r="E61">
            <v>29.747749049974416</v>
          </cell>
          <cell r="F61">
            <v>31.447468007962719</v>
          </cell>
          <cell r="G61">
            <v>33.057806909313655</v>
          </cell>
          <cell r="H61">
            <v>34.27777859499664</v>
          </cell>
          <cell r="I61">
            <v>35.53812948798732</v>
          </cell>
          <cell r="J61">
            <v>36.719084731987593</v>
          </cell>
          <cell r="K61">
            <v>37.613038407540614</v>
          </cell>
          <cell r="L61">
            <v>38.563854986430719</v>
          </cell>
          <cell r="M61">
            <v>39.552128892952716</v>
          </cell>
          <cell r="N61">
            <v>40.302935002067798</v>
          </cell>
        </row>
        <row r="62">
          <cell r="C62">
            <v>3.9280931694901313</v>
          </cell>
          <cell r="D62">
            <v>3.8664767304204153</v>
          </cell>
          <cell r="E62">
            <v>3.0270846337320498</v>
          </cell>
          <cell r="F62">
            <v>3.6497295466593527</v>
          </cell>
          <cell r="G62">
            <v>2.9072305443912132</v>
          </cell>
          <cell r="H62">
            <v>2.7144168134036404</v>
          </cell>
          <cell r="I62">
            <v>3.1022117641864995</v>
          </cell>
          <cell r="J62">
            <v>2.59027502510025</v>
          </cell>
          <cell r="K62">
            <v>2.4143500596661456</v>
          </cell>
          <cell r="L62">
            <v>2.8064707916159426</v>
          </cell>
          <cell r="M62">
            <v>2.5824075494660024</v>
          </cell>
          <cell r="N62">
            <v>2.2381168203205846</v>
          </cell>
        </row>
        <row r="65">
          <cell r="C65">
            <v>-215.2436348023206</v>
          </cell>
          <cell r="D65">
            <v>-210.12104595609549</v>
          </cell>
          <cell r="E65">
            <v>-215.12772130073247</v>
          </cell>
          <cell r="F65">
            <v>-221.52154038060908</v>
          </cell>
          <cell r="G65">
            <v>-228.22813381951821</v>
          </cell>
          <cell r="H65">
            <v>-234.40421973066796</v>
          </cell>
          <cell r="I65">
            <v>-239.76136393820332</v>
          </cell>
          <cell r="J65">
            <v>-244.62355652887126</v>
          </cell>
          <cell r="K65">
            <v>-249.85615161294297</v>
          </cell>
          <cell r="L65">
            <v>-255.53197232120331</v>
          </cell>
          <cell r="M65">
            <v>-261.04859038993004</v>
          </cell>
          <cell r="N65">
            <v>-266.16353250672609</v>
          </cell>
        </row>
        <row r="83">
          <cell r="C83">
            <v>-9.086452112040206</v>
          </cell>
          <cell r="D83">
            <v>-26.826265668817282</v>
          </cell>
          <cell r="E83">
            <v>-28.31683872160956</v>
          </cell>
          <cell r="F83">
            <v>-29.903382542995388</v>
          </cell>
          <cell r="G83">
            <v>-31.500905254447932</v>
          </cell>
          <cell r="H83">
            <v>-32.909833233776851</v>
          </cell>
          <cell r="I83">
            <v>-34.229021590835508</v>
          </cell>
          <cell r="J83">
            <v>-35.470429785826632</v>
          </cell>
          <cell r="K83">
            <v>-36.510743566123516</v>
          </cell>
          <cell r="L83">
            <v>-37.49582901876277</v>
          </cell>
          <cell r="M83">
            <v>-38.481917779961627</v>
          </cell>
          <cell r="N83">
            <v>-39.332146775812745</v>
          </cell>
        </row>
        <row r="84">
          <cell r="C84">
            <v>-120.84134624033447</v>
          </cell>
          <cell r="D84">
            <v>-29.681839031758386</v>
          </cell>
          <cell r="E84">
            <v>-39.701724373806428</v>
          </cell>
          <cell r="F84">
            <v>-42.257925826332098</v>
          </cell>
          <cell r="G84">
            <v>-42.550350854775047</v>
          </cell>
          <cell r="H84">
            <v>-37.527090801134705</v>
          </cell>
          <cell r="I84">
            <v>-35.136857231495924</v>
          </cell>
          <cell r="J84">
            <v>-33.065166380537221</v>
          </cell>
          <cell r="K84">
            <v>-27.708974672692648</v>
          </cell>
          <cell r="L84">
            <v>-26.237956638264791</v>
          </cell>
          <cell r="M84">
            <v>-26.264679971160831</v>
          </cell>
          <cell r="N84">
            <v>-22.646026764447925</v>
          </cell>
        </row>
        <row r="85">
          <cell r="C85">
            <v>-16.625429984882476</v>
          </cell>
          <cell r="D85">
            <v>-17.345995907711373</v>
          </cell>
          <cell r="E85">
            <v>-18.309807807327875</v>
          </cell>
          <cell r="F85">
            <v>-19.335674880028666</v>
          </cell>
          <cell r="G85">
            <v>-20.368640957284157</v>
          </cell>
          <cell r="H85">
            <v>-21.279660749058888</v>
          </cell>
          <cell r="I85">
            <v>-22.132654457744874</v>
          </cell>
          <cell r="J85">
            <v>-22.935355129390931</v>
          </cell>
          <cell r="K85">
            <v>-23.608027159055549</v>
          </cell>
          <cell r="L85">
            <v>-24.244988279219537</v>
          </cell>
          <cell r="M85">
            <v>-24.882598143654675</v>
          </cell>
          <cell r="N85">
            <v>-25.43236041264592</v>
          </cell>
        </row>
        <row r="90">
          <cell r="C90">
            <v>38.948848202324683</v>
          </cell>
          <cell r="D90">
            <v>38.021903553960136</v>
          </cell>
          <cell r="E90">
            <v>38.92787337822778</v>
          </cell>
          <cell r="F90">
            <v>40.084850164110215</v>
          </cell>
          <cell r="G90">
            <v>41.298424214960427</v>
          </cell>
          <cell r="H90">
            <v>42.416001665549437</v>
          </cell>
          <cell r="I90">
            <v>43.385389665008212</v>
          </cell>
          <cell r="J90">
            <v>44.265214990938603</v>
          </cell>
          <cell r="K90">
            <v>45.212065529961102</v>
          </cell>
          <cell r="L90">
            <v>46.239118800979639</v>
          </cell>
          <cell r="M90">
            <v>47.237363975320676</v>
          </cell>
          <cell r="N90">
            <v>48.162924929788524</v>
          </cell>
        </row>
        <row r="91">
          <cell r="C91">
            <v>-29.729908333333338</v>
          </cell>
          <cell r="D91">
            <v>-29.729908333333338</v>
          </cell>
          <cell r="E91">
            <v>-29.729908333333338</v>
          </cell>
          <cell r="F91">
            <v>-29.729908333333338</v>
          </cell>
          <cell r="G91">
            <v>-29.729908333333338</v>
          </cell>
          <cell r="H91">
            <v>-29.729908333333338</v>
          </cell>
          <cell r="I91">
            <v>-29.729908333333338</v>
          </cell>
          <cell r="J91">
            <v>-29.729908333333338</v>
          </cell>
          <cell r="K91">
            <v>-29.729908333333338</v>
          </cell>
          <cell r="L91">
            <v>-29.729908333333338</v>
          </cell>
          <cell r="M91">
            <v>-29.729908333333338</v>
          </cell>
          <cell r="N91">
            <v>-29.729908333333338</v>
          </cell>
        </row>
        <row r="92">
          <cell r="C92">
            <v>-20.996556026875005</v>
          </cell>
          <cell r="D92">
            <v>-20.805733099375001</v>
          </cell>
          <cell r="E92">
            <v>-20.613975190625005</v>
          </cell>
          <cell r="F92">
            <v>-20.422217281875003</v>
          </cell>
          <cell r="G92">
            <v>-20.230459373125004</v>
          </cell>
          <cell r="H92">
            <v>-20.038701464375006</v>
          </cell>
          <cell r="I92">
            <v>-19.846943555625007</v>
          </cell>
          <cell r="J92">
            <v>-19.655185646875001</v>
          </cell>
          <cell r="K92">
            <v>-19.463427738125009</v>
          </cell>
          <cell r="L92">
            <v>-19.271669829375007</v>
          </cell>
          <cell r="M92">
            <v>-19.079911920625008</v>
          </cell>
          <cell r="N92">
            <v>-18.888154011875006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39.xml><?xml version="1.0" encoding="utf-8"?>
<externalLink xmlns="http://schemas.openxmlformats.org/spreadsheetml/2006/main">
  <externalBook xmlns:r="http://schemas.openxmlformats.org/officeDocument/2006/relationships" r:id="rId1">
    <sheetNames>
      <sheetName val="PI229H"/>
      <sheetName val="YR1"/>
      <sheetName val="YR5"/>
      <sheetName val="QC"/>
      <sheetName val="CCC120"/>
      <sheetName val="CCC150"/>
      <sheetName val="QC_60_F"/>
      <sheetName val="QC_90_F"/>
      <sheetName val="QC_120_F"/>
      <sheetName val="QC_150_F"/>
      <sheetName val="CCP"/>
      <sheetName val="GEPC"/>
      <sheetName val="TPL"/>
      <sheetName val="KPL"/>
      <sheetName val="RBV"/>
      <sheetName val="RBV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40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M_Maincomp"/>
      <sheetName val="FF_6"/>
      <sheetName val="Sheet1"/>
      <sheetName val="BPR-Bloom"/>
      <sheetName val="K2"/>
      <sheetName val="FF_2"/>
      <sheetName val="Mfa00"/>
      <sheetName val="feature"/>
      <sheetName val="Standing Data"/>
      <sheetName val="Asset &amp; Liability"/>
      <sheetName val="Net asset value"/>
      <sheetName val="FF_3"/>
      <sheetName val="License BOI"/>
      <sheetName val="Income Statement"/>
      <sheetName val="Balance Sheet"/>
      <sheetName val="Menu"/>
      <sheetName val="data"/>
      <sheetName val="ADJ - RATE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41.xml><?xml version="1.0" encoding="utf-8"?>
<externalLink xmlns="http://schemas.openxmlformats.org/spreadsheetml/2006/main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ADJ - RATE"/>
      <sheetName val="Standing Data"/>
      <sheetName val="Menu"/>
      <sheetName val="note_defect"/>
      <sheetName val="Financial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42.xml><?xml version="1.0" encoding="utf-8"?>
<externalLink xmlns="http://schemas.openxmlformats.org/spreadsheetml/2006/main">
  <externalBook xmlns:r="http://schemas.openxmlformats.org/officeDocument/2006/relationships" r:id="rId1">
    <sheetNames>
      <sheetName val="Index"/>
      <sheetName val="Subscriber Report"/>
      <sheetName val="AR Aging"/>
      <sheetName val="Market Share"/>
      <sheetName val="Network Capacity"/>
      <sheetName val="Capital Expenditure"/>
      <sheetName val="Income"/>
      <sheetName val="Income-q"/>
      <sheetName val="Balance Sheet"/>
      <sheetName val="Cashflow"/>
      <sheetName val="Financial Highlights"/>
      <sheetName val="Subscriber_Report"/>
      <sheetName val="AR_Aging"/>
      <sheetName val="Market_Share"/>
      <sheetName val="Network_Capacity"/>
      <sheetName val="Capital_Expenditure"/>
      <sheetName val="Balance_Sheet"/>
      <sheetName val="Financial_Highligh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43.xml><?xml version="1.0" encoding="utf-8"?>
<externalLink xmlns="http://schemas.openxmlformats.org/spreadsheetml/2006/main">
  <externalBook xmlns:r="http://schemas.openxmlformats.org/officeDocument/2006/relationships" r:id="rId1">
    <sheetNames>
      <sheetName val="U-1"/>
      <sheetName val="U-1A"/>
      <sheetName val="U-2"/>
      <sheetName val="U-3"/>
      <sheetName val="U-4"/>
      <sheetName val="U-5"/>
      <sheetName val="analytical"/>
      <sheetName val="Payroll"/>
      <sheetName val="per employee"/>
      <sheetName val="U-6"/>
      <sheetName val="Sales cutoff"/>
      <sheetName val="Provision"/>
      <sheetName val="AGING"/>
      <sheetName val="Review CN"/>
      <sheetName val="K-1.1 (2)"/>
      <sheetName val="Summary (2)"/>
      <sheetName val="Summary"/>
      <sheetName val="REC (2)"/>
      <sheetName val="CJE (2)"/>
      <sheetName val="CJE"/>
      <sheetName val="AJE"/>
      <sheetName val="REC"/>
      <sheetName val="Details"/>
      <sheetName val="ADJ - RATE"/>
      <sheetName val="Book1"/>
      <sheetName val="CODE,NAME"/>
      <sheetName val="#REF"/>
      <sheetName val="10-1 Media"/>
      <sheetName val="10-cut"/>
      <sheetName val="addl cost"/>
      <sheetName val="accumdeprn"/>
      <sheetName val="CANDOI"/>
      <sheetName val="Nhap VT o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44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Details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5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146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7.xml><?xml version="1.0" encoding="utf-8"?>
<externalLink xmlns="http://schemas.openxmlformats.org/spreadsheetml/2006/main">
  <externalBook xmlns:r="http://schemas.openxmlformats.org/officeDocument/2006/relationships" r:id="rId1">
    <sheetNames>
      <sheetName val="XXXXXX"/>
      <sheetName val="ใบสรุปราคา"/>
      <sheetName val="สรุปหมวดงาน"/>
      <sheetName val="boq"/>
    </sheetNames>
    <sheetDataSet>
      <sheetData sheetId="0"/>
      <sheetData sheetId="1"/>
      <sheetData sheetId="2"/>
      <sheetData sheetId="3"/>
    </sheetDataSet>
  </externalBook>
</externalLink>
</file>

<file path=xl/externalLinks/externalLink148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49.xml><?xml version="1.0" encoding="utf-8"?>
<externalLink xmlns="http://schemas.openxmlformats.org/spreadsheetml/2006/main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150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151.xml><?xml version="1.0" encoding="utf-8"?>
<externalLink xmlns="http://schemas.openxmlformats.org/spreadsheetml/2006/main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Info"/>
      <sheetName val="Cash Flow"/>
      <sheetName val="Financial Summary"/>
      <sheetName val="MFA"/>
      <sheetName val="M_Maincomp"/>
      <sheetName val="Details"/>
      <sheetName val="FF-1"/>
      <sheetName val="Trial Balance"/>
      <sheetName val="PL_A05 APA Input"/>
      <sheetName val="addl cost"/>
      <sheetName val="accumdeprn"/>
      <sheetName val="IFS"/>
      <sheetName val="UF"/>
      <sheetName val="Sampling"/>
      <sheetName val="data"/>
      <sheetName val="boq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52.xml><?xml version="1.0" encoding="utf-8"?>
<externalLink xmlns="http://schemas.openxmlformats.org/spreadsheetml/2006/main">
  <externalBook xmlns:r="http://schemas.openxmlformats.org/officeDocument/2006/relationships" r:id="rId1">
    <sheetNames>
      <sheetName val="1.Application"/>
      <sheetName val="2.Account"/>
      <sheetName val="3.Segment"/>
      <sheetName val="4.Channel"/>
      <sheetName val="5.Merchant"/>
      <sheetName val="6.Product"/>
      <sheetName val="Data Product"/>
      <sheetName val="Data Pd&amp;Tenor"/>
      <sheetName val="7.Segment&amp;Interest"/>
      <sheetName val="Data Segment&amp;Tenor"/>
      <sheetName val="9.Product&amp;Interest"/>
      <sheetName val="Data Pd&amp;Int"/>
      <sheetName val="10.Product&amp;Tenor"/>
      <sheetName val="1_Application"/>
      <sheetName val="2_Account"/>
      <sheetName val="3_Segment"/>
      <sheetName val="4_Channel"/>
      <sheetName val="5_Merchant"/>
      <sheetName val="6_Product"/>
      <sheetName val="Data_Product"/>
      <sheetName val="Data_Pd&amp;Tenor"/>
      <sheetName val="7_Segment&amp;Interest"/>
      <sheetName val="Data_Segment&amp;Tenor"/>
      <sheetName val="9_Product&amp;Interest"/>
      <sheetName val="Data_Pd&amp;Int"/>
      <sheetName val="10_Product&amp;Teno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>
        <row r="4">
          <cell r="A4" t="str">
            <v>00001-4</v>
          </cell>
          <cell r="B4" t="str">
            <v>00001</v>
          </cell>
          <cell r="C4" t="str">
            <v>Mobile and Accessories</v>
          </cell>
          <cell r="D4">
            <v>4</v>
          </cell>
          <cell r="E4">
            <v>50180</v>
          </cell>
        </row>
        <row r="5">
          <cell r="A5" t="str">
            <v>00001-6</v>
          </cell>
          <cell r="B5" t="str">
            <v>00001</v>
          </cell>
          <cell r="C5" t="str">
            <v>Mobile and Accessories</v>
          </cell>
          <cell r="D5">
            <v>6</v>
          </cell>
          <cell r="E5">
            <v>422410</v>
          </cell>
        </row>
        <row r="6">
          <cell r="A6" t="str">
            <v>00001-9</v>
          </cell>
          <cell r="B6" t="str">
            <v>00001</v>
          </cell>
          <cell r="C6" t="str">
            <v>Mobile and Accessories</v>
          </cell>
          <cell r="D6">
            <v>9</v>
          </cell>
          <cell r="E6">
            <v>605999</v>
          </cell>
        </row>
        <row r="7">
          <cell r="A7" t="str">
            <v>00001-12</v>
          </cell>
          <cell r="B7" t="str">
            <v>00001</v>
          </cell>
          <cell r="C7" t="str">
            <v>Mobile and Accessories</v>
          </cell>
          <cell r="D7">
            <v>12</v>
          </cell>
          <cell r="E7">
            <v>2650269</v>
          </cell>
        </row>
        <row r="8">
          <cell r="A8" t="str">
            <v>00001-18</v>
          </cell>
          <cell r="B8" t="str">
            <v>00001</v>
          </cell>
          <cell r="C8" t="str">
            <v>Mobile and Accessories</v>
          </cell>
          <cell r="D8">
            <v>18</v>
          </cell>
          <cell r="E8">
            <v>2132579</v>
          </cell>
        </row>
        <row r="9">
          <cell r="A9" t="str">
            <v>00001-24</v>
          </cell>
          <cell r="B9" t="str">
            <v>00001</v>
          </cell>
          <cell r="C9" t="str">
            <v>Mobile and Accessories</v>
          </cell>
          <cell r="D9">
            <v>24</v>
          </cell>
          <cell r="E9">
            <v>424200</v>
          </cell>
        </row>
        <row r="10">
          <cell r="A10" t="str">
            <v>00001-36</v>
          </cell>
          <cell r="B10" t="str">
            <v>00001</v>
          </cell>
          <cell r="C10" t="str">
            <v>Mobile and Accessories</v>
          </cell>
          <cell r="D10">
            <v>36</v>
          </cell>
          <cell r="E10">
            <v>9600</v>
          </cell>
        </row>
        <row r="11">
          <cell r="A11" t="str">
            <v>00002-6</v>
          </cell>
          <cell r="B11" t="str">
            <v>00002</v>
          </cell>
          <cell r="C11" t="str">
            <v>Office Automation</v>
          </cell>
          <cell r="D11">
            <v>6</v>
          </cell>
          <cell r="E11">
            <v>20800</v>
          </cell>
        </row>
        <row r="12">
          <cell r="A12" t="str">
            <v>00002-9</v>
          </cell>
          <cell r="B12" t="str">
            <v>00002</v>
          </cell>
          <cell r="C12" t="str">
            <v>Office Automation</v>
          </cell>
          <cell r="D12">
            <v>9</v>
          </cell>
          <cell r="E12">
            <v>5990</v>
          </cell>
        </row>
        <row r="13">
          <cell r="A13" t="str">
            <v>00002-12</v>
          </cell>
          <cell r="B13" t="str">
            <v>00002</v>
          </cell>
          <cell r="C13" t="str">
            <v>Office Automation</v>
          </cell>
          <cell r="D13">
            <v>12</v>
          </cell>
          <cell r="E13">
            <v>24900</v>
          </cell>
        </row>
        <row r="14">
          <cell r="A14" t="str">
            <v>00002-18</v>
          </cell>
          <cell r="B14" t="str">
            <v>00002</v>
          </cell>
          <cell r="C14" t="str">
            <v>Office Automation</v>
          </cell>
          <cell r="D14">
            <v>18</v>
          </cell>
          <cell r="E14">
            <v>27500</v>
          </cell>
        </row>
        <row r="15">
          <cell r="A15" t="str">
            <v>00002-24</v>
          </cell>
          <cell r="B15" t="str">
            <v>00002</v>
          </cell>
          <cell r="C15" t="str">
            <v>Office Automation</v>
          </cell>
          <cell r="D15">
            <v>24</v>
          </cell>
          <cell r="E15">
            <v>128700</v>
          </cell>
        </row>
        <row r="16">
          <cell r="A16" t="str">
            <v>00003-12</v>
          </cell>
          <cell r="B16" t="str">
            <v>00003</v>
          </cell>
          <cell r="C16" t="str">
            <v>Camera &amp; Photography medias</v>
          </cell>
          <cell r="D16">
            <v>12</v>
          </cell>
          <cell r="E16">
            <v>40690</v>
          </cell>
        </row>
        <row r="17">
          <cell r="A17" t="str">
            <v>00003-18</v>
          </cell>
          <cell r="B17" t="str">
            <v>00003</v>
          </cell>
          <cell r="C17" t="str">
            <v>Camera &amp; Photography medias</v>
          </cell>
          <cell r="D17">
            <v>18</v>
          </cell>
          <cell r="E17">
            <v>35890</v>
          </cell>
        </row>
        <row r="18">
          <cell r="A18" t="str">
            <v>00003-24</v>
          </cell>
          <cell r="B18" t="str">
            <v>00003</v>
          </cell>
          <cell r="C18" t="str">
            <v>Camera &amp; Photography medias</v>
          </cell>
          <cell r="D18">
            <v>24</v>
          </cell>
          <cell r="E18">
            <v>11990</v>
          </cell>
        </row>
        <row r="19">
          <cell r="A19" t="str">
            <v>00004-4</v>
          </cell>
          <cell r="B19" t="str">
            <v>00004</v>
          </cell>
          <cell r="C19" t="str">
            <v>Entertainment Electric Appliances</v>
          </cell>
          <cell r="D19">
            <v>4</v>
          </cell>
          <cell r="E19">
            <v>15470</v>
          </cell>
        </row>
        <row r="20">
          <cell r="A20" t="str">
            <v>00004-6</v>
          </cell>
          <cell r="B20" t="str">
            <v>00004</v>
          </cell>
          <cell r="C20" t="str">
            <v>Entertainment Electric Appliances</v>
          </cell>
          <cell r="D20">
            <v>6</v>
          </cell>
          <cell r="E20">
            <v>113790</v>
          </cell>
        </row>
        <row r="21">
          <cell r="A21" t="str">
            <v>00004-9</v>
          </cell>
          <cell r="B21" t="str">
            <v>00004</v>
          </cell>
          <cell r="C21" t="str">
            <v>Entertainment Electric Appliances</v>
          </cell>
          <cell r="D21">
            <v>9</v>
          </cell>
          <cell r="E21">
            <v>108700</v>
          </cell>
        </row>
        <row r="22">
          <cell r="A22" t="str">
            <v>00004-12</v>
          </cell>
          <cell r="B22" t="str">
            <v>00004</v>
          </cell>
          <cell r="C22" t="str">
            <v>Entertainment Electric Appliances</v>
          </cell>
          <cell r="D22">
            <v>12</v>
          </cell>
          <cell r="E22">
            <v>289090</v>
          </cell>
        </row>
        <row r="23">
          <cell r="A23" t="str">
            <v>00004-18</v>
          </cell>
          <cell r="B23" t="str">
            <v>00004</v>
          </cell>
          <cell r="C23" t="str">
            <v>Entertainment Electric Appliances</v>
          </cell>
          <cell r="D23">
            <v>18</v>
          </cell>
          <cell r="E23">
            <v>142310</v>
          </cell>
        </row>
        <row r="24">
          <cell r="A24" t="str">
            <v>00004-24</v>
          </cell>
          <cell r="B24" t="str">
            <v>00004</v>
          </cell>
          <cell r="C24" t="str">
            <v>Entertainment Electric Appliances</v>
          </cell>
          <cell r="D24">
            <v>24</v>
          </cell>
          <cell r="E24">
            <v>86360</v>
          </cell>
        </row>
        <row r="25">
          <cell r="A25" t="str">
            <v>00005-6</v>
          </cell>
          <cell r="B25" t="str">
            <v>00005</v>
          </cell>
          <cell r="C25" t="str">
            <v>Home Use Electric Appliances</v>
          </cell>
          <cell r="D25">
            <v>6</v>
          </cell>
          <cell r="E25">
            <v>104497</v>
          </cell>
        </row>
        <row r="26">
          <cell r="A26" t="str">
            <v>00005-9</v>
          </cell>
          <cell r="B26" t="str">
            <v>00005</v>
          </cell>
          <cell r="C26" t="str">
            <v>Home Use Electric Appliances</v>
          </cell>
          <cell r="D26">
            <v>9</v>
          </cell>
          <cell r="E26">
            <v>10980</v>
          </cell>
        </row>
        <row r="27">
          <cell r="A27" t="str">
            <v>00005-12</v>
          </cell>
          <cell r="B27" t="str">
            <v>00005</v>
          </cell>
          <cell r="C27" t="str">
            <v>Home Use Electric Appliances</v>
          </cell>
          <cell r="D27">
            <v>12</v>
          </cell>
          <cell r="E27">
            <v>130560</v>
          </cell>
        </row>
        <row r="28">
          <cell r="A28" t="str">
            <v>00005-18</v>
          </cell>
          <cell r="B28" t="str">
            <v>00005</v>
          </cell>
          <cell r="C28" t="str">
            <v>Home Use Electric Appliances</v>
          </cell>
          <cell r="D28">
            <v>18</v>
          </cell>
          <cell r="E28">
            <v>54990</v>
          </cell>
        </row>
        <row r="29">
          <cell r="A29" t="str">
            <v>00005-24</v>
          </cell>
          <cell r="B29" t="str">
            <v>00005</v>
          </cell>
          <cell r="C29" t="str">
            <v>Home Use Electric Appliances</v>
          </cell>
          <cell r="D29">
            <v>24</v>
          </cell>
          <cell r="E29">
            <v>156690</v>
          </cell>
        </row>
        <row r="30">
          <cell r="A30" t="str">
            <v>00006-12</v>
          </cell>
          <cell r="B30" t="str">
            <v>00006</v>
          </cell>
          <cell r="C30" t="str">
            <v>Furniture</v>
          </cell>
          <cell r="D30">
            <v>12</v>
          </cell>
          <cell r="E30">
            <v>6900</v>
          </cell>
        </row>
        <row r="31">
          <cell r="A31" t="str">
            <v>00008-18</v>
          </cell>
          <cell r="B31" t="str">
            <v>00008</v>
          </cell>
          <cell r="C31" t="str">
            <v>Music Instruments</v>
          </cell>
          <cell r="D31">
            <v>18</v>
          </cell>
          <cell r="E31">
            <v>8250</v>
          </cell>
        </row>
        <row r="32">
          <cell r="A32" t="str">
            <v>00009-6</v>
          </cell>
          <cell r="B32" t="str">
            <v>00009</v>
          </cell>
          <cell r="C32" t="str">
            <v>Car Accessories</v>
          </cell>
          <cell r="D32">
            <v>6</v>
          </cell>
          <cell r="E32">
            <v>14990</v>
          </cell>
        </row>
        <row r="33">
          <cell r="A33" t="str">
            <v>00009-12</v>
          </cell>
          <cell r="B33" t="str">
            <v>00009</v>
          </cell>
          <cell r="C33" t="str">
            <v>Car Accessories</v>
          </cell>
          <cell r="D33">
            <v>12</v>
          </cell>
          <cell r="E33">
            <v>7000</v>
          </cell>
        </row>
        <row r="34">
          <cell r="A34" t="str">
            <v>00018-4</v>
          </cell>
          <cell r="B34" t="str">
            <v>00018</v>
          </cell>
          <cell r="C34" t="str">
            <v>Miscellaneous</v>
          </cell>
          <cell r="D34">
            <v>4</v>
          </cell>
          <cell r="E34">
            <v>15000</v>
          </cell>
        </row>
        <row r="35">
          <cell r="A35" t="str">
            <v>00018-6</v>
          </cell>
          <cell r="B35" t="str">
            <v>00018</v>
          </cell>
          <cell r="C35" t="str">
            <v>Miscellaneous</v>
          </cell>
          <cell r="D35">
            <v>6</v>
          </cell>
          <cell r="E35">
            <v>10000</v>
          </cell>
        </row>
        <row r="36">
          <cell r="A36" t="str">
            <v>00018-9</v>
          </cell>
          <cell r="B36" t="str">
            <v>00018</v>
          </cell>
          <cell r="C36" t="str">
            <v>Miscellaneous</v>
          </cell>
          <cell r="D36">
            <v>9</v>
          </cell>
          <cell r="E36">
            <v>32000</v>
          </cell>
        </row>
        <row r="37">
          <cell r="A37" t="str">
            <v>00018-12</v>
          </cell>
          <cell r="B37" t="str">
            <v>00018</v>
          </cell>
          <cell r="C37" t="str">
            <v>Miscellaneous</v>
          </cell>
          <cell r="D37">
            <v>12</v>
          </cell>
          <cell r="E37">
            <v>180500</v>
          </cell>
        </row>
        <row r="38">
          <cell r="A38" t="str">
            <v>00018-18</v>
          </cell>
          <cell r="B38" t="str">
            <v>00018</v>
          </cell>
          <cell r="C38" t="str">
            <v>Miscellaneous</v>
          </cell>
          <cell r="D38">
            <v>18</v>
          </cell>
          <cell r="E38">
            <v>54000</v>
          </cell>
        </row>
        <row r="39">
          <cell r="A39" t="str">
            <v>00018-24</v>
          </cell>
          <cell r="B39" t="str">
            <v>00018</v>
          </cell>
          <cell r="C39" t="str">
            <v>Miscellaneous</v>
          </cell>
          <cell r="D39">
            <v>24</v>
          </cell>
          <cell r="E39">
            <v>61000</v>
          </cell>
        </row>
        <row r="40">
          <cell r="A40" t="str">
            <v>00019-6</v>
          </cell>
          <cell r="B40" t="str">
            <v>00019</v>
          </cell>
          <cell r="C40" t="str">
            <v>Sport Appliances</v>
          </cell>
          <cell r="D40">
            <v>6</v>
          </cell>
          <cell r="E40">
            <v>10900</v>
          </cell>
        </row>
        <row r="41">
          <cell r="A41" t="str">
            <v>99999-24</v>
          </cell>
          <cell r="B41" t="str">
            <v>99999</v>
          </cell>
          <cell r="C41">
            <v>0</v>
          </cell>
          <cell r="D41">
            <v>24</v>
          </cell>
          <cell r="E41">
            <v>24200</v>
          </cell>
        </row>
        <row r="42">
          <cell r="A42" t="str">
            <v>-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53.xml><?xml version="1.0" encoding="utf-8"?>
<externalLink xmlns="http://schemas.openxmlformats.org/spreadsheetml/2006/main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F-1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54.xml><?xml version="1.0" encoding="utf-8"?>
<externalLink xmlns="http://schemas.openxmlformats.org/spreadsheetml/2006/main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55.xml><?xml version="1.0" encoding="utf-8"?>
<externalLink xmlns="http://schemas.openxmlformats.org/spreadsheetml/2006/main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F-3"/>
      <sheetName val="MFA"/>
      <sheetName val="addl cost"/>
      <sheetName val="accumdeprn"/>
      <sheetName val="Sheet1"/>
      <sheetName val="Co info"/>
      <sheetName val="Details"/>
      <sheetName val="B"/>
      <sheetName val="FSA"/>
      <sheetName val="BPR"/>
      <sheetName val="M_Maincomp"/>
      <sheetName val="jun94"/>
      <sheetName val="data"/>
      <sheetName val="TO - SP"/>
      <sheetName val="cost4-47"/>
      <sheetName val="RATE"/>
      <sheetName val="description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56.xml><?xml version="1.0" encoding="utf-8"?>
<externalLink xmlns="http://schemas.openxmlformats.org/spreadsheetml/2006/main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LE1(act3mth)"/>
      <sheetName val="BGT97STAFF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57.xml><?xml version="1.0" encoding="utf-8"?>
<externalLink xmlns="http://schemas.openxmlformats.org/spreadsheetml/2006/main">
  <externalBook xmlns:r="http://schemas.openxmlformats.org/officeDocument/2006/relationships" r:id="rId1">
    <sheetNames>
      <sheetName val="accumdeprn"/>
      <sheetName val="addl cost"/>
      <sheetName val="Co info"/>
      <sheetName val="Cash Flow"/>
      <sheetName val="Financial Summary"/>
      <sheetName val="FF_6"/>
      <sheetName val="งบทดลองปภพ 4-47"/>
      <sheetName val="Q3-46"/>
      <sheetName val="cost4-47"/>
      <sheetName val="Company Info"/>
      <sheetName val="CA Comp"/>
      <sheetName val="B"/>
      <sheetName val="FSA"/>
      <sheetName val="FAs"/>
      <sheetName val="MFA"/>
      <sheetName val="LE1(act3mth)"/>
      <sheetName val="PDT-015"/>
      <sheetName val="Header"/>
      <sheetName val="Details"/>
      <sheetName val="Data(Before API)"/>
      <sheetName val="Main_Menu"/>
      <sheetName val="Sheet1"/>
      <sheetName val="jun94"/>
      <sheetName val="GL CB"/>
      <sheetName val="GL M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58.xml><?xml version="1.0" encoding="utf-8"?>
<externalLink xmlns="http://schemas.openxmlformats.org/spreadsheetml/2006/main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addl cost"/>
      <sheetName val="accumdeprn"/>
      <sheetName val="F-3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59.xml><?xml version="1.0" encoding="utf-8"?>
<externalLink xmlns="http://schemas.openxmlformats.org/spreadsheetml/2006/main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60.xml><?xml version="1.0" encoding="utf-8"?>
<externalLink xmlns="http://schemas.openxmlformats.org/spreadsheetml/2006/main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1.xml><?xml version="1.0" encoding="utf-8"?>
<externalLink xmlns="http://schemas.openxmlformats.org/spreadsheetml/2006/main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62.xml><?xml version="1.0" encoding="utf-8"?>
<externalLink xmlns="http://schemas.openxmlformats.org/spreadsheetml/2006/main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part-import"/>
      <sheetName val="part-loc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3.xml><?xml version="1.0" encoding="utf-8"?>
<externalLink xmlns="http://schemas.openxmlformats.org/spreadsheetml/2006/main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  <sheetName val="BPR"/>
      <sheetName val="MFA"/>
      <sheetName val="grou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4.xml><?xml version="1.0" encoding="utf-8"?>
<externalLink xmlns="http://schemas.openxmlformats.org/spreadsheetml/2006/main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Section K."/>
      <sheetName val="Customize Your Loan Manager"/>
      <sheetName val="Loan Amortization Table"/>
      <sheetName val="IBA &lt;O3&gt;"/>
      <sheetName val="G-35-3"/>
      <sheetName val="NAM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65.xml><?xml version="1.0" encoding="utf-8"?>
<externalLink xmlns="http://schemas.openxmlformats.org/spreadsheetml/2006/main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LC___TR_Listing"/>
      <sheetName val="Scanerio_2"/>
      <sheetName val="LC_&amp;_TR_Listing"/>
      <sheetName val="Outstanding_Facilities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6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67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M_Maincomp"/>
      <sheetName val="สำนักงาน"/>
      <sheetName val="CODE,NAME"/>
      <sheetName val="K-5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68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  <sheetName val="Awp"/>
      <sheetName val="K-5"/>
      <sheetName val="Setup"/>
      <sheetName val="M_Maincomp"/>
      <sheetName val="MFA"/>
      <sheetName val="List"/>
      <sheetName val="CST1198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69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0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71.xml><?xml version="1.0" encoding="utf-8"?>
<externalLink xmlns="http://schemas.openxmlformats.org/spreadsheetml/2006/main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  <sheetName val="K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2.xml><?xml version="1.0" encoding="utf-8"?>
<externalLink xmlns="http://schemas.openxmlformats.org/spreadsheetml/2006/main">
  <externalBook xmlns:r="http://schemas.openxmlformats.org/officeDocument/2006/relationships" r:id="rId1">
    <sheetNames>
      <sheetName val="Introduction"/>
      <sheetName val="Master Data Entry (2)"/>
      <sheetName val="Master Data Entry"/>
      <sheetName val="Summary Dashboard"/>
      <sheetName val="Cash Flow Statement"/>
      <sheetName val="Cash Flow Statement 8 Periods"/>
      <sheetName val="Balance Sheet"/>
      <sheetName val="Balance Sheet 8 Periods"/>
      <sheetName val="BS Summary &amp; What-ifs Charts"/>
      <sheetName val="Balance Sheets Charts"/>
      <sheetName val="Balance Sheet Projections"/>
      <sheetName val="Print Projected Balance Sheet"/>
      <sheetName val="Print What-if Balance Sheet"/>
      <sheetName val="Income Statement"/>
      <sheetName val="Income Statement 8 Periods"/>
      <sheetName val="Forecast Analysis 8 Years"/>
      <sheetName val="Income Summary &amp; What-if Charts"/>
      <sheetName val="Income Statement Charts"/>
      <sheetName val="Income Projections Charts"/>
      <sheetName val="Print Projected Income"/>
      <sheetName val="Print What-if Income Statement"/>
      <sheetName val="Financial Ratios"/>
      <sheetName val="Key Financial Indicators"/>
      <sheetName val="Key Financial Ratios Indicators"/>
      <sheetName val="Optimal Performance"/>
      <sheetName val="Break-Even Analysis 4 Periods"/>
      <sheetName val="Bankrupcy Predictions"/>
      <sheetName val="Input"/>
    </sheetNames>
    <sheetDataSet>
      <sheetData sheetId="0" refreshError="1"/>
      <sheetData sheetId="1" refreshError="1"/>
      <sheetData sheetId="2" refreshError="1">
        <row r="7">
          <cell r="I7">
            <v>2004</v>
          </cell>
        </row>
        <row r="18">
          <cell r="J18">
            <v>36131616.450000003</v>
          </cell>
          <cell r="K18">
            <v>38523803.299999997</v>
          </cell>
          <cell r="L18">
            <v>45751129.399999999</v>
          </cell>
          <cell r="M18">
            <v>49755029.333333299</v>
          </cell>
        </row>
        <row r="27"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34"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J35">
            <v>-3282049.55</v>
          </cell>
          <cell r="K35">
            <v>-6733612.3899999997</v>
          </cell>
          <cell r="L35">
            <v>-6715161.2300000004</v>
          </cell>
        </row>
        <row r="41">
          <cell r="I41">
            <v>0.3</v>
          </cell>
        </row>
        <row r="47"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64">
          <cell r="J64">
            <v>3286902.95</v>
          </cell>
        </row>
        <row r="65">
          <cell r="J65">
            <v>5319042.88</v>
          </cell>
        </row>
        <row r="66">
          <cell r="J66">
            <v>1192205.32</v>
          </cell>
        </row>
        <row r="67">
          <cell r="J67">
            <v>1462182.72</v>
          </cell>
          <cell r="K67">
            <v>1456112.66</v>
          </cell>
          <cell r="L67">
            <v>168147.7</v>
          </cell>
          <cell r="M67">
            <v>168538.44</v>
          </cell>
          <cell r="N67">
            <v>-478479.0700000003</v>
          </cell>
        </row>
        <row r="71">
          <cell r="J71">
            <v>7000000</v>
          </cell>
          <cell r="K71">
            <v>7000000</v>
          </cell>
          <cell r="L71">
            <v>7000000</v>
          </cell>
          <cell r="M71">
            <v>7000000</v>
          </cell>
          <cell r="N71">
            <v>7000000</v>
          </cell>
        </row>
        <row r="72">
          <cell r="J72">
            <v>102451516.20999999</v>
          </cell>
          <cell r="K72">
            <v>102451516.20999999</v>
          </cell>
          <cell r="L72">
            <v>102451516.20999999</v>
          </cell>
          <cell r="M72">
            <v>102451516.20999999</v>
          </cell>
          <cell r="N72">
            <v>102451516.20999999</v>
          </cell>
        </row>
        <row r="73">
          <cell r="J73">
            <v>61875756.079999998</v>
          </cell>
          <cell r="K73">
            <v>62856201.690000005</v>
          </cell>
          <cell r="L73">
            <v>63336642.850000009</v>
          </cell>
          <cell r="M73">
            <v>64432713.950000003</v>
          </cell>
          <cell r="N73">
            <v>65163157.334999993</v>
          </cell>
        </row>
        <row r="79"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3">
          <cell r="J83">
            <v>3480137.99</v>
          </cell>
          <cell r="K83">
            <v>3487977.99</v>
          </cell>
          <cell r="L83">
            <v>3507977.99</v>
          </cell>
          <cell r="M83">
            <v>3566052.79</v>
          </cell>
          <cell r="N83">
            <v>3579972.7899999982</v>
          </cell>
        </row>
        <row r="90">
          <cell r="J90">
            <v>2906714.66</v>
          </cell>
        </row>
        <row r="91">
          <cell r="J91">
            <v>2131498.77</v>
          </cell>
        </row>
        <row r="92">
          <cell r="J92">
            <v>0</v>
          </cell>
        </row>
        <row r="93">
          <cell r="J93">
            <v>0</v>
          </cell>
        </row>
        <row r="94">
          <cell r="J94">
            <v>0</v>
          </cell>
        </row>
        <row r="95">
          <cell r="J95">
            <v>3133661.64</v>
          </cell>
          <cell r="K95">
            <v>3390972.16</v>
          </cell>
          <cell r="L95">
            <v>3829715.5</v>
          </cell>
          <cell r="M95">
            <v>3548498.67</v>
          </cell>
          <cell r="N95">
            <v>3896525.5999999982</v>
          </cell>
        </row>
        <row r="99">
          <cell r="J99">
            <v>0</v>
          </cell>
        </row>
        <row r="100">
          <cell r="J100">
            <v>113994250</v>
          </cell>
          <cell r="K100">
            <v>267679529.58000001</v>
          </cell>
          <cell r="L100">
            <v>267679529.58000001</v>
          </cell>
          <cell r="M100">
            <v>267679529.58000001</v>
          </cell>
          <cell r="N100">
            <v>344522169.37</v>
          </cell>
        </row>
        <row r="101">
          <cell r="J101">
            <v>70392599.349999994</v>
          </cell>
          <cell r="K101">
            <v>331395618.54000002</v>
          </cell>
          <cell r="L101">
            <v>331395618.54000002</v>
          </cell>
          <cell r="M101">
            <v>331395618.54000002</v>
          </cell>
          <cell r="N101">
            <v>461897128.13499993</v>
          </cell>
        </row>
        <row r="102">
          <cell r="J102">
            <v>1250000</v>
          </cell>
          <cell r="K102">
            <v>6850772</v>
          </cell>
          <cell r="L102">
            <v>14600000</v>
          </cell>
          <cell r="M102">
            <v>18200000</v>
          </cell>
          <cell r="N102">
            <v>24875000</v>
          </cell>
        </row>
        <row r="107">
          <cell r="J107">
            <v>70000000</v>
          </cell>
        </row>
        <row r="108">
          <cell r="J108">
            <v>0</v>
          </cell>
        </row>
        <row r="109">
          <cell r="J109">
            <v>-167548217.58000001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T7">
            <v>100</v>
          </cell>
          <cell r="U7">
            <v>124</v>
          </cell>
        </row>
        <row r="8">
          <cell r="T8">
            <v>100</v>
          </cell>
        </row>
        <row r="9">
          <cell r="T9">
            <v>100</v>
          </cell>
        </row>
        <row r="10">
          <cell r="T10">
            <v>100</v>
          </cell>
        </row>
        <row r="11">
          <cell r="T11">
            <v>100</v>
          </cell>
        </row>
        <row r="12">
          <cell r="T12">
            <v>100</v>
          </cell>
        </row>
        <row r="13">
          <cell r="T13">
            <v>100</v>
          </cell>
        </row>
        <row r="14">
          <cell r="T14">
            <v>100</v>
          </cell>
        </row>
        <row r="15">
          <cell r="T15">
            <v>100</v>
          </cell>
        </row>
        <row r="16">
          <cell r="T16">
            <v>100</v>
          </cell>
        </row>
        <row r="17">
          <cell r="T17">
            <v>100</v>
          </cell>
        </row>
        <row r="18">
          <cell r="T18">
            <v>100</v>
          </cell>
        </row>
        <row r="19">
          <cell r="T19">
            <v>100</v>
          </cell>
        </row>
        <row r="20">
          <cell r="T20">
            <v>100</v>
          </cell>
        </row>
        <row r="21">
          <cell r="T21">
            <v>100</v>
          </cell>
        </row>
        <row r="22">
          <cell r="T22">
            <v>100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7">
          <cell r="T7">
            <v>100</v>
          </cell>
          <cell r="U7">
            <v>100</v>
          </cell>
        </row>
        <row r="8">
          <cell r="T8">
            <v>100</v>
          </cell>
        </row>
        <row r="9">
          <cell r="T9">
            <v>100</v>
          </cell>
        </row>
        <row r="10">
          <cell r="T10">
            <v>100</v>
          </cell>
        </row>
        <row r="11">
          <cell r="T11">
            <v>100</v>
          </cell>
        </row>
        <row r="12">
          <cell r="T12">
            <v>100</v>
          </cell>
        </row>
        <row r="13">
          <cell r="T13">
            <v>100</v>
          </cell>
        </row>
        <row r="14">
          <cell r="T14">
            <v>100</v>
          </cell>
        </row>
        <row r="16">
          <cell r="T16">
            <v>100</v>
          </cell>
        </row>
        <row r="17">
          <cell r="T17">
            <v>100</v>
          </cell>
        </row>
        <row r="18">
          <cell r="T18">
            <v>100</v>
          </cell>
        </row>
        <row r="19">
          <cell r="T19">
            <v>100</v>
          </cell>
        </row>
        <row r="20">
          <cell r="T20">
            <v>100</v>
          </cell>
        </row>
        <row r="21">
          <cell r="T21">
            <v>100</v>
          </cell>
        </row>
        <row r="22">
          <cell r="T22">
            <v>100</v>
          </cell>
        </row>
        <row r="23">
          <cell r="T23">
            <v>100</v>
          </cell>
        </row>
        <row r="24">
          <cell r="T24">
            <v>100</v>
          </cell>
        </row>
        <row r="25">
          <cell r="T25">
            <v>100</v>
          </cell>
        </row>
        <row r="26">
          <cell r="T26">
            <v>100</v>
          </cell>
        </row>
        <row r="27">
          <cell r="T27">
            <v>100</v>
          </cell>
        </row>
      </sheetData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9">
          <cell r="K9">
            <v>5319042.88</v>
          </cell>
          <cell r="L9">
            <v>5158678.9400000004</v>
          </cell>
          <cell r="M9">
            <v>4883913.26</v>
          </cell>
          <cell r="N9">
            <v>5513334.0800000001</v>
          </cell>
        </row>
        <row r="10">
          <cell r="K10">
            <v>5158678.9400000004</v>
          </cell>
          <cell r="L10">
            <v>4883913.26</v>
          </cell>
          <cell r="M10">
            <v>5513334.0800000001</v>
          </cell>
          <cell r="N10">
            <v>5295769.2700000005</v>
          </cell>
        </row>
        <row r="11">
          <cell r="K11">
            <v>1054635.18</v>
          </cell>
          <cell r="L11">
            <v>3928806.12</v>
          </cell>
          <cell r="M11">
            <v>2577167.7799999998</v>
          </cell>
          <cell r="N11">
            <v>2898119.3649999998</v>
          </cell>
        </row>
        <row r="12">
          <cell r="K12">
            <v>412745216</v>
          </cell>
          <cell r="L12">
            <v>867003</v>
          </cell>
          <cell r="M12">
            <v>-549008</v>
          </cell>
          <cell r="N12">
            <v>216784577</v>
          </cell>
        </row>
        <row r="13">
          <cell r="K13">
            <v>8328556.7700000005</v>
          </cell>
          <cell r="L13">
            <v>10024146.849999998</v>
          </cell>
          <cell r="M13">
            <v>9309241.2299999986</v>
          </cell>
          <cell r="N13">
            <v>8691147.7199999988</v>
          </cell>
        </row>
        <row r="14">
          <cell r="K14">
            <v>5561441.8499999996</v>
          </cell>
          <cell r="L14">
            <v>6905342.8399999999</v>
          </cell>
          <cell r="M14">
            <v>8086364.5099999998</v>
          </cell>
          <cell r="N14">
            <v>7453098.3949999996</v>
          </cell>
        </row>
        <row r="15">
          <cell r="K15">
            <v>-7931547.7199999979</v>
          </cell>
          <cell r="L15">
            <v>-9958901.2700000033</v>
          </cell>
          <cell r="M15">
            <v>-7763456.9300000034</v>
          </cell>
          <cell r="N15">
            <v>626841.55333327502</v>
          </cell>
        </row>
        <row r="16">
          <cell r="K16">
            <v>-520186400.08000004</v>
          </cell>
          <cell r="L16">
            <v>-530145301.35000002</v>
          </cell>
          <cell r="M16">
            <v>-537908758.27999997</v>
          </cell>
          <cell r="N16">
            <v>-754207300.16499972</v>
          </cell>
        </row>
        <row r="17">
          <cell r="K17">
            <v>79484427.13000001</v>
          </cell>
          <cell r="L17">
            <v>76903064.769999996</v>
          </cell>
          <cell r="M17">
            <v>74872960.329999998</v>
          </cell>
          <cell r="N17">
            <v>72564475.145000055</v>
          </cell>
        </row>
        <row r="18"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K19">
            <v>1192205.32</v>
          </cell>
          <cell r="L19">
            <v>659129.99</v>
          </cell>
          <cell r="M19">
            <v>1043279.77</v>
          </cell>
          <cell r="N19">
            <v>1050200.93</v>
          </cell>
        </row>
        <row r="20">
          <cell r="K20">
            <v>659129.99</v>
          </cell>
          <cell r="L20">
            <v>1043279.77</v>
          </cell>
          <cell r="M20">
            <v>1050200.93</v>
          </cell>
          <cell r="N20">
            <v>975738.1549999998</v>
          </cell>
        </row>
        <row r="21">
          <cell r="K21">
            <v>0</v>
          </cell>
          <cell r="L21">
            <v>0</v>
          </cell>
          <cell r="M21">
            <v>295500</v>
          </cell>
          <cell r="N21">
            <v>295500</v>
          </cell>
        </row>
        <row r="22">
          <cell r="K22">
            <v>-520186400.08000004</v>
          </cell>
          <cell r="L22">
            <v>-530145301.35000002</v>
          </cell>
          <cell r="M22">
            <v>-537908758.27999997</v>
          </cell>
          <cell r="N22">
            <v>-754207300.16499972</v>
          </cell>
        </row>
        <row r="23">
          <cell r="K23">
            <v>-3282049.55</v>
          </cell>
          <cell r="L23">
            <v>-6733612.3899999997</v>
          </cell>
          <cell r="M23">
            <v>-6715161.2300000004</v>
          </cell>
          <cell r="N23">
            <v>0</v>
          </cell>
        </row>
        <row r="24">
          <cell r="K24">
            <v>-4649498.1699999981</v>
          </cell>
          <cell r="L24">
            <v>-3225288.8800000045</v>
          </cell>
          <cell r="M24">
            <v>-1048295.700000003</v>
          </cell>
          <cell r="N24">
            <v>626841.55333327502</v>
          </cell>
        </row>
        <row r="25">
          <cell r="K25">
            <v>-590186400.08000004</v>
          </cell>
          <cell r="L25">
            <v>-600145301.35000002</v>
          </cell>
          <cell r="M25">
            <v>-607908758.27999997</v>
          </cell>
          <cell r="N25">
            <v>-824207300.16499972</v>
          </cell>
        </row>
        <row r="26">
          <cell r="K26">
            <v>36131616.450000003</v>
          </cell>
          <cell r="L26">
            <v>38523803.299999997</v>
          </cell>
          <cell r="M26">
            <v>45751129.399999999</v>
          </cell>
          <cell r="N26">
            <v>49755029.333333299</v>
          </cell>
        </row>
        <row r="27"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8">
          <cell r="K28">
            <v>91300962</v>
          </cell>
          <cell r="L28">
            <v>90435190</v>
          </cell>
          <cell r="M28">
            <v>87748254</v>
          </cell>
          <cell r="N28">
            <v>84835596</v>
          </cell>
        </row>
        <row r="29">
          <cell r="K29">
            <v>611487361.97000003</v>
          </cell>
          <cell r="L29">
            <v>620580490.96000004</v>
          </cell>
          <cell r="M29">
            <v>625657012.63000011</v>
          </cell>
          <cell r="N29">
            <v>839042895.89999986</v>
          </cell>
        </row>
        <row r="30">
          <cell r="K30">
            <v>2767114.9200000009</v>
          </cell>
          <cell r="L30">
            <v>3118804.0099999979</v>
          </cell>
          <cell r="M30">
            <v>1222876.7199999988</v>
          </cell>
          <cell r="N30">
            <v>1238049.3249999993</v>
          </cell>
        </row>
      </sheetData>
      <sheetData sheetId="27" refreshError="1"/>
    </sheetDataSet>
  </externalBook>
</externalLink>
</file>

<file path=xl/externalLinks/externalLink173.xml><?xml version="1.0" encoding="utf-8"?>
<externalLink xmlns="http://schemas.openxmlformats.org/spreadsheetml/2006/main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TO -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174.xml><?xml version="1.0" encoding="utf-8"?>
<externalLink xmlns="http://schemas.openxmlformats.org/spreadsheetml/2006/main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Bang chiet tinh TBA"/>
      <sheetName val="DI"/>
      <sheetName val="M_Maincom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5.xml><?xml version="1.0" encoding="utf-8"?>
<externalLink xmlns="http://schemas.openxmlformats.org/spreadsheetml/2006/main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6.xml><?xml version="1.0" encoding="utf-8"?>
<externalLink xmlns="http://schemas.openxmlformats.org/spreadsheetml/2006/main">
  <externalBook xmlns:r="http://schemas.openxmlformats.org/officeDocument/2006/relationships" r:id="rId1">
    <sheetNames>
      <sheetName val="P&amp;L"/>
      <sheetName val="Assumption"/>
      <sheetName val="Difference"/>
      <sheetName val="Driver"/>
      <sheetName val="Sheet3"/>
    </sheetNames>
    <sheetDataSet>
      <sheetData sheetId="0"/>
      <sheetData sheetId="1"/>
      <sheetData sheetId="2"/>
      <sheetData sheetId="3">
        <row r="33">
          <cell r="A33" t="str">
            <v>Front</v>
          </cell>
          <cell r="C33">
            <v>1</v>
          </cell>
          <cell r="D33">
            <v>1</v>
          </cell>
          <cell r="E33">
            <v>1</v>
          </cell>
          <cell r="F33">
            <v>1</v>
          </cell>
          <cell r="G33">
            <v>1</v>
          </cell>
          <cell r="H33">
            <v>1</v>
          </cell>
          <cell r="I33">
            <v>1</v>
          </cell>
          <cell r="J33">
            <v>1</v>
          </cell>
          <cell r="K33">
            <v>1</v>
          </cell>
          <cell r="L33">
            <v>1</v>
          </cell>
          <cell r="M33">
            <v>1</v>
          </cell>
          <cell r="N33">
            <v>1</v>
          </cell>
        </row>
        <row r="34">
          <cell r="A34" t="str">
            <v>Back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HC-F</v>
          </cell>
          <cell r="C35">
            <v>0.73730407523510977</v>
          </cell>
          <cell r="D35">
            <v>0.73679245283018868</v>
          </cell>
          <cell r="E35">
            <v>0.73313253012048207</v>
          </cell>
          <cell r="F35">
            <v>0.72764705882352954</v>
          </cell>
          <cell r="G35">
            <v>0.72844574780058657</v>
          </cell>
          <cell r="H35">
            <v>0.72579710144927545</v>
          </cell>
          <cell r="I35">
            <v>0.72655367231638435</v>
          </cell>
          <cell r="J35">
            <v>0.72696629213483144</v>
          </cell>
          <cell r="K35">
            <v>0.72757660167130933</v>
          </cell>
          <cell r="L35">
            <v>0.72714681440443218</v>
          </cell>
          <cell r="M35">
            <v>0.72714681440443218</v>
          </cell>
          <cell r="N35">
            <v>0.72714681440443218</v>
          </cell>
        </row>
        <row r="36">
          <cell r="A36" t="str">
            <v>HC-B</v>
          </cell>
          <cell r="C36">
            <v>0.4</v>
          </cell>
          <cell r="D36">
            <v>0.4</v>
          </cell>
          <cell r="E36">
            <v>0.4</v>
          </cell>
          <cell r="F36">
            <v>0.4</v>
          </cell>
          <cell r="G36">
            <v>0.4</v>
          </cell>
          <cell r="H36">
            <v>0.4</v>
          </cell>
          <cell r="I36">
            <v>0.4</v>
          </cell>
          <cell r="J36">
            <v>0.4</v>
          </cell>
          <cell r="K36">
            <v>0.4</v>
          </cell>
          <cell r="L36">
            <v>0.4</v>
          </cell>
          <cell r="M36">
            <v>0.4</v>
          </cell>
          <cell r="N36">
            <v>0.4</v>
          </cell>
        </row>
        <row r="37">
          <cell r="A37" t="str">
            <v>Insource-F</v>
          </cell>
          <cell r="C37">
            <v>0.74545454545454559</v>
          </cell>
          <cell r="D37">
            <v>0.77000000000000013</v>
          </cell>
          <cell r="E37">
            <v>0.78888888888888897</v>
          </cell>
          <cell r="F37">
            <v>0.77500000000000002</v>
          </cell>
          <cell r="G37">
            <v>0.78260869565217395</v>
          </cell>
          <cell r="H37">
            <v>0.79677419354838719</v>
          </cell>
          <cell r="I37">
            <v>0.79687500000000011</v>
          </cell>
          <cell r="J37">
            <v>0.79701492537313445</v>
          </cell>
          <cell r="K37">
            <v>0.79722222222222228</v>
          </cell>
          <cell r="L37">
            <v>0.79722222222222228</v>
          </cell>
          <cell r="M37">
            <v>0.79722222222222228</v>
          </cell>
          <cell r="N37">
            <v>0.79722222222222228</v>
          </cell>
        </row>
        <row r="38">
          <cell r="A38" t="str">
            <v>Insource-B</v>
          </cell>
          <cell r="C38">
            <v>0.4</v>
          </cell>
          <cell r="D38">
            <v>0.4</v>
          </cell>
          <cell r="E38">
            <v>0.4</v>
          </cell>
          <cell r="F38">
            <v>0.4</v>
          </cell>
          <cell r="G38">
            <v>0.4</v>
          </cell>
          <cell r="H38">
            <v>0.4</v>
          </cell>
          <cell r="I38">
            <v>0.4</v>
          </cell>
          <cell r="J38">
            <v>0.4</v>
          </cell>
          <cell r="K38">
            <v>0.4</v>
          </cell>
          <cell r="L38">
            <v>0.4</v>
          </cell>
          <cell r="M38">
            <v>0.4</v>
          </cell>
          <cell r="N38">
            <v>0.4</v>
          </cell>
        </row>
        <row r="39">
          <cell r="A39" t="str">
            <v>EOP-F</v>
          </cell>
          <cell r="C39">
            <v>0.93527272442560117</v>
          </cell>
          <cell r="D39">
            <v>0.93952262225604499</v>
          </cell>
          <cell r="E39">
            <v>0.94691097159914339</v>
          </cell>
          <cell r="F39">
            <v>0.95559931765519968</v>
          </cell>
          <cell r="G39">
            <v>0.97330610845013021</v>
          </cell>
          <cell r="H39">
            <v>0.98225499045780706</v>
          </cell>
          <cell r="I39">
            <v>0.98766984156511206</v>
          </cell>
          <cell r="J39">
            <v>0.99126049022835161</v>
          </cell>
          <cell r="K39">
            <v>0.99218759760519848</v>
          </cell>
          <cell r="L39">
            <v>0.99315812484317934</v>
          </cell>
          <cell r="M39">
            <v>0.99353454896136317</v>
          </cell>
          <cell r="N39">
            <v>0.99381239653953279</v>
          </cell>
        </row>
        <row r="40">
          <cell r="A40" t="str">
            <v>EOP-B</v>
          </cell>
          <cell r="C40">
            <v>6.4727275574398835E-2</v>
          </cell>
          <cell r="D40">
            <v>6.0477377743955008E-2</v>
          </cell>
          <cell r="E40">
            <v>5.3089028400856608E-2</v>
          </cell>
          <cell r="F40">
            <v>4.4400682344800324E-2</v>
          </cell>
          <cell r="G40">
            <v>2.6693891549869786E-2</v>
          </cell>
          <cell r="H40">
            <v>1.7745009542192935E-2</v>
          </cell>
          <cell r="I40">
            <v>1.2330158434887939E-2</v>
          </cell>
          <cell r="J40">
            <v>8.7395097716483905E-3</v>
          </cell>
          <cell r="K40">
            <v>7.8124023948015209E-3</v>
          </cell>
          <cell r="L40">
            <v>6.8418751568206648E-3</v>
          </cell>
          <cell r="M40">
            <v>6.4654510386368269E-3</v>
          </cell>
          <cell r="N40">
            <v>6.1876034604672059E-3</v>
          </cell>
        </row>
      </sheetData>
      <sheetData sheetId="4"/>
    </sheetDataSet>
  </externalBook>
</externalLink>
</file>

<file path=xl/externalLinks/externalLink177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TO - SP"/>
      <sheetName val="M_Maincomp"/>
      <sheetName val="BPR"/>
      <sheetName val="addl cost"/>
      <sheetName val="accumdeprn"/>
      <sheetName val="STATEMENT"/>
      <sheetName val="ค่าขนส่ง"/>
      <sheetName val="Newspaper"/>
      <sheetName val="K2"/>
      <sheetName val="Purchase Order"/>
      <sheetName val="Customize Your Purchase Order"/>
      <sheetName val="TAX COMP"/>
      <sheetName val="maruti-qty"/>
      <sheetName val="cost4-47"/>
      <sheetName val="Company Info"/>
      <sheetName val="CA Comp"/>
      <sheetName val="CST1198"/>
      <sheetName val="List"/>
      <sheetName val="FSA"/>
      <sheetName val="B"/>
      <sheetName val="note_defect"/>
      <sheetName val="AA-1"/>
      <sheetName val="featur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78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M_Maincomp"/>
      <sheetName val="FF-3"/>
      <sheetName val="Energy(update)"/>
      <sheetName val="TO - SP"/>
      <sheetName val="STATEMENT"/>
      <sheetName val="BPR"/>
      <sheetName val="Newspaper"/>
      <sheetName val="List"/>
      <sheetName val="TAX COMP"/>
      <sheetName val="part-import"/>
      <sheetName val="part-local"/>
      <sheetName val="Nit344_AWPs"/>
      <sheetName val="ตั๋วเงินรับ"/>
      <sheetName val="feature"/>
      <sheetName val="Deferred Charg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79.xml><?xml version="1.0" encoding="utf-8"?>
<externalLink xmlns="http://schemas.openxmlformats.org/spreadsheetml/2006/main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80.xml><?xml version="1.0" encoding="utf-8"?>
<externalLink xmlns="http://schemas.openxmlformats.org/spreadsheetml/2006/main">
  <externalBook xmlns:r="http://schemas.openxmlformats.org/officeDocument/2006/relationships" r:id="rId1">
    <sheetNames>
      <sheetName val="Invoice"/>
      <sheetName val="Newspaper"/>
      <sheetName val="Table"/>
      <sheetName val="K-5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81.xml><?xml version="1.0" encoding="utf-8"?>
<externalLink xmlns="http://schemas.openxmlformats.org/spreadsheetml/2006/main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2.xml><?xml version="1.0" encoding="utf-8"?>
<externalLink xmlns="http://schemas.openxmlformats.org/spreadsheetml/2006/main">
  <externalBook xmlns:r="http://schemas.openxmlformats.org/officeDocument/2006/relationships" r:id="rId1">
    <sheetNames>
      <sheetName val="D 1"/>
      <sheetName val="D100"/>
      <sheetName val="D100.10"/>
      <sheetName val="D 110"/>
      <sheetName val="D200"/>
      <sheetName val="D121"/>
      <sheetName val="D121.1"/>
      <sheetName val="D122"/>
      <sheetName val="D122.1"/>
      <sheetName val="D121.2"/>
      <sheetName val="D 170"/>
      <sheetName val="D170.10"/>
      <sheetName val="D180"/>
      <sheetName val="D190"/>
      <sheetName val="D190.1"/>
      <sheetName val="D190.2"/>
      <sheetName val="D190.3"/>
      <sheetName val="ปป.อัตราแลกเปลี่ยน"/>
      <sheetName val="การเงิน"/>
      <sheetName val="ตั๋ว"/>
      <sheetName val="รายละเอียดประกอบเช็ค"/>
      <sheetName val="Seagate _share_in_units"/>
      <sheetName val="A400"/>
      <sheetName val="A490"/>
      <sheetName val="A460"/>
      <sheetName val="A460_Loan-30"/>
      <sheetName val="A460_Loan-50"/>
      <sheetName val="A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83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M_CT_OUT"/>
      <sheetName val="FF_3"/>
      <sheetName val="Retire 2014 - 2016"/>
      <sheetName val="CA Sheet"/>
      <sheetName val="Newspaper"/>
      <sheetName val="ค่าขนส่ง"/>
      <sheetName val="TO - SP"/>
      <sheetName val="Purchase Order"/>
      <sheetName val="Customize Your Purchase Order"/>
      <sheetName val="STATEMENT"/>
      <sheetName val="BPR"/>
      <sheetName val="Detail รายบุคคลปี 58"/>
      <sheetName val="DistiSwamp"/>
      <sheetName val="Parameter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84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A Sheet"/>
      <sheetName val="table"/>
      <sheetName val="Invoice"/>
      <sheetName val="TO - SP"/>
      <sheetName val="List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10-1_Media"/>
      <sheetName val="DIRECT_SELLING"/>
      <sheetName val="GROSS_SALES"/>
      <sheetName val="Current Month"/>
      <sheetName val="FF_2"/>
      <sheetName val="Stock Aging"/>
      <sheetName val="Energy(update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85.xml><?xml version="1.0" encoding="utf-8"?>
<externalLink xmlns="http://schemas.openxmlformats.org/spreadsheetml/2006/main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Invoice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data"/>
      <sheetName val="ใบแนบ"/>
      <sheetName val="Gใหม่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86.xml><?xml version="1.0" encoding="utf-8"?>
<externalLink xmlns="http://schemas.openxmlformats.org/spreadsheetml/2006/main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  <sheetName val="E100"/>
      <sheetName val="A300"/>
      <sheetName val="???????(????)"/>
      <sheetName val="______"/>
      <sheetName val="_______(____)"/>
      <sheetName val="Input Data-Actu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</sheetDataSet>
  </externalBook>
</externalLink>
</file>

<file path=xl/externalLinks/externalLink187.xml><?xml version="1.0" encoding="utf-8"?>
<externalLink xmlns="http://schemas.openxmlformats.org/spreadsheetml/2006/main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8.xml><?xml version="1.0" encoding="utf-8"?>
<externalLink xmlns="http://schemas.openxmlformats.org/spreadsheetml/2006/main">
  <externalBook xmlns:r="http://schemas.openxmlformats.org/officeDocument/2006/relationships" r:id="rId1">
    <sheetNames>
      <sheetName val="D220.411Income C560157"/>
      <sheetName val="Income C570144"/>
      <sheetName val="D220.412Cost control"/>
      <sheetName val="ต้นทุนมี.ค."/>
      <sheetName val="D220.413WP work Complete"/>
      <sheetName val="ต้นทึนจริง"/>
      <sheetName val="Sheet1"/>
      <sheetName val="Vouch ใบส่งของ"/>
      <sheetName val="Sheet2"/>
      <sheetName val="D220.40_Job C570144"/>
    </sheetNames>
    <definedNames>
      <definedName name="Loan_Start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9.xml><?xml version="1.0" encoding="utf-8"?>
<externalLink xmlns="http://schemas.openxmlformats.org/spreadsheetml/2006/main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90.xml><?xml version="1.0" encoding="utf-8"?>
<externalLink xmlns="http://schemas.openxmlformats.org/spreadsheetml/2006/main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FF_3"/>
      <sheetName val="M_Maincomp"/>
      <sheetName val="Conso"/>
      <sheetName val="ADJ - RATE"/>
      <sheetName val="B"/>
      <sheetName val="FF_2"/>
      <sheetName val="Newspaper"/>
      <sheetName val="currency"/>
      <sheetName val="MFA"/>
      <sheetName val="TO - SP"/>
      <sheetName val="Employee"/>
      <sheetName val="JobOrder"/>
      <sheetName val="Standing Data"/>
      <sheetName val="BPR"/>
      <sheetName val="_Lookup"/>
      <sheetName val="10-1 Media"/>
      <sheetName val="10-cut"/>
      <sheetName val="#Lookup"/>
      <sheetName val="InventTableModule_1-1"/>
      <sheetName val="Write off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91.xml><?xml version="1.0" encoding="utf-8"?>
<externalLink xmlns="http://schemas.openxmlformats.org/spreadsheetml/2006/main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CA Sheet"/>
      <sheetName val="個品ﾘｽﾄ"/>
      <sheetName val="M"/>
      <sheetName val="MFA"/>
      <sheetName val="jun94"/>
      <sheetName val="Energy(update)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2.xml><?xml version="1.0" encoding="utf-8"?>
<externalLink xmlns="http://schemas.openxmlformats.org/spreadsheetml/2006/main">
  <externalBook xmlns:r="http://schemas.openxmlformats.org/officeDocument/2006/relationships" r:id="rId1">
    <sheetNames>
      <sheetName val="Register Cal Mar_04_July_05 "/>
      <sheetName val="LC _ TR Listing"/>
      <sheetName val="Conso"/>
      <sheetName val="ADJ - RATE"/>
      <sheetName val="Invoice"/>
      <sheetName val="data"/>
      <sheetName val="Register_Cal_Mar_04_July_05_"/>
      <sheetName val="LC___TR_Listing"/>
      <sheetName val="ADJ_-_RATE"/>
      <sheetName val="เครื่องตกแต่ง"/>
      <sheetName val="อาคาร"/>
      <sheetName val="เครื่องมือ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93.xml><?xml version="1.0" encoding="utf-8"?>
<externalLink xmlns="http://schemas.openxmlformats.org/spreadsheetml/2006/main">
  <externalBook xmlns:r="http://schemas.openxmlformats.org/officeDocument/2006/relationships" r:id="rId1">
    <sheetNames>
      <sheetName val="Database"/>
      <sheetName val="method"/>
      <sheetName val="Calculate"/>
      <sheetName val="Cost"/>
      <sheetName val="Sheet2"/>
      <sheetName val="Sheet3"/>
      <sheetName val="TO _ SP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4.xml><?xml version="1.0" encoding="utf-8"?>
<externalLink xmlns="http://schemas.openxmlformats.org/spreadsheetml/2006/main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TO _ SP"/>
      <sheetName val="M_Maincomp"/>
      <sheetName val="CA Sheet"/>
      <sheetName val="Newspaper"/>
      <sheetName val="currency"/>
      <sheetName val="IFS"/>
      <sheetName val="UF"/>
      <sheetName val="New Item"/>
      <sheetName val="#Lookup"/>
      <sheetName val="cost4-47"/>
      <sheetName val="InventTableModule_1-1"/>
      <sheetName val="ยานพาหนะ"/>
      <sheetName val="เครื่องมือ"/>
      <sheetName val="Adj&amp;Rje(Z820) "/>
      <sheetName val="D300"/>
      <sheetName val="Conso"/>
      <sheetName val="Employee"/>
      <sheetName val="JobOrder"/>
      <sheetName val="TO - SP"/>
      <sheetName val="FF_3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95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Employee"/>
      <sheetName val="JobOrder"/>
      <sheetName val="pondAWP00-final"/>
      <sheetName val="_Lookup"/>
      <sheetName val="TO _ SP"/>
      <sheetName val="Machine2,3'04"/>
      <sheetName val="mcot_upc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96.xml><?xml version="1.0" encoding="utf-8"?>
<externalLink xmlns="http://schemas.openxmlformats.org/spreadsheetml/2006/main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97.xml><?xml version="1.0" encoding="utf-8"?>
<externalLink xmlns="http://schemas.openxmlformats.org/spreadsheetml/2006/main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  <sheetName val="FF_2"/>
      <sheetName val="Energy(update)"/>
      <sheetName val="TO _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98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Adj&amp;Rje"/>
      <sheetName val="WBS"/>
      <sheetName val="WPL"/>
      <sheetName val="CF"/>
      <sheetName val="2"/>
      <sheetName val="2-300"/>
      <sheetName val="3"/>
      <sheetName val="3-10"/>
      <sheetName val="3-110"/>
      <sheetName val="3-120"/>
      <sheetName val="3-300"/>
      <sheetName val="4-200"/>
      <sheetName val="4-210"/>
      <sheetName val="4-230"/>
      <sheetName val="4-231"/>
      <sheetName val="4-232"/>
      <sheetName val="4-233"/>
      <sheetName val="4-234"/>
      <sheetName val="4-400"/>
      <sheetName val="4-201"/>
      <sheetName val="6"/>
      <sheetName val="6-100"/>
      <sheetName val="9-100"/>
      <sheetName val="9-110"/>
      <sheetName val="9-200"/>
      <sheetName val="9-210"/>
      <sheetName val="11"/>
      <sheetName val="11-100"/>
      <sheetName val="method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99.xml><?xml version="1.0" encoding="utf-8"?>
<externalLink xmlns="http://schemas.openxmlformats.org/spreadsheetml/2006/main">
  <externalBook xmlns:r="http://schemas.openxmlformats.org/officeDocument/2006/relationships" r:id="rId1">
    <sheetNames>
      <sheetName val="Assumptions"/>
      <sheetName val="Test"/>
      <sheetName val="Capex"/>
      <sheetName val="Total"/>
      <sheetName val="Assump-New  "/>
      <sheetName val="Sensitivity"/>
      <sheetName val="Mall-0.25%"/>
      <sheetName val="PL"/>
      <sheetName val="Sheet1"/>
      <sheetName val="Key Assumption"/>
      <sheetName val="CC-Generic"/>
      <sheetName val="CC-AIS"/>
      <sheetName val="CC-TAA"/>
      <sheetName val="CC-The Mall"/>
      <sheetName val="Assump-Unusel"/>
      <sheetName val="PL-Mall-unuse"/>
      <sheetName val="Sens-unuse"/>
      <sheetName val="BS"/>
      <sheetName val="CF"/>
      <sheetName val="Ratios &amp; Indicators"/>
      <sheetName val="ATT 2 - FA"/>
      <sheetName val="ATT 1 - OH"/>
      <sheetName val="Assump-New__"/>
      <sheetName val="Mall-0_25%"/>
      <sheetName val="Key_Assumption"/>
      <sheetName val="CC-The_Mall"/>
      <sheetName val="Ratios_&amp;_Indicators"/>
      <sheetName val="ATT_2_-_FA"/>
      <sheetName val="ATT_1_-_O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00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01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2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3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4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5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6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207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8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9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0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1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212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3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4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5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6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217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8.xml><?xml version="1.0" encoding="utf-8"?>
<externalLink xmlns="http://schemas.openxmlformats.org/spreadsheetml/2006/main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19.xml><?xml version="1.0" encoding="utf-8"?>
<externalLink xmlns="http://schemas.openxmlformats.org/spreadsheetml/2006/main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220.xml><?xml version="1.0" encoding="utf-8"?>
<externalLink xmlns="http://schemas.openxmlformats.org/spreadsheetml/2006/main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221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22.xml><?xml version="1.0" encoding="utf-8"?>
<externalLink xmlns="http://schemas.openxmlformats.org/spreadsheetml/2006/main">
  <externalBook xmlns:r="http://schemas.openxmlformats.org/officeDocument/2006/relationships" r:id="rId1">
    <sheetNames>
      <sheetName val="INFO"/>
      <sheetName val="Main 32-40"/>
      <sheetName val="TITLE"/>
      <sheetName val="DATA"/>
      <sheetName val="PART"/>
      <sheetName val="MDB.Master"/>
      <sheetName val="M."/>
      <sheetName val="MDB V14 F.A."/>
      <sheetName val="MDB V14 F.B."/>
      <sheetName val="MDP"/>
      <sheetName val="Sheet1"/>
    </sheetNames>
    <sheetDataSet>
      <sheetData sheetId="0"/>
      <sheetData sheetId="1"/>
      <sheetData sheetId="2">
        <row r="35">
          <cell r="C35" t="str">
            <v xml:space="preserve">  (…...…… สยาม ศรีทองสุข  ..…...)</v>
          </cell>
        </row>
      </sheetData>
      <sheetData sheetId="3">
        <row r="2">
          <cell r="BO2" t="str">
            <v>รหัส โครงตัว U</v>
          </cell>
        </row>
        <row r="3">
          <cell r="BK3" t="str">
            <v>รหัส โครงตัว U</v>
          </cell>
          <cell r="BL3">
            <v>1</v>
          </cell>
          <cell r="BR3" t="str">
            <v>43AF14020A</v>
          </cell>
          <cell r="BU3" t="str">
            <v>43AF14301A</v>
          </cell>
        </row>
        <row r="4">
          <cell r="BK4" t="str">
            <v>รหัส xxx1</v>
          </cell>
          <cell r="BL4">
            <v>2</v>
          </cell>
          <cell r="BR4" t="str">
            <v>43AF14021A</v>
          </cell>
          <cell r="BU4" t="str">
            <v>43AF14401A</v>
          </cell>
        </row>
        <row r="5">
          <cell r="Y5">
            <v>1</v>
          </cell>
          <cell r="AG5" t="str">
            <v>CR1</v>
          </cell>
          <cell r="AH5">
            <v>21.48</v>
          </cell>
          <cell r="BK5" t="str">
            <v>รหัส xxx2</v>
          </cell>
          <cell r="BL5">
            <v>3</v>
          </cell>
          <cell r="BR5" t="str">
            <v>43AF14022A</v>
          </cell>
          <cell r="BU5" t="str">
            <v>43AF14402A</v>
          </cell>
        </row>
        <row r="6">
          <cell r="Y6">
            <v>2</v>
          </cell>
          <cell r="AG6" t="str">
            <v>CR2</v>
          </cell>
          <cell r="AH6">
            <v>19.920000000000002</v>
          </cell>
          <cell r="BK6" t="str">
            <v>รหัส xxx3</v>
          </cell>
          <cell r="BL6">
            <v>4</v>
          </cell>
          <cell r="BR6" t="str">
            <v>43AF14023A</v>
          </cell>
          <cell r="BU6" t="str">
            <v>43AF14403A</v>
          </cell>
        </row>
        <row r="7">
          <cell r="Y7">
            <v>3</v>
          </cell>
          <cell r="AG7" t="str">
            <v>CR3</v>
          </cell>
          <cell r="AH7">
            <v>18.25</v>
          </cell>
          <cell r="BK7">
            <v>0</v>
          </cell>
          <cell r="BL7">
            <v>0</v>
          </cell>
          <cell r="BR7" t="str">
            <v>43AF14024B</v>
          </cell>
          <cell r="BU7" t="str">
            <v>43AF14404A</v>
          </cell>
        </row>
        <row r="8">
          <cell r="Y8">
            <v>4</v>
          </cell>
          <cell r="AG8" t="str">
            <v>CR4</v>
          </cell>
          <cell r="AH8">
            <v>0</v>
          </cell>
          <cell r="BK8">
            <v>0</v>
          </cell>
          <cell r="BL8">
            <v>0</v>
          </cell>
          <cell r="BR8" t="str">
            <v>43AF14025B</v>
          </cell>
          <cell r="BU8" t="str">
            <v>43AF14405A</v>
          </cell>
        </row>
        <row r="9">
          <cell r="Y9">
            <v>5</v>
          </cell>
          <cell r="AG9" t="str">
            <v>CR5</v>
          </cell>
          <cell r="AH9">
            <v>18.18</v>
          </cell>
          <cell r="BK9">
            <v>0</v>
          </cell>
          <cell r="BL9">
            <v>0</v>
          </cell>
          <cell r="BR9" t="str">
            <v>43AF14026B</v>
          </cell>
          <cell r="BU9" t="str">
            <v>43AF14406A</v>
          </cell>
        </row>
        <row r="10">
          <cell r="Y10">
            <v>6</v>
          </cell>
          <cell r="AG10" t="str">
            <v>CR6</v>
          </cell>
          <cell r="AH10">
            <v>0</v>
          </cell>
          <cell r="BK10">
            <v>0</v>
          </cell>
          <cell r="BL10">
            <v>0</v>
          </cell>
          <cell r="BR10" t="str">
            <v>43AF14027B</v>
          </cell>
          <cell r="BU10" t="str">
            <v>43AF14407A</v>
          </cell>
        </row>
        <row r="11">
          <cell r="Y11">
            <v>0</v>
          </cell>
          <cell r="AG11" t="str">
            <v>CR7</v>
          </cell>
          <cell r="AH11">
            <v>0</v>
          </cell>
          <cell r="BK11">
            <v>0</v>
          </cell>
          <cell r="BL11">
            <v>0</v>
          </cell>
          <cell r="BR11" t="str">
            <v>43AF14028B</v>
          </cell>
          <cell r="BU11" t="str">
            <v>43AF14408A</v>
          </cell>
        </row>
        <row r="12">
          <cell r="AG12" t="str">
            <v>CR8</v>
          </cell>
          <cell r="AH12">
            <v>0</v>
          </cell>
          <cell r="BK12">
            <v>0</v>
          </cell>
          <cell r="BL12">
            <v>0</v>
          </cell>
          <cell r="BR12" t="str">
            <v>43AF14029B</v>
          </cell>
          <cell r="BU12" t="str">
            <v>43AF14409A</v>
          </cell>
        </row>
        <row r="13">
          <cell r="AG13" t="str">
            <v>CR9</v>
          </cell>
          <cell r="AH13">
            <v>29.94</v>
          </cell>
          <cell r="BK13">
            <v>0</v>
          </cell>
          <cell r="BL13">
            <v>0</v>
          </cell>
          <cell r="BR13" t="str">
            <v>43AF14030B</v>
          </cell>
          <cell r="BU13" t="str">
            <v>43AF14410A</v>
          </cell>
        </row>
        <row r="14">
          <cell r="AG14">
            <v>0</v>
          </cell>
          <cell r="AH14">
            <v>0</v>
          </cell>
          <cell r="BK14">
            <v>0</v>
          </cell>
          <cell r="BL14">
            <v>0</v>
          </cell>
          <cell r="BR14" t="str">
            <v>43AF14031B</v>
          </cell>
          <cell r="BU14" t="str">
            <v>43AF14411A</v>
          </cell>
        </row>
        <row r="15">
          <cell r="AG15">
            <v>0</v>
          </cell>
          <cell r="AH15">
            <v>0</v>
          </cell>
          <cell r="BR15" t="str">
            <v>43AF14032B</v>
          </cell>
          <cell r="BU15" t="str">
            <v>43AF14412A</v>
          </cell>
        </row>
        <row r="16">
          <cell r="AG16">
            <v>0</v>
          </cell>
          <cell r="AH16">
            <v>0</v>
          </cell>
          <cell r="BR16" t="str">
            <v>43AF14033B</v>
          </cell>
          <cell r="BU16" t="str">
            <v>43AF14413A</v>
          </cell>
        </row>
        <row r="17">
          <cell r="AG17">
            <v>0</v>
          </cell>
          <cell r="AH17">
            <v>0</v>
          </cell>
          <cell r="BR17" t="str">
            <v>43AF14034B</v>
          </cell>
          <cell r="BU17" t="str">
            <v>43AF14414A</v>
          </cell>
        </row>
        <row r="18">
          <cell r="AG18">
            <v>0</v>
          </cell>
          <cell r="AH18">
            <v>0</v>
          </cell>
          <cell r="BR18" t="str">
            <v>43AF14035B</v>
          </cell>
          <cell r="BU18" t="str">
            <v>43AF14415A</v>
          </cell>
        </row>
        <row r="19">
          <cell r="AG19">
            <v>0</v>
          </cell>
          <cell r="AH19">
            <v>0</v>
          </cell>
          <cell r="BR19" t="str">
            <v>43AF14036B</v>
          </cell>
          <cell r="BU19" t="str">
            <v>43AF14416A</v>
          </cell>
        </row>
        <row r="20">
          <cell r="AG20">
            <v>0</v>
          </cell>
          <cell r="AH20">
            <v>0</v>
          </cell>
          <cell r="BR20" t="str">
            <v>43AF14037B</v>
          </cell>
          <cell r="BU20" t="str">
            <v>43AF14417A</v>
          </cell>
        </row>
        <row r="21">
          <cell r="BR21" t="str">
            <v>43AF14038B</v>
          </cell>
          <cell r="BU21" t="str">
            <v>43AF14418A</v>
          </cell>
        </row>
        <row r="22">
          <cell r="BR22" t="str">
            <v>43AF14039B</v>
          </cell>
          <cell r="BU22" t="str">
            <v>43AF14419A</v>
          </cell>
        </row>
        <row r="23">
          <cell r="BR23" t="str">
            <v>43AF14040B</v>
          </cell>
          <cell r="BU23" t="str">
            <v>43AF14420A</v>
          </cell>
        </row>
        <row r="24">
          <cell r="BR24" t="str">
            <v>43AF14041B</v>
          </cell>
          <cell r="BU24" t="str">
            <v>43AF14421A</v>
          </cell>
        </row>
        <row r="25">
          <cell r="BR25" t="str">
            <v>43AF14042B</v>
          </cell>
          <cell r="BU25" t="str">
            <v>43AF14422A</v>
          </cell>
        </row>
        <row r="26">
          <cell r="BR26" t="str">
            <v>43AF14043A</v>
          </cell>
          <cell r="BU26" t="str">
            <v>43AF14423A</v>
          </cell>
        </row>
        <row r="27">
          <cell r="BR27" t="str">
            <v>43AF14044A</v>
          </cell>
          <cell r="BU27" t="str">
            <v>43AF14424A</v>
          </cell>
        </row>
        <row r="28">
          <cell r="BR28" t="str">
            <v>43AF14045A</v>
          </cell>
          <cell r="BU28" t="str">
            <v>43AF14425A</v>
          </cell>
        </row>
        <row r="29">
          <cell r="BR29" t="str">
            <v>43AF14046A</v>
          </cell>
          <cell r="BU29" t="str">
            <v>43AF14426A</v>
          </cell>
        </row>
        <row r="30">
          <cell r="BR30" t="str">
            <v>43AF14047A</v>
          </cell>
          <cell r="BU30" t="str">
            <v>43AF14427A</v>
          </cell>
        </row>
        <row r="31">
          <cell r="BR31" t="str">
            <v>43AF14048A</v>
          </cell>
          <cell r="BU31" t="str">
            <v>43AF14428A</v>
          </cell>
        </row>
        <row r="32">
          <cell r="BR32" t="str">
            <v>43AF14049A</v>
          </cell>
          <cell r="BU32" t="str">
            <v>43AF14429A</v>
          </cell>
        </row>
        <row r="33">
          <cell r="BR33" t="str">
            <v>43AF14050A</v>
          </cell>
          <cell r="BU33" t="str">
            <v>43AF14430A</v>
          </cell>
        </row>
        <row r="34">
          <cell r="BR34" t="str">
            <v>43AF14051A</v>
          </cell>
          <cell r="BU34" t="str">
            <v>43AF14431A</v>
          </cell>
        </row>
        <row r="35">
          <cell r="BR35" t="str">
            <v>43AF14052B</v>
          </cell>
          <cell r="BU35" t="str">
            <v>43AF14432A</v>
          </cell>
        </row>
        <row r="36">
          <cell r="BR36" t="str">
            <v>43AF14053B</v>
          </cell>
          <cell r="BU36" t="str">
            <v>43AF14433A</v>
          </cell>
        </row>
        <row r="37">
          <cell r="BR37" t="str">
            <v>43AF14054A</v>
          </cell>
          <cell r="BU37" t="str">
            <v>43AF14434A</v>
          </cell>
        </row>
        <row r="38">
          <cell r="BR38" t="str">
            <v>43AF14055A</v>
          </cell>
          <cell r="BU38" t="str">
            <v>43AF14435A</v>
          </cell>
        </row>
        <row r="39">
          <cell r="BR39" t="str">
            <v>43AF14056A</v>
          </cell>
          <cell r="BU39" t="str">
            <v>43AF14436A</v>
          </cell>
        </row>
        <row r="40">
          <cell r="BR40" t="str">
            <v>43AF14057A</v>
          </cell>
          <cell r="BU40" t="str">
            <v>43AF14437A</v>
          </cell>
        </row>
        <row r="41">
          <cell r="BR41" t="str">
            <v>43AF14058A</v>
          </cell>
          <cell r="BU41" t="str">
            <v>43AF14438A</v>
          </cell>
        </row>
        <row r="42">
          <cell r="BR42" t="str">
            <v>43AF14059A</v>
          </cell>
          <cell r="BU42" t="str">
            <v>43AF14439A</v>
          </cell>
        </row>
        <row r="43">
          <cell r="BR43" t="str">
            <v>43AF14060A</v>
          </cell>
          <cell r="BU43" t="str">
            <v>43AF14440A</v>
          </cell>
        </row>
        <row r="44">
          <cell r="BR44" t="str">
            <v>43AF14061A</v>
          </cell>
          <cell r="BU44" t="str">
            <v>43AF14441A</v>
          </cell>
        </row>
        <row r="45">
          <cell r="BR45" t="str">
            <v>43AF14062A</v>
          </cell>
          <cell r="BU45" t="str">
            <v>43AF14442A</v>
          </cell>
        </row>
        <row r="46">
          <cell r="BR46" t="str">
            <v>43AF14063A</v>
          </cell>
          <cell r="BU46" t="str">
            <v>43AF14443A</v>
          </cell>
        </row>
        <row r="47">
          <cell r="BR47" t="str">
            <v>43AF14064A</v>
          </cell>
          <cell r="BU47" t="str">
            <v>43AF14444A</v>
          </cell>
        </row>
        <row r="48">
          <cell r="BR48" t="str">
            <v>43AF14065A</v>
          </cell>
          <cell r="BU48" t="str">
            <v>43AF14445A</v>
          </cell>
        </row>
        <row r="49">
          <cell r="BR49" t="str">
            <v>43AF14066A</v>
          </cell>
          <cell r="BU49" t="str">
            <v>43AF14446A</v>
          </cell>
        </row>
        <row r="50">
          <cell r="BR50" t="str">
            <v>43AF14067A</v>
          </cell>
          <cell r="BU50" t="str">
            <v>43AF14447A</v>
          </cell>
        </row>
        <row r="51">
          <cell r="BR51" t="str">
            <v>43AF14068A</v>
          </cell>
          <cell r="BU51" t="str">
            <v>43AF14448A</v>
          </cell>
        </row>
        <row r="52">
          <cell r="BR52" t="str">
            <v>43AF14069A</v>
          </cell>
          <cell r="BU52" t="str">
            <v>43AF14449A</v>
          </cell>
        </row>
        <row r="53">
          <cell r="BR53" t="str">
            <v>43AF14070A</v>
          </cell>
          <cell r="BU53" t="str">
            <v>43AF14450A</v>
          </cell>
        </row>
        <row r="54">
          <cell r="BR54" t="str">
            <v>43AF14071A</v>
          </cell>
          <cell r="BU54" t="str">
            <v>43AF14451A</v>
          </cell>
        </row>
        <row r="55">
          <cell r="BR55" t="str">
            <v>43AF14072A</v>
          </cell>
          <cell r="BU55" t="str">
            <v>43AF14452A</v>
          </cell>
        </row>
        <row r="56">
          <cell r="BR56" t="str">
            <v>43AF14073A</v>
          </cell>
          <cell r="BU56" t="str">
            <v>43AF14453A</v>
          </cell>
        </row>
        <row r="57">
          <cell r="BR57" t="str">
            <v>43AF14074A</v>
          </cell>
          <cell r="BU57" t="str">
            <v>43AF14454A</v>
          </cell>
        </row>
        <row r="58">
          <cell r="BR58" t="str">
            <v>43AF14075A</v>
          </cell>
          <cell r="BU58" t="str">
            <v>43AF14455A</v>
          </cell>
        </row>
        <row r="59">
          <cell r="BR59" t="str">
            <v>43AF14076A</v>
          </cell>
          <cell r="BU59" t="str">
            <v>43AF14456A</v>
          </cell>
        </row>
        <row r="60">
          <cell r="BR60" t="str">
            <v>43AF14077A</v>
          </cell>
          <cell r="BU60" t="str">
            <v>43AF14457A</v>
          </cell>
        </row>
        <row r="61">
          <cell r="BR61" t="str">
            <v>43AF14078A</v>
          </cell>
          <cell r="BU61" t="str">
            <v>43AF14458A</v>
          </cell>
        </row>
        <row r="62">
          <cell r="BR62" t="str">
            <v>43AF14079A</v>
          </cell>
          <cell r="BU62" t="str">
            <v>43AF14459A</v>
          </cell>
        </row>
        <row r="63">
          <cell r="BR63" t="str">
            <v>43AF14080A</v>
          </cell>
          <cell r="BU63" t="str">
            <v>43AF14460A</v>
          </cell>
        </row>
        <row r="64">
          <cell r="BR64" t="str">
            <v>43AF14081A</v>
          </cell>
          <cell r="BU64" t="str">
            <v>43AF14461A</v>
          </cell>
        </row>
        <row r="65">
          <cell r="BR65" t="str">
            <v>43AF14082A</v>
          </cell>
          <cell r="BU65" t="str">
            <v>43AF14462A</v>
          </cell>
        </row>
        <row r="66">
          <cell r="BR66" t="str">
            <v>43AF14083A</v>
          </cell>
          <cell r="BU66" t="str">
            <v>43AF14463A</v>
          </cell>
        </row>
        <row r="67">
          <cell r="BR67" t="str">
            <v>43AF14084A</v>
          </cell>
          <cell r="BU67" t="str">
            <v>43AF14464A</v>
          </cell>
        </row>
        <row r="68">
          <cell r="BR68" t="str">
            <v>43AF14085A</v>
          </cell>
          <cell r="BU68" t="str">
            <v>43AF14465A</v>
          </cell>
        </row>
        <row r="69">
          <cell r="BR69" t="str">
            <v>43AF14086A</v>
          </cell>
          <cell r="BU69" t="str">
            <v>43AF14466A</v>
          </cell>
        </row>
        <row r="70">
          <cell r="BR70" t="str">
            <v>43AF14087A</v>
          </cell>
          <cell r="BU70" t="str">
            <v>43AF14467A</v>
          </cell>
        </row>
        <row r="71">
          <cell r="BR71" t="str">
            <v>43AF14088A</v>
          </cell>
          <cell r="BU71" t="str">
            <v>43AF14468A</v>
          </cell>
        </row>
        <row r="72">
          <cell r="BR72" t="str">
            <v>43AF14089A</v>
          </cell>
          <cell r="BU72" t="str">
            <v>43AF14469A</v>
          </cell>
        </row>
        <row r="73">
          <cell r="BR73" t="str">
            <v>43AF14090A</v>
          </cell>
          <cell r="BU73" t="str">
            <v>43AF14470A</v>
          </cell>
        </row>
        <row r="74">
          <cell r="BR74" t="str">
            <v>43AF14091A</v>
          </cell>
          <cell r="BU74" t="str">
            <v>43AF14471A</v>
          </cell>
        </row>
        <row r="75">
          <cell r="BR75" t="str">
            <v>43AF14092A</v>
          </cell>
          <cell r="BU75" t="str">
            <v>43AF14472A</v>
          </cell>
        </row>
        <row r="76">
          <cell r="BR76" t="str">
            <v>43AF14093A</v>
          </cell>
          <cell r="BU76" t="str">
            <v>43AF14473A</v>
          </cell>
        </row>
        <row r="77">
          <cell r="BR77" t="str">
            <v>43AF14094A</v>
          </cell>
          <cell r="BU77" t="str">
            <v>43AF14474A</v>
          </cell>
        </row>
        <row r="78">
          <cell r="BR78" t="str">
            <v>43AF14095A</v>
          </cell>
          <cell r="BU78" t="str">
            <v>43AF14475A</v>
          </cell>
        </row>
        <row r="79">
          <cell r="BR79" t="str">
            <v>43AF14096A</v>
          </cell>
          <cell r="BU79" t="str">
            <v>43AF14476A</v>
          </cell>
        </row>
        <row r="80">
          <cell r="BR80" t="str">
            <v>43AF14097A</v>
          </cell>
          <cell r="BU80" t="str">
            <v>43AF14477A</v>
          </cell>
        </row>
        <row r="81">
          <cell r="BR81" t="str">
            <v>43AF14098A</v>
          </cell>
          <cell r="BU81" t="str">
            <v>43AF14478A</v>
          </cell>
        </row>
        <row r="82">
          <cell r="BR82" t="str">
            <v>43AF14099A</v>
          </cell>
          <cell r="BU82" t="str">
            <v>43AF14479A</v>
          </cell>
        </row>
        <row r="83">
          <cell r="BR83" t="str">
            <v>43AF14100A</v>
          </cell>
          <cell r="BU83" t="str">
            <v>43AF14480A</v>
          </cell>
        </row>
        <row r="84">
          <cell r="BR84">
            <v>0</v>
          </cell>
          <cell r="BU84" t="str">
            <v>43AF14481A</v>
          </cell>
        </row>
        <row r="85">
          <cell r="BR85">
            <v>0</v>
          </cell>
          <cell r="BU85" t="str">
            <v>43AF14482A</v>
          </cell>
        </row>
        <row r="86">
          <cell r="BR86">
            <v>0</v>
          </cell>
          <cell r="BU86" t="str">
            <v>43AF14483A</v>
          </cell>
        </row>
        <row r="87">
          <cell r="BR87">
            <v>0</v>
          </cell>
          <cell r="BU87" t="str">
            <v>43AF14484A</v>
          </cell>
        </row>
        <row r="88">
          <cell r="BR88">
            <v>0</v>
          </cell>
          <cell r="BU88" t="str">
            <v>43AF14485A</v>
          </cell>
        </row>
        <row r="89">
          <cell r="BR89">
            <v>0</v>
          </cell>
          <cell r="BU89" t="str">
            <v>43AF14486A</v>
          </cell>
        </row>
        <row r="90">
          <cell r="BR90">
            <v>0</v>
          </cell>
          <cell r="BU90" t="str">
            <v>43AF14487A</v>
          </cell>
        </row>
        <row r="91">
          <cell r="BR91">
            <v>0</v>
          </cell>
          <cell r="BU91" t="str">
            <v>43AF14488A</v>
          </cell>
        </row>
        <row r="92">
          <cell r="BR92">
            <v>0</v>
          </cell>
          <cell r="BU92">
            <v>0</v>
          </cell>
        </row>
        <row r="93">
          <cell r="BR93">
            <v>0</v>
          </cell>
        </row>
        <row r="94">
          <cell r="BR94">
            <v>0</v>
          </cell>
        </row>
        <row r="95">
          <cell r="BR95">
            <v>0</v>
          </cell>
          <cell r="BU95">
            <v>0</v>
          </cell>
        </row>
        <row r="96">
          <cell r="BR96">
            <v>0</v>
          </cell>
          <cell r="BU96" t="str">
            <v>43AF14551A</v>
          </cell>
        </row>
        <row r="97">
          <cell r="BR97">
            <v>0</v>
          </cell>
          <cell r="BU97" t="str">
            <v>43AF14552A</v>
          </cell>
        </row>
        <row r="98">
          <cell r="BR98">
            <v>0</v>
          </cell>
          <cell r="BU98" t="str">
            <v>43AF14553A</v>
          </cell>
        </row>
        <row r="99">
          <cell r="BR99">
            <v>0</v>
          </cell>
          <cell r="BU99" t="str">
            <v>43AF14554A</v>
          </cell>
        </row>
        <row r="100">
          <cell r="BR100">
            <v>0</v>
          </cell>
          <cell r="BU100" t="str">
            <v>43AF14555A</v>
          </cell>
        </row>
        <row r="101">
          <cell r="BR101">
            <v>0</v>
          </cell>
          <cell r="BU101" t="str">
            <v>43AF14556A</v>
          </cell>
        </row>
        <row r="102">
          <cell r="BR102">
            <v>0</v>
          </cell>
          <cell r="BU102" t="str">
            <v>43AF14557A</v>
          </cell>
        </row>
        <row r="103">
          <cell r="BR103">
            <v>0</v>
          </cell>
          <cell r="BU103" t="str">
            <v>43AF14558A</v>
          </cell>
        </row>
        <row r="104">
          <cell r="BR104">
            <v>0</v>
          </cell>
          <cell r="BU104" t="str">
            <v>43AF14559A</v>
          </cell>
        </row>
        <row r="105">
          <cell r="BR105">
            <v>0</v>
          </cell>
          <cell r="BU105" t="str">
            <v>43AF14560A</v>
          </cell>
        </row>
        <row r="106">
          <cell r="BR106">
            <v>0</v>
          </cell>
          <cell r="BU106" t="str">
            <v>43AF14561A</v>
          </cell>
        </row>
        <row r="107">
          <cell r="BR107">
            <v>0</v>
          </cell>
          <cell r="BU107" t="str">
            <v>43AF14562A</v>
          </cell>
        </row>
        <row r="108">
          <cell r="BR108">
            <v>0</v>
          </cell>
          <cell r="BU108" t="str">
            <v>43AF14563A</v>
          </cell>
        </row>
        <row r="109">
          <cell r="BR109">
            <v>0</v>
          </cell>
          <cell r="BU109" t="str">
            <v>43AF14564A</v>
          </cell>
        </row>
        <row r="110">
          <cell r="BR110">
            <v>0</v>
          </cell>
          <cell r="BU110" t="str">
            <v>43AF14565A</v>
          </cell>
        </row>
        <row r="111">
          <cell r="BR111">
            <v>0</v>
          </cell>
          <cell r="BU111" t="str">
            <v>43AF14566A</v>
          </cell>
        </row>
        <row r="112">
          <cell r="BR112">
            <v>0</v>
          </cell>
          <cell r="BU112" t="str">
            <v>43AF14567A</v>
          </cell>
        </row>
        <row r="113">
          <cell r="BR113">
            <v>0</v>
          </cell>
          <cell r="BU113" t="str">
            <v>43AF14568A</v>
          </cell>
        </row>
        <row r="114">
          <cell r="BR114">
            <v>0</v>
          </cell>
          <cell r="BU114">
            <v>0</v>
          </cell>
        </row>
        <row r="115">
          <cell r="BR115">
            <v>0</v>
          </cell>
          <cell r="BU115">
            <v>0</v>
          </cell>
        </row>
        <row r="116">
          <cell r="BR116">
            <v>0</v>
          </cell>
          <cell r="BU116">
            <v>0</v>
          </cell>
        </row>
        <row r="117">
          <cell r="BR117">
            <v>0</v>
          </cell>
          <cell r="BU117">
            <v>0</v>
          </cell>
        </row>
        <row r="118">
          <cell r="BR118">
            <v>0</v>
          </cell>
          <cell r="BU118">
            <v>0</v>
          </cell>
        </row>
        <row r="119">
          <cell r="BR119">
            <v>0</v>
          </cell>
          <cell r="BU119">
            <v>0</v>
          </cell>
        </row>
        <row r="120">
          <cell r="BR120">
            <v>0</v>
          </cell>
          <cell r="BU120">
            <v>0</v>
          </cell>
        </row>
        <row r="121">
          <cell r="BR121">
            <v>0</v>
          </cell>
          <cell r="BU121">
            <v>0</v>
          </cell>
        </row>
        <row r="122">
          <cell r="BR122">
            <v>0</v>
          </cell>
          <cell r="BU122">
            <v>0</v>
          </cell>
        </row>
        <row r="123">
          <cell r="BR123">
            <v>0</v>
          </cell>
          <cell r="BU123">
            <v>0</v>
          </cell>
        </row>
        <row r="124">
          <cell r="BR124">
            <v>0</v>
          </cell>
          <cell r="BU124">
            <v>0</v>
          </cell>
        </row>
        <row r="125">
          <cell r="BR125">
            <v>0</v>
          </cell>
          <cell r="BU125">
            <v>0</v>
          </cell>
        </row>
        <row r="126">
          <cell r="BR126">
            <v>0</v>
          </cell>
          <cell r="BU126">
            <v>0</v>
          </cell>
        </row>
        <row r="127">
          <cell r="BR127">
            <v>0</v>
          </cell>
          <cell r="BU127">
            <v>0</v>
          </cell>
        </row>
        <row r="128">
          <cell r="BR128">
            <v>0</v>
          </cell>
          <cell r="BU128">
            <v>0</v>
          </cell>
        </row>
        <row r="129">
          <cell r="BR129">
            <v>0</v>
          </cell>
          <cell r="BU129">
            <v>0</v>
          </cell>
        </row>
        <row r="130">
          <cell r="BR130">
            <v>0</v>
          </cell>
          <cell r="BU130">
            <v>0</v>
          </cell>
        </row>
        <row r="131">
          <cell r="BR131">
            <v>0</v>
          </cell>
          <cell r="BU131">
            <v>0</v>
          </cell>
        </row>
        <row r="132">
          <cell r="BR132">
            <v>0</v>
          </cell>
          <cell r="BU132">
            <v>0</v>
          </cell>
        </row>
        <row r="133">
          <cell r="BR133">
            <v>0</v>
          </cell>
          <cell r="BU133">
            <v>0</v>
          </cell>
        </row>
        <row r="134">
          <cell r="BR134">
            <v>0</v>
          </cell>
          <cell r="BU134">
            <v>0</v>
          </cell>
        </row>
        <row r="135">
          <cell r="BR135">
            <v>0</v>
          </cell>
          <cell r="BU135">
            <v>0</v>
          </cell>
        </row>
        <row r="136">
          <cell r="BR136">
            <v>0</v>
          </cell>
          <cell r="BU136">
            <v>0</v>
          </cell>
        </row>
        <row r="137">
          <cell r="BR137">
            <v>0</v>
          </cell>
          <cell r="BU137">
            <v>0</v>
          </cell>
        </row>
        <row r="138">
          <cell r="BR138">
            <v>0</v>
          </cell>
          <cell r="BU138">
            <v>0</v>
          </cell>
        </row>
        <row r="139">
          <cell r="BR139">
            <v>0</v>
          </cell>
          <cell r="BU139">
            <v>0</v>
          </cell>
        </row>
        <row r="140">
          <cell r="BR140">
            <v>0</v>
          </cell>
          <cell r="BU140">
            <v>0</v>
          </cell>
        </row>
        <row r="141">
          <cell r="BR141">
            <v>0</v>
          </cell>
          <cell r="BU141">
            <v>0</v>
          </cell>
        </row>
        <row r="142">
          <cell r="BR142">
            <v>0</v>
          </cell>
          <cell r="BU142">
            <v>0</v>
          </cell>
        </row>
        <row r="143">
          <cell r="BR143">
            <v>0</v>
          </cell>
          <cell r="BU143">
            <v>0</v>
          </cell>
        </row>
        <row r="144">
          <cell r="BR144">
            <v>0</v>
          </cell>
          <cell r="BU144">
            <v>0</v>
          </cell>
        </row>
        <row r="145">
          <cell r="BR145">
            <v>0</v>
          </cell>
          <cell r="BU145">
            <v>0</v>
          </cell>
        </row>
        <row r="146">
          <cell r="BR146">
            <v>0</v>
          </cell>
          <cell r="BU146">
            <v>0</v>
          </cell>
        </row>
        <row r="147">
          <cell r="BR147">
            <v>0</v>
          </cell>
        </row>
        <row r="148">
          <cell r="BR148">
            <v>0</v>
          </cell>
        </row>
        <row r="149">
          <cell r="BR149">
            <v>0</v>
          </cell>
        </row>
        <row r="150">
          <cell r="BR150">
            <v>0</v>
          </cell>
        </row>
      </sheetData>
      <sheetData sheetId="4">
        <row r="4">
          <cell r="B4">
            <v>0</v>
          </cell>
        </row>
        <row r="5">
          <cell r="B5" t="str">
            <v>บานพับดำ</v>
          </cell>
        </row>
        <row r="6">
          <cell r="B6" t="str">
            <v>บานพับเงิน</v>
          </cell>
        </row>
        <row r="7">
          <cell r="B7" t="str">
            <v>บานพับพลาสติก</v>
          </cell>
        </row>
        <row r="8">
          <cell r="B8" t="str">
            <v>บานพับพลาสติก.</v>
          </cell>
        </row>
        <row r="9">
          <cell r="B9" t="str">
            <v>เหล็กบังคับบานพับ</v>
          </cell>
        </row>
        <row r="10">
          <cell r="B10" t="str">
            <v>บานพับบู๊ทกันน้ำ BOX</v>
          </cell>
        </row>
        <row r="11">
          <cell r="B11" t="str">
            <v>บานพับดำ(Local กันน้ำ)</v>
          </cell>
        </row>
        <row r="12">
          <cell r="B12" t="str">
            <v>บานพับดำ(Nex กันน้ำ)</v>
          </cell>
        </row>
        <row r="13">
          <cell r="B13" t="str">
            <v>บานพับบู๊ทรูกลม ฝาทับฝา</v>
          </cell>
        </row>
        <row r="14">
          <cell r="B14" t="str">
            <v>บานพับบู๊ทรูกลม สวิง110</v>
          </cell>
        </row>
        <row r="15">
          <cell r="B15" t="str">
            <v>บานพับบู๊ทรูกลม</v>
          </cell>
        </row>
        <row r="16">
          <cell r="B16" t="str">
            <v>บานพับบู๊ทรูกลม.</v>
          </cell>
        </row>
        <row r="17">
          <cell r="B17" t="str">
            <v>บานพับบู๊ทรูสไลท์</v>
          </cell>
        </row>
        <row r="18">
          <cell r="B18" t="str">
            <v>บานพับบู๊ทฝาข้าง</v>
          </cell>
        </row>
        <row r="19">
          <cell r="B19" t="str">
            <v>(A)COMPLETE HINGE</v>
          </cell>
        </row>
        <row r="20">
          <cell r="B20" t="str">
            <v>(B)UPPER/LOWER HINGE</v>
          </cell>
        </row>
        <row r="21">
          <cell r="B21" t="str">
            <v>(C)HINGE for Mf and PCC</v>
          </cell>
        </row>
        <row r="22">
          <cell r="B22" t="str">
            <v>(C)HINGE for Mf and PCC.</v>
          </cell>
        </row>
        <row r="23">
          <cell r="B23" t="str">
            <v>(D)HINGE BODY</v>
          </cell>
        </row>
        <row r="24">
          <cell r="B24" t="str">
            <v>(D)HINGE BODY.</v>
          </cell>
        </row>
        <row r="25">
          <cell r="B25" t="str">
            <v>(E)BOLT OF LOCK STOPPER</v>
          </cell>
        </row>
        <row r="26">
          <cell r="B26" t="str">
            <v>บู๊ทยางรองฝา( สีขาว )</v>
          </cell>
        </row>
        <row r="27">
          <cell r="B27" t="str">
            <v>ฉากยึดกล่องติดโครงข้าง</v>
          </cell>
        </row>
        <row r="28">
          <cell r="B28" t="str">
            <v>ฉากสามเหลี่ยมยึดมุมตู้ PANEL</v>
          </cell>
        </row>
        <row r="29">
          <cell r="B29" t="str">
            <v>ฉากสามเหลี่ยมยึดมุมตู้ MDB</v>
          </cell>
        </row>
        <row r="30">
          <cell r="B30" t="str">
            <v>บานพับ ฮิ้งรับฝาใน Japan บน</v>
          </cell>
        </row>
        <row r="31">
          <cell r="B31" t="str">
            <v>บานพับ ฮิ้งรับฝาใน Japan กลาง</v>
          </cell>
        </row>
        <row r="32">
          <cell r="B32" t="str">
            <v>บานพับ ฮิ้งรับฝาใน Japan ล่าง</v>
          </cell>
        </row>
        <row r="33">
          <cell r="B33" t="str">
            <v>ฉากรับฝาข้าง Panel 50x35x2.0</v>
          </cell>
        </row>
        <row r="34">
          <cell r="B34" t="str">
            <v>สกรูน๊อต M 4</v>
          </cell>
        </row>
        <row r="35">
          <cell r="B35" t="str">
            <v>มุด</v>
          </cell>
        </row>
        <row r="36">
          <cell r="B36" t="str">
            <v>คลิปเหล็ก</v>
          </cell>
        </row>
        <row r="37">
          <cell r="B37" t="str">
            <v>สกรูหัวกลมคอเหลี่ยม M6x12 ชุบขาว</v>
          </cell>
        </row>
        <row r="38">
          <cell r="B38" t="str">
            <v>สกรูหัวเหลี่ยมติดแหวน HW+M6x12 ชุบขาว หัวเรียบ</v>
          </cell>
        </row>
        <row r="39">
          <cell r="B39" t="str">
            <v>สกรูหัวเหลี่ยมติดแหวน HW+M6x40 ชุบขาว มีปีก</v>
          </cell>
        </row>
        <row r="40">
          <cell r="B40" t="str">
            <v>สกรูหัวเหลี่ยมติดแหวน HW+M6x12 ชุบขาว ใต้หัวมี 3ปุ่ม</v>
          </cell>
        </row>
        <row r="41">
          <cell r="B41" t="str">
            <v>สกรูหัวจมเตเปอร์ M6x15 (10.9)</v>
          </cell>
        </row>
        <row r="42">
          <cell r="B42" t="str">
            <v>น๊อตตัวเมียหัวจาน M6  ชุบขาว</v>
          </cell>
        </row>
        <row r="43">
          <cell r="B43" t="str">
            <v>สกรูน๊อต CP-7</v>
          </cell>
        </row>
        <row r="44">
          <cell r="B44" t="str">
            <v>โบลท์หัวเทเปอร์</v>
          </cell>
        </row>
        <row r="45">
          <cell r="B45" t="str">
            <v>โบลท์แฉกหัวหกเหลี่ยม</v>
          </cell>
        </row>
        <row r="46">
          <cell r="B46" t="str">
            <v>โบลท์แฉกหัวหกเหลี่ยม.</v>
          </cell>
        </row>
        <row r="47">
          <cell r="B47" t="str">
            <v>โบลท์เรียบหัวหกเหลี่ยม</v>
          </cell>
        </row>
        <row r="48">
          <cell r="B48" t="str">
            <v>แหวนอีแปะ M6</v>
          </cell>
        </row>
        <row r="49">
          <cell r="B49" t="str">
            <v>แหวนอีแปะ M8</v>
          </cell>
        </row>
        <row r="50">
          <cell r="B50" t="str">
            <v>น๊อตหัวหกเหลี่ยม</v>
          </cell>
        </row>
        <row r="51">
          <cell r="B51" t="str">
            <v>สกรูน๊อต M 8</v>
          </cell>
        </row>
        <row r="52">
          <cell r="B52" t="str">
            <v>สกรูหัวกลมคอเหลี่ยม M8x15 ชุบขาว</v>
          </cell>
        </row>
        <row r="53">
          <cell r="B53" t="str">
            <v>สกรูหัวกลมคอเหลี่ยม M8x20 ชุบขาว</v>
          </cell>
        </row>
        <row r="54">
          <cell r="B54" t="str">
            <v>น๊อตตัวเมียหัวจาน M8  ชุบขาว</v>
          </cell>
        </row>
        <row r="55">
          <cell r="B55" t="str">
            <v>หมวดชิลยาง ต่างๆ</v>
          </cell>
        </row>
        <row r="56">
          <cell r="B56" t="str">
            <v>ยางกันกระแทก</v>
          </cell>
        </row>
        <row r="57">
          <cell r="B57" t="str">
            <v>ยางขอบกระจก ร่อง 5 มิล</v>
          </cell>
        </row>
        <row r="58">
          <cell r="B58" t="str">
            <v>ยางฟองน้ำ 3/16X3/4</v>
          </cell>
        </row>
        <row r="59">
          <cell r="B59" t="str">
            <v>ยางกันบาด 10 มิล 104</v>
          </cell>
        </row>
        <row r="60">
          <cell r="B60" t="str">
            <v>Platic Cover Laamp</v>
          </cell>
        </row>
        <row r="61">
          <cell r="B61">
            <v>0</v>
          </cell>
        </row>
        <row r="62">
          <cell r="B62" t="str">
            <v>หมวดกุญแจ</v>
          </cell>
        </row>
        <row r="63">
          <cell r="B63" t="str">
            <v>กุญแจกลมเงิน</v>
          </cell>
        </row>
        <row r="64">
          <cell r="B64" t="str">
            <v>กุญแจกลมดำ</v>
          </cell>
        </row>
        <row r="65">
          <cell r="B65" t="str">
            <v>กุญแจสมอ</v>
          </cell>
        </row>
        <row r="66">
          <cell r="B66" t="str">
            <v>กดเด้งดำ</v>
          </cell>
        </row>
        <row r="67">
          <cell r="B67" t="str">
            <v>กดเด้งดำ1</v>
          </cell>
        </row>
        <row r="68">
          <cell r="B68" t="str">
            <v>กดเด้งดำ2</v>
          </cell>
        </row>
        <row r="69">
          <cell r="B69" t="str">
            <v>กดเด้งดำ3</v>
          </cell>
        </row>
        <row r="70">
          <cell r="B70" t="str">
            <v>กดเด้งเทา</v>
          </cell>
        </row>
        <row r="71">
          <cell r="B71" t="str">
            <v>กดเด้งเทาญี่ปุ่น</v>
          </cell>
        </row>
        <row r="72">
          <cell r="B72" t="str">
            <v>กุญแจเขาควายกันน้ำ</v>
          </cell>
        </row>
        <row r="73">
          <cell r="B73" t="str">
            <v>กุญแจเขาควายธรรมดา</v>
          </cell>
        </row>
        <row r="74">
          <cell r="B74" t="str">
            <v>กุญแจเขาควายเล็ก</v>
          </cell>
        </row>
        <row r="75">
          <cell r="B75" t="str">
            <v>เหล็กล๊อคกุญแจ</v>
          </cell>
        </row>
        <row r="76">
          <cell r="B76" t="str">
            <v>กุญแจกดเด้ง 175</v>
          </cell>
        </row>
        <row r="77">
          <cell r="B77" t="str">
            <v>กุญแจกลมเทา (ด้ามสั้น)</v>
          </cell>
        </row>
        <row r="78">
          <cell r="B78" t="str">
            <v>กุญแจกลมเทา (ด้ามยาว)</v>
          </cell>
        </row>
        <row r="79">
          <cell r="B79" t="str">
            <v>กุญแจกลมเทา (ด้ามสั้นเหลี่ยม)</v>
          </cell>
        </row>
        <row r="80">
          <cell r="B80" t="str">
            <v>กุญแจกลมเทา (ด้ามยาวเหลี่ยม)</v>
          </cell>
        </row>
        <row r="81">
          <cell r="B81" t="str">
            <v>กุญแจหัวเรือญี่ปุ่น-A750</v>
          </cell>
        </row>
        <row r="82">
          <cell r="B82" t="str">
            <v>กุญแจหัวตู้โหลด</v>
          </cell>
        </row>
        <row r="83">
          <cell r="B83" t="str">
            <v>กุญแจล๊อคเลห์</v>
          </cell>
        </row>
        <row r="84">
          <cell r="B84" t="str">
            <v>กุญแจล๊อคเกอร์</v>
          </cell>
        </row>
        <row r="85">
          <cell r="B85" t="str">
            <v>กดเด้งตู้ NEX</v>
          </cell>
        </row>
        <row r="86">
          <cell r="B86" t="str">
            <v>กดเด้งตู้ NEX.</v>
          </cell>
        </row>
        <row r="87">
          <cell r="B87" t="str">
            <v>กดเด้งกันน้ำตู้OUT Door</v>
          </cell>
        </row>
        <row r="88">
          <cell r="B88" t="str">
            <v>กุญแจกลมดำ (1-176-04)</v>
          </cell>
        </row>
        <row r="89">
          <cell r="B89" t="str">
            <v>กุญแจกลมสีเงิน ชุบโครเมี่ยม(PAD#174)</v>
          </cell>
        </row>
        <row r="90">
          <cell r="B90" t="str">
            <v>กุญแจหัวเรือญี่ปุ่น(CPB 406-E)</v>
          </cell>
        </row>
        <row r="91">
          <cell r="B91" t="str">
            <v>กุญแจสีบอร์นเงิน(A-303)</v>
          </cell>
        </row>
        <row r="92">
          <cell r="B92" t="str">
            <v>กุญแจ  CHN-406-D (ครบชุด)</v>
          </cell>
        </row>
        <row r="93">
          <cell r="B93" t="str">
            <v>กุญแจหัวหกเหลี่ยม CB-408-E2</v>
          </cell>
        </row>
        <row r="94">
          <cell r="B94" t="str">
            <v>E5-99-225-1 Double bit keylock with pawl</v>
          </cell>
        </row>
        <row r="95">
          <cell r="B95" t="str">
            <v>E5-99-223-1 Square keylock with pawl</v>
          </cell>
        </row>
        <row r="96">
          <cell r="B96" t="str">
            <v>E5-99-223-2 Square keylock with pawl</v>
          </cell>
        </row>
        <row r="97">
          <cell r="B97" t="str">
            <v>E5-99-225-2 bit keylock with pawl</v>
          </cell>
        </row>
        <row r="98">
          <cell r="B98" t="str">
            <v>หมวดตัวล๊อคลิ้นกุญแจ/ล๊อคฝา</v>
          </cell>
        </row>
        <row r="99">
          <cell r="B99" t="str">
            <v>หูแขวนกูญแจ</v>
          </cell>
        </row>
        <row r="100">
          <cell r="B100" t="str">
            <v>เลข6 (ใช้ล็อคฝา)</v>
          </cell>
        </row>
        <row r="101">
          <cell r="B101" t="str">
            <v>เลข6 (ใช้ล็อคฝาด้านข้าง)</v>
          </cell>
        </row>
        <row r="102">
          <cell r="B102" t="str">
            <v>อายโบลท์</v>
          </cell>
        </row>
        <row r="103">
          <cell r="B103" t="str">
            <v>หมวดตัวยกฝาข้าง</v>
          </cell>
        </row>
        <row r="104">
          <cell r="B104" t="str">
            <v>HANDLE</v>
          </cell>
        </row>
        <row r="105">
          <cell r="B105" t="str">
            <v>HANDLE ดำ</v>
          </cell>
        </row>
        <row r="106">
          <cell r="B106" t="str">
            <v>มือจับ A4 นิ้ว</v>
          </cell>
        </row>
        <row r="107">
          <cell r="B107" t="str">
            <v>มือจับยกฝาข้าง</v>
          </cell>
        </row>
        <row r="108">
          <cell r="B108" t="str">
            <v>Handle Logo Asefa</v>
          </cell>
        </row>
        <row r="109">
          <cell r="B109" t="str">
            <v>หมวดเหล็กฉาก</v>
          </cell>
        </row>
        <row r="110">
          <cell r="B110" t="str">
            <v>ฉากกันตกฝาข้างยึดน๊อต</v>
          </cell>
        </row>
        <row r="111">
          <cell r="B111" t="str">
            <v>ฉากกันตกฝาหน้ายึดน๊อต</v>
          </cell>
        </row>
        <row r="112">
          <cell r="B112" t="str">
            <v>ฉากยึดฝา</v>
          </cell>
        </row>
        <row r="113">
          <cell r="B113" t="str">
            <v>ฉากหลบ</v>
          </cell>
        </row>
        <row r="114">
          <cell r="B114" t="str">
            <v>ฉากหลบรุ่นใหม่</v>
          </cell>
        </row>
        <row r="115">
          <cell r="B115" t="str">
            <v>ฉากยึดเพลทใน</v>
          </cell>
        </row>
        <row r="116">
          <cell r="B116" t="str">
            <v>ฉากยึด Erico ล่าง</v>
          </cell>
        </row>
        <row r="117">
          <cell r="B117" t="str">
            <v>ฉากยึดเทอร์โมสตัทBS</v>
          </cell>
        </row>
        <row r="118">
          <cell r="B118" t="str">
            <v>ฉากยึดเทอร์โมสตัท</v>
          </cell>
        </row>
        <row r="119">
          <cell r="B119" t="str">
            <v>ขาเสียบเทอร์โมสตัท M6</v>
          </cell>
        </row>
        <row r="120">
          <cell r="B120" t="str">
            <v>ขาเสียบเทอร์โมสตัท M8</v>
          </cell>
        </row>
        <row r="121">
          <cell r="B121" t="str">
            <v>ขาเสียบเทอร์โมสตัท M10</v>
          </cell>
        </row>
        <row r="122">
          <cell r="B122" t="str">
            <v>ขาเสียบเทอร์โมสตัท M12</v>
          </cell>
        </row>
        <row r="123">
          <cell r="B123" t="str">
            <v>ขายึดเทอร์โมสตัท</v>
          </cell>
        </row>
        <row r="124">
          <cell r="B124" t="str">
            <v>ขายึดเทอร์โมสตัท Cap</v>
          </cell>
        </row>
        <row r="125">
          <cell r="B125" t="str">
            <v>ตัวรับขาฟิวส์ HRC</v>
          </cell>
        </row>
        <row r="126">
          <cell r="B126" t="str">
            <v>เหล็กล๊อกลิ้นกุญแจหูช้าง</v>
          </cell>
        </row>
        <row r="127">
          <cell r="B127" t="str">
            <v>ฉากล๊อกลิ้นกุญแจด้านข้าง</v>
          </cell>
        </row>
        <row r="128">
          <cell r="B128" t="str">
            <v>เหล็กยึดหูช้าง</v>
          </cell>
        </row>
        <row r="129">
          <cell r="B129" t="str">
            <v>ฉากยึดพลาสติก A</v>
          </cell>
        </row>
        <row r="130">
          <cell r="B130" t="str">
            <v>ฉากยึดพลาสติก B</v>
          </cell>
        </row>
        <row r="131">
          <cell r="B131" t="str">
            <v>ฉากยึดปลั๊ก</v>
          </cell>
        </row>
        <row r="132">
          <cell r="B132" t="str">
            <v>ฉากยึดหลอดไฟ</v>
          </cell>
        </row>
        <row r="133">
          <cell r="B133" t="str">
            <v>ฉากยึดHandel CB</v>
          </cell>
        </row>
        <row r="134">
          <cell r="B134" t="str">
            <v xml:space="preserve">ชุดฮิ้งแขวนตู้ติดผนัง </v>
          </cell>
        </row>
        <row r="135">
          <cell r="B135" t="str">
            <v>ฉากร้อยสลัก(รูกลม)ยาว</v>
          </cell>
        </row>
        <row r="136">
          <cell r="B136" t="str">
            <v>ฉากร้อยสลัก(รูสไลด์)ยาว</v>
          </cell>
        </row>
        <row r="137">
          <cell r="B137" t="str">
            <v>ฉากร้อยสลัก(รูกลม)สั้น</v>
          </cell>
        </row>
        <row r="138">
          <cell r="B138" t="str">
            <v>ฉากร้อยสลัก(รูสไลด์)สั้น</v>
          </cell>
        </row>
        <row r="139">
          <cell r="B139" t="str">
            <v>ฉากยึดกราวด์</v>
          </cell>
        </row>
        <row r="140">
          <cell r="B140" t="str">
            <v>ฉากยึดคานหัวรับสาย ACB ขวา</v>
          </cell>
        </row>
        <row r="141">
          <cell r="B141" t="str">
            <v>ฉากยึดคานหัวรับสาย ACB ซ้าย</v>
          </cell>
        </row>
        <row r="142">
          <cell r="B142" t="str">
            <v>ฉากยึดฝาข้างตู้ IP(กันน้ำ)</v>
          </cell>
        </row>
        <row r="143">
          <cell r="B143" t="str">
            <v>ฉากคานล่าง</v>
          </cell>
        </row>
        <row r="144">
          <cell r="B144" t="str">
            <v>ฉากรับฝาใน Panel</v>
          </cell>
        </row>
        <row r="145">
          <cell r="B145" t="str">
            <v>ฉากยึดรับฝา Panel</v>
          </cell>
        </row>
        <row r="146">
          <cell r="B146" t="str">
            <v>ฉากล๊อคลิ้นกุญแจกลมเทา Panel ( หูช้าง )</v>
          </cell>
        </row>
        <row r="147">
          <cell r="B147" t="str">
            <v>ฉากล๊อคลิ้นกุญแจกลมเทา ฝาใน Panel ( หูช้าง )</v>
          </cell>
        </row>
        <row r="148">
          <cell r="B148" t="str">
            <v>ฉากล๊อค ( หูช้าง ) กุญแจกลมเทา Panel</v>
          </cell>
        </row>
        <row r="149">
          <cell r="B149" t="str">
            <v>ฉากล๊อคลิ้นกุญแจกลมเทา Panel ( เลขหก )</v>
          </cell>
        </row>
        <row r="150">
          <cell r="B150" t="str">
            <v>SUPPORT INNER DOOR (ตัวรับฝาใน)</v>
          </cell>
        </row>
        <row r="151">
          <cell r="B151" t="str">
            <v>หมวดแผ่นปิด Space</v>
          </cell>
        </row>
        <row r="152">
          <cell r="B152" t="str">
            <v>แผ่นปิด Space (A) EZ1</v>
          </cell>
        </row>
        <row r="153">
          <cell r="B153" t="str">
            <v>แผ่นปิด Space (A) NS1</v>
          </cell>
        </row>
        <row r="154">
          <cell r="B154" t="str">
            <v>แผ่นปิด Space (A) NS4</v>
          </cell>
        </row>
        <row r="155">
          <cell r="B155" t="str">
            <v>แผ่นปิด Space (A) NSX1</v>
          </cell>
        </row>
        <row r="156">
          <cell r="B156" t="str">
            <v>แผ่นปิด Space (A) NSX4</v>
          </cell>
        </row>
        <row r="157">
          <cell r="B157" t="str">
            <v>แผ่นปิด Space (A) NSX8</v>
          </cell>
        </row>
        <row r="158">
          <cell r="B158" t="str">
            <v>แผ่นปิด Space (A) D</v>
          </cell>
        </row>
        <row r="159">
          <cell r="B159" t="str">
            <v>แผ่นปิด Space (A) S</v>
          </cell>
        </row>
        <row r="160">
          <cell r="B160" t="str">
            <v>แผ่นปิด Space (A) XT1</v>
          </cell>
        </row>
        <row r="161">
          <cell r="B161" t="str">
            <v>แผ่นปิด Space (A) XT2</v>
          </cell>
        </row>
        <row r="162">
          <cell r="B162" t="str">
            <v>แผ่นปิด Space (A) XT3</v>
          </cell>
        </row>
        <row r="163">
          <cell r="B163" t="str">
            <v>แผ่นปิด Space (A) T5</v>
          </cell>
        </row>
        <row r="164">
          <cell r="B164" t="str">
            <v>หมวดสลัก/ล๊อคฝา</v>
          </cell>
        </row>
        <row r="165">
          <cell r="B165" t="str">
            <v>ล้อเลื่อนแค็มป์สลักล๊อกฝาหน้า</v>
          </cell>
        </row>
        <row r="166">
          <cell r="B166" t="str">
            <v>แค็มป์สวมสลักล๊อกฝาหน้า</v>
          </cell>
        </row>
        <row r="167">
          <cell r="B167" t="str">
            <v xml:space="preserve">สลักล๊อคฝาตัวบน </v>
          </cell>
        </row>
        <row r="168">
          <cell r="B168" t="str">
            <v>สลักล๊อคฝาตัวล่าง</v>
          </cell>
        </row>
        <row r="169">
          <cell r="B169" t="str">
            <v>สลักล๊อคฝา 750CM</v>
          </cell>
        </row>
        <row r="170">
          <cell r="B170" t="str">
            <v>สลักล๊อคฝา 850CM</v>
          </cell>
        </row>
        <row r="171">
          <cell r="B171" t="str">
            <v>สลักล๊อคฝา 1000CM</v>
          </cell>
        </row>
        <row r="172">
          <cell r="B172" t="str">
            <v>สลักล๊อคฝา 1060CM</v>
          </cell>
        </row>
        <row r="173">
          <cell r="B173" t="str">
            <v>สลักล๊อคฝา 850CM10</v>
          </cell>
        </row>
        <row r="174">
          <cell r="B174" t="str">
            <v>สลักล๊อคฝา 950CM10</v>
          </cell>
        </row>
        <row r="175">
          <cell r="B175" t="str">
            <v>กระจก</v>
          </cell>
        </row>
        <row r="176">
          <cell r="B176" t="str">
            <v>กระจกใส. 110*110</v>
          </cell>
        </row>
        <row r="177">
          <cell r="B177" t="str">
            <v>กระจกใส. 130*130</v>
          </cell>
        </row>
        <row r="178">
          <cell r="B178" t="str">
            <v>กระจกใส 110*110</v>
          </cell>
        </row>
        <row r="179">
          <cell r="B179" t="str">
            <v>กระจกใส 130*130</v>
          </cell>
        </row>
        <row r="180">
          <cell r="B180" t="str">
            <v>กระจกใส 160*160</v>
          </cell>
        </row>
        <row r="181">
          <cell r="B181" t="str">
            <v>กระจกใส 130*160</v>
          </cell>
        </row>
        <row r="182">
          <cell r="B182" t="str">
            <v>กระจกใส 130*230</v>
          </cell>
        </row>
        <row r="183">
          <cell r="B183" t="str">
            <v>กระจกใส 130*330</v>
          </cell>
        </row>
        <row r="184">
          <cell r="B184" t="str">
            <v>กระจกใส 130*400</v>
          </cell>
        </row>
        <row r="185">
          <cell r="B185" t="str">
            <v>กระจกใส 140*280</v>
          </cell>
        </row>
        <row r="186">
          <cell r="B186" t="str">
            <v>กระจกใส 160*430</v>
          </cell>
        </row>
        <row r="187">
          <cell r="B187" t="str">
            <v>กระจกใส 190*410</v>
          </cell>
        </row>
        <row r="188">
          <cell r="B188" t="str">
            <v>กระจกใส 210*530</v>
          </cell>
        </row>
        <row r="189">
          <cell r="B189" t="str">
            <v>กระจกใส 110*910</v>
          </cell>
        </row>
        <row r="190">
          <cell r="B190" t="str">
            <v>กระจกใส 220*230</v>
          </cell>
        </row>
        <row r="191">
          <cell r="B191" t="str">
            <v>กระจกใส 250*400</v>
          </cell>
        </row>
        <row r="192">
          <cell r="B192" t="str">
            <v>กระจกใส 250*630</v>
          </cell>
        </row>
        <row r="193">
          <cell r="B193" t="str">
            <v>กระจกใส 250*730</v>
          </cell>
        </row>
        <row r="194">
          <cell r="B194" t="str">
            <v>กระจกใส 260*840</v>
          </cell>
        </row>
        <row r="195">
          <cell r="B195" t="str">
            <v>กระจกใส 270*630</v>
          </cell>
        </row>
        <row r="196">
          <cell r="B196" t="str">
            <v>กระจกใส 300*330</v>
          </cell>
        </row>
        <row r="197">
          <cell r="B197" t="str">
            <v>กระจกใส 300*430</v>
          </cell>
        </row>
        <row r="198">
          <cell r="B198" t="str">
            <v>กระจกใส 300*500</v>
          </cell>
        </row>
        <row r="199">
          <cell r="B199" t="str">
            <v>กระจกใส 300*530</v>
          </cell>
        </row>
        <row r="200">
          <cell r="B200" t="str">
            <v>กระจกใส 300*630</v>
          </cell>
        </row>
        <row r="201">
          <cell r="B201" t="str">
            <v>กระจกใส 300*840</v>
          </cell>
        </row>
        <row r="202">
          <cell r="B202" t="str">
            <v>กระจกใส 350*600</v>
          </cell>
        </row>
        <row r="203">
          <cell r="B203" t="str">
            <v>กระจกใส 400*480</v>
          </cell>
        </row>
        <row r="204">
          <cell r="B204" t="str">
            <v>กระจกใส 410*460</v>
          </cell>
        </row>
        <row r="205">
          <cell r="B205" t="str">
            <v>กระจกใส 430*1100</v>
          </cell>
        </row>
        <row r="206">
          <cell r="B206" t="str">
            <v>กระจกใส 430*300</v>
          </cell>
        </row>
        <row r="207">
          <cell r="B207" t="str">
            <v>เหลดเดอร์ 20 รัดสาย</v>
          </cell>
        </row>
        <row r="208">
          <cell r="B208" t="str">
            <v>เลดเดอร์ (New)รัดสาย 200</v>
          </cell>
        </row>
        <row r="209">
          <cell r="B209" t="str">
            <v>เลดเดอร์ (New)รัดสาย 250</v>
          </cell>
        </row>
        <row r="210">
          <cell r="B210" t="str">
            <v>เลดเดอร์ (New)รัดสาย 300</v>
          </cell>
        </row>
        <row r="211">
          <cell r="B211" t="str">
            <v>เลดเดอร์ (New)รัดสาย 350</v>
          </cell>
        </row>
        <row r="212">
          <cell r="B212" t="str">
            <v>เลดเดอร์ (New)รัดสาย 400</v>
          </cell>
        </row>
        <row r="213">
          <cell r="B213" t="str">
            <v>เหลดเดอร์ สไลด์ *50 PANEL JAPAN</v>
          </cell>
        </row>
        <row r="214">
          <cell r="B214" t="str">
            <v>เลดเดอร์ (New L )ตั้งเสา 200</v>
          </cell>
        </row>
        <row r="215">
          <cell r="B215" t="str">
            <v>เลดเดอร์ (New L )ตั้งเสา 250</v>
          </cell>
        </row>
        <row r="216">
          <cell r="B216" t="str">
            <v>เลดเดอร์ (New L )ตั้งเสา 300</v>
          </cell>
        </row>
        <row r="217">
          <cell r="B217" t="str">
            <v>เลดเดอร์ (New L )ตั้งเสา 350</v>
          </cell>
        </row>
        <row r="218">
          <cell r="B218" t="str">
            <v>เลดเดอร์ (New L )ตั้งเสา 400</v>
          </cell>
        </row>
        <row r="219">
          <cell r="B219" t="str">
            <v>เหลดเดอร์ สไลด์ *50 PANEL JAPAN</v>
          </cell>
        </row>
        <row r="220">
          <cell r="B220" t="str">
            <v>เลดเดอร์ Panel (New)(V13) 200</v>
          </cell>
        </row>
        <row r="221">
          <cell r="B221" t="str">
            <v>เลดเดอร์ Panel (New)(V13) 250</v>
          </cell>
        </row>
        <row r="222">
          <cell r="B222" t="str">
            <v>เลดเดอร์ Panel (New)(V13) 300</v>
          </cell>
        </row>
        <row r="223">
          <cell r="B223" t="str">
            <v>เลดเดอร์ Panel (New)(V13) 350</v>
          </cell>
        </row>
        <row r="224">
          <cell r="B224" t="str">
            <v>เหลดเดอร์ สไลด์ *50 PANEL JAPAN</v>
          </cell>
        </row>
        <row r="225">
          <cell r="B225" t="str">
            <v>เลดเดอร์ (New)ตั้งเสารับฝาใน 200</v>
          </cell>
        </row>
        <row r="226">
          <cell r="B226" t="str">
            <v>เลดเดอร์ (New)ตั้งเสารับฝาใน 250</v>
          </cell>
        </row>
        <row r="227">
          <cell r="B227" t="str">
            <v>เลดเดอร์ (New)ตั้งเสารับฝาใน 300</v>
          </cell>
        </row>
        <row r="228">
          <cell r="B228" t="str">
            <v>เลดเดอร์ (New)ตั้งเสารับฝาใน 350</v>
          </cell>
        </row>
        <row r="229">
          <cell r="B229" t="str">
            <v>เลดเดอร์ (New)ตั้งเสารับฝาใน 400</v>
          </cell>
        </row>
        <row r="230">
          <cell r="B230" t="str">
            <v>ฝา600</v>
          </cell>
        </row>
        <row r="231">
          <cell r="B231" t="str">
            <v>ฝาหน้าบานพับบู๊ช 600*300</v>
          </cell>
        </row>
        <row r="232">
          <cell r="B232" t="str">
            <v>ฝาหน้าบานพับบู๊ช 600*800</v>
          </cell>
        </row>
        <row r="233">
          <cell r="B233" t="str">
            <v>ฝาหน้าบานพับบู๊ช 600*1100</v>
          </cell>
        </row>
        <row r="234">
          <cell r="B234" t="str">
            <v>ฝาหน้าบานพับบู๊ช 600*1400</v>
          </cell>
        </row>
        <row r="235">
          <cell r="B235" t="str">
            <v>ฝา700</v>
          </cell>
        </row>
        <row r="236">
          <cell r="B236" t="str">
            <v>ฝาหน้าบานพับบู๊ช 700*300</v>
          </cell>
        </row>
        <row r="237">
          <cell r="B237" t="str">
            <v>ฝาหน้าบานพับบู๊ช 700*800</v>
          </cell>
        </row>
        <row r="238">
          <cell r="B238" t="str">
            <v>ฝาหน้าบานพับบู๊ช 700*1100</v>
          </cell>
        </row>
        <row r="239">
          <cell r="B239" t="str">
            <v>ฝาหน้าบานพับบู๊ช 700*1400</v>
          </cell>
        </row>
        <row r="240">
          <cell r="B240" t="str">
            <v>ฝา800</v>
          </cell>
        </row>
        <row r="241">
          <cell r="B241" t="str">
            <v>ฝาหน้าบานพับบู๊ช 800*300</v>
          </cell>
        </row>
        <row r="242">
          <cell r="B242" t="str">
            <v>ฝาหน้าบานพับบู๊ช 800*800</v>
          </cell>
        </row>
        <row r="243">
          <cell r="B243" t="str">
            <v>ฝาหน้าบานพับบู๊ช 800*1100</v>
          </cell>
        </row>
        <row r="244">
          <cell r="B244" t="str">
            <v>ฝาหน้าบานพับบู๊ช 800*1400</v>
          </cell>
        </row>
        <row r="245">
          <cell r="B245" t="str">
            <v>ฝา900</v>
          </cell>
        </row>
        <row r="246">
          <cell r="B246" t="str">
            <v>ฝาหน้าบานพับบู๊ช 900*300</v>
          </cell>
        </row>
        <row r="247">
          <cell r="B247" t="str">
            <v>ฝาหน้าบานพับบู๊ช 900*800</v>
          </cell>
        </row>
        <row r="248">
          <cell r="B248" t="str">
            <v>ฝาหน้าบานพับบู๊ช 900*1100</v>
          </cell>
        </row>
        <row r="249">
          <cell r="B249" t="str">
            <v>ฝาหน้าบานพับบู๊ช 900*1400</v>
          </cell>
        </row>
        <row r="250">
          <cell r="B250" t="str">
            <v>ฝา1000</v>
          </cell>
        </row>
        <row r="251">
          <cell r="B251" t="str">
            <v>ฝาหน้าบานพับบู๊ช 1000*300</v>
          </cell>
        </row>
        <row r="252">
          <cell r="B252" t="str">
            <v>ฝาหน้าบานพับบู๊ช 1000*800</v>
          </cell>
        </row>
        <row r="253">
          <cell r="B253" t="str">
            <v>ฝาหน้าบานพับบู๊ช 1000*1100</v>
          </cell>
        </row>
        <row r="254">
          <cell r="B254" t="str">
            <v>ฝาหน้าบานพับบู๊ช 1000*1400</v>
          </cell>
        </row>
        <row r="255">
          <cell r="B255" t="str">
            <v>ตัวตู้ Box</v>
          </cell>
        </row>
        <row r="256">
          <cell r="B256" t="str">
            <v>ตัวตู้ Box 250*420*170</v>
          </cell>
        </row>
        <row r="257">
          <cell r="B257" t="str">
            <v>ตัวตู้ Box 300*470*170</v>
          </cell>
        </row>
        <row r="258">
          <cell r="B258" t="str">
            <v>ตัวตู้ Box 350*570*200</v>
          </cell>
        </row>
        <row r="259">
          <cell r="B259" t="str">
            <v>ตัวตู้ Box 400*570*200</v>
          </cell>
        </row>
        <row r="260">
          <cell r="B260" t="str">
            <v>ตัวตู้ Box 450*670*200</v>
          </cell>
        </row>
        <row r="261">
          <cell r="B261" t="str">
            <v>ตัวตู้ Box 500*770*200</v>
          </cell>
        </row>
        <row r="262">
          <cell r="B262" t="str">
            <v>ตัวตู้ Box 440*680*250</v>
          </cell>
        </row>
        <row r="263">
          <cell r="B263" t="str">
            <v>ตัวตู้ Box 570*760*250</v>
          </cell>
        </row>
        <row r="264">
          <cell r="B264" t="str">
            <v>ฝาหน้า Box</v>
          </cell>
        </row>
        <row r="265">
          <cell r="B265" t="str">
            <v>ฝาหน้า 250*420</v>
          </cell>
        </row>
        <row r="266">
          <cell r="B266" t="str">
            <v>ฝาหน้า 300*470</v>
          </cell>
        </row>
        <row r="267">
          <cell r="B267" t="str">
            <v>ฝาหน้า 350*570</v>
          </cell>
        </row>
        <row r="268">
          <cell r="B268" t="str">
            <v>ฝาหน้า 400*570</v>
          </cell>
        </row>
        <row r="269">
          <cell r="B269" t="str">
            <v>ฝาหน้า 450*670</v>
          </cell>
        </row>
        <row r="270">
          <cell r="B270" t="str">
            <v>ฝาหน้า 500*770</v>
          </cell>
        </row>
        <row r="271">
          <cell r="B271" t="str">
            <v>ฝาหน้านอก 440*680</v>
          </cell>
        </row>
        <row r="272">
          <cell r="B272" t="str">
            <v>ฝาหน้าใน 440*680</v>
          </cell>
        </row>
        <row r="273">
          <cell r="B273" t="str">
            <v>ฝาหน้านอก 570*760</v>
          </cell>
        </row>
        <row r="274">
          <cell r="B274" t="str">
            <v>ฝาหน้าใน 570*760</v>
          </cell>
        </row>
        <row r="275">
          <cell r="B275" t="str">
            <v>คานหน้า Box</v>
          </cell>
        </row>
        <row r="276">
          <cell r="B276" t="str">
            <v>คานหน้า 250</v>
          </cell>
        </row>
        <row r="277">
          <cell r="B277" t="str">
            <v>คานหน้า 300</v>
          </cell>
        </row>
        <row r="278">
          <cell r="B278" t="str">
            <v>คานหน้า 350</v>
          </cell>
        </row>
        <row r="279">
          <cell r="B279" t="str">
            <v>คานหน้า 400</v>
          </cell>
        </row>
        <row r="280">
          <cell r="B280" t="str">
            <v>คานหน้า 450</v>
          </cell>
        </row>
        <row r="281">
          <cell r="B281" t="str">
            <v>คานหน้า 500</v>
          </cell>
        </row>
        <row r="282">
          <cell r="B282" t="str">
            <v>คานหน้า 440</v>
          </cell>
        </row>
        <row r="283">
          <cell r="B283" t="str">
            <v>คานหน้า 570</v>
          </cell>
        </row>
        <row r="284">
          <cell r="B284" t="str">
            <v>เพลทใน Box</v>
          </cell>
        </row>
        <row r="285">
          <cell r="B285" t="str">
            <v>เพลทใน 250*420</v>
          </cell>
        </row>
        <row r="286">
          <cell r="B286" t="str">
            <v>เพลทใน 300*470</v>
          </cell>
        </row>
        <row r="287">
          <cell r="B287" t="str">
            <v>เพลทใน 350*570</v>
          </cell>
        </row>
        <row r="288">
          <cell r="B288" t="str">
            <v>เพลทใน 400*570</v>
          </cell>
        </row>
        <row r="289">
          <cell r="B289" t="str">
            <v>เพลทใน 450*670</v>
          </cell>
        </row>
        <row r="290">
          <cell r="B290" t="str">
            <v>เพลทใน 500*770</v>
          </cell>
        </row>
        <row r="291">
          <cell r="B291" t="str">
            <v>เพลทใน 440*680</v>
          </cell>
        </row>
        <row r="292">
          <cell r="B292" t="str">
            <v>เพลทใน 570*760</v>
          </cell>
        </row>
        <row r="293">
          <cell r="B293" t="str">
            <v>กล่องบน Box</v>
          </cell>
        </row>
        <row r="294">
          <cell r="B294" t="str">
            <v>กล่องบน 250*170</v>
          </cell>
        </row>
        <row r="295">
          <cell r="B295" t="str">
            <v>กล่องบน 300*170</v>
          </cell>
        </row>
        <row r="296">
          <cell r="B296" t="str">
            <v>กล่องบน 350*200</v>
          </cell>
        </row>
        <row r="297">
          <cell r="B297" t="str">
            <v>กล่องบน 400*200</v>
          </cell>
        </row>
        <row r="298">
          <cell r="B298" t="str">
            <v>กล่องบน 450*200</v>
          </cell>
        </row>
        <row r="299">
          <cell r="B299" t="str">
            <v>กล่องบน 500*200</v>
          </cell>
        </row>
        <row r="300">
          <cell r="B300" t="str">
            <v>กล่องล่าง Box OutDoor</v>
          </cell>
        </row>
        <row r="301">
          <cell r="B301" t="str">
            <v>หลังคากันน้ำ 440*250</v>
          </cell>
        </row>
        <row r="302">
          <cell r="B302" t="str">
            <v>หลังคากันน้ำ 570*250</v>
          </cell>
        </row>
        <row r="303">
          <cell r="B303" t="str">
            <v>กล่องบน 440*250</v>
          </cell>
        </row>
        <row r="304">
          <cell r="B304" t="str">
            <v>กล่องบน 570*250</v>
          </cell>
        </row>
        <row r="305">
          <cell r="B305" t="str">
            <v>กล่องล่าง 440*250</v>
          </cell>
        </row>
        <row r="306">
          <cell r="B306" t="str">
            <v>กล่องล่าง 570*250</v>
          </cell>
        </row>
        <row r="307">
          <cell r="B307" t="str">
            <v>กล่องล่าง Box</v>
          </cell>
        </row>
        <row r="308">
          <cell r="B308" t="str">
            <v>กล่องล่าง 250*170</v>
          </cell>
        </row>
        <row r="309">
          <cell r="B309" t="str">
            <v>กล่องล่าง 300*170</v>
          </cell>
        </row>
        <row r="310">
          <cell r="B310" t="str">
            <v>กล่องล่าง 350*200</v>
          </cell>
        </row>
        <row r="311">
          <cell r="B311" t="str">
            <v>กล่องล่าง 400*200</v>
          </cell>
        </row>
        <row r="312">
          <cell r="B312" t="str">
            <v>กล่องล่าง 450*200</v>
          </cell>
        </row>
        <row r="313">
          <cell r="B313" t="str">
            <v>กล่องล่าง 500*200</v>
          </cell>
        </row>
        <row r="314">
          <cell r="B314" t="str">
            <v>ฉากบน-ล่าง Box</v>
          </cell>
        </row>
        <row r="315">
          <cell r="B315" t="str">
            <v>ฉากบน</v>
          </cell>
        </row>
        <row r="316">
          <cell r="B316" t="str">
            <v>ฉากล่าง</v>
          </cell>
        </row>
        <row r="317">
          <cell r="B317" t="str">
            <v>กล่องครอบเกล็ด</v>
          </cell>
        </row>
        <row r="318">
          <cell r="B318" t="str">
            <v>เสารับฝาใน 680</v>
          </cell>
        </row>
        <row r="319">
          <cell r="B319" t="str">
            <v>เสารับฝาใน 760</v>
          </cell>
        </row>
        <row r="320">
          <cell r="B320" t="str">
            <v>เหล็ดเด้อร์ 250</v>
          </cell>
        </row>
        <row r="321">
          <cell r="B321" t="str">
            <v>กล่องฟิลเตอร์</v>
          </cell>
        </row>
        <row r="322">
          <cell r="B322" t="str">
            <v>ฉากหน้า 680</v>
          </cell>
        </row>
        <row r="323">
          <cell r="B323" t="str">
            <v>ฉากหน้า 760</v>
          </cell>
        </row>
        <row r="324">
          <cell r="B324" t="str">
            <v>ฉากหลัง 680</v>
          </cell>
        </row>
        <row r="325">
          <cell r="B325" t="str">
            <v>ฉากหลัง 760</v>
          </cell>
        </row>
        <row r="326">
          <cell r="B326" t="str">
            <v>ฉากบานพับบน</v>
          </cell>
        </row>
        <row r="327">
          <cell r="B327" t="str">
            <v>ฉากบานพับล่าง</v>
          </cell>
        </row>
        <row r="328">
          <cell r="B328" t="str">
            <v>ฉากยึดฝาใน</v>
          </cell>
        </row>
        <row r="329">
          <cell r="B329" t="str">
            <v>ฉากยึดมุมตู้</v>
          </cell>
        </row>
        <row r="330">
          <cell r="B330">
            <v>0</v>
          </cell>
        </row>
        <row r="331">
          <cell r="B331">
            <v>0</v>
          </cell>
        </row>
        <row r="332">
          <cell r="B332" t="str">
            <v>หูล๊อคกุญแจ Box</v>
          </cell>
        </row>
        <row r="333">
          <cell r="B333" t="str">
            <v>หูล๊อคกุญแจ</v>
          </cell>
        </row>
        <row r="334">
          <cell r="B334" t="str">
            <v>ฉากล๊อคมุม</v>
          </cell>
        </row>
        <row r="335">
          <cell r="B335" t="str">
            <v>ฉากแผ่นระบายอากาศ</v>
          </cell>
        </row>
        <row r="336">
          <cell r="B336" t="str">
            <v>โครงข้าง Panel (New)(V13)</v>
          </cell>
        </row>
        <row r="337">
          <cell r="B337" t="str">
            <v>โครงข้าง(NewPanelV13)ตะแกรง 200*800</v>
          </cell>
        </row>
        <row r="338">
          <cell r="B338" t="str">
            <v>โครงข้าง(NewPanelV13)เกล็ด 200*800</v>
          </cell>
        </row>
        <row r="339">
          <cell r="B339" t="str">
            <v>โครงข้าง(NewPanelV13)เจาะ 200*800</v>
          </cell>
        </row>
        <row r="340">
          <cell r="B340" t="str">
            <v>โครงข้าง(NewPanelV13)ตะแกรง 200*1100</v>
          </cell>
        </row>
        <row r="341">
          <cell r="B341" t="str">
            <v>โครงข้าง(NewPanelV13)เกล็ด 200*1100</v>
          </cell>
        </row>
        <row r="342">
          <cell r="B342" t="str">
            <v>โครงข้าง(NewPanelV13)เจาะ 200*1100</v>
          </cell>
        </row>
        <row r="343">
          <cell r="B343" t="str">
            <v>โครงข้าง(NewPanelV13)ตะแกรง 200*1400</v>
          </cell>
        </row>
        <row r="344">
          <cell r="B344" t="str">
            <v>โครงข้าง(NewPanelV13)เกล็ด 200*1400</v>
          </cell>
        </row>
        <row r="345">
          <cell r="B345" t="str">
            <v>โครงข้าง(NewPanelV13)เจาะ 200*1400</v>
          </cell>
        </row>
        <row r="346">
          <cell r="B346" t="str">
            <v>โครงข้าง(NewPanelV13)ตะแกรง 250*800</v>
          </cell>
        </row>
        <row r="347">
          <cell r="B347" t="str">
            <v>โครงข้าง(NewPanelV13)เกล็ด 250*800</v>
          </cell>
        </row>
        <row r="348">
          <cell r="B348" t="str">
            <v>โครงข้าง(NewPanelV13)เจาะ 250*800</v>
          </cell>
        </row>
        <row r="349">
          <cell r="B349" t="str">
            <v>โครงข้าง(NewPanelV13)ตะแกรง 250*1100</v>
          </cell>
        </row>
        <row r="350">
          <cell r="B350" t="str">
            <v>โครงข้าง(NewPanelV13)เกล็ด 250*1100</v>
          </cell>
        </row>
        <row r="351">
          <cell r="B351" t="str">
            <v>โครงข้าง(NewPanelV13)เจาะ 250*1100</v>
          </cell>
        </row>
        <row r="352">
          <cell r="B352" t="str">
            <v>โครงข้าง(NewPanelV13)ตะแกรง 250*1400</v>
          </cell>
        </row>
        <row r="353">
          <cell r="B353" t="str">
            <v>โครงข้าง(NewPanelV13)เกล็ด 250*1400</v>
          </cell>
        </row>
        <row r="354">
          <cell r="B354" t="str">
            <v>โครงข้าง(NewPanelV13)เจาะ 250*1400</v>
          </cell>
        </row>
        <row r="355">
          <cell r="B355" t="str">
            <v>โครงข้าง(NewPanelV13)ตะแกรง 300*800</v>
          </cell>
        </row>
        <row r="356">
          <cell r="B356" t="str">
            <v>โครงข้าง(NewPanelV13)เกล็ด 300*800</v>
          </cell>
        </row>
        <row r="357">
          <cell r="B357" t="str">
            <v>โครงข้าง(NewPanelV13)เจาะ 300*800</v>
          </cell>
        </row>
        <row r="358">
          <cell r="B358" t="str">
            <v>โครงข้าง(NewPanelV13)ตะแกรง 300*1100</v>
          </cell>
        </row>
        <row r="359">
          <cell r="B359" t="str">
            <v>โครงข้าง(NewPanelV13)เกล็ด 300*1100</v>
          </cell>
        </row>
        <row r="360">
          <cell r="B360" t="str">
            <v>โครงข้าง(NewPanelV13)เจาะ 300*1100</v>
          </cell>
        </row>
        <row r="361">
          <cell r="B361" t="str">
            <v>โครงข้าง(NewPanelV13)ตะแกรง 300*1400</v>
          </cell>
        </row>
        <row r="362">
          <cell r="B362" t="str">
            <v>โครงข้าง(NewPanelV13)เกล็ด 300*1400</v>
          </cell>
        </row>
        <row r="363">
          <cell r="B363" t="str">
            <v>โครงข้าง(NewPanelV13)เจาะ 300*1400</v>
          </cell>
        </row>
        <row r="364">
          <cell r="B364" t="str">
            <v>โครงข้าง(NewPanelV13)ตะแกรง 300*1700</v>
          </cell>
        </row>
        <row r="365">
          <cell r="B365" t="str">
            <v>โครงข้าง(NewPanelV13)เกล็ด 300*1700</v>
          </cell>
        </row>
        <row r="366">
          <cell r="B366" t="str">
            <v>โครงข้าง(NewPanelV13)เจาะ 300*1700</v>
          </cell>
        </row>
        <row r="367">
          <cell r="B367" t="str">
            <v>แผ่นหลัง Panel (New)V13</v>
          </cell>
        </row>
        <row r="368">
          <cell r="B368" t="str">
            <v>แผ่นหลัง Panel (New)(V13) 200*800</v>
          </cell>
        </row>
        <row r="369">
          <cell r="B369" t="str">
            <v>แผ่นหลัง Panel (New)(V13) 300*800</v>
          </cell>
        </row>
        <row r="370">
          <cell r="B370" t="str">
            <v>แผ่นหลัง Panel (New)(V13) 400*800</v>
          </cell>
        </row>
        <row r="371">
          <cell r="B371" t="str">
            <v>แผ่นหลัง Panel (New)(V13) 500*800</v>
          </cell>
        </row>
        <row r="372">
          <cell r="B372" t="str">
            <v>แผ่นหลัง Panel (New)(V13) 600*800</v>
          </cell>
        </row>
        <row r="373">
          <cell r="B373" t="str">
            <v>แผ่นหลัง Panel (New)(V13) 200*1100</v>
          </cell>
        </row>
        <row r="374">
          <cell r="B374" t="str">
            <v>แผ่นหลัง Panel (New)(V13) 300*1100</v>
          </cell>
        </row>
        <row r="375">
          <cell r="B375" t="str">
            <v>แผ่นหลัง Panel (New)(V13) 400*1100</v>
          </cell>
        </row>
        <row r="376">
          <cell r="B376" t="str">
            <v>แผ่นหลัง Panel (New)(V13) 500*1100</v>
          </cell>
        </row>
        <row r="377">
          <cell r="B377" t="str">
            <v>แผ่นหลัง Panel (New)(V13) 600*1100</v>
          </cell>
        </row>
        <row r="378">
          <cell r="B378" t="str">
            <v>แผ่นหลัง Panel (New)(V13) 600*1400</v>
          </cell>
        </row>
        <row r="379">
          <cell r="B379" t="str">
            <v>แผ่นหลัง Panel (New)(V13) 700*800</v>
          </cell>
        </row>
        <row r="380">
          <cell r="B380" t="str">
            <v>แผ่นหลัง Panel (New)(V13) 700*1100</v>
          </cell>
        </row>
        <row r="381">
          <cell r="B381" t="str">
            <v>แผ่นหลัง Panel (New)(V13) 700*1400</v>
          </cell>
        </row>
        <row r="382">
          <cell r="B382" t="str">
            <v>แผ่นหลัง Panel (New)(V13) 800*800</v>
          </cell>
        </row>
        <row r="383">
          <cell r="B383" t="str">
            <v>แผ่นหลัง Panel (New)(V13) 800*1100</v>
          </cell>
        </row>
        <row r="384">
          <cell r="B384" t="str">
            <v>แผ่นหลัง Panel (New)(V13) 800*1400</v>
          </cell>
        </row>
        <row r="385">
          <cell r="B385" t="str">
            <v>แผ่นหลัง Panel (New)(V13) 900*800</v>
          </cell>
        </row>
        <row r="386">
          <cell r="B386" t="str">
            <v>แผ่นหลัง Panel (New)(V13) 900*1100</v>
          </cell>
        </row>
        <row r="387">
          <cell r="B387" t="str">
            <v>แผ่นหลัง Panel (New)(V13) 900*1400</v>
          </cell>
        </row>
        <row r="388">
          <cell r="B388" t="str">
            <v>แผ่นหลัง Panel (New)(V13) 1000*800</v>
          </cell>
        </row>
        <row r="389">
          <cell r="B389" t="str">
            <v>แผ่นหลัง Panel (New)(V13) 1000*1100</v>
          </cell>
        </row>
        <row r="390">
          <cell r="B390" t="str">
            <v>แผ่นหลัง Panel (New)(V13) 1000*1400</v>
          </cell>
        </row>
        <row r="391">
          <cell r="B391" t="str">
            <v>แผ่นหลัง Panel (New)(V13) 200*1400</v>
          </cell>
        </row>
        <row r="392">
          <cell r="B392" t="str">
            <v>แผ่นหลัง Panel (New)(V13) 300*1400</v>
          </cell>
        </row>
        <row r="393">
          <cell r="B393" t="str">
            <v>แผ่นหลัง Panel (New)(V13) 400*1400</v>
          </cell>
        </row>
        <row r="394">
          <cell r="B394" t="str">
            <v>แผ่นหลัง Panel (New)(V13) 500*1400</v>
          </cell>
        </row>
        <row r="395">
          <cell r="B395" t="str">
            <v xml:space="preserve">คานหน้า Panel (New)(V13) </v>
          </cell>
        </row>
        <row r="396">
          <cell r="B396" t="str">
            <v>คานหน้า Panel (New)(V13) 200</v>
          </cell>
        </row>
        <row r="397">
          <cell r="B397" t="str">
            <v>คานหน้า Panel (New)(V13) 300</v>
          </cell>
        </row>
        <row r="398">
          <cell r="B398" t="str">
            <v>คานหน้า Panel (New)(V13) 400</v>
          </cell>
        </row>
        <row r="399">
          <cell r="B399" t="str">
            <v>คานหน้า Panel (New)(V13) 500</v>
          </cell>
        </row>
        <row r="400">
          <cell r="B400" t="str">
            <v>คานหน้า Panel (New)(V13) 600</v>
          </cell>
        </row>
        <row r="401">
          <cell r="B401" t="str">
            <v>คานหน้า Panel (New)(V13) 700</v>
          </cell>
        </row>
        <row r="402">
          <cell r="B402" t="str">
            <v>คานหน้า Panel (New)(V13) 800</v>
          </cell>
        </row>
        <row r="403">
          <cell r="B403" t="str">
            <v>คานหน้า Panel (New)(V13) 900</v>
          </cell>
        </row>
        <row r="404">
          <cell r="B404" t="str">
            <v>คานหน้า Panel (New)(V13) 1000</v>
          </cell>
        </row>
        <row r="405">
          <cell r="B405" t="str">
            <v>คานหน้า Panel (New)(V13) 1100</v>
          </cell>
        </row>
        <row r="406">
          <cell r="B406" t="str">
            <v xml:space="preserve">คานหน้า Panel (New Japan )(V13) </v>
          </cell>
        </row>
        <row r="407">
          <cell r="B407" t="str">
            <v>คานหน้าPanel(New Japan) 200</v>
          </cell>
        </row>
        <row r="408">
          <cell r="B408" t="str">
            <v>คานหน้าPanel(New Japan) 300</v>
          </cell>
        </row>
        <row r="409">
          <cell r="B409" t="str">
            <v>คานหน้าPanel(New Japan) 400</v>
          </cell>
        </row>
        <row r="410">
          <cell r="B410" t="str">
            <v>คานหน้าPanel(New Japan) 500</v>
          </cell>
        </row>
        <row r="411">
          <cell r="B411" t="str">
            <v>คานหน้าPanel(New Japan) 600</v>
          </cell>
        </row>
        <row r="412">
          <cell r="B412" t="str">
            <v>คานหน้าPanel(New Japan) 700</v>
          </cell>
        </row>
        <row r="413">
          <cell r="B413" t="str">
            <v>คานหน้าPanel(New Japan) 800</v>
          </cell>
        </row>
        <row r="414">
          <cell r="B414" t="str">
            <v>คานหน้าPanel(New Japan) 900</v>
          </cell>
        </row>
        <row r="415">
          <cell r="B415" t="str">
            <v>คานหน้าPanel(New Japan) 1000</v>
          </cell>
        </row>
        <row r="416">
          <cell r="B416" t="str">
            <v>คานหน้าPanel(New Japan) 1100</v>
          </cell>
        </row>
        <row r="417">
          <cell r="B417" t="str">
            <v>แผ่นปิดบน-ล่าง Panel (New)(V13)</v>
          </cell>
        </row>
        <row r="418">
          <cell r="B418" t="str">
            <v>แผ่นปิดบน-ล่าง Panel (New)(V13) 200*200</v>
          </cell>
        </row>
        <row r="419">
          <cell r="B419" t="str">
            <v>แผ่นปิดบน-ล่าง Panel (New)(V13) 200*250</v>
          </cell>
        </row>
        <row r="420">
          <cell r="B420" t="str">
            <v>แผ่นปิดบน-ล่าง Panel (New)(V13) 200*300</v>
          </cell>
        </row>
        <row r="421">
          <cell r="B421" t="str">
            <v>แผ่นปิดบน-ล่าง Panel (New)(V13) 300*200</v>
          </cell>
        </row>
        <row r="422">
          <cell r="B422" t="str">
            <v>แผ่นปิดบน-ล่าง Panel (New)(V13) 300*250</v>
          </cell>
        </row>
        <row r="423">
          <cell r="B423" t="str">
            <v>แผ่นปิดบน-ล่าง Panel (New)(V13) 300*300</v>
          </cell>
        </row>
        <row r="424">
          <cell r="B424" t="str">
            <v>แผ่นปิดบน-ล่าง Panel (New)(V13) 400*200</v>
          </cell>
        </row>
        <row r="425">
          <cell r="B425" t="str">
            <v>แผ่นปิดบน-ล่าง Panel (New)(V13) 400*250</v>
          </cell>
        </row>
        <row r="426">
          <cell r="B426" t="str">
            <v>แผ่นปิดบน-ล่าง Panel (New)(V13) 400*300</v>
          </cell>
        </row>
        <row r="427">
          <cell r="B427" t="str">
            <v>แผ่นปิดบน-ล่าง Panel (New)(V13) 500*200</v>
          </cell>
        </row>
        <row r="428">
          <cell r="B428" t="str">
            <v>แผ่นปิดบน-ล่าง Panel (New)(V13) 500*250</v>
          </cell>
        </row>
        <row r="429">
          <cell r="B429" t="str">
            <v>แผ่นปิดบน-ล่าง Panel (New)(V13) 500*300</v>
          </cell>
        </row>
        <row r="430">
          <cell r="B430" t="str">
            <v>แผ่นปิดบน-ล่าง Panel (New)(V13) 600*200</v>
          </cell>
        </row>
        <row r="431">
          <cell r="B431" t="str">
            <v>แผ่นปิดบน-ล่าง Panel (New)(V13) 600*250</v>
          </cell>
        </row>
        <row r="432">
          <cell r="B432" t="str">
            <v>แผ่นปิดบน-ล่าง Panel (New)(V13) 600*300</v>
          </cell>
        </row>
        <row r="433">
          <cell r="B433" t="str">
            <v>แผ่นปิดบน-ล่าง Panel (New)(V13) 700*200</v>
          </cell>
        </row>
        <row r="434">
          <cell r="B434" t="str">
            <v>แผ่นปิดบน-ล่าง Panel (New)(V13) 700*250</v>
          </cell>
        </row>
        <row r="435">
          <cell r="B435" t="str">
            <v>แผ่นปิดบน-ล่าง Panel (New)(V13) 700*300</v>
          </cell>
        </row>
        <row r="436">
          <cell r="B436" t="str">
            <v>แผ่นปิดบน-ล่าง Panel (New)(V13) 800*200</v>
          </cell>
        </row>
        <row r="437">
          <cell r="B437" t="str">
            <v>แผ่นปิดบน-ล่าง Panel (New)(V13) 800*250</v>
          </cell>
        </row>
        <row r="438">
          <cell r="B438" t="str">
            <v>แผ่นปิดบน-ล่าง Panel (New)(V13) 800*300</v>
          </cell>
        </row>
        <row r="439">
          <cell r="B439" t="str">
            <v>แผ่นปิดบน-ล่าง Panel (New)(V13) 900*200</v>
          </cell>
        </row>
        <row r="440">
          <cell r="B440" t="str">
            <v>แผ่นปิดบน-ล่าง Panel (New)(V13) 900*250</v>
          </cell>
        </row>
        <row r="441">
          <cell r="B441" t="str">
            <v>แผ่นปิดบน-ล่าง Panel (New)(V13) 900*300</v>
          </cell>
        </row>
        <row r="442">
          <cell r="B442" t="str">
            <v>แผ่นปิดบน-ล่าง Panel (New)(V13) 1000*200</v>
          </cell>
        </row>
        <row r="443">
          <cell r="B443" t="str">
            <v>แผ่นปิดบน-ล่าง Panel (New)(V13) 1000*250</v>
          </cell>
        </row>
        <row r="444">
          <cell r="B444" t="str">
            <v>แผ่นปิดบน-ล่าง Panel (New)(V13) 1000*300</v>
          </cell>
        </row>
        <row r="445">
          <cell r="B445" t="str">
            <v>เพลทระบายอากาศ PANEL 1.5</v>
          </cell>
        </row>
        <row r="446">
          <cell r="B446" t="str">
            <v>บานพับซ่อนรูกลม (ฝานอก) Panel (New) 45x65</v>
          </cell>
        </row>
        <row r="447">
          <cell r="B447" t="str">
            <v>เหล็กตัว C เชื่อมเพลทระบาย Panel (New)(V13)</v>
          </cell>
        </row>
        <row r="448">
          <cell r="B448" t="str">
            <v>เพลทระบายอากาศ Panel (New)(V13) 200</v>
          </cell>
        </row>
        <row r="449">
          <cell r="B449" t="str">
            <v>เพลทระบายอากาศ Panel (New)(V13) 300</v>
          </cell>
        </row>
        <row r="450">
          <cell r="B450" t="str">
            <v>เพลทระบายอากาศ Panel (New)(V13) 400</v>
          </cell>
        </row>
        <row r="451">
          <cell r="B451" t="str">
            <v>เพลทระบายอากาศ Panel (New)(V13) 500</v>
          </cell>
        </row>
        <row r="452">
          <cell r="B452" t="str">
            <v>เพลทระบายอากาศ Panel (New)(V13) 600</v>
          </cell>
        </row>
        <row r="453">
          <cell r="B453" t="str">
            <v>เพลทระบายอากาศ Panel (New)(V13) 700</v>
          </cell>
        </row>
        <row r="454">
          <cell r="B454" t="str">
            <v>เพลทระบายอากาศ Panel (New)(V13) 800</v>
          </cell>
        </row>
        <row r="455">
          <cell r="B455" t="str">
            <v>เพลทระบายอากาศ Panel (New)(V13) 900</v>
          </cell>
        </row>
        <row r="456">
          <cell r="B456" t="str">
            <v>เพลทระบายอากาศ Panel (New)(V13) 1000</v>
          </cell>
        </row>
        <row r="457">
          <cell r="B457" t="str">
            <v>เพลทใน</v>
          </cell>
        </row>
        <row r="458">
          <cell r="B458" t="str">
            <v>เพลทใน 500*300 n</v>
          </cell>
        </row>
        <row r="459">
          <cell r="B459" t="str">
            <v>เพลทใน 600*300 n</v>
          </cell>
        </row>
        <row r="460">
          <cell r="B460" t="str">
            <v>เพลทใน 700*300 n</v>
          </cell>
        </row>
        <row r="461">
          <cell r="B461" t="str">
            <v>เพลทใน 800*300 n</v>
          </cell>
        </row>
        <row r="462">
          <cell r="B462" t="str">
            <v>เพลทใน 900*300 n</v>
          </cell>
        </row>
        <row r="463">
          <cell r="B463" t="str">
            <v>เพลทใน 1000*300 n</v>
          </cell>
        </row>
        <row r="464">
          <cell r="B464" t="str">
            <v>เพลทใน 500*800 n</v>
          </cell>
        </row>
        <row r="465">
          <cell r="B465" t="str">
            <v>เพลทใน 600*800 n</v>
          </cell>
        </row>
        <row r="466">
          <cell r="B466" t="str">
            <v>เพลทใน 700*800 n</v>
          </cell>
        </row>
        <row r="467">
          <cell r="B467" t="str">
            <v>เพลทใน 800*800 n</v>
          </cell>
        </row>
        <row r="468">
          <cell r="B468" t="str">
            <v>เพลทใน 900*800 n</v>
          </cell>
        </row>
        <row r="469">
          <cell r="B469" t="str">
            <v>เพลทใน 1000*800 n</v>
          </cell>
        </row>
        <row r="470">
          <cell r="B470" t="str">
            <v>เพลทใน 500*1100 n</v>
          </cell>
        </row>
        <row r="471">
          <cell r="B471" t="str">
            <v>เพลทใน 600*1100 n</v>
          </cell>
        </row>
        <row r="472">
          <cell r="B472" t="str">
            <v>เพลทใน 700*1100 n</v>
          </cell>
        </row>
        <row r="473">
          <cell r="B473" t="str">
            <v>เพลทใน 800*1100 n</v>
          </cell>
        </row>
        <row r="474">
          <cell r="B474" t="str">
            <v>เพลทใน 900*1100 n</v>
          </cell>
        </row>
        <row r="475">
          <cell r="B475" t="str">
            <v>เพลทใน 1000*1100 n</v>
          </cell>
        </row>
        <row r="476">
          <cell r="B476" t="str">
            <v>เพลทใน 500*1400 n</v>
          </cell>
        </row>
        <row r="477">
          <cell r="B477" t="str">
            <v>เพลทใน 600*1400 n</v>
          </cell>
        </row>
        <row r="478">
          <cell r="B478" t="str">
            <v>เพลทใน 700*1400 n</v>
          </cell>
        </row>
        <row r="479">
          <cell r="B479" t="str">
            <v>เพลทใน 800*1400 n</v>
          </cell>
        </row>
        <row r="480">
          <cell r="B480" t="str">
            <v>เพลทใน 900*1400 n</v>
          </cell>
        </row>
        <row r="481">
          <cell r="B481" t="str">
            <v>เพลทใน 1000*1400 n</v>
          </cell>
        </row>
        <row r="482">
          <cell r="B482" t="str">
            <v>เพลทใน 900*1600 n</v>
          </cell>
        </row>
        <row r="483">
          <cell r="B483" t="str">
            <v>เพลทใน 600*1800 n</v>
          </cell>
        </row>
        <row r="484">
          <cell r="B484" t="str">
            <v>เพลทใน 400*1900 n</v>
          </cell>
        </row>
        <row r="485">
          <cell r="B485" t="str">
            <v>เพลทใน 300*1900 n</v>
          </cell>
        </row>
        <row r="486">
          <cell r="B486" t="str">
            <v>เพลทใน 300*2100 n</v>
          </cell>
        </row>
        <row r="487">
          <cell r="B487" t="str">
            <v>เพลทใน 300*2300 n</v>
          </cell>
        </row>
        <row r="488">
          <cell r="B488" t="str">
            <v>เพลทใน 400*1700 n</v>
          </cell>
        </row>
        <row r="489">
          <cell r="B489" t="str">
            <v>เพลทใน 500*300 n.</v>
          </cell>
        </row>
        <row r="490">
          <cell r="B490" t="str">
            <v>เพลทใน 600*300 n.</v>
          </cell>
        </row>
        <row r="491">
          <cell r="B491" t="str">
            <v>เพลทใน 700*300 n.</v>
          </cell>
        </row>
        <row r="492">
          <cell r="B492" t="str">
            <v>เพลทใน 800*300 n.</v>
          </cell>
        </row>
        <row r="493">
          <cell r="B493" t="str">
            <v>เพลทใน 900*300 n.</v>
          </cell>
        </row>
        <row r="494">
          <cell r="B494" t="str">
            <v>เพลทใน 1000*300 n.</v>
          </cell>
        </row>
        <row r="495">
          <cell r="B495" t="str">
            <v>เพลทใน 500*800 n.</v>
          </cell>
        </row>
        <row r="496">
          <cell r="B496" t="str">
            <v>เพลทใน 600*800 n.</v>
          </cell>
        </row>
        <row r="497">
          <cell r="B497" t="str">
            <v>เพลทใน 700*800 n.</v>
          </cell>
        </row>
        <row r="498">
          <cell r="B498" t="str">
            <v>เพลทใน 800*800 n.</v>
          </cell>
        </row>
        <row r="499">
          <cell r="B499" t="str">
            <v>เพลทใน 900*800 n.</v>
          </cell>
        </row>
        <row r="500">
          <cell r="B500" t="str">
            <v>เพลทใน 1000*800 n.</v>
          </cell>
        </row>
        <row r="501">
          <cell r="B501" t="str">
            <v>เพลทใน 500*1100 n.</v>
          </cell>
        </row>
        <row r="502">
          <cell r="B502" t="str">
            <v>เพลทใน 600*1100 n.</v>
          </cell>
        </row>
        <row r="503">
          <cell r="B503" t="str">
            <v>เพลทใน 700*1100 n.</v>
          </cell>
        </row>
        <row r="504">
          <cell r="B504" t="str">
            <v>เพลทใน 800*1100 n.</v>
          </cell>
        </row>
        <row r="505">
          <cell r="B505" t="str">
            <v>เพลทใน 900*1100 n.</v>
          </cell>
        </row>
        <row r="506">
          <cell r="B506" t="str">
            <v>เพลทใน 1000*1100 n.</v>
          </cell>
        </row>
        <row r="507">
          <cell r="B507" t="str">
            <v>เพลทใน 500*1400 n.</v>
          </cell>
        </row>
        <row r="508">
          <cell r="B508" t="str">
            <v>เพลทใน 600*1400 n.</v>
          </cell>
        </row>
        <row r="509">
          <cell r="B509" t="str">
            <v>เพลทใน 700*1400 n.</v>
          </cell>
        </row>
        <row r="510">
          <cell r="B510" t="str">
            <v>เพลทใน 800*1400 n.</v>
          </cell>
        </row>
        <row r="511">
          <cell r="B511" t="str">
            <v>เพลทใน 900*1400 n.</v>
          </cell>
        </row>
        <row r="512">
          <cell r="B512" t="str">
            <v>เพลทใน 1000*1400 n.</v>
          </cell>
        </row>
        <row r="513">
          <cell r="B513" t="str">
            <v>เพลทใน 600*1800 n.</v>
          </cell>
        </row>
        <row r="514">
          <cell r="B514" t="str">
            <v>เพลทใน 900*1600 n.</v>
          </cell>
        </row>
        <row r="515">
          <cell r="B515" t="str">
            <v>เพลทใน 400*1700 n.</v>
          </cell>
        </row>
        <row r="516">
          <cell r="B516" t="str">
            <v>เพลทใน 400*1900 n.</v>
          </cell>
        </row>
        <row r="517">
          <cell r="B517" t="str">
            <v>เพลทใน 300*2100 n.</v>
          </cell>
        </row>
        <row r="518">
          <cell r="B518" t="str">
            <v>เพลทใน 300*2300 n.</v>
          </cell>
        </row>
        <row r="519">
          <cell r="B519" t="str">
            <v>เพลทใน 300*1900 n.</v>
          </cell>
        </row>
        <row r="520">
          <cell r="B520" t="str">
            <v xml:space="preserve">คานล่าง ( V3 ) </v>
          </cell>
        </row>
        <row r="521">
          <cell r="B521" t="str">
            <v>คานล่าง (V3) 600</v>
          </cell>
        </row>
        <row r="522">
          <cell r="B522" t="str">
            <v>คานล่าง (V3) 700</v>
          </cell>
        </row>
        <row r="523">
          <cell r="B523" t="str">
            <v>คานล่าง (V3) 800</v>
          </cell>
        </row>
        <row r="524">
          <cell r="B524" t="str">
            <v>คานล่าง (V3) 900</v>
          </cell>
        </row>
        <row r="525">
          <cell r="B525" t="str">
            <v>คานล่าง (V3) 1000</v>
          </cell>
        </row>
        <row r="526">
          <cell r="B526" t="str">
            <v>คานล่างหัวรับสาย</v>
          </cell>
        </row>
        <row r="527">
          <cell r="B527" t="str">
            <v>คานล่างหัวรับสาย 600</v>
          </cell>
        </row>
        <row r="528">
          <cell r="B528" t="str">
            <v>คานล่างหัวรับสาย 700</v>
          </cell>
        </row>
        <row r="529">
          <cell r="B529" t="str">
            <v>คานล่างหัวรับสาย 800</v>
          </cell>
        </row>
        <row r="530">
          <cell r="B530" t="str">
            <v>คานล่างหัวรับสาย 900</v>
          </cell>
        </row>
        <row r="531">
          <cell r="B531" t="str">
            <v>คานล่างหัวรับสาย 1000</v>
          </cell>
        </row>
        <row r="532">
          <cell r="B532" t="str">
            <v>คานล่าง ( V15 )</v>
          </cell>
        </row>
        <row r="533">
          <cell r="B533" t="str">
            <v>คานล่าง (V15) 600</v>
          </cell>
        </row>
        <row r="534">
          <cell r="B534" t="str">
            <v>คานล่าง (V15) 700</v>
          </cell>
        </row>
        <row r="535">
          <cell r="B535" t="str">
            <v>คานล่าง (V15) 800</v>
          </cell>
        </row>
        <row r="536">
          <cell r="B536" t="str">
            <v>คานล่าง (V15) 900</v>
          </cell>
        </row>
        <row r="537">
          <cell r="B537" t="str">
            <v>คานล่าง (V15) 1000</v>
          </cell>
        </row>
        <row r="538">
          <cell r="B538" t="str">
            <v>คานล่าง (V15) 1100</v>
          </cell>
        </row>
        <row r="539">
          <cell r="B539" t="str">
            <v>Supportโครงตัวยู</v>
          </cell>
        </row>
        <row r="540">
          <cell r="B540" t="str">
            <v>Supportโครงตัวยู 23</v>
          </cell>
        </row>
        <row r="541">
          <cell r="B541" t="str">
            <v>Supportโครงตัวยู 44</v>
          </cell>
        </row>
        <row r="542">
          <cell r="B542" t="str">
            <v>Supportโครงตัวยู 49.5</v>
          </cell>
        </row>
        <row r="543">
          <cell r="B543" t="str">
            <v>Supportโครงตัวยู 52.5</v>
          </cell>
        </row>
        <row r="544">
          <cell r="B544" t="str">
            <v>Supportโครงตัวยู 73</v>
          </cell>
        </row>
        <row r="545">
          <cell r="B545" t="str">
            <v>Supportโครงตัวยู 94</v>
          </cell>
        </row>
        <row r="546">
          <cell r="B546" t="str">
            <v>Supportโครงตัวยู 99.5</v>
          </cell>
        </row>
        <row r="547">
          <cell r="B547" t="str">
            <v>Supportโครงตัวยู 102.5</v>
          </cell>
        </row>
        <row r="548">
          <cell r="B548" t="str">
            <v>Supportโครงตัวยู 250</v>
          </cell>
        </row>
        <row r="549">
          <cell r="B549" t="str">
            <v>Supportโครงตัวยู 200</v>
          </cell>
        </row>
        <row r="550">
          <cell r="B550" t="str">
            <v>Supportโครงตัวยู 300</v>
          </cell>
        </row>
        <row r="551">
          <cell r="B551" t="str">
            <v>SupportโครงตัวยูV15 300</v>
          </cell>
        </row>
        <row r="552">
          <cell r="B552" t="str">
            <v>คานล่าง ( V3B ) แบบฉลามหัวฆ้อน</v>
          </cell>
        </row>
        <row r="553">
          <cell r="B553" t="str">
            <v>คานล่าง (V3B) 600</v>
          </cell>
        </row>
        <row r="554">
          <cell r="B554" t="str">
            <v>คานล่าง (V3B) 700</v>
          </cell>
        </row>
        <row r="555">
          <cell r="B555" t="str">
            <v>คานล่าง (V3B) 800</v>
          </cell>
        </row>
        <row r="556">
          <cell r="B556" t="str">
            <v>คานล่าง (V3B) 900</v>
          </cell>
        </row>
        <row r="557">
          <cell r="B557" t="str">
            <v>คานล่าง (V3B) 1000</v>
          </cell>
        </row>
        <row r="558">
          <cell r="B558" t="str">
            <v>คานวาง CT</v>
          </cell>
        </row>
        <row r="559">
          <cell r="B559" t="str">
            <v>คานล่างยึดCT 500</v>
          </cell>
        </row>
        <row r="560">
          <cell r="B560" t="str">
            <v>คานล่างยึดCT 600</v>
          </cell>
        </row>
        <row r="561">
          <cell r="B561" t="str">
            <v>คานล่างยึดCT 700</v>
          </cell>
        </row>
        <row r="562">
          <cell r="B562" t="str">
            <v>คานล่างยึดCT 800</v>
          </cell>
        </row>
        <row r="563">
          <cell r="B563" t="str">
            <v>คานล่างยึดCT 900</v>
          </cell>
        </row>
        <row r="564">
          <cell r="B564" t="str">
            <v>คานล่างยึดCT 1000</v>
          </cell>
        </row>
        <row r="565">
          <cell r="B565" t="str">
            <v>NSX630-04EZD100.( 43AF05051C )</v>
          </cell>
        </row>
        <row r="566">
          <cell r="B566" t="str">
            <v>NSX630-04EZD100.( 43AF05051C ) ถาดเมนท์</v>
          </cell>
        </row>
        <row r="567">
          <cell r="B567" t="str">
            <v>NSX630-04EZD100.( 43AF05051C ) โครงตัวยู</v>
          </cell>
        </row>
        <row r="568">
          <cell r="B568" t="str">
            <v>NSX630-04EZD100.( 43AF05051C ) คานย่อย ( R )</v>
          </cell>
        </row>
        <row r="569">
          <cell r="B569" t="str">
            <v>NSX630-04EZD100.( 43AF05051C ) คานย่อย ( L )</v>
          </cell>
        </row>
        <row r="570">
          <cell r="B570" t="str">
            <v>NSX630-04EZD100.( 43AF05051C ) คานไฟบ้อน</v>
          </cell>
        </row>
        <row r="571">
          <cell r="B571" t="str">
            <v>NSX630-04EZD100.( 43AF05051C ) แผ่นวาง Fuse</v>
          </cell>
        </row>
        <row r="572">
          <cell r="B572" t="str">
            <v>NSX630-04NSX100.( 43AF05052C )</v>
          </cell>
        </row>
        <row r="573">
          <cell r="B573" t="str">
            <v>NSX630-04NSX100.( 43AF05052C ) ถาดเมนท์</v>
          </cell>
        </row>
        <row r="574">
          <cell r="B574" t="str">
            <v>NSX630-04NSX100.( 43AF05052C ) โครงตัวยู</v>
          </cell>
        </row>
        <row r="575">
          <cell r="B575" t="str">
            <v>NSX630-04NSX100.( 43AF05052C ) คานย่อย ( R )</v>
          </cell>
        </row>
        <row r="576">
          <cell r="B576" t="str">
            <v>NSX630-04NSX100.( 43AF05052C ) คานย่อย ( L )</v>
          </cell>
        </row>
        <row r="577">
          <cell r="B577" t="str">
            <v>NSX630-04NSX100.( 43AF05052C ) คานไฟบ้อน</v>
          </cell>
        </row>
        <row r="578">
          <cell r="B578" t="str">
            <v>NSX630-04NSX100.( 43AF05052C ) แผ่นวาง Fuse</v>
          </cell>
        </row>
        <row r="579">
          <cell r="B579" t="str">
            <v>NSX250-04NSX250.( 43AF05053C )</v>
          </cell>
        </row>
        <row r="580">
          <cell r="B580" t="str">
            <v>NSX250-04NSX250.( 43AF05053C ) ถาดเมนท์</v>
          </cell>
        </row>
        <row r="581">
          <cell r="B581" t="str">
            <v>NSX250-04NSX250.( 43AF05053C ) โครงตัวยู</v>
          </cell>
        </row>
        <row r="582">
          <cell r="B582" t="str">
            <v>NSX250-04NSX250.( 43AF05053C ) คานย่อย ( R )</v>
          </cell>
        </row>
        <row r="583">
          <cell r="B583" t="str">
            <v>NSX250-04NSX250.( 43AF05053C ) คานย่อย ( L )</v>
          </cell>
        </row>
        <row r="584">
          <cell r="B584" t="str">
            <v>NSX250-04NSX250.( 43AF05053C ) คานไฟบ้อน</v>
          </cell>
        </row>
        <row r="585">
          <cell r="B585" t="str">
            <v>NSX250-04NSX250.( 43AF05053C ) แผ่นวาง Fuse</v>
          </cell>
        </row>
        <row r="586">
          <cell r="B586" t="str">
            <v>NSX250-04EZD100.( 43AF05054C )</v>
          </cell>
        </row>
        <row r="587">
          <cell r="B587" t="str">
            <v>NSX250-04EZD100.( 43AF05054C ) ถาดเมนท์</v>
          </cell>
        </row>
        <row r="588">
          <cell r="B588" t="str">
            <v>NSX250-04EZD100.( 43AF05054C ) โครงตัวยู</v>
          </cell>
        </row>
        <row r="589">
          <cell r="B589" t="str">
            <v>NSX250-04EZD100.( 43AF05054C ) คานย่อย ( R )</v>
          </cell>
        </row>
        <row r="590">
          <cell r="B590" t="str">
            <v>NSX250-04EZD100.( 43AF05054C ) คานย่อย ( L )</v>
          </cell>
        </row>
        <row r="591">
          <cell r="B591" t="str">
            <v>NSX250-04EZD100.( 43AF05054C ) คานไฟบ้อน</v>
          </cell>
        </row>
        <row r="592">
          <cell r="B592" t="str">
            <v>NSX250-04EZD100.( 43AF05054C ) แผ่นวาง Fuse</v>
          </cell>
        </row>
        <row r="593">
          <cell r="B593" t="str">
            <v>EZD100-04EZD100.( 43AF05055C )</v>
          </cell>
        </row>
        <row r="594">
          <cell r="B594" t="str">
            <v>EZD100-04EZD100.( 43AF05055C ) ถาดเมนท์</v>
          </cell>
        </row>
        <row r="595">
          <cell r="B595" t="str">
            <v>EZD100-04EZD100.( 43AF05055C ) โครงตัวยู</v>
          </cell>
        </row>
        <row r="596">
          <cell r="B596" t="str">
            <v>EZD100-04EZD100.( 43AF05055C ) คานย่อย ( R )</v>
          </cell>
        </row>
        <row r="597">
          <cell r="B597" t="str">
            <v>EZD100-04EZD100.( 43AF05055C ) คานย่อย ( L )</v>
          </cell>
        </row>
        <row r="598">
          <cell r="B598" t="str">
            <v>EZD100-04EZD100.( 43AF05055C ) คานไฟบ้อน</v>
          </cell>
        </row>
        <row r="599">
          <cell r="B599" t="str">
            <v>EZD100-04EZD100.( 43AF05055C ) แผ่นวาง Fuse</v>
          </cell>
        </row>
        <row r="600">
          <cell r="B600" t="str">
            <v>EZD250-04EZD100.( 43AF05056C )</v>
          </cell>
        </row>
        <row r="601">
          <cell r="B601" t="str">
            <v>EZD250-04EZD100.( 43AF05056C ) ถาดเมนท์</v>
          </cell>
        </row>
        <row r="602">
          <cell r="B602" t="str">
            <v>EZD250-04EZD100.( 43AF05056C ) โครงตัวยู</v>
          </cell>
        </row>
        <row r="603">
          <cell r="B603" t="str">
            <v>EZD250-04EZD100.( 43AF05056C ) คานย่อย ( R )</v>
          </cell>
        </row>
        <row r="604">
          <cell r="B604" t="str">
            <v>EZD250-04EZD100.( 43AF05056C ) คานย่อย ( L )</v>
          </cell>
        </row>
        <row r="605">
          <cell r="B605" t="str">
            <v>EZD250-04EZD100.( 43AF05056C ) คานไฟบ้อน</v>
          </cell>
        </row>
        <row r="606">
          <cell r="B606" t="str">
            <v>EZD250-04EZD100.( 43AF05056C ) แผ่นวาง Fuse</v>
          </cell>
        </row>
        <row r="607">
          <cell r="B607" t="str">
            <v>NSX630-12EZD100.( 43AF05057C )</v>
          </cell>
        </row>
        <row r="608">
          <cell r="B608" t="str">
            <v>NSX630-12EZD100.( 43AF05057C ) ถาดเมนท์</v>
          </cell>
        </row>
        <row r="609">
          <cell r="B609" t="str">
            <v>NSX630-12EZD100.( 43AF05057C ) โครงตัวยู</v>
          </cell>
        </row>
        <row r="610">
          <cell r="B610" t="str">
            <v>NSX630-12EZD100.( 43AF05057C ) คานย่อย ( R )</v>
          </cell>
        </row>
        <row r="611">
          <cell r="B611" t="str">
            <v>NSX630-12EZD100.( 43AF05057C ) คานย่อย ( L )</v>
          </cell>
        </row>
        <row r="612">
          <cell r="B612" t="str">
            <v>NSX630-12EZD100.( 43AF05057C ) คานไฟบ้อน</v>
          </cell>
        </row>
        <row r="613">
          <cell r="B613" t="str">
            <v>NSX630-12EZD100.( 43AF05057C ) แผ่นวาง Fuse</v>
          </cell>
        </row>
        <row r="614">
          <cell r="B614" t="str">
            <v>NSX630-08NSX100.( 43AF05058C )</v>
          </cell>
        </row>
        <row r="615">
          <cell r="B615" t="str">
            <v>NSX630-08NSX100.( 43AF05058C ) ถาดเมนท์</v>
          </cell>
        </row>
        <row r="616">
          <cell r="B616" t="str">
            <v>NSX630-08NSX100.( 43AF05058C ) โครงตัวยู</v>
          </cell>
        </row>
        <row r="617">
          <cell r="B617" t="str">
            <v>NSX630-08NSX100.( 43AF05058C ) คานย่อย ( R )</v>
          </cell>
        </row>
        <row r="618">
          <cell r="B618" t="str">
            <v>NSX630-08NSX100.( 43AF05058C ) คานย่อย ( L )</v>
          </cell>
        </row>
        <row r="619">
          <cell r="B619" t="str">
            <v>NSX630-08NSX100.( 43AF05058C ) คานไฟบ้อน</v>
          </cell>
        </row>
        <row r="620">
          <cell r="B620" t="str">
            <v>NSX630-08NSX100.( 43AF05058C ) แผ่นวาง Fuse</v>
          </cell>
        </row>
        <row r="621">
          <cell r="B621" t="str">
            <v>NSX630-08NSX100.( 43AF05058C ) ฉากยึดโครงตัวยู</v>
          </cell>
        </row>
        <row r="622">
          <cell r="B622" t="str">
            <v>NSX250-06NSX250.( 43AF05059C )</v>
          </cell>
        </row>
        <row r="623">
          <cell r="B623" t="str">
            <v>NSX250-06NSX250.( 43AF05059C ) ถาดเมนท์</v>
          </cell>
        </row>
        <row r="624">
          <cell r="B624" t="str">
            <v>NSX250-06NSX250.( 43AF05059C ) โครงตัวยู</v>
          </cell>
        </row>
        <row r="625">
          <cell r="B625" t="str">
            <v>NSX250-06NSX250.( 43AF05059C ) คานย่อย ( R )</v>
          </cell>
        </row>
        <row r="626">
          <cell r="B626" t="str">
            <v>NSX250-06NSX250.( 43AF05059C ) คานย่อย ( L )</v>
          </cell>
        </row>
        <row r="627">
          <cell r="B627" t="str">
            <v>NSX250-06NSX250.( 43AF05059C ) คานไฟบ้อน</v>
          </cell>
        </row>
        <row r="628">
          <cell r="B628" t="str">
            <v>NSX250-06NSX250.( 43AF05059C ) แผ่นวาง Fuse</v>
          </cell>
        </row>
        <row r="629">
          <cell r="B629" t="str">
            <v>NSX250-10NSX250.( 43AF05060C )</v>
          </cell>
        </row>
        <row r="630">
          <cell r="B630" t="str">
            <v>NSX250-10NSX250.( 43AF05060C ) ถาดเมนท์</v>
          </cell>
        </row>
        <row r="631">
          <cell r="B631" t="str">
            <v>NSX250-10NSX250.( 43AF05060C ) โครงตัวยู</v>
          </cell>
        </row>
        <row r="632">
          <cell r="B632" t="str">
            <v>NSX250-10NSX250.( 43AF05060C ) คานย่อย ( R )</v>
          </cell>
        </row>
        <row r="633">
          <cell r="B633" t="str">
            <v>NSX250-10NSX250.( 43AF05060C ) คานย่อย ( L )</v>
          </cell>
        </row>
        <row r="634">
          <cell r="B634" t="str">
            <v>NSX250-10NSX250.( 43AF05060C ) คานไฟบ้อน</v>
          </cell>
        </row>
        <row r="635">
          <cell r="B635" t="str">
            <v>NSX250-10NSX250.( 43AF05060C ) แผ่นวาง Fuse</v>
          </cell>
        </row>
        <row r="636">
          <cell r="B636" t="str">
            <v>NSX250-06EZD100.( 43AF05061C )</v>
          </cell>
        </row>
        <row r="637">
          <cell r="B637" t="str">
            <v>NSX250-06EZD100.( 43AF05061C ) ถาดเมนท์</v>
          </cell>
        </row>
        <row r="638">
          <cell r="B638" t="str">
            <v>NSX250-06EZD100.( 43AF05061C ) โครงตัวยู</v>
          </cell>
        </row>
        <row r="639">
          <cell r="B639" t="str">
            <v>NSX250-06EZD100.( 43AF05061C ) คานย่อย ( R )</v>
          </cell>
        </row>
        <row r="640">
          <cell r="B640" t="str">
            <v>NSX250-06EZD100.( 43AF05061C ) คานย่อย ( L )</v>
          </cell>
        </row>
        <row r="641">
          <cell r="B641" t="str">
            <v>NSX250-06EZD100.( 43AF05061C ) คานไฟบ้อน</v>
          </cell>
        </row>
        <row r="642">
          <cell r="B642" t="str">
            <v>NSX250-06EZD100.( 43AF05061C ) แผ่นวาง Fuse</v>
          </cell>
        </row>
        <row r="643">
          <cell r="B643" t="str">
            <v>NSX250-14EZD100.( 43AF05062C )</v>
          </cell>
        </row>
        <row r="644">
          <cell r="B644" t="str">
            <v>NSX250-14EZD100.( 43AF05062C ) ถาดเมนท์</v>
          </cell>
        </row>
        <row r="645">
          <cell r="B645" t="str">
            <v>NSX250-14EZD100.( 43AF05062C ) โครงตัวยู</v>
          </cell>
        </row>
        <row r="646">
          <cell r="B646" t="str">
            <v>NSX250-14EZD100.( 43AF05062C ) คานย่อย ( R )</v>
          </cell>
        </row>
        <row r="647">
          <cell r="B647" t="str">
            <v>NSX250-14EZD100.( 43AF05062C ) คานย่อย ( L )</v>
          </cell>
        </row>
        <row r="648">
          <cell r="B648" t="str">
            <v>NSX250-14EZD100.( 43AF05062C ) คานไฟบ้อน</v>
          </cell>
        </row>
        <row r="649">
          <cell r="B649" t="str">
            <v>NSX250-14EZD100.( 43AF05062C ) แผ่นวาง Fuse</v>
          </cell>
        </row>
        <row r="650">
          <cell r="B650" t="str">
            <v>EZD100-08EZD100.( 43AF05063C )</v>
          </cell>
        </row>
        <row r="651">
          <cell r="B651" t="str">
            <v>EZD100-08EZD100.( 43AF05063C ) ถาดเมนท์</v>
          </cell>
        </row>
        <row r="652">
          <cell r="B652" t="str">
            <v>EZD100-08EZD100.( 43AF05063C ) โครงตัวยู</v>
          </cell>
        </row>
        <row r="653">
          <cell r="B653" t="str">
            <v>EZD100-08EZD100.( 43AF05063C ) คานย่อย ( R )</v>
          </cell>
        </row>
        <row r="654">
          <cell r="B654" t="str">
            <v>EZD100-08EZD100.( 43AF05063C ) คานย่อย ( L )</v>
          </cell>
        </row>
        <row r="655">
          <cell r="B655" t="str">
            <v>EZD100-08EZD100.( 43AF05063C ) คานไฟบ้อน</v>
          </cell>
        </row>
        <row r="656">
          <cell r="B656" t="str">
            <v>EZD100-08EZD100.( 43AF05063C ) แผ่นวาง Fuse</v>
          </cell>
        </row>
        <row r="657">
          <cell r="B657" t="str">
            <v>EZD100-14EZD100.( 43AF05064C )</v>
          </cell>
        </row>
        <row r="658">
          <cell r="B658" t="str">
            <v>EZD100-14EZD100.( 43AF05064A ) ถาดเมนท์</v>
          </cell>
        </row>
        <row r="659">
          <cell r="B659" t="str">
            <v>EZD100-14EZD100.( 43AF05064A ) โครงตัวยู</v>
          </cell>
        </row>
        <row r="660">
          <cell r="B660" t="str">
            <v>EZD100-14EZD100.( 43AF05064A ) คานย่อย ( R )</v>
          </cell>
        </row>
        <row r="661">
          <cell r="B661" t="str">
            <v>EZD100-14EZD100.( 43AF05064A ) คานย่อย ( L )</v>
          </cell>
        </row>
        <row r="662">
          <cell r="B662" t="str">
            <v>EZD100-14EZD100.( 43AF05064A ) คานไฟบ้อน</v>
          </cell>
        </row>
        <row r="663">
          <cell r="B663" t="str">
            <v>EZD100-14EZD100.( 43AF05064A ) แผ่นวาง Fuse</v>
          </cell>
        </row>
        <row r="664">
          <cell r="B664" t="str">
            <v>EZD250-06EZD100.( 43AF05065C )</v>
          </cell>
        </row>
        <row r="665">
          <cell r="B665" t="str">
            <v>EZD250-06EZD100.( 43AF05065C ) ถาดเมนท์</v>
          </cell>
        </row>
        <row r="666">
          <cell r="B666" t="str">
            <v>EZD250-06EZD100.( 43AF05065C ) โครงตัวยู</v>
          </cell>
        </row>
        <row r="667">
          <cell r="B667" t="str">
            <v>EZD250-06EZD100.( 43AF05065C ) คานย่อย ( R )</v>
          </cell>
        </row>
        <row r="668">
          <cell r="B668" t="str">
            <v>EZD250-06EZD100.( 43AF05065C ) คานย่อย ( L )</v>
          </cell>
        </row>
        <row r="669">
          <cell r="B669" t="str">
            <v>EZD250-06EZD100.( 43AF05065C ) คานไฟบ้อน</v>
          </cell>
        </row>
        <row r="670">
          <cell r="B670" t="str">
            <v>EZD250-06EZD100.( 43AF05065C ) แผ่นวาง Fuse</v>
          </cell>
        </row>
        <row r="671">
          <cell r="B671" t="str">
            <v>EZD250-14EZD100.( 43AF05066C )</v>
          </cell>
        </row>
        <row r="672">
          <cell r="B672" t="str">
            <v>EZD250-14EZD100.( 43AF05066C ) ถาดเมนท์</v>
          </cell>
        </row>
        <row r="673">
          <cell r="B673" t="str">
            <v>EZD250-14EZD100.( 43AF05066C ) โครงตัวยู</v>
          </cell>
        </row>
        <row r="674">
          <cell r="B674" t="str">
            <v>EZD250-14EZD100.( 43AF05066C ) คานย่อย ( R )</v>
          </cell>
        </row>
        <row r="675">
          <cell r="B675" t="str">
            <v>EZD250-14EZD100.( 43AF05066C ) คานย่อย ( L )</v>
          </cell>
        </row>
        <row r="676">
          <cell r="B676" t="str">
            <v>EZD250-14EZD100.( 43AF05066C ) คานไฟบ้อน</v>
          </cell>
        </row>
        <row r="677">
          <cell r="B677" t="str">
            <v>EZD250-14EZD100.( 43AF05066C ) แผ่นวาง Fuse</v>
          </cell>
        </row>
        <row r="678">
          <cell r="B678" t="str">
            <v>NSX630-06NSX100.( 43AF05067C )</v>
          </cell>
        </row>
        <row r="679">
          <cell r="B679" t="str">
            <v>NSX630-06NSX100.( 43AF05067C ) ถาดเมนท์</v>
          </cell>
        </row>
        <row r="680">
          <cell r="B680" t="str">
            <v>NSX630-06NSX100.( 43AF05067C ) โครงตัวยู</v>
          </cell>
        </row>
        <row r="681">
          <cell r="B681" t="str">
            <v>NSX630-06NSX100.( 43AF05067C ) คานย่อย ( R )</v>
          </cell>
        </row>
        <row r="682">
          <cell r="B682" t="str">
            <v>NSX630-06NSX100.( 43AF05067C ) คานย่อย ( L )</v>
          </cell>
        </row>
        <row r="683">
          <cell r="B683" t="str">
            <v>NSX630-06NSX100.( 43AF05067C ) คานไฟบ้อน</v>
          </cell>
        </row>
        <row r="684">
          <cell r="B684" t="str">
            <v>NSX630-06NSX100.( 43AF05067C ) แผ่นวาง Fuse</v>
          </cell>
        </row>
        <row r="685">
          <cell r="B685" t="str">
            <v>NSX630-10NSX100.( 43AF05068C )</v>
          </cell>
        </row>
        <row r="686">
          <cell r="B686" t="str">
            <v>NSX630-10NSX100.( 43AF05068C ) ถาดเมนท์</v>
          </cell>
        </row>
        <row r="687">
          <cell r="B687" t="str">
            <v>NSX630-10NSX100.( 43AF05068C ) โครงตัวยู</v>
          </cell>
        </row>
        <row r="688">
          <cell r="B688" t="str">
            <v>NSX630-10NSX100.( 43AF05068C ) คานย่อย ( R )</v>
          </cell>
        </row>
        <row r="689">
          <cell r="B689" t="str">
            <v>NSX630-10NSX100.( 43AF05068C ) คานย่อย ( L )</v>
          </cell>
        </row>
        <row r="690">
          <cell r="B690" t="str">
            <v>NSX630-10NSX100.( 43AF05068C ) คานไฟบ้อน</v>
          </cell>
        </row>
        <row r="691">
          <cell r="B691" t="str">
            <v>NSX630-10NSX100.( 43AF05068C ) แผ่นวาง Fuse</v>
          </cell>
        </row>
        <row r="692">
          <cell r="B692" t="str">
            <v>NSX630-12NSX100.( 43AF05069C )</v>
          </cell>
        </row>
        <row r="693">
          <cell r="B693" t="str">
            <v>NSX630-12NSX100.( 43AF05069C ) ถาดเมนท์</v>
          </cell>
        </row>
        <row r="694">
          <cell r="B694" t="str">
            <v>NSX630-12NSX100.( 43AF05069C ) โครงตัวยู</v>
          </cell>
        </row>
        <row r="695">
          <cell r="B695" t="str">
            <v>NSX630-12NSX100.( 43AF05069C ) คานย่อย ( R )</v>
          </cell>
        </row>
        <row r="696">
          <cell r="B696" t="str">
            <v>NSX630-12NSX100.( 43AF05069C ) คานย่อย ( L )</v>
          </cell>
        </row>
        <row r="697">
          <cell r="B697" t="str">
            <v>NSX630-12NSX100.( 43AF05069C ) คานไฟบ้อน</v>
          </cell>
        </row>
        <row r="698">
          <cell r="B698" t="str">
            <v>NSX630-12NSX100.( 43AF05069C ) แผ่นวาง Fuse</v>
          </cell>
        </row>
        <row r="699">
          <cell r="B699" t="str">
            <v>NSX630-14NSX100.( 43AF05070C )</v>
          </cell>
        </row>
        <row r="700">
          <cell r="B700" t="str">
            <v>NSX630-14NSX100.( 43AF05070C ) ถาดเมนท์</v>
          </cell>
        </row>
        <row r="701">
          <cell r="B701" t="str">
            <v>NSX630-14NSX100.( 43AF05070C ) โครงตัวยู</v>
          </cell>
        </row>
        <row r="702">
          <cell r="B702" t="str">
            <v>NSX630-14NSX100.( 43AF05070C ) คานย่อย ( R )</v>
          </cell>
        </row>
        <row r="703">
          <cell r="B703" t="str">
            <v>NSX630-14NSX100.( 43AF05070C ) คานย่อย ( L )</v>
          </cell>
        </row>
        <row r="704">
          <cell r="B704" t="str">
            <v>NSX630-14NSX100.( 43AF05070C ) คานไฟบ้อน</v>
          </cell>
        </row>
        <row r="705">
          <cell r="B705" t="str">
            <v>NSX630-14NSX100.( 43AF05070C ) แผ่นวาง Fuse</v>
          </cell>
        </row>
        <row r="706">
          <cell r="B706" t="str">
            <v>NSX250-08NSX250.( 43AF05071C )</v>
          </cell>
        </row>
        <row r="707">
          <cell r="B707" t="str">
            <v>NSX250-08NSX250.( 43AF05071C ) ถาดเมนท์</v>
          </cell>
        </row>
        <row r="708">
          <cell r="B708" t="str">
            <v>NSX250-08NSX250.( 43AF05071C ) โครงตัวยู</v>
          </cell>
        </row>
        <row r="709">
          <cell r="B709" t="str">
            <v>NSX250-08NSX250.( 43AF05071C ) คานย่อย ( R )</v>
          </cell>
        </row>
        <row r="710">
          <cell r="B710" t="str">
            <v>NSX250-08NSX250.( 43AF05071C ) คานย่อย ( L )</v>
          </cell>
        </row>
        <row r="711">
          <cell r="B711" t="str">
            <v>NSX250-08NSX250.( 43AF05071C ) คานไฟบ้อน</v>
          </cell>
        </row>
        <row r="712">
          <cell r="B712" t="str">
            <v>NSX250-08NSX250.( 43AF05071C ) แผ่นวาง Fuse</v>
          </cell>
        </row>
        <row r="713">
          <cell r="B713" t="str">
            <v>NSX250-12NSX250.( 43AF05072C )</v>
          </cell>
        </row>
        <row r="714">
          <cell r="B714" t="str">
            <v>NSX250-12NSX250.( 43AF05072C ) ถาดเมนท์</v>
          </cell>
        </row>
        <row r="715">
          <cell r="B715" t="str">
            <v>NSX250-12NSX250.( 43AF05072C ) โครงตัวยู</v>
          </cell>
        </row>
        <row r="716">
          <cell r="B716" t="str">
            <v>NSX250-12NSX250.( 43AF05072C ) คานย่อย ( R )</v>
          </cell>
        </row>
        <row r="717">
          <cell r="B717" t="str">
            <v>NSX250-12NSX250.( 43AF05072C ) คานย่อย ( L )</v>
          </cell>
        </row>
        <row r="718">
          <cell r="B718" t="str">
            <v>NSX250-12NSX250.( 43AF05072C ) คานไฟบ้อน</v>
          </cell>
        </row>
        <row r="719">
          <cell r="B719" t="str">
            <v>NSX250-12NSX250.( 43AF05072C ) แผ่นวาง Fuse</v>
          </cell>
        </row>
        <row r="720">
          <cell r="B720" t="str">
            <v>NSX250-12EZD100.( 43AF05073C )</v>
          </cell>
        </row>
        <row r="721">
          <cell r="B721" t="str">
            <v>NSX250-12EZD100.( 43AF05073C ) ถาดเมนท์</v>
          </cell>
        </row>
        <row r="722">
          <cell r="B722" t="str">
            <v>NSX250-12EZD100.( 43AF05073C ) โครงตัวยู</v>
          </cell>
        </row>
        <row r="723">
          <cell r="B723" t="str">
            <v>NSX250-12EZD100.( 43AF05073C ) คานย่อย ( R )</v>
          </cell>
        </row>
        <row r="724">
          <cell r="B724" t="str">
            <v>NSX250-12EZD100.( 43AF05073C ) คานย่อย ( L )</v>
          </cell>
        </row>
        <row r="725">
          <cell r="B725" t="str">
            <v>NSX250-12EZD100.( 43AF05073C ) คานไฟบ้อน</v>
          </cell>
        </row>
        <row r="726">
          <cell r="B726" t="str">
            <v>NSX250-12EZD100.( 43AF05073C ) แผ่นวาง Fuse</v>
          </cell>
        </row>
        <row r="727">
          <cell r="B727" t="str">
            <v>NSX250-04EZD250.( 43AF05074C )</v>
          </cell>
        </row>
        <row r="728">
          <cell r="B728" t="str">
            <v>NSX250-04EZD250.( 43AF05074C ) ถาดเมนท์</v>
          </cell>
        </row>
        <row r="729">
          <cell r="B729" t="str">
            <v>NSX250-04EZD250.( 43AF05074C ) โครงตัวยู</v>
          </cell>
        </row>
        <row r="730">
          <cell r="B730" t="str">
            <v>NSX250-04EZD250.( 43AF05074C ) คานย่อย ( R )</v>
          </cell>
        </row>
        <row r="731">
          <cell r="B731" t="str">
            <v>NSX250-04EZD250.( 43AF05074C ) คานย่อย ( L )</v>
          </cell>
        </row>
        <row r="732">
          <cell r="B732" t="str">
            <v>NSX250-04EZD250.( 43AF05074C ) คานไฟบ้อน</v>
          </cell>
        </row>
        <row r="733">
          <cell r="B733" t="str">
            <v>NSX250-04EZD250.( 43AF05074C ) แผ่นวาง Fuse</v>
          </cell>
        </row>
        <row r="734">
          <cell r="B734" t="str">
            <v>EZD250-08EZD100.( 43AF05075C )</v>
          </cell>
        </row>
        <row r="735">
          <cell r="B735" t="str">
            <v>EZD250-08EZD100.( 43AF05075C ) ถาดเมนท์</v>
          </cell>
        </row>
        <row r="736">
          <cell r="B736" t="str">
            <v>EZD250-08EZD100.( 43AF05075C ) โครงตัวยู</v>
          </cell>
        </row>
        <row r="737">
          <cell r="B737" t="str">
            <v>EZD250-08EZD100.( 43AF05075C ) คานย่อย ( R )</v>
          </cell>
        </row>
        <row r="738">
          <cell r="B738" t="str">
            <v>EZD250-08EZD100.( 43AF05075C ) คานย่อย ( L )</v>
          </cell>
        </row>
        <row r="739">
          <cell r="B739" t="str">
            <v>EZD250-08EZD100.( 43AF05075C ) คานไฟบ้อน</v>
          </cell>
        </row>
        <row r="740">
          <cell r="B740" t="str">
            <v>EZD250-08EZD100.( 43AF05075C ) แผ่นวาง Fuse</v>
          </cell>
        </row>
        <row r="741">
          <cell r="B741" t="str">
            <v>EZD250-10EZD100.( 43AF05076C )</v>
          </cell>
        </row>
        <row r="742">
          <cell r="B742" t="str">
            <v>EZD250-10EZD100.( 43AF05076C ) ถาดเมนท์</v>
          </cell>
        </row>
        <row r="743">
          <cell r="B743" t="str">
            <v>EZD250-10EZD100.( 43AF05076C ) โครงตัวยู</v>
          </cell>
        </row>
        <row r="744">
          <cell r="B744" t="str">
            <v>EZD250-10EZD100.( 43AF05076C ) คานย่อย ( R )</v>
          </cell>
        </row>
        <row r="745">
          <cell r="B745" t="str">
            <v>EZD250-10EZD100.( 43AF05076C ) คานย่อย ( L )</v>
          </cell>
        </row>
        <row r="746">
          <cell r="B746" t="str">
            <v>EZD250-10EZD100.( 43AF05076C ) คานไฟบ้อน</v>
          </cell>
        </row>
        <row r="747">
          <cell r="B747" t="str">
            <v>EZD250-10EZD100.( 43AF05076C ) แผ่นวาง Fuse</v>
          </cell>
        </row>
        <row r="748">
          <cell r="B748" t="str">
            <v>EZD250-12EZD100.( 43AF05077C )</v>
          </cell>
        </row>
        <row r="749">
          <cell r="B749" t="str">
            <v>EZD250-12EZD100.( 43AF05077C ) ถาดเมนท์</v>
          </cell>
        </row>
        <row r="750">
          <cell r="B750" t="str">
            <v>EZD250-12EZD100.( 43AF05077C ) โครงตัวยู</v>
          </cell>
        </row>
        <row r="751">
          <cell r="B751" t="str">
            <v>EZD250-12EZD100.( 43AF05077C ) คานย่อย ( R )</v>
          </cell>
        </row>
        <row r="752">
          <cell r="B752" t="str">
            <v>EZD250-12EZD100.( 43AF05077C ) คานย่อย ( L )</v>
          </cell>
        </row>
        <row r="753">
          <cell r="B753" t="str">
            <v>EZD250-12EZD100.( 43AF05077C ) คานไฟบ้อน</v>
          </cell>
        </row>
        <row r="754">
          <cell r="B754" t="str">
            <v>EZD250-12EZD100.( 43AF05077C ) แผ่นวาง Fuse</v>
          </cell>
        </row>
        <row r="755">
          <cell r="B755" t="str">
            <v>EZD250-06EZD250.( 43AF05078C )</v>
          </cell>
        </row>
        <row r="756">
          <cell r="B756" t="str">
            <v>EZD250-06EZD250.( 43AF05078C ) ถาดเมนท์</v>
          </cell>
        </row>
        <row r="757">
          <cell r="B757" t="str">
            <v>EZD250-06EZD250.( 43AF05078C ) โครงตัวยู</v>
          </cell>
        </row>
        <row r="758">
          <cell r="B758" t="str">
            <v>EZD250-06EZD250.( 43AF05078C ) คานย่อย ( R )</v>
          </cell>
        </row>
        <row r="759">
          <cell r="B759" t="str">
            <v>EZD250-06EZD250.( 43AF05078C ) คานย่อย ( L )</v>
          </cell>
        </row>
        <row r="760">
          <cell r="B760" t="str">
            <v>EZD250-06EZD250.( 43AF05078C ) คานไฟบ้อน</v>
          </cell>
        </row>
        <row r="761">
          <cell r="B761" t="str">
            <v>EZD250-06EZD250.( 43AF05078C ) แผ่นวาง Fuse</v>
          </cell>
        </row>
        <row r="762">
          <cell r="B762" t="str">
            <v>EZD250-10EZD250.( 43AF05079C )</v>
          </cell>
        </row>
        <row r="763">
          <cell r="B763" t="str">
            <v>EZD250-10EZD250.( 43AF05079C ) ถาดเมนท์</v>
          </cell>
        </row>
        <row r="764">
          <cell r="B764" t="str">
            <v>EZD250-10EZD250.( 43AF05079C ) โครงตัวยู</v>
          </cell>
        </row>
        <row r="765">
          <cell r="B765" t="str">
            <v>EZD250-10EZD250.( 43AF05079C ) คานย่อย ( R )</v>
          </cell>
        </row>
        <row r="766">
          <cell r="B766" t="str">
            <v>EZD250-10EZD250.( 43AF05079C ) คานย่อย ( L )</v>
          </cell>
        </row>
        <row r="767">
          <cell r="B767" t="str">
            <v>EZD250-10EZD250.( 43AF05079C ) คานไฟบ้อน</v>
          </cell>
        </row>
        <row r="768">
          <cell r="B768" t="str">
            <v>EZD250-10EZD250.( 43AF05079C ) แผ่นวาง Fuse</v>
          </cell>
        </row>
        <row r="769">
          <cell r="B769" t="str">
            <v>NSX630-02NSX100+06EZD100.( 43AF05080C )</v>
          </cell>
        </row>
        <row r="770">
          <cell r="B770" t="str">
            <v>NSX630-02NSX100+06EZD100.( 43AF05080C ) ถาดเมนท์</v>
          </cell>
        </row>
        <row r="771">
          <cell r="B771" t="str">
            <v>NSX630-02NSX100+06EZD100.( 43AF05080C ) โครงตัวยู</v>
          </cell>
        </row>
        <row r="772">
          <cell r="B772" t="str">
            <v>NSX630-02NSX100+06EZD100.( 43AF05080C ) คานย่อย ( R )</v>
          </cell>
        </row>
        <row r="773">
          <cell r="B773" t="str">
            <v>NSX630-02NSX100+06EZD100.( 43AF05080C ) คานย่อย ( L )</v>
          </cell>
        </row>
        <row r="774">
          <cell r="B774" t="str">
            <v>NSX630-02NSX100+06EZD100.( 43AF05080C ) คานไฟบ้อน</v>
          </cell>
        </row>
        <row r="775">
          <cell r="B775" t="str">
            <v>NSX630-02NSX100+06EZD100.( 43AF05080C ) SUPPORT EZ100</v>
          </cell>
        </row>
        <row r="776">
          <cell r="B776" t="str">
            <v>NSX630-02NSX100+06EZD100.( 43AF05080C ) แผ่นวาง Fuse</v>
          </cell>
        </row>
        <row r="777">
          <cell r="B777" t="str">
            <v>NSX630-06NSX100+04EZD100.( 43AF05081C )</v>
          </cell>
        </row>
        <row r="778">
          <cell r="B778" t="str">
            <v>NSX630-06NSX100+04EZD100.( 43AF05081C ) ถาดเมนท์</v>
          </cell>
        </row>
        <row r="779">
          <cell r="B779" t="str">
            <v>NSX630-06NSX100+04EZD100.( 43AF05081C ) โครงตัวยู</v>
          </cell>
        </row>
        <row r="780">
          <cell r="B780" t="str">
            <v>NSX630-06NSX100+04EZD100.( 43AF05081C ) คานย่อย ( R )</v>
          </cell>
        </row>
        <row r="781">
          <cell r="B781" t="str">
            <v>NSX630-06NSX100+04EZD100.( 43AF05081C ) คานย่อย ( L )</v>
          </cell>
        </row>
        <row r="782">
          <cell r="B782" t="str">
            <v>NSX630-06NSX100+04EZD100.( 43AF05081C ) คานไฟบ้อน</v>
          </cell>
        </row>
        <row r="783">
          <cell r="B783" t="str">
            <v>NSX630-06NSX100+04EZD100.( 43AF05081C ) SUPPORT EZ100</v>
          </cell>
        </row>
        <row r="784">
          <cell r="B784" t="str">
            <v>NSX630-06NSX100+04EZD100.( 43AF05081C ) แผ่นวาง Fuse</v>
          </cell>
        </row>
        <row r="785">
          <cell r="B785" t="str">
            <v>NSX630-02EZD250+04EZD100.( 43AF05082C )</v>
          </cell>
        </row>
        <row r="786">
          <cell r="B786" t="str">
            <v>NSX630-02EZD250+04EZD100.( 43AF05082C ) ถาดเมนท์</v>
          </cell>
        </row>
        <row r="787">
          <cell r="B787" t="str">
            <v>NSX630-02EZD250+04EZD100.( 43AF05082C ) โครงตัวยู</v>
          </cell>
        </row>
        <row r="788">
          <cell r="B788" t="str">
            <v>NSX630-02EZD250+04EZD100.( 43AF05082C ) คานย่อย ( R )</v>
          </cell>
        </row>
        <row r="789">
          <cell r="B789" t="str">
            <v>NSX630-02EZD250+04EZD100.( 43AF05082C ) คานย่อย ( L )</v>
          </cell>
        </row>
        <row r="790">
          <cell r="B790" t="str">
            <v>NSX630-02EZD250+04EZD100.( 43AF05082C ) คานไฟบ้อน</v>
          </cell>
        </row>
        <row r="791">
          <cell r="B791" t="str">
            <v>NSX630-02EZD250+04EZD100.( 43AF05082C ) แผ่นวาง Fuse</v>
          </cell>
        </row>
        <row r="792">
          <cell r="B792" t="str">
            <v>NSX630-02EZD250+06EZD100.( 43AF05083C )</v>
          </cell>
        </row>
        <row r="793">
          <cell r="B793" t="str">
            <v>NSX630-02EZD250+06EZD100.( 43AF05083C ) ถาดเมนท์</v>
          </cell>
        </row>
        <row r="794">
          <cell r="B794" t="str">
            <v>NSX630-02EZD250+06EZD100.( 43AF05083C ) โครงตัวยู</v>
          </cell>
        </row>
        <row r="795">
          <cell r="B795" t="str">
            <v>NSX630-02EZD250+06EZD100.( 43AF05083C ) คานย่อย ( R )</v>
          </cell>
        </row>
        <row r="796">
          <cell r="B796" t="str">
            <v>NSX630-02EZD250+06EZD100.( 43AF05083C ) คานย่อย ( L )</v>
          </cell>
        </row>
        <row r="797">
          <cell r="B797" t="str">
            <v>NSX630-02EZD250+06EZD100.( 43AF05083C ) คานไฟบ้อน</v>
          </cell>
        </row>
        <row r="798">
          <cell r="B798" t="str">
            <v>NSX630-02EZD250+06EZD100.( 43AF05083C ) แผ่นวาง Fuse</v>
          </cell>
        </row>
        <row r="799">
          <cell r="B799" t="str">
            <v>NSX630-02EZD250+08EZD100.( 43AF05084C )</v>
          </cell>
        </row>
        <row r="800">
          <cell r="B800" t="str">
            <v>NSX630-02EZD250+08EZD100.( 43AF05084C ) ถาดเมนท์</v>
          </cell>
        </row>
        <row r="801">
          <cell r="B801" t="str">
            <v>NSX630-02EZD250+08EZD100.( 43AF05084C ) โครงตัวยู</v>
          </cell>
        </row>
        <row r="802">
          <cell r="B802" t="str">
            <v>NSX630-02EZD250+08EZD100.( 43AF05084C ) คานย่อย ( R )</v>
          </cell>
        </row>
        <row r="803">
          <cell r="B803" t="str">
            <v>NSX630-02EZD250+08EZD100.( 43AF05084C ) คานย่อย ( L )</v>
          </cell>
        </row>
        <row r="804">
          <cell r="B804" t="str">
            <v>NSX630-02EZD250+08EZD100.( 43AF05084C ) คานไฟบ้อน</v>
          </cell>
        </row>
        <row r="805">
          <cell r="B805" t="str">
            <v>NSX630-02EZD250+08EZD100.( 43AF05084C ) แผ่นวาง Fuse</v>
          </cell>
        </row>
        <row r="806">
          <cell r="B806" t="str">
            <v>NSX250-02NSX250+04EZD100.( 43AF05085C )</v>
          </cell>
        </row>
        <row r="807">
          <cell r="B807" t="str">
            <v>NSX250-02NSX250+04EZD100.( 43AF05085C ) ถาดเมนท์</v>
          </cell>
        </row>
        <row r="808">
          <cell r="B808" t="str">
            <v>NSX250-02NSX250+04EZD100.( 43AF05085C ) โครงตัวยู</v>
          </cell>
        </row>
        <row r="809">
          <cell r="B809" t="str">
            <v>NSX250-02NSX250+04EZD100.( 43AF05085C ) คานย่อย ( R )</v>
          </cell>
        </row>
        <row r="810">
          <cell r="B810" t="str">
            <v>NSX250-02NSX250+04EZD100.( 43AF05085C ) คานย่อย ( L )</v>
          </cell>
        </row>
        <row r="811">
          <cell r="B811" t="str">
            <v>NSX250-02NSX250+04EZD100.( 43AF05085C ) SUPPORT EZ100</v>
          </cell>
        </row>
        <row r="812">
          <cell r="B812" t="str">
            <v>NSX250-02NSX250+04EZD100.( 43AF05085C ) คานไฟบ้อน</v>
          </cell>
        </row>
        <row r="813">
          <cell r="B813" t="str">
            <v>NSX250-02NSX250+04EZD100.( 43AF05085C ) แผ่นวาง Fuse</v>
          </cell>
        </row>
        <row r="814">
          <cell r="B814" t="str">
            <v>EZD250-02EZD250+04EZD100.( 43AF05086C )</v>
          </cell>
        </row>
        <row r="815">
          <cell r="B815" t="str">
            <v>EZD250-02EZD250+04EZD100.( 43AF05086C ) ถาดเมนท์</v>
          </cell>
        </row>
        <row r="816">
          <cell r="B816" t="str">
            <v>EZD250-02EZD250+04EZD100.( 43AF05086C ) โครงตัวยู</v>
          </cell>
        </row>
        <row r="817">
          <cell r="B817" t="str">
            <v>EZD250-02EZD250+04EZD100.( 43AF05086C ) คานย่อย ( R )</v>
          </cell>
        </row>
        <row r="818">
          <cell r="B818" t="str">
            <v>EZD250-02EZD250+04EZD100.( 43AF05086C ) คานย่อย ( L )</v>
          </cell>
        </row>
        <row r="819">
          <cell r="B819" t="str">
            <v>EZD250-02EZD250+04EZD100.( 43AF05086C ) คานไฟบ้อน</v>
          </cell>
        </row>
        <row r="820">
          <cell r="B820" t="str">
            <v>EZD250-02EZD250+04EZD100.( 43AF05086C ) แผ่นวาง Fuse</v>
          </cell>
        </row>
        <row r="821">
          <cell r="B821" t="str">
            <v>EZD250-06EZD250+04EZD100.( 43AF05087C )</v>
          </cell>
        </row>
        <row r="822">
          <cell r="B822" t="str">
            <v>EZD250-06EZD250+04EZD100.( 43AF05087C ) ถาดเมนท์</v>
          </cell>
        </row>
        <row r="823">
          <cell r="B823" t="str">
            <v>EZD250-06EZD250+04EZD100.( 43AF05087C ) โครงตัวยู</v>
          </cell>
        </row>
        <row r="824">
          <cell r="B824" t="str">
            <v>EZD250-06EZD250+04EZD100.( 43AF05087C ) คานย่อย ( R )</v>
          </cell>
        </row>
        <row r="825">
          <cell r="B825" t="str">
            <v>EZD250-06EZD250+04EZD100.( 43AF05087C ) คานย่อย ( L )</v>
          </cell>
        </row>
        <row r="826">
          <cell r="B826" t="str">
            <v>EZD250-06EZD250+04EZD100.( 43AF05087C ) คานไฟบ้อน</v>
          </cell>
        </row>
        <row r="827">
          <cell r="B827" t="str">
            <v>EZD250-06EZD250+04EZD100.( 43AF05087C ) แผ่นวาง Fuse</v>
          </cell>
        </row>
        <row r="828">
          <cell r="B828">
            <v>0</v>
          </cell>
        </row>
        <row r="829">
          <cell r="B829" t="str">
            <v>ฐานตู้เชื่อม Panal V4</v>
          </cell>
        </row>
        <row r="830">
          <cell r="B830" t="str">
            <v>ตัวCเชื่อมด้านข้างซ้าย(Panel) 200*50 (V4)</v>
          </cell>
        </row>
        <row r="831">
          <cell r="B831" t="str">
            <v>ตัวCเชื่อมด้านข้างขวา(Panel) 200*50 (V4)</v>
          </cell>
        </row>
        <row r="832">
          <cell r="B832" t="str">
            <v>ตัวCเชื่อมด้านข้างซ้าย(Panel) 250*50 (V4)</v>
          </cell>
        </row>
        <row r="833">
          <cell r="B833" t="str">
            <v>ตัวCเชื่อมด้านข้างขวา(Panel) 250*50 (V4)</v>
          </cell>
        </row>
        <row r="834">
          <cell r="B834" t="str">
            <v>ตัวCเชื่อมด้านข้างซ้าย(Panel) 300*50 (V4)</v>
          </cell>
        </row>
        <row r="835">
          <cell r="B835" t="str">
            <v>ตัวCเชื่อมด้านข้างขวา(Panel) 300*50 (V4)</v>
          </cell>
        </row>
        <row r="836">
          <cell r="B836" t="str">
            <v>ตัวCเชื่อมด้านข้างซ้าย(Panel) 350*50 (V4)</v>
          </cell>
        </row>
        <row r="837">
          <cell r="B837" t="str">
            <v>ตัวCเชื่อมด้านข้างขวา(Panel) 350*50 (V4)</v>
          </cell>
        </row>
        <row r="838">
          <cell r="B838" t="str">
            <v>ตัวCเชื่อมด้านข้างซ้าย(Panel) 400*50 (V4)</v>
          </cell>
        </row>
        <row r="839">
          <cell r="B839" t="str">
            <v>ตัวCเชื่อมด้านข้างขวา(Panel) 400*50 (V4)</v>
          </cell>
        </row>
        <row r="840">
          <cell r="B840" t="str">
            <v>ตัวCเชื่อมหน้า(Panel) 600*50 (V4)</v>
          </cell>
        </row>
        <row r="841">
          <cell r="B841" t="str">
            <v>ตัวCเชื่อมหน้า(Panel) 700*50 (V4)</v>
          </cell>
        </row>
        <row r="842">
          <cell r="B842" t="str">
            <v>ตัวCเชื่อมหน้า(Panel) 800*50 (V4)</v>
          </cell>
        </row>
        <row r="843">
          <cell r="B843" t="str">
            <v>ตัวCเชื่อมหน้า(Panel) 900*50 (V4)</v>
          </cell>
        </row>
        <row r="844">
          <cell r="B844" t="str">
            <v>ตัวCเชื่อมหน้า(Panel) 1000*50 (V4)</v>
          </cell>
        </row>
        <row r="845">
          <cell r="B845" t="str">
            <v>ตัวCเชื่อมหลัง(Panel) 600*50 (V4)</v>
          </cell>
        </row>
        <row r="846">
          <cell r="B846" t="str">
            <v>ตัวCเชื่อมหลัง(Panel) 700*50 (V4)</v>
          </cell>
        </row>
        <row r="847">
          <cell r="B847" t="str">
            <v>ตัวCเชื่อมหลัง(Panel) 800*50 (V4)</v>
          </cell>
        </row>
        <row r="848">
          <cell r="B848" t="str">
            <v>ตัวCเชื่อมหลัง(Panel) 900*50 (V4)</v>
          </cell>
        </row>
        <row r="849">
          <cell r="B849" t="str">
            <v>ตัวCเชื่อมหลัง(Panel) 1000*50 (V4)</v>
          </cell>
        </row>
        <row r="850">
          <cell r="B850">
            <v>0</v>
          </cell>
        </row>
        <row r="851">
          <cell r="B851" t="str">
            <v>ตัวCด้านข้างเชื่อม( ใน ) MDB 600*100</v>
          </cell>
        </row>
        <row r="852">
          <cell r="B852" t="str">
            <v>ตัวCด้านข้างเชื่อม( นอก ) MDB 600*100</v>
          </cell>
        </row>
        <row r="853">
          <cell r="B853" t="str">
            <v>ตัวCด้านข้างเชื่อม( ใน ) MDB 800*100</v>
          </cell>
        </row>
        <row r="854">
          <cell r="B854" t="str">
            <v>ตัวCด้านข้างเชื่อม( นอก ) MDB 800*100</v>
          </cell>
        </row>
        <row r="855">
          <cell r="B855" t="str">
            <v>ตัวCด้านข้างเชื่อม( ใน ) MDB 1000*100</v>
          </cell>
        </row>
        <row r="856">
          <cell r="B856" t="str">
            <v>ตัวCด้านข้างเชื่อม( นอก ) MDB 1000*100</v>
          </cell>
        </row>
        <row r="857">
          <cell r="B857" t="str">
            <v>ตัวCด้านข้างเชื่อม( ใน ) MDB 1200*100</v>
          </cell>
        </row>
        <row r="858">
          <cell r="B858" t="str">
            <v>ตัวCด้านข้างเชื่อม( นอก ) MDB 1200*100</v>
          </cell>
        </row>
        <row r="859">
          <cell r="B859" t="str">
            <v>ตัวCด้านข้างเชื่อม( ใน ) MDB 1400*100</v>
          </cell>
        </row>
        <row r="860">
          <cell r="B860" t="str">
            <v>ตัวCด้านข้างเชื่อม( นอก ) MDB 1400*100</v>
          </cell>
        </row>
        <row r="861">
          <cell r="B861">
            <v>0</v>
          </cell>
        </row>
        <row r="862">
          <cell r="B862" t="str">
            <v>ตัวCเชื่อมหน้าหลัง( MDB ) 600*100</v>
          </cell>
        </row>
        <row r="863">
          <cell r="B863" t="str">
            <v>ตัวCเชื่อมหน้าหลัง( MDB ) 700*100</v>
          </cell>
        </row>
        <row r="864">
          <cell r="B864" t="str">
            <v>ตัวCเชื่อมหน้าหลัง( MDB ) 800*100</v>
          </cell>
        </row>
        <row r="865">
          <cell r="B865" t="str">
            <v>ตัวCเชื่อมหน้าหลัง( MDB ) 900*100</v>
          </cell>
        </row>
        <row r="866">
          <cell r="B866" t="str">
            <v>ตัวCเชื่อมหน้าหลัง( MDB ) 1000*100</v>
          </cell>
        </row>
        <row r="867">
          <cell r="B867" t="str">
            <v>ตัวCเชื่อมหน้าหลัง( MDB ) 1100*100</v>
          </cell>
        </row>
        <row r="868">
          <cell r="B868" t="str">
            <v>ตัวCเชื่อมหน้าหลัง( MDB ) 1200*100</v>
          </cell>
        </row>
        <row r="869">
          <cell r="B869" t="str">
            <v>ตัวCเชื่อมหน้าหลัง( MDB ) 1300*100</v>
          </cell>
        </row>
        <row r="870">
          <cell r="B870" t="str">
            <v>ตัวCเชื่อมหน้าหลัง( MDB ) 1400*100</v>
          </cell>
        </row>
        <row r="871">
          <cell r="B871" t="str">
            <v>ฐานตู้ N.D Panal V4</v>
          </cell>
        </row>
        <row r="872">
          <cell r="B872" t="str">
            <v>ตัวCด้านข้าง (Panel) 200*100 (V4)</v>
          </cell>
        </row>
        <row r="873">
          <cell r="B873" t="str">
            <v>ตัวCด้านข้าง (Panel) 250*100 (V4)</v>
          </cell>
        </row>
        <row r="874">
          <cell r="B874" t="str">
            <v>ตัวCด้านข้าง (Panel) 300*100 (V4)</v>
          </cell>
        </row>
        <row r="875">
          <cell r="B875" t="str">
            <v>ตัวCด้านข้าง (Panel) 350*100 (V4)</v>
          </cell>
        </row>
        <row r="876">
          <cell r="B876" t="str">
            <v>ตัวCด้านข้าง (Panel) 400*100 (V4)</v>
          </cell>
        </row>
        <row r="877">
          <cell r="B877" t="str">
            <v>ตัวCด้านข้าง (Panel) 450*100 (V4)</v>
          </cell>
        </row>
        <row r="878">
          <cell r="B878" t="str">
            <v>ตัวCหน้าหลัง (Panel) 600*100 (V4)</v>
          </cell>
        </row>
        <row r="879">
          <cell r="B879" t="str">
            <v>ตัวCหน้าหลัง (Panel) 700*100 (V4)</v>
          </cell>
        </row>
        <row r="880">
          <cell r="B880" t="str">
            <v>ตัวCหน้าหลัง (Panel) 800*100 (V4)</v>
          </cell>
        </row>
        <row r="881">
          <cell r="B881" t="str">
            <v>ตัวCหน้าหลัง (Panel) 900*100 (V4)</v>
          </cell>
        </row>
        <row r="882">
          <cell r="B882" t="str">
            <v>ตัวCหน้าหลัง (Panel) 1000*100 (V4)</v>
          </cell>
        </row>
        <row r="883">
          <cell r="B883" t="str">
            <v>ฐานตู้ N.D MDB V14</v>
          </cell>
        </row>
        <row r="884">
          <cell r="B884" t="str">
            <v>ตัวCด้านข้าง 600*100 (V14)</v>
          </cell>
        </row>
        <row r="885">
          <cell r="B885" t="str">
            <v>ตัวCด้านข้าง 800*100 (V14)</v>
          </cell>
        </row>
        <row r="886">
          <cell r="B886" t="str">
            <v>ตัวCด้านข้าง 1000*100 (V14)</v>
          </cell>
        </row>
        <row r="887">
          <cell r="B887" t="str">
            <v>ตัวCด้านข้าง 1200*100 (V14)</v>
          </cell>
        </row>
        <row r="888">
          <cell r="B888" t="str">
            <v>ตัวCหน้าหลัง 600*100 (V14)</v>
          </cell>
        </row>
        <row r="889">
          <cell r="B889" t="str">
            <v>ตัวCหน้าหลัง 700*100 (V14)</v>
          </cell>
        </row>
        <row r="890">
          <cell r="B890" t="str">
            <v>ตัวCหน้าหลัง 800*100 (V14)</v>
          </cell>
        </row>
        <row r="891">
          <cell r="B891" t="str">
            <v>ตัวCหน้าหลัง 900*100 (V14)</v>
          </cell>
        </row>
        <row r="892">
          <cell r="B892" t="str">
            <v>ตัวCหน้าหลัง 1000*100 (V14)</v>
          </cell>
        </row>
        <row r="893">
          <cell r="B893" t="str">
            <v>ฐานตู้ N.D MDB02 V4</v>
          </cell>
        </row>
        <row r="894">
          <cell r="B894" t="str">
            <v>ตัวCด้านข้าง 600*100 (V4)</v>
          </cell>
        </row>
        <row r="895">
          <cell r="B895" t="str">
            <v>ตัวCด้านข้าง 800*100 (V4)</v>
          </cell>
        </row>
        <row r="896">
          <cell r="B896" t="str">
            <v>ตัวCด้านข้าง 1000*100 (V4)</v>
          </cell>
        </row>
        <row r="897">
          <cell r="B897" t="str">
            <v>ตัวCด้านข้าง 1200*100 (V4)</v>
          </cell>
        </row>
        <row r="898">
          <cell r="B898" t="str">
            <v>ตัวCหน้าหลัง 600*100 (V4)</v>
          </cell>
        </row>
        <row r="899">
          <cell r="B899" t="str">
            <v>ตัวCหน้าหลัง 700*100 (V4)</v>
          </cell>
        </row>
        <row r="900">
          <cell r="B900" t="str">
            <v>ตัวCหน้าหลัง 800*100 (V4)</v>
          </cell>
        </row>
        <row r="901">
          <cell r="B901" t="str">
            <v>ตัวCหน้าหลัง 900*100 (V4)</v>
          </cell>
        </row>
        <row r="902">
          <cell r="B902" t="str">
            <v>ตัวCหน้าหลัง 1000*100 (V4)</v>
          </cell>
        </row>
        <row r="903">
          <cell r="B903" t="str">
            <v>ตัวCหน้าหลัง 1100*100 (V4)</v>
          </cell>
        </row>
        <row r="904">
          <cell r="B904" t="str">
            <v>ตัวCหน้าหลัง 1200*100 (V4)</v>
          </cell>
        </row>
        <row r="905">
          <cell r="B905" t="str">
            <v>ตัวCหน้าหลัง 650*100 (200+450) (V4)</v>
          </cell>
        </row>
        <row r="906">
          <cell r="B906" t="str">
            <v>ตัวCหน้าหลัง 750*100 (200+550) (V4)</v>
          </cell>
        </row>
        <row r="907">
          <cell r="B907" t="str">
            <v>ตัวCหน้าหลัง 700*100 (200+500) (V4)</v>
          </cell>
        </row>
        <row r="908">
          <cell r="B908" t="str">
            <v>ตัวCหน้าหลัง 800*100 (200+600) (V4)</v>
          </cell>
        </row>
        <row r="909">
          <cell r="B909" t="str">
            <v>ตัวCหน้าหลัง 900*100 (200+700) (V4)</v>
          </cell>
        </row>
        <row r="910">
          <cell r="B910" t="str">
            <v>ตัวCหน้าหลัง 1000*100 (200+800) (V4)</v>
          </cell>
        </row>
        <row r="911">
          <cell r="B911" t="str">
            <v>ตัวCหน้าหลัง 1100*100 (200+900) (V4)</v>
          </cell>
        </row>
        <row r="912">
          <cell r="B912" t="str">
            <v>ตัวCหน้าหลัง 1200*100 (200+1000) (V4)</v>
          </cell>
        </row>
        <row r="913">
          <cell r="B913" t="str">
            <v>ตัวCหน้าหลัง 1200*100 (600+600) (V4)</v>
          </cell>
        </row>
        <row r="914">
          <cell r="B914" t="str">
            <v>ตัวCหน้าหลัง 1300*100 (600+700) (V4)</v>
          </cell>
        </row>
        <row r="915">
          <cell r="B915" t="str">
            <v>ตัวCหน้าหลัง 1400*100 (600+800) (V4)</v>
          </cell>
        </row>
        <row r="916">
          <cell r="B916" t="str">
            <v>ตัวCหน้าหลัง 1500*100 (600+900) (V4)</v>
          </cell>
        </row>
        <row r="917">
          <cell r="B917" t="str">
            <v>ตัวCหน้าหลัง 1600*100 (600+1000) (V4)</v>
          </cell>
        </row>
        <row r="918">
          <cell r="B918" t="str">
            <v>ตัวCหน้าหลัง 1400*100 (700+700) (V4)</v>
          </cell>
        </row>
        <row r="919">
          <cell r="B919" t="str">
            <v>ตัวCหน้าหลัง 1500*100 (700+800) (V4)</v>
          </cell>
        </row>
        <row r="920">
          <cell r="B920" t="str">
            <v>ตัวCหน้าหลัง 1600*100 (700+900) (V4)</v>
          </cell>
        </row>
        <row r="921">
          <cell r="B921" t="str">
            <v>ตัวCหน้าหลัง 1600*100 (800+800) (V4)</v>
          </cell>
        </row>
        <row r="922">
          <cell r="B922" t="str">
            <v>แผ่นปิดฐาน Panel</v>
          </cell>
        </row>
        <row r="923">
          <cell r="B923" t="str">
            <v>แผ่นปิดฐาน Panel 600*200</v>
          </cell>
        </row>
        <row r="924">
          <cell r="B924" t="str">
            <v>แผ่นปิดฐาน Panel 600*250</v>
          </cell>
        </row>
        <row r="925">
          <cell r="B925" t="str">
            <v>แผ่นปิดฐาน Panel 600*300</v>
          </cell>
        </row>
        <row r="926">
          <cell r="B926" t="str">
            <v>แผ่นปิดฐาน Panel 700*200</v>
          </cell>
        </row>
        <row r="927">
          <cell r="B927" t="str">
            <v>แผ่นปิดฐาน Panel 700*250</v>
          </cell>
        </row>
        <row r="928">
          <cell r="B928" t="str">
            <v>แผ่นปิดฐาน Panel 700*300</v>
          </cell>
        </row>
        <row r="929">
          <cell r="B929" t="str">
            <v>แผ่นปิดฐาน Panel 800*200</v>
          </cell>
        </row>
        <row r="930">
          <cell r="B930" t="str">
            <v>แผ่นปิดฐาน Panel 800*250</v>
          </cell>
        </row>
        <row r="931">
          <cell r="B931" t="str">
            <v>แผ่นปิดฐาน Panel 800*300</v>
          </cell>
        </row>
        <row r="932">
          <cell r="B932" t="str">
            <v>แผ่นปิดฐาน Panel 900*200</v>
          </cell>
        </row>
        <row r="933">
          <cell r="B933" t="str">
            <v>แผ่นปิดฐาน Panel 900*250</v>
          </cell>
        </row>
        <row r="934">
          <cell r="B934" t="str">
            <v>แผ่นปิดฐาน Panel 900*300</v>
          </cell>
        </row>
        <row r="935">
          <cell r="B935" t="str">
            <v>แผ่นปิดฐาน Panel 1000*200</v>
          </cell>
        </row>
        <row r="936">
          <cell r="B936" t="str">
            <v>แผ่นปิดฐาน Panel 1000*250</v>
          </cell>
        </row>
        <row r="937">
          <cell r="B937" t="str">
            <v>แผ่นปิดฐาน Panel 1000*300</v>
          </cell>
        </row>
        <row r="938">
          <cell r="B938" t="str">
            <v>แผ่นปิดฐาน MDB</v>
          </cell>
        </row>
        <row r="939">
          <cell r="B939" t="str">
            <v>แผ่นปิดฐาน 400*200</v>
          </cell>
        </row>
        <row r="940">
          <cell r="B940" t="str">
            <v>แผ่นปิดฐาน 450*200</v>
          </cell>
        </row>
        <row r="941">
          <cell r="B941" t="str">
            <v>แผ่นปิดฐาน 500*200</v>
          </cell>
        </row>
        <row r="942">
          <cell r="B942" t="str">
            <v>แผ่นปิดฐาน 550*200</v>
          </cell>
        </row>
        <row r="943">
          <cell r="B943" t="str">
            <v>แผ่นปิดฐาน 600*200</v>
          </cell>
        </row>
        <row r="944">
          <cell r="B944" t="str">
            <v>แผ่นปิดฐาน 650*200</v>
          </cell>
        </row>
        <row r="945">
          <cell r="B945" t="str">
            <v>แผ่นปิดฐาน 700*200</v>
          </cell>
        </row>
        <row r="946">
          <cell r="B946" t="str">
            <v>แผ่นปิดฐาน 800*200</v>
          </cell>
        </row>
        <row r="947">
          <cell r="B947" t="str">
            <v>แผ่นปิดฐาน 900*200</v>
          </cell>
        </row>
        <row r="948">
          <cell r="B948" t="str">
            <v>แผ่นปิดฐาน 1000*200</v>
          </cell>
        </row>
        <row r="949">
          <cell r="B949" t="str">
            <v>แผ่นปิดฐาน 1200*200</v>
          </cell>
        </row>
        <row r="950">
          <cell r="B950" t="str">
            <v>แผ่นปิดฐาน 400*600</v>
          </cell>
        </row>
        <row r="951">
          <cell r="B951" t="str">
            <v>แผ่นปิดฐาน 450*600</v>
          </cell>
        </row>
        <row r="952">
          <cell r="B952" t="str">
            <v>แผ่นปิดฐาน 550*600</v>
          </cell>
        </row>
        <row r="953">
          <cell r="B953" t="str">
            <v>แผ่นปิดฐาน 500*600</v>
          </cell>
        </row>
        <row r="954">
          <cell r="B954" t="str">
            <v>แผ่นปิดฐาน 600*600</v>
          </cell>
        </row>
        <row r="955">
          <cell r="B955" t="str">
            <v>แผ่นปิดฐาน 650*600</v>
          </cell>
        </row>
        <row r="956">
          <cell r="B956" t="str">
            <v>แผ่นปิดฐาน 700*600</v>
          </cell>
        </row>
        <row r="957">
          <cell r="B957" t="str">
            <v>แผ่นปิดฐาน 800*600</v>
          </cell>
        </row>
        <row r="958">
          <cell r="B958" t="str">
            <v>แผ่นปิดฐาน 900*600</v>
          </cell>
        </row>
        <row r="959">
          <cell r="B959" t="str">
            <v>แผ่นปิดฐาน 1000*600</v>
          </cell>
        </row>
        <row r="960">
          <cell r="B960" t="str">
            <v>แผ่นปิดฐาน 400*800</v>
          </cell>
        </row>
        <row r="961">
          <cell r="B961" t="str">
            <v>แผ่นปิดฐาน 450*800</v>
          </cell>
        </row>
        <row r="962">
          <cell r="B962" t="str">
            <v>แผ่นปิดฐาน 500*800</v>
          </cell>
        </row>
        <row r="963">
          <cell r="B963" t="str">
            <v>แผ่นปิดฐาน 550*800</v>
          </cell>
        </row>
        <row r="964">
          <cell r="B964" t="str">
            <v>แผ่นปิดฐาน 600*800</v>
          </cell>
        </row>
        <row r="965">
          <cell r="B965" t="str">
            <v>แผ่นปิดฐาน 650*800</v>
          </cell>
        </row>
        <row r="966">
          <cell r="B966" t="str">
            <v>แผ่นปิดฐาน 700*800</v>
          </cell>
        </row>
        <row r="967">
          <cell r="B967" t="str">
            <v>แผ่นปิดฐาน 800*800</v>
          </cell>
        </row>
        <row r="968">
          <cell r="B968" t="str">
            <v>แผ่นปิดฐาน 900*800</v>
          </cell>
        </row>
        <row r="969">
          <cell r="B969" t="str">
            <v>แผ่นปิดฐาน 1000*800</v>
          </cell>
        </row>
        <row r="970">
          <cell r="B970" t="str">
            <v>แผ่นปิดฐาน 400*1000</v>
          </cell>
        </row>
        <row r="971">
          <cell r="B971" t="str">
            <v>แผ่นปิดฐาน 450*1000</v>
          </cell>
        </row>
        <row r="972">
          <cell r="B972" t="str">
            <v>แผ่นปิดฐาน 500*1000</v>
          </cell>
        </row>
        <row r="973">
          <cell r="B973" t="str">
            <v>แผ่นปิดฐาน 550*1000</v>
          </cell>
        </row>
        <row r="974">
          <cell r="B974" t="str">
            <v>แผ่นปิดฐาน 600*1000</v>
          </cell>
        </row>
        <row r="975">
          <cell r="B975" t="str">
            <v>แผ่นปิดฐาน 650*1000</v>
          </cell>
        </row>
        <row r="976">
          <cell r="B976" t="str">
            <v>แผ่นปิดฐาน 700*1000</v>
          </cell>
        </row>
        <row r="977">
          <cell r="B977" t="str">
            <v>แผ่นปิดฐาน 800*1000</v>
          </cell>
        </row>
        <row r="978">
          <cell r="B978" t="str">
            <v>แผ่นปิดฐาน 900*1000</v>
          </cell>
        </row>
        <row r="979">
          <cell r="B979" t="str">
            <v>แผ่นปิดฐาน 1000*1000</v>
          </cell>
        </row>
        <row r="980">
          <cell r="B980" t="str">
            <v>แผ่นปิดฐาน 400*1200</v>
          </cell>
        </row>
        <row r="981">
          <cell r="B981" t="str">
            <v>แผ่นปิดฐาน 500*1200</v>
          </cell>
        </row>
        <row r="982">
          <cell r="B982" t="str">
            <v>แผ่นปิดฐาน 600*1200</v>
          </cell>
        </row>
        <row r="983">
          <cell r="B983" t="str">
            <v>แผ่นปิดฐาน 700*1200</v>
          </cell>
        </row>
        <row r="984">
          <cell r="B984" t="str">
            <v>แผ่นปิดฐาน 800*1200</v>
          </cell>
        </row>
        <row r="985">
          <cell r="B985" t="str">
            <v>แผ่นปิดฐาน 900*1200</v>
          </cell>
        </row>
        <row r="986">
          <cell r="B986" t="str">
            <v>แผ่นปิดฐาน 1000*1200</v>
          </cell>
        </row>
        <row r="987">
          <cell r="B987" t="str">
            <v>แผ่นปิดฐาน 1200*1200</v>
          </cell>
        </row>
        <row r="988">
          <cell r="B988" t="str">
            <v>แผ่นปิดฐาน 200*600</v>
          </cell>
        </row>
        <row r="989">
          <cell r="B989" t="str">
            <v>แผ่นปิดฐาน 200*800</v>
          </cell>
        </row>
        <row r="990">
          <cell r="B990" t="str">
            <v>แผ่นปิดฐาน 200*1000</v>
          </cell>
        </row>
        <row r="991">
          <cell r="B991" t="str">
            <v>แผ่นปิดฐาน 200*1200</v>
          </cell>
        </row>
        <row r="992">
          <cell r="B992" t="str">
            <v>แผ่นปิดฐาน 250*600</v>
          </cell>
        </row>
        <row r="993">
          <cell r="B993" t="str">
            <v>แผ่นปิดฐาน 250*800</v>
          </cell>
        </row>
        <row r="994">
          <cell r="B994" t="str">
            <v>แผ่นปิดฐาน 250*1000</v>
          </cell>
        </row>
        <row r="995">
          <cell r="B995" t="str">
            <v>แผ่นปิดฐาน 300*1200</v>
          </cell>
        </row>
        <row r="996">
          <cell r="B996" t="str">
            <v>แผ่นปิดฐาน 350*800</v>
          </cell>
        </row>
        <row r="997">
          <cell r="B997" t="str">
            <v>แผ่นปิดฐาน 350*1000</v>
          </cell>
        </row>
        <row r="998">
          <cell r="B998">
            <v>0</v>
          </cell>
        </row>
        <row r="999">
          <cell r="B999" t="str">
            <v>แผ่นปิดฐาน. 500*200</v>
          </cell>
        </row>
        <row r="1000">
          <cell r="B1000" t="str">
            <v>แผ่นปิดฐาน. 600*200</v>
          </cell>
        </row>
        <row r="1001">
          <cell r="B1001" t="str">
            <v>แผ่นปิดฐาน. 700*200</v>
          </cell>
        </row>
        <row r="1002">
          <cell r="B1002" t="str">
            <v>แผ่นปิดฐาน. 800*200</v>
          </cell>
        </row>
        <row r="1003">
          <cell r="B1003" t="str">
            <v>แผ่นปิดฐาน. 900*200</v>
          </cell>
        </row>
        <row r="1004">
          <cell r="B1004" t="str">
            <v>แผ่นปิดฐาน. 1000*200</v>
          </cell>
        </row>
        <row r="1005">
          <cell r="B1005" t="str">
            <v>แผ่นปิดฐาน. 500*600</v>
          </cell>
        </row>
        <row r="1006">
          <cell r="B1006" t="str">
            <v>แผ่นปิดฐาน. 600*600</v>
          </cell>
        </row>
        <row r="1007">
          <cell r="B1007" t="str">
            <v>แผ่นปิดฐาน. 700*600</v>
          </cell>
        </row>
        <row r="1008">
          <cell r="B1008" t="str">
            <v>แผ่นปิดฐาน. 800*600</v>
          </cell>
        </row>
        <row r="1009">
          <cell r="B1009" t="str">
            <v>แผ่นปิดฐาน. 900*600</v>
          </cell>
        </row>
        <row r="1010">
          <cell r="B1010" t="str">
            <v>แผ่นปิดฐาน. 1000*600</v>
          </cell>
        </row>
        <row r="1011">
          <cell r="B1011" t="str">
            <v>แผ่นปิดฐาน. 500*800</v>
          </cell>
        </row>
        <row r="1012">
          <cell r="B1012" t="str">
            <v>แผ่นปิดฐาน. 600*800</v>
          </cell>
        </row>
        <row r="1013">
          <cell r="B1013" t="str">
            <v>แผ่นปิดฐาน. 700*800</v>
          </cell>
        </row>
        <row r="1014">
          <cell r="B1014" t="str">
            <v>แผ่นปิดฐาน. 800*800</v>
          </cell>
        </row>
        <row r="1015">
          <cell r="B1015" t="str">
            <v>แผ่นปิดฐาน. 900*800</v>
          </cell>
        </row>
        <row r="1016">
          <cell r="B1016" t="str">
            <v>แผ่นปิดฐาน. 1000*800</v>
          </cell>
        </row>
        <row r="1017">
          <cell r="B1017" t="str">
            <v>แผ่นปิดฐาน. 500*1000</v>
          </cell>
        </row>
        <row r="1018">
          <cell r="B1018" t="str">
            <v>แผ่นปิดฐาน. 600*1000</v>
          </cell>
        </row>
        <row r="1019">
          <cell r="B1019" t="str">
            <v>แผ่นปิดฐาน. 700*1000</v>
          </cell>
        </row>
        <row r="1020">
          <cell r="B1020" t="str">
            <v>แผ่นปิดฐาน. 800*1000</v>
          </cell>
        </row>
        <row r="1021">
          <cell r="B1021" t="str">
            <v>แผ่นปิดฐาน. 900*1000</v>
          </cell>
        </row>
        <row r="1022">
          <cell r="B1022" t="str">
            <v>แผ่นปิดฐาน. 1000*1000</v>
          </cell>
        </row>
        <row r="1023">
          <cell r="B1023" t="str">
            <v>แผ่นปิดฐาน. 400*1200</v>
          </cell>
        </row>
        <row r="1024">
          <cell r="B1024" t="str">
            <v>แผ่นปิดฐาน. 500*1200</v>
          </cell>
        </row>
        <row r="1025">
          <cell r="B1025" t="str">
            <v>แผ่นปิดฐาน. 600*1200</v>
          </cell>
        </row>
        <row r="1026">
          <cell r="B1026" t="str">
            <v>แผ่นปิดฐาน. 700*1200</v>
          </cell>
        </row>
        <row r="1027">
          <cell r="B1027" t="str">
            <v>แผ่นปิดฐาน. 800*1200</v>
          </cell>
        </row>
        <row r="1028">
          <cell r="B1028" t="str">
            <v>แผ่นปิดฐาน. 900*1200</v>
          </cell>
        </row>
        <row r="1029">
          <cell r="B1029" t="str">
            <v>แผ่นปิดฐาน. 1000*1200</v>
          </cell>
        </row>
        <row r="1030">
          <cell r="B1030" t="str">
            <v>แผ่นปิดฐาน. 200*600</v>
          </cell>
        </row>
        <row r="1031">
          <cell r="B1031" t="str">
            <v>แผ่นปิดฐาน. 200*800</v>
          </cell>
        </row>
        <row r="1032">
          <cell r="B1032" t="str">
            <v>แผ่นปิดฐาน. 200*1000</v>
          </cell>
        </row>
        <row r="1033">
          <cell r="B1033" t="str">
            <v>แผ่นปิดฐาน. 200*1200</v>
          </cell>
        </row>
        <row r="1034">
          <cell r="B1034">
            <v>0</v>
          </cell>
        </row>
        <row r="1035">
          <cell r="B1035" t="str">
            <v>เสานอก 2.0,2.3,3.0</v>
          </cell>
        </row>
        <row r="1036">
          <cell r="B1036" t="str">
            <v>เสานอก 2200*3.0</v>
          </cell>
        </row>
        <row r="1037">
          <cell r="B1037" t="str">
            <v>เสานอก_ 2200*3.0</v>
          </cell>
        </row>
        <row r="1038">
          <cell r="B1038" t="str">
            <v>เสานอก_. 2200*3.0</v>
          </cell>
        </row>
        <row r="1039">
          <cell r="B1039" t="str">
            <v>เสานอกบานพับซ้าย ( ข้าง/หลัง ) 2200*3.0</v>
          </cell>
        </row>
        <row r="1040">
          <cell r="B1040" t="str">
            <v>เสานอกบานพับขวา ( ข้าง ) 2200*3.0</v>
          </cell>
        </row>
        <row r="1041">
          <cell r="B1041" t="str">
            <v>เสานอก. 2200*3.0</v>
          </cell>
        </row>
        <row r="1042">
          <cell r="B1042" t="str">
            <v>เสานอกบานพับซ้าย ( ข้าง/หลัง ). 2200*3.0</v>
          </cell>
        </row>
        <row r="1043">
          <cell r="B1043" t="str">
            <v>เสานอกบานพับขวา ( ข้าง ). 2200*3.0</v>
          </cell>
        </row>
        <row r="1044">
          <cell r="B1044" t="str">
            <v>เสานอก 2200*2.3</v>
          </cell>
        </row>
        <row r="1045">
          <cell r="B1045" t="str">
            <v>เสานอก_ 2200*2.3</v>
          </cell>
        </row>
        <row r="1046">
          <cell r="B1046" t="str">
            <v>เสานอก_. 2200*2.3</v>
          </cell>
        </row>
        <row r="1047">
          <cell r="B1047" t="str">
            <v>เสานอกบานพับซ้าย ( ข้าง/หลัง ) 2200*2.3</v>
          </cell>
        </row>
        <row r="1048">
          <cell r="B1048" t="str">
            <v>เสานอกบานพับขวา ( ข้าง ) 2200*2.3</v>
          </cell>
        </row>
        <row r="1049">
          <cell r="B1049" t="str">
            <v>เสานอก. 2200*2.3</v>
          </cell>
        </row>
        <row r="1050">
          <cell r="B1050" t="str">
            <v>เสานอกบานพับซ้าย ( ข้าง/หลัง ). 2200*2.3</v>
          </cell>
        </row>
        <row r="1051">
          <cell r="B1051" t="str">
            <v>เสานอกบานพับขวา ( ข้าง ). 2200*2.3</v>
          </cell>
        </row>
        <row r="1052">
          <cell r="B1052" t="str">
            <v>เสานอก 2200*2.0</v>
          </cell>
        </row>
        <row r="1053">
          <cell r="B1053" t="str">
            <v>เสานอก_ 2200*2.0</v>
          </cell>
        </row>
        <row r="1054">
          <cell r="B1054" t="str">
            <v>เสานอก_. 2200*2.0</v>
          </cell>
        </row>
        <row r="1055">
          <cell r="B1055" t="str">
            <v>เสานอกบานพับซ้าย ( ข้าง/หลัง ) 2200*2.0</v>
          </cell>
        </row>
        <row r="1056">
          <cell r="B1056" t="str">
            <v>เสานอกบานพับขวา ( ข้าง ) 2200*2.0</v>
          </cell>
        </row>
        <row r="1057">
          <cell r="B1057" t="str">
            <v>เสานอก. 2200*2.0</v>
          </cell>
        </row>
        <row r="1058">
          <cell r="B1058" t="str">
            <v>เสานอกบานพับซ้าย ( ข้าง/หลัง ). 2200*2.0</v>
          </cell>
        </row>
        <row r="1059">
          <cell r="B1059" t="str">
            <v>เสานอกบานพับขวา ( ข้าง ). 2200*2.0</v>
          </cell>
        </row>
        <row r="1060">
          <cell r="B1060" t="str">
            <v>เสาในV13. 2200</v>
          </cell>
        </row>
        <row r="1061">
          <cell r="B1061" t="str">
            <v>ฉากV13.แผ่นกั้นหลัง 2200x142.5</v>
          </cell>
        </row>
        <row r="1062">
          <cell r="B1062" t="str">
            <v>ฉากV13.แผ่นกั้นหลัง 2200x112.5</v>
          </cell>
        </row>
        <row r="1063">
          <cell r="B1063" t="str">
            <v>เสาในV13_1978*60*35*2.0</v>
          </cell>
        </row>
        <row r="1064">
          <cell r="B1064" t="str">
            <v>เสาในV13_1978*60*35*2.0</v>
          </cell>
        </row>
        <row r="1065">
          <cell r="B1065" t="str">
            <v>ฉากยึดแผ่นกั้นหลัง 1978 / 2b</v>
          </cell>
        </row>
        <row r="1066">
          <cell r="B1066" t="str">
            <v>ฉากยึดแผ่นกั้นหลัง New 2200x150</v>
          </cell>
        </row>
        <row r="1067">
          <cell r="B1067" t="str">
            <v>ฉากยึดแผ่นกั้นหลัง New. 2200</v>
          </cell>
        </row>
        <row r="1068">
          <cell r="B1068" t="str">
            <v>ฉากยึดแผ่นกั้นหลังซ้าย New. 2200</v>
          </cell>
        </row>
        <row r="1069">
          <cell r="B1069" t="str">
            <v>ฉากยึดแผ่นกั้นหลังขวา New. 2200</v>
          </cell>
        </row>
        <row r="1070">
          <cell r="B1070" t="str">
            <v>ฉากยึดแผ่นกั้นหลังซ้าย 112 New. 2200</v>
          </cell>
        </row>
        <row r="1071">
          <cell r="B1071" t="str">
            <v>ฉากยึดแผ่นกั้นหลังขวา 112 New. 2200</v>
          </cell>
        </row>
        <row r="1072">
          <cell r="B1072" t="str">
            <v>ฉากยึดแผ่นกั้นหลัง 2200x150</v>
          </cell>
        </row>
        <row r="1073">
          <cell r="B1073" t="str">
            <v>ฉากยึดแผ่นกั้นหลัง 2200x125</v>
          </cell>
        </row>
        <row r="1074">
          <cell r="B1074" t="str">
            <v>ฉากยึดแผ่นกั้นหลัง 2200</v>
          </cell>
        </row>
        <row r="1075">
          <cell r="B1075" t="str">
            <v>ฉากยึดแผ่นกั้นหลัง 2100</v>
          </cell>
        </row>
        <row r="1076">
          <cell r="B1076" t="str">
            <v>ฉากยึดแผ่นกั้นหลัง 2000</v>
          </cell>
        </row>
        <row r="1077">
          <cell r="B1077" t="str">
            <v>ฉากยึดแผ่นกั้นหลัง 1900</v>
          </cell>
        </row>
        <row r="1078">
          <cell r="B1078" t="str">
            <v>ฉากยึดแผ่นกั้นหลัง 1800</v>
          </cell>
        </row>
        <row r="1079">
          <cell r="B1079" t="str">
            <v>เสา(เล็ก) รุ่น 2200</v>
          </cell>
        </row>
        <row r="1080">
          <cell r="B1080" t="str">
            <v>เสา(เล็ก) รุ่น 2100</v>
          </cell>
        </row>
        <row r="1081">
          <cell r="B1081" t="str">
            <v>เสา(เล็ก) รุ่น 2000</v>
          </cell>
        </row>
        <row r="1082">
          <cell r="B1082" t="str">
            <v>เสา(เล็ก) รุ่น 1900</v>
          </cell>
        </row>
        <row r="1083">
          <cell r="B1083" t="str">
            <v>เสา(เล็ก) รุ่น 1800</v>
          </cell>
        </row>
        <row r="1084">
          <cell r="B1084" t="str">
            <v>เสาใน</v>
          </cell>
        </row>
        <row r="1085">
          <cell r="B1085" t="str">
            <v>เสาในด้านหลัง New 2200</v>
          </cell>
        </row>
        <row r="1086">
          <cell r="B1086" t="str">
            <v>เสาในด้านหลัง New. 2200</v>
          </cell>
        </row>
        <row r="1087">
          <cell r="B1087" t="str">
            <v>เสาในด้านหน้า New. 2200</v>
          </cell>
        </row>
        <row r="1088">
          <cell r="B1088" t="str">
            <v>เสาใน 2200</v>
          </cell>
        </row>
        <row r="1089">
          <cell r="B1089" t="str">
            <v>เสาใน. 2200</v>
          </cell>
        </row>
        <row r="1090">
          <cell r="B1090" t="str">
            <v>เสาใน 2000</v>
          </cell>
        </row>
        <row r="1091">
          <cell r="B1091" t="str">
            <v>เสาใน 1700</v>
          </cell>
        </row>
        <row r="1092">
          <cell r="B1092" t="str">
            <v>เสาแบ่งV13.</v>
          </cell>
        </row>
        <row r="1093">
          <cell r="B1093" t="str">
            <v>เสาแบ่งV13.ด้านหน้า 2200</v>
          </cell>
        </row>
        <row r="1094">
          <cell r="B1094" t="str">
            <v>เสาแบ่งV13.ด้านหลัง 2200</v>
          </cell>
        </row>
        <row r="1095">
          <cell r="B1095" t="str">
            <v>เสารับฝาใน MDB</v>
          </cell>
        </row>
        <row r="1096">
          <cell r="B1096" t="str">
            <v>เสารับฝาในตู้ญี่ปุ่น New พับหัว 2200</v>
          </cell>
        </row>
        <row r="1097">
          <cell r="B1097" t="str">
            <v>เสารับฝาในตู้ญี่ปุ่น เก่า พับหัว 2200</v>
          </cell>
        </row>
        <row r="1098">
          <cell r="B1098" t="str">
            <v>เสารับฝาในตู้ญี่ปุ่น New พับหัว. 2200</v>
          </cell>
        </row>
        <row r="1099">
          <cell r="B1099" t="str">
            <v>คานข้าง 2.0,2.3,3.0</v>
          </cell>
        </row>
        <row r="1100">
          <cell r="B1100" t="str">
            <v>คานข้าง (SIDE BEAM) 600*2.0</v>
          </cell>
        </row>
        <row r="1101">
          <cell r="B1101" t="str">
            <v>คานข้าง (SIDE BEAM) 800*2.0</v>
          </cell>
        </row>
        <row r="1102">
          <cell r="B1102" t="str">
            <v>คานข้าง (SIDE BEAM) 1000*2.0</v>
          </cell>
        </row>
        <row r="1103">
          <cell r="B1103" t="str">
            <v>คานข้าง (SIDE BEAM) 1200*2.0</v>
          </cell>
        </row>
        <row r="1104">
          <cell r="B1104" t="str">
            <v>คานข้าง (SIDE BEAM) 400*2.3</v>
          </cell>
        </row>
        <row r="1105">
          <cell r="B1105" t="str">
            <v>คานข้าง (SIDE BEAM) 600*2.3</v>
          </cell>
        </row>
        <row r="1106">
          <cell r="B1106" t="str">
            <v>คานข้าง (SIDE BEAM) 800*2.3</v>
          </cell>
        </row>
        <row r="1107">
          <cell r="B1107" t="str">
            <v>คานข้าง (SIDE BEAM) 1000*2.3</v>
          </cell>
        </row>
        <row r="1108">
          <cell r="B1108" t="str">
            <v>คานข้าง (SIDE BEAM) 1200*2.3</v>
          </cell>
        </row>
        <row r="1109">
          <cell r="B1109" t="str">
            <v>คานข้าง (SIDE BEAM) 400*3.0</v>
          </cell>
        </row>
        <row r="1110">
          <cell r="B1110" t="str">
            <v>คานข้าง (SIDE BEAM) 600*3.0</v>
          </cell>
        </row>
        <row r="1111">
          <cell r="B1111" t="str">
            <v>คานข้าง (SIDE BEAM) 800*3.0</v>
          </cell>
        </row>
        <row r="1112">
          <cell r="B1112" t="str">
            <v>คานข้าง (SIDE BEAM) 1000*3.0</v>
          </cell>
        </row>
        <row r="1113">
          <cell r="B1113" t="str">
            <v>คานข้าง (SIDE BEAM) 1200*3.0</v>
          </cell>
        </row>
        <row r="1114">
          <cell r="B1114" t="str">
            <v>คาน SUPPORT 3.0</v>
          </cell>
        </row>
        <row r="1115">
          <cell r="B1115" t="str">
            <v>คาน Support 305*3.0</v>
          </cell>
        </row>
        <row r="1116">
          <cell r="B1116" t="str">
            <v>คาน Support 355*3.0</v>
          </cell>
        </row>
        <row r="1117">
          <cell r="B1117" t="str">
            <v>คาน Support 380*3.0</v>
          </cell>
        </row>
        <row r="1118">
          <cell r="B1118" t="str">
            <v>คาน Support 405*3.0</v>
          </cell>
        </row>
        <row r="1119">
          <cell r="B1119" t="str">
            <v>คาน Support 455*3.0</v>
          </cell>
        </row>
        <row r="1120">
          <cell r="B1120" t="str">
            <v>คาน Support 480*3.0</v>
          </cell>
        </row>
        <row r="1121">
          <cell r="B1121" t="str">
            <v>คาน Support 505*3.0</v>
          </cell>
        </row>
        <row r="1122">
          <cell r="B1122" t="str">
            <v>คาน Support. 555*3.0</v>
          </cell>
        </row>
        <row r="1123">
          <cell r="B1123" t="str">
            <v>คาน Support 555*3.0</v>
          </cell>
        </row>
        <row r="1124">
          <cell r="B1124" t="str">
            <v>คาน Support 580*3.0</v>
          </cell>
        </row>
        <row r="1125">
          <cell r="B1125" t="str">
            <v>คาน Support. 655*3.0</v>
          </cell>
        </row>
        <row r="1126">
          <cell r="B1126" t="str">
            <v>ฉากรับคาน Support ขวา</v>
          </cell>
        </row>
        <row r="1127">
          <cell r="B1127" t="str">
            <v>ฉากรับคาน Support ซ้าย</v>
          </cell>
        </row>
        <row r="1128">
          <cell r="B1128" t="str">
            <v>คาน Support 655*3.0</v>
          </cell>
        </row>
        <row r="1129">
          <cell r="B1129" t="str">
            <v>คาน Support 680*3.0</v>
          </cell>
        </row>
        <row r="1130">
          <cell r="B1130" t="str">
            <v>คาน Support 755*3.0</v>
          </cell>
        </row>
        <row r="1131">
          <cell r="B1131" t="str">
            <v>คาน Support 830*3.0</v>
          </cell>
        </row>
        <row r="1132">
          <cell r="B1132" t="str">
            <v>คาน Support 705*3.0</v>
          </cell>
        </row>
        <row r="1133">
          <cell r="B1133" t="str">
            <v>คาน Support 905*3.0</v>
          </cell>
        </row>
        <row r="1134">
          <cell r="B1134" t="str">
            <v>คานSupportCap.V02</v>
          </cell>
        </row>
        <row r="1135">
          <cell r="B1135" t="str">
            <v>คาน Support Cap. 305*3.0</v>
          </cell>
        </row>
        <row r="1136">
          <cell r="B1136" t="str">
            <v>คาน Support Cap. 505*3.0</v>
          </cell>
        </row>
        <row r="1137">
          <cell r="B1137" t="str">
            <v>คาน Support Cap 505*3.0</v>
          </cell>
        </row>
        <row r="1138">
          <cell r="B1138" t="str">
            <v>คาน Support Cap. 555*3.0</v>
          </cell>
        </row>
        <row r="1139">
          <cell r="B1139" t="str">
            <v>คาน Support Cap 555*3.0</v>
          </cell>
        </row>
        <row r="1140">
          <cell r="B1140" t="str">
            <v>คาน Support Cap. 705*3.0</v>
          </cell>
        </row>
        <row r="1141">
          <cell r="B1141" t="str">
            <v>คาน Support Cap 705*3.0</v>
          </cell>
        </row>
        <row r="1142">
          <cell r="B1142" t="str">
            <v>คาน Support Cap. 905*3.0</v>
          </cell>
        </row>
        <row r="1143">
          <cell r="B1143" t="str">
            <v>คาน Support Cap 905*3.0</v>
          </cell>
        </row>
        <row r="1144">
          <cell r="B1144" t="str">
            <v>คานข้าง SUPPORT 2.3</v>
          </cell>
        </row>
        <row r="1145">
          <cell r="B1145" t="str">
            <v>คาน Support 305*2.3</v>
          </cell>
        </row>
        <row r="1146">
          <cell r="B1146" t="str">
            <v>คาน Support 380*2.3</v>
          </cell>
        </row>
        <row r="1147">
          <cell r="B1147" t="str">
            <v>คาน Support 355*2.3</v>
          </cell>
        </row>
        <row r="1148">
          <cell r="B1148" t="str">
            <v>คาน Support 405*2.3</v>
          </cell>
        </row>
        <row r="1149">
          <cell r="B1149" t="str">
            <v>คาน Support 480*2.3</v>
          </cell>
        </row>
        <row r="1150">
          <cell r="B1150" t="str">
            <v>คาน Support 505*2.3</v>
          </cell>
        </row>
        <row r="1151">
          <cell r="B1151" t="str">
            <v>คาน Support 580*2.3</v>
          </cell>
        </row>
        <row r="1152">
          <cell r="B1152" t="str">
            <v>คาน Support 455*2.3</v>
          </cell>
        </row>
        <row r="1153">
          <cell r="B1153" t="str">
            <v>คาน Support 555*2.3</v>
          </cell>
        </row>
        <row r="1154">
          <cell r="B1154" t="str">
            <v>คาน Support 655*2.3</v>
          </cell>
        </row>
        <row r="1155">
          <cell r="B1155" t="str">
            <v>คาน Support 680*2.3</v>
          </cell>
        </row>
        <row r="1156">
          <cell r="B1156" t="str">
            <v>คาน Support 705*2.3</v>
          </cell>
        </row>
        <row r="1157">
          <cell r="B1157" t="str">
            <v>คาน Support 755*2.3</v>
          </cell>
        </row>
        <row r="1158">
          <cell r="B1158" t="str">
            <v>คาน Support 905*2.3</v>
          </cell>
        </row>
        <row r="1159">
          <cell r="B1159" t="str">
            <v>คานข้าง SUPPORT 2.0</v>
          </cell>
        </row>
        <row r="1160">
          <cell r="B1160" t="str">
            <v>คาน Support 380*2.0</v>
          </cell>
        </row>
        <row r="1161">
          <cell r="B1161" t="str">
            <v>คาน Support 305*2.0</v>
          </cell>
        </row>
        <row r="1162">
          <cell r="B1162" t="str">
            <v>คาน Support 355*2.0</v>
          </cell>
        </row>
        <row r="1163">
          <cell r="B1163" t="str">
            <v>คาน Support 455*2.0</v>
          </cell>
        </row>
        <row r="1164">
          <cell r="B1164" t="str">
            <v>คาน Support 405*2.0</v>
          </cell>
        </row>
        <row r="1165">
          <cell r="B1165" t="str">
            <v>คาน Support 480*2.0</v>
          </cell>
        </row>
        <row r="1166">
          <cell r="B1166" t="str">
            <v>คาน Support 505*2.0</v>
          </cell>
        </row>
        <row r="1167">
          <cell r="B1167" t="str">
            <v>คาน Support 555*2.0</v>
          </cell>
        </row>
        <row r="1168">
          <cell r="B1168" t="str">
            <v>คาน Support 580*2.0</v>
          </cell>
        </row>
        <row r="1169">
          <cell r="B1169" t="str">
            <v>คาน Support 655*2.0</v>
          </cell>
        </row>
        <row r="1170">
          <cell r="B1170" t="str">
            <v>คาน Support 680*2.0</v>
          </cell>
        </row>
        <row r="1171">
          <cell r="B1171" t="str">
            <v>คาน Support 705*2.0</v>
          </cell>
        </row>
        <row r="1172">
          <cell r="B1172" t="str">
            <v>คาน Support 755*2.0</v>
          </cell>
        </row>
        <row r="1173">
          <cell r="B1173" t="str">
            <v>คาน Support 830*2.0</v>
          </cell>
        </row>
        <row r="1174">
          <cell r="B1174" t="str">
            <v>คาน Support 905*2.0</v>
          </cell>
        </row>
        <row r="1175">
          <cell r="B1175" t="str">
            <v>คานตั้ง Cap</v>
          </cell>
        </row>
        <row r="1176">
          <cell r="B1176" t="str">
            <v>คานรับเพลทCap. 600</v>
          </cell>
        </row>
        <row r="1177">
          <cell r="B1177" t="str">
            <v>คานรับเพลทCap. 700</v>
          </cell>
        </row>
        <row r="1178">
          <cell r="B1178" t="str">
            <v>คานรับเพลทCap 600</v>
          </cell>
        </row>
        <row r="1179">
          <cell r="B1179" t="str">
            <v>คานรับเพลทCap 700</v>
          </cell>
        </row>
        <row r="1180">
          <cell r="B1180" t="str">
            <v>คานรับเพลทCap 800</v>
          </cell>
        </row>
        <row r="1181">
          <cell r="B1181" t="str">
            <v>คานรับเพลทCap 900</v>
          </cell>
        </row>
        <row r="1182">
          <cell r="B1182" t="str">
            <v>คานรับเพลทCap 1000</v>
          </cell>
        </row>
        <row r="1183">
          <cell r="B1183" t="str">
            <v>คานรับเพลทCap 1100</v>
          </cell>
        </row>
        <row r="1184">
          <cell r="B1184" t="str">
            <v>คานวางCapV14.</v>
          </cell>
        </row>
        <row r="1185">
          <cell r="B1185" t="str">
            <v>คานวางCapV14 600</v>
          </cell>
        </row>
        <row r="1186">
          <cell r="B1186" t="str">
            <v>คานวางCapV14 700</v>
          </cell>
        </row>
        <row r="1187">
          <cell r="B1187" t="str">
            <v>คานวางCapV14 800</v>
          </cell>
        </row>
        <row r="1188">
          <cell r="B1188" t="str">
            <v>คานวางCapV14 900</v>
          </cell>
        </row>
        <row r="1189">
          <cell r="B1189" t="str">
            <v>คานวางCapV14 1000</v>
          </cell>
        </row>
        <row r="1190">
          <cell r="B1190" t="str">
            <v>คานSupportCap.V14</v>
          </cell>
        </row>
        <row r="1191">
          <cell r="B1191" t="str">
            <v>คานSupportCap.V14 600</v>
          </cell>
        </row>
        <row r="1192">
          <cell r="B1192" t="str">
            <v>คานSupportCap.V14 800</v>
          </cell>
        </row>
        <row r="1193">
          <cell r="B1193" t="str">
            <v>คานSupportCap.V14 1000</v>
          </cell>
        </row>
        <row r="1194">
          <cell r="B1194" t="str">
            <v>คานรับสายCap.V14</v>
          </cell>
        </row>
        <row r="1195">
          <cell r="B1195" t="str">
            <v>คานรัดสายCap.V14 600</v>
          </cell>
        </row>
        <row r="1196">
          <cell r="B1196" t="str">
            <v>คานรัดสายCap.V14 700</v>
          </cell>
        </row>
        <row r="1197">
          <cell r="B1197" t="str">
            <v>คานรัดสายCap.V14 800</v>
          </cell>
        </row>
        <row r="1198">
          <cell r="B1198" t="str">
            <v>คานรัดสายCap.V14 900</v>
          </cell>
        </row>
        <row r="1199">
          <cell r="B1199" t="str">
            <v>คานรัดสายCap.V14 1000</v>
          </cell>
        </row>
        <row r="1200">
          <cell r="B1200" t="str">
            <v>คานวาง Terminal ช่อง CAP</v>
          </cell>
        </row>
        <row r="1201">
          <cell r="B1201" t="str">
            <v>คานวางTerminal 600</v>
          </cell>
        </row>
        <row r="1202">
          <cell r="B1202" t="str">
            <v>คานวางTerminal 700</v>
          </cell>
        </row>
        <row r="1203">
          <cell r="B1203" t="str">
            <v>คานวางTerminal 800</v>
          </cell>
        </row>
        <row r="1204">
          <cell r="B1204" t="str">
            <v>คานวางTerminal 900</v>
          </cell>
        </row>
        <row r="1205">
          <cell r="B1205" t="str">
            <v>คานวางTerminal 1000</v>
          </cell>
        </row>
        <row r="1206">
          <cell r="B1206" t="str">
            <v>คานวางTerminal V14.</v>
          </cell>
        </row>
        <row r="1207">
          <cell r="B1207" t="str">
            <v>คานวางTerminal V14. 600</v>
          </cell>
        </row>
        <row r="1208">
          <cell r="B1208" t="str">
            <v>คานวางTerminal V14. 700</v>
          </cell>
        </row>
        <row r="1209">
          <cell r="B1209" t="str">
            <v>คานวางTerminal V14. 800</v>
          </cell>
        </row>
        <row r="1210">
          <cell r="B1210" t="str">
            <v>คานวางTerminal V14. 900</v>
          </cell>
        </row>
        <row r="1211">
          <cell r="B1211" t="str">
            <v>คานวางTerminal V14. 1000</v>
          </cell>
        </row>
        <row r="1212">
          <cell r="B1212" t="str">
            <v>เหลดเดอร์รัดสายตู้ตั้ง V14</v>
          </cell>
        </row>
        <row r="1213">
          <cell r="B1213" t="str">
            <v>คานเหลดเดอร์V14 400*50</v>
          </cell>
        </row>
        <row r="1214">
          <cell r="B1214" t="str">
            <v>คานเหลดเดอร์V14 450*50</v>
          </cell>
        </row>
        <row r="1215">
          <cell r="B1215" t="str">
            <v>คานเหลดเดอร์V14 500*50</v>
          </cell>
        </row>
        <row r="1216">
          <cell r="B1216" t="str">
            <v>คานเหลดเดอร์V14 550*50</v>
          </cell>
        </row>
        <row r="1217">
          <cell r="B1217" t="str">
            <v>คานเหลดเดอร์V14 600*50</v>
          </cell>
        </row>
        <row r="1218">
          <cell r="B1218" t="str">
            <v>คานเหลดเดอร์V14 650*50</v>
          </cell>
        </row>
        <row r="1219">
          <cell r="B1219" t="str">
            <v>คานเหลดเดอร์V14 700*50</v>
          </cell>
        </row>
        <row r="1220">
          <cell r="B1220" t="str">
            <v>คานเหลดเดอร์V14 800*50</v>
          </cell>
        </row>
        <row r="1221">
          <cell r="B1221" t="str">
            <v>คานเหลดเดอร์V14 900*50</v>
          </cell>
        </row>
        <row r="1222">
          <cell r="B1222" t="str">
            <v>คานเหลดเดอร์</v>
          </cell>
        </row>
        <row r="1223">
          <cell r="B1223" t="str">
            <v>คานเหลดเดอร์ 400*50</v>
          </cell>
        </row>
        <row r="1224">
          <cell r="B1224" t="str">
            <v>คานเหลดเดอร์ 500*50</v>
          </cell>
        </row>
        <row r="1225">
          <cell r="B1225" t="str">
            <v>คานเหลดเดอร์ 600*50</v>
          </cell>
        </row>
        <row r="1226">
          <cell r="B1226" t="str">
            <v>คานเหลดเดอร์ 700*50</v>
          </cell>
        </row>
        <row r="1227">
          <cell r="B1227" t="str">
            <v>คานเหลดเดอร์ 800*50</v>
          </cell>
        </row>
        <row r="1228">
          <cell r="B1228" t="str">
            <v>คานเหลดเดอร์ 900*50</v>
          </cell>
        </row>
        <row r="1229">
          <cell r="B1229" t="str">
            <v>คานเหลดเดอร์ 1000*50</v>
          </cell>
        </row>
        <row r="1230">
          <cell r="B1230" t="str">
            <v>คานเหลดเดอร์ 1100*50</v>
          </cell>
        </row>
        <row r="1231">
          <cell r="B1231" t="str">
            <v>คานเหลดเดอร์</v>
          </cell>
        </row>
        <row r="1232">
          <cell r="B1232" t="str">
            <v>คานเหลดเดอร์ด้านข้าง 305</v>
          </cell>
        </row>
        <row r="1233">
          <cell r="B1233" t="str">
            <v>คานเหลดเดอร์ด้านข้าง 355</v>
          </cell>
        </row>
        <row r="1234">
          <cell r="B1234" t="str">
            <v>คานเหลดเดอร์ด้านข้าง 380</v>
          </cell>
        </row>
        <row r="1235">
          <cell r="B1235" t="str">
            <v>คานเหลดเดอร์ด้านข้าง 405</v>
          </cell>
        </row>
        <row r="1236">
          <cell r="B1236" t="str">
            <v>คานเหลดเดอร์ด้านข้าง 455</v>
          </cell>
        </row>
        <row r="1237">
          <cell r="B1237" t="str">
            <v>คานเหลดเดอร์ด้านข้าง 505</v>
          </cell>
        </row>
        <row r="1238">
          <cell r="B1238" t="str">
            <v>คานเหลดเดอร์ด้านข้าง 555</v>
          </cell>
        </row>
        <row r="1239">
          <cell r="B1239" t="str">
            <v>คานเหลดเดอร์ด้านข้าง 655</v>
          </cell>
        </row>
        <row r="1240">
          <cell r="B1240" t="str">
            <v>คานเหลดเดอร์ด้านข้าง 680</v>
          </cell>
        </row>
        <row r="1241">
          <cell r="B1241" t="str">
            <v>คานเหลดเดอร์ด้านข้าง 880</v>
          </cell>
        </row>
        <row r="1242">
          <cell r="B1242" t="str">
            <v xml:space="preserve">ฉากยึดแผ่นปิดพื้น </v>
          </cell>
        </row>
        <row r="1243">
          <cell r="B1243" t="str">
            <v xml:space="preserve">ฉากยึดแผ่นกั้น Cap </v>
          </cell>
        </row>
        <row r="1244">
          <cell r="B1244" t="str">
            <v>ฉากยึดแผ่นปิดพื้น 600</v>
          </cell>
        </row>
        <row r="1245">
          <cell r="B1245" t="str">
            <v>ฉากยึดแผ่นปิดพื้น 800</v>
          </cell>
        </row>
        <row r="1246">
          <cell r="B1246" t="str">
            <v>ฉากยึดแผ่นปิดพื้น 1000</v>
          </cell>
        </row>
        <row r="1247">
          <cell r="B1247" t="str">
            <v>ฉากยึดแผ่นปิดพื้น 1200</v>
          </cell>
        </row>
        <row r="1248">
          <cell r="B1248" t="str">
            <v>ฉากยึดแผ่นปิดพื้น V14</v>
          </cell>
        </row>
        <row r="1249">
          <cell r="B1249" t="str">
            <v>ฉากยึดแผ่นปิดพื้นV14. 600</v>
          </cell>
        </row>
        <row r="1250">
          <cell r="B1250" t="str">
            <v>ฉากยึดแผ่นปิดพื้นV14. 800</v>
          </cell>
        </row>
        <row r="1251">
          <cell r="B1251" t="str">
            <v>ฉากยึดแผ่นปิดพื้นV14. 1000</v>
          </cell>
        </row>
        <row r="1252">
          <cell r="B1252" t="str">
            <v>คานหน้า MDBรุ่นใหม่</v>
          </cell>
        </row>
        <row r="1253">
          <cell r="B1253" t="str">
            <v>คานหน้า 200*100</v>
          </cell>
        </row>
        <row r="1254">
          <cell r="B1254" t="str">
            <v>คานหน้า 250*100</v>
          </cell>
        </row>
        <row r="1255">
          <cell r="B1255" t="str">
            <v>คานหน้า 300*100</v>
          </cell>
        </row>
        <row r="1256">
          <cell r="B1256" t="str">
            <v>คานหน้า 350*100</v>
          </cell>
        </row>
        <row r="1257">
          <cell r="B1257" t="str">
            <v>คานหน้า 400*100</v>
          </cell>
        </row>
        <row r="1258">
          <cell r="B1258" t="str">
            <v>คานหน้า 450*100</v>
          </cell>
        </row>
        <row r="1259">
          <cell r="B1259" t="str">
            <v>คานหน้า 500*100</v>
          </cell>
        </row>
        <row r="1260">
          <cell r="B1260" t="str">
            <v>คานหน้า 550*100</v>
          </cell>
        </row>
        <row r="1261">
          <cell r="B1261" t="str">
            <v>คานหน้า 600*100</v>
          </cell>
        </row>
        <row r="1262">
          <cell r="B1262" t="str">
            <v>คานหน้า 650*100</v>
          </cell>
        </row>
        <row r="1263">
          <cell r="B1263" t="str">
            <v>คานหน้า 650*100 &gt;200,450&lt;</v>
          </cell>
        </row>
        <row r="1264">
          <cell r="B1264" t="str">
            <v>คานหน้า 700*100</v>
          </cell>
        </row>
        <row r="1265">
          <cell r="B1265" t="str">
            <v>คานหน้า 700*100 &gt;200,500&lt;</v>
          </cell>
        </row>
        <row r="1266">
          <cell r="B1266" t="str">
            <v>คานหน้า 700*100 &gt;250,450&lt;</v>
          </cell>
        </row>
        <row r="1267">
          <cell r="B1267" t="str">
            <v>คานหน้า 750*100 &gt;250,500&lt;</v>
          </cell>
        </row>
        <row r="1268">
          <cell r="B1268" t="str">
            <v>คานหน้า 750*100 &gt;200,550&lt;</v>
          </cell>
        </row>
        <row r="1269">
          <cell r="B1269" t="str">
            <v>คานหน้า 800*100</v>
          </cell>
        </row>
        <row r="1270">
          <cell r="B1270" t="str">
            <v>คานหน้า 800*100 &gt;250,550&lt;</v>
          </cell>
        </row>
        <row r="1271">
          <cell r="B1271" t="str">
            <v>คานหน้า 800*100 &gt;200,600&lt;</v>
          </cell>
        </row>
        <row r="1272">
          <cell r="B1272" t="str">
            <v>คานหน้า 900*100</v>
          </cell>
        </row>
        <row r="1273">
          <cell r="B1273" t="str">
            <v>คานหน้า 900*100 &gt;250,650&lt;</v>
          </cell>
        </row>
        <row r="1274">
          <cell r="B1274" t="str">
            <v>คานหน้า 900*100 &gt;200,700&lt;</v>
          </cell>
        </row>
        <row r="1275">
          <cell r="B1275" t="str">
            <v>คานหน้า 950*100 &gt;250,700&lt;</v>
          </cell>
        </row>
        <row r="1276">
          <cell r="B1276" t="str">
            <v>คานหน้า 1000*100</v>
          </cell>
        </row>
        <row r="1277">
          <cell r="B1277" t="str">
            <v>คานหน้า 1100*100</v>
          </cell>
        </row>
        <row r="1278">
          <cell r="B1278" t="str">
            <v>คานหน้า 1200*100</v>
          </cell>
        </row>
        <row r="1279">
          <cell r="B1279" t="str">
            <v>คานหน้าCap 400*100</v>
          </cell>
        </row>
        <row r="1280">
          <cell r="B1280" t="str">
            <v>คานหน้าCap 500*100</v>
          </cell>
        </row>
        <row r="1281">
          <cell r="B1281" t="str">
            <v>คานหน้าCap 600*100</v>
          </cell>
        </row>
        <row r="1282">
          <cell r="B1282" t="str">
            <v>คานหน้าCap 700*100</v>
          </cell>
        </row>
        <row r="1283">
          <cell r="B1283" t="str">
            <v>คานหน้าCap 800*100</v>
          </cell>
        </row>
        <row r="1284">
          <cell r="B1284" t="str">
            <v>คานหน้าCap 900*100</v>
          </cell>
        </row>
        <row r="1285">
          <cell r="B1285" t="str">
            <v>คานหน้าCap 1000*100</v>
          </cell>
        </row>
        <row r="1286">
          <cell r="B1286" t="str">
            <v>คานหน้าCap 1100*100</v>
          </cell>
        </row>
        <row r="1287">
          <cell r="B1287" t="str">
            <v>คานหน้าใน V3_</v>
          </cell>
        </row>
        <row r="1288">
          <cell r="B1288" t="str">
            <v>คานหน้าในV3.Panel OutDoor 400</v>
          </cell>
        </row>
        <row r="1289">
          <cell r="B1289" t="str">
            <v>คานหน้าในV3.Panel OutDoor 500</v>
          </cell>
        </row>
        <row r="1290">
          <cell r="B1290" t="str">
            <v>คานหน้าในV3.Panel OutDoor 600</v>
          </cell>
        </row>
        <row r="1291">
          <cell r="B1291" t="str">
            <v>คานหน้าในV3.Panel OutDoor 700</v>
          </cell>
        </row>
        <row r="1292">
          <cell r="B1292" t="str">
            <v>คานหน้าในV3.Panel OutDoor 800</v>
          </cell>
        </row>
        <row r="1293">
          <cell r="B1293" t="str">
            <v>คานหน้าในV3.Panel OutDoor 900</v>
          </cell>
        </row>
        <row r="1294">
          <cell r="B1294" t="str">
            <v>คานหน้าในV3.Panel OutDoor 1000</v>
          </cell>
        </row>
        <row r="1295">
          <cell r="B1295" t="str">
            <v>คานหน้าในV3.Panel OutDoor 1100</v>
          </cell>
        </row>
        <row r="1296">
          <cell r="B1296" t="str">
            <v>คานหน้าในV3.Panel InDoor 400</v>
          </cell>
        </row>
        <row r="1297">
          <cell r="B1297" t="str">
            <v>คานหน้าในV3.Panel InDoor 500</v>
          </cell>
        </row>
        <row r="1298">
          <cell r="B1298" t="str">
            <v>คานหน้าในV3.Panel InDoor 600</v>
          </cell>
        </row>
        <row r="1299">
          <cell r="B1299" t="str">
            <v>คานหน้าในV3.Panel InDoor 700</v>
          </cell>
        </row>
        <row r="1300">
          <cell r="B1300" t="str">
            <v>คานหน้าในV3.Panel InDoor 800</v>
          </cell>
        </row>
        <row r="1301">
          <cell r="B1301" t="str">
            <v>คานหน้าในV3.Panel InDoor 900</v>
          </cell>
        </row>
        <row r="1302">
          <cell r="B1302" t="str">
            <v>คานหน้าในV3.Panel InDoor 1000</v>
          </cell>
        </row>
        <row r="1303">
          <cell r="B1303" t="str">
            <v>คานหน้าในV3.Panel InDoor 1100</v>
          </cell>
        </row>
        <row r="1304">
          <cell r="B1304" t="str">
            <v>คานหน้าในV3. 400*37</v>
          </cell>
        </row>
        <row r="1305">
          <cell r="B1305" t="str">
            <v>คานหน้าในV3. 500*37</v>
          </cell>
        </row>
        <row r="1306">
          <cell r="B1306" t="str">
            <v>คานหน้าในV3. 600*37</v>
          </cell>
        </row>
        <row r="1307">
          <cell r="B1307" t="str">
            <v>คานหน้าในV3. 700*37</v>
          </cell>
        </row>
        <row r="1308">
          <cell r="B1308" t="str">
            <v>คานหน้าในV3. 800*37</v>
          </cell>
        </row>
        <row r="1309">
          <cell r="B1309" t="str">
            <v>คานหน้าในV3. 900*37</v>
          </cell>
        </row>
        <row r="1310">
          <cell r="B1310" t="str">
            <v>คานหน้าในV3. 1000*37</v>
          </cell>
        </row>
        <row r="1311">
          <cell r="B1311" t="str">
            <v>คานหน้าในV3. 1100*37</v>
          </cell>
        </row>
        <row r="1312">
          <cell r="B1312" t="str">
            <v>คานหน้าในV3. 1200*37</v>
          </cell>
        </row>
        <row r="1313">
          <cell r="B1313" t="str">
            <v>คานหน้าในV3.New 400</v>
          </cell>
        </row>
        <row r="1314">
          <cell r="B1314" t="str">
            <v>คานหน้าในV3.New 500</v>
          </cell>
        </row>
        <row r="1315">
          <cell r="B1315" t="str">
            <v>คานหน้าในV3.New 600</v>
          </cell>
        </row>
        <row r="1316">
          <cell r="B1316" t="str">
            <v>คานหน้าในV3.New 700</v>
          </cell>
        </row>
        <row r="1317">
          <cell r="B1317" t="str">
            <v>คานหน้าในV3.New 800</v>
          </cell>
        </row>
        <row r="1318">
          <cell r="B1318" t="str">
            <v>คานหน้าในV3.New 900</v>
          </cell>
        </row>
        <row r="1319">
          <cell r="B1319" t="str">
            <v>คานหน้าในV3.New 1000</v>
          </cell>
        </row>
        <row r="1320">
          <cell r="B1320" t="str">
            <v>คานหน้าในV3.New 1100</v>
          </cell>
        </row>
        <row r="1321">
          <cell r="B1321" t="str">
            <v>คานหน้าในV3.New 1200</v>
          </cell>
        </row>
        <row r="1322">
          <cell r="B1322" t="str">
            <v>คานรับเสาแบ่ง</v>
          </cell>
        </row>
        <row r="1323">
          <cell r="B1323" t="str">
            <v>คานรับเสาแบ่งV13 650*60 &gt;200,450&lt;</v>
          </cell>
        </row>
        <row r="1324">
          <cell r="B1324" t="str">
            <v>คานรับเสาแบ่งV13 700*60 &gt;250,450&lt;</v>
          </cell>
        </row>
        <row r="1325">
          <cell r="B1325" t="str">
            <v>คานรับเสาแบ่งV13 800*60 &gt;250,550&lt;</v>
          </cell>
        </row>
        <row r="1326">
          <cell r="B1326" t="str">
            <v>คานรับเสาแบ่งV13 900*60 &gt;250,550&lt;</v>
          </cell>
        </row>
        <row r="1327">
          <cell r="B1327">
            <v>0</v>
          </cell>
        </row>
        <row r="1328">
          <cell r="B1328" t="str">
            <v>คานหน้ารุ่นเก่า</v>
          </cell>
        </row>
        <row r="1329">
          <cell r="B1329" t="str">
            <v>คานหน้า 200*50</v>
          </cell>
        </row>
        <row r="1330">
          <cell r="B1330" t="str">
            <v>คานหน้า 250*50</v>
          </cell>
        </row>
        <row r="1331">
          <cell r="B1331" t="str">
            <v>คานหน้า 300*50</v>
          </cell>
        </row>
        <row r="1332">
          <cell r="B1332" t="str">
            <v>คานหน้า 500*50</v>
          </cell>
        </row>
        <row r="1333">
          <cell r="B1333" t="str">
            <v>คานหน้า 600*50</v>
          </cell>
        </row>
        <row r="1334">
          <cell r="B1334" t="str">
            <v>คานหน้า 700*50</v>
          </cell>
        </row>
        <row r="1335">
          <cell r="B1335" t="str">
            <v>คานหน้า 800*50</v>
          </cell>
        </row>
        <row r="1336">
          <cell r="B1336" t="str">
            <v>คานหน้า 900*50</v>
          </cell>
        </row>
        <row r="1337">
          <cell r="B1337" t="str">
            <v>คานหน้า 1000*50</v>
          </cell>
        </row>
        <row r="1338">
          <cell r="B1338" t="str">
            <v>คานหน้า 1100*50</v>
          </cell>
        </row>
        <row r="1339">
          <cell r="B1339" t="str">
            <v>คานหน้า 1200*50</v>
          </cell>
        </row>
        <row r="1340">
          <cell r="B1340" t="str">
            <v>คานรับ BusDuct V02</v>
          </cell>
        </row>
        <row r="1341">
          <cell r="B1341" t="str">
            <v>คานรับV02.BusDuct 400*50</v>
          </cell>
        </row>
        <row r="1342">
          <cell r="B1342" t="str">
            <v>คานรับV02.BusDuct 450*50</v>
          </cell>
        </row>
        <row r="1343">
          <cell r="B1343" t="str">
            <v>คานรับV02.BusDuct 500*50</v>
          </cell>
        </row>
        <row r="1344">
          <cell r="B1344" t="str">
            <v>คานรับV02.BusDuct 550*50</v>
          </cell>
        </row>
        <row r="1345">
          <cell r="B1345" t="str">
            <v>คานรับV02.BusDuct 600*50</v>
          </cell>
        </row>
        <row r="1346">
          <cell r="B1346" t="str">
            <v>คานรับV02.BusDuct 650*50</v>
          </cell>
        </row>
        <row r="1347">
          <cell r="B1347" t="str">
            <v>คานรับV02.BusDuct 700*50</v>
          </cell>
        </row>
        <row r="1348">
          <cell r="B1348" t="str">
            <v>คานรับV02.BusDuct 800*50</v>
          </cell>
        </row>
        <row r="1349">
          <cell r="B1349" t="str">
            <v>คานรับV02.BusDuct 900*50</v>
          </cell>
        </row>
        <row r="1350">
          <cell r="B1350" t="str">
            <v>คานรับV02.BusDuct 1000*50</v>
          </cell>
        </row>
        <row r="1351">
          <cell r="B1351" t="str">
            <v>คานรับV02.BusDuct 1100*50</v>
          </cell>
        </row>
        <row r="1352">
          <cell r="B1352" t="str">
            <v>คานรับV02.BusDuct 1200*50</v>
          </cell>
        </row>
        <row r="1353">
          <cell r="B1353" t="str">
            <v>คานรับ BusDuct V14</v>
          </cell>
        </row>
        <row r="1354">
          <cell r="B1354" t="str">
            <v>คานรับV14.BusDuct 400*50</v>
          </cell>
        </row>
        <row r="1355">
          <cell r="B1355" t="str">
            <v>คานรับV14.BusDuct 450*50</v>
          </cell>
        </row>
        <row r="1356">
          <cell r="B1356" t="str">
            <v>คานรับV14.BusDuct 500*50</v>
          </cell>
        </row>
        <row r="1357">
          <cell r="B1357" t="str">
            <v>คานรับV14.BusDuct 550*50</v>
          </cell>
        </row>
        <row r="1358">
          <cell r="B1358" t="str">
            <v>คานรับV14.BusDuct 600*50</v>
          </cell>
        </row>
        <row r="1359">
          <cell r="B1359" t="str">
            <v>คานรับV14.BusDuct 650*50</v>
          </cell>
        </row>
        <row r="1360">
          <cell r="B1360" t="str">
            <v>คานรับV14.BusDuct 700*50</v>
          </cell>
        </row>
        <row r="1361">
          <cell r="B1361" t="str">
            <v>คานรับV14.BusDuct 800*50</v>
          </cell>
        </row>
        <row r="1362">
          <cell r="B1362" t="str">
            <v>คานรับV14.BusDuct 900*50</v>
          </cell>
        </row>
        <row r="1363">
          <cell r="B1363" t="str">
            <v>คานรับV14.BusDuct 1000*50</v>
          </cell>
        </row>
        <row r="1364">
          <cell r="B1364" t="str">
            <v>คานรับV14.BusDuct 1100*50</v>
          </cell>
        </row>
        <row r="1365">
          <cell r="B1365" t="str">
            <v>คานรับV14.BusDuct 1200*50</v>
          </cell>
        </row>
        <row r="1366">
          <cell r="B1366" t="str">
            <v>คานรับหลังคา</v>
          </cell>
        </row>
        <row r="1367">
          <cell r="B1367" t="str">
            <v>คานรับหลังคา 400*50</v>
          </cell>
        </row>
        <row r="1368">
          <cell r="B1368" t="str">
            <v>คานรับหลังคา 450*50</v>
          </cell>
        </row>
        <row r="1369">
          <cell r="B1369" t="str">
            <v>คานรับหลังคา 500*50</v>
          </cell>
        </row>
        <row r="1370">
          <cell r="B1370" t="str">
            <v>คานรับหลังคา 550*50</v>
          </cell>
        </row>
        <row r="1371">
          <cell r="B1371" t="str">
            <v>คานรับหลังคา 600*50</v>
          </cell>
        </row>
        <row r="1372">
          <cell r="B1372" t="str">
            <v>คานรับหลังคา 650*50</v>
          </cell>
        </row>
        <row r="1373">
          <cell r="B1373" t="str">
            <v>คานรับหลังคา 700*50</v>
          </cell>
        </row>
        <row r="1374">
          <cell r="B1374" t="str">
            <v>คานรับหลังคา 800*50</v>
          </cell>
        </row>
        <row r="1375">
          <cell r="B1375" t="str">
            <v>คานรับหลังคา 900*50</v>
          </cell>
        </row>
        <row r="1376">
          <cell r="B1376" t="str">
            <v>คานรับหลังคา 1000*50</v>
          </cell>
        </row>
        <row r="1377">
          <cell r="B1377" t="str">
            <v>คานรับหลังคา 1100*50</v>
          </cell>
        </row>
        <row r="1378">
          <cell r="B1378" t="str">
            <v>คานรับหลังคา 1200*50</v>
          </cell>
        </row>
        <row r="1379">
          <cell r="B1379" t="str">
            <v>คานรับหลังคา. 400*50</v>
          </cell>
        </row>
        <row r="1380">
          <cell r="B1380" t="str">
            <v>คานรับหลังคา. 500*50</v>
          </cell>
        </row>
        <row r="1381">
          <cell r="B1381" t="str">
            <v>คานรับหลังคา. 600*50</v>
          </cell>
        </row>
        <row r="1382">
          <cell r="B1382" t="str">
            <v>คานรับหลังคา. 700*50</v>
          </cell>
        </row>
        <row r="1383">
          <cell r="B1383" t="str">
            <v>คานรับหลังคา. 800*50</v>
          </cell>
        </row>
        <row r="1384">
          <cell r="B1384" t="str">
            <v>คานรับหลังคา. 900*50</v>
          </cell>
        </row>
        <row r="1385">
          <cell r="B1385" t="str">
            <v>คานรับหลังคา. 1000*50</v>
          </cell>
        </row>
        <row r="1386">
          <cell r="B1386" t="str">
            <v>คานรับหลังคา. 1100*50</v>
          </cell>
        </row>
        <row r="1387">
          <cell r="B1387" t="str">
            <v>คานรับหลังคา. 1200*50</v>
          </cell>
        </row>
        <row r="1388">
          <cell r="B1388" t="str">
            <v>คานรับหลังคาV14.</v>
          </cell>
        </row>
        <row r="1389">
          <cell r="B1389" t="str">
            <v>คานรับหลังคาV14. 400*50</v>
          </cell>
        </row>
        <row r="1390">
          <cell r="B1390" t="str">
            <v>คานรับหลังคาV14. 450*50</v>
          </cell>
        </row>
        <row r="1391">
          <cell r="B1391" t="str">
            <v>คานรับหลังคาV14. 500*50</v>
          </cell>
        </row>
        <row r="1392">
          <cell r="B1392" t="str">
            <v>คานรับหลังคาV14. 550*50</v>
          </cell>
        </row>
        <row r="1393">
          <cell r="B1393" t="str">
            <v>คานรับหลังคาV14. 600*50</v>
          </cell>
        </row>
        <row r="1394">
          <cell r="B1394" t="str">
            <v>คานรับหลังคาV14. 650*50</v>
          </cell>
        </row>
        <row r="1395">
          <cell r="B1395" t="str">
            <v>คานรับหลังคาV14. 700*50</v>
          </cell>
        </row>
        <row r="1396">
          <cell r="B1396" t="str">
            <v>คานรับหลังคาV14. 800*50</v>
          </cell>
        </row>
        <row r="1397">
          <cell r="B1397" t="str">
            <v>คานรับหลังคาV14. 900*50</v>
          </cell>
        </row>
        <row r="1398">
          <cell r="B1398" t="str">
            <v>คานรับหลังคาV14. 1000*50</v>
          </cell>
        </row>
        <row r="1399">
          <cell r="B1399" t="str">
            <v>คานรับสายพัดลมช่อง Cap</v>
          </cell>
        </row>
        <row r="1400">
          <cell r="B1400" t="str">
            <v>คานรับสายพัดลมช่องCap 600</v>
          </cell>
        </row>
        <row r="1401">
          <cell r="B1401" t="str">
            <v>คานรับสายพัดลมช่องCap 700</v>
          </cell>
        </row>
        <row r="1402">
          <cell r="B1402" t="str">
            <v>คานรับสายพัดลมช่องCap 800</v>
          </cell>
        </row>
        <row r="1403">
          <cell r="B1403" t="str">
            <v>คานรับสายพัดลมช่องCap 900</v>
          </cell>
        </row>
        <row r="1404">
          <cell r="B1404" t="str">
            <v>คานรับสายพัดลมช่องCap 1000</v>
          </cell>
        </row>
        <row r="1405">
          <cell r="B1405" t="str">
            <v>คานรับสายพัดลมช่องCap 1100</v>
          </cell>
        </row>
        <row r="1406">
          <cell r="B1406" t="str">
            <v>คานหัวรับสาย</v>
          </cell>
        </row>
        <row r="1407">
          <cell r="B1407" t="str">
            <v>คานรับBusbar.ACB 600*50</v>
          </cell>
        </row>
        <row r="1408">
          <cell r="B1408" t="str">
            <v>คานรับBusbar.ACB 700*50</v>
          </cell>
        </row>
        <row r="1409">
          <cell r="B1409" t="str">
            <v>คานรับBusbar.ACB 800*50</v>
          </cell>
        </row>
        <row r="1410">
          <cell r="B1410" t="str">
            <v>คานรับBusbar.ACB 900*50</v>
          </cell>
        </row>
        <row r="1411">
          <cell r="B1411" t="str">
            <v>คานรับBusbar.ACB 1000*50</v>
          </cell>
        </row>
        <row r="1412">
          <cell r="B1412" t="str">
            <v>คานหัวรับสาย รุ่นใหม่</v>
          </cell>
        </row>
        <row r="1413">
          <cell r="B1413" t="str">
            <v>คานรับBusbarหน้าACB 600</v>
          </cell>
        </row>
        <row r="1414">
          <cell r="B1414" t="str">
            <v>คานรับBusbarหน้าACB 700</v>
          </cell>
        </row>
        <row r="1415">
          <cell r="B1415" t="str">
            <v>คานรับBusbarหน้าACB 800</v>
          </cell>
        </row>
        <row r="1416">
          <cell r="B1416" t="str">
            <v>คานรับBusbarหน้าACB 900</v>
          </cell>
        </row>
        <row r="1417">
          <cell r="B1417" t="str">
            <v>คานรับBusbarหน้าACB 1000</v>
          </cell>
        </row>
        <row r="1418">
          <cell r="B1418" t="str">
            <v>คานรับBusbarหน้าACB 1100</v>
          </cell>
        </row>
        <row r="1419">
          <cell r="B1419" t="str">
            <v>คานรับBusbarหน้าACB 1200</v>
          </cell>
        </row>
        <row r="1420">
          <cell r="B1420" t="str">
            <v>คานรับBusbarหน้าACB. 600</v>
          </cell>
        </row>
        <row r="1421">
          <cell r="B1421" t="str">
            <v>คานรับBusbarหน้าACB. 700</v>
          </cell>
        </row>
        <row r="1422">
          <cell r="B1422" t="str">
            <v>คานรับBusbarหน้าACB. 800</v>
          </cell>
        </row>
        <row r="1423">
          <cell r="B1423" t="str">
            <v>คานรับBusbarหน้าACB. 900</v>
          </cell>
        </row>
        <row r="1424">
          <cell r="B1424" t="str">
            <v>คานรับBusbarหน้าACB. 1000</v>
          </cell>
        </row>
        <row r="1425">
          <cell r="B1425" t="str">
            <v>คานรับBusbarหน้าACB. 1100</v>
          </cell>
        </row>
        <row r="1426">
          <cell r="B1426" t="str">
            <v>คานรับBusbarหน้าACB. 6300a1200</v>
          </cell>
        </row>
        <row r="1427">
          <cell r="B1427" t="str">
            <v>คานรับBusbarหลัง-บน ACB 600</v>
          </cell>
        </row>
        <row r="1428">
          <cell r="B1428" t="str">
            <v>คานรับBusbarหลัง-บน ACB 700</v>
          </cell>
        </row>
        <row r="1429">
          <cell r="B1429" t="str">
            <v>คานรับBusbarหลัง-บน ACB 800</v>
          </cell>
        </row>
        <row r="1430">
          <cell r="B1430" t="str">
            <v>คานรับBusbarหลัง-บน ACB 900</v>
          </cell>
        </row>
        <row r="1431">
          <cell r="B1431" t="str">
            <v>คานรับBusbarหลัง-บน ACB 1000</v>
          </cell>
        </row>
        <row r="1432">
          <cell r="B1432" t="str">
            <v>คานรับBusbarหลัง-บน ACB 1100</v>
          </cell>
        </row>
        <row r="1433">
          <cell r="B1433" t="str">
            <v>คานรับBusbarหลัง-บน ACB 1200</v>
          </cell>
        </row>
        <row r="1434">
          <cell r="B1434" t="str">
            <v>คานรับBusbarหลัง-บน ACB 6300a 1200</v>
          </cell>
        </row>
        <row r="1435">
          <cell r="B1435" t="str">
            <v>คานรับBusbarหลัง-บน ACB. 600</v>
          </cell>
        </row>
        <row r="1436">
          <cell r="B1436" t="str">
            <v>คานรับBusbarหลัง-บน ACB. 700</v>
          </cell>
        </row>
        <row r="1437">
          <cell r="B1437" t="str">
            <v>คานรับBusbarหลัง-บน ACB. 800</v>
          </cell>
        </row>
        <row r="1438">
          <cell r="B1438" t="str">
            <v>คานรับBusbarหลัง-บน ACB. 900</v>
          </cell>
        </row>
        <row r="1439">
          <cell r="B1439" t="str">
            <v>คานรับBusbarหลัง-บน ACB. 1000</v>
          </cell>
        </row>
        <row r="1440">
          <cell r="B1440" t="str">
            <v>คานรับBusbarหลัง-บน ACB. 1100</v>
          </cell>
        </row>
        <row r="1441">
          <cell r="B1441" t="str">
            <v>คานรับBusbarหลัง-บน ACB. 1200</v>
          </cell>
        </row>
        <row r="1442">
          <cell r="B1442" t="str">
            <v>คานรับBusbarหลัง-ล่าง ACB 600</v>
          </cell>
        </row>
        <row r="1443">
          <cell r="B1443" t="str">
            <v>คานรับBusbarหลัง-ล่าง ACB 700</v>
          </cell>
        </row>
        <row r="1444">
          <cell r="B1444" t="str">
            <v>คานรับBusbarหลัง-ล่าง ACB 800</v>
          </cell>
        </row>
        <row r="1445">
          <cell r="B1445" t="str">
            <v>คานรับBusbarหลัง-ล่าง ACB 900</v>
          </cell>
        </row>
        <row r="1446">
          <cell r="B1446" t="str">
            <v>คานรับBusbarหลัง-ล่าง ACB 1000</v>
          </cell>
        </row>
        <row r="1447">
          <cell r="B1447" t="str">
            <v>คานรับBusbarหลัง-ล่าง ACB 1100</v>
          </cell>
        </row>
        <row r="1448">
          <cell r="B1448" t="str">
            <v>คานรับBusbarหลัง-ล่าง ACB 1200</v>
          </cell>
        </row>
        <row r="1449">
          <cell r="B1449" t="str">
            <v>คานรับBusbarหลัง-ล่าง ACB 6300a 1200</v>
          </cell>
        </row>
        <row r="1450">
          <cell r="B1450" t="str">
            <v>คานรับBusbarหลัง-ล่าง ACB. 600</v>
          </cell>
        </row>
        <row r="1451">
          <cell r="B1451" t="str">
            <v>คานรับBusbarหลัง-ล่าง ACB. 700</v>
          </cell>
        </row>
        <row r="1452">
          <cell r="B1452" t="str">
            <v>คานรับBusbarหลัง-ล่าง ACB. 800</v>
          </cell>
        </row>
        <row r="1453">
          <cell r="B1453" t="str">
            <v>คานรับBusbarหลัง-ล่าง ACB. 900</v>
          </cell>
        </row>
        <row r="1454">
          <cell r="B1454" t="str">
            <v>คานรับBusbarหลัง-ล่าง ACB. 1000</v>
          </cell>
        </row>
        <row r="1455">
          <cell r="B1455" t="str">
            <v>คานรับBusbarหลัง-ล่าง ACB. 1100</v>
          </cell>
        </row>
        <row r="1456">
          <cell r="B1456" t="str">
            <v>คานรับBusbarหลัง-ล่าง ACB 6300a. 1200</v>
          </cell>
        </row>
        <row r="1457">
          <cell r="B1457" t="str">
            <v>คาน Support รับสายเข้า ACB From 2A รุ่นใหม่</v>
          </cell>
        </row>
        <row r="1458">
          <cell r="B1458" t="str">
            <v>คาน Support รับสายเข้า ACB From 2a.V.13_380</v>
          </cell>
        </row>
        <row r="1459">
          <cell r="B1459" t="str">
            <v>คาน Support รับสายเข้า ACB From 2a.V.13_455</v>
          </cell>
        </row>
        <row r="1460">
          <cell r="B1460" t="str">
            <v>คาน Support รับสายเข้า ACB From 2a.V.13_555</v>
          </cell>
        </row>
        <row r="1461">
          <cell r="B1461" t="str">
            <v>คาน Support รับสายเข้า ACB From 2a.V.13_655</v>
          </cell>
        </row>
        <row r="1462">
          <cell r="B1462" t="str">
            <v>คาน Support รับสายเข้า ACB From 2B รุ่นใหม่</v>
          </cell>
        </row>
        <row r="1463">
          <cell r="B1463" t="str">
            <v>คาน Support รับสายเข้า ACB From 2B 380</v>
          </cell>
        </row>
        <row r="1464">
          <cell r="B1464" t="str">
            <v>คาน Support รับสายเข้า ACB From 2B 455</v>
          </cell>
        </row>
        <row r="1465">
          <cell r="B1465" t="str">
            <v>คาน Support รับสายเข้า ACB From 2B 555</v>
          </cell>
        </row>
        <row r="1466">
          <cell r="B1466" t="str">
            <v>คาน Support รับสายเข้า ACB From 2B 655</v>
          </cell>
        </row>
        <row r="1467">
          <cell r="B1467" t="str">
            <v>คาน Support Busbar แนวตั้ง รุ่นใหม่</v>
          </cell>
        </row>
        <row r="1468">
          <cell r="B1468" t="str">
            <v>คาน Support Busbar แนวตั้ง 380</v>
          </cell>
        </row>
        <row r="1469">
          <cell r="B1469" t="str">
            <v>คาน Support Busbar แนวตั้ง 455</v>
          </cell>
        </row>
        <row r="1470">
          <cell r="B1470" t="str">
            <v>คาน Support Busbar แนวตั้ง 555</v>
          </cell>
        </row>
        <row r="1471">
          <cell r="B1471" t="str">
            <v>คาน Support Busbar แนวตั้ง 655</v>
          </cell>
        </row>
        <row r="1472">
          <cell r="B1472" t="str">
            <v>เหล็กฉากยึดคานรับสาย Busbar รุ่นใหม่</v>
          </cell>
        </row>
        <row r="1473">
          <cell r="B1473" t="str">
            <v>ฉากรับคานหัวรับสาย ซ้าย</v>
          </cell>
        </row>
        <row r="1474">
          <cell r="B1474" t="str">
            <v>ฉากรับคานหัวรับสาย ขวา</v>
          </cell>
        </row>
        <row r="1475">
          <cell r="B1475" t="str">
            <v>คาน Support รับสายเข้า ACB ตัวต่อ R</v>
          </cell>
        </row>
        <row r="1476">
          <cell r="B1476" t="str">
            <v>คาน Support รับสายเข้า ACB ตัวต่อ L</v>
          </cell>
        </row>
        <row r="1477">
          <cell r="B1477" t="str">
            <v>หลังคารุ่นใหม่ 600</v>
          </cell>
        </row>
        <row r="1478">
          <cell r="B1478" t="str">
            <v>หลังคา 200*600</v>
          </cell>
        </row>
        <row r="1479">
          <cell r="B1479" t="str">
            <v>หลังคา 200*800</v>
          </cell>
        </row>
        <row r="1480">
          <cell r="B1480" t="str">
            <v>หลังคา 200*1000</v>
          </cell>
        </row>
        <row r="1481">
          <cell r="B1481" t="str">
            <v>หลังคา 200*1200</v>
          </cell>
        </row>
        <row r="1482">
          <cell r="B1482" t="str">
            <v>หลังคา 200*1400</v>
          </cell>
        </row>
        <row r="1483">
          <cell r="B1483" t="str">
            <v>หลังคา 250*600</v>
          </cell>
        </row>
        <row r="1484">
          <cell r="B1484" t="str">
            <v>หลังคา 250*800</v>
          </cell>
        </row>
        <row r="1485">
          <cell r="B1485" t="str">
            <v>หลังคา 250*1000</v>
          </cell>
        </row>
        <row r="1486">
          <cell r="B1486" t="str">
            <v>หลังคา 250*1200</v>
          </cell>
        </row>
        <row r="1487">
          <cell r="B1487" t="str">
            <v>หลังคา 250*1400</v>
          </cell>
        </row>
        <row r="1488">
          <cell r="B1488" t="str">
            <v>หลังคา 300*600</v>
          </cell>
        </row>
        <row r="1489">
          <cell r="B1489" t="str">
            <v>หลังคา 300*800</v>
          </cell>
        </row>
        <row r="1490">
          <cell r="B1490" t="str">
            <v>หลังคา 300*1000</v>
          </cell>
        </row>
        <row r="1491">
          <cell r="B1491" t="str">
            <v>หลังคา 300*1200</v>
          </cell>
        </row>
        <row r="1492">
          <cell r="B1492" t="str">
            <v>หลังคา 300*1400</v>
          </cell>
        </row>
        <row r="1493">
          <cell r="B1493" t="str">
            <v>หลังคา 400*250</v>
          </cell>
        </row>
        <row r="1494">
          <cell r="B1494" t="str">
            <v>หลังคา 400*300</v>
          </cell>
        </row>
        <row r="1495">
          <cell r="B1495" t="str">
            <v>หลังคา 400*350</v>
          </cell>
        </row>
        <row r="1496">
          <cell r="B1496" t="str">
            <v>หลังคา 400*450</v>
          </cell>
        </row>
        <row r="1497">
          <cell r="B1497" t="str">
            <v>หลังคา 400*550</v>
          </cell>
        </row>
        <row r="1498">
          <cell r="B1498" t="str">
            <v>หลังคา 400*600</v>
          </cell>
        </row>
        <row r="1499">
          <cell r="B1499" t="str">
            <v>หลังคา 400*650</v>
          </cell>
        </row>
        <row r="1500">
          <cell r="B1500" t="str">
            <v>หลังคา 400*800</v>
          </cell>
        </row>
        <row r="1501">
          <cell r="B1501" t="str">
            <v>หลังคา 400*1000</v>
          </cell>
        </row>
        <row r="1502">
          <cell r="B1502" t="str">
            <v>หลังคา 400*1200</v>
          </cell>
        </row>
        <row r="1503">
          <cell r="B1503" t="str">
            <v>หลังคา 400*1400</v>
          </cell>
        </row>
        <row r="1504">
          <cell r="B1504" t="str">
            <v>หลังคา 450*250</v>
          </cell>
        </row>
        <row r="1505">
          <cell r="B1505" t="str">
            <v>หลังคา 450*300</v>
          </cell>
        </row>
        <row r="1506">
          <cell r="B1506" t="str">
            <v>หลังคา 450*350</v>
          </cell>
        </row>
        <row r="1507">
          <cell r="B1507" t="str">
            <v>หลังคา 450*450</v>
          </cell>
        </row>
        <row r="1508">
          <cell r="B1508" t="str">
            <v>หลังคา 450*550</v>
          </cell>
        </row>
        <row r="1509">
          <cell r="B1509" t="str">
            <v>หลังคา 450*600</v>
          </cell>
        </row>
        <row r="1510">
          <cell r="B1510" t="str">
            <v>หลังคา 450*650</v>
          </cell>
        </row>
        <row r="1511">
          <cell r="B1511" t="str">
            <v>หลังคา 450*800</v>
          </cell>
        </row>
        <row r="1512">
          <cell r="B1512" t="str">
            <v>หลังคา 450*1000</v>
          </cell>
        </row>
        <row r="1513">
          <cell r="B1513" t="str">
            <v>หลังคา 450*1200</v>
          </cell>
        </row>
        <row r="1514">
          <cell r="B1514" t="str">
            <v>หลังคา 450*1400</v>
          </cell>
        </row>
        <row r="1515">
          <cell r="B1515" t="str">
            <v>หลังคา 500*250</v>
          </cell>
        </row>
        <row r="1516">
          <cell r="B1516" t="str">
            <v>หลังคา 500*300</v>
          </cell>
        </row>
        <row r="1517">
          <cell r="B1517" t="str">
            <v>หลังคา 500*350</v>
          </cell>
        </row>
        <row r="1518">
          <cell r="B1518" t="str">
            <v>หลังคา 500*450</v>
          </cell>
        </row>
        <row r="1519">
          <cell r="B1519" t="str">
            <v>หลังคา 500*550</v>
          </cell>
        </row>
        <row r="1520">
          <cell r="B1520" t="str">
            <v>หลังคา 500*650</v>
          </cell>
        </row>
        <row r="1521">
          <cell r="B1521" t="str">
            <v>หลังคา 500*800</v>
          </cell>
        </row>
        <row r="1522">
          <cell r="B1522" t="str">
            <v>หลังคา 500*1000</v>
          </cell>
        </row>
        <row r="1523">
          <cell r="B1523" t="str">
            <v>หลังคา 500*1200</v>
          </cell>
        </row>
        <row r="1524">
          <cell r="B1524" t="str">
            <v>หลังคา 550*250</v>
          </cell>
        </row>
        <row r="1525">
          <cell r="B1525" t="str">
            <v>หลังคา 550*300</v>
          </cell>
        </row>
        <row r="1526">
          <cell r="B1526" t="str">
            <v>หลังคา 550*350</v>
          </cell>
        </row>
        <row r="1527">
          <cell r="B1527" t="str">
            <v>หลังคา 550*450</v>
          </cell>
        </row>
        <row r="1528">
          <cell r="B1528" t="str">
            <v>หลังคา 550*550</v>
          </cell>
        </row>
        <row r="1529">
          <cell r="B1529" t="str">
            <v>หลังคา 550*600</v>
          </cell>
        </row>
        <row r="1530">
          <cell r="B1530" t="str">
            <v>หลังคา 550*800</v>
          </cell>
        </row>
        <row r="1531">
          <cell r="B1531" t="str">
            <v>หลังคา 550*1000</v>
          </cell>
        </row>
        <row r="1532">
          <cell r="B1532" t="str">
            <v>หลังคา 550*1200</v>
          </cell>
        </row>
        <row r="1533">
          <cell r="B1533" t="str">
            <v>หลังคา 600*200</v>
          </cell>
        </row>
        <row r="1534">
          <cell r="B1534" t="str">
            <v>หลังคา 600*250</v>
          </cell>
        </row>
        <row r="1535">
          <cell r="B1535" t="str">
            <v>หลังคา 650*250</v>
          </cell>
        </row>
        <row r="1536">
          <cell r="B1536" t="str">
            <v>หลังคา 600*300</v>
          </cell>
        </row>
        <row r="1537">
          <cell r="B1537" t="str">
            <v>หลังคา 650*350</v>
          </cell>
        </row>
        <row r="1538">
          <cell r="B1538" t="str">
            <v>หลังคา 600*350</v>
          </cell>
        </row>
        <row r="1539">
          <cell r="B1539" t="str">
            <v>หลังคา 600*400</v>
          </cell>
        </row>
        <row r="1540">
          <cell r="B1540" t="str">
            <v>หลังคา 600*450</v>
          </cell>
        </row>
        <row r="1541">
          <cell r="B1541" t="str">
            <v>หลังคา 600*500</v>
          </cell>
        </row>
        <row r="1542">
          <cell r="B1542" t="str">
            <v>หลังคา 600*550</v>
          </cell>
        </row>
        <row r="1543">
          <cell r="B1543" t="str">
            <v>หลังคา 650*550</v>
          </cell>
        </row>
        <row r="1544">
          <cell r="B1544" t="str">
            <v>หลังคา 600*600</v>
          </cell>
        </row>
        <row r="1545">
          <cell r="B1545" t="str">
            <v>หลังคา 600*650</v>
          </cell>
        </row>
        <row r="1546">
          <cell r="B1546" t="str">
            <v>หลังคา 600*550 F6*1</v>
          </cell>
        </row>
        <row r="1547">
          <cell r="B1547" t="str">
            <v>หลังคา 600*600 F6*1</v>
          </cell>
        </row>
        <row r="1548">
          <cell r="B1548" t="str">
            <v>หลังคา 600*750 F6*1</v>
          </cell>
        </row>
        <row r="1549">
          <cell r="B1549" t="str">
            <v>หลังคา 600*950 F6*1</v>
          </cell>
        </row>
        <row r="1550">
          <cell r="B1550" t="str">
            <v>หลังคา 600*700</v>
          </cell>
        </row>
        <row r="1551">
          <cell r="B1551" t="str">
            <v>หลังคา 600*800</v>
          </cell>
        </row>
        <row r="1552">
          <cell r="B1552" t="str">
            <v>หลังคา 600*900</v>
          </cell>
        </row>
        <row r="1553">
          <cell r="B1553" t="str">
            <v>หลังคา 600*1000</v>
          </cell>
        </row>
        <row r="1554">
          <cell r="B1554" t="str">
            <v>หลังคา 600*1200</v>
          </cell>
        </row>
        <row r="1555">
          <cell r="B1555" t="str">
            <v>หลังคา 600*500 F6*1</v>
          </cell>
        </row>
        <row r="1556">
          <cell r="B1556" t="str">
            <v>หลังคา 600*700 F6*1</v>
          </cell>
        </row>
        <row r="1557">
          <cell r="B1557" t="str">
            <v>หลังคา 600*900 F6*1</v>
          </cell>
        </row>
        <row r="1558">
          <cell r="B1558" t="str">
            <v>หลังคารุ่นใหม่ 700</v>
          </cell>
        </row>
        <row r="1559">
          <cell r="B1559" t="str">
            <v>หลังคา 700*200</v>
          </cell>
        </row>
        <row r="1560">
          <cell r="B1560" t="str">
            <v>หลังคา 700*250</v>
          </cell>
        </row>
        <row r="1561">
          <cell r="B1561" t="str">
            <v>หลังคา 700*300</v>
          </cell>
        </row>
        <row r="1562">
          <cell r="B1562" t="str">
            <v>หลังคา 700*350</v>
          </cell>
        </row>
        <row r="1563">
          <cell r="B1563" t="str">
            <v>หลังคา 700*400</v>
          </cell>
        </row>
        <row r="1564">
          <cell r="B1564" t="str">
            <v>หลังคา 700*450</v>
          </cell>
        </row>
        <row r="1565">
          <cell r="B1565" t="str">
            <v>หลังคา 700*500</v>
          </cell>
        </row>
        <row r="1566">
          <cell r="B1566" t="str">
            <v>หลังคา 700*550</v>
          </cell>
        </row>
        <row r="1567">
          <cell r="B1567" t="str">
            <v>หลังคา 700*650</v>
          </cell>
        </row>
        <row r="1568">
          <cell r="B1568" t="str">
            <v>หลังคา 700*600</v>
          </cell>
        </row>
        <row r="1569">
          <cell r="B1569" t="str">
            <v>หลังคา 700*700</v>
          </cell>
        </row>
        <row r="1570">
          <cell r="B1570" t="str">
            <v>หลังคา 700*800</v>
          </cell>
        </row>
        <row r="1571">
          <cell r="B1571" t="str">
            <v>หลังคา 700*900</v>
          </cell>
        </row>
        <row r="1572">
          <cell r="B1572" t="str">
            <v>หลังคา 700*1000</v>
          </cell>
        </row>
        <row r="1573">
          <cell r="B1573" t="str">
            <v>หลังคา 700*1200</v>
          </cell>
        </row>
        <row r="1574">
          <cell r="B1574" t="str">
            <v>หลังคา 700*550 F6*1</v>
          </cell>
        </row>
        <row r="1575">
          <cell r="B1575" t="str">
            <v>หลังคา 700*600 F6*1</v>
          </cell>
        </row>
        <row r="1576">
          <cell r="B1576" t="str">
            <v>หลังคา 700*750 F6*1</v>
          </cell>
        </row>
        <row r="1577">
          <cell r="B1577" t="str">
            <v>หลังคา 700*950 F6*1</v>
          </cell>
        </row>
        <row r="1578">
          <cell r="B1578" t="str">
            <v>หลังคา 700*500 F6*1</v>
          </cell>
        </row>
        <row r="1579">
          <cell r="B1579" t="str">
            <v>หลังคา 700*500 F6*2</v>
          </cell>
        </row>
        <row r="1580">
          <cell r="B1580" t="str">
            <v>หลังคา 700*700 F6*1</v>
          </cell>
        </row>
        <row r="1581">
          <cell r="B1581" t="str">
            <v>หลังคา 700*700 F6*2</v>
          </cell>
        </row>
        <row r="1582">
          <cell r="B1582" t="str">
            <v>หลังคา 700*900 F6*1</v>
          </cell>
        </row>
        <row r="1583">
          <cell r="B1583" t="str">
            <v>หลังคา 700*900 F6*2</v>
          </cell>
        </row>
        <row r="1584">
          <cell r="B1584" t="str">
            <v>หลังคารุ่นใหม่ 800</v>
          </cell>
        </row>
        <row r="1585">
          <cell r="B1585" t="str">
            <v>หลังคา 800*200</v>
          </cell>
        </row>
        <row r="1586">
          <cell r="B1586" t="str">
            <v>หลังคา 800*250</v>
          </cell>
        </row>
        <row r="1587">
          <cell r="B1587" t="str">
            <v>หลังคา 800*300</v>
          </cell>
        </row>
        <row r="1588">
          <cell r="B1588" t="str">
            <v>หลังคา 800*350</v>
          </cell>
        </row>
        <row r="1589">
          <cell r="B1589" t="str">
            <v>หลังคา 800*400</v>
          </cell>
        </row>
        <row r="1590">
          <cell r="B1590" t="str">
            <v>หลังคา 800*450</v>
          </cell>
        </row>
        <row r="1591">
          <cell r="B1591" t="str">
            <v>หลังคา 800*550</v>
          </cell>
        </row>
        <row r="1592">
          <cell r="B1592" t="str">
            <v>หลังคา 800*650</v>
          </cell>
        </row>
        <row r="1593">
          <cell r="B1593" t="str">
            <v>หลังคา 800*500</v>
          </cell>
        </row>
        <row r="1594">
          <cell r="B1594" t="str">
            <v>หลังคา 800*600</v>
          </cell>
        </row>
        <row r="1595">
          <cell r="B1595" t="str">
            <v>หลังคา 800*700</v>
          </cell>
        </row>
        <row r="1596">
          <cell r="B1596" t="str">
            <v>หลังคา 800*800</v>
          </cell>
        </row>
        <row r="1597">
          <cell r="B1597" t="str">
            <v>หลังคา 800*900</v>
          </cell>
        </row>
        <row r="1598">
          <cell r="B1598" t="str">
            <v>หลังคา 800*1000</v>
          </cell>
        </row>
        <row r="1599">
          <cell r="B1599" t="str">
            <v>หลังคา 800*1200</v>
          </cell>
        </row>
        <row r="1600">
          <cell r="B1600" t="str">
            <v>หลังคา 800*550 F6*1</v>
          </cell>
        </row>
        <row r="1601">
          <cell r="B1601" t="str">
            <v>หลังคา 800*550 F6*2</v>
          </cell>
        </row>
        <row r="1602">
          <cell r="B1602" t="str">
            <v>หลังคา 800*600 F6*1</v>
          </cell>
        </row>
        <row r="1603">
          <cell r="B1603" t="str">
            <v>หลังคา 800*600 F6*2</v>
          </cell>
        </row>
        <row r="1604">
          <cell r="B1604" t="str">
            <v>หลังคา 800*750 F6*1</v>
          </cell>
        </row>
        <row r="1605">
          <cell r="B1605" t="str">
            <v>หลังคา 800*750 F6*2</v>
          </cell>
        </row>
        <row r="1606">
          <cell r="B1606" t="str">
            <v>หลังคา 800*950 F6*1</v>
          </cell>
        </row>
        <row r="1607">
          <cell r="B1607" t="str">
            <v>หลังคา 800*950 F6*2</v>
          </cell>
        </row>
        <row r="1608">
          <cell r="B1608" t="str">
            <v>หลังคา 800*500 F6*1</v>
          </cell>
        </row>
        <row r="1609">
          <cell r="B1609" t="str">
            <v>หลังคา 800*500 F6*2</v>
          </cell>
        </row>
        <row r="1610">
          <cell r="B1610" t="str">
            <v>หลังคา 800*700 F6*1</v>
          </cell>
        </row>
        <row r="1611">
          <cell r="B1611" t="str">
            <v>หลังคา 800*700 F6*2</v>
          </cell>
        </row>
        <row r="1612">
          <cell r="B1612" t="str">
            <v>หลังคา 800*900 F6*1</v>
          </cell>
        </row>
        <row r="1613">
          <cell r="B1613" t="str">
            <v>หลังคา 800*900 F6*2</v>
          </cell>
        </row>
        <row r="1614">
          <cell r="B1614" t="str">
            <v>หลังคารุ่นใหม่ 900</v>
          </cell>
        </row>
        <row r="1615">
          <cell r="B1615" t="str">
            <v>หลังคา 900*200</v>
          </cell>
        </row>
        <row r="1616">
          <cell r="B1616" t="str">
            <v>หลังคา 900*250</v>
          </cell>
        </row>
        <row r="1617">
          <cell r="B1617" t="str">
            <v>หลังคา 900*300</v>
          </cell>
        </row>
        <row r="1618">
          <cell r="B1618" t="str">
            <v>หลังคา 900*350</v>
          </cell>
        </row>
        <row r="1619">
          <cell r="B1619" t="str">
            <v>หลังคา 900*400</v>
          </cell>
        </row>
        <row r="1620">
          <cell r="B1620" t="str">
            <v>หลังคา 900*450</v>
          </cell>
        </row>
        <row r="1621">
          <cell r="B1621" t="str">
            <v>หลังคา 900*550</v>
          </cell>
        </row>
        <row r="1622">
          <cell r="B1622" t="str">
            <v>หลังคา 900*650</v>
          </cell>
        </row>
        <row r="1623">
          <cell r="B1623" t="str">
            <v>หลังคา 900*500</v>
          </cell>
        </row>
        <row r="1624">
          <cell r="B1624" t="str">
            <v>หลังคา 900*600</v>
          </cell>
        </row>
        <row r="1625">
          <cell r="B1625" t="str">
            <v>หลังคา 900*700</v>
          </cell>
        </row>
        <row r="1626">
          <cell r="B1626" t="str">
            <v>หลังคา 900*800</v>
          </cell>
        </row>
        <row r="1627">
          <cell r="B1627" t="str">
            <v>หลังคา 900*900</v>
          </cell>
        </row>
        <row r="1628">
          <cell r="B1628" t="str">
            <v>หลังคา 900*1000</v>
          </cell>
        </row>
        <row r="1629">
          <cell r="B1629" t="str">
            <v>หลังคา 900*1200</v>
          </cell>
        </row>
        <row r="1630">
          <cell r="B1630" t="str">
            <v>หลังคา 900*550 F6*1</v>
          </cell>
        </row>
        <row r="1631">
          <cell r="B1631" t="str">
            <v>หลังคา 900*550 F6*2</v>
          </cell>
        </row>
        <row r="1632">
          <cell r="B1632" t="str">
            <v>หลังคา 900*600 F6*1</v>
          </cell>
        </row>
        <row r="1633">
          <cell r="B1633" t="str">
            <v>หลังคา 900*600 F6*2</v>
          </cell>
        </row>
        <row r="1634">
          <cell r="B1634" t="str">
            <v>หลังคา 900*750 F6*1</v>
          </cell>
        </row>
        <row r="1635">
          <cell r="B1635" t="str">
            <v>หลังคา 900*750 F6*2</v>
          </cell>
        </row>
        <row r="1636">
          <cell r="B1636" t="str">
            <v>หลังคา 900*950 F6*1</v>
          </cell>
        </row>
        <row r="1637">
          <cell r="B1637" t="str">
            <v>หลังคา 900*950 F6*2</v>
          </cell>
        </row>
        <row r="1638">
          <cell r="B1638" t="str">
            <v>หลังคา 900*500 F6*1</v>
          </cell>
        </row>
        <row r="1639">
          <cell r="B1639" t="str">
            <v>หลังคา 900*500 F6*2</v>
          </cell>
        </row>
        <row r="1640">
          <cell r="B1640" t="str">
            <v>หลังคา 900*700 F6*1</v>
          </cell>
        </row>
        <row r="1641">
          <cell r="B1641" t="str">
            <v>หลังคา 900*700 F6*2</v>
          </cell>
        </row>
        <row r="1642">
          <cell r="B1642" t="str">
            <v>หลังคา 900*900 F6*1</v>
          </cell>
        </row>
        <row r="1643">
          <cell r="B1643" t="str">
            <v>หลังคา 900*900 F6*2</v>
          </cell>
        </row>
        <row r="1644">
          <cell r="B1644" t="str">
            <v>หลังคารุ่นใหม่ 1000</v>
          </cell>
        </row>
        <row r="1645">
          <cell r="B1645" t="str">
            <v>หลังคา 1000*200</v>
          </cell>
        </row>
        <row r="1646">
          <cell r="B1646" t="str">
            <v>หลังคา 1000*250</v>
          </cell>
        </row>
        <row r="1647">
          <cell r="B1647" t="str">
            <v>หลังคา 1000*300</v>
          </cell>
        </row>
        <row r="1648">
          <cell r="B1648" t="str">
            <v>หลังคา 1000*350</v>
          </cell>
        </row>
        <row r="1649">
          <cell r="B1649" t="str">
            <v>หลังคา 1000*400</v>
          </cell>
        </row>
        <row r="1650">
          <cell r="B1650" t="str">
            <v>หลังคา 1000*450</v>
          </cell>
        </row>
        <row r="1651">
          <cell r="B1651" t="str">
            <v>หลังคา 1000*550</v>
          </cell>
        </row>
        <row r="1652">
          <cell r="B1652" t="str">
            <v>หลังคา 1000*650</v>
          </cell>
        </row>
        <row r="1653">
          <cell r="B1653" t="str">
            <v>หลังคา 1000*500</v>
          </cell>
        </row>
        <row r="1654">
          <cell r="B1654" t="str">
            <v>หลังคา 1000*600</v>
          </cell>
        </row>
        <row r="1655">
          <cell r="B1655" t="str">
            <v>หลังคา 1000*700</v>
          </cell>
        </row>
        <row r="1656">
          <cell r="B1656" t="str">
            <v>หลังคา 1000*800</v>
          </cell>
        </row>
        <row r="1657">
          <cell r="B1657" t="str">
            <v>หลังคา 1000*900</v>
          </cell>
        </row>
        <row r="1658">
          <cell r="B1658" t="str">
            <v>หลังคา 1000*1000</v>
          </cell>
        </row>
        <row r="1659">
          <cell r="B1659" t="str">
            <v>หลังคา 1000*1200</v>
          </cell>
        </row>
        <row r="1660">
          <cell r="B1660" t="str">
            <v>หลังคา 1000*550 F6*1</v>
          </cell>
        </row>
        <row r="1661">
          <cell r="B1661" t="str">
            <v>หลังคา 1000*550 F6*2</v>
          </cell>
        </row>
        <row r="1662">
          <cell r="B1662" t="str">
            <v>หลังคา 1000*600 F6*1</v>
          </cell>
        </row>
        <row r="1663">
          <cell r="B1663" t="str">
            <v>หลังคา 1000*600 F6*2</v>
          </cell>
        </row>
        <row r="1664">
          <cell r="B1664" t="str">
            <v>หลังคา 1000*750 F6*1</v>
          </cell>
        </row>
        <row r="1665">
          <cell r="B1665" t="str">
            <v>หลังคา 1000*750 F6*2</v>
          </cell>
        </row>
        <row r="1666">
          <cell r="B1666" t="str">
            <v>หลังคา 1000*950 F6*1</v>
          </cell>
        </row>
        <row r="1667">
          <cell r="B1667" t="str">
            <v>หลังคา 1000*950 F6*2</v>
          </cell>
        </row>
        <row r="1668">
          <cell r="B1668" t="str">
            <v>หลังคา 1000*500 F6*1</v>
          </cell>
        </row>
        <row r="1669">
          <cell r="B1669" t="str">
            <v>หลังคา 1000*500 F6*2</v>
          </cell>
        </row>
        <row r="1670">
          <cell r="B1670" t="str">
            <v>หลังคา 1000*700 F6*1</v>
          </cell>
        </row>
        <row r="1671">
          <cell r="B1671" t="str">
            <v>หลังคา 1000*700 F6*2</v>
          </cell>
        </row>
        <row r="1672">
          <cell r="B1672" t="str">
            <v>หลังคา 1000*900 F6*1</v>
          </cell>
        </row>
        <row r="1673">
          <cell r="B1673" t="str">
            <v>หลังคา 1000*900 F6*2</v>
          </cell>
        </row>
        <row r="1674">
          <cell r="B1674" t="str">
            <v>หลังคารุ่นใหม่ 1100</v>
          </cell>
        </row>
        <row r="1675">
          <cell r="B1675" t="str">
            <v>หลังคา 1100*250</v>
          </cell>
        </row>
        <row r="1676">
          <cell r="B1676" t="str">
            <v>หลังคา 1100*300</v>
          </cell>
        </row>
        <row r="1677">
          <cell r="B1677" t="str">
            <v>หลังคา 1100*350</v>
          </cell>
        </row>
        <row r="1678">
          <cell r="B1678" t="str">
            <v>หลังคา 1100*400</v>
          </cell>
        </row>
        <row r="1679">
          <cell r="B1679" t="str">
            <v>หลังคา 1100*450</v>
          </cell>
        </row>
        <row r="1680">
          <cell r="B1680" t="str">
            <v>หลังคา 1100*550</v>
          </cell>
        </row>
        <row r="1681">
          <cell r="B1681" t="str">
            <v>หลังคา 1100*650</v>
          </cell>
        </row>
        <row r="1682">
          <cell r="B1682" t="str">
            <v>หลังคา 1100*600</v>
          </cell>
        </row>
        <row r="1683">
          <cell r="B1683" t="str">
            <v>หลังคารุ่นใหม่ 1200</v>
          </cell>
        </row>
        <row r="1684">
          <cell r="B1684" t="str">
            <v>หลังคา 1200*250</v>
          </cell>
        </row>
        <row r="1685">
          <cell r="B1685" t="str">
            <v>หลังคา 1200*300</v>
          </cell>
        </row>
        <row r="1686">
          <cell r="B1686" t="str">
            <v>หลังคา 1200*350</v>
          </cell>
        </row>
        <row r="1687">
          <cell r="B1687" t="str">
            <v>หลังคา 1200*400</v>
          </cell>
        </row>
        <row r="1688">
          <cell r="B1688" t="str">
            <v>หลังคา 1200*450</v>
          </cell>
        </row>
        <row r="1689">
          <cell r="B1689" t="str">
            <v>หลังคา 1200*550</v>
          </cell>
        </row>
        <row r="1690">
          <cell r="B1690" t="str">
            <v>หลังคา 1200*650</v>
          </cell>
        </row>
        <row r="1691">
          <cell r="B1691" t="str">
            <v>หลังคา 1200*600</v>
          </cell>
        </row>
        <row r="1692">
          <cell r="B1692" t="str">
            <v>กันตก</v>
          </cell>
        </row>
        <row r="1693">
          <cell r="B1693" t="str">
            <v>กันตก(V14) 500*123</v>
          </cell>
        </row>
        <row r="1694">
          <cell r="B1694" t="str">
            <v>กันตก(V14) 600*123</v>
          </cell>
        </row>
        <row r="1695">
          <cell r="B1695" t="str">
            <v>กันตก(V14) 700*123</v>
          </cell>
        </row>
        <row r="1696">
          <cell r="B1696" t="str">
            <v>กันตก(V14) 800*123</v>
          </cell>
        </row>
        <row r="1697">
          <cell r="B1697" t="str">
            <v>กันตก(V14) 900*123</v>
          </cell>
        </row>
        <row r="1698">
          <cell r="B1698" t="str">
            <v>กันตก(V14) 1000*123</v>
          </cell>
        </row>
        <row r="1699">
          <cell r="B1699">
            <v>0</v>
          </cell>
        </row>
        <row r="1700">
          <cell r="B1700" t="str">
            <v>กันตก(V14). 500*123</v>
          </cell>
        </row>
        <row r="1701">
          <cell r="B1701" t="str">
            <v>กันตก(V14). 600*123</v>
          </cell>
        </row>
        <row r="1702">
          <cell r="B1702" t="str">
            <v>กันตก(V14). 700*123</v>
          </cell>
        </row>
        <row r="1703">
          <cell r="B1703" t="str">
            <v>กันตก(V14). 800*123</v>
          </cell>
        </row>
        <row r="1704">
          <cell r="B1704" t="str">
            <v>กันตก(V14). 900*123</v>
          </cell>
        </row>
        <row r="1705">
          <cell r="B1705" t="str">
            <v>กันตก(V14). 1000*123</v>
          </cell>
        </row>
        <row r="1706">
          <cell r="B1706">
            <v>0</v>
          </cell>
        </row>
        <row r="1707">
          <cell r="B1707" t="str">
            <v>กันตก(V14) 450*150</v>
          </cell>
        </row>
        <row r="1708">
          <cell r="B1708" t="str">
            <v>กันตก(V14) 550*150</v>
          </cell>
        </row>
        <row r="1709">
          <cell r="B1709" t="str">
            <v>กันตก(V14) 600*150</v>
          </cell>
        </row>
        <row r="1710">
          <cell r="B1710" t="str">
            <v>กันตก(V14) 650*150</v>
          </cell>
        </row>
        <row r="1711">
          <cell r="B1711" t="str">
            <v>กันตก(V14) 700*150</v>
          </cell>
        </row>
        <row r="1712">
          <cell r="B1712">
            <v>0</v>
          </cell>
        </row>
        <row r="1713">
          <cell r="B1713" t="str">
            <v>กันตก(V14). 450*150</v>
          </cell>
        </row>
        <row r="1714">
          <cell r="B1714" t="str">
            <v>กันตก(V14). 550*150</v>
          </cell>
        </row>
        <row r="1715">
          <cell r="B1715" t="str">
            <v>กันตก(V14). 600*150</v>
          </cell>
        </row>
        <row r="1716">
          <cell r="B1716" t="str">
            <v>กันตก(V14). 650*150</v>
          </cell>
        </row>
        <row r="1717">
          <cell r="B1717" t="str">
            <v>กันตก(V14). 700*150</v>
          </cell>
        </row>
        <row r="1718">
          <cell r="B1718">
            <v>0</v>
          </cell>
        </row>
        <row r="1719">
          <cell r="B1719" t="str">
            <v>กันตก(V14).. 450*150</v>
          </cell>
        </row>
        <row r="1720">
          <cell r="B1720" t="str">
            <v>กันตก(V14).. 550*150</v>
          </cell>
        </row>
        <row r="1721">
          <cell r="B1721" t="str">
            <v>กันตก(V14).. 700*150</v>
          </cell>
        </row>
        <row r="1722">
          <cell r="B1722">
            <v>0</v>
          </cell>
        </row>
        <row r="1723">
          <cell r="B1723" t="str">
            <v>กันตก(V14)M. 600*150</v>
          </cell>
        </row>
        <row r="1724">
          <cell r="B1724" t="str">
            <v>กันตก(V14)C. 700*175</v>
          </cell>
        </row>
        <row r="1725">
          <cell r="B1725" t="str">
            <v>กันตก(V14) 450*175</v>
          </cell>
        </row>
        <row r="1726">
          <cell r="B1726" t="str">
            <v>กันตก(V14) 500*175</v>
          </cell>
        </row>
        <row r="1727">
          <cell r="B1727" t="str">
            <v>กันตก(V14) 550*175</v>
          </cell>
        </row>
        <row r="1728">
          <cell r="B1728" t="str">
            <v>กันตก(V14) 600*175</v>
          </cell>
        </row>
        <row r="1729">
          <cell r="B1729" t="str">
            <v>กันตก(V14) 650*175</v>
          </cell>
        </row>
        <row r="1730">
          <cell r="B1730" t="str">
            <v>กันตก(V14) 700*175</v>
          </cell>
        </row>
        <row r="1731">
          <cell r="B1731" t="str">
            <v>กันตก(V14) 800*175</v>
          </cell>
        </row>
        <row r="1732">
          <cell r="B1732" t="str">
            <v>กันตก(V14) 900*175</v>
          </cell>
        </row>
        <row r="1733">
          <cell r="B1733" t="str">
            <v>กันตก(V14) 1000*175</v>
          </cell>
        </row>
        <row r="1734">
          <cell r="B1734">
            <v>0</v>
          </cell>
        </row>
        <row r="1735">
          <cell r="B1735" t="str">
            <v>กันตก(V14). 500*175</v>
          </cell>
        </row>
        <row r="1736">
          <cell r="B1736" t="str">
            <v>กันตก(V14). 600*175</v>
          </cell>
        </row>
        <row r="1737">
          <cell r="B1737" t="str">
            <v>กันตก(V14). 650*175</v>
          </cell>
        </row>
        <row r="1738">
          <cell r="B1738" t="str">
            <v>กันตก(V14). 700*175</v>
          </cell>
        </row>
        <row r="1739">
          <cell r="B1739" t="str">
            <v>กันตก(V14). 800*175</v>
          </cell>
        </row>
        <row r="1740">
          <cell r="B1740" t="str">
            <v>กันตก(V14). 900*175</v>
          </cell>
        </row>
        <row r="1741">
          <cell r="B1741" t="str">
            <v>กันตก(V14). 1000*175</v>
          </cell>
        </row>
        <row r="1742">
          <cell r="B1742">
            <v>0</v>
          </cell>
        </row>
        <row r="1743">
          <cell r="B1743" t="str">
            <v>กันตกตู้ญี่ปุ่น 500</v>
          </cell>
        </row>
        <row r="1744">
          <cell r="B1744" t="str">
            <v>กันตกตู้ญี่ปุ่น 600</v>
          </cell>
        </row>
        <row r="1745">
          <cell r="B1745" t="str">
            <v>กันตกตู้ญี่ปุ่น 700</v>
          </cell>
        </row>
        <row r="1746">
          <cell r="B1746" t="str">
            <v>กันตกตู้ญี่ปุ่น 800</v>
          </cell>
        </row>
        <row r="1747">
          <cell r="B1747" t="str">
            <v>กันตกตู้ญี่ปุ่น 900</v>
          </cell>
        </row>
        <row r="1748">
          <cell r="B1748" t="str">
            <v>กันตกตู้ญี่ปุ่น. 500</v>
          </cell>
        </row>
        <row r="1749">
          <cell r="B1749" t="str">
            <v>กันตกตู้ญี่ปุ่น. 600</v>
          </cell>
        </row>
        <row r="1750">
          <cell r="B1750" t="str">
            <v>กันตกตู้ญี่ปุ่น. 700</v>
          </cell>
        </row>
        <row r="1751">
          <cell r="B1751" t="str">
            <v>กันตกตู้ญี่ปุ่น. 800</v>
          </cell>
        </row>
        <row r="1752">
          <cell r="B1752" t="str">
            <v>กันตกตู้ญี่ปุ่น. 900</v>
          </cell>
        </row>
        <row r="1753">
          <cell r="B1753" t="str">
            <v>คานหลอก</v>
          </cell>
        </row>
        <row r="1754">
          <cell r="B1754" t="str">
            <v>คานหลอก 500</v>
          </cell>
        </row>
        <row r="1755">
          <cell r="B1755" t="str">
            <v>คานหลอก 600</v>
          </cell>
        </row>
        <row r="1756">
          <cell r="B1756" t="str">
            <v>คานหลอก 700</v>
          </cell>
        </row>
        <row r="1757">
          <cell r="B1757" t="str">
            <v>คานหลอก 800</v>
          </cell>
        </row>
        <row r="1758">
          <cell r="B1758" t="str">
            <v>คานหลอก 900</v>
          </cell>
        </row>
        <row r="1759">
          <cell r="B1759" t="str">
            <v>คานหลอก 1000</v>
          </cell>
        </row>
        <row r="1760">
          <cell r="B1760" t="str">
            <v>คิ้วรับฝาหน้า MDB</v>
          </cell>
        </row>
        <row r="1761">
          <cell r="B1761" t="str">
            <v>คิ้วรับฝา 200</v>
          </cell>
        </row>
        <row r="1762">
          <cell r="B1762" t="str">
            <v>คิ้วรับฝา 200 L</v>
          </cell>
        </row>
        <row r="1763">
          <cell r="B1763" t="str">
            <v>คิ้วรับฝา 200 R</v>
          </cell>
        </row>
        <row r="1764">
          <cell r="B1764" t="str">
            <v>คิ้วรับฝา 250</v>
          </cell>
        </row>
        <row r="1765">
          <cell r="B1765" t="str">
            <v>คิ้วรับฝา 250 L</v>
          </cell>
        </row>
        <row r="1766">
          <cell r="B1766" t="str">
            <v>คิ้วรับฝา 250 R</v>
          </cell>
        </row>
        <row r="1767">
          <cell r="B1767" t="str">
            <v>คิ้วรับฝา 300</v>
          </cell>
        </row>
        <row r="1768">
          <cell r="B1768" t="str">
            <v>คิ้วรับฝา 350</v>
          </cell>
        </row>
        <row r="1769">
          <cell r="B1769" t="str">
            <v>คิ้วรับฝา 400</v>
          </cell>
        </row>
        <row r="1770">
          <cell r="B1770" t="str">
            <v>คิ้วรับฝา 450</v>
          </cell>
        </row>
        <row r="1771">
          <cell r="B1771" t="str">
            <v>คิ้วรับฝา 450 L</v>
          </cell>
        </row>
        <row r="1772">
          <cell r="B1772" t="str">
            <v>คิ้วรับฝา 450 R</v>
          </cell>
        </row>
        <row r="1773">
          <cell r="B1773" t="str">
            <v>คิ้วรับฝา 500</v>
          </cell>
        </row>
        <row r="1774">
          <cell r="B1774" t="str">
            <v>คิ้วรับฝา 550</v>
          </cell>
        </row>
        <row r="1775">
          <cell r="B1775" t="str">
            <v>คิ้วรับฝา 550 L</v>
          </cell>
        </row>
        <row r="1776">
          <cell r="B1776" t="str">
            <v>คิ้วรับฝา 550 R</v>
          </cell>
        </row>
        <row r="1777">
          <cell r="B1777" t="str">
            <v>คิ้วรับฝา 600</v>
          </cell>
        </row>
        <row r="1778">
          <cell r="B1778" t="str">
            <v>คิ้วรับฝา 650</v>
          </cell>
        </row>
        <row r="1779">
          <cell r="B1779" t="str">
            <v>คิ้วรับฝา 650 L</v>
          </cell>
        </row>
        <row r="1780">
          <cell r="B1780" t="str">
            <v>คิ้วรับฝา 650 R</v>
          </cell>
        </row>
        <row r="1781">
          <cell r="B1781" t="str">
            <v>คิ้วรับฝา 700</v>
          </cell>
        </row>
        <row r="1782">
          <cell r="B1782" t="str">
            <v>คิ้วรับฝา 750</v>
          </cell>
        </row>
        <row r="1783">
          <cell r="B1783" t="str">
            <v>คิ้วรับฝา 800</v>
          </cell>
        </row>
        <row r="1784">
          <cell r="B1784" t="str">
            <v>คิ้วรับฝา 850</v>
          </cell>
        </row>
        <row r="1785">
          <cell r="B1785" t="str">
            <v>คิ้วรับฝา 900</v>
          </cell>
        </row>
        <row r="1786">
          <cell r="B1786" t="str">
            <v>คิ้วรับฝา 1000</v>
          </cell>
        </row>
        <row r="1787">
          <cell r="B1787" t="str">
            <v>คิ้วรับฝา 1100</v>
          </cell>
        </row>
        <row r="1788">
          <cell r="B1788" t="str">
            <v>คิ้วรับฝา 1200</v>
          </cell>
        </row>
        <row r="1789">
          <cell r="B1789" t="str">
            <v>คิ้วรับฝา. 600</v>
          </cell>
        </row>
        <row r="1790">
          <cell r="B1790" t="str">
            <v>คิ้วรับฝา. 700</v>
          </cell>
        </row>
        <row r="1791">
          <cell r="B1791" t="str">
            <v>คิ้วรับฝา. 800</v>
          </cell>
        </row>
        <row r="1792">
          <cell r="B1792" t="str">
            <v>คิ้วรับฝา. 900</v>
          </cell>
        </row>
        <row r="1793">
          <cell r="B1793" t="str">
            <v>คิ้วรับฝา. 1000</v>
          </cell>
        </row>
        <row r="1794">
          <cell r="B1794" t="str">
            <v>คิ้วรับฝา. 1100</v>
          </cell>
        </row>
        <row r="1795">
          <cell r="B1795" t="str">
            <v>คิ้วรับฝา.. 200</v>
          </cell>
        </row>
        <row r="1796">
          <cell r="B1796" t="str">
            <v>คิ้วรับฝา.. 200 L</v>
          </cell>
        </row>
        <row r="1797">
          <cell r="B1797" t="str">
            <v>คิ้วรับฝา.. 200 R</v>
          </cell>
        </row>
        <row r="1798">
          <cell r="B1798" t="str">
            <v>คิ้วรับฝา.. 250</v>
          </cell>
        </row>
        <row r="1799">
          <cell r="B1799" t="str">
            <v>คิ้วรับฝา.. 250 L</v>
          </cell>
        </row>
        <row r="1800">
          <cell r="B1800" t="str">
            <v>คิ้วรับฝา.. 250 R</v>
          </cell>
        </row>
        <row r="1801">
          <cell r="B1801" t="str">
            <v>คิ้วรับฝา.. 300</v>
          </cell>
        </row>
        <row r="1802">
          <cell r="B1802" t="str">
            <v>คิ้วรับฝา.. 300 L</v>
          </cell>
        </row>
        <row r="1803">
          <cell r="B1803" t="str">
            <v>คิ้วรับฝา.. 300 R</v>
          </cell>
        </row>
        <row r="1804">
          <cell r="B1804" t="str">
            <v>คิ้วรับฝา.. 350</v>
          </cell>
        </row>
        <row r="1805">
          <cell r="B1805" t="str">
            <v>คิ้วรับฝา.. 350 L</v>
          </cell>
        </row>
        <row r="1806">
          <cell r="B1806" t="str">
            <v>คิ้วรับฝา.. 350 R</v>
          </cell>
        </row>
        <row r="1807">
          <cell r="B1807" t="str">
            <v>คิ้วรับฝา.. 400</v>
          </cell>
        </row>
        <row r="1808">
          <cell r="B1808" t="str">
            <v>คิ้วรับฝา.. 400 L</v>
          </cell>
        </row>
        <row r="1809">
          <cell r="B1809" t="str">
            <v>คิ้วรับฝา.. 400 R</v>
          </cell>
        </row>
        <row r="1810">
          <cell r="B1810" t="str">
            <v>คิ้วรับฝา.. 450</v>
          </cell>
        </row>
        <row r="1811">
          <cell r="B1811" t="str">
            <v>คิ้วรับฝา.. 450 L</v>
          </cell>
        </row>
        <row r="1812">
          <cell r="B1812" t="str">
            <v>คิ้วรับฝา.. 450 R</v>
          </cell>
        </row>
        <row r="1813">
          <cell r="B1813" t="str">
            <v>คิ้วรับฝา.. 500</v>
          </cell>
        </row>
        <row r="1814">
          <cell r="B1814" t="str">
            <v>คิ้วรับฝา.. 500 L</v>
          </cell>
        </row>
        <row r="1815">
          <cell r="B1815" t="str">
            <v>คิ้วรับฝา.. 500 R</v>
          </cell>
        </row>
        <row r="1816">
          <cell r="B1816" t="str">
            <v>คิ้วรับฝา.. 550</v>
          </cell>
        </row>
        <row r="1817">
          <cell r="B1817" t="str">
            <v>คิ้วรับฝา.. 550 L</v>
          </cell>
        </row>
        <row r="1818">
          <cell r="B1818" t="str">
            <v>คิ้วรับฝา.. 550 R</v>
          </cell>
        </row>
        <row r="1819">
          <cell r="B1819" t="str">
            <v>คิ้วรับฝา.. 600</v>
          </cell>
        </row>
        <row r="1820">
          <cell r="B1820" t="str">
            <v>คิ้วรับฝา.. 600 L</v>
          </cell>
        </row>
        <row r="1821">
          <cell r="B1821" t="str">
            <v>คิ้วรับฝา.. 600 R</v>
          </cell>
        </row>
        <row r="1822">
          <cell r="B1822" t="str">
            <v>คิ้วรับฝา.. 650</v>
          </cell>
        </row>
        <row r="1823">
          <cell r="B1823" t="str">
            <v>คิ้วรับฝา.. 650 L</v>
          </cell>
        </row>
        <row r="1824">
          <cell r="B1824" t="str">
            <v>คิ้วรับฝา.. 650 R</v>
          </cell>
        </row>
        <row r="1825">
          <cell r="B1825" t="str">
            <v>คิ้วรับฝา.. 700</v>
          </cell>
        </row>
        <row r="1826">
          <cell r="B1826" t="str">
            <v>คิ้วรับฝา.. 700 L</v>
          </cell>
        </row>
        <row r="1827">
          <cell r="B1827" t="str">
            <v>คิ้วรับฝา.. 700 R</v>
          </cell>
        </row>
        <row r="1828">
          <cell r="B1828" t="str">
            <v>คิ้วรับฝา.. 800</v>
          </cell>
        </row>
        <row r="1829">
          <cell r="B1829" t="str">
            <v>คิ้วรับฝา.. 800 L</v>
          </cell>
        </row>
        <row r="1830">
          <cell r="B1830" t="str">
            <v>คิ้วรับฝา.. 800 R</v>
          </cell>
        </row>
        <row r="1831">
          <cell r="B1831" t="str">
            <v>คิ้วรับฝา.. 900</v>
          </cell>
        </row>
        <row r="1832">
          <cell r="B1832" t="str">
            <v>คิ้วรับฝา.. 1000</v>
          </cell>
        </row>
        <row r="1833">
          <cell r="B1833" t="str">
            <v>คิ้วรับฝา.. 1100</v>
          </cell>
        </row>
        <row r="1834">
          <cell r="B1834" t="str">
            <v>เพลทระบายอากาศ MDB</v>
          </cell>
        </row>
        <row r="1835">
          <cell r="B1835" t="str">
            <v>เพลทระบายอากาศบน 600</v>
          </cell>
        </row>
        <row r="1836">
          <cell r="B1836" t="str">
            <v>เพลทระบายอากาศล่าง 600</v>
          </cell>
        </row>
        <row r="1837">
          <cell r="B1837" t="str">
            <v>เพลทระบายอากาศบน 700</v>
          </cell>
        </row>
        <row r="1838">
          <cell r="B1838" t="str">
            <v>เพลทระบายอากาศล่าง 700</v>
          </cell>
        </row>
        <row r="1839">
          <cell r="B1839" t="str">
            <v>เพลทระบายอากาศบน 800</v>
          </cell>
        </row>
        <row r="1840">
          <cell r="B1840" t="str">
            <v>เพลทระบายอากาศล่าง 800</v>
          </cell>
        </row>
        <row r="1841">
          <cell r="B1841" t="str">
            <v>เพลทระบายอากาศบน 900</v>
          </cell>
        </row>
        <row r="1842">
          <cell r="B1842" t="str">
            <v>เพลทระบายอากาศล่าง 900</v>
          </cell>
        </row>
        <row r="1843">
          <cell r="B1843" t="str">
            <v>เพลทระบายอากาศบน 1000</v>
          </cell>
        </row>
        <row r="1844">
          <cell r="B1844" t="str">
            <v>เพลทระบายอากาศล่าง 1000</v>
          </cell>
        </row>
        <row r="1845">
          <cell r="B1845" t="str">
            <v>เพลทระบายอากาศบน 1100</v>
          </cell>
        </row>
        <row r="1846">
          <cell r="B1846" t="str">
            <v>เพลทระบายอากาศล่าง 1100</v>
          </cell>
        </row>
        <row r="1847">
          <cell r="B1847" t="str">
            <v>เพลทระบายอากาศบน 1200</v>
          </cell>
        </row>
        <row r="1848">
          <cell r="B1848" t="str">
            <v>เพลทระบายอากาศล่าง 1200</v>
          </cell>
        </row>
        <row r="1849">
          <cell r="B1849" t="str">
            <v>เพลทระบายอากาศ(New).บน &amp; ล่าง V14.</v>
          </cell>
        </row>
        <row r="1850">
          <cell r="B1850" t="str">
            <v>เพลทระบายอากาศ(V14)บน 300</v>
          </cell>
        </row>
        <row r="1851">
          <cell r="B1851" t="str">
            <v>เพลทระบายอากาศ(V14)ล่าง 300</v>
          </cell>
        </row>
        <row r="1852">
          <cell r="B1852" t="str">
            <v>เพลทระบายอากาศ(V14)บน 400</v>
          </cell>
        </row>
        <row r="1853">
          <cell r="B1853" t="str">
            <v>เพลทระบายอากาศ(V14)ล่าง 400</v>
          </cell>
        </row>
        <row r="1854">
          <cell r="B1854" t="str">
            <v>เพลทระบายอากาศ(V14)บน 450</v>
          </cell>
        </row>
        <row r="1855">
          <cell r="B1855" t="str">
            <v>เพลทระบายอากาศ(V14)ล่าง 450</v>
          </cell>
        </row>
        <row r="1856">
          <cell r="B1856" t="str">
            <v>เพลทระบายอากาศ(V14)บน 500</v>
          </cell>
        </row>
        <row r="1857">
          <cell r="B1857" t="str">
            <v>เพลทระบายอากาศ(V14)ล่าง 500</v>
          </cell>
        </row>
        <row r="1858">
          <cell r="B1858" t="str">
            <v>เพลทระบายอากาศ(V14)บน 550</v>
          </cell>
        </row>
        <row r="1859">
          <cell r="B1859" t="str">
            <v>เพลทระบายอากาศ(V14)ล่าง 550</v>
          </cell>
        </row>
        <row r="1860">
          <cell r="B1860" t="str">
            <v>เพลทระบายอากาศ(V14)บน 600</v>
          </cell>
        </row>
        <row r="1861">
          <cell r="B1861" t="str">
            <v>เพลทระบายอากาศ(V14)บน 650</v>
          </cell>
        </row>
        <row r="1862">
          <cell r="B1862" t="str">
            <v>เพลทระบายอากาศ(V14)ล่าง 600</v>
          </cell>
        </row>
        <row r="1863">
          <cell r="B1863" t="str">
            <v>เพลทระบายอากาศ(V14)ล่าง 650</v>
          </cell>
        </row>
        <row r="1864">
          <cell r="B1864" t="str">
            <v>เพลทระบายอากาศ(V14)บน 700</v>
          </cell>
        </row>
        <row r="1865">
          <cell r="B1865" t="str">
            <v>เพลทระบายอากาศ(V14)บน 750</v>
          </cell>
        </row>
        <row r="1866">
          <cell r="B1866" t="str">
            <v>เพลทระบายอากาศ(V14)ล่าง 700</v>
          </cell>
        </row>
        <row r="1867">
          <cell r="B1867" t="str">
            <v>เพลทระบายอากาศ(V14)ล่าง 750</v>
          </cell>
        </row>
        <row r="1868">
          <cell r="B1868" t="str">
            <v>เพลทระบายอากาศ(V14)บน 800</v>
          </cell>
        </row>
        <row r="1869">
          <cell r="B1869" t="str">
            <v>เพลทระบายอากาศ(V14)บน 800 (200,600)</v>
          </cell>
        </row>
        <row r="1870">
          <cell r="B1870" t="str">
            <v>เพลทระบายอากาศ(V14)บน 850</v>
          </cell>
        </row>
        <row r="1871">
          <cell r="B1871" t="str">
            <v>เพลทระบายอากาศ(V14)ล่าง 800</v>
          </cell>
        </row>
        <row r="1872">
          <cell r="B1872" t="str">
            <v>เพลทระบายอากาศ(V14)ล่าง 850</v>
          </cell>
        </row>
        <row r="1873">
          <cell r="B1873" t="str">
            <v>เพลทระบายอากาศ(V14)บน 900</v>
          </cell>
        </row>
        <row r="1874">
          <cell r="B1874" t="str">
            <v>เพลทระบายอากาศ(V14)บน 950</v>
          </cell>
        </row>
        <row r="1875">
          <cell r="B1875" t="str">
            <v>เพลทระบายอากาศ(V14)ล่าง 900</v>
          </cell>
        </row>
        <row r="1876">
          <cell r="B1876" t="str">
            <v>เพลทระบายอากาศ(V14)ล่าง 950</v>
          </cell>
        </row>
        <row r="1877">
          <cell r="B1877" t="str">
            <v>เพลทระบายอากาศ(V14)ล่าง 950 (250,700)</v>
          </cell>
        </row>
        <row r="1878">
          <cell r="B1878" t="str">
            <v>เพลทระบายอากาศ(V14)บน 1000</v>
          </cell>
        </row>
        <row r="1879">
          <cell r="B1879" t="str">
            <v>เพลทระบายอากาศ(V14)ล่าง 1000</v>
          </cell>
        </row>
        <row r="1880">
          <cell r="B1880" t="str">
            <v>เพลทระบายอากาศ(V14)ล่าง 1000 (200,800)</v>
          </cell>
        </row>
        <row r="1881">
          <cell r="B1881" t="str">
            <v>เพลทระบายอากาศ(V14)บน 1100</v>
          </cell>
        </row>
        <row r="1882">
          <cell r="B1882" t="str">
            <v>เพลทระบายอากาศ(V14)ล่าง 1100</v>
          </cell>
        </row>
        <row r="1883">
          <cell r="B1883" t="str">
            <v>เพลทระบายอากาศ(V14)บน 1200</v>
          </cell>
        </row>
        <row r="1884">
          <cell r="B1884" t="str">
            <v>เพลทระบายอากาศ(V14)ล่าง 1200</v>
          </cell>
        </row>
        <row r="1885">
          <cell r="B1885" t="str">
            <v>เพลทระยึดอุปกรณ์</v>
          </cell>
        </row>
        <row r="1886">
          <cell r="B1886" t="str">
            <v>เพลทวางอุปกรณ์ V14 450*250</v>
          </cell>
        </row>
        <row r="1887">
          <cell r="B1887" t="str">
            <v>เพลทวางอุปกรณ์ V14 500*250</v>
          </cell>
        </row>
        <row r="1888">
          <cell r="B1888" t="str">
            <v>เพลทวางอุปกรณ์ V14 550*250</v>
          </cell>
        </row>
        <row r="1889">
          <cell r="B1889" t="str">
            <v>เพลทวางอุปกรณ์ V14 600*250</v>
          </cell>
        </row>
        <row r="1890">
          <cell r="B1890" t="str">
            <v>เพลทวางอุปกรณ์ V14 650*250</v>
          </cell>
        </row>
        <row r="1891">
          <cell r="B1891" t="str">
            <v>เพลทวางอุปกรณ์ V14 700*250</v>
          </cell>
        </row>
        <row r="1892">
          <cell r="B1892" t="str">
            <v>เพลทวางอุปกรณ์ V14 800*250</v>
          </cell>
        </row>
        <row r="1893">
          <cell r="B1893" t="str">
            <v>เพลทวางอุปกรณ์ V14 900*250</v>
          </cell>
        </row>
        <row r="1894">
          <cell r="B1894" t="str">
            <v>เพลทวางอุปกรณ์ V14 1000*250</v>
          </cell>
        </row>
        <row r="1895">
          <cell r="B1895" t="str">
            <v>เพลทวางอุปกรณ์ V14. 450*250</v>
          </cell>
        </row>
        <row r="1896">
          <cell r="B1896" t="str">
            <v>เพลทวางอุปกรณ์ V14. 500*250</v>
          </cell>
        </row>
        <row r="1897">
          <cell r="B1897" t="str">
            <v>เพลทวางอุปกรณ์ V14. 550*250</v>
          </cell>
        </row>
        <row r="1898">
          <cell r="B1898" t="str">
            <v>เพลทวางอุปกรณ์ V14.. 600*250</v>
          </cell>
        </row>
        <row r="1899">
          <cell r="B1899" t="str">
            <v>เพลทวางอุปกรณ์ V14.. 650*250</v>
          </cell>
        </row>
        <row r="1900">
          <cell r="B1900" t="str">
            <v>เพลทวางอุปกรณ์ V14.. 700*250</v>
          </cell>
        </row>
        <row r="1901">
          <cell r="B1901" t="str">
            <v>เพลทวางอุปกรณ์ V14.. 800*250</v>
          </cell>
        </row>
        <row r="1902">
          <cell r="B1902" t="str">
            <v>เพลทวางอุปกรณ์ V14.. 900*250</v>
          </cell>
        </row>
        <row r="1903">
          <cell r="B1903" t="str">
            <v>เพลทวางอุปกรณ์ V14.. 1000*250</v>
          </cell>
        </row>
        <row r="1904">
          <cell r="B1904" t="str">
            <v>เพลทวางอุปกรณ์ V14. 600*250</v>
          </cell>
        </row>
        <row r="1905">
          <cell r="B1905" t="str">
            <v>เพลทวางอุปกรณ์ V14. 650*250</v>
          </cell>
        </row>
        <row r="1906">
          <cell r="B1906" t="str">
            <v>เพลทวางอุปกรณ์ V14. 700*250</v>
          </cell>
        </row>
        <row r="1907">
          <cell r="B1907" t="str">
            <v>เพลทวางอุปกรณ์ V14. 800*250</v>
          </cell>
        </row>
        <row r="1908">
          <cell r="B1908" t="str">
            <v>เพลทวางอุปกรณ์ V14. 900*250</v>
          </cell>
        </row>
        <row r="1909">
          <cell r="B1909" t="str">
            <v>เพลทวางอุปกรณ์ V14. 1000*250</v>
          </cell>
        </row>
        <row r="1910">
          <cell r="B1910" t="str">
            <v>คานวางลูกถ้วย</v>
          </cell>
        </row>
        <row r="1911">
          <cell r="B1911" t="str">
            <v>คานลูกถ้วย 250 (N) N4*1</v>
          </cell>
        </row>
        <row r="1912">
          <cell r="B1912" t="str">
            <v>คานลูกถ้วย 200 (N) N1*1</v>
          </cell>
        </row>
        <row r="1913">
          <cell r="B1913" t="str">
            <v>คานลูกถ้วย 250 (N) N4*1</v>
          </cell>
        </row>
        <row r="1914">
          <cell r="B1914" t="str">
            <v>คานลูกถ้วย 400 (N) N8*1</v>
          </cell>
        </row>
        <row r="1915">
          <cell r="B1915" t="str">
            <v>คานลูกถ้วย 600 (T) ร</v>
          </cell>
        </row>
        <row r="1916">
          <cell r="B1916" t="str">
            <v>คานลูกถ้วย 600 (T) N1*3</v>
          </cell>
        </row>
        <row r="1917">
          <cell r="B1917" t="str">
            <v>คานลูกถ้วย 600 (T) N4*1</v>
          </cell>
        </row>
        <row r="1918">
          <cell r="B1918" t="str">
            <v>คานลูกถ้วย 600 (T) N4*2</v>
          </cell>
        </row>
        <row r="1919">
          <cell r="B1919" t="str">
            <v>คานลูกถ้วย 600 (T) N8*1</v>
          </cell>
        </row>
        <row r="1920">
          <cell r="B1920" t="str">
            <v>คานลูกถ้วย 700 (T) ร</v>
          </cell>
        </row>
        <row r="1921">
          <cell r="B1921" t="str">
            <v>คานลูกถ้วย 700 (T) N1*4</v>
          </cell>
        </row>
        <row r="1922">
          <cell r="B1922" t="str">
            <v>คานลูกถ้วย 700 (T) N4*1</v>
          </cell>
        </row>
        <row r="1923">
          <cell r="B1923" t="str">
            <v>คานลูกถ้วย 700 (T) N4*2</v>
          </cell>
        </row>
        <row r="1924">
          <cell r="B1924" t="str">
            <v>คานลูกถ้วย 700 (T) N4*3</v>
          </cell>
        </row>
        <row r="1925">
          <cell r="B1925" t="str">
            <v>คานลูกถ้วย 700 (T) N8*1</v>
          </cell>
        </row>
        <row r="1926">
          <cell r="B1926" t="str">
            <v>คานลูกถ้วย 700 (T) N8*2</v>
          </cell>
        </row>
        <row r="1927">
          <cell r="B1927" t="str">
            <v>คานลูกถ้วย 800 (T) ร</v>
          </cell>
        </row>
        <row r="1928">
          <cell r="B1928" t="str">
            <v>คานลูกถ้วย 800 (T) N1*5</v>
          </cell>
        </row>
        <row r="1929">
          <cell r="B1929" t="str">
            <v>คานลูกถ้วย 800 (T) N4*1</v>
          </cell>
        </row>
        <row r="1930">
          <cell r="B1930" t="str">
            <v>คานลูกถ้วย 800 (T) N4*2</v>
          </cell>
        </row>
        <row r="1931">
          <cell r="B1931" t="str">
            <v>คานลูกถ้วย 800 (T) N4*3</v>
          </cell>
        </row>
        <row r="1932">
          <cell r="B1932" t="str">
            <v>คานลูกถ้วย 800 (T) N8*1</v>
          </cell>
        </row>
        <row r="1933">
          <cell r="B1933" t="str">
            <v>คานลูกถ้วย 800 (T) N8*2</v>
          </cell>
        </row>
        <row r="1934">
          <cell r="B1934" t="str">
            <v>คานลูกถ้วย 800 (T) N8*3</v>
          </cell>
        </row>
        <row r="1935">
          <cell r="B1935" t="str">
            <v>คานลูกถ้วย 900 (T) ร</v>
          </cell>
        </row>
        <row r="1936">
          <cell r="B1936" t="str">
            <v>คานลูกถ้วย 900 (T) N1*6</v>
          </cell>
        </row>
        <row r="1937">
          <cell r="B1937" t="str">
            <v>คานลูกถ้วย 900 (T) N4*1</v>
          </cell>
        </row>
        <row r="1938">
          <cell r="B1938" t="str">
            <v>คานลูกถ้วย 900 (T) N4*2</v>
          </cell>
        </row>
        <row r="1939">
          <cell r="B1939" t="str">
            <v>คานลูกถ้วย 900 (T) N4*3</v>
          </cell>
        </row>
        <row r="1940">
          <cell r="B1940" t="str">
            <v>คานลูกถ้วย 900 (T) N8*1</v>
          </cell>
        </row>
        <row r="1941">
          <cell r="B1941" t="str">
            <v>คานลูกถ้วย 900 (T) N8*2</v>
          </cell>
        </row>
        <row r="1942">
          <cell r="B1942" t="str">
            <v>คานลูกถ้วย 900 (T) N8*3</v>
          </cell>
        </row>
        <row r="1943">
          <cell r="B1943" t="str">
            <v>คานลูกถ้วย 1000 (T) ร</v>
          </cell>
        </row>
        <row r="1944">
          <cell r="B1944" t="str">
            <v>คานลูกถ้วย 1000 (T) N1*7</v>
          </cell>
        </row>
        <row r="1945">
          <cell r="B1945" t="str">
            <v>คานลูกถ้วย 1000 (T) N4*1</v>
          </cell>
        </row>
        <row r="1946">
          <cell r="B1946" t="str">
            <v>คานลูกถ้วย 1000 (T) N4*2</v>
          </cell>
        </row>
        <row r="1947">
          <cell r="B1947" t="str">
            <v>คานลูกถ้วย 1000 (T) N4*3</v>
          </cell>
        </row>
        <row r="1948">
          <cell r="B1948" t="str">
            <v>คานลูกถ้วย 1000 (T) N4*4</v>
          </cell>
        </row>
        <row r="1949">
          <cell r="B1949" t="str">
            <v>คานลูกถ้วย 1000 (T) N8*1</v>
          </cell>
        </row>
        <row r="1950">
          <cell r="B1950" t="str">
            <v>คานลูกถ้วย 1000 (T) N8*2</v>
          </cell>
        </row>
        <row r="1951">
          <cell r="B1951" t="str">
            <v>คานลูกถ้วย 1000 (T) N8*3</v>
          </cell>
        </row>
        <row r="1952">
          <cell r="B1952" t="str">
            <v>คานวางลูกถ้วย V14</v>
          </cell>
        </row>
        <row r="1953">
          <cell r="B1953" t="str">
            <v>ฉากรับลูกถ้วย N1x1</v>
          </cell>
        </row>
        <row r="1954">
          <cell r="B1954" t="str">
            <v>ฉากรับลูกถ้วย N1x2</v>
          </cell>
        </row>
        <row r="1955">
          <cell r="B1955" t="str">
            <v>ฉากรับลูกถ้วย N1x3</v>
          </cell>
        </row>
        <row r="1956">
          <cell r="B1956" t="str">
            <v>ฉากรับลูกถ้วย N1x4</v>
          </cell>
        </row>
        <row r="1957">
          <cell r="B1957" t="str">
            <v>ฉากรับลูกถ้วย N1x5</v>
          </cell>
        </row>
        <row r="1958">
          <cell r="B1958" t="str">
            <v>ตัวZยึดลูกถ้วยCAP N1</v>
          </cell>
        </row>
        <row r="1959">
          <cell r="B1959" t="str">
            <v>ตัวZยึดลูกถ้วยCAP N4</v>
          </cell>
        </row>
        <row r="1960">
          <cell r="B1960" t="str">
            <v>ฉากรับลูกถ้วย N4x1</v>
          </cell>
        </row>
        <row r="1961">
          <cell r="B1961" t="str">
            <v>ฉากรับลูกถ้วย N8x1</v>
          </cell>
        </row>
        <row r="1962">
          <cell r="B1962" t="str">
            <v>ฉากรับลูกถ้วย N4x2</v>
          </cell>
        </row>
        <row r="1963">
          <cell r="B1963" t="str">
            <v>ฉากรับลูกถ้วย N4x3</v>
          </cell>
        </row>
        <row r="1964">
          <cell r="B1964" t="str">
            <v>คานรับสามง่าม 200</v>
          </cell>
        </row>
        <row r="1965">
          <cell r="B1965" t="str">
            <v>คานรับสามง่าม 250</v>
          </cell>
        </row>
        <row r="1966">
          <cell r="B1966" t="str">
            <v>คานรับสามง่าม 700 N1x5</v>
          </cell>
        </row>
        <row r="1967">
          <cell r="B1967" t="str">
            <v>คานรับสามง่าม 700 N4x3</v>
          </cell>
        </row>
        <row r="1968">
          <cell r="B1968" t="str">
            <v>คานรับสามง่าม 750</v>
          </cell>
        </row>
        <row r="1969">
          <cell r="B1969" t="str">
            <v>คานรับสามง่าม 800</v>
          </cell>
        </row>
        <row r="1970">
          <cell r="B1970" t="str">
            <v>ฉากรับบาร์ G</v>
          </cell>
        </row>
        <row r="1971">
          <cell r="B1971" t="str">
            <v>ฉากรับบาร์ N</v>
          </cell>
        </row>
        <row r="1972">
          <cell r="B1972" t="str">
            <v>ฉากรับบาร์ N.</v>
          </cell>
        </row>
        <row r="1973">
          <cell r="B1973" t="str">
            <v>สามง่ามยึดลูกถ้วย N1</v>
          </cell>
        </row>
        <row r="1974">
          <cell r="B1974" t="str">
            <v>สามง่ามยึดลูกถ้วย N4</v>
          </cell>
        </row>
        <row r="1975">
          <cell r="B1975" t="str">
            <v>สามง่ามยึดลูกถ้วย N8</v>
          </cell>
        </row>
        <row r="1976">
          <cell r="B1976" t="str">
            <v>สามง่ามยึดลูกถ้วยV14. N1บน</v>
          </cell>
        </row>
        <row r="1977">
          <cell r="B1977" t="str">
            <v>สามง่ามยึดลูกถ้วยV14. N1ล่าง</v>
          </cell>
        </row>
        <row r="1978">
          <cell r="B1978" t="str">
            <v>คานลูกถ้วยV14. 600 (T) N8*1</v>
          </cell>
        </row>
        <row r="1979">
          <cell r="B1979" t="str">
            <v>คานลูกถ้วยV14. 700 (T) N8*1</v>
          </cell>
        </row>
        <row r="1980">
          <cell r="B1980" t="str">
            <v>คานลูกถ้วยV14. 800 (T) N8*1</v>
          </cell>
        </row>
        <row r="1981">
          <cell r="B1981" t="str">
            <v>คานลูกถ้วยV14. 900 (T) N8*1</v>
          </cell>
        </row>
        <row r="1982">
          <cell r="B1982" t="str">
            <v xml:space="preserve">กระเป๋าเอกสาร(พับ) </v>
          </cell>
        </row>
        <row r="1983">
          <cell r="B1983" t="str">
            <v>กระเป๋าเอกสาร (A3)(พับ)</v>
          </cell>
        </row>
        <row r="1984">
          <cell r="B1984" t="str">
            <v>กระเป๋าเอกสาร (A4)(พับ).</v>
          </cell>
        </row>
        <row r="1985">
          <cell r="B1985" t="str">
            <v>กระเป๋าเอกสาร (A4)(พับ)</v>
          </cell>
        </row>
        <row r="1986">
          <cell r="B1986" t="str">
            <v>ตะแกรงมุ้งลวด</v>
          </cell>
        </row>
        <row r="1987">
          <cell r="B1987" t="str">
            <v>ตระแกรงมุ้งลวด สั้น</v>
          </cell>
        </row>
        <row r="1988">
          <cell r="B1988" t="str">
            <v>ตระแกรงมุ้งลวด ยาว</v>
          </cell>
        </row>
        <row r="1989">
          <cell r="B1989" t="str">
            <v>ตระแกรงมุ้งลวด 1200</v>
          </cell>
        </row>
        <row r="1990">
          <cell r="B1990" t="str">
            <v>ตระแกรงมุ้งลวด 1200.</v>
          </cell>
        </row>
        <row r="1991">
          <cell r="B1991">
            <v>0</v>
          </cell>
        </row>
        <row r="1992">
          <cell r="B1992" t="str">
            <v>หลังคาครอบพัดลม</v>
          </cell>
        </row>
        <row r="1993">
          <cell r="B1993" t="str">
            <v>ตัวครอบพัดลม(ชุด) 1 (ขา)</v>
          </cell>
        </row>
        <row r="1994">
          <cell r="B1994" t="str">
            <v>ตัวครอบพัดลม(ชุด) 1 (หลังคา)</v>
          </cell>
        </row>
        <row r="1995">
          <cell r="B1995" t="str">
            <v>ตัวครอบพัดลม(ชุด) 2 (ขา)</v>
          </cell>
        </row>
        <row r="1996">
          <cell r="B1996" t="str">
            <v>ตัวครอบพัดลม(ชุด) 2 (หลังคา)</v>
          </cell>
        </row>
        <row r="1997">
          <cell r="B1997" t="str">
            <v>ตัวครอบพัดลม(ชุด) 1. (ขา)</v>
          </cell>
        </row>
        <row r="1998">
          <cell r="B1998" t="str">
            <v>ตัวครอบพัดลม(ชุด) 1. (หลังคา)</v>
          </cell>
        </row>
        <row r="1999">
          <cell r="B1999" t="str">
            <v>ถาดACB Draw(รุ่นใหม่)</v>
          </cell>
        </row>
        <row r="2000">
          <cell r="B2000" t="str">
            <v>ถาดACB(New).Draw 600 NW08</v>
          </cell>
        </row>
        <row r="2001">
          <cell r="B2001" t="str">
            <v>ถาดACB(New).Draw 700 NW08.</v>
          </cell>
        </row>
        <row r="2002">
          <cell r="B2002" t="str">
            <v>ถาดACB(New).Draw 700 NW08</v>
          </cell>
        </row>
        <row r="2003">
          <cell r="B2003" t="str">
            <v>ถาดACB(New).Draw 800 NW08</v>
          </cell>
        </row>
        <row r="2004">
          <cell r="B2004" t="str">
            <v>ถาดACB(New).Draw 800 NW08.</v>
          </cell>
        </row>
        <row r="2005">
          <cell r="B2005" t="str">
            <v>ถาดACB(New).Draw 900 NW08.</v>
          </cell>
        </row>
        <row r="2006">
          <cell r="B2006" t="str">
            <v>ถาดACB(New).Draw 900 NW08</v>
          </cell>
        </row>
        <row r="2007">
          <cell r="B2007" t="str">
            <v>ถาดACB(New).Draw 1000 NW08.</v>
          </cell>
        </row>
        <row r="2008">
          <cell r="B2008" t="str">
            <v>ถาดACB(New).Draw 1000 NW08</v>
          </cell>
        </row>
        <row r="2009">
          <cell r="B2009" t="str">
            <v>ถาดACB(New).Draw 1000 NW40-63</v>
          </cell>
        </row>
        <row r="2010">
          <cell r="B2010" t="str">
            <v>ถาดACB(New).Draw 1200 NW40-63</v>
          </cell>
        </row>
        <row r="2011">
          <cell r="B2011" t="str">
            <v>ถาดACB(New).Draw 1100 NW40-63</v>
          </cell>
        </row>
        <row r="2012">
          <cell r="B2012" t="str">
            <v>ถาดACB รุ่นใหม่ FIXCD (MG.)_230</v>
          </cell>
        </row>
        <row r="2013">
          <cell r="B2013" t="str">
            <v>ถาดACB(New).Fix 600 NW08</v>
          </cell>
        </row>
        <row r="2014">
          <cell r="B2014" t="str">
            <v>ถาดACB(New).Fix 700 NW08</v>
          </cell>
        </row>
        <row r="2015">
          <cell r="B2015" t="str">
            <v>ถาดACB(New).Fix 700 NW40</v>
          </cell>
        </row>
        <row r="2016">
          <cell r="B2016" t="str">
            <v>ถาดACB(New).Fix 800 NW08</v>
          </cell>
        </row>
        <row r="2017">
          <cell r="B2017" t="str">
            <v>ถาดACB(New).Fix 800 NW40</v>
          </cell>
        </row>
        <row r="2018">
          <cell r="B2018" t="str">
            <v>ถาดACB(New).Fix 900 NW08</v>
          </cell>
        </row>
        <row r="2019">
          <cell r="B2019" t="str">
            <v>ถาดACB(New).Fix 900 NW40</v>
          </cell>
        </row>
        <row r="2020">
          <cell r="B2020" t="str">
            <v>ถาดACB(New).Fix 1000 NW08</v>
          </cell>
        </row>
        <row r="2021">
          <cell r="B2021" t="str">
            <v>ถาดACB(New).Fix 1000 NW40</v>
          </cell>
        </row>
        <row r="2022">
          <cell r="B2022" t="str">
            <v>ถาดACB(New).Fix 1000 NW40-63</v>
          </cell>
        </row>
        <row r="2023">
          <cell r="B2023" t="str">
            <v>ถาดACB(New).Fix 1200 NW40-63</v>
          </cell>
        </row>
        <row r="2024">
          <cell r="B2024" t="str">
            <v>ถาดACB.V14 Draw &amp; Fix</v>
          </cell>
        </row>
        <row r="2025">
          <cell r="B2025" t="str">
            <v>ถาดACB(NewV13).Draw 700 NW08</v>
          </cell>
        </row>
        <row r="2026">
          <cell r="B2026" t="str">
            <v>ถาดACB(NewV14).Draw 700 NW08</v>
          </cell>
        </row>
        <row r="2027">
          <cell r="B2027" t="str">
            <v>ถาดACB(NewV13).Fix 700 NW08</v>
          </cell>
        </row>
        <row r="2028">
          <cell r="B2028" t="str">
            <v>ถาดACB(NewV14).Fix 700 NW08</v>
          </cell>
        </row>
        <row r="2029">
          <cell r="B2029" t="str">
            <v>ฝาข้าง (SIDE) ยึดน๊อตเกล็ดล่าง(เกล็ด 2 ST Cap</v>
          </cell>
        </row>
        <row r="2030">
          <cell r="B2030" t="str">
            <v>ฝาข้าง(S)บานพับซ้าย 600*2200 ร.H</v>
          </cell>
        </row>
        <row r="2031">
          <cell r="B2031" t="str">
            <v>ฝาข้าง(S)บานพับซ้าย 800*2200 ร.H</v>
          </cell>
        </row>
        <row r="2032">
          <cell r="B2032" t="str">
            <v>ฝาข้าง(S)บานพับซ้าย 1000*2200 ร.H</v>
          </cell>
        </row>
        <row r="2033">
          <cell r="B2033" t="str">
            <v>ฝาข้าง(S)บานพับขวา 600*2200 ร.H</v>
          </cell>
        </row>
        <row r="2034">
          <cell r="B2034" t="str">
            <v>ฝาข้าง(S)บานพับขวา 800*2200 ร.H</v>
          </cell>
        </row>
        <row r="2035">
          <cell r="B2035" t="str">
            <v>ฝาข้าง(S)บานพับขวา 1000*2200 ร.H</v>
          </cell>
        </row>
        <row r="2036">
          <cell r="B2036" t="str">
            <v>ฝาข้าง(S)ยึดน๊อต 600*2200 ก.ล.C</v>
          </cell>
        </row>
        <row r="2037">
          <cell r="B2037" t="str">
            <v>ฝาข้าง(S)ยึดน๊อต 800*2200 ก.ล.C</v>
          </cell>
        </row>
        <row r="2038">
          <cell r="B2038" t="str">
            <v>ฝาข้าง(S)ยึดน๊อต 1000*2200 ก.ล.C</v>
          </cell>
        </row>
        <row r="2039">
          <cell r="B2039" t="str">
            <v>ฝาข้าง(S)ยึดน๊อต 600*2200 ก.ล.บ</v>
          </cell>
        </row>
        <row r="2040">
          <cell r="B2040" t="str">
            <v>ฝาข้าง(S)ยึดน๊อต 800*2200 ก.ล.บ</v>
          </cell>
        </row>
        <row r="2041">
          <cell r="B2041" t="str">
            <v>ฝาข้าง(S)ยึดน๊อต 1000*2200 ก.ล.บ</v>
          </cell>
        </row>
        <row r="2042">
          <cell r="B2042" t="str">
            <v>ฝาข้าง(S)ยึดน๊อต 600*2200 ร</v>
          </cell>
        </row>
        <row r="2043">
          <cell r="B2043" t="str">
            <v>ฝาข้าง(S)ยึดน๊อต 800*2200 ร</v>
          </cell>
        </row>
        <row r="2044">
          <cell r="B2044" t="str">
            <v>ฝาข้าง(S)ยึดน๊อต 1000*2200 ร</v>
          </cell>
        </row>
        <row r="2045">
          <cell r="B2045" t="str">
            <v>ฝาข้าง(S)ยึดน๊อต 1200*2200 แบ่งบน</v>
          </cell>
        </row>
        <row r="2046">
          <cell r="B2046" t="str">
            <v>ฝาข้าง(S)ยึดน๊อต 1200*2200 แบ่งล่าง</v>
          </cell>
        </row>
        <row r="2047">
          <cell r="B2047" t="str">
            <v>ฝาข้าง(S)ยึดน๊อต 1400*2200 แบ่งบน</v>
          </cell>
        </row>
        <row r="2048">
          <cell r="B2048" t="str">
            <v>ฝาข้าง(S)ยึดน๊อต 1400*2200 แบ่งล่าง</v>
          </cell>
        </row>
        <row r="2049">
          <cell r="B2049" t="str">
            <v>ฝาหลัง (BACK) บานพับฮิ้ง เกล็ด ล่าง/บน Handel รุ่นใหม่ 1.5</v>
          </cell>
        </row>
        <row r="2050">
          <cell r="B2050" t="str">
            <v>ฝาหลัง(B)ยึดน๊อต 200*2200 ร</v>
          </cell>
        </row>
        <row r="2051">
          <cell r="B2051" t="str">
            <v>ฝาหลัง(B)ยึดน๊อต 250*2200 ร</v>
          </cell>
        </row>
        <row r="2052">
          <cell r="B2052" t="str">
            <v>ฝาหลัง(B)ยึดน๊อต 350*2200 ร</v>
          </cell>
        </row>
        <row r="2053">
          <cell r="B2053" t="str">
            <v>ฝาหลัง(B)ยึดน๊อต 200*2200 ก.ล.บ.H</v>
          </cell>
        </row>
        <row r="2054">
          <cell r="B2054" t="str">
            <v>ฝาหลัง(B)ยึดน๊อต 200*2200 ก.ล.C.H</v>
          </cell>
        </row>
        <row r="2055">
          <cell r="B2055" t="str">
            <v>ฝาหลัง(B)ฮิ้งดำขวา 500*2200 ก.ล.บ</v>
          </cell>
        </row>
        <row r="2056">
          <cell r="B2056" t="str">
            <v>ฝาหลัง(B)ฮิ้งดำขวา 400*2200 ร.H</v>
          </cell>
        </row>
        <row r="2057">
          <cell r="B2057" t="str">
            <v>ฝาหลัง(B)ฮิ้งดำขวา 500*2200 ร.H</v>
          </cell>
        </row>
        <row r="2058">
          <cell r="B2058" t="str">
            <v>ฝาหลัง(B)ฮิ้งดำขวา 550*2200 ร.H</v>
          </cell>
        </row>
        <row r="2059">
          <cell r="B2059" t="str">
            <v>ฝาหลัง(B)ฮิ้งดำขวา 600*2200 ก.ล.บ</v>
          </cell>
        </row>
        <row r="2060">
          <cell r="B2060" t="str">
            <v>ฝาหลัง(B)ฮิ้งดำขวา 600*2200 ร.H</v>
          </cell>
        </row>
        <row r="2061">
          <cell r="B2061" t="str">
            <v>ฝาหลัง(B)ฮิ้งดำขวา 650*2200 ร.H</v>
          </cell>
        </row>
        <row r="2062">
          <cell r="B2062" t="str">
            <v>ฝาหลัง(B)ฮิ้งดำขวา 600*2200 ก.ล.บ.ก</v>
          </cell>
        </row>
        <row r="2063">
          <cell r="B2063" t="str">
            <v>ฝาหลัง(B)ฮิ้งดำขวา 700*2200 ก.ล.บ</v>
          </cell>
        </row>
        <row r="2064">
          <cell r="B2064" t="str">
            <v>ฝาหลัง(B)ฮิ้งดำขวา 700*2200 ร.H</v>
          </cell>
        </row>
        <row r="2065">
          <cell r="B2065" t="str">
            <v>ฝาหลัง(B)ฮิ้งดำขวา 750*2200 ร.H</v>
          </cell>
        </row>
        <row r="2066">
          <cell r="B2066" t="str">
            <v>ฝาหลัง(B)ฮิ้งดำขวา 700*2200 ก.ล.บ.ก</v>
          </cell>
        </row>
        <row r="2067">
          <cell r="B2067" t="str">
            <v>ฝาหลัง(B)ฮิ้งดำขวา 800*2200 ก.ล.บ</v>
          </cell>
        </row>
        <row r="2068">
          <cell r="B2068" t="str">
            <v>ฝาหลัง(B)ฮิ้งดำขวา 800*2200 ร.H</v>
          </cell>
        </row>
        <row r="2069">
          <cell r="B2069" t="str">
            <v>ฝาหลัง(B)ฮิ้งดำขวา 850*2200 ร.H</v>
          </cell>
        </row>
        <row r="2070">
          <cell r="B2070" t="str">
            <v>ฝาหลัง(B)ฮิ้งดำขวา 800*2200 ก.ล.บ.ก</v>
          </cell>
        </row>
        <row r="2071">
          <cell r="B2071" t="str">
            <v>ฝาหลัง(B)ฮิ้งดำขวา 900*2200 ก.ล.บ</v>
          </cell>
        </row>
        <row r="2072">
          <cell r="B2072" t="str">
            <v>ฝาหลัง(B)ฮิ้งดำขวา 900*2200 ร.H</v>
          </cell>
        </row>
        <row r="2073">
          <cell r="B2073" t="str">
            <v>ฝาหลัง(B)ฮิ้งดำขวา 950*2200 ร.H</v>
          </cell>
        </row>
        <row r="2074">
          <cell r="B2074" t="str">
            <v>ฝาหลัง(B)ฮิ้งดำขวา 900*2200 ก.ล.บ.ก</v>
          </cell>
        </row>
        <row r="2075">
          <cell r="B2075" t="str">
            <v>ฝาหลัง(B)ฮิ้งดำขวา 1000*2200 ก.ล.บ</v>
          </cell>
        </row>
        <row r="2076">
          <cell r="B2076" t="str">
            <v>ฝาหลัง(B)ฮิ้งดำขวา 1000*2200 ร.H</v>
          </cell>
        </row>
        <row r="2077">
          <cell r="B2077" t="str">
            <v>ฝาหลัง(B)ฮิ้งดำขวา 1000*2200 ก.ล.บ.ก</v>
          </cell>
        </row>
        <row r="2078">
          <cell r="B2078" t="str">
            <v>ฝาหลัง (BACK) บานพับฮิ้ง เกล็ด ล่าง/Cap 2ST Handel รุ่นใหม่ 1.5</v>
          </cell>
        </row>
        <row r="2079">
          <cell r="B2079" t="str">
            <v>ฝาหลัง(B)ฮิ้งดำขวา 600*2200 ต.ล.C</v>
          </cell>
        </row>
        <row r="2080">
          <cell r="B2080" t="str">
            <v>ฝาหลัง(B)ฮิ้งดำขวา 600*2200 ต.ล.C.ก</v>
          </cell>
        </row>
        <row r="2081">
          <cell r="B2081" t="str">
            <v>ฝาหลัง(B)ฮิ้งดำขวา 700*2200 ต.ล.C</v>
          </cell>
        </row>
        <row r="2082">
          <cell r="B2082" t="str">
            <v>ฝาหลัง(B)ฮิ้งดำขวา 700*2200 ต.ล.C.ก</v>
          </cell>
        </row>
        <row r="2083">
          <cell r="B2083" t="str">
            <v>ฝาหลัง(B)ฮิ้งดำขวา 800*2200 ต.ล.C</v>
          </cell>
        </row>
        <row r="2084">
          <cell r="B2084" t="str">
            <v>ฝาหลัง(B)ฮิ้งดำขวา 800*2200 ต.ล.C.ก</v>
          </cell>
        </row>
        <row r="2085">
          <cell r="B2085" t="str">
            <v>ฝาหลัง(B)ฮิ้งดำขวา 900*2200 ต.ล.C</v>
          </cell>
        </row>
        <row r="2086">
          <cell r="B2086" t="str">
            <v>ฝาหลัง(B)ฮิ้งดำขวา 900*2200 ต.ล.C.ก</v>
          </cell>
        </row>
        <row r="2087">
          <cell r="B2087" t="str">
            <v>ฝาหลัง(B)ฮิ้งดำขวา 1000*2200 ต.ล.C</v>
          </cell>
        </row>
        <row r="2088">
          <cell r="B2088" t="str">
            <v>ฝาหลัง(B)ฮิ้งดำขวา 1000*2200 ต.ล.C.ก</v>
          </cell>
        </row>
        <row r="2089">
          <cell r="B2089" t="str">
            <v>ฝาหลัง (BACK) บานพับฮิ้งขวา เกล็ด ล่าง/บน Handel รุ่นใหม่ 2.0</v>
          </cell>
        </row>
        <row r="2090">
          <cell r="B2090" t="str">
            <v>ฝาหลัง(B)ยึดน๊อต. 200*2200 ร</v>
          </cell>
        </row>
        <row r="2091">
          <cell r="B2091" t="str">
            <v>ฝาหลัง(B)ยึดน๊อต. 250*2200 ร</v>
          </cell>
        </row>
        <row r="2092">
          <cell r="B2092" t="str">
            <v>ฝาหลัง(B)ยึดน๊อต. 350*2200 ร</v>
          </cell>
        </row>
        <row r="2093">
          <cell r="B2093" t="str">
            <v>ฝาหลัง(B)ยึดน๊อต. 200*2200 ก.ล.บ.H</v>
          </cell>
        </row>
        <row r="2094">
          <cell r="B2094" t="str">
            <v>ฝาหลัง(B)ยึดน๊อต. 200*2200 ก.ล.C.H</v>
          </cell>
        </row>
        <row r="2095">
          <cell r="B2095" t="str">
            <v>ฝาหลัง(B)ฮิ้งดำขวา. 500*2200 ก.ล.บ</v>
          </cell>
        </row>
        <row r="2096">
          <cell r="B2096" t="str">
            <v>ฝาหลัง(B)ฮิ้งดำขวา. 500*2200 ร.H</v>
          </cell>
        </row>
        <row r="2097">
          <cell r="B2097" t="str">
            <v>ฝาหลัง(B)ฮิ้งดำขวา. 600*2200 ร.H</v>
          </cell>
        </row>
        <row r="2098">
          <cell r="B2098" t="str">
            <v>ฝาหลัง(B)ฮิ้งดำขวา. 600*2200 ก.ล.บ</v>
          </cell>
        </row>
        <row r="2099">
          <cell r="B2099" t="str">
            <v>ฝาหลัง(B)ฮิ้งดำขวา. 600*2200 ก.ล.บ.ก</v>
          </cell>
        </row>
        <row r="2100">
          <cell r="B2100" t="str">
            <v>ฝาหลัง(B)ฮิ้งดำขวา. 700*2200 ร.H</v>
          </cell>
        </row>
        <row r="2101">
          <cell r="B2101" t="str">
            <v>ฝาหลัง(B)ฮิ้งดำขวา. 700*2200 ก.ล.บ</v>
          </cell>
        </row>
        <row r="2102">
          <cell r="B2102" t="str">
            <v>ฝาหลัง(B)ฮิ้งดำขวา. 700*2200 ก.ล.บ.ก</v>
          </cell>
        </row>
        <row r="2103">
          <cell r="B2103" t="str">
            <v>ฝาหลัง(B)ฮิ้งดำขวา. 800*2200 ร.H</v>
          </cell>
        </row>
        <row r="2104">
          <cell r="B2104" t="str">
            <v>ฝาหลัง(B)ฮิ้งดำขวา. 800*2200 ก.ล.บ</v>
          </cell>
        </row>
        <row r="2105">
          <cell r="B2105" t="str">
            <v>ฝาหลัง(B)ฮิ้งดำขวา. 800*2200 ก.ล.บ.ก</v>
          </cell>
        </row>
        <row r="2106">
          <cell r="B2106" t="str">
            <v>ฝาหลัง(B)ฮิ้งดำขวา. 900*2200 ร.H</v>
          </cell>
        </row>
        <row r="2107">
          <cell r="B2107" t="str">
            <v>ฝาหลัง(B)ฮิ้งดำ. 900*2200 ก.ล.บ</v>
          </cell>
        </row>
        <row r="2108">
          <cell r="B2108" t="str">
            <v>ฝาหลัง(B)ฮิ้งดำขวา. 900*2200 ก.ล.บ.ก</v>
          </cell>
        </row>
        <row r="2109">
          <cell r="B2109" t="str">
            <v>ฝาหลัง(B)ฮิ้งดำขวา. 1000*2200 ร.H</v>
          </cell>
        </row>
        <row r="2110">
          <cell r="B2110" t="str">
            <v>ฝาหลัง(B)ฮิ้งดำขวา. 1000*2200 ก.ล.บ</v>
          </cell>
        </row>
        <row r="2111">
          <cell r="B2111" t="str">
            <v>ฝาหลัง(B)ฮิ้งดำขวา. 1000*2200 ก.ล.บ.ก</v>
          </cell>
        </row>
        <row r="2112">
          <cell r="B2112" t="str">
            <v>ฝาหลัง (BACK) บานพับฮิ้ง เกล็ด ล่าง/Cap Handel รุ่นใหม่ 2.0</v>
          </cell>
        </row>
        <row r="2113">
          <cell r="B2113" t="str">
            <v>ฝาหลัง(B)ฮิ้งดำขวา. 600*2200 ก.ล.C</v>
          </cell>
        </row>
        <row r="2114">
          <cell r="B2114" t="str">
            <v>ฝาหลัง(B)ฮิ้งดำขวา. 600*2200 ก.ล.C.ก</v>
          </cell>
        </row>
        <row r="2115">
          <cell r="B2115" t="str">
            <v>ฝาหลัง(B)ฮิ้งดำขวา. 700*2200 ก.ล.C</v>
          </cell>
        </row>
        <row r="2116">
          <cell r="B2116" t="str">
            <v>ฝาหลัง(B)ฮิ้งดำขวา. 700*2200 ก.ล.C.ก</v>
          </cell>
        </row>
        <row r="2117">
          <cell r="B2117" t="str">
            <v>ฝาหลัง(B)ฮิ้งดำขวา. 800*2200 ก.ล.C</v>
          </cell>
        </row>
        <row r="2118">
          <cell r="B2118" t="str">
            <v>ฝาหลัง(B)ฮิ้งดำขวา. 800*2200 ก.ล.C.ก</v>
          </cell>
        </row>
        <row r="2119">
          <cell r="B2119" t="str">
            <v>ฝาหลัง(B)ฮิ้งดำขวา. 900*2200 ก.ล.C</v>
          </cell>
        </row>
        <row r="2120">
          <cell r="B2120" t="str">
            <v>ฝาหลัง(B)ฮิ้งดำขวา. 900*2200 ก.ล.C.ก</v>
          </cell>
        </row>
        <row r="2121">
          <cell r="B2121" t="str">
            <v>ฝาหลัง(B)ฮิ้งดำขวา. 1000*2200 ก.ล.C</v>
          </cell>
        </row>
        <row r="2122">
          <cell r="B2122" t="str">
            <v>ฝาหลัง(B)ฮิ้งดำขวา. 1000*2200 ก.ล.C.ก</v>
          </cell>
        </row>
        <row r="2123">
          <cell r="B2123" t="str">
            <v>ฝาข้าง (SIDE) ยึดน๊อตเกล็ดล่าง/บน</v>
          </cell>
        </row>
        <row r="2124">
          <cell r="B2124" t="str">
            <v>ฝาข้าง(S)บานพับซ้าย. 600*2200 ร.H</v>
          </cell>
        </row>
        <row r="2125">
          <cell r="B2125" t="str">
            <v>ฝาข้าง(S)บานพับซ้าย. 800*2200 ร.H</v>
          </cell>
        </row>
        <row r="2126">
          <cell r="B2126" t="str">
            <v>ฝาข้าง(S)บานพับซ้าย. 1000*2200 ร.H</v>
          </cell>
        </row>
        <row r="2127">
          <cell r="B2127" t="str">
            <v>ฝาข้าง(S)บานพับขวา. 600*2200 ร.H</v>
          </cell>
        </row>
        <row r="2128">
          <cell r="B2128" t="str">
            <v>ฝาข้าง(S)บานพับขวา. 800*2200 ร.H</v>
          </cell>
        </row>
        <row r="2129">
          <cell r="B2129" t="str">
            <v>ฝาข้าง(S)บานพับขวา. 1000*2200 ร.H</v>
          </cell>
        </row>
        <row r="2130">
          <cell r="B2130" t="str">
            <v>ฝาข้าง(S)ยึดน๊อต. 600*2200 ร</v>
          </cell>
        </row>
        <row r="2131">
          <cell r="B2131" t="str">
            <v>ฝาข้าง(S)ยึดน๊อต. 800*2200 ร</v>
          </cell>
        </row>
        <row r="2132">
          <cell r="B2132" t="str">
            <v>ฝาข้าง(S)ยึดน๊อต. 1000*2200 ร</v>
          </cell>
        </row>
        <row r="2133">
          <cell r="B2133" t="str">
            <v>ฝาข้าง(S)ยึดน๊อต. 600*2200 ก.ล.บ</v>
          </cell>
        </row>
        <row r="2134">
          <cell r="B2134" t="str">
            <v>ฝาข้าง(S)ยึดน๊อต. 800*2200 ก.ล.บ</v>
          </cell>
        </row>
        <row r="2135">
          <cell r="B2135" t="str">
            <v>ฝาข้าง(S)ยึดน๊อต. 1000*2200 ก.ล.บ</v>
          </cell>
        </row>
        <row r="2136">
          <cell r="B2136" t="str">
            <v>ฝาข้าง(S)ยึดน๊อต. 600*2200 ก.ล.C</v>
          </cell>
        </row>
        <row r="2137">
          <cell r="B2137" t="str">
            <v>ฝาข้าง(S)ยึดน๊อต. 800*2200 ก.ล.C</v>
          </cell>
        </row>
        <row r="2138">
          <cell r="B2138" t="str">
            <v>ฝาข้าง(S)ยึดน๊อต. 1000*2200 ก.ล.C</v>
          </cell>
        </row>
        <row r="2139">
          <cell r="B2139" t="str">
            <v>ฝาข้าง(S)ยึดน๊อต. 1200*2200 แบ่งบน</v>
          </cell>
        </row>
        <row r="2140">
          <cell r="B2140" t="str">
            <v>ฝาข้าง(S)ยึดน๊อต. 1200*2200 แบ่งล่าง</v>
          </cell>
        </row>
        <row r="2141">
          <cell r="B2141" t="str">
            <v>ฝาข้าง(S)ยึดน๊อต. 1400*2200 แบ่งบน</v>
          </cell>
        </row>
        <row r="2142">
          <cell r="B2142" t="str">
            <v>ฝาข้าง(S)ยึดน๊อต. 1400*2200 แบ่งล่าง</v>
          </cell>
        </row>
        <row r="2143">
          <cell r="B2143" t="str">
            <v xml:space="preserve">ฝาหน้า MDB 200 ทึบยึดน๊อต </v>
          </cell>
        </row>
        <row r="2144">
          <cell r="B2144" t="str">
            <v>ฝาหน้ายึดน๊อต 200*1900 ร.</v>
          </cell>
        </row>
        <row r="2145">
          <cell r="B2145" t="str">
            <v>ฝาหน้ายึดน๊อต 250*1900 ร..</v>
          </cell>
        </row>
        <row r="2146">
          <cell r="B2146" t="str">
            <v>ฝาหน้ายึดน๊อต 200*1900 ร</v>
          </cell>
        </row>
        <row r="2147">
          <cell r="B2147" t="str">
            <v>ฝาหน้ายึดน๊อต 200*1700 ร</v>
          </cell>
        </row>
        <row r="2148">
          <cell r="B2148" t="str">
            <v>ฝาหน้ายึดน๊อต 250*1700 ร</v>
          </cell>
        </row>
        <row r="2149">
          <cell r="B2149" t="str">
            <v>ฝาหน้ายึดน๊อต 250*1900 ร</v>
          </cell>
        </row>
        <row r="2150">
          <cell r="B2150" t="str">
            <v>ฝาหน้า MDB 450 ทึบ</v>
          </cell>
        </row>
        <row r="2151">
          <cell r="B2151" t="str">
            <v>ฝาหน้าบานพับฮิ้ง 450*150 NS1*1( L )</v>
          </cell>
        </row>
        <row r="2152">
          <cell r="B2152" t="str">
            <v>ฝาหน้าบานพับฮิ้ง 450*150 NSX1*1( L )</v>
          </cell>
        </row>
        <row r="2153">
          <cell r="B2153" t="str">
            <v>ฝาหน้าบานพับฮิ้ง 450*200 CV1</v>
          </cell>
        </row>
        <row r="2154">
          <cell r="B2154" t="str">
            <v>ฝาหน้าบานพับฮิ้ง 450*200</v>
          </cell>
        </row>
        <row r="2155">
          <cell r="B2155" t="str">
            <v>ฝาหน้าบานพับฮิ้ง 450*250 CV1</v>
          </cell>
        </row>
        <row r="2156">
          <cell r="B2156" t="str">
            <v>ฝาหน้าบานพับฮิ้ง 450*250</v>
          </cell>
        </row>
        <row r="2157">
          <cell r="B2157" t="str">
            <v>ฝาหน้าบานพับฮิ้ง 450*300 CV1</v>
          </cell>
        </row>
        <row r="2158">
          <cell r="B2158" t="str">
            <v>ฝาหน้าบานพับฮิ้ง 450*350 CV1</v>
          </cell>
        </row>
        <row r="2159">
          <cell r="B2159" t="str">
            <v>ฝาหน้าบานพับฮิ้ง 450*400 CV1</v>
          </cell>
        </row>
        <row r="2160">
          <cell r="B2160" t="str">
            <v>ฝาหน้าบานพับฮิ้ง 450*450 CV1</v>
          </cell>
        </row>
        <row r="2161">
          <cell r="B2161" t="str">
            <v>ฝาหน้าบานพับฮิ้ง 450*500 CV1</v>
          </cell>
        </row>
        <row r="2162">
          <cell r="B2162" t="str">
            <v>ฝาหน้าบานพับฮิ้ง 450*550 CV1</v>
          </cell>
        </row>
        <row r="2163">
          <cell r="B2163" t="str">
            <v>ฝาหน้าบานพับฮิ้ง 450*600 CV1</v>
          </cell>
        </row>
        <row r="2164">
          <cell r="B2164" t="str">
            <v>ฝาหน้าบานพับฮิ้ง 450*650 CV1</v>
          </cell>
        </row>
        <row r="2165">
          <cell r="B2165" t="str">
            <v>ฝาหน้าบานพับฮิ้ง 450*700 NS1*5( L )</v>
          </cell>
        </row>
        <row r="2166">
          <cell r="B2166" t="str">
            <v>ฝาหน้าบานพับฮิ้ง 450*700 NSX1*5( L )</v>
          </cell>
        </row>
        <row r="2167">
          <cell r="B2167" t="str">
            <v>ฝาหน้าบานพับฮิ้ง 450*700 CV1</v>
          </cell>
        </row>
        <row r="2168">
          <cell r="B2168" t="str">
            <v>ฝาหน้าบานพับฮิ้ง 450*750 CV1</v>
          </cell>
        </row>
        <row r="2169">
          <cell r="B2169" t="str">
            <v>ฝาหน้าบานพับฮิ้ง 450*800 CV1</v>
          </cell>
        </row>
        <row r="2170">
          <cell r="B2170" t="str">
            <v>ฝาหน้าบานพับฮิ้ง 450*850 CV1</v>
          </cell>
        </row>
        <row r="2171">
          <cell r="B2171" t="str">
            <v>ฝาหน้าบานพับฮิ้ง 450*900 CV1</v>
          </cell>
        </row>
        <row r="2172">
          <cell r="B2172" t="str">
            <v>ฝาหน้าบานพับฮิ้ง 450*950 CV1</v>
          </cell>
        </row>
        <row r="2173">
          <cell r="B2173" t="str">
            <v>ฝาหน้าบานพับฮิ้ง 450*1000 CV1</v>
          </cell>
        </row>
        <row r="2174">
          <cell r="B2174" t="str">
            <v>ฝาหน้าบานพับฮิ้ง 450*1100 CV1</v>
          </cell>
        </row>
        <row r="2175">
          <cell r="B2175" t="str">
            <v>ฝาหน้าบานพับฮิ้ง 450*1200 CV1</v>
          </cell>
        </row>
        <row r="2176">
          <cell r="B2176" t="str">
            <v>ฝาหน้าบานพับฮิ้ง 450*1300 CV1</v>
          </cell>
        </row>
        <row r="2177">
          <cell r="B2177" t="str">
            <v>ฝาหน้าบานพับฮิ้ง 450*1400 CV1</v>
          </cell>
        </row>
        <row r="2178">
          <cell r="B2178" t="str">
            <v>ฝาหน้าบานพับฮิ้ง 450*1500 CV1</v>
          </cell>
        </row>
        <row r="2179">
          <cell r="B2179" t="str">
            <v>ฝาหน้าบานพับฮิ้ง 450*1600 CV1</v>
          </cell>
        </row>
        <row r="2180">
          <cell r="B2180" t="str">
            <v>ฝาหน้า MDB 500 ทึบ</v>
          </cell>
        </row>
        <row r="2181">
          <cell r="B2181" t="str">
            <v>ฝาหน้าบานพับฮิ้ง 500*200 CV1</v>
          </cell>
        </row>
        <row r="2182">
          <cell r="B2182" t="str">
            <v>ฝาหน้าบานพับฮิ้ง 500*250 CV1</v>
          </cell>
        </row>
        <row r="2183">
          <cell r="B2183" t="str">
            <v>ฝาหน้าบานพับฮิ้ง 500*300 CV1</v>
          </cell>
        </row>
        <row r="2184">
          <cell r="B2184" t="str">
            <v>ฝาหน้าบานพับฮิ้ง 500*350 CV1</v>
          </cell>
        </row>
        <row r="2185">
          <cell r="B2185" t="str">
            <v>ฝาหน้าบานพับฮิ้ง 500*400 CV1</v>
          </cell>
        </row>
        <row r="2186">
          <cell r="B2186" t="str">
            <v>ฝาหน้าบานพับฮิ้ง 500*450 CV1</v>
          </cell>
        </row>
        <row r="2187">
          <cell r="B2187" t="str">
            <v>ฝาหน้าบานพับฮิ้ง 500*500 CV1</v>
          </cell>
        </row>
        <row r="2188">
          <cell r="B2188" t="str">
            <v>ฝาหน้าบานพับฮิ้ง 500*550 CV1</v>
          </cell>
        </row>
        <row r="2189">
          <cell r="B2189" t="str">
            <v>ฝาหน้าบานพับฮิ้ง 500*600 CV1</v>
          </cell>
        </row>
        <row r="2190">
          <cell r="B2190" t="str">
            <v>ฝาหน้าบานพับฮิ้ง 500*650 CV1</v>
          </cell>
        </row>
        <row r="2191">
          <cell r="B2191" t="str">
            <v>ฝาหน้าบานพับฮิ้ง 500*700 CV1</v>
          </cell>
        </row>
        <row r="2192">
          <cell r="B2192" t="str">
            <v>ฝาหน้าบานพับฮิ้ง 500*750 CV1</v>
          </cell>
        </row>
        <row r="2193">
          <cell r="B2193" t="str">
            <v>ฝาหน้าบานพับฮิ้ง 500*800 CV1</v>
          </cell>
        </row>
        <row r="2194">
          <cell r="B2194" t="str">
            <v>ฝาหน้าบานพับฮิ้ง 500*850 CV1</v>
          </cell>
        </row>
        <row r="2195">
          <cell r="B2195" t="str">
            <v>ฝาหน้าบานพับฮิ้ง 500*900 CV1</v>
          </cell>
        </row>
        <row r="2196">
          <cell r="B2196" t="str">
            <v>ฝาหน้าบานพับฮิ้ง 500*950 CV1</v>
          </cell>
        </row>
        <row r="2197">
          <cell r="B2197" t="str">
            <v>ฝาหน้าบานพับฮิ้ง 500*1000 CV1</v>
          </cell>
        </row>
        <row r="2198">
          <cell r="B2198" t="str">
            <v>ฝาหน้าบานพับฮิ้ง 500*1100 CV1</v>
          </cell>
        </row>
        <row r="2199">
          <cell r="B2199" t="str">
            <v>ฝาหน้าบานพับฮิ้ง 500*1200 CV1</v>
          </cell>
        </row>
        <row r="2200">
          <cell r="B2200" t="str">
            <v>ฝาหน้าบานพับฮิ้ง 500*1300 CV1</v>
          </cell>
        </row>
        <row r="2201">
          <cell r="B2201" t="str">
            <v>ฝาหน้าบานพับฮิ้ง 500*1400 CV1</v>
          </cell>
        </row>
        <row r="2202">
          <cell r="B2202" t="str">
            <v>ฝาหน้าบานพับฮิ้ง 500*1500 CV1</v>
          </cell>
        </row>
        <row r="2203">
          <cell r="B2203" t="str">
            <v>ฝาหน้าบานพับฮิ้ง 500*1600 CV1</v>
          </cell>
        </row>
        <row r="2204">
          <cell r="B2204" t="str">
            <v>ฝาหน้า MDB 550 ทึบ</v>
          </cell>
        </row>
        <row r="2205">
          <cell r="B2205" t="str">
            <v>ฝาหน้าบานพับฮิ้ง 550*150 CV1</v>
          </cell>
        </row>
        <row r="2206">
          <cell r="B2206" t="str">
            <v>ฝาหน้าบานพับฮิ้ง 550*150 NSX1*1( L )</v>
          </cell>
        </row>
        <row r="2207">
          <cell r="B2207" t="str">
            <v>ฝาหน้าบานพับฮิ้ง 550*150 NS1*1( L )</v>
          </cell>
        </row>
        <row r="2208">
          <cell r="B2208" t="str">
            <v>ฝาหน้าบานพับฮิ้ง 550*200 CV1</v>
          </cell>
        </row>
        <row r="2209">
          <cell r="B2209" t="str">
            <v>ฝาหน้าบานพับฮิ้ง 550*200</v>
          </cell>
        </row>
        <row r="2210">
          <cell r="B2210" t="str">
            <v>ฝาหน้าบานพับฮิ้ง 550*200 NS4*1( L )</v>
          </cell>
        </row>
        <row r="2211">
          <cell r="B2211" t="str">
            <v>ฝาหน้าบานพับฮิ้ง 550*200 NSX4*1( L )</v>
          </cell>
        </row>
        <row r="2212">
          <cell r="B2212" t="str">
            <v>ฝาหน้าบานพับฮิ้ง 550*250</v>
          </cell>
        </row>
        <row r="2213">
          <cell r="B2213" t="str">
            <v>ฝาหน้าบานพับฮิ้ง 550*250 CV1</v>
          </cell>
        </row>
        <row r="2214">
          <cell r="B2214" t="str">
            <v>ฝาหน้าบานพับฮิ้ง 550*300 CV1</v>
          </cell>
        </row>
        <row r="2215">
          <cell r="B2215" t="str">
            <v>ฝาหน้าบานพับฮิ้ง 550*350 CV1</v>
          </cell>
        </row>
        <row r="2216">
          <cell r="B2216" t="str">
            <v>ฝาหน้าบานพับฮิ้ง 550*400 CV1</v>
          </cell>
        </row>
        <row r="2217">
          <cell r="B2217" t="str">
            <v>ฝาหน้าบานพับฮิ้ง 550*400 NS1*3( H )</v>
          </cell>
        </row>
        <row r="2218">
          <cell r="B2218" t="str">
            <v>ฝาหน้าบานพับฮิ้ง 550*450 CV1</v>
          </cell>
        </row>
        <row r="2219">
          <cell r="B2219" t="str">
            <v>ฝาหน้าบานพับฮิ้ง 550*500 CV1</v>
          </cell>
        </row>
        <row r="2220">
          <cell r="B2220" t="str">
            <v>ฝาหน้าบานพับฮิ้ง 550*550 CV1</v>
          </cell>
        </row>
        <row r="2221">
          <cell r="B2221" t="str">
            <v>ฝาหน้าบานพับฮิ้ง 550*600 CV1</v>
          </cell>
        </row>
        <row r="2222">
          <cell r="B2222" t="str">
            <v>ฝาหน้าบานพับฮิ้ง 550*650 CV1</v>
          </cell>
        </row>
        <row r="2223">
          <cell r="B2223" t="str">
            <v>ฝาหน้าบานพับฮิ้ง 550*700 CV1</v>
          </cell>
        </row>
        <row r="2224">
          <cell r="B2224" t="str">
            <v>ฝาหน้าบานพับฮิ้ง 550*700 NSX1*5( L )</v>
          </cell>
        </row>
        <row r="2225">
          <cell r="B2225" t="str">
            <v>ฝาหน้าบานพับฮิ้ง 550*700 NS1*5( L )</v>
          </cell>
        </row>
        <row r="2226">
          <cell r="B2226" t="str">
            <v>ฝาหน้าบานพับฮิ้ง 550*700 NS4*3( L )</v>
          </cell>
        </row>
        <row r="2227">
          <cell r="B2227" t="str">
            <v>ฝาหน้าบานพับฮิ้ง 550*700 NSX4*3( L )</v>
          </cell>
        </row>
        <row r="2228">
          <cell r="B2228" t="str">
            <v>ฝาหน้าบานพับฮิ้ง 550*750 CV1</v>
          </cell>
        </row>
        <row r="2229">
          <cell r="B2229" t="str">
            <v>ฝาหน้าบานพับฮิ้ง 550*800 CV1</v>
          </cell>
        </row>
        <row r="2230">
          <cell r="B2230" t="str">
            <v>ฝาหน้าบานพับฮิ้ง 550*850 CV1</v>
          </cell>
        </row>
        <row r="2231">
          <cell r="B2231" t="str">
            <v>ฝาหน้าบานพับฮิ้ง 550*900 CV1</v>
          </cell>
        </row>
        <row r="2232">
          <cell r="B2232" t="str">
            <v>ฝาหน้าบานพับฮิ้ง 550*950 CV1</v>
          </cell>
        </row>
        <row r="2233">
          <cell r="B2233" t="str">
            <v>ฝาหน้าบานพับฮิ้ง 550*1000 CV1</v>
          </cell>
        </row>
        <row r="2234">
          <cell r="B2234" t="str">
            <v>ฝาหน้าบานพับฮิ้ง 550*1100 CV1</v>
          </cell>
        </row>
        <row r="2235">
          <cell r="B2235" t="str">
            <v>ฝาหน้าบานพับฮิ้ง 550*1200 CV1</v>
          </cell>
        </row>
        <row r="2236">
          <cell r="B2236" t="str">
            <v>ฝาหน้าบานพับฮิ้ง 550*1300 CV1</v>
          </cell>
        </row>
        <row r="2237">
          <cell r="B2237" t="str">
            <v>ฝาหน้าบานพับฮิ้ง 550*1400 CV1</v>
          </cell>
        </row>
        <row r="2238">
          <cell r="B2238" t="str">
            <v>ฝาหน้าบานพับฮิ้ง 550*1500 CV1</v>
          </cell>
        </row>
        <row r="2239">
          <cell r="B2239" t="str">
            <v>ฝาหน้าบานพับฮิ้ง 550*1600 CV1</v>
          </cell>
        </row>
        <row r="2240">
          <cell r="B2240" t="str">
            <v>ฝาหน้า MDB 500*200</v>
          </cell>
        </row>
        <row r="2241">
          <cell r="B2241" t="str">
            <v>ฝาหน้าบานพับฮิ้ง 500*200 EZ1*1( L )</v>
          </cell>
        </row>
        <row r="2242">
          <cell r="B2242" t="str">
            <v>ฝาหน้าบานพับฮิ้ง 500*200 EZ1*1( R )</v>
          </cell>
        </row>
        <row r="2243">
          <cell r="B2243" t="str">
            <v>ฝาหน้าบานพับฮิ้ง 500*200 NS1*1( L )</v>
          </cell>
        </row>
        <row r="2244">
          <cell r="B2244" t="str">
            <v>ฝาหน้าบานพับฮิ้ง 500*200 NS1*1( R )</v>
          </cell>
        </row>
        <row r="2245">
          <cell r="B2245" t="str">
            <v>ฝาหน้าบานพับฮิ้ง 500*200 NSX1*1( L )</v>
          </cell>
        </row>
        <row r="2246">
          <cell r="B2246" t="str">
            <v>ฝาหน้าบานพับฮิ้ง 500*200 NSX1*1( R )</v>
          </cell>
        </row>
        <row r="2247">
          <cell r="B2247" t="str">
            <v>ฝาหน้า MDB 500*250</v>
          </cell>
        </row>
        <row r="2248">
          <cell r="B2248" t="str">
            <v>ฝาหน้าบานพับฮิ้ง 500*250 EZ4*1( L )</v>
          </cell>
        </row>
        <row r="2249">
          <cell r="B2249" t="str">
            <v>ฝาหน้าบานพับฮิ้ง 500*250 EZ4*1( R )</v>
          </cell>
        </row>
        <row r="2250">
          <cell r="B2250" t="str">
            <v>ฝาหน้าบานพับฮิ้ง 500*250 NS4*1( L )</v>
          </cell>
        </row>
        <row r="2251">
          <cell r="B2251" t="str">
            <v>ฝาหน้าบานพับฮิ้ง 500*250 NS4*1( R )</v>
          </cell>
        </row>
        <row r="2252">
          <cell r="B2252" t="str">
            <v>ฝาหน้าบานพับฮิ้ง 500*250 NSX4*1( L )</v>
          </cell>
        </row>
        <row r="2253">
          <cell r="B2253" t="str">
            <v>ฝาหน้าบานพับฮิ้ง 500*250 NSX4*1( R )</v>
          </cell>
        </row>
        <row r="2254">
          <cell r="B2254" t="str">
            <v>ฝาหน้า MDB 600*200</v>
          </cell>
        </row>
        <row r="2255">
          <cell r="B2255" t="str">
            <v>ฝาหน้าบานพับฮิ้ง 600*200</v>
          </cell>
        </row>
        <row r="2256">
          <cell r="B2256" t="str">
            <v>ฝาหน้าบานพับฮิ้ง 600*200 CV1</v>
          </cell>
        </row>
        <row r="2257">
          <cell r="B2257" t="str">
            <v>ฝาหน้าบานพับฮิ้ง 600*200 EZ1*1( L )</v>
          </cell>
        </row>
        <row r="2258">
          <cell r="B2258" t="str">
            <v>ฝาหน้าบานพับฮิ้ง 600*200 EZ1*1( R )</v>
          </cell>
        </row>
        <row r="2259">
          <cell r="B2259" t="str">
            <v>ฝาหน้าบานพับฮิ้ง 600*200 NS1*1( L )</v>
          </cell>
        </row>
        <row r="2260">
          <cell r="B2260" t="str">
            <v>ฝาหน้าบานพับฮิ้ง 600*200 NS1*1( R )</v>
          </cell>
        </row>
        <row r="2261">
          <cell r="B2261" t="str">
            <v>ฝาหน้าบานพับฮิ้ง 600*200 NSX1*1( L )</v>
          </cell>
        </row>
        <row r="2262">
          <cell r="B2262" t="str">
            <v>ฝาหน้าบานพับฮิ้ง 600*200 NSX1*1( R )</v>
          </cell>
        </row>
        <row r="2263">
          <cell r="B2263" t="str">
            <v>ฝาหน้าบานพับฮิ้ง 600*200 NSX1*1( L )SP</v>
          </cell>
        </row>
        <row r="2264">
          <cell r="B2264" t="str">
            <v>ฝาหน้าบานพับฮิ้ง 600*200 NSX1*1( R )SP</v>
          </cell>
        </row>
        <row r="2265">
          <cell r="B2265" t="str">
            <v>ฝาหน้า MDB 600*250</v>
          </cell>
        </row>
        <row r="2266">
          <cell r="B2266" t="str">
            <v>ฝาหน้าบานพับฮิ้ง 600*250 CV1</v>
          </cell>
        </row>
        <row r="2267">
          <cell r="B2267" t="str">
            <v>ฝาหน้าบานพับฮิ้ง 600*250 NSX4*1( L )</v>
          </cell>
        </row>
        <row r="2268">
          <cell r="B2268" t="str">
            <v>ฝาหน้าบานพับฮิ้ง 600*250 NSX4*1( R )</v>
          </cell>
        </row>
        <row r="2269">
          <cell r="B2269" t="str">
            <v>ฝาหน้าบานพับฮิ้ง 600*250 NSX4*1( L )SP</v>
          </cell>
        </row>
        <row r="2270">
          <cell r="B2270" t="str">
            <v>ฝาหน้าบานพับฮิ้ง 600*250 NSX4*1( R )SP</v>
          </cell>
        </row>
        <row r="2271">
          <cell r="B2271" t="str">
            <v>ฝาหน้าบานพับฮิ้ง 600*250 NS4*1( L )</v>
          </cell>
        </row>
        <row r="2272">
          <cell r="B2272" t="str">
            <v>ฝาหน้าบานพับฮิ้ง 600*250 NS4*1( R )</v>
          </cell>
        </row>
        <row r="2273">
          <cell r="B2273" t="str">
            <v>ฝาหน้า MDB 600*300</v>
          </cell>
        </row>
        <row r="2274">
          <cell r="B2274" t="str">
            <v>ฝาหน้าบานพับฮิ้ง 600*300 CV1</v>
          </cell>
        </row>
        <row r="2275">
          <cell r="B2275" t="str">
            <v>ฝาหน้าบานพับฮิ้ง 600*300</v>
          </cell>
        </row>
        <row r="2276">
          <cell r="B2276" t="str">
            <v>ฝาหน้าบานพับฮิ้ง 600*300 (AB)</v>
          </cell>
        </row>
        <row r="2277">
          <cell r="B2277" t="str">
            <v>ฝาหน้าบานพับฮิ้ง 600*300 (AR)</v>
          </cell>
        </row>
        <row r="2278">
          <cell r="B2278" t="str">
            <v>ฝาหน้าบานพับฮิ้ง 600*300 (AE)</v>
          </cell>
        </row>
        <row r="2279">
          <cell r="B2279" t="str">
            <v>ฝาหน้าบานพับฮิ้ง 600*300 (AD)</v>
          </cell>
        </row>
        <row r="2280">
          <cell r="B2280" t="str">
            <v>ฝาหน้าบานพับฮิ้ง 600*300 (AI)</v>
          </cell>
        </row>
        <row r="2281">
          <cell r="B2281" t="str">
            <v>ฝาหน้าบานพับฮิ้ง 600*300 (AQ)</v>
          </cell>
        </row>
        <row r="2282">
          <cell r="B2282" t="str">
            <v>ฝาหน้าบานพับฮิ้ง 600*300 (AP)</v>
          </cell>
        </row>
        <row r="2283">
          <cell r="B2283" t="str">
            <v>ฝาหน้า MDB 600*350</v>
          </cell>
        </row>
        <row r="2284">
          <cell r="B2284" t="str">
            <v>ฝาหน้าบานพับฮิ้ง 600*350 CV1</v>
          </cell>
        </row>
        <row r="2285">
          <cell r="B2285" t="str">
            <v>ฝาหน้า MDB 600*400</v>
          </cell>
        </row>
        <row r="2286">
          <cell r="B2286" t="str">
            <v>ฝาหน้าบานพับฮิ้ง 600*400 NSX1*3( H )</v>
          </cell>
        </row>
        <row r="2287">
          <cell r="B2287" t="str">
            <v>ฝาหน้าบานพับฮิ้ง 600*400 NSX1*3( H )SP1</v>
          </cell>
        </row>
        <row r="2288">
          <cell r="B2288" t="str">
            <v>ฝาหน้าบานพับฮิ้ง 600*400 NSX1*3( H )SP2</v>
          </cell>
        </row>
        <row r="2289">
          <cell r="B2289" t="str">
            <v>ฝาหน้าบานพับฮิ้ง 600*400 NSX1*3( H )SP3</v>
          </cell>
        </row>
        <row r="2290">
          <cell r="B2290" t="str">
            <v>ฝาหน้า MDB 600*450</v>
          </cell>
        </row>
        <row r="2291">
          <cell r="B2291" t="str">
            <v>ฝาหน้าบานพับฮิ้ง 600*450 CV1</v>
          </cell>
        </row>
        <row r="2292">
          <cell r="B2292" t="str">
            <v>ฝาหน้า MDB 600*500</v>
          </cell>
        </row>
        <row r="2293">
          <cell r="B2293" t="str">
            <v>ฝาหน้าบานพับฮิ้ง 600*500 CV1</v>
          </cell>
        </row>
        <row r="2294">
          <cell r="B2294" t="str">
            <v>ฝาหน้าบานพับฮิ้ง 600*500 NS4*2( L )</v>
          </cell>
        </row>
        <row r="2295">
          <cell r="B2295" t="str">
            <v>ฝาหน้าบานพับฮิ้ง 600*500 NS4*2( R )</v>
          </cell>
        </row>
        <row r="2296">
          <cell r="B2296" t="str">
            <v>ฝาหน้าบานพับฮิ้ง 600*500 NSX4*2( L )</v>
          </cell>
        </row>
        <row r="2297">
          <cell r="B2297" t="str">
            <v>ฝาหน้าบานพับฮิ้ง 600*500 NSX4*2( R )</v>
          </cell>
        </row>
        <row r="2298">
          <cell r="B2298" t="str">
            <v>ฝาหน้า MDB 600*550</v>
          </cell>
        </row>
        <row r="2299">
          <cell r="B2299" t="str">
            <v>ฝาหน้าบานพับฮิ้ง 600*550 CV1</v>
          </cell>
        </row>
        <row r="2300">
          <cell r="B2300" t="str">
            <v>ฝาหน้าบานพับฮิ้ง 600*550 NS1*4( L )</v>
          </cell>
        </row>
        <row r="2301">
          <cell r="B2301" t="str">
            <v>ฝาหน้าบานพับฮิ้ง 600*550 NS1*4( R )</v>
          </cell>
        </row>
        <row r="2302">
          <cell r="B2302" t="str">
            <v>ฝาหน้าบานพับฮิ้ง 600*550 NSX1*4( L )</v>
          </cell>
        </row>
        <row r="2303">
          <cell r="B2303" t="str">
            <v>ฝาหน้าบานพับฮิ้ง 600*550 NSX1*4( R )</v>
          </cell>
        </row>
        <row r="2304">
          <cell r="B2304" t="str">
            <v>ฝาหน้า MDB 600*660</v>
          </cell>
        </row>
        <row r="2305">
          <cell r="B2305" t="str">
            <v>ฝาหน้าบานพับฮิ้ง 600*600 CV1</v>
          </cell>
        </row>
        <row r="2306">
          <cell r="B2306" t="str">
            <v>ฝาหน้า MDB 600*650</v>
          </cell>
        </row>
        <row r="2307">
          <cell r="B2307" t="str">
            <v>ฝาหน้าบานพับฮิ้ง 600*650 CV1</v>
          </cell>
        </row>
        <row r="2308">
          <cell r="B2308" t="str">
            <v>ฝาหน้าบานพับฮิ้ง 600*650 NS1*1( H )</v>
          </cell>
        </row>
        <row r="2309">
          <cell r="B2309" t="str">
            <v>ฝาหน้าบานพับฮิ้ง 600*650 NSX1*1( H )</v>
          </cell>
        </row>
        <row r="2310">
          <cell r="B2310" t="str">
            <v>ฝาหน้าบานพับฮิ้ง 600*650 NS4*1( H )</v>
          </cell>
        </row>
        <row r="2311">
          <cell r="B2311" t="str">
            <v>ฝาหน้าบานพับฮิ้ง 600*650 NSX4*1( H )</v>
          </cell>
        </row>
        <row r="2312">
          <cell r="B2312" t="str">
            <v>ฝาหน้าบานพับฮิ้ง 600*650 NSX8*1( H )</v>
          </cell>
        </row>
        <row r="2313">
          <cell r="B2313" t="str">
            <v>ฝาหน้า MDB 600*700</v>
          </cell>
        </row>
        <row r="2314">
          <cell r="B2314" t="str">
            <v>ฝาหน้าบานพับฮิ้ง 600*700 NS1*3( H )</v>
          </cell>
        </row>
        <row r="2315">
          <cell r="B2315" t="str">
            <v>ฝาหน้าบานพับฮิ้ง 600*700 NSX1*3( H )</v>
          </cell>
        </row>
        <row r="2316">
          <cell r="B2316" t="str">
            <v>ฝาหน้าบานพับฮิ้ง 600*700 NS4*1( H )</v>
          </cell>
        </row>
        <row r="2317">
          <cell r="B2317" t="str">
            <v>ฝาหน้าบานพับฮิ้ง 600*700 NSX4*1( H )</v>
          </cell>
        </row>
        <row r="2318">
          <cell r="B2318" t="str">
            <v>ฝาหน้าบานพับฮิ้ง 600*700 NSX4*2( H )</v>
          </cell>
        </row>
        <row r="2319">
          <cell r="B2319" t="str">
            <v>ฝาหน้าบานพับฮิ้ง 600*700 NSX8*1( H )</v>
          </cell>
        </row>
        <row r="2320">
          <cell r="B2320" t="str">
            <v>ฝาหน้าบานพับฮิ้ง 600*700 H1W1D</v>
          </cell>
        </row>
        <row r="2321">
          <cell r="B2321" t="str">
            <v>ฝาหน้าบานพับฮิ้ง 600*700 H1W1F</v>
          </cell>
        </row>
        <row r="2322">
          <cell r="B2322" t="str">
            <v>ฝาหน้าบานพับฮิ้ง 600*700 NS1*5( L )</v>
          </cell>
        </row>
        <row r="2323">
          <cell r="B2323" t="str">
            <v>ฝาหน้าบานพับฮิ้ง 600*700 NS1*5( R )</v>
          </cell>
        </row>
        <row r="2324">
          <cell r="B2324" t="str">
            <v>ฝาหน้าบานพับฮิ้ง 600*700 NSX1*5( R )</v>
          </cell>
        </row>
        <row r="2325">
          <cell r="B2325" t="str">
            <v>ฝาหน้าบานพับฮิ้ง 600*700 NSX1*5( L )</v>
          </cell>
        </row>
        <row r="2326">
          <cell r="B2326" t="str">
            <v>ฝาหน้าบานพับฮิ้ง 600*700 NS4*3( L )</v>
          </cell>
        </row>
        <row r="2327">
          <cell r="B2327" t="str">
            <v>ฝาหน้าบานพับฮิ้ง 600*700 NSX4*3( L )</v>
          </cell>
        </row>
        <row r="2328">
          <cell r="B2328" t="str">
            <v>ฝาหน้า MDB 600*750</v>
          </cell>
        </row>
        <row r="2329">
          <cell r="B2329" t="str">
            <v>ฝาหน้าบานพับฮิ้ง 600*750 CV1</v>
          </cell>
        </row>
        <row r="2330">
          <cell r="B2330" t="str">
            <v>ฝาหน้า MDB 600*800</v>
          </cell>
        </row>
        <row r="2331">
          <cell r="B2331" t="str">
            <v>ฝาหน้าบานพับฮิ้ง 600*800 CV1</v>
          </cell>
        </row>
        <row r="2332">
          <cell r="B2332" t="str">
            <v>ฝาหน้าบานพับฮิ้ง 600*800 H1W1D</v>
          </cell>
        </row>
        <row r="2333">
          <cell r="B2333" t="str">
            <v>ฝาหน้าบานพับฮิ้ง 600*800 H1W1F</v>
          </cell>
        </row>
        <row r="2334">
          <cell r="B2334" t="str">
            <v>ฝาหน้าบานพับฮิ้ง 600*800 NS4*1( H )</v>
          </cell>
        </row>
        <row r="2335">
          <cell r="B2335" t="str">
            <v>ฝาหน้าบานพับฮิ้ง 600*800 NS4*2( H )</v>
          </cell>
        </row>
        <row r="2336">
          <cell r="B2336" t="str">
            <v>ฝาหน้าบานพับฮิ้ง 600*800 NS4*2( H )Sp1</v>
          </cell>
        </row>
        <row r="2337">
          <cell r="B2337" t="str">
            <v>ฝาหน้าบานพับฮิ้ง 600*800 EZ400*2( H )</v>
          </cell>
        </row>
        <row r="2338">
          <cell r="B2338" t="str">
            <v>ฝาหน้าบานพับฮิ้ง 600*800 NSX4*1( H )</v>
          </cell>
        </row>
        <row r="2339">
          <cell r="B2339" t="str">
            <v>ฝาหน้าบานพับฮิ้ง 600*800 NSX4*2( H )</v>
          </cell>
        </row>
        <row r="2340">
          <cell r="B2340" t="str">
            <v>ฝาหน้าบานพับฮิ้ง 600*800 NSX4*2( H )SP1</v>
          </cell>
        </row>
        <row r="2341">
          <cell r="B2341" t="str">
            <v>ฝาหน้าบานพับฮิ้ง 600*800 NSX4*2( H )SP2</v>
          </cell>
        </row>
        <row r="2342">
          <cell r="B2342" t="str">
            <v>ฝาหน้าบานพับฮิ้ง 600*800 NSX8*1( H )</v>
          </cell>
        </row>
        <row r="2343">
          <cell r="B2343" t="str">
            <v>ฝาหน้าบานพับฮิ้ง 600*800 NS8*1( H )</v>
          </cell>
        </row>
        <row r="2344">
          <cell r="B2344" t="str">
            <v>ฝาหน้า MDB 600*850</v>
          </cell>
        </row>
        <row r="2345">
          <cell r="B2345" t="str">
            <v>ฝาหน้าบานพับฮิ้ง 600*850 CV1</v>
          </cell>
        </row>
        <row r="2346">
          <cell r="B2346" t="str">
            <v>ฝาหน้า MDB 600*900</v>
          </cell>
        </row>
        <row r="2347">
          <cell r="B2347" t="str">
            <v>ฝาหน้าบานพับฮิ้ง 600*900 CV1</v>
          </cell>
        </row>
        <row r="2348">
          <cell r="B2348" t="str">
            <v>ฝาหน้า MDB 600*950</v>
          </cell>
        </row>
        <row r="2349">
          <cell r="B2349" t="str">
            <v>ฝาหน้าบานพับฮิ้ง 600*950 CV1</v>
          </cell>
        </row>
        <row r="2350">
          <cell r="B2350" t="str">
            <v>ฝาหน้า MDB 600*1000 up</v>
          </cell>
        </row>
        <row r="2351">
          <cell r="B2351" t="str">
            <v>ฝาหน้าบานพับฮิ้ง 600*1000 CV1</v>
          </cell>
        </row>
        <row r="2352">
          <cell r="B2352" t="str">
            <v>ฝาหน้าบานพับฮิ้ง 600*1100 CV1</v>
          </cell>
        </row>
        <row r="2353">
          <cell r="B2353" t="str">
            <v>ฝาหน้าบานพับฮิ้ง 600*1200 CV1</v>
          </cell>
        </row>
        <row r="2354">
          <cell r="B2354" t="str">
            <v>ฝาหน้าบานพับฮิ้ง 600*1300 CV1</v>
          </cell>
        </row>
        <row r="2355">
          <cell r="B2355" t="str">
            <v>ฝาหน้าบานพับฮิ้ง 600*1400 CV1</v>
          </cell>
        </row>
        <row r="2356">
          <cell r="B2356" t="str">
            <v>ฝาหน้าบานพับฮิ้ง 600*1500 CV1</v>
          </cell>
        </row>
        <row r="2357">
          <cell r="B2357" t="str">
            <v>ฝาหน้าบานพับฮิ้ง 600*1600 CV1</v>
          </cell>
        </row>
        <row r="2358">
          <cell r="B2358" t="str">
            <v>ฝาหน้า MDB 600*1600</v>
          </cell>
        </row>
        <row r="2359">
          <cell r="B2359" t="str">
            <v>ฝาหน้าบานพับฮิ้ง 600*1550</v>
          </cell>
        </row>
        <row r="2360">
          <cell r="B2360" t="str">
            <v>ฝาหน้าบานพับฮิ้ง. 600*1600 (06CAP)</v>
          </cell>
        </row>
        <row r="2361">
          <cell r="B2361" t="str">
            <v>ฝาหน้าบานพับฮิ้ง 600*1600 (06CAP)</v>
          </cell>
        </row>
        <row r="2362">
          <cell r="B2362" t="str">
            <v>ฝาหน้า MDB 650*200</v>
          </cell>
        </row>
        <row r="2363">
          <cell r="B2363" t="str">
            <v>ฝาหน้าบานพับฮิ้ง 650*150 CV1</v>
          </cell>
        </row>
        <row r="2364">
          <cell r="B2364" t="str">
            <v>ฝาหน้าบานพับฮิ้ง 650*200</v>
          </cell>
        </row>
        <row r="2365">
          <cell r="B2365" t="str">
            <v>ฝาหน้าบานพับฮิ้ง 650*200 CV1</v>
          </cell>
        </row>
        <row r="2366">
          <cell r="B2366" t="str">
            <v>ฝาหน้าบานพับฮิ้ง 650*200 CV1</v>
          </cell>
        </row>
        <row r="2367">
          <cell r="B2367" t="str">
            <v>ฝาหน้าบานพับฮิ้ง 650*250 CV1</v>
          </cell>
        </row>
        <row r="2368">
          <cell r="B2368" t="str">
            <v>ฝาหน้าบานพับฮิ้ง 650*250</v>
          </cell>
        </row>
        <row r="2369">
          <cell r="B2369" t="str">
            <v>ฝาหน้าบานพับฮิ้ง 650*300 CV1</v>
          </cell>
        </row>
        <row r="2370">
          <cell r="B2370" t="str">
            <v>ฝาหน้าบานพับฮิ้ง 650*300 NSX8*1( L )</v>
          </cell>
        </row>
        <row r="2371">
          <cell r="B2371" t="str">
            <v>ฝาหน้าบานพับฮิ้ง 650*350 CV1</v>
          </cell>
        </row>
        <row r="2372">
          <cell r="B2372" t="str">
            <v>ฝาหน้าบานพับฮิ้ง 650*400 NS1*4( H )</v>
          </cell>
        </row>
        <row r="2373">
          <cell r="B2373" t="str">
            <v>ฝาหน้าบานพับฮิ้ง 650*400 NSX1*4( H )</v>
          </cell>
        </row>
        <row r="2374">
          <cell r="B2374" t="str">
            <v>ฝาหน้าบานพับฮิ้ง 650*400 CV1</v>
          </cell>
        </row>
        <row r="2375">
          <cell r="B2375" t="str">
            <v>ฝาหน้าบานพับฮิ้ง 650*400 CV1</v>
          </cell>
        </row>
        <row r="2376">
          <cell r="B2376" t="str">
            <v>ฝาหน้าบานพับฮิ้ง 650*450 CV1</v>
          </cell>
        </row>
        <row r="2377">
          <cell r="B2377" t="str">
            <v>ฝาหน้าบานพับฮิ้ง 650*500 CV1</v>
          </cell>
        </row>
        <row r="2378">
          <cell r="B2378" t="str">
            <v>ฝาหน้าบานพับฮิ้ง 650*550 CV1</v>
          </cell>
        </row>
        <row r="2379">
          <cell r="B2379" t="str">
            <v>ฝาหน้าบานพับฮิ้ง 650*600 CV1</v>
          </cell>
        </row>
        <row r="2380">
          <cell r="B2380" t="str">
            <v>ฝาหน้าบานพับฮิ้ง 650*650 CV1</v>
          </cell>
        </row>
        <row r="2381">
          <cell r="B2381" t="str">
            <v>ฝาหน้าบานพับฮิ้ง 650*700 NSX4*3( L )</v>
          </cell>
        </row>
        <row r="2382">
          <cell r="B2382" t="str">
            <v>ฝาหน้าบานพับฮิ้ง 650*700 CV1</v>
          </cell>
        </row>
        <row r="2383">
          <cell r="B2383" t="str">
            <v>ฝาหน้าบานพับฮิ้ง 650*750 CV1</v>
          </cell>
        </row>
        <row r="2384">
          <cell r="B2384" t="str">
            <v>ฝาหน้าบานพับฮิ้ง 650*800 CV1</v>
          </cell>
        </row>
        <row r="2385">
          <cell r="B2385" t="str">
            <v>ฝาหน้าบานพับฮิ้ง 650*850 CV1</v>
          </cell>
        </row>
        <row r="2386">
          <cell r="B2386" t="str">
            <v>ฝาหน้าบานพับฮิ้ง 650*900 CV1</v>
          </cell>
        </row>
        <row r="2387">
          <cell r="B2387" t="str">
            <v>ฝาหน้าบานพับฮิ้ง 650*950 CV1</v>
          </cell>
        </row>
        <row r="2388">
          <cell r="B2388" t="str">
            <v>ฝาหน้าบานพับฮิ้ง 650*1000 CV1</v>
          </cell>
        </row>
        <row r="2389">
          <cell r="B2389" t="str">
            <v>ฝาหน้า MDB 700 ทึบ</v>
          </cell>
        </row>
        <row r="2390">
          <cell r="B2390" t="str">
            <v>ฝาหน้าบานพับฮิ้ง 700*200 CV1</v>
          </cell>
        </row>
        <row r="2391">
          <cell r="B2391" t="str">
            <v>ฝาหน้าบานพับฮิ้ง 700*250 CV1</v>
          </cell>
        </row>
        <row r="2392">
          <cell r="B2392" t="str">
            <v>ฝาหน้าบานพับฮิ้ง 700*300 CV1</v>
          </cell>
        </row>
        <row r="2393">
          <cell r="B2393" t="str">
            <v>ฝาหน้าบานพับฮิ้ง 700*300</v>
          </cell>
        </row>
        <row r="2394">
          <cell r="B2394" t="str">
            <v>ฝาหน้าบานพับฮิ้ง 700*350</v>
          </cell>
        </row>
        <row r="2395">
          <cell r="B2395" t="str">
            <v>ฝาหน้าบานพับฮิ้ง 700*350 CV1</v>
          </cell>
        </row>
        <row r="2396">
          <cell r="B2396" t="str">
            <v>ฝาหน้าบานพับฮิ้ง 700*400</v>
          </cell>
        </row>
        <row r="2397">
          <cell r="B2397" t="str">
            <v>ฝาหน้าบานพับฮิ้ง 700*400 CV1</v>
          </cell>
        </row>
        <row r="2398">
          <cell r="B2398" t="str">
            <v>ฝาหน้าบานพับฮิ้ง 700*450 CV1</v>
          </cell>
        </row>
        <row r="2399">
          <cell r="B2399" t="str">
            <v>ฝาหน้าบานพับฮิ้ง 700*550 CV1</v>
          </cell>
        </row>
        <row r="2400">
          <cell r="B2400" t="str">
            <v>ฝาหน้าบานพับฮิ้ง 700*600 CV1</v>
          </cell>
        </row>
        <row r="2401">
          <cell r="B2401" t="str">
            <v>ฝาหน้าบานพับฮิ้ง 700*650 CV1</v>
          </cell>
        </row>
        <row r="2402">
          <cell r="B2402" t="str">
            <v>ฝาหน้าบานพับฮิ้ง 700*650 H1W1F</v>
          </cell>
        </row>
        <row r="2403">
          <cell r="B2403" t="str">
            <v>ฝาหน้าบานพับฮิ้ง 700*650 H1W1D</v>
          </cell>
        </row>
        <row r="2404">
          <cell r="B2404" t="str">
            <v>ฝาหน้าบานพับฮิ้ง 700*700 CV1</v>
          </cell>
        </row>
        <row r="2405">
          <cell r="B2405" t="str">
            <v>ฝาหน้าบานพับฮิ้ง 700*750 CV1</v>
          </cell>
        </row>
        <row r="2406">
          <cell r="B2406" t="str">
            <v>ฝาหน้าบานพับฮิ้ง 700*800 CV1</v>
          </cell>
        </row>
        <row r="2407">
          <cell r="B2407" t="str">
            <v>ฝาหน้าบานพับฮิ้ง 700*850 CV1</v>
          </cell>
        </row>
        <row r="2408">
          <cell r="B2408" t="str">
            <v>ฝาหน้าบานพับฮิ้ง 700*900 CV1</v>
          </cell>
        </row>
        <row r="2409">
          <cell r="B2409" t="str">
            <v>ฝาหน้าบานพับฮิ้ง 700*950 CV1</v>
          </cell>
        </row>
        <row r="2410">
          <cell r="B2410" t="str">
            <v>ฝาหน้าบานพับฮิ้ง 700*1000 CV1</v>
          </cell>
        </row>
        <row r="2411">
          <cell r="B2411" t="str">
            <v>ฝาหน้าบานพับฮิ้ง 700*1100 CV1</v>
          </cell>
        </row>
        <row r="2412">
          <cell r="B2412" t="str">
            <v>ฝาหน้าบานพับฮิ้ง 700*1200 CV1</v>
          </cell>
        </row>
        <row r="2413">
          <cell r="B2413" t="str">
            <v>ฝาหน้าบานพับฮิ้ง 700*1300 CV1</v>
          </cell>
        </row>
        <row r="2414">
          <cell r="B2414" t="str">
            <v>ฝาหน้าบานพับฮิ้ง 700*1400 CV1</v>
          </cell>
        </row>
        <row r="2415">
          <cell r="B2415" t="str">
            <v>ฝาหน้าบานพับฮิ้ง 700*1500 CV1</v>
          </cell>
        </row>
        <row r="2416">
          <cell r="B2416" t="str">
            <v>ฝาหน้าบานพับฮิ้ง 700*1600 CV1</v>
          </cell>
        </row>
        <row r="2417">
          <cell r="B2417" t="str">
            <v>ฝาหน้า MDB 700*200</v>
          </cell>
        </row>
        <row r="2418">
          <cell r="B2418" t="str">
            <v>ฝาหน้าบานพับฮิ้ง 700*200 EZ1*1( L )</v>
          </cell>
        </row>
        <row r="2419">
          <cell r="B2419" t="str">
            <v>ฝาหน้าบานพับฮิ้ง 700*200 EZ1*1( R )</v>
          </cell>
        </row>
        <row r="2420">
          <cell r="B2420" t="str">
            <v>ฝาหน้าบานพับฮิ้ง 700*200 NS1*1( L )</v>
          </cell>
        </row>
        <row r="2421">
          <cell r="B2421" t="str">
            <v>ฝาหน้าบานพับฮิ้ง 700*200 NS1*1( R )</v>
          </cell>
        </row>
        <row r="2422">
          <cell r="B2422" t="str">
            <v>ฝาหน้าบานพับฮิ้ง 700*200 NSX1*1( L )</v>
          </cell>
        </row>
        <row r="2423">
          <cell r="B2423" t="str">
            <v>ฝาหน้าบานพับฮิ้ง 700*200 NSX1*1( R )</v>
          </cell>
        </row>
        <row r="2424">
          <cell r="B2424" t="str">
            <v>ฝาหน้าบานพับฮิ้ง 700*200 NSX1*1( L )SP</v>
          </cell>
        </row>
        <row r="2425">
          <cell r="B2425" t="str">
            <v>ฝาหน้าบานพับฮิ้ง 700*200 NSX1*1( R )SP</v>
          </cell>
        </row>
        <row r="2426">
          <cell r="B2426" t="str">
            <v>ฝาหน้า MDB 700*250</v>
          </cell>
        </row>
        <row r="2427">
          <cell r="B2427" t="str">
            <v>ฝาหน้าบานพับฮิ้ง 700*250 NSX4*1( L )</v>
          </cell>
        </row>
        <row r="2428">
          <cell r="B2428" t="str">
            <v>ฝาหน้าบานพับฮิ้ง 700*250 NSX4*1( R )</v>
          </cell>
        </row>
        <row r="2429">
          <cell r="B2429" t="str">
            <v>ฝาหน้าบานพับฮิ้ง 700*250 NSX4*1( L )SP</v>
          </cell>
        </row>
        <row r="2430">
          <cell r="B2430" t="str">
            <v>ฝาหน้าบานพับฮิ้ง 700*250 NSX4*1( R )SP</v>
          </cell>
        </row>
        <row r="2431">
          <cell r="B2431" t="str">
            <v>ฝาหน้าบานพับฮิ้ง 700*250 NS4*1( L )</v>
          </cell>
        </row>
        <row r="2432">
          <cell r="B2432" t="str">
            <v>ฝาหน้าบานพับฮิ้ง 700*250 NS4*1( R )</v>
          </cell>
        </row>
        <row r="2433">
          <cell r="B2433" t="str">
            <v>ฝาหน้า MDB 700*300</v>
          </cell>
        </row>
        <row r="2434">
          <cell r="B2434" t="str">
            <v>ฝาหน้าบานพับฮิ้ง 700*300 NSX8*1( L )</v>
          </cell>
        </row>
        <row r="2435">
          <cell r="B2435" t="str">
            <v>ฝาหน้าบานพับฮิ้ง 700*300 (AR)</v>
          </cell>
        </row>
        <row r="2436">
          <cell r="B2436" t="str">
            <v>ฝาหน้าบานพับฮิ้ง 700*300 (AE)</v>
          </cell>
        </row>
        <row r="2437">
          <cell r="B2437" t="str">
            <v>ฝาหน้าบานพับฮิ้ง 700*300 (AD)</v>
          </cell>
        </row>
        <row r="2438">
          <cell r="B2438" t="str">
            <v>ฝาหน้าบานพับฮิ้ง 700*300 (AI)</v>
          </cell>
        </row>
        <row r="2439">
          <cell r="B2439" t="str">
            <v>ฝาหน้าบานพับฮิ้ง 700*300 (AK)</v>
          </cell>
        </row>
        <row r="2440">
          <cell r="B2440" t="str">
            <v>ฝาหน้าบานพับฮิ้ง 700*300 (AP)</v>
          </cell>
        </row>
        <row r="2441">
          <cell r="B2441" t="str">
            <v>ฝาหน้าบานพับฮิ้ง 700*300 (AQ)</v>
          </cell>
        </row>
        <row r="2442">
          <cell r="B2442" t="str">
            <v>ฝาหน้าบานพับฮิ้ง 700*300 (AB)</v>
          </cell>
        </row>
        <row r="2443">
          <cell r="B2443" t="str">
            <v>ฝาหน้า MDB 700*400</v>
          </cell>
        </row>
        <row r="2444">
          <cell r="B2444" t="str">
            <v>ฝาหน้าบานพับฮิ้ง 700*400 NS8*1( L )</v>
          </cell>
        </row>
        <row r="2445">
          <cell r="B2445" t="str">
            <v>ฝาหน้าบานพับฮิ้ง 700*400 NS8*1( R )</v>
          </cell>
        </row>
        <row r="2446">
          <cell r="B2446" t="str">
            <v>ฝาหน้าบานพับฮิ้ง 700*400 EZ1*5( H )</v>
          </cell>
        </row>
        <row r="2447">
          <cell r="B2447" t="str">
            <v>ฝาหน้าบานพับฮิ้ง 700*400 EZ2*4( H )</v>
          </cell>
        </row>
        <row r="2448">
          <cell r="B2448" t="str">
            <v>ฝาหน้าบานพับฮิ้ง 700*400 NS1*4( H )</v>
          </cell>
        </row>
        <row r="2449">
          <cell r="B2449" t="str">
            <v>ฝาหน้าบานพับฮิ้ง 700*400 NS1*4( H )SP</v>
          </cell>
        </row>
        <row r="2450">
          <cell r="B2450" t="str">
            <v>ฝาหน้าบานพับฮิ้ง 700*400 NSX1*4( H )</v>
          </cell>
        </row>
        <row r="2451">
          <cell r="B2451" t="str">
            <v>ฝาหน้าบานพับฮิ้ง 700*400 NSX1*4( H )SP1</v>
          </cell>
        </row>
        <row r="2452">
          <cell r="B2452" t="str">
            <v>ฝาหน้าบานพับฮิ้ง 700*400 NSX1*4( H )SP2</v>
          </cell>
        </row>
        <row r="2453">
          <cell r="B2453" t="str">
            <v>ฝาหน้าบานพับฮิ้ง 700*400 NSX1*4( H )SP3</v>
          </cell>
        </row>
        <row r="2454">
          <cell r="B2454" t="str">
            <v>ฝาหน้าบานพับฮิ้ง 700*400 NSX1*4( H )SP4</v>
          </cell>
        </row>
        <row r="2455">
          <cell r="B2455" t="str">
            <v>ฝาหน้า MDB 700*500</v>
          </cell>
        </row>
        <row r="2456">
          <cell r="B2456" t="str">
            <v>ฝาหน้าบานพับฮิ้ง 700*500 CV1</v>
          </cell>
        </row>
        <row r="2457">
          <cell r="B2457" t="str">
            <v>ฝาหน้าบานพับฮิ้ง 700*500 ( AR )</v>
          </cell>
        </row>
        <row r="2458">
          <cell r="B2458" t="str">
            <v>ฝาหน้าบานพับฮิ้ง 700*500 ( AE )</v>
          </cell>
        </row>
        <row r="2459">
          <cell r="B2459" t="str">
            <v>ฝาหน้าบานพับฮิ้ง 700*500 NSX4*2( L )</v>
          </cell>
        </row>
        <row r="2460">
          <cell r="B2460" t="str">
            <v>ฝาหน้าบานพับฮิ้ง 700*500 NSX4*2( R )</v>
          </cell>
        </row>
        <row r="2461">
          <cell r="B2461" t="str">
            <v>ฝาหน้าบานพับฮิ้ง 700*500 NS4*2( L )</v>
          </cell>
        </row>
        <row r="2462">
          <cell r="B2462" t="str">
            <v>ฝาหน้าบานพับฮิ้ง 700*500 NS4*2( R )</v>
          </cell>
        </row>
        <row r="2463">
          <cell r="B2463" t="str">
            <v>ฝาหน้า MDB 700*550</v>
          </cell>
        </row>
        <row r="2464">
          <cell r="B2464" t="str">
            <v>ฝาหน้าบานพับฮิ้ง 700*550 NS1*4( L )</v>
          </cell>
        </row>
        <row r="2465">
          <cell r="B2465" t="str">
            <v>ฝาหน้าบานพับฮิ้ง 700*550 NS1*4( R )</v>
          </cell>
        </row>
        <row r="2466">
          <cell r="B2466" t="str">
            <v>ฝาหน้าบานพับฮิ้ง 700*550 NSX1*4( L )</v>
          </cell>
        </row>
        <row r="2467">
          <cell r="B2467" t="str">
            <v>ฝาหน้าบานพับฮิ้ง 700*550 NSX1*4( R )</v>
          </cell>
        </row>
        <row r="2468">
          <cell r="B2468" t="str">
            <v>ฝาหน้า MDB 700*700</v>
          </cell>
        </row>
        <row r="2469">
          <cell r="B2469" t="str">
            <v>ฝาหน้าบานพับฮิ้ง 700*700 NSX1*5( R )</v>
          </cell>
        </row>
        <row r="2470">
          <cell r="B2470" t="str">
            <v>ฝาหน้าบานพับฮิ้ง 700*700 NSX1*5( L )</v>
          </cell>
        </row>
        <row r="2471">
          <cell r="B2471" t="str">
            <v>ฝาหน้าบานพับฮิ้ง 700*700 NSX4*3( L )</v>
          </cell>
        </row>
        <row r="2472">
          <cell r="B2472" t="str">
            <v>ฝาหน้าบานพับฮิ้ง 700*700 NSX4*3( R )</v>
          </cell>
        </row>
        <row r="2473">
          <cell r="B2473" t="str">
            <v>ฝาหน้าบานพับฮิ้ง 700*700 NS4*3( R )</v>
          </cell>
        </row>
        <row r="2474">
          <cell r="B2474" t="str">
            <v>ฝาหน้าบานพับฮิ้ง 700*700 NS4*3( L )</v>
          </cell>
        </row>
        <row r="2475">
          <cell r="B2475" t="str">
            <v>ฝาหน้าบานพับฮิ้ง 700*700 NS4*3( R )</v>
          </cell>
        </row>
        <row r="2476">
          <cell r="B2476" t="str">
            <v>ฝาหน้าบานพับฮิ้ง 700*700 NSX1*4( H )</v>
          </cell>
        </row>
        <row r="2477">
          <cell r="B2477" t="str">
            <v>ฝาหน้าบานพับฮิ้ง 700*700 NS1*4( H )</v>
          </cell>
        </row>
        <row r="2478">
          <cell r="B2478" t="str">
            <v>ฝาหน้าบานพับฮิ้ง 700*700 NS4*1( H )</v>
          </cell>
        </row>
        <row r="2479">
          <cell r="B2479" t="str">
            <v>ฝาหน้าบานพับฮิ้ง 700*700 NSX4*1( H )</v>
          </cell>
        </row>
        <row r="2480">
          <cell r="B2480" t="str">
            <v>ฝาหน้าบานพับฮิ้ง 700*700 NS4*2( H )</v>
          </cell>
        </row>
        <row r="2481">
          <cell r="B2481" t="str">
            <v>ฝาหน้าบานพับฮิ้ง 700*700 NSX4*2( H )</v>
          </cell>
        </row>
        <row r="2482">
          <cell r="B2482" t="str">
            <v>ฝาหน้าบานพับฮิ้ง 700*700 NS4*3( H )</v>
          </cell>
        </row>
        <row r="2483">
          <cell r="B2483" t="str">
            <v>ฝาหน้าบานพับฮิ้ง 700*700 NSX4*3( H )</v>
          </cell>
        </row>
        <row r="2484">
          <cell r="B2484" t="str">
            <v>ฝาหน้าบานพับฮิ้ง 700*700 NS8*1( H )</v>
          </cell>
        </row>
        <row r="2485">
          <cell r="B2485" t="str">
            <v>ฝาหน้าบานพับฮิ้ง 700*700 NSX8*1( H )</v>
          </cell>
        </row>
        <row r="2486">
          <cell r="B2486" t="str">
            <v>ฝาหน้าบานพับฮิ้ง 700*700 NS8*2( H )</v>
          </cell>
        </row>
        <row r="2487">
          <cell r="B2487" t="str">
            <v>ฝาหน้าบานพับฮิ้ง 700*700 NSX8*2( H )</v>
          </cell>
        </row>
        <row r="2488">
          <cell r="B2488" t="str">
            <v>ฝาหน้าบานพับฮิ้ง 700*700 H1W1F</v>
          </cell>
        </row>
        <row r="2489">
          <cell r="B2489" t="str">
            <v>ฝาหน้าบานพับฮิ้ง 700*700 H1W1D</v>
          </cell>
        </row>
        <row r="2490">
          <cell r="B2490" t="str">
            <v>ฝาหน้า MDB 700*800</v>
          </cell>
        </row>
        <row r="2491">
          <cell r="B2491" t="str">
            <v>ฝาหน้าบานพับฮิ้ง 700*800 H1W1F</v>
          </cell>
        </row>
        <row r="2492">
          <cell r="B2492" t="str">
            <v>ฝาหน้าบานพับฮิ้ง 700*800 H1W1D</v>
          </cell>
        </row>
        <row r="2493">
          <cell r="B2493" t="str">
            <v>ฝาหน้าบานพับฮิ้ง 700*800 NS4*1( H )</v>
          </cell>
        </row>
        <row r="2494">
          <cell r="B2494" t="str">
            <v>ฝาหน้าบานพับฮิ้ง 700*800 NS4*2( H )</v>
          </cell>
        </row>
        <row r="2495">
          <cell r="B2495" t="str">
            <v>ฝาหน้าบานพับฮิ้ง 700*800 NS4*3( H )</v>
          </cell>
        </row>
        <row r="2496">
          <cell r="B2496" t="str">
            <v>ฝาหน้าบานพับฮิ้ง 700*800 NS4*3( H )Sp1</v>
          </cell>
        </row>
        <row r="2497">
          <cell r="B2497" t="str">
            <v>ฝาหน้าบานพับฮิ้ง 700*800 NS4*3( H )Sp2</v>
          </cell>
        </row>
        <row r="2498">
          <cell r="B2498" t="str">
            <v>ฝาหน้าบานพับฮิ้ง 700*800 NSX4*1( H )</v>
          </cell>
        </row>
        <row r="2499">
          <cell r="B2499" t="str">
            <v>ฝาหน้าบานพับฮิ้ง 700*800 NSX4*2( H )</v>
          </cell>
        </row>
        <row r="2500">
          <cell r="B2500" t="str">
            <v>ฝาหน้าบานพับฮิ้ง 700*800 NSX4*3( H )</v>
          </cell>
        </row>
        <row r="2501">
          <cell r="B2501" t="str">
            <v>ฝาหน้าบานพับฮิ้ง 700*800 NSX8*1( H )</v>
          </cell>
        </row>
        <row r="2502">
          <cell r="B2502" t="str">
            <v>ฝาหน้าบานพับฮิ้ง 700*800 NSX8*2( H )</v>
          </cell>
        </row>
        <row r="2503">
          <cell r="B2503" t="str">
            <v>ฝาหน้าบานพับฮิ้ง 700*800 NSX4*1( H )SP1</v>
          </cell>
        </row>
        <row r="2504">
          <cell r="B2504" t="str">
            <v>ฝาหน้าบานพับฮิ้ง 700*800 NSX4*2( H )SP1</v>
          </cell>
        </row>
        <row r="2505">
          <cell r="B2505" t="str">
            <v>ฝาหน้าบานพับฮิ้ง 700*800 NS8*1( H )</v>
          </cell>
        </row>
        <row r="2506">
          <cell r="B2506" t="str">
            <v>ฝาหน้าบานพับฮิ้ง 700*800 NS8*2( H )</v>
          </cell>
        </row>
        <row r="2507">
          <cell r="B2507" t="str">
            <v>ฝาหน้า MDB 700*1600</v>
          </cell>
        </row>
        <row r="2508">
          <cell r="B2508" t="str">
            <v>ฝาหน้าบานพับฮิ้ง. 700*1600 (06CAP)</v>
          </cell>
        </row>
        <row r="2509">
          <cell r="B2509" t="str">
            <v>ฝาหน้าบานพับฮิ้ง 700*1600 (06CAP)</v>
          </cell>
        </row>
        <row r="2510">
          <cell r="B2510" t="str">
            <v>ฝาหน้าบานพับฮิ้ง. 700*1600 (08CAP)</v>
          </cell>
        </row>
        <row r="2511">
          <cell r="B2511" t="str">
            <v>ฝาหน้าบานพับฮิ้ง. 700*1600 (09CAP)</v>
          </cell>
        </row>
        <row r="2512">
          <cell r="B2512" t="str">
            <v>ฝาหน้าบานพับฮิ้ง. 700*1600 (10CAP)</v>
          </cell>
        </row>
        <row r="2513">
          <cell r="B2513" t="str">
            <v>ฝาหน้าบานพับฮิ้ง. 700*1600 (12CAP)</v>
          </cell>
        </row>
        <row r="2514">
          <cell r="B2514" t="str">
            <v>ฝาหน้า MDB 800 ทึบ</v>
          </cell>
        </row>
        <row r="2515">
          <cell r="B2515" t="str">
            <v>ฝาหน้าบานพับฮิ้ง 800*200 CV1</v>
          </cell>
        </row>
        <row r="2516">
          <cell r="B2516" t="str">
            <v>ฝาหน้าบานพับฮิ้ง 800*250 CV1</v>
          </cell>
        </row>
        <row r="2517">
          <cell r="B2517" t="str">
            <v>ฝาหน้าบานพับฮิ้ง 800*300 CV1</v>
          </cell>
        </row>
        <row r="2518">
          <cell r="B2518" t="str">
            <v>ฝาหน้าบานพับฮิ้ง 800*350 CV1</v>
          </cell>
        </row>
        <row r="2519">
          <cell r="B2519" t="str">
            <v>ฝาหน้าบานพับฮิ้ง 800*400 CV1</v>
          </cell>
        </row>
        <row r="2520">
          <cell r="B2520" t="str">
            <v>ฝาหน้าบานพับฮิ้ง 800*450 CV1</v>
          </cell>
        </row>
        <row r="2521">
          <cell r="B2521" t="str">
            <v>ฝาหน้าบานพับฮิ้ง 800*500 CV1</v>
          </cell>
        </row>
        <row r="2522">
          <cell r="B2522" t="str">
            <v>ฝาหน้าบานพับฮิ้ง 800*550 CV1</v>
          </cell>
        </row>
        <row r="2523">
          <cell r="B2523" t="str">
            <v>ฝาหน้าบานพับฮิ้ง 800*600 CV1</v>
          </cell>
        </row>
        <row r="2524">
          <cell r="B2524" t="str">
            <v>ฝาหน้าบานพับฮิ้ง 800*650 CV1</v>
          </cell>
        </row>
        <row r="2525">
          <cell r="B2525" t="str">
            <v>ฝาหน้าบานพับฮิ้ง 800*700 CV1</v>
          </cell>
        </row>
        <row r="2526">
          <cell r="B2526" t="str">
            <v>ฝาหน้าบานพับฮิ้ง 800*750 CV1</v>
          </cell>
        </row>
        <row r="2527">
          <cell r="B2527" t="str">
            <v>ฝาหน้าบานพับฮิ้ง 800*800 CV1</v>
          </cell>
        </row>
        <row r="2528">
          <cell r="B2528" t="str">
            <v>ฝาหน้าบานพับฮิ้ง 800*850 CV1</v>
          </cell>
        </row>
        <row r="2529">
          <cell r="B2529" t="str">
            <v>ฝาหน้าบานพับฮิ้ง 800*900 CV1</v>
          </cell>
        </row>
        <row r="2530">
          <cell r="B2530" t="str">
            <v>ฝาหน้าบานพับฮิ้ง 800*950 CV1</v>
          </cell>
        </row>
        <row r="2531">
          <cell r="B2531" t="str">
            <v>ฝาหน้าบานพับฮิ้ง 800*1000 CV1</v>
          </cell>
        </row>
        <row r="2532">
          <cell r="B2532" t="str">
            <v>ฝาหน้าบานพับฮิ้ง 800*1100 CV1</v>
          </cell>
        </row>
        <row r="2533">
          <cell r="B2533" t="str">
            <v>ฝาหน้าบานพับฮิ้ง 800*1200 CV1</v>
          </cell>
        </row>
        <row r="2534">
          <cell r="B2534" t="str">
            <v>ฝาหน้าบานพับฮิ้ง 800*1300 CV1</v>
          </cell>
        </row>
        <row r="2535">
          <cell r="B2535" t="str">
            <v>ฝาหน้าบานพับฮิ้ง 800*1400 CV1</v>
          </cell>
        </row>
        <row r="2536">
          <cell r="B2536" t="str">
            <v>ฝาหน้าบานพับฮิ้ง 800*1500 CV1</v>
          </cell>
        </row>
        <row r="2537">
          <cell r="B2537" t="str">
            <v>ฝาหน้าบานพับฮิ้ง 800*1600 CV1</v>
          </cell>
        </row>
        <row r="2538">
          <cell r="B2538" t="str">
            <v>ฝาหน้า MDB 800*200</v>
          </cell>
        </row>
        <row r="2539">
          <cell r="B2539" t="str">
            <v>ฝาหน้าบานพับฮิ้ง 800*200 EZ1*1( R )</v>
          </cell>
        </row>
        <row r="2540">
          <cell r="B2540" t="str">
            <v>ฝาหน้าบานพับฮิ้ง 800*200 EZ1*1( L )</v>
          </cell>
        </row>
        <row r="2541">
          <cell r="B2541" t="str">
            <v>ฝาหน้าบานพับฮิ้ง 800*200 NSX1*1( L )</v>
          </cell>
        </row>
        <row r="2542">
          <cell r="B2542" t="str">
            <v>ฝาหน้าบานพับฮิ้ง 800*200 NSX1*1( R )</v>
          </cell>
        </row>
        <row r="2543">
          <cell r="B2543" t="str">
            <v>ฝาหน้าบานพับฮิ้ง 800*200 NS1*1( L )</v>
          </cell>
        </row>
        <row r="2544">
          <cell r="B2544" t="str">
            <v>ฝาหน้าบานพับฮิ้ง 800*200 NS1*1( R )</v>
          </cell>
        </row>
        <row r="2545">
          <cell r="B2545" t="str">
            <v>ฝาหน้า MDB 800*250</v>
          </cell>
        </row>
        <row r="2546">
          <cell r="B2546" t="str">
            <v>ฝาหน้าบานพับฮิ้ง 800*250 NSX4*1( L )</v>
          </cell>
        </row>
        <row r="2547">
          <cell r="B2547" t="str">
            <v>ฝาหน้าบานพับฮิ้ง 800*250 NSX4*1( R )</v>
          </cell>
        </row>
        <row r="2548">
          <cell r="B2548" t="str">
            <v>ฝาหน้าบานพับฮิ้ง 800*250 NSX4*1( L )SP</v>
          </cell>
        </row>
        <row r="2549">
          <cell r="B2549" t="str">
            <v>ฝาหน้าบานพับฮิ้ง 800*250 NSX4*1( R )SP</v>
          </cell>
        </row>
        <row r="2550">
          <cell r="B2550" t="str">
            <v>ฝาหน้าบานพับฮิ้ง 800*250 NS4*1( L )</v>
          </cell>
        </row>
        <row r="2551">
          <cell r="B2551" t="str">
            <v>ฝาหน้าบานพับฮิ้ง 800*250 NS4*1( R )</v>
          </cell>
        </row>
        <row r="2552">
          <cell r="B2552" t="str">
            <v>ฝาหน้า MDB 800*300</v>
          </cell>
        </row>
        <row r="2553">
          <cell r="B2553" t="str">
            <v>ฝาหน้าบานพับฮิ้ง 800*300 (AR)</v>
          </cell>
        </row>
        <row r="2554">
          <cell r="B2554" t="str">
            <v>ฝาหน้าบานพับฮิ้ง 800*300 (AE)</v>
          </cell>
        </row>
        <row r="2555">
          <cell r="B2555" t="str">
            <v>ฝาหน้าบานพับฮิ้ง 800*300 (AD)</v>
          </cell>
        </row>
        <row r="2556">
          <cell r="B2556" t="str">
            <v>ฝาหน้าบานพับฮิ้ง 800*300 (AI)</v>
          </cell>
        </row>
        <row r="2557">
          <cell r="B2557" t="str">
            <v>ฝาหน้าบานพับฮิ้ง 800*300 (AB)</v>
          </cell>
        </row>
        <row r="2558">
          <cell r="B2558" t="str">
            <v>ฝาหน้าบานพับฮิ้ง 800*300 (AQ)</v>
          </cell>
        </row>
        <row r="2559">
          <cell r="B2559" t="str">
            <v>ฝาหน้าบานพับฮิ้ง 800*300 (AK)</v>
          </cell>
        </row>
        <row r="2560">
          <cell r="B2560" t="str">
            <v>ฝาหน้าบานพับฮิ้ง 800*300 (AP)</v>
          </cell>
        </row>
        <row r="2561">
          <cell r="B2561" t="str">
            <v>ฝาหน้า MDB 800*400</v>
          </cell>
        </row>
        <row r="2562">
          <cell r="B2562" t="str">
            <v>ฝาหน้าบานพับฮิ้ง 800*400 NS8*1( L )</v>
          </cell>
        </row>
        <row r="2563">
          <cell r="B2563" t="str">
            <v>ฝาหน้าบานพับฮิ้ง 800*400 NS8*1( R )</v>
          </cell>
        </row>
        <row r="2564">
          <cell r="B2564" t="str">
            <v>ฝาหน้าบานพับฮิ้ง 800*400 EZ1*6( H )</v>
          </cell>
        </row>
        <row r="2565">
          <cell r="B2565" t="str">
            <v>ฝาหน้าบานพับฮิ้ง 800*400 EZ2*5( H )</v>
          </cell>
        </row>
        <row r="2566">
          <cell r="B2566" t="str">
            <v>ฝาหน้าบานพับฮิ้ง 800*400 NSX1*5( H )SP1</v>
          </cell>
        </row>
        <row r="2567">
          <cell r="B2567" t="str">
            <v>ฝาหน้าบานพับฮิ้ง 800*400 NSX1*5( H )SP2</v>
          </cell>
        </row>
        <row r="2568">
          <cell r="B2568" t="str">
            <v>ฝาหน้าบานพับฮิ้ง 800*400 NSX1*5( H )SP3</v>
          </cell>
        </row>
        <row r="2569">
          <cell r="B2569" t="str">
            <v>ฝาหน้าบานพับฮิ้ง 800*400 NSX1*5( H )SP4</v>
          </cell>
        </row>
        <row r="2570">
          <cell r="B2570" t="str">
            <v>ฝาหน้าบานพับฮิ้ง 800*400 NSX1*5( H )SP5</v>
          </cell>
        </row>
        <row r="2571">
          <cell r="B2571" t="str">
            <v>ฝาหน้าบานพับฮิ้ง 800*400 NSX1*5( H )</v>
          </cell>
        </row>
        <row r="2572">
          <cell r="B2572" t="str">
            <v>ฝาหน้าบานพับฮิ้ง 800*400 NS1*5( H )</v>
          </cell>
        </row>
        <row r="2573">
          <cell r="B2573" t="str">
            <v>ฝาหน้า MDB 800*500</v>
          </cell>
        </row>
        <row r="2574">
          <cell r="B2574" t="str">
            <v>ฝาหน้าบานพับฮิ้ง 800*500 NSX4*2( L )</v>
          </cell>
        </row>
        <row r="2575">
          <cell r="B2575" t="str">
            <v>ฝาหน้าบานพับฮิ้ง 800*500 NSX4*2( R )</v>
          </cell>
        </row>
        <row r="2576">
          <cell r="B2576" t="str">
            <v>ฝาหน้าบานพับฮิ้ง 800*500 NS4*2( L )</v>
          </cell>
        </row>
        <row r="2577">
          <cell r="B2577" t="str">
            <v>ฝาหน้าบานพับฮิ้ง 800*500 NS4*2( R )</v>
          </cell>
        </row>
        <row r="2578">
          <cell r="B2578" t="str">
            <v>ฝาหน้า MDB 800*800</v>
          </cell>
        </row>
        <row r="2579">
          <cell r="B2579" t="str">
            <v>ฝาหน้าบานพับฮิ้ง 800*800 H1W1F</v>
          </cell>
        </row>
        <row r="2580">
          <cell r="B2580" t="str">
            <v>ฝาหน้าบานพับฮิ้ง 800*800 H1W1D</v>
          </cell>
        </row>
        <row r="2581">
          <cell r="B2581" t="str">
            <v>ฝาหน้าบานพับฮิ้ง 800*800 NS4*1( H )</v>
          </cell>
        </row>
        <row r="2582">
          <cell r="B2582" t="str">
            <v>ฝาหน้าบานพับฮิ้ง 800*800 NS4*2( H )</v>
          </cell>
        </row>
        <row r="2583">
          <cell r="B2583" t="str">
            <v>ฝาหน้าบานพับฮิ้ง 800*800 NS4*3( H )</v>
          </cell>
        </row>
        <row r="2584">
          <cell r="B2584" t="str">
            <v>ฝาหน้าบานพับฮิ้ง 800*800 EZ4*1( H )</v>
          </cell>
        </row>
        <row r="2585">
          <cell r="B2585" t="str">
            <v>ฝาหน้าบานพับฮิ้ง 800*800 EZ4*2( H )</v>
          </cell>
        </row>
        <row r="2586">
          <cell r="B2586" t="str">
            <v>ฝาหน้าบานพับฮิ้ง 800*800 EZ4*3( H )</v>
          </cell>
        </row>
        <row r="2587">
          <cell r="B2587" t="str">
            <v>ฝาหน้าบานพับฮิ้ง 800*800 NSX4*1( H )</v>
          </cell>
        </row>
        <row r="2588">
          <cell r="B2588" t="str">
            <v>ฝาหน้าบานพับฮิ้ง 800*800 NSX4*2( H )</v>
          </cell>
        </row>
        <row r="2589">
          <cell r="B2589" t="str">
            <v>ฝาหน้าบานพับฮิ้ง 800*800 NSX4*3( H )</v>
          </cell>
        </row>
        <row r="2590">
          <cell r="B2590" t="str">
            <v>ฝาหน้าบานพับฮิ้ง 800*800 NSX8*1( H )</v>
          </cell>
        </row>
        <row r="2591">
          <cell r="B2591" t="str">
            <v>ฝาหน้าบานพับฮิ้ง 800*800 NSX8*2( H )</v>
          </cell>
        </row>
        <row r="2592">
          <cell r="B2592" t="str">
            <v>ฝาหน้าบานพับฮิ้ง 800*800 NS8*1( H )</v>
          </cell>
        </row>
        <row r="2593">
          <cell r="B2593" t="str">
            <v>ฝาหน้าบานพับฮิ้ง 800*800 NS8*2( H )</v>
          </cell>
        </row>
        <row r="2594">
          <cell r="B2594" t="str">
            <v>ฝาหน้าบานพับฮิ้ง 800*800 NS16*1( H )</v>
          </cell>
        </row>
        <row r="2595">
          <cell r="B2595" t="str">
            <v>ฝาหน้า MDB 800*1600</v>
          </cell>
        </row>
        <row r="2596">
          <cell r="B2596" t="str">
            <v>ฝาหน้าบานพับฮิ้ง. 800*1600 (06CAP)</v>
          </cell>
        </row>
        <row r="2597">
          <cell r="B2597" t="str">
            <v>ฝาหน้าบานพับฮิ้ง 800*1600 (06CAP)</v>
          </cell>
        </row>
        <row r="2598">
          <cell r="B2598" t="str">
            <v>ฝาหน้าบานพับฮิ้ง. 800*1600 (07CAP)</v>
          </cell>
        </row>
        <row r="2599">
          <cell r="B2599" t="str">
            <v>ฝาหน้าบานพับฮิ้ง 800*1600 (07CAP)</v>
          </cell>
        </row>
        <row r="2600">
          <cell r="B2600" t="str">
            <v>ฝาหน้าบานพับฮิ้ง. 800*1600 (08CAP)</v>
          </cell>
        </row>
        <row r="2601">
          <cell r="B2601" t="str">
            <v>ฝาหน้าบานพับฮิ้ง 800*1600 (08CAP)</v>
          </cell>
        </row>
        <row r="2602">
          <cell r="B2602" t="str">
            <v>ฝาหน้าบานพับฮิ้ง. 800*1600 (09CAP)</v>
          </cell>
        </row>
        <row r="2603">
          <cell r="B2603" t="str">
            <v>ฝาหน้าบานพับฮิ้ง. 800*1600 (10CAP)</v>
          </cell>
        </row>
        <row r="2604">
          <cell r="B2604" t="str">
            <v>ฝาหน้าบานพับฮิ้ง. 800*1600 (12CAP)</v>
          </cell>
        </row>
        <row r="2605">
          <cell r="B2605" t="str">
            <v>ฝาหน้า MDB 900 ทึบ</v>
          </cell>
        </row>
        <row r="2606">
          <cell r="B2606" t="str">
            <v>ฝาหน้าบานพับฮิ้ง 900*200 CV1</v>
          </cell>
        </row>
        <row r="2607">
          <cell r="B2607" t="str">
            <v>ฝาหน้าบานพับฮิ้ง 900*250 CV1</v>
          </cell>
        </row>
        <row r="2608">
          <cell r="B2608" t="str">
            <v>ฝาหน้าบานพับฮิ้ง 900*300 CV1</v>
          </cell>
        </row>
        <row r="2609">
          <cell r="B2609" t="str">
            <v>ฝาหน้าบานพับฮิ้ง 900*350 CV1</v>
          </cell>
        </row>
        <row r="2610">
          <cell r="B2610" t="str">
            <v>ฝาหน้าบานพับฮิ้ง 900*400 CV1</v>
          </cell>
        </row>
        <row r="2611">
          <cell r="B2611" t="str">
            <v>ฝาหน้าบานพับฮิ้ง 900*450 CV1</v>
          </cell>
        </row>
        <row r="2612">
          <cell r="B2612" t="str">
            <v>ฝาหน้าบานพับฮิ้ง 900*500 CV1</v>
          </cell>
        </row>
        <row r="2613">
          <cell r="B2613" t="str">
            <v>ฝาหน้าบานพับฮิ้ง 900*550 CV1</v>
          </cell>
        </row>
        <row r="2614">
          <cell r="B2614" t="str">
            <v>ฝาหน้าบานพับฮิ้ง 900*600 CV1</v>
          </cell>
        </row>
        <row r="2615">
          <cell r="B2615" t="str">
            <v>ฝาหน้าบานพับฮิ้ง 900*650 CV1</v>
          </cell>
        </row>
        <row r="2616">
          <cell r="B2616" t="str">
            <v>ฝาหน้าบานพับฮิ้ง 900*700 CV1</v>
          </cell>
        </row>
        <row r="2617">
          <cell r="B2617" t="str">
            <v>ฝาหน้าบานพับฮิ้ง 900*750 CV1</v>
          </cell>
        </row>
        <row r="2618">
          <cell r="B2618" t="str">
            <v>ฝาหน้าบานพับฮิ้ง 900*800 CV1</v>
          </cell>
        </row>
        <row r="2619">
          <cell r="B2619" t="str">
            <v>ฝาหน้าบานพับฮิ้ง 900*850 CV1</v>
          </cell>
        </row>
        <row r="2620">
          <cell r="B2620" t="str">
            <v>ฝาหน้าบานพับฮิ้ง 900*900 CV1</v>
          </cell>
        </row>
        <row r="2621">
          <cell r="B2621" t="str">
            <v>ฝาหน้าบานพับฮิ้ง 900*950 CV1</v>
          </cell>
        </row>
        <row r="2622">
          <cell r="B2622" t="str">
            <v>ฝาหน้าบานพับฮิ้ง 900*1000 CV1</v>
          </cell>
        </row>
        <row r="2623">
          <cell r="B2623" t="str">
            <v>ฝาหน้าบานพับฮิ้ง 900*1100 CV1</v>
          </cell>
        </row>
        <row r="2624">
          <cell r="B2624" t="str">
            <v>ฝาหน้าบานพับฮิ้ง 900*1200 CV1</v>
          </cell>
        </row>
        <row r="2625">
          <cell r="B2625" t="str">
            <v>ฝาหน้าบานพับฮิ้ง 900*1300 CV1</v>
          </cell>
        </row>
        <row r="2626">
          <cell r="B2626" t="str">
            <v>ฝาหน้าบานพับฮิ้ง 900*1400 CV1</v>
          </cell>
        </row>
        <row r="2627">
          <cell r="B2627" t="str">
            <v>ฝาหน้าบานพับฮิ้ง 900*1500 CV1</v>
          </cell>
        </row>
        <row r="2628">
          <cell r="B2628" t="str">
            <v>ฝาหน้าบานพับฮิ้ง 900*1600 CV1</v>
          </cell>
        </row>
        <row r="2629">
          <cell r="B2629" t="str">
            <v>ฝาหน้า MDB 900*300</v>
          </cell>
        </row>
        <row r="2630">
          <cell r="B2630" t="str">
            <v>ฝาหน้าบานพับฮิ้ง 900*300 (AE)</v>
          </cell>
        </row>
        <row r="2631">
          <cell r="B2631" t="str">
            <v>ฝาหน้าบานพับฮิ้ง 900*300 (AI)</v>
          </cell>
        </row>
        <row r="2632">
          <cell r="B2632" t="str">
            <v>ฝาหน้าบานพับฮิ้ง 900*300 (AK)</v>
          </cell>
        </row>
        <row r="2633">
          <cell r="B2633" t="str">
            <v>ฝาหน้าบานพับฮิ้ง 900*300 (AR)</v>
          </cell>
        </row>
        <row r="2634">
          <cell r="B2634" t="str">
            <v>ฝาหน้าบานพับฮิ้ง 900*300 (AQ)</v>
          </cell>
        </row>
        <row r="2635">
          <cell r="B2635" t="str">
            <v>ฝาหน้าบานพับฮิ้ง 900*300 (AD)</v>
          </cell>
        </row>
        <row r="2636">
          <cell r="B2636" t="str">
            <v>ฝาหน้าบานพับฮิ้ง 900*300 (AP)</v>
          </cell>
        </row>
        <row r="2637">
          <cell r="B2637" t="str">
            <v>ฝาหน้า MDB 900*400</v>
          </cell>
        </row>
        <row r="2638">
          <cell r="B2638" t="str">
            <v>ฝาหน้าบานพับฮิ้ง 900*400 NSX1*6( H )</v>
          </cell>
        </row>
        <row r="2639">
          <cell r="B2639" t="str">
            <v>ฝาหน้าบานพับฮิ้ง 900*400 NS1*6( H )</v>
          </cell>
        </row>
        <row r="2640">
          <cell r="B2640" t="str">
            <v>ฝาหน้า MDB 900*700</v>
          </cell>
        </row>
        <row r="2641">
          <cell r="B2641" t="str">
            <v>ฝาหน้าบานพับฮิ้ง 900*700 เจาะ</v>
          </cell>
        </row>
        <row r="2642">
          <cell r="B2642" t="str">
            <v>ฝาหน้าบานพับฮิ้ง 900*700 H1W1F</v>
          </cell>
        </row>
        <row r="2643">
          <cell r="B2643" t="str">
            <v>ฝาหน้าบานพับฮิ้ง 900*700 H1W1D</v>
          </cell>
        </row>
        <row r="2644">
          <cell r="B2644" t="str">
            <v>ฝาหน้าบานพับฮิ้ง 900*700 NS4*1( H )</v>
          </cell>
        </row>
        <row r="2645">
          <cell r="B2645" t="str">
            <v>ฝาหน้าบานพับฮิ้ง 900*700 NS4*2( H )</v>
          </cell>
        </row>
        <row r="2646">
          <cell r="B2646" t="str">
            <v>ฝาหน้าบานพับฮิ้ง 900*700 NS4*2( H )</v>
          </cell>
        </row>
        <row r="2647">
          <cell r="B2647" t="str">
            <v>ฝาหน้าบานพับฮิ้ง 900*700 NS4*4( H )</v>
          </cell>
        </row>
        <row r="2648">
          <cell r="B2648" t="str">
            <v>ฝาหน้าบานพับฮิ้ง 900*700 NS8*1( H )</v>
          </cell>
        </row>
        <row r="2649">
          <cell r="B2649" t="str">
            <v>ฝาหน้าบานพับฮิ้ง 900*700 NS8*2( H )</v>
          </cell>
        </row>
        <row r="2650">
          <cell r="B2650" t="str">
            <v>ฝาหน้า MDB 900*800</v>
          </cell>
        </row>
        <row r="2651">
          <cell r="B2651" t="str">
            <v>ฝาหน้าบานพับฮิ้ง 900*800 H1W1F</v>
          </cell>
        </row>
        <row r="2652">
          <cell r="B2652" t="str">
            <v>ฝาหน้าบานพับฮิ้ง 900*800 H1W1D</v>
          </cell>
        </row>
        <row r="2653">
          <cell r="B2653" t="str">
            <v>ฝาหน้าบานพับฮิ้ง 900*800 NS4*1( H )</v>
          </cell>
        </row>
        <row r="2654">
          <cell r="B2654" t="str">
            <v>ฝาหน้าบานพับฮิ้ง 900*800 NS4*2( H )</v>
          </cell>
        </row>
        <row r="2655">
          <cell r="B2655" t="str">
            <v>ฝาหน้าบานพับฮิ้ง 900*800 NS4*3( H )</v>
          </cell>
        </row>
        <row r="2656">
          <cell r="B2656" t="str">
            <v>ฝาหน้าบานพับฮิ้ง 900*800 NS4*4( H )</v>
          </cell>
        </row>
        <row r="2657">
          <cell r="B2657" t="str">
            <v>ฝาหน้าบานพับฮิ้ง 900*800 NSX4*1( H )</v>
          </cell>
        </row>
        <row r="2658">
          <cell r="B2658" t="str">
            <v>ฝาหน้าบานพับฮิ้ง 900*800 NSX4*2( H )</v>
          </cell>
        </row>
        <row r="2659">
          <cell r="B2659" t="str">
            <v>ฝาหน้าบานพับฮิ้ง 900*800 NSX4*3( H )</v>
          </cell>
        </row>
        <row r="2660">
          <cell r="B2660" t="str">
            <v>ฝาหน้าบานพับฮิ้ง 900*800 NSX4*4( H )</v>
          </cell>
        </row>
        <row r="2661">
          <cell r="B2661" t="str">
            <v>ฝาหน้าบานพับฮิ้ง 900*800 NSX8*1(H)</v>
          </cell>
        </row>
        <row r="2662">
          <cell r="B2662" t="str">
            <v>ฝาหน้าบานพับฮิ้ง 900*800 NSX8*2(H)</v>
          </cell>
        </row>
        <row r="2663">
          <cell r="B2663" t="str">
            <v>ฝาหน้าบานพับฮิ้ง 900*800 NSX8*3(H)</v>
          </cell>
        </row>
        <row r="2664">
          <cell r="B2664" t="str">
            <v>ฝาหน้าบานพับฮิ้ง 900*800 NS8*1(H)</v>
          </cell>
        </row>
        <row r="2665">
          <cell r="B2665" t="str">
            <v>ฝาหน้าบานพับฮิ้ง 900*800 NS8*2(H)</v>
          </cell>
        </row>
        <row r="2666">
          <cell r="B2666" t="str">
            <v>ฝาหน้าบานพับฮิ้ง 900*800 NS8*3(H)</v>
          </cell>
        </row>
        <row r="2667">
          <cell r="B2667" t="str">
            <v>ฝาหน้า MDB 900*1600</v>
          </cell>
        </row>
        <row r="2668">
          <cell r="B2668" t="str">
            <v>ฝาหน้าบานพับฮิ้ง. 900*1600 (06CAP)</v>
          </cell>
        </row>
        <row r="2669">
          <cell r="B2669" t="str">
            <v>ฝาหน้าบานพับฮิ้ง 900*1600 (06CAP)</v>
          </cell>
        </row>
        <row r="2670">
          <cell r="B2670" t="str">
            <v>ฝาหน้าบานพับฮิ้ง. 900*1600 (08CAP)</v>
          </cell>
        </row>
        <row r="2671">
          <cell r="B2671" t="str">
            <v>ฝาหน้าบานพับฮิ้ง 900*1600 (08CAP)</v>
          </cell>
        </row>
        <row r="2672">
          <cell r="B2672" t="str">
            <v>ฝาหน้าบานพับฮิ้ง. 900*1600 (09CAP)</v>
          </cell>
        </row>
        <row r="2673">
          <cell r="B2673" t="str">
            <v>ฝาหน้าบานพับฮิ้ง 900*1600 (09CAP)</v>
          </cell>
        </row>
        <row r="2674">
          <cell r="B2674" t="str">
            <v>ฝาหน้าบานพับฮิ้ง. 900*1600 (10CAP)</v>
          </cell>
        </row>
        <row r="2675">
          <cell r="B2675" t="str">
            <v>ฝาหน้าบานพับฮิ้ง 900*1600 (10CAP)</v>
          </cell>
        </row>
        <row r="2676">
          <cell r="B2676" t="str">
            <v>ฝาหน้าบานพับฮิ้ง. 900*1600 (12CAP)</v>
          </cell>
        </row>
        <row r="2677">
          <cell r="B2677" t="str">
            <v>ฝาหน้าบานพับฮิ้ง 900*1600 (12CAP)</v>
          </cell>
        </row>
        <row r="2678">
          <cell r="B2678" t="str">
            <v>ฝาหน้า MDB 1000 ทึบ</v>
          </cell>
        </row>
        <row r="2679">
          <cell r="B2679" t="str">
            <v>ฝาหน้าบานพับฮิ้ง 1000*300 (AP)</v>
          </cell>
        </row>
        <row r="2680">
          <cell r="B2680" t="str">
            <v>ฝาหน้าบานพับฮิ้ง 1000*300 (AE)</v>
          </cell>
        </row>
        <row r="2681">
          <cell r="B2681" t="str">
            <v>ฝาหน้าบานพับฮิ้ง 1000*300 (AD)</v>
          </cell>
        </row>
        <row r="2682">
          <cell r="B2682" t="str">
            <v>ฝาหน้าบานพับฮิ้ง 1000*300 (AI)</v>
          </cell>
        </row>
        <row r="2683">
          <cell r="B2683" t="str">
            <v>ฝาหน้าบานพับฮิ้ง 1000*300 (AK)</v>
          </cell>
        </row>
        <row r="2684">
          <cell r="B2684" t="str">
            <v>ฝาหน้าบานพับฮิ้ง 1000*300 (AP)</v>
          </cell>
        </row>
        <row r="2685">
          <cell r="B2685" t="str">
            <v>ฝาหน้าบานพับฮิ้ง 1000*300 (AI)</v>
          </cell>
        </row>
        <row r="2686">
          <cell r="B2686" t="str">
            <v>ฝาหน้าบานพับฮิ้ง 1000*300 (AQ)</v>
          </cell>
        </row>
        <row r="2687">
          <cell r="B2687" t="str">
            <v>ฝาหน้าบานพับฮิ้ง 1000*300 (AR)</v>
          </cell>
        </row>
        <row r="2688">
          <cell r="B2688" t="str">
            <v>ฝาหน้าบานพับฮิ้ง 1000*800 H1W1F</v>
          </cell>
        </row>
        <row r="2689">
          <cell r="B2689" t="str">
            <v>ฝาหน้าบานพับฮิ้ง 1000*800 H1W1D</v>
          </cell>
        </row>
        <row r="2690">
          <cell r="B2690" t="str">
            <v>ฝาหน้าบานพับฮิ้ง 1000*800 NS4*1( H )</v>
          </cell>
        </row>
        <row r="2691">
          <cell r="B2691" t="str">
            <v>ฝาหน้าบานพับฮิ้ง 1000*800 NS4*2( H )</v>
          </cell>
        </row>
        <row r="2692">
          <cell r="B2692" t="str">
            <v>ฝาหน้าบานพับฮิ้ง 1000*800 NS4*3( H )</v>
          </cell>
        </row>
        <row r="2693">
          <cell r="B2693" t="str">
            <v>ฝาหน้าบานพับฮิ้ง 1000*800 NS4*4( H )</v>
          </cell>
        </row>
        <row r="2694">
          <cell r="B2694" t="str">
            <v>ฝาหน้าบานพับฮิ้ง 1000*800 NSX4*1( H )</v>
          </cell>
        </row>
        <row r="2695">
          <cell r="B2695" t="str">
            <v>ฝาหน้าบานพับฮิ้ง 1000*800 NSX4*2( H )</v>
          </cell>
        </row>
        <row r="2696">
          <cell r="B2696" t="str">
            <v>ฝาหน้าบานพับฮิ้ง 1000*800 NSX4*3( H )</v>
          </cell>
        </row>
        <row r="2697">
          <cell r="B2697" t="str">
            <v>ฝาหน้าบานพับฮิ้ง 1000*800 NSX4*4( H )</v>
          </cell>
        </row>
        <row r="2698">
          <cell r="B2698" t="str">
            <v>ฝาหน้าบานพับฮิ้ง 1000*800 NS8*1(H)</v>
          </cell>
        </row>
        <row r="2699">
          <cell r="B2699" t="str">
            <v>ฝาหน้าบานพับฮิ้ง 1000*800 NS8*2(H)</v>
          </cell>
        </row>
        <row r="2700">
          <cell r="B2700" t="str">
            <v>ฝาหน้าบานพับฮิ้ง 1000*800 NS8*3(H)</v>
          </cell>
        </row>
        <row r="2701">
          <cell r="B2701" t="str">
            <v>ฝาหน้าบานพับฮิ้ง 1000*800 ATS400</v>
          </cell>
        </row>
        <row r="2702">
          <cell r="B2702" t="str">
            <v>ฝาหน้าบานพับฮิ้ง 1000*800 ATS800</v>
          </cell>
        </row>
        <row r="2703">
          <cell r="B2703" t="str">
            <v>ฝาหน้าบานพับฮิ้ง 1000*200 CV1</v>
          </cell>
        </row>
        <row r="2704">
          <cell r="B2704" t="str">
            <v>ฝาหน้าบานพับฮิ้ง 1000*250 CV1</v>
          </cell>
        </row>
        <row r="2705">
          <cell r="B2705" t="str">
            <v>ฝาหน้าบานพับฮิ้ง 1000*300 CV1</v>
          </cell>
        </row>
        <row r="2706">
          <cell r="B2706" t="str">
            <v>ฝาหน้าบานพับฮิ้ง 1000*350 CV1</v>
          </cell>
        </row>
        <row r="2707">
          <cell r="B2707" t="str">
            <v>ฝาหน้าบานพับฮิ้ง 1000*400 CV1</v>
          </cell>
        </row>
        <row r="2708">
          <cell r="B2708" t="str">
            <v>ฝาหน้าบานพับฮิ้ง 1000*450 CV1</v>
          </cell>
        </row>
        <row r="2709">
          <cell r="B2709" t="str">
            <v>ฝาหน้าบานพับฮิ้ง 1000*500 CV1</v>
          </cell>
        </row>
        <row r="2710">
          <cell r="B2710" t="str">
            <v>ฝาหน้าบานพับฮิ้ง 1000*550 CV1</v>
          </cell>
        </row>
        <row r="2711">
          <cell r="B2711" t="str">
            <v>ฝาหน้าบานพับฮิ้ง 1000*600 CV1</v>
          </cell>
        </row>
        <row r="2712">
          <cell r="B2712" t="str">
            <v>ฝาหน้าบานพับฮิ้ง 1000*650 CV1</v>
          </cell>
        </row>
        <row r="2713">
          <cell r="B2713" t="str">
            <v>ฝาหน้าบานพับฮิ้ง 1000*700 CV1</v>
          </cell>
        </row>
        <row r="2714">
          <cell r="B2714" t="str">
            <v>ฝาหน้าบานพับฮิ้ง 1000*750 CV1</v>
          </cell>
        </row>
        <row r="2715">
          <cell r="B2715" t="str">
            <v>ฝาหน้าบานพับฮิ้ง 1000*800 CV1</v>
          </cell>
        </row>
        <row r="2716">
          <cell r="B2716" t="str">
            <v>ฝาหน้าบานพับฮิ้ง 1000*850 CV1</v>
          </cell>
        </row>
        <row r="2717">
          <cell r="B2717" t="str">
            <v>ฝาหน้าบานพับฮิ้ง 1000*900 CV1</v>
          </cell>
        </row>
        <row r="2718">
          <cell r="B2718" t="str">
            <v>ฝาหน้าบานพับฮิ้ง 1000*950 CV1</v>
          </cell>
        </row>
        <row r="2719">
          <cell r="B2719" t="str">
            <v>ฝาหน้าบานพับฮิ้ง 1000*1000 CV1</v>
          </cell>
        </row>
        <row r="2720">
          <cell r="B2720" t="str">
            <v>ฝาหน้าบานพับฮิ้ง 1000*1100 CV1</v>
          </cell>
        </row>
        <row r="2721">
          <cell r="B2721" t="str">
            <v>ฝาหน้าบานพับฮิ้ง 1000*1200 CV1</v>
          </cell>
        </row>
        <row r="2722">
          <cell r="B2722" t="str">
            <v>ฝาหน้าบานพับฮิ้ง 1000*1300 CV1</v>
          </cell>
        </row>
        <row r="2723">
          <cell r="B2723" t="str">
            <v>ฝาหน้าบานพับฮิ้ง 1000*1400 CV1</v>
          </cell>
        </row>
        <row r="2724">
          <cell r="B2724" t="str">
            <v>ฝาหน้าบานพับฮิ้ง 1000*1500 CV1</v>
          </cell>
        </row>
        <row r="2725">
          <cell r="B2725" t="str">
            <v>ฝาหน้าบานพับฮิ้ง 1000*1600 CV1</v>
          </cell>
        </row>
        <row r="2726">
          <cell r="B2726" t="str">
            <v>ฝาหน้าบานพับฮิ้ง 1000*1600 (06CAP)</v>
          </cell>
        </row>
        <row r="2727">
          <cell r="B2727" t="str">
            <v>ฝาหน้าบานพับฮิ้ง. 1000*1600 (06CAP)</v>
          </cell>
        </row>
        <row r="2728">
          <cell r="B2728" t="str">
            <v>ฝาหน้าบานพับฮิ้ง. 1000*1600 (09CAP)</v>
          </cell>
        </row>
        <row r="2729">
          <cell r="B2729" t="str">
            <v>ฝาหน้าบานพับฮิ้ง 1000*1600 (09CAP)</v>
          </cell>
        </row>
        <row r="2730">
          <cell r="B2730" t="str">
            <v>ฝาหน้าบานพับฮิ้ง. 1000*1600 (10CAP)</v>
          </cell>
        </row>
        <row r="2731">
          <cell r="B2731" t="str">
            <v>ฝาหน้าบานพับฮิ้ง 1000*1600 (10CAP)</v>
          </cell>
        </row>
        <row r="2732">
          <cell r="B2732" t="str">
            <v>ฝาหน้าบานพับฮิ้ง. 1000*1600 (12CAP)</v>
          </cell>
        </row>
        <row r="2733">
          <cell r="B2733" t="str">
            <v>แผ่นกั้นหลังV02 MDB 500x400</v>
          </cell>
        </row>
        <row r="2734">
          <cell r="B2734" t="str">
            <v>แผ่นกั้นหลังV02 500*400 CTV1</v>
          </cell>
        </row>
        <row r="2735">
          <cell r="B2735" t="str">
            <v>แผ่นกั้นหลังV02 500*425 CTV1</v>
          </cell>
        </row>
        <row r="2736">
          <cell r="B2736" t="str">
            <v>แผ่นกั้นหลังV02 600*250 NS4*1</v>
          </cell>
        </row>
        <row r="2737">
          <cell r="B2737" t="str">
            <v>แผ่นกั้นหลังV02 MDB 600x400</v>
          </cell>
        </row>
        <row r="2738">
          <cell r="B2738" t="str">
            <v>แผ่นกั้นหลังV02 600*425 CTV1</v>
          </cell>
        </row>
        <row r="2739">
          <cell r="B2739" t="str">
            <v>แผ่นกั้นหลังV02 600*400 CTV1</v>
          </cell>
        </row>
        <row r="2740">
          <cell r="B2740" t="str">
            <v>แผ่นกั้นหลังV02. 600*400 CTV1</v>
          </cell>
        </row>
        <row r="2741">
          <cell r="B2741" t="str">
            <v>แผ่นกั้นหลังV02 600*800 NS4*1</v>
          </cell>
        </row>
        <row r="2742">
          <cell r="B2742" t="str">
            <v>แผ่นกั้นหลังV02 600*800 NS4*2</v>
          </cell>
        </row>
        <row r="2743">
          <cell r="B2743" t="str">
            <v>แผ่นกั้นหลังV02 600*800 NS8*1</v>
          </cell>
        </row>
        <row r="2744">
          <cell r="B2744" t="str">
            <v>แผ่นกั้นหลังV02 600*800 H1W1F T</v>
          </cell>
        </row>
        <row r="2745">
          <cell r="B2745" t="str">
            <v>แผ่นกั้นหลังV02 600*800 H1W1F B</v>
          </cell>
        </row>
        <row r="2746">
          <cell r="B2746" t="str">
            <v>แผ่นกั้นหลังV02. 600*800 H1W1F T</v>
          </cell>
        </row>
        <row r="2747">
          <cell r="B2747" t="str">
            <v>แผ่นกั้นหลังV02. 600*800 H1W1F B</v>
          </cell>
        </row>
        <row r="2748">
          <cell r="B2748" t="str">
            <v>แผ่นกั้นหลังV02 600*800 H1W1D T</v>
          </cell>
        </row>
        <row r="2749">
          <cell r="B2749" t="str">
            <v>แผ่นกั้นหลังV02 600*800 H1W1D B</v>
          </cell>
        </row>
        <row r="2750">
          <cell r="B2750" t="str">
            <v>แผ่นกั้นหลังV02 MDB 600*1600</v>
          </cell>
        </row>
        <row r="2751">
          <cell r="B2751" t="str">
            <v>แผ่นกั้นหลังV02 600*1600 CAP06</v>
          </cell>
        </row>
        <row r="2752">
          <cell r="B2752" t="str">
            <v>แผ่นกั้นหลังV02 600*1600 CAP06+D150</v>
          </cell>
        </row>
        <row r="2753">
          <cell r="B2753" t="str">
            <v>แผ่นกั้นหลังV02 600*1600 CAP06+N</v>
          </cell>
        </row>
        <row r="2754">
          <cell r="B2754" t="str">
            <v>แผ่นกั้นหลังV02 700*250 NS4*1</v>
          </cell>
        </row>
        <row r="2755">
          <cell r="B2755" t="str">
            <v>แผ่นกั้นหลังV02 MDB 700*400</v>
          </cell>
        </row>
        <row r="2756">
          <cell r="B2756" t="str">
            <v>แผ่นกั้นหลังV02 700*400 CTV1</v>
          </cell>
        </row>
        <row r="2757">
          <cell r="B2757" t="str">
            <v>แผ่นกั้นหลังV02. 700*400 CTV1</v>
          </cell>
        </row>
        <row r="2758">
          <cell r="B2758" t="str">
            <v>แผ่นกั้นหลังV02 700*425 CTV1</v>
          </cell>
        </row>
        <row r="2759">
          <cell r="B2759" t="str">
            <v>แผ่นกั้นหลังV02. 700*425 CTV1</v>
          </cell>
        </row>
        <row r="2760">
          <cell r="B2760" t="str">
            <v>แผ่นกั้นหลังV02 700*800 NS4*1</v>
          </cell>
        </row>
        <row r="2761">
          <cell r="B2761" t="str">
            <v>แผ่นกั้นหลังV02 700*800 NS4*2</v>
          </cell>
        </row>
        <row r="2762">
          <cell r="B2762" t="str">
            <v>แผ่นกั้นหลังV02 700*800 NS4*3</v>
          </cell>
        </row>
        <row r="2763">
          <cell r="B2763" t="str">
            <v>แผ่นกั้นหลังV02 700*800 NS8*1</v>
          </cell>
        </row>
        <row r="2764">
          <cell r="B2764" t="str">
            <v>แผ่นกั้นหลังV02 700*800 NS8*2</v>
          </cell>
        </row>
        <row r="2765">
          <cell r="B2765" t="str">
            <v>แผ่นกั้นหลังV02 700*800 H1W1F T</v>
          </cell>
        </row>
        <row r="2766">
          <cell r="B2766" t="str">
            <v>แผ่นกั้นหลังV02 700*800 H1W1F B</v>
          </cell>
        </row>
        <row r="2767">
          <cell r="B2767" t="str">
            <v>แผ่นกั้นหลังV02 700*800 H1W1D T</v>
          </cell>
        </row>
        <row r="2768">
          <cell r="B2768" t="str">
            <v>แผ่นกั้นหลังV02 700*800 H1W1D B</v>
          </cell>
        </row>
        <row r="2769">
          <cell r="B2769" t="str">
            <v>แผ่นกั้นหลังV02. 700*800 H1W1F T</v>
          </cell>
        </row>
        <row r="2770">
          <cell r="B2770" t="str">
            <v>แผ่นกั้นหลังV02. 700*800 H1W1F B</v>
          </cell>
        </row>
        <row r="2771">
          <cell r="B2771" t="str">
            <v>แผ่นกั้นหลังV02. 700*800 H1W1D T</v>
          </cell>
        </row>
        <row r="2772">
          <cell r="B2772" t="str">
            <v>แผ่นกั้นหลังV02. 700*800 H1W1D B</v>
          </cell>
        </row>
        <row r="2773">
          <cell r="B2773" t="str">
            <v>แผ่นกั้นหลังV02 MDB 700*1600</v>
          </cell>
        </row>
        <row r="2774">
          <cell r="B2774" t="str">
            <v>แผ่นกั้นหลังV02 700*1600 CAP06+S2</v>
          </cell>
        </row>
        <row r="2775">
          <cell r="B2775" t="str">
            <v>แผ่นกั้นหลังV02 700*1600 CAP06+S3</v>
          </cell>
        </row>
        <row r="2776">
          <cell r="B2776" t="str">
            <v>แผ่นกั้นหลังV02 700*1600 CAP06+UA</v>
          </cell>
        </row>
        <row r="2777">
          <cell r="B2777" t="str">
            <v>แผ่นกั้นหลังV02 MDB 800*400</v>
          </cell>
        </row>
        <row r="2778">
          <cell r="B2778" t="str">
            <v>แผ่นกั้นหลังV02 800*425 CTV1</v>
          </cell>
        </row>
        <row r="2779">
          <cell r="B2779" t="str">
            <v>แผ่นกั้นหลังV02. 800*425 CTV1</v>
          </cell>
        </row>
        <row r="2780">
          <cell r="B2780" t="str">
            <v>แผ่นกั้นหลังV02 800*400 CTV1</v>
          </cell>
        </row>
        <row r="2781">
          <cell r="B2781" t="str">
            <v>แผ่นกั้นหลังV02. 800*400 CTV1</v>
          </cell>
        </row>
        <row r="2782">
          <cell r="B2782" t="str">
            <v>แผ่นกั้นหลังV02 MDB 800*1600</v>
          </cell>
        </row>
        <row r="2783">
          <cell r="B2783" t="str">
            <v>แผ่นกั้นหลังV02 800*1600 CAP06+S2</v>
          </cell>
        </row>
        <row r="2784">
          <cell r="B2784" t="str">
            <v>แผ่นกั้นหลังV02 800*1600 CAP06+S3</v>
          </cell>
        </row>
        <row r="2785">
          <cell r="B2785" t="str">
            <v>แผ่นกั้นหลังV02 800*1600 CAP06+UA</v>
          </cell>
        </row>
        <row r="2786">
          <cell r="B2786" t="str">
            <v>แผ่นกั้นหลังV02 800*1600 CAP06+D150</v>
          </cell>
        </row>
        <row r="2787">
          <cell r="B2787" t="str">
            <v>แผ่นกั้นหลังV02 800*1600 CAP09</v>
          </cell>
        </row>
        <row r="2788">
          <cell r="B2788" t="str">
            <v>แผ่นกั้นหลังV02 800*1600 CAP12+S4</v>
          </cell>
        </row>
        <row r="2789">
          <cell r="B2789" t="str">
            <v>แผ่นกั้นหลังV02 800*1600 CAP12+N</v>
          </cell>
        </row>
        <row r="2790">
          <cell r="B2790" t="str">
            <v>แผ่นกั้นหลังV02 MDB 900*400</v>
          </cell>
        </row>
        <row r="2791">
          <cell r="B2791" t="str">
            <v>แผ่นกั้นหลังV02 900*425 CTV1</v>
          </cell>
        </row>
        <row r="2792">
          <cell r="B2792" t="str">
            <v>แผ่นกั้นหลังV02. 900*425 CTV1</v>
          </cell>
        </row>
        <row r="2793">
          <cell r="B2793" t="str">
            <v>แผ่นกั้นหลังV02 900*400 CTV1</v>
          </cell>
        </row>
        <row r="2794">
          <cell r="B2794" t="str">
            <v>แผ่นกั้นหลังV02. 900*400 CTV1</v>
          </cell>
        </row>
        <row r="2795">
          <cell r="B2795" t="str">
            <v>แผ่นกั้นหลังV02 MDB 900*1600</v>
          </cell>
        </row>
        <row r="2796">
          <cell r="B2796" t="str">
            <v>แผ่นกั้นหลังV02 900*1600 CAP06+S2</v>
          </cell>
        </row>
        <row r="2797">
          <cell r="B2797" t="str">
            <v>แผ่นกั้นหลังV02 900*1600 CAP06+UA</v>
          </cell>
        </row>
        <row r="2798">
          <cell r="B2798" t="str">
            <v>แผ่นกั้นหลังV02 900*1600 CAP12+S4</v>
          </cell>
        </row>
        <row r="2799">
          <cell r="B2799" t="str">
            <v>แผ่นกั้นหลังV02 MDB 1000*400</v>
          </cell>
        </row>
        <row r="2800">
          <cell r="B2800" t="str">
            <v>แผ่นกั้นหลังV02 1000*400 CTV1</v>
          </cell>
        </row>
        <row r="2801">
          <cell r="B2801" t="str">
            <v>แผ่นกั้นหลังV02 1000*425 CTV1</v>
          </cell>
        </row>
        <row r="2802">
          <cell r="B2802" t="str">
            <v>แผ่นกั้นหลังV02. 1000*400 CTV1</v>
          </cell>
        </row>
        <row r="2803">
          <cell r="B2803" t="str">
            <v>แผ่นกั้นหลังV02. 1000*425 CTV1</v>
          </cell>
        </row>
        <row r="2804">
          <cell r="B2804" t="str">
            <v>แผ่นกั้นหลังV02 MDB 1000*1600</v>
          </cell>
        </row>
        <row r="2805">
          <cell r="B2805" t="str">
            <v>แผ่นกั้นหลังV02 1000*1600 CAP12+UA</v>
          </cell>
        </row>
        <row r="2806">
          <cell r="B2806" t="str">
            <v>แผ่นกั้นหลังV02 1000*1600 CAP12+S4</v>
          </cell>
        </row>
        <row r="2807">
          <cell r="B2807" t="str">
            <v>แผ่นกั้นหลังV02 MDB 1200</v>
          </cell>
        </row>
        <row r="2808">
          <cell r="B2808" t="str">
            <v>แผ่นกั้นหลังV02 1200*400 CTV1</v>
          </cell>
        </row>
        <row r="2809">
          <cell r="B2809" t="str">
            <v>แผ่นกั้นหลังV02 1200*425 CTV1</v>
          </cell>
        </row>
        <row r="2810">
          <cell r="B2810" t="str">
            <v>แผ่นปิดช่องCAP ด้านข้าง V14</v>
          </cell>
        </row>
        <row r="2811">
          <cell r="B2811" t="str">
            <v>ฉากยึดแผ่นปิดช่องCap</v>
          </cell>
        </row>
        <row r="2812">
          <cell r="B2812" t="str">
            <v>แผ่นปิดช่องCap.V14.รุ่น 600 ( A )</v>
          </cell>
        </row>
        <row r="2813">
          <cell r="B2813" t="str">
            <v>แผ่นปิดช่องCap.V14.รุ่น 600 ( B )</v>
          </cell>
        </row>
        <row r="2814">
          <cell r="B2814" t="str">
            <v>แผ่นปิดช่องCap.V14.รุ่น 800 ( A )</v>
          </cell>
        </row>
        <row r="2815">
          <cell r="B2815" t="str">
            <v>แผ่นปิดช่องCap.V14.รุ่น 800 ( B )</v>
          </cell>
        </row>
        <row r="2816">
          <cell r="B2816" t="str">
            <v>แผ่นปิดช่องCap.V14.รุ่น 1000 ( A )</v>
          </cell>
        </row>
        <row r="2817">
          <cell r="B2817" t="str">
            <v>แผ่นปิดช่องCap.V14.รุ่น 1000 ( B )</v>
          </cell>
        </row>
        <row r="2818">
          <cell r="B2818" t="str">
            <v>แผ่นปิดช่องCAP ด้านข้าง</v>
          </cell>
        </row>
        <row r="2819">
          <cell r="B2819" t="str">
            <v>แผ่นปิดช่องCap.รุ่น 600 ( A )</v>
          </cell>
        </row>
        <row r="2820">
          <cell r="B2820" t="str">
            <v>แผ่นปิดช่องCap.รุ่น 600 ( B )</v>
          </cell>
        </row>
        <row r="2821">
          <cell r="B2821" t="str">
            <v>แผ่นปิดช่องCap.รุ่น 800 ( A )</v>
          </cell>
        </row>
        <row r="2822">
          <cell r="B2822" t="str">
            <v>แผ่นปิดช่องCap.รุ่น 800 ( B )</v>
          </cell>
        </row>
        <row r="2823">
          <cell r="B2823" t="str">
            <v>แผ่นปิดช่องCap.รุ่น 1000 ( A )</v>
          </cell>
        </row>
        <row r="2824">
          <cell r="B2824" t="str">
            <v>แผ่นปิดช่องCap.รุ่น 1000 ( B )</v>
          </cell>
        </row>
        <row r="2825">
          <cell r="B2825" t="str">
            <v>แผ่นปิดช่องCap.รุ่น 1200 ( A )</v>
          </cell>
        </row>
        <row r="2826">
          <cell r="B2826" t="str">
            <v>แผ่นปิดช่องCap.รุ่น 1200 ( B )</v>
          </cell>
        </row>
        <row r="2827">
          <cell r="B2827" t="str">
            <v>แผ่นปิดช่องCap.รุ่น 1000 ( AA )</v>
          </cell>
        </row>
        <row r="2828">
          <cell r="B2828" t="str">
            <v>แผ่นปิดช่องCap.รุ่น 1000 ( BB )</v>
          </cell>
        </row>
        <row r="2829">
          <cell r="B2829" t="str">
            <v>แผ่นปิดช่องCap.รุ่น 1200 ( AA )</v>
          </cell>
        </row>
        <row r="2830">
          <cell r="B2830" t="str">
            <v>แผ่นปิดช่องCap.รุ่น 1200 ( BB )</v>
          </cell>
        </row>
        <row r="2831">
          <cell r="B2831" t="str">
            <v>ขาเสริม CB V13,14_MG.</v>
          </cell>
        </row>
        <row r="2832">
          <cell r="B2832" t="str">
            <v>ขาเสริมCB.F3 N1 V02</v>
          </cell>
        </row>
        <row r="2833">
          <cell r="B2833" t="str">
            <v>ขาเสริมCB.F3 N1 V14</v>
          </cell>
        </row>
        <row r="2834">
          <cell r="B2834" t="str">
            <v>ขาเสริมCB.F3 N1 V02.</v>
          </cell>
        </row>
        <row r="2835">
          <cell r="B2835" t="str">
            <v>ขาเสริมCB.F3 N4 V02</v>
          </cell>
        </row>
        <row r="2836">
          <cell r="B2836" t="str">
            <v>ขาเสริมCB.F3 N4 V14</v>
          </cell>
        </row>
        <row r="2837">
          <cell r="B2837" t="str">
            <v>ขาเสริมCB.F3 N4 V02.</v>
          </cell>
        </row>
        <row r="2838">
          <cell r="B2838" t="str">
            <v>ขาเสริมCB.F3 N8 V14</v>
          </cell>
        </row>
        <row r="2839">
          <cell r="B2839" t="str">
            <v>ขาเสริมCB.F3 N8 V02</v>
          </cell>
        </row>
        <row r="2840">
          <cell r="B2840" t="str">
            <v>เหล็กดามฝา</v>
          </cell>
        </row>
        <row r="2841">
          <cell r="B2841" t="str">
            <v>เหล็กดามฝา 600</v>
          </cell>
        </row>
        <row r="2842">
          <cell r="B2842" t="str">
            <v>เหล็กดามฝา 700</v>
          </cell>
        </row>
        <row r="2843">
          <cell r="B2843" t="str">
            <v>เหล็กดามฝา 800</v>
          </cell>
        </row>
        <row r="2844">
          <cell r="B2844" t="str">
            <v>เหล็กดามฝา 900</v>
          </cell>
        </row>
        <row r="2845">
          <cell r="B2845" t="str">
            <v>เหล็กดามฝา 1000</v>
          </cell>
        </row>
        <row r="2846">
          <cell r="B2846" t="str">
            <v>เหล็กดามฝา 1900</v>
          </cell>
        </row>
        <row r="2847">
          <cell r="B2847" t="str">
            <v>ฉากปิดกล่องฟิลเตอร์</v>
          </cell>
        </row>
        <row r="2848">
          <cell r="B2848" t="str">
            <v>ฉากปิดฟิลเตอร์</v>
          </cell>
        </row>
        <row r="2849">
          <cell r="B2849" t="str">
            <v>ขาเสริม SURGE</v>
          </cell>
        </row>
        <row r="2850">
          <cell r="B2850" t="str">
            <v>ขาเสริม S_1</v>
          </cell>
        </row>
        <row r="2851">
          <cell r="B2851" t="str">
            <v>ขาเสริม S_2</v>
          </cell>
        </row>
        <row r="2852">
          <cell r="B2852" t="str">
            <v>ขาเสริม S_3</v>
          </cell>
        </row>
        <row r="2853">
          <cell r="B2853" t="str">
            <v>ขาเสริม S_4</v>
          </cell>
        </row>
        <row r="2854">
          <cell r="B2854" t="str">
            <v>เพลทวาง CAP MG / EL</v>
          </cell>
        </row>
        <row r="2855">
          <cell r="B2855" t="str">
            <v>เพลทวาง CAP_EL*1 NG</v>
          </cell>
        </row>
        <row r="2856">
          <cell r="B2856" t="str">
            <v>แผ่นกั้นหลังV13. MDB 500</v>
          </cell>
        </row>
        <row r="2857">
          <cell r="B2857" t="str">
            <v>แผ่นกั้นหลังV13. 500x400</v>
          </cell>
        </row>
        <row r="2858">
          <cell r="B2858" t="str">
            <v>แผ่นกั้นหลังV13. 500x400</v>
          </cell>
        </row>
        <row r="2859">
          <cell r="B2859" t="str">
            <v>แผ่นกั้นหลังV13. 500x800</v>
          </cell>
        </row>
        <row r="2860">
          <cell r="B2860" t="str">
            <v>แผ่นกั้นหลังV13. 500x</v>
          </cell>
        </row>
        <row r="2861">
          <cell r="B2861" t="str">
            <v>แผ่นกั้นหลังV13. 450x400 C</v>
          </cell>
        </row>
        <row r="2862">
          <cell r="B2862" t="str">
            <v>แผ่นกั้นหลังV13. 500x400 C</v>
          </cell>
        </row>
        <row r="2863">
          <cell r="B2863" t="str">
            <v>แผ่นกั้นหลังV13. 550x400 C</v>
          </cell>
        </row>
        <row r="2864">
          <cell r="B2864" t="str">
            <v>แผ่นกั้นหลังV13. 500x800 N4x1</v>
          </cell>
        </row>
        <row r="2865">
          <cell r="B2865" t="str">
            <v>แผ่นกั้นหลังV13. 500x800 N8x1</v>
          </cell>
        </row>
        <row r="2866">
          <cell r="B2866" t="str">
            <v>แผ่นกั้นหลังV13. 600 ทึบ</v>
          </cell>
        </row>
        <row r="2867">
          <cell r="B2867" t="str">
            <v>แผ่นกั้นหลังV13. 600x300</v>
          </cell>
        </row>
        <row r="2868">
          <cell r="B2868" t="str">
            <v>แผ่นกั้นหลังV13. 600x400</v>
          </cell>
        </row>
        <row r="2869">
          <cell r="B2869" t="str">
            <v>แผ่นกั้นหลังV13. 600x800</v>
          </cell>
        </row>
        <row r="2870">
          <cell r="B2870" t="str">
            <v>แผ่นกั้นหลังV13. 600x</v>
          </cell>
        </row>
        <row r="2871">
          <cell r="B2871" t="str">
            <v>แผ่นกั้นหลังV13. 650x400 C</v>
          </cell>
        </row>
        <row r="2872">
          <cell r="B2872" t="str">
            <v>แผ่นกั้นหลังV13. 600x400 C</v>
          </cell>
        </row>
        <row r="2873">
          <cell r="B2873" t="str">
            <v>แผ่นกั้นหลังV13. 600x400 N1x3</v>
          </cell>
        </row>
        <row r="2874">
          <cell r="B2874" t="str">
            <v>แผ่นกั้นหลังV13. 600x700 N4x1</v>
          </cell>
        </row>
        <row r="2875">
          <cell r="B2875" t="str">
            <v>แผ่นกั้นหลังV13. 600x700 N4x2</v>
          </cell>
        </row>
        <row r="2876">
          <cell r="B2876" t="str">
            <v>แผ่นกั้นหลังV13. 600x700 N8x1</v>
          </cell>
        </row>
        <row r="2877">
          <cell r="B2877" t="str">
            <v>แผ่นกั้นหลังV13. 600x800 NW08F.T</v>
          </cell>
        </row>
        <row r="2878">
          <cell r="B2878" t="str">
            <v>แผ่นกั้นหลังV13. 600x800 NW08F.B</v>
          </cell>
        </row>
        <row r="2879">
          <cell r="B2879" t="str">
            <v>แผ่นกั้นหลังV13. 600x800 NW08D.T</v>
          </cell>
        </row>
        <row r="2880">
          <cell r="B2880" t="str">
            <v>แผ่นกั้นหลังV13. 600x800 NW08D.B</v>
          </cell>
        </row>
        <row r="2881">
          <cell r="B2881" t="str">
            <v>แผ่นกั้นหลังV13. 600x800 N4x1</v>
          </cell>
        </row>
        <row r="2882">
          <cell r="B2882" t="str">
            <v>แผ่นกั้นหลังV13. 600x800 N4x2</v>
          </cell>
        </row>
        <row r="2883">
          <cell r="B2883" t="str">
            <v>แผ่นกั้นหลังV13. 600x800 N8x1</v>
          </cell>
        </row>
        <row r="2884">
          <cell r="B2884" t="str">
            <v>แผ่นกั้นหลังV13. 600x1600 Cap6</v>
          </cell>
        </row>
        <row r="2885">
          <cell r="B2885" t="str">
            <v>แผ่นกั้นหลังV13. 600x1600 Cap6.</v>
          </cell>
        </row>
        <row r="2886">
          <cell r="B2886" t="str">
            <v>แผ่นกั้นหลังV13. 700</v>
          </cell>
        </row>
        <row r="2887">
          <cell r="B2887" t="str">
            <v>แผ่นกั้นหลังV13. 700x300</v>
          </cell>
        </row>
        <row r="2888">
          <cell r="B2888" t="str">
            <v>แผ่นกั้นหลังV13. 700x400</v>
          </cell>
        </row>
        <row r="2889">
          <cell r="B2889" t="str">
            <v>แผ่นกั้นหลังV13. 700x800</v>
          </cell>
        </row>
        <row r="2890">
          <cell r="B2890" t="str">
            <v>แผ่นกั้นหลังV13. 700x</v>
          </cell>
        </row>
        <row r="2891">
          <cell r="B2891" t="str">
            <v>แผ่นกั้นหลังV13. 700x400 C</v>
          </cell>
        </row>
        <row r="2892">
          <cell r="B2892" t="str">
            <v>แผ่นกั้นหลังV13. 700x400 N1x4</v>
          </cell>
        </row>
        <row r="2893">
          <cell r="B2893" t="str">
            <v>แผ่นกั้นหลังV13. 700x700 N1x4</v>
          </cell>
        </row>
        <row r="2894">
          <cell r="B2894" t="str">
            <v>แผ่นกั้นหลังV13. 700x700 N4x1</v>
          </cell>
        </row>
        <row r="2895">
          <cell r="B2895" t="str">
            <v>แผ่นกั้นหลังV13. 700x700 N4x2</v>
          </cell>
        </row>
        <row r="2896">
          <cell r="B2896" t="str">
            <v>แผ่นกั้นหลังV13. 700x700 N4x3</v>
          </cell>
        </row>
        <row r="2897">
          <cell r="B2897" t="str">
            <v>แผ่นกั้นหลังV13. 700x700 N8x1</v>
          </cell>
        </row>
        <row r="2898">
          <cell r="B2898" t="str">
            <v>แผ่นกั้นหลังV13. 700x700 N8x2</v>
          </cell>
        </row>
        <row r="2899">
          <cell r="B2899" t="str">
            <v>แผ่นกั้นหลังV13. 700x800 NW08F.T</v>
          </cell>
        </row>
        <row r="2900">
          <cell r="B2900" t="str">
            <v>แผ่นกั้นหลังV13. 700x800 NW08F.B</v>
          </cell>
        </row>
        <row r="2901">
          <cell r="B2901" t="str">
            <v>แผ่นกั้นหลังV13. 700x800 NW08D.T</v>
          </cell>
        </row>
        <row r="2902">
          <cell r="B2902" t="str">
            <v>แผ่นกั้นหลังV13. 700x800 NW08D.B</v>
          </cell>
        </row>
        <row r="2903">
          <cell r="B2903" t="str">
            <v>แผ่นกั้นหลังV13. 700x800 N4x1</v>
          </cell>
        </row>
        <row r="2904">
          <cell r="B2904" t="str">
            <v>แผ่นกั้นหลังV13. 700x800 N4x2</v>
          </cell>
        </row>
        <row r="2905">
          <cell r="B2905" t="str">
            <v>แผ่นกั้นหลังV13. 700x800 N4x3</v>
          </cell>
        </row>
        <row r="2906">
          <cell r="B2906" t="str">
            <v>แผ่นกั้นหลังV13. 700x800 N8x1</v>
          </cell>
        </row>
        <row r="2907">
          <cell r="B2907" t="str">
            <v>แผ่นกั้นหลังV13. 700x800 N8x2</v>
          </cell>
        </row>
        <row r="2908">
          <cell r="B2908" t="str">
            <v>แผ่นกั้นหลังV13. 700x1600 Cap6.</v>
          </cell>
        </row>
        <row r="2909">
          <cell r="B2909" t="str">
            <v>แผ่นกั้นหลังV13. 700x1600 Cap9.</v>
          </cell>
        </row>
        <row r="2910">
          <cell r="B2910" t="str">
            <v>แผ่นกั้นหลังV13. 700x1600 Ca10.</v>
          </cell>
        </row>
        <row r="2911">
          <cell r="B2911" t="str">
            <v>แผ่นกั้นหลังV13. 700x1600 Ca12.</v>
          </cell>
        </row>
        <row r="2912">
          <cell r="B2912" t="str">
            <v>แผ่นกั้นหลังV13. 800</v>
          </cell>
        </row>
        <row r="2913">
          <cell r="B2913" t="str">
            <v>แผ่นกั้นหลังV13. 800x250</v>
          </cell>
        </row>
        <row r="2914">
          <cell r="B2914" t="str">
            <v>แผ่นกั้นหลังV13. 800x300</v>
          </cell>
        </row>
        <row r="2915">
          <cell r="B2915" t="str">
            <v>แผ่นกั้นหลังV13. 800x400</v>
          </cell>
        </row>
        <row r="2916">
          <cell r="B2916" t="str">
            <v>แผ่นกั้นหลังV13. 800x600</v>
          </cell>
        </row>
        <row r="2917">
          <cell r="B2917" t="str">
            <v>แผ่นกั้นหลังV13. 800x</v>
          </cell>
        </row>
        <row r="2918">
          <cell r="B2918" t="str">
            <v>แผ่นกั้นหลังV13. 800x400 C</v>
          </cell>
        </row>
        <row r="2919">
          <cell r="B2919" t="str">
            <v>แผ่นกั้นหลังV13. 800x400 C.</v>
          </cell>
        </row>
        <row r="2920">
          <cell r="B2920" t="str">
            <v>แผ่นกั้นหลังV13. 800x400 N1x5</v>
          </cell>
        </row>
        <row r="2921">
          <cell r="B2921" t="str">
            <v>แผ่นกั้นหลังV13. 800x800 NW08F.T</v>
          </cell>
        </row>
        <row r="2922">
          <cell r="B2922" t="str">
            <v>แผ่นกั้นหลังV13. 800x800 NW08F.B</v>
          </cell>
        </row>
        <row r="2923">
          <cell r="B2923" t="str">
            <v>แผ่นกั้นหลังV13. 800x800 NW08D.T</v>
          </cell>
        </row>
        <row r="2924">
          <cell r="B2924" t="str">
            <v>แผ่นกั้นหลังV13. 800x800 NW08D.B</v>
          </cell>
        </row>
        <row r="2925">
          <cell r="B2925" t="str">
            <v>แผ่นกั้นหลังV13. 800x800 N4x1</v>
          </cell>
        </row>
        <row r="2926">
          <cell r="B2926" t="str">
            <v>แผ่นกั้นหลังV13. 800x800 N4x3</v>
          </cell>
        </row>
        <row r="2927">
          <cell r="B2927" t="str">
            <v>แผ่นกั้นหลังV13. 800x800 N8x1</v>
          </cell>
        </row>
        <row r="2928">
          <cell r="B2928" t="str">
            <v>แผ่นกั้นหลังV13. 800x1600 Cap6.</v>
          </cell>
        </row>
        <row r="2929">
          <cell r="B2929" t="str">
            <v>แผ่นกั้นหลังV13. 800x1600 Cap10.</v>
          </cell>
        </row>
        <row r="2930">
          <cell r="B2930" t="str">
            <v>แผ่นกั้นหลังV13. 800x1600 Cap12.</v>
          </cell>
        </row>
        <row r="2931">
          <cell r="B2931" t="str">
            <v>แผ่นกั้นหลังV13. 800x1600 Cap9.</v>
          </cell>
        </row>
        <row r="2932">
          <cell r="B2932" t="str">
            <v>แผ่นกั้นหลังV13. 900x</v>
          </cell>
        </row>
        <row r="2933">
          <cell r="B2933" t="str">
            <v>แผ่นกั้นหลังV13. 900x400 C</v>
          </cell>
        </row>
        <row r="2934">
          <cell r="B2934" t="str">
            <v>แผ่นกั้นหลังV13. 900x400 N1x6</v>
          </cell>
        </row>
        <row r="2935">
          <cell r="B2935" t="str">
            <v>แผ่นกั้นหลังV13. 900x800 NW08F.T</v>
          </cell>
        </row>
        <row r="2936">
          <cell r="B2936" t="str">
            <v>แผ่นกั้นหลังV13. 900x800 NW08F.B</v>
          </cell>
        </row>
        <row r="2937">
          <cell r="B2937" t="str">
            <v>แผ่นกั้นหลังV13. 900x800 NW08D.T</v>
          </cell>
        </row>
        <row r="2938">
          <cell r="B2938" t="str">
            <v>แผ่นกั้นหลังV13. 900x800 NW08D.B</v>
          </cell>
        </row>
        <row r="2939">
          <cell r="B2939" t="str">
            <v>แผ่นกั้นหลังV13. 900x800 N4x1</v>
          </cell>
        </row>
        <row r="2940">
          <cell r="B2940" t="str">
            <v>แผ่นกั้นหลังV13. 900x800 N4x2</v>
          </cell>
        </row>
        <row r="2941">
          <cell r="B2941" t="str">
            <v>แผ่นกั้นหลังV13. 900x800 N4x3</v>
          </cell>
        </row>
        <row r="2942">
          <cell r="B2942" t="str">
            <v>แผ่นกั้นหลังV13. 900x800 N8x1</v>
          </cell>
        </row>
        <row r="2943">
          <cell r="B2943" t="str">
            <v>แผ่นกั้นหลังV13. 900x800 N8x2</v>
          </cell>
        </row>
        <row r="2944">
          <cell r="B2944" t="str">
            <v>แผ่นกั้นหลังV13. 900x1600 Cap06.</v>
          </cell>
        </row>
        <row r="2945">
          <cell r="B2945" t="str">
            <v>แผ่นกั้นหลังV13. 900x1600 Cap12.</v>
          </cell>
        </row>
        <row r="2946">
          <cell r="B2946" t="str">
            <v>แผ่นกั้นหลังV13. 1000x</v>
          </cell>
        </row>
        <row r="2947">
          <cell r="B2947" t="str">
            <v>แผ่นกั้นหลังV13. 1000x400 C</v>
          </cell>
        </row>
        <row r="2948">
          <cell r="B2948" t="str">
            <v>แผ่นกั้นหลังV13. 1000x400 N1x7</v>
          </cell>
        </row>
        <row r="2949">
          <cell r="B2949" t="str">
            <v>แผ่นกั้นหลังV13. 1000x800 NW08F.T</v>
          </cell>
        </row>
        <row r="2950">
          <cell r="B2950" t="str">
            <v>แผ่นกั้นหลังV13. 1000x800 NW08F.B</v>
          </cell>
        </row>
        <row r="2951">
          <cell r="B2951" t="str">
            <v>แผ่นกั้นหลังV13. 1000x800 NW08D.T</v>
          </cell>
        </row>
        <row r="2952">
          <cell r="B2952" t="str">
            <v>แผ่นกั้นหลังV13. 1000x800 NW08D.B</v>
          </cell>
        </row>
        <row r="2953">
          <cell r="B2953" t="str">
            <v>แผ่นกั้นหลังV13. 1000x800 N4x1</v>
          </cell>
        </row>
        <row r="2954">
          <cell r="B2954" t="str">
            <v>แผ่นกั้นหลังV13. 1000x800 N4x2</v>
          </cell>
        </row>
        <row r="2955">
          <cell r="B2955" t="str">
            <v>แผ่นกั้นหลังV13. 1000x800 N4x3</v>
          </cell>
        </row>
        <row r="2956">
          <cell r="B2956" t="str">
            <v>แผ่นกั้นหลังV13. 1000x800 N4x4</v>
          </cell>
        </row>
        <row r="2957">
          <cell r="B2957" t="str">
            <v>แผ่นกั้นหลังV13. 1000x800 N8x1</v>
          </cell>
        </row>
        <row r="2958">
          <cell r="B2958" t="str">
            <v>แผ่นกั้นหลังV13. 1000x800 N8x2</v>
          </cell>
        </row>
        <row r="2959">
          <cell r="B2959" t="str">
            <v>แผ่นกั้นหลังV13. 1000x800 N8x3</v>
          </cell>
        </row>
        <row r="2960">
          <cell r="B2960" t="str">
            <v>แผ่นกั้นหลังV13. 1000x1600 Cap06.</v>
          </cell>
        </row>
        <row r="2961">
          <cell r="B2961" t="str">
            <v>แผ่นกั้นหลังV13. 1000x1600 Cap12.</v>
          </cell>
        </row>
        <row r="2962">
          <cell r="B2962" t="str">
            <v>แผ่นกั้นหลังV14. MDB 500</v>
          </cell>
        </row>
        <row r="2963">
          <cell r="B2963" t="str">
            <v>แผ่นกั้นหลังV14. 500x400</v>
          </cell>
        </row>
        <row r="2964">
          <cell r="B2964" t="str">
            <v>แผ่นกั้นหลังV14. 500x800</v>
          </cell>
        </row>
        <row r="2965">
          <cell r="B2965" t="str">
            <v>แผ่นกั้นหลังV14. 500x</v>
          </cell>
        </row>
        <row r="2966">
          <cell r="B2966" t="str">
            <v>แผ่นกั้นหลังV14. 450x400 C</v>
          </cell>
        </row>
        <row r="2967">
          <cell r="B2967" t="str">
            <v>แผ่นกั้นหลังV14. 450x400 C.</v>
          </cell>
        </row>
        <row r="2968">
          <cell r="B2968" t="str">
            <v>แผ่นกั้นหลังV14. 500x400 C</v>
          </cell>
        </row>
        <row r="2969">
          <cell r="B2969" t="str">
            <v>แผ่นกั้นหลังV14. 500x400 C.</v>
          </cell>
        </row>
        <row r="2970">
          <cell r="B2970" t="str">
            <v>แผ่นกั้นหลังV14. 550x400 C</v>
          </cell>
        </row>
        <row r="2971">
          <cell r="B2971" t="str">
            <v>แผ่นกั้นหลังV14. 550x400 C.</v>
          </cell>
        </row>
        <row r="2972">
          <cell r="B2972" t="str">
            <v>แผ่นกั้นหลังV14. 500x800 N4x1</v>
          </cell>
        </row>
        <row r="2973">
          <cell r="B2973" t="str">
            <v>แผ่นกั้นหลังV14. 500x800 N8x1</v>
          </cell>
        </row>
        <row r="2974">
          <cell r="B2974" t="str">
            <v>แผ่นกั้นหลังV14. 600 ทึบ</v>
          </cell>
        </row>
        <row r="2975">
          <cell r="B2975" t="str">
            <v>แผ่นกั้นหลังV14. 600x300</v>
          </cell>
        </row>
        <row r="2976">
          <cell r="B2976" t="str">
            <v>แผ่นกั้นหลังV14. 600x400</v>
          </cell>
        </row>
        <row r="2977">
          <cell r="B2977" t="str">
            <v>แผ่นกั้นหลังV14. 600x800</v>
          </cell>
        </row>
        <row r="2978">
          <cell r="B2978" t="str">
            <v>แผ่นกั้นหลังV14. 600x</v>
          </cell>
        </row>
        <row r="2979">
          <cell r="B2979" t="str">
            <v>แผ่นกั้นหลังV14. 650x400 C</v>
          </cell>
        </row>
        <row r="2980">
          <cell r="B2980" t="str">
            <v>แผ่นกั้นหลังV14. 600x400 C</v>
          </cell>
        </row>
        <row r="2981">
          <cell r="B2981" t="str">
            <v>แผ่นกั้นหลังV14. 600x400 N1x3</v>
          </cell>
        </row>
        <row r="2982">
          <cell r="B2982" t="str">
            <v>แผ่นกั้นหลังV14. 600x700 N4x1</v>
          </cell>
        </row>
        <row r="2983">
          <cell r="B2983" t="str">
            <v>แผ่นกั้นหลังV14. 600x700 N4x2</v>
          </cell>
        </row>
        <row r="2984">
          <cell r="B2984" t="str">
            <v>แผ่นกั้นหลังV14. 600x700 N8x1</v>
          </cell>
        </row>
        <row r="2985">
          <cell r="B2985" t="str">
            <v>แผ่นกั้นหลังV14. 600x800 NW08F.T</v>
          </cell>
        </row>
        <row r="2986">
          <cell r="B2986" t="str">
            <v>แผ่นกั้นหลังV14. 600x800 NW08F.B</v>
          </cell>
        </row>
        <row r="2987">
          <cell r="B2987" t="str">
            <v>แผ่นกั้นหลังV14. 600x800 NW08D.T</v>
          </cell>
        </row>
        <row r="2988">
          <cell r="B2988" t="str">
            <v>แผ่นกั้นหลังV14. 600x800 NW08D.B</v>
          </cell>
        </row>
        <row r="2989">
          <cell r="B2989" t="str">
            <v>แผ่นกั้นหลังV14. 600x800 N4x1</v>
          </cell>
        </row>
        <row r="2990">
          <cell r="B2990" t="str">
            <v>แผ่นกั้นหลังV14.600x800 N4x2</v>
          </cell>
        </row>
        <row r="2991">
          <cell r="B2991" t="str">
            <v>แผ่นกั้นหลังV14. 600x800 N8x1</v>
          </cell>
        </row>
        <row r="2992">
          <cell r="B2992" t="str">
            <v>แผ่นกั้นหลังV14. 600x1600 Cap6.</v>
          </cell>
        </row>
        <row r="2993">
          <cell r="B2993" t="str">
            <v>แผ่นกั้นหลังV14. 700</v>
          </cell>
        </row>
        <row r="2994">
          <cell r="B2994" t="str">
            <v>แผ่นกั้นหลังV14.700x400</v>
          </cell>
        </row>
        <row r="2995">
          <cell r="B2995" t="str">
            <v>แผ่นกั้นหลังV14. 700x800</v>
          </cell>
        </row>
        <row r="2996">
          <cell r="B2996" t="str">
            <v>แผ่นกั้นหลังV14. 700x</v>
          </cell>
        </row>
        <row r="2997">
          <cell r="B2997" t="str">
            <v>แผ่นกั้นหลังV14. 700x400 C</v>
          </cell>
        </row>
        <row r="2998">
          <cell r="B2998" t="str">
            <v>แผ่นกั้นหลังV14. 700x300 C</v>
          </cell>
        </row>
        <row r="2999">
          <cell r="B2999" t="str">
            <v>แผ่นกั้นหลังV14. 700x400 N1x4</v>
          </cell>
        </row>
        <row r="3000">
          <cell r="B3000" t="str">
            <v>แผ่นกั้นหลังV14. 700x700 NW08F.T</v>
          </cell>
        </row>
        <row r="3001">
          <cell r="B3001" t="str">
            <v>แผ่นกั้นหลังV14. 700x700 NW08F.B</v>
          </cell>
        </row>
        <row r="3002">
          <cell r="B3002" t="str">
            <v>แผ่นกั้นหลังV14. 700x700 N1x4</v>
          </cell>
        </row>
        <row r="3003">
          <cell r="B3003" t="str">
            <v>แผ่นกั้นหลังV14. 700x700 N4x1</v>
          </cell>
        </row>
        <row r="3004">
          <cell r="B3004" t="str">
            <v>แผ่นกั้นหลังV14. 700x700 N4x2</v>
          </cell>
        </row>
        <row r="3005">
          <cell r="B3005" t="str">
            <v>แผ่นกั้นหลังV14. 700x700 N4x3</v>
          </cell>
        </row>
        <row r="3006">
          <cell r="B3006" t="str">
            <v>แผ่นกั้นหลังV14. 700x700 N8x1</v>
          </cell>
        </row>
        <row r="3007">
          <cell r="B3007" t="str">
            <v>แผ่นกั้นหลังV14. 700x700 N8x2</v>
          </cell>
        </row>
        <row r="3008">
          <cell r="B3008" t="str">
            <v>แผ่นกั้นหลังV14. 700x800 NW08F.T</v>
          </cell>
        </row>
        <row r="3009">
          <cell r="B3009" t="str">
            <v>แผ่นกั้นหลังV14. 700x800 NW08F.B</v>
          </cell>
        </row>
        <row r="3010">
          <cell r="B3010" t="str">
            <v>แผ่นกั้นหลังV14. 700x800 NW08D.T</v>
          </cell>
        </row>
        <row r="3011">
          <cell r="B3011" t="str">
            <v>แผ่นกั้นหลังV14. 700x800 NW08D.B</v>
          </cell>
        </row>
        <row r="3012">
          <cell r="B3012" t="str">
            <v>แผ่นกั้นหลังV14. 700x800 N4x1</v>
          </cell>
        </row>
        <row r="3013">
          <cell r="B3013" t="str">
            <v>แผ่นกั้นหลังV14. 700x800 N4x2</v>
          </cell>
        </row>
        <row r="3014">
          <cell r="B3014" t="str">
            <v>แผ่นกั้นหลังV14. 700x800 N4x3</v>
          </cell>
        </row>
        <row r="3015">
          <cell r="B3015" t="str">
            <v>แผ่นกั้นหลังV14. 700x800 N8x1</v>
          </cell>
        </row>
        <row r="3016">
          <cell r="B3016" t="str">
            <v>แผ่นกั้นหลังV14. 700x800 N8x2</v>
          </cell>
        </row>
        <row r="3017">
          <cell r="B3017" t="str">
            <v>แผ่นกั้นหลังV14. 700x1600 Cap6</v>
          </cell>
        </row>
        <row r="3018">
          <cell r="B3018" t="str">
            <v>แผ่นกั้นหลังV14. 700x1600 Cap6.</v>
          </cell>
        </row>
        <row r="3019">
          <cell r="B3019" t="str">
            <v>แผ่นกั้นหลังV14. 700x1600 Cap9.</v>
          </cell>
        </row>
        <row r="3020">
          <cell r="B3020" t="str">
            <v>แผ่นกั้นหลังV14. 800</v>
          </cell>
        </row>
        <row r="3021">
          <cell r="B3021" t="str">
            <v>แผ่นกั้นหลังV14. 800x250</v>
          </cell>
        </row>
        <row r="3022">
          <cell r="B3022" t="str">
            <v>แผ่นกั้นหลังV14. 800x300</v>
          </cell>
        </row>
        <row r="3023">
          <cell r="B3023" t="str">
            <v>แผ่นกั้นหลังV14. 800x400</v>
          </cell>
        </row>
        <row r="3024">
          <cell r="B3024" t="str">
            <v>แผ่นกั้นหลังV14. 800x600</v>
          </cell>
        </row>
        <row r="3025">
          <cell r="B3025" t="str">
            <v>แผ่นกั้นหลังV14. 800x</v>
          </cell>
        </row>
        <row r="3026">
          <cell r="B3026" t="str">
            <v>แผ่นกั้นหลังV14. 800x400 C</v>
          </cell>
        </row>
        <row r="3027">
          <cell r="B3027" t="str">
            <v>แผ่นกั้นหลังV14. 800x400 N1x5</v>
          </cell>
        </row>
        <row r="3028">
          <cell r="B3028" t="str">
            <v>แผ่นกั้นหลังV14. 800x800 NW08F.T</v>
          </cell>
        </row>
        <row r="3029">
          <cell r="B3029" t="str">
            <v>แผ่นกั้นหลังV14. 800x800 NW08F.B</v>
          </cell>
        </row>
        <row r="3030">
          <cell r="B3030" t="str">
            <v>แผ่นกั้นหลังV14. 800x800 NW08D.T</v>
          </cell>
        </row>
        <row r="3031">
          <cell r="B3031" t="str">
            <v>แผ่นกั้นหลังV14. 800x800 NW08D.B</v>
          </cell>
        </row>
        <row r="3032">
          <cell r="B3032" t="str">
            <v>แผ่นกั้นหลังV14. 800x800 N4x1</v>
          </cell>
        </row>
        <row r="3033">
          <cell r="B3033" t="str">
            <v>แผ่นกั้นหลังV14. 800x800 N4x3</v>
          </cell>
        </row>
        <row r="3034">
          <cell r="B3034" t="str">
            <v>แผ่นกั้นหลังV14. 800x800 N8x1</v>
          </cell>
        </row>
        <row r="3035">
          <cell r="B3035" t="str">
            <v>แผ่นกั้นหลังV14. 800x1600 Cap6.</v>
          </cell>
        </row>
        <row r="3036">
          <cell r="B3036" t="str">
            <v>แผ่นกั้นหลังV14. 800x1600 Cap10.</v>
          </cell>
        </row>
        <row r="3037">
          <cell r="B3037" t="str">
            <v>แผ่นกั้นหลังV14. 800x1600 Cap12.</v>
          </cell>
        </row>
        <row r="3038">
          <cell r="B3038" t="str">
            <v>แผ่นกั้นหลังV14. 900x</v>
          </cell>
        </row>
        <row r="3039">
          <cell r="B3039" t="str">
            <v>แผ่นกั้นหลังV14. 900x400 C</v>
          </cell>
        </row>
        <row r="3040">
          <cell r="B3040" t="str">
            <v>แผ่นกั้นหลังV14. 900x400 N1x6</v>
          </cell>
        </row>
        <row r="3041">
          <cell r="B3041" t="str">
            <v>แผ่นกั้นหลังV14. 900x800 NW08F.T</v>
          </cell>
        </row>
        <row r="3042">
          <cell r="B3042" t="str">
            <v>แผ่นกั้นหลังV14. 900x800 NW08F.B</v>
          </cell>
        </row>
        <row r="3043">
          <cell r="B3043" t="str">
            <v>แผ่นกั้นหลังV14. 900x800 NW08D.T</v>
          </cell>
        </row>
        <row r="3044">
          <cell r="B3044" t="str">
            <v>แผ่นกั้นหลังV14. 900x800 NW08D.B</v>
          </cell>
        </row>
        <row r="3045">
          <cell r="B3045" t="str">
            <v>แผ่นกั้นหลังV14. 900x800 N4x1</v>
          </cell>
        </row>
        <row r="3046">
          <cell r="B3046" t="str">
            <v>แผ่นกั้นหลังV14. 900x800 N4x2</v>
          </cell>
        </row>
        <row r="3047">
          <cell r="B3047" t="str">
            <v>แผ่นกั้นหลังV14. 900x800 N4x3</v>
          </cell>
        </row>
        <row r="3048">
          <cell r="B3048" t="str">
            <v>แผ่นกั้นหลังV14. 900x800 N8x1</v>
          </cell>
        </row>
        <row r="3049">
          <cell r="B3049" t="str">
            <v>แผ่นกั้นหลังV14. 900x800 N8x2</v>
          </cell>
        </row>
        <row r="3050">
          <cell r="B3050" t="str">
            <v>แผ่นกั้นหลังV14. 900x1600 Cap06</v>
          </cell>
        </row>
        <row r="3051">
          <cell r="B3051" t="str">
            <v>แผ่นกั้นหลังV14. 900x1600 Cap12</v>
          </cell>
        </row>
        <row r="3052">
          <cell r="B3052" t="str">
            <v>แผ่นกั้นหลังV14. 900x</v>
          </cell>
        </row>
        <row r="3053">
          <cell r="B3053" t="str">
            <v>แผ่นกั้นหลังV14. 1000x400 C</v>
          </cell>
        </row>
        <row r="3054">
          <cell r="B3054" t="str">
            <v>แผ่นกั้นหลังV14. 1000x1600 Cap12</v>
          </cell>
        </row>
        <row r="3055">
          <cell r="B3055" t="str">
            <v>43MO06003ทึบ</v>
          </cell>
        </row>
        <row r="3056">
          <cell r="B3056" t="str">
            <v>43MO06003ทึบ A</v>
          </cell>
        </row>
        <row r="3057">
          <cell r="B3057" t="str">
            <v>43MO06003ทึบ A.</v>
          </cell>
        </row>
        <row r="3058">
          <cell r="B3058" t="str">
            <v>43MO06003ทึบ B</v>
          </cell>
        </row>
        <row r="3059">
          <cell r="B3059" t="str">
            <v>43MO06003ทึบ C</v>
          </cell>
        </row>
        <row r="3060">
          <cell r="B3060" t="str">
            <v>43MO06003ทึบ C.</v>
          </cell>
        </row>
        <row r="3061">
          <cell r="B3061" t="str">
            <v>43MO06003ทึบ D</v>
          </cell>
        </row>
        <row r="3062">
          <cell r="B3062" t="str">
            <v>43MO06003ทึบ E</v>
          </cell>
        </row>
        <row r="3063">
          <cell r="B3063" t="str">
            <v>43MO06003ทึบ F</v>
          </cell>
        </row>
        <row r="3064">
          <cell r="B3064" t="str">
            <v>43MO06003ทึบ G</v>
          </cell>
        </row>
        <row r="3065">
          <cell r="B3065" t="str">
            <v>43MO06003ทึบ H</v>
          </cell>
        </row>
        <row r="3066">
          <cell r="B3066" t="str">
            <v>43MO06003ทึบ I</v>
          </cell>
        </row>
        <row r="3067">
          <cell r="B3067" t="str">
            <v>43MO06003L3D1</v>
          </cell>
        </row>
        <row r="3068">
          <cell r="B3068" t="str">
            <v>43MO06003L3D1 A</v>
          </cell>
        </row>
        <row r="3069">
          <cell r="B3069" t="str">
            <v>43MO06003L3D1 A.</v>
          </cell>
        </row>
        <row r="3070">
          <cell r="B3070" t="str">
            <v>43MO06003L3D1 B</v>
          </cell>
        </row>
        <row r="3071">
          <cell r="B3071" t="str">
            <v>43MO06003L3D1 C</v>
          </cell>
        </row>
        <row r="3072">
          <cell r="B3072" t="str">
            <v>43MO06003L3D1 C.</v>
          </cell>
        </row>
        <row r="3073">
          <cell r="B3073" t="str">
            <v>43MO06003L3D1 D</v>
          </cell>
        </row>
        <row r="3074">
          <cell r="B3074" t="str">
            <v>43MO06003L3D1 E</v>
          </cell>
        </row>
        <row r="3075">
          <cell r="B3075" t="str">
            <v>43MO06003L3D1 F</v>
          </cell>
        </row>
        <row r="3076">
          <cell r="B3076" t="str">
            <v>43MO06003L3D1 G</v>
          </cell>
        </row>
        <row r="3077">
          <cell r="B3077" t="str">
            <v>43MO06003L3D1 H</v>
          </cell>
        </row>
        <row r="3078">
          <cell r="B3078" t="str">
            <v>43MO06003L3D1 I</v>
          </cell>
        </row>
        <row r="3079">
          <cell r="B3079" t="str">
            <v>43MO06003L3D2S2</v>
          </cell>
        </row>
        <row r="3080">
          <cell r="B3080" t="str">
            <v>43MO06003L3D2S2 A</v>
          </cell>
        </row>
        <row r="3081">
          <cell r="B3081" t="str">
            <v>43MO06003L3D2S2 A</v>
          </cell>
        </row>
        <row r="3082">
          <cell r="B3082" t="str">
            <v>43MO06003L3D2S2 B</v>
          </cell>
        </row>
        <row r="3083">
          <cell r="B3083" t="str">
            <v>43MO06003L3D2S2 C</v>
          </cell>
        </row>
        <row r="3084">
          <cell r="B3084" t="str">
            <v>43MO06003L3D2S2 C.</v>
          </cell>
        </row>
        <row r="3085">
          <cell r="B3085" t="str">
            <v>43MO06003L3D2S2 D</v>
          </cell>
        </row>
        <row r="3086">
          <cell r="B3086" t="str">
            <v>43MO06003L3D2S2 E</v>
          </cell>
        </row>
        <row r="3087">
          <cell r="B3087" t="str">
            <v>43MO06003L3D2S2 F</v>
          </cell>
        </row>
        <row r="3088">
          <cell r="B3088" t="str">
            <v>43MO06003L3D2S2 G</v>
          </cell>
        </row>
        <row r="3089">
          <cell r="B3089" t="str">
            <v>43MO06003L3D2S2 H</v>
          </cell>
        </row>
        <row r="3090">
          <cell r="B3090" t="str">
            <v>43MO06003L3D2S2 I</v>
          </cell>
        </row>
        <row r="3091">
          <cell r="B3091" t="str">
            <v>43MO06003L3D3S2</v>
          </cell>
        </row>
        <row r="3092">
          <cell r="B3092" t="str">
            <v>43MO06003L3D3S2 A</v>
          </cell>
        </row>
        <row r="3093">
          <cell r="B3093" t="str">
            <v>43MO06003L3D3S2 A</v>
          </cell>
        </row>
        <row r="3094">
          <cell r="B3094" t="str">
            <v>43MO06003L3D3S2 B</v>
          </cell>
        </row>
        <row r="3095">
          <cell r="B3095" t="str">
            <v>43MO06003L3D3S2 C</v>
          </cell>
        </row>
        <row r="3096">
          <cell r="B3096" t="str">
            <v>43MO06003L3D3S2 C.</v>
          </cell>
        </row>
        <row r="3097">
          <cell r="B3097" t="str">
            <v>43MO06003L3D3S2 D</v>
          </cell>
        </row>
        <row r="3098">
          <cell r="B3098" t="str">
            <v>43MO06003L3D3S2 E</v>
          </cell>
        </row>
        <row r="3099">
          <cell r="B3099" t="str">
            <v>43MO06003L3D3S2 F</v>
          </cell>
        </row>
        <row r="3100">
          <cell r="B3100" t="str">
            <v>43MO06003L3D3S2 G</v>
          </cell>
        </row>
        <row r="3101">
          <cell r="B3101" t="str">
            <v>43MO06003L3D3S2 H</v>
          </cell>
        </row>
        <row r="3102">
          <cell r="B3102" t="str">
            <v>43MO06003L3D3S2 I</v>
          </cell>
        </row>
        <row r="3103">
          <cell r="B3103" t="str">
            <v>43MO06003PFC</v>
          </cell>
        </row>
        <row r="3104">
          <cell r="B3104" t="str">
            <v>43MO06003PFC A</v>
          </cell>
        </row>
        <row r="3105">
          <cell r="B3105" t="str">
            <v>43MO06003PFC A.</v>
          </cell>
        </row>
        <row r="3106">
          <cell r="B3106" t="str">
            <v>43MO06003PFC B</v>
          </cell>
        </row>
        <row r="3107">
          <cell r="B3107" t="str">
            <v>43MO06003PFC C</v>
          </cell>
        </row>
        <row r="3108">
          <cell r="B3108" t="str">
            <v>43MO06003PFC C.</v>
          </cell>
        </row>
        <row r="3109">
          <cell r="B3109" t="str">
            <v>43MO06003PFC D</v>
          </cell>
        </row>
        <row r="3110">
          <cell r="B3110" t="str">
            <v>43MO06003PFC E</v>
          </cell>
        </row>
        <row r="3111">
          <cell r="B3111" t="str">
            <v>43MO06003PFC F</v>
          </cell>
        </row>
        <row r="3112">
          <cell r="B3112" t="str">
            <v>43MO06003PFC G</v>
          </cell>
        </row>
        <row r="3113">
          <cell r="B3113" t="str">
            <v>43MO06003PFC H</v>
          </cell>
        </row>
        <row r="3114">
          <cell r="B3114" t="str">
            <v>43MO06003PFC I</v>
          </cell>
        </row>
        <row r="3115">
          <cell r="B3115" t="str">
            <v>43MO06004ทึบ</v>
          </cell>
        </row>
        <row r="3116">
          <cell r="B3116" t="str">
            <v>43MO06004ทึบ A</v>
          </cell>
        </row>
        <row r="3117">
          <cell r="B3117" t="str">
            <v>43MO06004ทึบ A.</v>
          </cell>
        </row>
        <row r="3118">
          <cell r="B3118" t="str">
            <v>43MO06004ทึบ B</v>
          </cell>
        </row>
        <row r="3119">
          <cell r="B3119" t="str">
            <v>43MO06004ทึบ C</v>
          </cell>
        </row>
        <row r="3120">
          <cell r="B3120" t="str">
            <v>43MO06004ทึบ D</v>
          </cell>
        </row>
        <row r="3121">
          <cell r="B3121" t="str">
            <v>43MO06004ทึบ E</v>
          </cell>
        </row>
        <row r="3122">
          <cell r="B3122" t="str">
            <v>43MO06004ทึบ F</v>
          </cell>
        </row>
        <row r="3123">
          <cell r="B3123" t="str">
            <v>43MO06004ทึบ G</v>
          </cell>
        </row>
        <row r="3124">
          <cell r="B3124" t="str">
            <v>43MO06004ทึบ H</v>
          </cell>
        </row>
        <row r="3125">
          <cell r="B3125" t="str">
            <v>43MO06004ทึบ I</v>
          </cell>
        </row>
        <row r="3126">
          <cell r="B3126" t="str">
            <v>43MO06004NS1x3</v>
          </cell>
        </row>
        <row r="3127">
          <cell r="B3127" t="str">
            <v>43MO06004NS1x3 A</v>
          </cell>
        </row>
        <row r="3128">
          <cell r="B3128" t="str">
            <v>43MO06004NS1x3 A.</v>
          </cell>
        </row>
        <row r="3129">
          <cell r="B3129" t="str">
            <v>43MO06004NS1x3 B</v>
          </cell>
        </row>
        <row r="3130">
          <cell r="B3130" t="str">
            <v>43MO06004NS1x3 C</v>
          </cell>
        </row>
        <row r="3131">
          <cell r="B3131" t="str">
            <v>43MO06004NS1x3 C.</v>
          </cell>
        </row>
        <row r="3132">
          <cell r="B3132" t="str">
            <v>43MO06004NS1x3 D</v>
          </cell>
        </row>
        <row r="3133">
          <cell r="B3133" t="str">
            <v>43MO06004NS1x3 D</v>
          </cell>
        </row>
        <row r="3134">
          <cell r="B3134" t="str">
            <v>43MO06004NS1x3 E</v>
          </cell>
        </row>
        <row r="3135">
          <cell r="B3135" t="str">
            <v>43MO06004NS1x3 F</v>
          </cell>
        </row>
        <row r="3136">
          <cell r="B3136" t="str">
            <v>43MO06004NS1x3 G</v>
          </cell>
        </row>
        <row r="3137">
          <cell r="B3137" t="str">
            <v>43MO06004NS1x3 H</v>
          </cell>
        </row>
        <row r="3138">
          <cell r="B3138" t="str">
            <v>43MO06004NS1x3 I</v>
          </cell>
        </row>
        <row r="3139">
          <cell r="B3139" t="str">
            <v>43MO06004NSX1x3</v>
          </cell>
        </row>
        <row r="3140">
          <cell r="B3140" t="str">
            <v>43MO06004NSX1x3 A</v>
          </cell>
        </row>
        <row r="3141">
          <cell r="B3141" t="str">
            <v>43MO06004NSX1x3 A.</v>
          </cell>
        </row>
        <row r="3142">
          <cell r="B3142" t="str">
            <v>43MO06004NSX1x3 B</v>
          </cell>
        </row>
        <row r="3143">
          <cell r="B3143" t="str">
            <v>43MO06004NSX1x3 C</v>
          </cell>
        </row>
        <row r="3144">
          <cell r="B3144" t="str">
            <v>43MO06004NSX1x3 C.</v>
          </cell>
        </row>
        <row r="3145">
          <cell r="B3145" t="str">
            <v>43MO06004NSX1x3 D</v>
          </cell>
        </row>
        <row r="3146">
          <cell r="B3146" t="str">
            <v>43MO06004NSX1x3 D.</v>
          </cell>
        </row>
        <row r="3147">
          <cell r="B3147" t="str">
            <v>43MO06004NSX1x3 E</v>
          </cell>
        </row>
        <row r="3148">
          <cell r="B3148" t="str">
            <v>43MO06004NSX1x3 F</v>
          </cell>
        </row>
        <row r="3149">
          <cell r="B3149" t="str">
            <v>43MO06004NSX1x3 G</v>
          </cell>
        </row>
        <row r="3150">
          <cell r="B3150" t="str">
            <v>43MO06004NSX1x3 H</v>
          </cell>
        </row>
        <row r="3151">
          <cell r="B3151" t="str">
            <v>43MO06004NSX1x3 I</v>
          </cell>
        </row>
        <row r="3152">
          <cell r="B3152" t="str">
            <v>43MO06008ทึบ</v>
          </cell>
        </row>
        <row r="3153">
          <cell r="B3153" t="str">
            <v>43MO06008ทึบ A</v>
          </cell>
        </row>
        <row r="3154">
          <cell r="B3154" t="str">
            <v>43MO06008ทึบ A.</v>
          </cell>
        </row>
        <row r="3155">
          <cell r="B3155" t="str">
            <v>43MO06008ทึบ B</v>
          </cell>
        </row>
        <row r="3156">
          <cell r="B3156" t="str">
            <v>43MO06008ทึบ C</v>
          </cell>
        </row>
        <row r="3157">
          <cell r="B3157" t="str">
            <v>43MO06008ทึบ D</v>
          </cell>
        </row>
        <row r="3158">
          <cell r="B3158" t="str">
            <v>43MO06008ทึบ E</v>
          </cell>
        </row>
        <row r="3159">
          <cell r="B3159" t="str">
            <v>43MO06008ทึบ F</v>
          </cell>
        </row>
        <row r="3160">
          <cell r="B3160" t="str">
            <v>43MO06008ทึบ G</v>
          </cell>
        </row>
        <row r="3161">
          <cell r="B3161" t="str">
            <v>43MO06008ทึบ H</v>
          </cell>
        </row>
        <row r="3162">
          <cell r="B3162" t="str">
            <v>43MO06008ทึบ I</v>
          </cell>
        </row>
        <row r="3163">
          <cell r="B3163" t="str">
            <v>43MO06008NS4x1</v>
          </cell>
        </row>
        <row r="3164">
          <cell r="B3164" t="str">
            <v>43MO06008NS4x1 A</v>
          </cell>
        </row>
        <row r="3165">
          <cell r="B3165" t="str">
            <v>43MO06008NS4x1 A.</v>
          </cell>
        </row>
        <row r="3166">
          <cell r="B3166" t="str">
            <v>43MO06008NS4x1 B</v>
          </cell>
        </row>
        <row r="3167">
          <cell r="B3167" t="str">
            <v>43MO06008NS4x1 C</v>
          </cell>
        </row>
        <row r="3168">
          <cell r="B3168" t="str">
            <v>43MO06008NS4x1 D</v>
          </cell>
        </row>
        <row r="3169">
          <cell r="B3169" t="str">
            <v>43MO06008NS4x1 D.</v>
          </cell>
        </row>
        <row r="3170">
          <cell r="B3170" t="str">
            <v>43MO06008NS4x1 E</v>
          </cell>
        </row>
        <row r="3171">
          <cell r="B3171" t="str">
            <v>43MO06008NS4x1 F</v>
          </cell>
        </row>
        <row r="3172">
          <cell r="B3172" t="str">
            <v>43MO06008NS4x1 G</v>
          </cell>
        </row>
        <row r="3173">
          <cell r="B3173" t="str">
            <v>43MO06008NS4x1 H</v>
          </cell>
        </row>
        <row r="3174">
          <cell r="B3174" t="str">
            <v>43MO06008NS4x1 I</v>
          </cell>
        </row>
        <row r="3175">
          <cell r="B3175" t="str">
            <v>43MO06008NSX4x1</v>
          </cell>
        </row>
        <row r="3176">
          <cell r="B3176" t="str">
            <v>43MO06008NSX4x1 A</v>
          </cell>
        </row>
        <row r="3177">
          <cell r="B3177" t="str">
            <v>43MO06008NSX4x1 A.</v>
          </cell>
        </row>
        <row r="3178">
          <cell r="B3178" t="str">
            <v>43MO06008NSX4x1 B</v>
          </cell>
        </row>
        <row r="3179">
          <cell r="B3179" t="str">
            <v>43MO06008NSX4x1 C</v>
          </cell>
        </row>
        <row r="3180">
          <cell r="B3180" t="str">
            <v>43MO06008NSX4x1 D</v>
          </cell>
        </row>
        <row r="3181">
          <cell r="B3181" t="str">
            <v>43MO06008NSX4x1 D.</v>
          </cell>
        </row>
        <row r="3182">
          <cell r="B3182" t="str">
            <v>43MO06008NSX4x1 E</v>
          </cell>
        </row>
        <row r="3183">
          <cell r="B3183" t="str">
            <v>43MO06008NSX4x1 F</v>
          </cell>
        </row>
        <row r="3184">
          <cell r="B3184" t="str">
            <v>43MO06008NSX4x1 G</v>
          </cell>
        </row>
        <row r="3185">
          <cell r="B3185" t="str">
            <v>43MO06008NSX4x1 H</v>
          </cell>
        </row>
        <row r="3186">
          <cell r="B3186" t="str">
            <v>43MO06008NSX4x1 I</v>
          </cell>
        </row>
        <row r="3187">
          <cell r="B3187" t="str">
            <v>43MO06008NS4x2</v>
          </cell>
        </row>
        <row r="3188">
          <cell r="B3188" t="str">
            <v>43MO06008NS4x2 A</v>
          </cell>
        </row>
        <row r="3189">
          <cell r="B3189" t="str">
            <v>43MO06008NS4x2 A.</v>
          </cell>
        </row>
        <row r="3190">
          <cell r="B3190" t="str">
            <v>43MO06008NS4x2 B</v>
          </cell>
        </row>
        <row r="3191">
          <cell r="B3191" t="str">
            <v>43MO06008NS4x2 C</v>
          </cell>
        </row>
        <row r="3192">
          <cell r="B3192" t="str">
            <v>43MO06008NS4x2 D</v>
          </cell>
        </row>
        <row r="3193">
          <cell r="B3193" t="str">
            <v>43MO06008NS4x2 D.</v>
          </cell>
        </row>
        <row r="3194">
          <cell r="B3194" t="str">
            <v>43MO06008NS4x2 E</v>
          </cell>
        </row>
        <row r="3195">
          <cell r="B3195" t="str">
            <v>43MO06008NS4x2 F</v>
          </cell>
        </row>
        <row r="3196">
          <cell r="B3196" t="str">
            <v>43MO06008NS4x2 I</v>
          </cell>
        </row>
        <row r="3197">
          <cell r="B3197" t="str">
            <v>43MO06008NS4x2 H</v>
          </cell>
        </row>
        <row r="3198">
          <cell r="B3198" t="str">
            <v>43MO06008NS4x2 G</v>
          </cell>
        </row>
        <row r="3199">
          <cell r="B3199" t="str">
            <v>43MO06008NSX4x2</v>
          </cell>
        </row>
        <row r="3200">
          <cell r="B3200" t="str">
            <v>43MO06008NSX4x2 A</v>
          </cell>
        </row>
        <row r="3201">
          <cell r="B3201" t="str">
            <v>43MO06008NSX4x2 A.</v>
          </cell>
        </row>
        <row r="3202">
          <cell r="B3202" t="str">
            <v>43MO06008NSX4x2 B</v>
          </cell>
        </row>
        <row r="3203">
          <cell r="B3203" t="str">
            <v>43MO06008NSX4x2 C</v>
          </cell>
        </row>
        <row r="3204">
          <cell r="B3204" t="str">
            <v>43MO06008NSX4x2 D</v>
          </cell>
        </row>
        <row r="3205">
          <cell r="B3205" t="str">
            <v>43MO06008NSX4x2 D.</v>
          </cell>
        </row>
        <row r="3206">
          <cell r="B3206" t="str">
            <v>43MO06008NSX4x2 E</v>
          </cell>
        </row>
        <row r="3207">
          <cell r="B3207" t="str">
            <v>43MO06008NSX4x2 F</v>
          </cell>
        </row>
        <row r="3208">
          <cell r="B3208" t="str">
            <v>43MO06008NSX4x2 G</v>
          </cell>
        </row>
        <row r="3209">
          <cell r="B3209" t="str">
            <v>43MO06008NSX4x2 H</v>
          </cell>
        </row>
        <row r="3210">
          <cell r="B3210" t="str">
            <v>43MO06008NSX4x2 I</v>
          </cell>
        </row>
        <row r="3211">
          <cell r="B3211" t="str">
            <v>43MO06008NSX8x1</v>
          </cell>
        </row>
        <row r="3212">
          <cell r="B3212" t="str">
            <v>43MO06008NSX8x1 A</v>
          </cell>
        </row>
        <row r="3213">
          <cell r="B3213" t="str">
            <v>43MO06008NSX8x1 A.</v>
          </cell>
        </row>
        <row r="3214">
          <cell r="B3214" t="str">
            <v>43MO06008NSX8x1 B</v>
          </cell>
        </row>
        <row r="3215">
          <cell r="B3215" t="str">
            <v>43MO06008NSX8x1 C</v>
          </cell>
        </row>
        <row r="3216">
          <cell r="B3216" t="str">
            <v>43MO06008NSX8x1 D</v>
          </cell>
        </row>
        <row r="3217">
          <cell r="B3217" t="str">
            <v>43MO06008NSX8x1 E</v>
          </cell>
        </row>
        <row r="3218">
          <cell r="B3218" t="str">
            <v>43MO06008NSX8x1 F</v>
          </cell>
        </row>
        <row r="3219">
          <cell r="B3219" t="str">
            <v>43MO06008NSX8x1 G</v>
          </cell>
        </row>
        <row r="3220">
          <cell r="B3220" t="str">
            <v>43MO06008NSX8x1 H</v>
          </cell>
        </row>
        <row r="3221">
          <cell r="B3221" t="str">
            <v>43MO06008NSX8x1 I</v>
          </cell>
        </row>
        <row r="3222">
          <cell r="B3222" t="str">
            <v>43MO06008NW08-25 Fixed</v>
          </cell>
        </row>
        <row r="3223">
          <cell r="B3223" t="str">
            <v>43MO06008NW08-25 Fixed A</v>
          </cell>
        </row>
        <row r="3224">
          <cell r="B3224" t="str">
            <v>43MO06008NW08-25 Fixed B</v>
          </cell>
        </row>
        <row r="3225">
          <cell r="B3225" t="str">
            <v>43MO06008NW08-25 Fixed B.</v>
          </cell>
        </row>
        <row r="3226">
          <cell r="B3226" t="str">
            <v>43MO06008NW08-25 Fixed C</v>
          </cell>
        </row>
        <row r="3227">
          <cell r="B3227" t="str">
            <v>43MO06008NW08-25 Fixed D</v>
          </cell>
        </row>
        <row r="3228">
          <cell r="B3228" t="str">
            <v>43MO06008NW08-25 Fixed E</v>
          </cell>
        </row>
        <row r="3229">
          <cell r="B3229" t="str">
            <v>43MO06008NW08-25 Fixed F</v>
          </cell>
        </row>
        <row r="3230">
          <cell r="B3230" t="str">
            <v>43MO06008NW08-25 Fixed G</v>
          </cell>
        </row>
        <row r="3231">
          <cell r="B3231" t="str">
            <v>43MO06008NW08-25 Fixed H</v>
          </cell>
        </row>
        <row r="3232">
          <cell r="B3232" t="str">
            <v>43MO06008NW08-25 Fixed I</v>
          </cell>
        </row>
        <row r="3233">
          <cell r="B3233" t="str">
            <v>43MO06008NW08-25 Draw</v>
          </cell>
        </row>
        <row r="3234">
          <cell r="B3234" t="str">
            <v>43MO06008NW08-25 Draw A</v>
          </cell>
        </row>
        <row r="3235">
          <cell r="B3235" t="str">
            <v>43MO06008NW08-25 Draw A.</v>
          </cell>
        </row>
        <row r="3236">
          <cell r="B3236" t="str">
            <v>43MO06008NW08-25 Draw B</v>
          </cell>
        </row>
        <row r="3237">
          <cell r="B3237" t="str">
            <v>43MO06008NW08-25 Draw B.</v>
          </cell>
        </row>
        <row r="3238">
          <cell r="B3238" t="str">
            <v>43MO06008NW08-25 Draw C</v>
          </cell>
        </row>
        <row r="3239">
          <cell r="B3239" t="str">
            <v>43MO06008NW08-25 Draw D</v>
          </cell>
        </row>
        <row r="3240">
          <cell r="B3240" t="str">
            <v>43MO06008NW08-25 Draw E</v>
          </cell>
        </row>
        <row r="3241">
          <cell r="B3241" t="str">
            <v>43MO06008NW08-25 Draw F</v>
          </cell>
        </row>
        <row r="3242">
          <cell r="B3242" t="str">
            <v>43MO06008NW08-25 Draw G</v>
          </cell>
        </row>
        <row r="3243">
          <cell r="B3243" t="str">
            <v>43MO06008NW08-25 Draw H</v>
          </cell>
        </row>
        <row r="3244">
          <cell r="B3244" t="str">
            <v>43MO06008NW08-25 Draw I</v>
          </cell>
        </row>
        <row r="3245">
          <cell r="B3245" t="str">
            <v>43MO07003ทึบ</v>
          </cell>
        </row>
        <row r="3246">
          <cell r="B3246" t="str">
            <v>43MO07003ทึบ A</v>
          </cell>
        </row>
        <row r="3247">
          <cell r="B3247" t="str">
            <v>43MO07003ทึบ A.</v>
          </cell>
        </row>
        <row r="3248">
          <cell r="B3248" t="str">
            <v>43MO07003ทึบ B</v>
          </cell>
        </row>
        <row r="3249">
          <cell r="B3249" t="str">
            <v>43MO07003ทึบ C</v>
          </cell>
        </row>
        <row r="3250">
          <cell r="B3250" t="str">
            <v>43MO07003ทึบ C</v>
          </cell>
        </row>
        <row r="3251">
          <cell r="B3251" t="str">
            <v>43MO07003ทึบ D</v>
          </cell>
        </row>
        <row r="3252">
          <cell r="B3252" t="str">
            <v>43MO07003ทึบ E</v>
          </cell>
        </row>
        <row r="3253">
          <cell r="B3253" t="str">
            <v>43MO07003ทึบ F</v>
          </cell>
        </row>
        <row r="3254">
          <cell r="B3254" t="str">
            <v>43MO07003ทึบ F</v>
          </cell>
        </row>
        <row r="3255">
          <cell r="B3255" t="str">
            <v>43MO07003ทึบ G</v>
          </cell>
        </row>
        <row r="3256">
          <cell r="B3256" t="str">
            <v>43MO07003ทึบ H</v>
          </cell>
        </row>
        <row r="3257">
          <cell r="B3257" t="str">
            <v>43MO07003ทึบ I</v>
          </cell>
        </row>
        <row r="3258">
          <cell r="B3258" t="str">
            <v>43MO07003L3D1</v>
          </cell>
        </row>
        <row r="3259">
          <cell r="B3259" t="str">
            <v>43MO07003L3D1 A</v>
          </cell>
        </row>
        <row r="3260">
          <cell r="B3260" t="str">
            <v>43MO07003L3D1 A.</v>
          </cell>
        </row>
        <row r="3261">
          <cell r="B3261" t="str">
            <v>43MO07003L3D1 B</v>
          </cell>
        </row>
        <row r="3262">
          <cell r="B3262" t="str">
            <v>43MO07003L3D1 C</v>
          </cell>
        </row>
        <row r="3263">
          <cell r="B3263" t="str">
            <v>43MO07003L3D1 C.</v>
          </cell>
        </row>
        <row r="3264">
          <cell r="B3264" t="str">
            <v>43MO07003L3D1 D</v>
          </cell>
        </row>
        <row r="3265">
          <cell r="B3265" t="str">
            <v>43MO07003L3D1 E</v>
          </cell>
        </row>
        <row r="3266">
          <cell r="B3266" t="str">
            <v>43MO07003L3D1 F</v>
          </cell>
        </row>
        <row r="3267">
          <cell r="B3267" t="str">
            <v>43MO07003L3D1 G</v>
          </cell>
        </row>
        <row r="3268">
          <cell r="B3268" t="str">
            <v>43MO07003L3D1 H</v>
          </cell>
        </row>
        <row r="3269">
          <cell r="B3269" t="str">
            <v>43MO07003L3D1 I</v>
          </cell>
        </row>
        <row r="3270">
          <cell r="B3270" t="str">
            <v>43MO07003L3D2S2</v>
          </cell>
        </row>
        <row r="3271">
          <cell r="B3271" t="str">
            <v>43MO07003L3D2S2 A</v>
          </cell>
        </row>
        <row r="3272">
          <cell r="B3272" t="str">
            <v>43MO07003L3D2S2 A</v>
          </cell>
        </row>
        <row r="3273">
          <cell r="B3273" t="str">
            <v>43MO07003L3D2S2 B</v>
          </cell>
        </row>
        <row r="3274">
          <cell r="B3274" t="str">
            <v>43MO07003L3D2S2 C</v>
          </cell>
        </row>
        <row r="3275">
          <cell r="B3275" t="str">
            <v>43MO07003L3D2S2 C.</v>
          </cell>
        </row>
        <row r="3276">
          <cell r="B3276" t="str">
            <v>43MO07003L3D2S2 D</v>
          </cell>
        </row>
        <row r="3277">
          <cell r="B3277" t="str">
            <v>43MO07003L3D2S2 E</v>
          </cell>
        </row>
        <row r="3278">
          <cell r="B3278" t="str">
            <v>43MO07003L3D2S2 F</v>
          </cell>
        </row>
        <row r="3279">
          <cell r="B3279" t="str">
            <v>43MO07003L3D2S2 G</v>
          </cell>
        </row>
        <row r="3280">
          <cell r="B3280" t="str">
            <v>43MO07003L3D2S2 H</v>
          </cell>
        </row>
        <row r="3281">
          <cell r="B3281" t="str">
            <v>43MO07003L3D2S2 I</v>
          </cell>
        </row>
        <row r="3282">
          <cell r="B3282" t="str">
            <v>43MO07003L3D3S2</v>
          </cell>
        </row>
        <row r="3283">
          <cell r="B3283" t="str">
            <v>43MO07003L3D3S2 A</v>
          </cell>
        </row>
        <row r="3284">
          <cell r="B3284" t="str">
            <v>43MO07003L3D3S2 A</v>
          </cell>
        </row>
        <row r="3285">
          <cell r="B3285" t="str">
            <v>43MO07003L3D3S2 B</v>
          </cell>
        </row>
        <row r="3286">
          <cell r="B3286" t="str">
            <v>43MO07003L3D3S2 C</v>
          </cell>
        </row>
        <row r="3287">
          <cell r="B3287" t="str">
            <v>43MO07003L3D3S2 C.</v>
          </cell>
        </row>
        <row r="3288">
          <cell r="B3288" t="str">
            <v>43MO07003L3D3S2 D</v>
          </cell>
        </row>
        <row r="3289">
          <cell r="B3289" t="str">
            <v>43MO07003L3D3S2 E</v>
          </cell>
        </row>
        <row r="3290">
          <cell r="B3290" t="str">
            <v>43MO07003L3D3S2 F</v>
          </cell>
        </row>
        <row r="3291">
          <cell r="B3291" t="str">
            <v>43MO07003L3D3S2 G</v>
          </cell>
        </row>
        <row r="3292">
          <cell r="B3292" t="str">
            <v>43MO07003L3D3S2 H</v>
          </cell>
        </row>
        <row r="3293">
          <cell r="B3293" t="str">
            <v>43MO07003L3D3S2 I</v>
          </cell>
        </row>
        <row r="3294">
          <cell r="B3294" t="str">
            <v>43MO07003PFC</v>
          </cell>
        </row>
        <row r="3295">
          <cell r="B3295" t="str">
            <v>43MO07003PFC A</v>
          </cell>
        </row>
        <row r="3296">
          <cell r="B3296" t="str">
            <v>43MO07003PFC A.</v>
          </cell>
        </row>
        <row r="3297">
          <cell r="B3297" t="str">
            <v>43MO07003PFC B</v>
          </cell>
        </row>
        <row r="3298">
          <cell r="B3298" t="str">
            <v>43MO07003PFC C</v>
          </cell>
        </row>
        <row r="3299">
          <cell r="B3299" t="str">
            <v>43MO07003PFC C</v>
          </cell>
        </row>
        <row r="3300">
          <cell r="B3300" t="str">
            <v>43MO07003PFC D</v>
          </cell>
        </row>
        <row r="3301">
          <cell r="B3301" t="str">
            <v>43MO07003PFC E</v>
          </cell>
        </row>
        <row r="3302">
          <cell r="B3302" t="str">
            <v>43MO07003PFC F</v>
          </cell>
        </row>
        <row r="3303">
          <cell r="B3303" t="str">
            <v>43MO07003PFC G</v>
          </cell>
        </row>
        <row r="3304">
          <cell r="B3304" t="str">
            <v>43MO07003PFC H</v>
          </cell>
        </row>
        <row r="3305">
          <cell r="B3305" t="str">
            <v>43MO07003PFC I</v>
          </cell>
        </row>
        <row r="3306">
          <cell r="B3306" t="str">
            <v>43MO07004ทึบ</v>
          </cell>
        </row>
        <row r="3307">
          <cell r="B3307" t="str">
            <v>43MO07004ทึบ A</v>
          </cell>
        </row>
        <row r="3308">
          <cell r="B3308" t="str">
            <v>43MO07004ทึบ A.</v>
          </cell>
        </row>
        <row r="3309">
          <cell r="B3309" t="str">
            <v>43MO07004ทึบ B</v>
          </cell>
        </row>
        <row r="3310">
          <cell r="B3310" t="str">
            <v>43MO07004ทึบ C</v>
          </cell>
        </row>
        <row r="3311">
          <cell r="B3311" t="str">
            <v>43MO07004ทึบ D</v>
          </cell>
        </row>
        <row r="3312">
          <cell r="B3312" t="str">
            <v>43MO07004ทึบ E</v>
          </cell>
        </row>
        <row r="3313">
          <cell r="B3313" t="str">
            <v>43MO07004ทึบ F</v>
          </cell>
        </row>
        <row r="3314">
          <cell r="B3314" t="str">
            <v>43MO07004ทึบ G</v>
          </cell>
        </row>
        <row r="3315">
          <cell r="B3315" t="str">
            <v>43MO07004ทึบ H</v>
          </cell>
        </row>
        <row r="3316">
          <cell r="B3316" t="str">
            <v>43MO07004ทึบ I</v>
          </cell>
        </row>
        <row r="3317">
          <cell r="B3317" t="str">
            <v>43MO07004NS1x4</v>
          </cell>
        </row>
        <row r="3318">
          <cell r="B3318" t="str">
            <v>43MO07004NS1x4 A</v>
          </cell>
        </row>
        <row r="3319">
          <cell r="B3319" t="str">
            <v>43MO07004NS1x4 A.</v>
          </cell>
        </row>
        <row r="3320">
          <cell r="B3320" t="str">
            <v>43MO07004NS1x4 B</v>
          </cell>
        </row>
        <row r="3321">
          <cell r="B3321" t="str">
            <v>43MO07004NS1x4 C</v>
          </cell>
        </row>
        <row r="3322">
          <cell r="B3322" t="str">
            <v>43MO07004NS1x4 C.</v>
          </cell>
        </row>
        <row r="3323">
          <cell r="B3323" t="str">
            <v>43MO07004NS1x4 D</v>
          </cell>
        </row>
        <row r="3324">
          <cell r="B3324" t="str">
            <v>43MO07004NS1x4 D.</v>
          </cell>
        </row>
        <row r="3325">
          <cell r="B3325" t="str">
            <v>43MO07004NS1x4 E</v>
          </cell>
        </row>
        <row r="3326">
          <cell r="B3326" t="str">
            <v>43MO07004NS1x4 F</v>
          </cell>
        </row>
        <row r="3327">
          <cell r="B3327" t="str">
            <v>43MO07004NS1x4 G</v>
          </cell>
        </row>
        <row r="3328">
          <cell r="B3328" t="str">
            <v>43MO07004NS1x4 H</v>
          </cell>
        </row>
        <row r="3329">
          <cell r="B3329" t="str">
            <v>43MO07004NS1x4 I</v>
          </cell>
        </row>
        <row r="3330">
          <cell r="B3330" t="str">
            <v>43MO07004NSX1x4</v>
          </cell>
        </row>
        <row r="3331">
          <cell r="B3331" t="str">
            <v>43MO07004NSX1x4 A</v>
          </cell>
        </row>
        <row r="3332">
          <cell r="B3332" t="str">
            <v>43MO07004NSX1x4 A.</v>
          </cell>
        </row>
        <row r="3333">
          <cell r="B3333" t="str">
            <v>43MO07004NSX1x4 B</v>
          </cell>
        </row>
        <row r="3334">
          <cell r="B3334" t="str">
            <v>43MO07004NSX1x4 C</v>
          </cell>
        </row>
        <row r="3335">
          <cell r="B3335" t="str">
            <v>43MO07004NSX1x4 C.</v>
          </cell>
        </row>
        <row r="3336">
          <cell r="B3336" t="str">
            <v>43MO07004NSX1x4 D</v>
          </cell>
        </row>
        <row r="3337">
          <cell r="B3337" t="str">
            <v>43MO07004NSX1x4 D.</v>
          </cell>
        </row>
        <row r="3338">
          <cell r="B3338" t="str">
            <v>43MO07004NSX1x4 E</v>
          </cell>
        </row>
        <row r="3339">
          <cell r="B3339" t="str">
            <v>43MO07004NSX1x4 F</v>
          </cell>
        </row>
        <row r="3340">
          <cell r="B3340" t="str">
            <v>43MO07004NSX1x4 G</v>
          </cell>
        </row>
        <row r="3341">
          <cell r="B3341" t="str">
            <v>43MO07004NSX1x4 H</v>
          </cell>
        </row>
        <row r="3342">
          <cell r="B3342" t="str">
            <v>43MO07004NSX1x4 I</v>
          </cell>
        </row>
        <row r="3343">
          <cell r="B3343" t="str">
            <v>43MO07008ทึบ</v>
          </cell>
        </row>
        <row r="3344">
          <cell r="B3344" t="str">
            <v>43MO07008ทึบ A</v>
          </cell>
        </row>
        <row r="3345">
          <cell r="B3345" t="str">
            <v>43MO07008ทึบ A.</v>
          </cell>
        </row>
        <row r="3346">
          <cell r="B3346" t="str">
            <v>43MO07008ทึบ B</v>
          </cell>
        </row>
        <row r="3347">
          <cell r="B3347" t="str">
            <v>43MO07008ทึบ C</v>
          </cell>
        </row>
        <row r="3348">
          <cell r="B3348" t="str">
            <v>43MO07008ทึบ D</v>
          </cell>
        </row>
        <row r="3349">
          <cell r="B3349" t="str">
            <v>43MO07008ทึบ E</v>
          </cell>
        </row>
        <row r="3350">
          <cell r="B3350" t="str">
            <v>43MO07008ทึบ F</v>
          </cell>
        </row>
        <row r="3351">
          <cell r="B3351" t="str">
            <v>43MO07008ทึบ G</v>
          </cell>
        </row>
        <row r="3352">
          <cell r="B3352" t="str">
            <v>43MO07008ทึบ H</v>
          </cell>
        </row>
        <row r="3353">
          <cell r="B3353" t="str">
            <v>43MO07008ทึบ I</v>
          </cell>
        </row>
        <row r="3354">
          <cell r="B3354" t="str">
            <v>43MO07008NS4x1</v>
          </cell>
        </row>
        <row r="3355">
          <cell r="B3355" t="str">
            <v>43MO07008NS4x1 A</v>
          </cell>
        </row>
        <row r="3356">
          <cell r="B3356" t="str">
            <v>43MO07008NS4x1 A.</v>
          </cell>
        </row>
        <row r="3357">
          <cell r="B3357" t="str">
            <v>43MO07008NS4x1 B</v>
          </cell>
        </row>
        <row r="3358">
          <cell r="B3358" t="str">
            <v>43MO07008NS4x1 C</v>
          </cell>
        </row>
        <row r="3359">
          <cell r="B3359" t="str">
            <v>43MO07008NS4x1 D</v>
          </cell>
        </row>
        <row r="3360">
          <cell r="B3360" t="str">
            <v>43MO07008NS4x1 D.</v>
          </cell>
        </row>
        <row r="3361">
          <cell r="B3361" t="str">
            <v>43MO07008NS4x1 E</v>
          </cell>
        </row>
        <row r="3362">
          <cell r="B3362" t="str">
            <v>43MO07008NS4x1 F</v>
          </cell>
        </row>
        <row r="3363">
          <cell r="B3363" t="str">
            <v>43MO07008NS4x1 G</v>
          </cell>
        </row>
        <row r="3364">
          <cell r="B3364" t="str">
            <v>43MO07008NS4x1 H</v>
          </cell>
        </row>
        <row r="3365">
          <cell r="B3365" t="str">
            <v>43MO07008NS4x1 I</v>
          </cell>
        </row>
        <row r="3366">
          <cell r="B3366" t="str">
            <v>43MO07008NSX4x1</v>
          </cell>
        </row>
        <row r="3367">
          <cell r="B3367" t="str">
            <v>43MO07008NSX4x1 A</v>
          </cell>
        </row>
        <row r="3368">
          <cell r="B3368" t="str">
            <v>43MO07008NSX4x1 A.</v>
          </cell>
        </row>
        <row r="3369">
          <cell r="B3369" t="str">
            <v>43MO07008NSX4x1 B</v>
          </cell>
        </row>
        <row r="3370">
          <cell r="B3370" t="str">
            <v>43MO07008NSX4x1 C</v>
          </cell>
        </row>
        <row r="3371">
          <cell r="B3371" t="str">
            <v>43MO07008NSX4x1 D</v>
          </cell>
        </row>
        <row r="3372">
          <cell r="B3372" t="str">
            <v>43MO07008NSX4x1 D.</v>
          </cell>
        </row>
        <row r="3373">
          <cell r="B3373" t="str">
            <v>43MO07008NSX4x1 E</v>
          </cell>
        </row>
        <row r="3374">
          <cell r="B3374" t="str">
            <v>43MO07008NSX4x1 F</v>
          </cell>
        </row>
        <row r="3375">
          <cell r="B3375" t="str">
            <v>43MO07008NSX4x1 G</v>
          </cell>
        </row>
        <row r="3376">
          <cell r="B3376" t="str">
            <v>43MO07008NSX4x1 H</v>
          </cell>
        </row>
        <row r="3377">
          <cell r="B3377" t="str">
            <v>43MO07008NSX4x1 I</v>
          </cell>
        </row>
        <row r="3378">
          <cell r="B3378" t="str">
            <v>43MO07008NS4x2</v>
          </cell>
        </row>
        <row r="3379">
          <cell r="B3379" t="str">
            <v>43MO07008NS4x2 A</v>
          </cell>
        </row>
        <row r="3380">
          <cell r="B3380" t="str">
            <v>43MO07008NS4x2 A.</v>
          </cell>
        </row>
        <row r="3381">
          <cell r="B3381" t="str">
            <v>43MO07008NS4x2 B</v>
          </cell>
        </row>
        <row r="3382">
          <cell r="B3382" t="str">
            <v>43MO07008NS4x2 C</v>
          </cell>
        </row>
        <row r="3383">
          <cell r="B3383" t="str">
            <v>43MO07008NS4x2 D</v>
          </cell>
        </row>
        <row r="3384">
          <cell r="B3384" t="str">
            <v>43MO07008NS4x2 D.</v>
          </cell>
        </row>
        <row r="3385">
          <cell r="B3385" t="str">
            <v>43MO07008NS4x2 E</v>
          </cell>
        </row>
        <row r="3386">
          <cell r="B3386" t="str">
            <v>43MO07008NS4x2 F</v>
          </cell>
        </row>
        <row r="3387">
          <cell r="B3387" t="str">
            <v>43MO07008NS4x2 G</v>
          </cell>
        </row>
        <row r="3388">
          <cell r="B3388" t="str">
            <v>43MO07008NS4x2 H</v>
          </cell>
        </row>
        <row r="3389">
          <cell r="B3389" t="str">
            <v>43MO07008NS4x2 I</v>
          </cell>
        </row>
        <row r="3390">
          <cell r="B3390" t="str">
            <v>43MO07008NSX4x2</v>
          </cell>
        </row>
        <row r="3391">
          <cell r="B3391" t="str">
            <v>43MO07008NSX4x2 A</v>
          </cell>
        </row>
        <row r="3392">
          <cell r="B3392" t="str">
            <v>43MO07008NSX4x2 A.</v>
          </cell>
        </row>
        <row r="3393">
          <cell r="B3393" t="str">
            <v>43MO07008NSX4x2 B</v>
          </cell>
        </row>
        <row r="3394">
          <cell r="B3394" t="str">
            <v>43MO07008NSX4x2 C</v>
          </cell>
        </row>
        <row r="3395">
          <cell r="B3395" t="str">
            <v>43MO07008NSX4x2 D</v>
          </cell>
        </row>
        <row r="3396">
          <cell r="B3396" t="str">
            <v>43MO07008NSX4x2 D.</v>
          </cell>
        </row>
        <row r="3397">
          <cell r="B3397" t="str">
            <v>43MO07008NSX4x2 E</v>
          </cell>
        </row>
        <row r="3398">
          <cell r="B3398" t="str">
            <v>43MO07008NSX4x2 F</v>
          </cell>
        </row>
        <row r="3399">
          <cell r="B3399" t="str">
            <v>43MO07008NSX4x2 G</v>
          </cell>
        </row>
        <row r="3400">
          <cell r="B3400" t="str">
            <v>43MO07008NSX4x2 H</v>
          </cell>
        </row>
        <row r="3401">
          <cell r="B3401" t="str">
            <v>43MO07008NSX4x2 I</v>
          </cell>
        </row>
        <row r="3402">
          <cell r="B3402" t="str">
            <v>43MO07008NS4x3</v>
          </cell>
        </row>
        <row r="3403">
          <cell r="B3403" t="str">
            <v>43MO07008NS4x3 A</v>
          </cell>
        </row>
        <row r="3404">
          <cell r="B3404" t="str">
            <v>43MO07008NS4x3 A.</v>
          </cell>
        </row>
        <row r="3405">
          <cell r="B3405" t="str">
            <v>43MO07008NS4x3 B</v>
          </cell>
        </row>
        <row r="3406">
          <cell r="B3406" t="str">
            <v>43MO07008NS4x3 C</v>
          </cell>
        </row>
        <row r="3407">
          <cell r="B3407" t="str">
            <v>43MO07008NS4x3 D</v>
          </cell>
        </row>
        <row r="3408">
          <cell r="B3408" t="str">
            <v>43MO07008NS4x3 D.</v>
          </cell>
        </row>
        <row r="3409">
          <cell r="B3409" t="str">
            <v>43MO07008NS4x3 E</v>
          </cell>
        </row>
        <row r="3410">
          <cell r="B3410" t="str">
            <v>43MO07008NS4x3 F</v>
          </cell>
        </row>
        <row r="3411">
          <cell r="B3411" t="str">
            <v>43MO07008NS4x3 H</v>
          </cell>
        </row>
        <row r="3412">
          <cell r="B3412" t="str">
            <v>43MO07008NS4x3 I</v>
          </cell>
        </row>
        <row r="3413">
          <cell r="B3413" t="str">
            <v>43MO07008NSX4x3</v>
          </cell>
        </row>
        <row r="3414">
          <cell r="B3414" t="str">
            <v>43MO07008NSX4x3 A</v>
          </cell>
        </row>
        <row r="3415">
          <cell r="B3415" t="str">
            <v>43MO07008NSX4x3 A.</v>
          </cell>
        </row>
        <row r="3416">
          <cell r="B3416" t="str">
            <v>43MO07008NSX4x3 B</v>
          </cell>
        </row>
        <row r="3417">
          <cell r="B3417" t="str">
            <v>43MO07008NSX4x3 C</v>
          </cell>
        </row>
        <row r="3418">
          <cell r="B3418" t="str">
            <v>43MO07008NSX4x3 D</v>
          </cell>
        </row>
        <row r="3419">
          <cell r="B3419" t="str">
            <v>43MO07008NSX4x3 D.</v>
          </cell>
        </row>
        <row r="3420">
          <cell r="B3420" t="str">
            <v>43MO07008NSX4x3 E</v>
          </cell>
        </row>
        <row r="3421">
          <cell r="B3421" t="str">
            <v>43MO07008NSX4x3 F</v>
          </cell>
        </row>
        <row r="3422">
          <cell r="B3422" t="str">
            <v>43MO07008NSX4x3 G</v>
          </cell>
        </row>
        <row r="3423">
          <cell r="B3423" t="str">
            <v>43MO07008NSX4x3 H</v>
          </cell>
        </row>
        <row r="3424">
          <cell r="B3424" t="str">
            <v>43MO07008NSX4x3 I</v>
          </cell>
        </row>
        <row r="3425">
          <cell r="B3425" t="str">
            <v>43MO07008NSX8x1</v>
          </cell>
        </row>
        <row r="3426">
          <cell r="B3426" t="str">
            <v>43MO07008NSX8x1 A</v>
          </cell>
        </row>
        <row r="3427">
          <cell r="B3427" t="str">
            <v>43MO07008NSX8x1 A.</v>
          </cell>
        </row>
        <row r="3428">
          <cell r="B3428" t="str">
            <v>43MO07008NSX8x1 B</v>
          </cell>
        </row>
        <row r="3429">
          <cell r="B3429" t="str">
            <v>43MO07008NSX8x1 C</v>
          </cell>
        </row>
        <row r="3430">
          <cell r="B3430" t="str">
            <v>43MO07008NSX8x1 D</v>
          </cell>
        </row>
        <row r="3431">
          <cell r="B3431" t="str">
            <v>43MO07008NSX8x1 E</v>
          </cell>
        </row>
        <row r="3432">
          <cell r="B3432" t="str">
            <v>43MO07008NSX8x1 F</v>
          </cell>
        </row>
        <row r="3433">
          <cell r="B3433" t="str">
            <v>43MO07008NSX8x1 G</v>
          </cell>
        </row>
        <row r="3434">
          <cell r="B3434" t="str">
            <v>43MO07008NSX8x1 H</v>
          </cell>
        </row>
        <row r="3435">
          <cell r="B3435" t="str">
            <v>43MO07008NSX8x1 I</v>
          </cell>
        </row>
        <row r="3436">
          <cell r="B3436" t="str">
            <v>43MO07008NSX8x2</v>
          </cell>
        </row>
        <row r="3437">
          <cell r="B3437" t="str">
            <v>43MO07008NSX8x2 A</v>
          </cell>
        </row>
        <row r="3438">
          <cell r="B3438" t="str">
            <v>43MO07008NSX8x2 A.</v>
          </cell>
        </row>
        <row r="3439">
          <cell r="B3439" t="str">
            <v>43MO07008NSX8x2 B</v>
          </cell>
        </row>
        <row r="3440">
          <cell r="B3440" t="str">
            <v>43MO07008NSX8x2 C</v>
          </cell>
        </row>
        <row r="3441">
          <cell r="B3441" t="str">
            <v>43MO07008NSX8x2 D</v>
          </cell>
        </row>
        <row r="3442">
          <cell r="B3442" t="str">
            <v>43MO07008NSX8x2 E</v>
          </cell>
        </row>
        <row r="3443">
          <cell r="B3443" t="str">
            <v>43MO07008NSX8x2 F</v>
          </cell>
        </row>
        <row r="3444">
          <cell r="B3444" t="str">
            <v>43MO07008NSX8x2 G</v>
          </cell>
        </row>
        <row r="3445">
          <cell r="B3445" t="str">
            <v>43MO07008NSX8x2 H</v>
          </cell>
        </row>
        <row r="3446">
          <cell r="B3446" t="str">
            <v>43MO07008NSX8x2 I</v>
          </cell>
        </row>
        <row r="3447">
          <cell r="B3447" t="str">
            <v>43MO07008NW08-25 Fixed</v>
          </cell>
        </row>
        <row r="3448">
          <cell r="B3448" t="str">
            <v>43MO07008NW08-25 Fixed A</v>
          </cell>
        </row>
        <row r="3449">
          <cell r="B3449" t="str">
            <v>43MO07008NW08-25 Fixed B</v>
          </cell>
        </row>
        <row r="3450">
          <cell r="B3450" t="str">
            <v>43MO07008NW08-25 Fixed B.</v>
          </cell>
        </row>
        <row r="3451">
          <cell r="B3451" t="str">
            <v>43MO07008NW08-25 Fixed C</v>
          </cell>
        </row>
        <row r="3452">
          <cell r="B3452" t="str">
            <v>43MO07008NW08-25 Fixed D</v>
          </cell>
        </row>
        <row r="3453">
          <cell r="B3453" t="str">
            <v>43MO07008NW08-25 Fixed E</v>
          </cell>
        </row>
        <row r="3454">
          <cell r="B3454" t="str">
            <v>43MO07008NW08-25 Fixed F</v>
          </cell>
        </row>
        <row r="3455">
          <cell r="B3455" t="str">
            <v>43MO07008NW08-25 Fixed G</v>
          </cell>
        </row>
        <row r="3456">
          <cell r="B3456" t="str">
            <v>43MO07008NW08-25 Fixed H</v>
          </cell>
        </row>
        <row r="3457">
          <cell r="B3457" t="str">
            <v>43MO07008NW08-25 Fixed I</v>
          </cell>
        </row>
        <row r="3458">
          <cell r="B3458" t="str">
            <v>43MO07008NW08-25 Draw</v>
          </cell>
        </row>
        <row r="3459">
          <cell r="B3459" t="str">
            <v>43MO07008NW08-25 Draw A</v>
          </cell>
        </row>
        <row r="3460">
          <cell r="B3460" t="str">
            <v>43MO07008NW08-25 Draw A.</v>
          </cell>
        </row>
        <row r="3461">
          <cell r="B3461" t="str">
            <v>43MO07008NW08-25 Draw B</v>
          </cell>
        </row>
        <row r="3462">
          <cell r="B3462" t="str">
            <v>43MO07008NW08-25 Draw B.</v>
          </cell>
        </row>
        <row r="3463">
          <cell r="B3463" t="str">
            <v>43MO07008NW08-25 Draw C</v>
          </cell>
        </row>
        <row r="3464">
          <cell r="B3464" t="str">
            <v>43MO07008NW08-25 Draw D</v>
          </cell>
        </row>
        <row r="3465">
          <cell r="B3465" t="str">
            <v>43MO07008NW08-25 Draw E</v>
          </cell>
        </row>
        <row r="3466">
          <cell r="B3466" t="str">
            <v>43MO07008NW08-25 Draw F</v>
          </cell>
        </row>
        <row r="3467">
          <cell r="B3467" t="str">
            <v>43MO07008NW08-25 Draw G</v>
          </cell>
        </row>
        <row r="3468">
          <cell r="B3468" t="str">
            <v>43MO07008NW08-25 Draw H</v>
          </cell>
        </row>
        <row r="3469">
          <cell r="B3469" t="str">
            <v>43MO07008NW08-25 Draw I</v>
          </cell>
        </row>
        <row r="3470">
          <cell r="B3470" t="str">
            <v>43MO08003ทึบ</v>
          </cell>
        </row>
        <row r="3471">
          <cell r="B3471" t="str">
            <v>43MO08003ทึบ A</v>
          </cell>
        </row>
        <row r="3472">
          <cell r="B3472" t="str">
            <v>43MO08003ทึบ A.</v>
          </cell>
        </row>
        <row r="3473">
          <cell r="B3473" t="str">
            <v>43MO08003ทึบ B</v>
          </cell>
        </row>
        <row r="3474">
          <cell r="B3474" t="str">
            <v>43MO08003ทึบ C</v>
          </cell>
        </row>
        <row r="3475">
          <cell r="B3475" t="str">
            <v>43MO08003ทึบ C.</v>
          </cell>
        </row>
        <row r="3476">
          <cell r="B3476" t="str">
            <v>43MO08003ทึบ D</v>
          </cell>
        </row>
        <row r="3477">
          <cell r="B3477" t="str">
            <v>43MO08003ทึบ E</v>
          </cell>
        </row>
        <row r="3478">
          <cell r="B3478" t="str">
            <v>43MO08003ทึบ F</v>
          </cell>
        </row>
        <row r="3479">
          <cell r="B3479" t="str">
            <v>43MO08003ทึบ G</v>
          </cell>
        </row>
        <row r="3480">
          <cell r="B3480" t="str">
            <v>43MO08003ทึบ H</v>
          </cell>
        </row>
        <row r="3481">
          <cell r="B3481" t="str">
            <v>43MO08003ทึบ I</v>
          </cell>
        </row>
        <row r="3482">
          <cell r="B3482" t="str">
            <v>43MO08003L3D1</v>
          </cell>
        </row>
        <row r="3483">
          <cell r="B3483" t="str">
            <v>43MO08003L3D1 A</v>
          </cell>
        </row>
        <row r="3484">
          <cell r="B3484" t="str">
            <v>43MO08003L3D1 A.</v>
          </cell>
        </row>
        <row r="3485">
          <cell r="B3485" t="str">
            <v>43MO08003L3D1 B</v>
          </cell>
        </row>
        <row r="3486">
          <cell r="B3486" t="str">
            <v>43MO08003L3D1 C</v>
          </cell>
        </row>
        <row r="3487">
          <cell r="B3487" t="str">
            <v>43MO08003L3D1 C.</v>
          </cell>
        </row>
        <row r="3488">
          <cell r="B3488" t="str">
            <v>43MO08003L3D1 D</v>
          </cell>
        </row>
        <row r="3489">
          <cell r="B3489" t="str">
            <v>43MO08003L3D1 E</v>
          </cell>
        </row>
        <row r="3490">
          <cell r="B3490" t="str">
            <v>43MO08003L3D1 F</v>
          </cell>
        </row>
        <row r="3491">
          <cell r="B3491" t="str">
            <v>43MO08003L3D1 G</v>
          </cell>
        </row>
        <row r="3492">
          <cell r="B3492" t="str">
            <v>43MO08003L3D1 H</v>
          </cell>
        </row>
        <row r="3493">
          <cell r="B3493" t="str">
            <v>43MO08003L3D1 I</v>
          </cell>
        </row>
        <row r="3494">
          <cell r="B3494" t="str">
            <v>43MO08003L3D2S2</v>
          </cell>
        </row>
        <row r="3495">
          <cell r="B3495" t="str">
            <v>43MO08003L3D2S2 A</v>
          </cell>
        </row>
        <row r="3496">
          <cell r="B3496" t="str">
            <v>43MO08003L3D2S2 A</v>
          </cell>
        </row>
        <row r="3497">
          <cell r="B3497" t="str">
            <v>43MO08003L3D2S2 B</v>
          </cell>
        </row>
        <row r="3498">
          <cell r="B3498" t="str">
            <v>43MO08003L3D2S2 C</v>
          </cell>
        </row>
        <row r="3499">
          <cell r="B3499" t="str">
            <v>43MO08003L3D2S2 C.</v>
          </cell>
        </row>
        <row r="3500">
          <cell r="B3500" t="str">
            <v>43MO08003L3D2S2 D</v>
          </cell>
        </row>
        <row r="3501">
          <cell r="B3501" t="str">
            <v>43MO08003L3D2S2 E</v>
          </cell>
        </row>
        <row r="3502">
          <cell r="B3502" t="str">
            <v>43MO08003L3D2S2 F</v>
          </cell>
        </row>
        <row r="3503">
          <cell r="B3503" t="str">
            <v>43MO08003L3D2S2 G</v>
          </cell>
        </row>
        <row r="3504">
          <cell r="B3504" t="str">
            <v>43MO08003L3D2S2 H</v>
          </cell>
        </row>
        <row r="3505">
          <cell r="B3505" t="str">
            <v>43MO08003L3D2S2 I</v>
          </cell>
        </row>
        <row r="3506">
          <cell r="B3506" t="str">
            <v>43MO08003L3D3S2</v>
          </cell>
        </row>
        <row r="3507">
          <cell r="B3507" t="str">
            <v>43MO08003L3D3S2 A</v>
          </cell>
        </row>
        <row r="3508">
          <cell r="B3508" t="str">
            <v>43MO08003L3D3S2 A</v>
          </cell>
        </row>
        <row r="3509">
          <cell r="B3509" t="str">
            <v>43MO08003L3D3S2 B</v>
          </cell>
        </row>
        <row r="3510">
          <cell r="B3510" t="str">
            <v>43MO08003L3D3S2 C</v>
          </cell>
        </row>
        <row r="3511">
          <cell r="B3511" t="str">
            <v>43MO08003L3D3S2 C.</v>
          </cell>
        </row>
        <row r="3512">
          <cell r="B3512" t="str">
            <v>43MO08003L3D3S2 D</v>
          </cell>
        </row>
        <row r="3513">
          <cell r="B3513" t="str">
            <v>43MO08003L3D3S2 E</v>
          </cell>
        </row>
        <row r="3514">
          <cell r="B3514" t="str">
            <v>43MO08003L3D3S2 F</v>
          </cell>
        </row>
        <row r="3515">
          <cell r="B3515" t="str">
            <v>43MO08003L3D3S2 G</v>
          </cell>
        </row>
        <row r="3516">
          <cell r="B3516" t="str">
            <v>43MO08003L3D3S2 H</v>
          </cell>
        </row>
        <row r="3517">
          <cell r="B3517" t="str">
            <v>43MO08003L3D3S2 I</v>
          </cell>
        </row>
        <row r="3518">
          <cell r="B3518" t="str">
            <v>43MO08003PFC</v>
          </cell>
        </row>
        <row r="3519">
          <cell r="B3519" t="str">
            <v>43MO08003PFC A</v>
          </cell>
        </row>
        <row r="3520">
          <cell r="B3520" t="str">
            <v>43MO08003PFC A.</v>
          </cell>
        </row>
        <row r="3521">
          <cell r="B3521" t="str">
            <v>43MO08003PFC B</v>
          </cell>
        </row>
        <row r="3522">
          <cell r="B3522" t="str">
            <v>43MO08003PFC C</v>
          </cell>
        </row>
        <row r="3523">
          <cell r="B3523" t="str">
            <v>43MO08003PFC C.</v>
          </cell>
        </row>
        <row r="3524">
          <cell r="B3524" t="str">
            <v>43MO08003PFC D</v>
          </cell>
        </row>
        <row r="3525">
          <cell r="B3525" t="str">
            <v>43MO08003PFC E</v>
          </cell>
        </row>
        <row r="3526">
          <cell r="B3526" t="str">
            <v>43MO08003PFC F</v>
          </cell>
        </row>
        <row r="3527">
          <cell r="B3527" t="str">
            <v>43MO08003PFC G</v>
          </cell>
        </row>
        <row r="3528">
          <cell r="B3528" t="str">
            <v>43MO08003PFC H</v>
          </cell>
        </row>
        <row r="3529">
          <cell r="B3529" t="str">
            <v>43MO08003PFC I</v>
          </cell>
        </row>
        <row r="3530">
          <cell r="B3530" t="str">
            <v>43MO08004ทึบ</v>
          </cell>
        </row>
        <row r="3531">
          <cell r="B3531" t="str">
            <v>43MO08004ทึบ A</v>
          </cell>
        </row>
        <row r="3532">
          <cell r="B3532" t="str">
            <v>43MO08004ทึบ A.</v>
          </cell>
        </row>
        <row r="3533">
          <cell r="B3533" t="str">
            <v>43MO08004ทึบ B</v>
          </cell>
        </row>
        <row r="3534">
          <cell r="B3534" t="str">
            <v>43MO08004ทึบ C</v>
          </cell>
        </row>
        <row r="3535">
          <cell r="B3535" t="str">
            <v>43MO08004ทึบ D</v>
          </cell>
        </row>
        <row r="3536">
          <cell r="B3536" t="str">
            <v>43MO08004ทึบ E</v>
          </cell>
        </row>
        <row r="3537">
          <cell r="B3537" t="str">
            <v>43MO08004ทึบ F</v>
          </cell>
        </row>
        <row r="3538">
          <cell r="B3538" t="str">
            <v>43MO08004ทึบ G</v>
          </cell>
        </row>
        <row r="3539">
          <cell r="B3539" t="str">
            <v>43MO08004ทึบ H</v>
          </cell>
        </row>
        <row r="3540">
          <cell r="B3540" t="str">
            <v>43MO08004ทึบ I</v>
          </cell>
        </row>
        <row r="3541">
          <cell r="B3541" t="str">
            <v>43MO08004NS1x5</v>
          </cell>
        </row>
        <row r="3542">
          <cell r="B3542" t="str">
            <v>43MO08004NS1x5 A</v>
          </cell>
        </row>
        <row r="3543">
          <cell r="B3543" t="str">
            <v>43MO08004NS1x5 A.</v>
          </cell>
        </row>
        <row r="3544">
          <cell r="B3544" t="str">
            <v>43MO08004NS1x5 B</v>
          </cell>
        </row>
        <row r="3545">
          <cell r="B3545" t="str">
            <v>43MO08004NS1x5 C</v>
          </cell>
        </row>
        <row r="3546">
          <cell r="B3546" t="str">
            <v>43MO08004NS1x5 C.</v>
          </cell>
        </row>
        <row r="3547">
          <cell r="B3547" t="str">
            <v>43MO08004NS1x5 D</v>
          </cell>
        </row>
        <row r="3548">
          <cell r="B3548" t="str">
            <v>43MO08004NS1x5 D</v>
          </cell>
        </row>
        <row r="3549">
          <cell r="B3549" t="str">
            <v>43MO08004NS1x5 E</v>
          </cell>
        </row>
        <row r="3550">
          <cell r="B3550" t="str">
            <v>43MO08004NS1x5 F</v>
          </cell>
        </row>
        <row r="3551">
          <cell r="B3551" t="str">
            <v>43MO08004NS1x5 G</v>
          </cell>
        </row>
        <row r="3552">
          <cell r="B3552" t="str">
            <v>43MO08004NS1x5 H</v>
          </cell>
        </row>
        <row r="3553">
          <cell r="B3553" t="str">
            <v>43MO08004NS1x5 I</v>
          </cell>
        </row>
        <row r="3554">
          <cell r="B3554" t="str">
            <v>43MO08004NSX1x5</v>
          </cell>
        </row>
        <row r="3555">
          <cell r="B3555" t="str">
            <v>43MO08004NSX1x5 A</v>
          </cell>
        </row>
        <row r="3556">
          <cell r="B3556" t="str">
            <v>43MO08004NSX1x5 A.</v>
          </cell>
        </row>
        <row r="3557">
          <cell r="B3557" t="str">
            <v>43MO08004NSX1x5 B</v>
          </cell>
        </row>
        <row r="3558">
          <cell r="B3558" t="str">
            <v>43MO08004NSX1x5 C</v>
          </cell>
        </row>
        <row r="3559">
          <cell r="B3559" t="str">
            <v>43MO08004NSX1x5 C.</v>
          </cell>
        </row>
        <row r="3560">
          <cell r="B3560" t="str">
            <v>43MO08004NSX1x5 D</v>
          </cell>
        </row>
        <row r="3561">
          <cell r="B3561" t="str">
            <v>43MO08004NSX1x5 D.</v>
          </cell>
        </row>
        <row r="3562">
          <cell r="B3562" t="str">
            <v>43MO08004NSX1x5 E</v>
          </cell>
        </row>
        <row r="3563">
          <cell r="B3563" t="str">
            <v>43MO08004NSX1x5 F</v>
          </cell>
        </row>
        <row r="3564">
          <cell r="B3564" t="str">
            <v>43MO08004NSX1x5 G</v>
          </cell>
        </row>
        <row r="3565">
          <cell r="B3565" t="str">
            <v>43MO08004NSX1x5 H</v>
          </cell>
        </row>
        <row r="3566">
          <cell r="B3566" t="str">
            <v>43MO08004NSX1x5 I</v>
          </cell>
        </row>
        <row r="3567">
          <cell r="B3567" t="str">
            <v>43MO08008ทึบ</v>
          </cell>
        </row>
        <row r="3568">
          <cell r="B3568" t="str">
            <v>43MO08008ทึบ A</v>
          </cell>
        </row>
        <row r="3569">
          <cell r="B3569" t="str">
            <v>43MO08008ทึบ A.</v>
          </cell>
        </row>
        <row r="3570">
          <cell r="B3570" t="str">
            <v>43MO08008ทึบ B</v>
          </cell>
        </row>
        <row r="3571">
          <cell r="B3571" t="str">
            <v>43MO08008ทึบ C</v>
          </cell>
        </row>
        <row r="3572">
          <cell r="B3572" t="str">
            <v>43MO08008ทึบ D</v>
          </cell>
        </row>
        <row r="3573">
          <cell r="B3573" t="str">
            <v>43MO08008ทึบ E</v>
          </cell>
        </row>
        <row r="3574">
          <cell r="B3574" t="str">
            <v>43MO08008ทึบ F</v>
          </cell>
        </row>
        <row r="3575">
          <cell r="B3575" t="str">
            <v>43MO08008ทึบ G</v>
          </cell>
        </row>
        <row r="3576">
          <cell r="B3576" t="str">
            <v>43MO08008ทึบ H</v>
          </cell>
        </row>
        <row r="3577">
          <cell r="B3577" t="str">
            <v>43MO08008ทึบ I</v>
          </cell>
        </row>
        <row r="3578">
          <cell r="B3578" t="str">
            <v>43MO08008NS4x1</v>
          </cell>
        </row>
        <row r="3579">
          <cell r="B3579" t="str">
            <v>43MO08008NS4x1 A</v>
          </cell>
        </row>
        <row r="3580">
          <cell r="B3580" t="str">
            <v>43MO08008NS4x1 A.</v>
          </cell>
        </row>
        <row r="3581">
          <cell r="B3581" t="str">
            <v>43MO08008NS4x1 B</v>
          </cell>
        </row>
        <row r="3582">
          <cell r="B3582" t="str">
            <v>43MO08008NS4x1 C</v>
          </cell>
        </row>
        <row r="3583">
          <cell r="B3583" t="str">
            <v>43MO08008NS4x1 D</v>
          </cell>
        </row>
        <row r="3584">
          <cell r="B3584" t="str">
            <v>43MO08008NS4x1 D.</v>
          </cell>
        </row>
        <row r="3585">
          <cell r="B3585" t="str">
            <v>43MO08008NS4x1 E</v>
          </cell>
        </row>
        <row r="3586">
          <cell r="B3586" t="str">
            <v>43MO08008NS4x1 F</v>
          </cell>
        </row>
        <row r="3587">
          <cell r="B3587" t="str">
            <v>43MO08008NS4x1 G</v>
          </cell>
        </row>
        <row r="3588">
          <cell r="B3588" t="str">
            <v>43MO08008NS4x1 H</v>
          </cell>
        </row>
        <row r="3589">
          <cell r="B3589" t="str">
            <v>43MO08008NS4x1 I</v>
          </cell>
        </row>
        <row r="3590">
          <cell r="B3590" t="str">
            <v>43MO08008NSX4x1</v>
          </cell>
        </row>
        <row r="3591">
          <cell r="B3591" t="str">
            <v>43MO08008NSX4x1 A</v>
          </cell>
        </row>
        <row r="3592">
          <cell r="B3592" t="str">
            <v>43MO08008NSX4x1 A.</v>
          </cell>
        </row>
        <row r="3593">
          <cell r="B3593" t="str">
            <v>43MO08008NSX4x1 B</v>
          </cell>
        </row>
        <row r="3594">
          <cell r="B3594" t="str">
            <v>43MO08008NSX4x1 C</v>
          </cell>
        </row>
        <row r="3595">
          <cell r="B3595" t="str">
            <v>43MO08008NSX4x1 D</v>
          </cell>
        </row>
        <row r="3596">
          <cell r="B3596" t="str">
            <v>43MO08008NSX4x1 D.</v>
          </cell>
        </row>
        <row r="3597">
          <cell r="B3597" t="str">
            <v>43MO08008NSX4x1 E</v>
          </cell>
        </row>
        <row r="3598">
          <cell r="B3598" t="str">
            <v>43MO08008NSX4x1 F</v>
          </cell>
        </row>
        <row r="3599">
          <cell r="B3599" t="str">
            <v>43MO08008NSX4x1 G</v>
          </cell>
        </row>
        <row r="3600">
          <cell r="B3600" t="str">
            <v>43MO08008NSX4x1 H</v>
          </cell>
        </row>
        <row r="3601">
          <cell r="B3601" t="str">
            <v>43MO08008NSX4x1 H</v>
          </cell>
        </row>
        <row r="3602">
          <cell r="B3602" t="str">
            <v>43MO08008NSX4x1 I</v>
          </cell>
        </row>
        <row r="3603">
          <cell r="B3603" t="str">
            <v>43MO08008NS4x2</v>
          </cell>
        </row>
        <row r="3604">
          <cell r="B3604" t="str">
            <v>43MO08008NS4x2 A</v>
          </cell>
        </row>
        <row r="3605">
          <cell r="B3605" t="str">
            <v>43MO08008NS4x2 A.</v>
          </cell>
        </row>
        <row r="3606">
          <cell r="B3606" t="str">
            <v>43MO08008NS4x2 B</v>
          </cell>
        </row>
        <row r="3607">
          <cell r="B3607" t="str">
            <v>43MO08008NS4x2 C</v>
          </cell>
        </row>
        <row r="3608">
          <cell r="B3608" t="str">
            <v>43MO08008NS4x2 D</v>
          </cell>
        </row>
        <row r="3609">
          <cell r="B3609" t="str">
            <v>43MO08008NS4x2 D.</v>
          </cell>
        </row>
        <row r="3610">
          <cell r="B3610" t="str">
            <v>43MO08008NS4x2 E</v>
          </cell>
        </row>
        <row r="3611">
          <cell r="B3611" t="str">
            <v>43MO08008NS4x2 F</v>
          </cell>
        </row>
        <row r="3612">
          <cell r="B3612" t="str">
            <v>43MO08008NS4x2 G</v>
          </cell>
        </row>
        <row r="3613">
          <cell r="B3613" t="str">
            <v>43MO08008NS4x2 H</v>
          </cell>
        </row>
        <row r="3614">
          <cell r="B3614" t="str">
            <v>43MO08008NS4x2 I</v>
          </cell>
        </row>
        <row r="3615">
          <cell r="B3615" t="str">
            <v>43MO08008NSX4x2</v>
          </cell>
        </row>
        <row r="3616">
          <cell r="B3616" t="str">
            <v>43MO08008AN1005 A</v>
          </cell>
        </row>
        <row r="3617">
          <cell r="B3617" t="str">
            <v>43MO08008AN1005 A.</v>
          </cell>
        </row>
        <row r="3618">
          <cell r="B3618" t="str">
            <v>43MO08008AN1005 B</v>
          </cell>
        </row>
        <row r="3619">
          <cell r="B3619" t="str">
            <v>43MO08008AN1005 C</v>
          </cell>
        </row>
        <row r="3620">
          <cell r="B3620" t="str">
            <v>43MO08008AN1005 D</v>
          </cell>
        </row>
        <row r="3621">
          <cell r="B3621" t="str">
            <v>43MO08008AN1005 D.</v>
          </cell>
        </row>
        <row r="3622">
          <cell r="B3622" t="str">
            <v>43MO08008AN1005 E</v>
          </cell>
        </row>
        <row r="3623">
          <cell r="B3623" t="str">
            <v>43MO08008AN1005 F</v>
          </cell>
        </row>
        <row r="3624">
          <cell r="B3624" t="str">
            <v>43MO08008AN1005 G</v>
          </cell>
        </row>
        <row r="3625">
          <cell r="B3625" t="str">
            <v>43MO08008AN1005 H</v>
          </cell>
        </row>
        <row r="3626">
          <cell r="B3626" t="str">
            <v>43MO08008AN1005 I</v>
          </cell>
        </row>
        <row r="3627">
          <cell r="B3627" t="str">
            <v>43MO08008NS4x3</v>
          </cell>
        </row>
        <row r="3628">
          <cell r="B3628" t="str">
            <v>43MO08008NS4x3 A</v>
          </cell>
        </row>
        <row r="3629">
          <cell r="B3629" t="str">
            <v>43MO08008NS4x3 A.</v>
          </cell>
        </row>
        <row r="3630">
          <cell r="B3630" t="str">
            <v>43MO08008NS4x3 B</v>
          </cell>
        </row>
        <row r="3631">
          <cell r="B3631" t="str">
            <v>43MO08008NS4x3 C</v>
          </cell>
        </row>
        <row r="3632">
          <cell r="B3632" t="str">
            <v>43MO08008NS4x3 D</v>
          </cell>
        </row>
        <row r="3633">
          <cell r="B3633" t="str">
            <v>43MO08008NS4x3 D.</v>
          </cell>
        </row>
        <row r="3634">
          <cell r="B3634" t="str">
            <v>43MO08008NS4x3 E</v>
          </cell>
        </row>
        <row r="3635">
          <cell r="B3635" t="str">
            <v>43MO08008NS4x3 F</v>
          </cell>
        </row>
        <row r="3636">
          <cell r="B3636" t="str">
            <v>43MO08008NS4x3 G</v>
          </cell>
        </row>
        <row r="3637">
          <cell r="B3637" t="str">
            <v>43MO08008NS4x3 H</v>
          </cell>
        </row>
        <row r="3638">
          <cell r="B3638" t="str">
            <v>43MO08008NS4x3 I</v>
          </cell>
        </row>
        <row r="3639">
          <cell r="B3639" t="str">
            <v>43MO08008NSX4x3</v>
          </cell>
        </row>
        <row r="3640">
          <cell r="B3640" t="str">
            <v>43MO08008NSX4x3 A</v>
          </cell>
        </row>
        <row r="3641">
          <cell r="B3641" t="str">
            <v>43MO08008NSX4x3 A.</v>
          </cell>
        </row>
        <row r="3642">
          <cell r="B3642" t="str">
            <v>43MO08008NSX4x3 B</v>
          </cell>
        </row>
        <row r="3643">
          <cell r="B3643" t="str">
            <v>43MO08008NSX4x3 C</v>
          </cell>
        </row>
        <row r="3644">
          <cell r="B3644" t="str">
            <v>43MO08008NSX4x3 D</v>
          </cell>
        </row>
        <row r="3645">
          <cell r="B3645" t="str">
            <v>43MO08008NSX4x3 D.</v>
          </cell>
        </row>
        <row r="3646">
          <cell r="B3646" t="str">
            <v>43MO08008NSX4x3 E</v>
          </cell>
        </row>
        <row r="3647">
          <cell r="B3647" t="str">
            <v>43MO08008NSX4x3 F</v>
          </cell>
        </row>
        <row r="3648">
          <cell r="B3648" t="str">
            <v>43MO08008NSX4x3 G</v>
          </cell>
        </row>
        <row r="3649">
          <cell r="B3649" t="str">
            <v>43MO08008NSX4x3 H</v>
          </cell>
        </row>
        <row r="3650">
          <cell r="B3650" t="str">
            <v>43MO08008NSX4x3 I</v>
          </cell>
        </row>
        <row r="3651">
          <cell r="B3651" t="str">
            <v>43MO08008NSX8x1</v>
          </cell>
        </row>
        <row r="3652">
          <cell r="B3652" t="str">
            <v>43MO08008NSX8x1 A</v>
          </cell>
        </row>
        <row r="3653">
          <cell r="B3653" t="str">
            <v>43MO08008NSX8x1 A.</v>
          </cell>
        </row>
        <row r="3654">
          <cell r="B3654" t="str">
            <v>43MO08008NSX8x1 B</v>
          </cell>
        </row>
        <row r="3655">
          <cell r="B3655" t="str">
            <v>43MO08008NSX8x1 C</v>
          </cell>
        </row>
        <row r="3656">
          <cell r="B3656" t="str">
            <v>43MO08008NSX8x1 D</v>
          </cell>
        </row>
        <row r="3657">
          <cell r="B3657" t="str">
            <v>43MO08008NSX8x1 E</v>
          </cell>
        </row>
        <row r="3658">
          <cell r="B3658" t="str">
            <v>43MO08008NSX8x1 F</v>
          </cell>
        </row>
        <row r="3659">
          <cell r="B3659" t="str">
            <v>43MO08008NSX8x1 G</v>
          </cell>
        </row>
        <row r="3660">
          <cell r="B3660" t="str">
            <v>43MO08008NSX8x1 H</v>
          </cell>
        </row>
        <row r="3661">
          <cell r="B3661" t="str">
            <v>43MO08008NSX8x1 I</v>
          </cell>
        </row>
        <row r="3662">
          <cell r="B3662" t="str">
            <v>43MO08008NSX8x2</v>
          </cell>
        </row>
        <row r="3663">
          <cell r="B3663" t="str">
            <v>43MO08008NSX8x2 A</v>
          </cell>
        </row>
        <row r="3664">
          <cell r="B3664" t="str">
            <v>43MO08008NSX8x2 A.</v>
          </cell>
        </row>
        <row r="3665">
          <cell r="B3665" t="str">
            <v>43MO08008NSX8x2 B</v>
          </cell>
        </row>
        <row r="3666">
          <cell r="B3666" t="str">
            <v>43MO08008NSX8x2 C</v>
          </cell>
        </row>
        <row r="3667">
          <cell r="B3667" t="str">
            <v>43MO08008NSX8x2 D</v>
          </cell>
        </row>
        <row r="3668">
          <cell r="B3668" t="str">
            <v>43MO08008NSX8x2 E</v>
          </cell>
        </row>
        <row r="3669">
          <cell r="B3669" t="str">
            <v>43MO08008NSX8x2 F</v>
          </cell>
        </row>
        <row r="3670">
          <cell r="B3670" t="str">
            <v>43MO08008NSX8x2 G</v>
          </cell>
        </row>
        <row r="3671">
          <cell r="B3671" t="str">
            <v>43MO08008NSX8x2 H</v>
          </cell>
        </row>
        <row r="3672">
          <cell r="B3672" t="str">
            <v>43MO08008NSX8x2 I</v>
          </cell>
        </row>
        <row r="3673">
          <cell r="B3673">
            <v>0</v>
          </cell>
        </row>
        <row r="3674">
          <cell r="B3674" t="str">
            <v>43MO08008NW08-25 Fixed</v>
          </cell>
        </row>
        <row r="3675">
          <cell r="B3675" t="str">
            <v>43MO08008NW08-25 Fixed A</v>
          </cell>
        </row>
        <row r="3676">
          <cell r="B3676" t="str">
            <v>43MO08008NW08-25 Fixed B</v>
          </cell>
        </row>
        <row r="3677">
          <cell r="B3677" t="str">
            <v>43MO08008NW08-25 Fixed B.</v>
          </cell>
        </row>
        <row r="3678">
          <cell r="B3678" t="str">
            <v>43MO08008NW08-25 Fixed C</v>
          </cell>
        </row>
        <row r="3679">
          <cell r="B3679" t="str">
            <v>43MO08008NW08-25 Fixed D</v>
          </cell>
        </row>
        <row r="3680">
          <cell r="B3680" t="str">
            <v>43MO08008NW08-25 Fixed E</v>
          </cell>
        </row>
        <row r="3681">
          <cell r="B3681" t="str">
            <v>43MO08008NW08-25 Fixed F</v>
          </cell>
        </row>
        <row r="3682">
          <cell r="B3682" t="str">
            <v>43MO08008NW08-25 Fixed G</v>
          </cell>
        </row>
        <row r="3683">
          <cell r="B3683" t="str">
            <v>43MO08008NW08-25 Fixed H</v>
          </cell>
        </row>
        <row r="3684">
          <cell r="B3684" t="str">
            <v>43MO08008NW08-25 Fixed I</v>
          </cell>
        </row>
        <row r="3685">
          <cell r="B3685" t="str">
            <v>43MO08008NW08-25 Draw</v>
          </cell>
        </row>
        <row r="3686">
          <cell r="B3686" t="str">
            <v>43MO08008NW08-25 Draw A</v>
          </cell>
        </row>
        <row r="3687">
          <cell r="B3687" t="str">
            <v>43MO08008NW08-25 Draw A.</v>
          </cell>
        </row>
        <row r="3688">
          <cell r="B3688" t="str">
            <v>43MO08008NW08-25 Draw B</v>
          </cell>
        </row>
        <row r="3689">
          <cell r="B3689" t="str">
            <v>43MO08008NW08-25 Draw B.</v>
          </cell>
        </row>
        <row r="3690">
          <cell r="B3690" t="str">
            <v>43MO08008NW08-25 Draw C</v>
          </cell>
        </row>
        <row r="3691">
          <cell r="B3691" t="str">
            <v>43MO08008NW08-25 Draw D</v>
          </cell>
        </row>
        <row r="3692">
          <cell r="B3692" t="str">
            <v>43MO08008NW08-25 Draw E</v>
          </cell>
        </row>
        <row r="3693">
          <cell r="B3693" t="str">
            <v>43MO08008NW08-25 Draw F</v>
          </cell>
        </row>
        <row r="3694">
          <cell r="B3694" t="str">
            <v>43MO08008NW08-25 Draw G</v>
          </cell>
        </row>
        <row r="3695">
          <cell r="B3695" t="str">
            <v>43MO08008NW08-25 Draw H</v>
          </cell>
        </row>
        <row r="3696">
          <cell r="B3696" t="str">
            <v>43MO08008NW08-25 Draw I</v>
          </cell>
        </row>
        <row r="3697">
          <cell r="B3697" t="str">
            <v>เสานอก Panel V15</v>
          </cell>
        </row>
        <row r="3698">
          <cell r="B3698" t="str">
            <v>เสานอกV15.Panel 1800*2.0</v>
          </cell>
        </row>
        <row r="3699">
          <cell r="B3699" t="str">
            <v>เสานอกV15.Panel 2000*2.0</v>
          </cell>
        </row>
        <row r="3700">
          <cell r="B3700" t="str">
            <v>เสานอกV15.Panel 2200*2.0</v>
          </cell>
        </row>
        <row r="3701">
          <cell r="B3701" t="str">
            <v>เสานอกV15.Panel 1800*3.0</v>
          </cell>
        </row>
        <row r="3702">
          <cell r="B3702" t="str">
            <v>เสานอกV15.Panel 2000*3.0</v>
          </cell>
        </row>
        <row r="3703">
          <cell r="B3703" t="str">
            <v>คานข้าง Panel V15</v>
          </cell>
        </row>
        <row r="3704">
          <cell r="B3704" t="str">
            <v>คานข้างV15.Panel 250*2.0</v>
          </cell>
        </row>
        <row r="3705">
          <cell r="B3705" t="str">
            <v>คานข้างV15.Panel 300*2.0</v>
          </cell>
        </row>
        <row r="3706">
          <cell r="B3706" t="str">
            <v>คานข้างV15.Panel 350*2.0</v>
          </cell>
        </row>
        <row r="3707">
          <cell r="B3707" t="str">
            <v>คานข้างV15.Panel 400*2.0</v>
          </cell>
        </row>
        <row r="3708">
          <cell r="B3708" t="str">
            <v>คานข้างV15.Panel 300*3.0</v>
          </cell>
        </row>
        <row r="3709">
          <cell r="B3709" t="str">
            <v>คานข้างV15.Panel 350*3.0</v>
          </cell>
        </row>
        <row r="3710">
          <cell r="B3710" t="str">
            <v>คานข้างV15.Panel 400*3.0</v>
          </cell>
        </row>
        <row r="3711">
          <cell r="B3711" t="str">
            <v>คานข้างV15.Panel 600*3.0</v>
          </cell>
        </row>
        <row r="3712">
          <cell r="B3712" t="str">
            <v>คานหน้า Panel 75 V15</v>
          </cell>
        </row>
        <row r="3713">
          <cell r="B3713" t="str">
            <v>คานหน้าV15.Panel 200 ทึบ</v>
          </cell>
        </row>
        <row r="3714">
          <cell r="B3714" t="str">
            <v>คานหน้าV15.Panel 250 ทึบ</v>
          </cell>
        </row>
        <row r="3715">
          <cell r="B3715" t="str">
            <v>คานหน้าV15.Panel 300 ทึบ</v>
          </cell>
        </row>
        <row r="3716">
          <cell r="B3716" t="str">
            <v>คานหน้าV15.Panel 350 ทึบ</v>
          </cell>
        </row>
        <row r="3717">
          <cell r="B3717" t="str">
            <v>คานหน้าV15.Panel 400 เจาะ</v>
          </cell>
        </row>
        <row r="3718">
          <cell r="B3718" t="str">
            <v>คานหน้าV15.Panel 400 ทึบ</v>
          </cell>
        </row>
        <row r="3719">
          <cell r="B3719" t="str">
            <v>คานหน้าV15.Panel 450 เจาะ</v>
          </cell>
        </row>
        <row r="3720">
          <cell r="B3720" t="str">
            <v>คานหน้าV15.Panel 500 เจาะ</v>
          </cell>
        </row>
        <row r="3721">
          <cell r="B3721" t="str">
            <v>คานหน้าV15.Panel 500 ทึบ</v>
          </cell>
        </row>
        <row r="3722">
          <cell r="B3722" t="str">
            <v>คานหน้าV15.Panel 550 เจาะ</v>
          </cell>
        </row>
        <row r="3723">
          <cell r="B3723" t="str">
            <v>คานหน้าV15.Panel 600 เจาะ</v>
          </cell>
        </row>
        <row r="3724">
          <cell r="B3724" t="str">
            <v>คานหน้าV15.Panel 600 ทึบ</v>
          </cell>
        </row>
        <row r="3725">
          <cell r="B3725" t="str">
            <v>คานหน้าV15.Panel 650 เจาะ</v>
          </cell>
        </row>
        <row r="3726">
          <cell r="B3726" t="str">
            <v>คานหน้าV15.Panel 700 เจาะ</v>
          </cell>
        </row>
        <row r="3727">
          <cell r="B3727" t="str">
            <v>คานหน้าV15.Panel 700 ทึบ</v>
          </cell>
        </row>
        <row r="3728">
          <cell r="B3728" t="str">
            <v>คานหน้าV15.Panel 800 เจาะ</v>
          </cell>
        </row>
        <row r="3729">
          <cell r="B3729" t="str">
            <v>คานหน้าV15.Panel 800 ทึบ</v>
          </cell>
        </row>
        <row r="3730">
          <cell r="B3730" t="str">
            <v>คานหน้าV15.Panel 900 เจาะ</v>
          </cell>
        </row>
        <row r="3731">
          <cell r="B3731" t="str">
            <v>คานหน้าV15.Panel 900 ทึบ</v>
          </cell>
        </row>
        <row r="3732">
          <cell r="B3732" t="str">
            <v>คานหน้าV15.Panel 1000 เจาะ</v>
          </cell>
        </row>
        <row r="3733">
          <cell r="B3733" t="str">
            <v>คานหน้าV15.Panel 1000 ทึบ</v>
          </cell>
        </row>
        <row r="3734">
          <cell r="B3734" t="str">
            <v>คานหน้าV15.Panel 1100 เจาะ</v>
          </cell>
        </row>
        <row r="3735">
          <cell r="B3735" t="str">
            <v>คานหน้า Panel. 100 V15</v>
          </cell>
        </row>
        <row r="3736">
          <cell r="B3736" t="str">
            <v>คานหน้าV15.Panel. 200 ทึบ</v>
          </cell>
        </row>
        <row r="3737">
          <cell r="B3737" t="str">
            <v>คานหน้าV15.Panel. 250 ทึบ</v>
          </cell>
        </row>
        <row r="3738">
          <cell r="B3738" t="str">
            <v>คานหน้าV15.Panel. 300 ทึบ</v>
          </cell>
        </row>
        <row r="3739">
          <cell r="B3739" t="str">
            <v>คานหน้าV15.Panel. 350 ทึบ</v>
          </cell>
        </row>
        <row r="3740">
          <cell r="B3740" t="str">
            <v>คานหน้าV15.Panel. 400 ทึบ</v>
          </cell>
        </row>
        <row r="3741">
          <cell r="B3741" t="str">
            <v>คานหน้าV15.Panel. 400 เจาะ</v>
          </cell>
        </row>
        <row r="3742">
          <cell r="B3742" t="str">
            <v>คานหน้าV15.Panel. 450 เจาะ</v>
          </cell>
        </row>
        <row r="3743">
          <cell r="B3743" t="str">
            <v>คานหน้าV15.Panel. 500 เจาะ</v>
          </cell>
        </row>
        <row r="3744">
          <cell r="B3744" t="str">
            <v>คานหน้าV15.Panel. 500 ทึบ</v>
          </cell>
        </row>
        <row r="3745">
          <cell r="B3745" t="str">
            <v>คานหน้าV15.Panel. 550 เจาะ</v>
          </cell>
        </row>
        <row r="3746">
          <cell r="B3746" t="str">
            <v>คานหน้าV15.Panel. 600 เจาะ</v>
          </cell>
        </row>
        <row r="3747">
          <cell r="B3747" t="str">
            <v>คานหน้าV15.Panel. 600 ทึบ</v>
          </cell>
        </row>
        <row r="3748">
          <cell r="B3748" t="str">
            <v>คานหน้าV15.Panel. 650 เจาะ</v>
          </cell>
        </row>
        <row r="3749">
          <cell r="B3749" t="str">
            <v>คานหน้าV15.Panel. 700 ทึบ</v>
          </cell>
        </row>
        <row r="3750">
          <cell r="B3750" t="str">
            <v>คานหน้าV15.Panel. 700 เจาะ</v>
          </cell>
        </row>
        <row r="3751">
          <cell r="B3751" t="str">
            <v>คานหน้าV15.Panel. 800 ทึบ</v>
          </cell>
        </row>
        <row r="3752">
          <cell r="B3752" t="str">
            <v>คานหน้าV15.Panel. 800 เจาะ</v>
          </cell>
        </row>
        <row r="3753">
          <cell r="B3753" t="str">
            <v>คานหน้าV15.Panel. 900 ทึบ</v>
          </cell>
        </row>
        <row r="3754">
          <cell r="B3754" t="str">
            <v>คานหน้าV15.Panel. 900 เจาะ</v>
          </cell>
        </row>
        <row r="3755">
          <cell r="B3755" t="str">
            <v>คานหน้าV15.Panel. 1000 ทึบ</v>
          </cell>
        </row>
        <row r="3756">
          <cell r="B3756" t="str">
            <v>คานหน้าV15.Panel. 1000 เจาะ</v>
          </cell>
        </row>
        <row r="3757">
          <cell r="B3757">
            <v>0</v>
          </cell>
        </row>
        <row r="3758">
          <cell r="B3758" t="str">
            <v>คิ้วรับฝา Panel V15</v>
          </cell>
        </row>
        <row r="3759">
          <cell r="B3759" t="str">
            <v>กล่องครอบ Filter</v>
          </cell>
        </row>
        <row r="3760">
          <cell r="B3760" t="str">
            <v>คิ้วรับฝาPanel 200</v>
          </cell>
        </row>
        <row r="3761">
          <cell r="B3761" t="str">
            <v>คิ้วรับฝาPanel 250</v>
          </cell>
        </row>
        <row r="3762">
          <cell r="B3762" t="str">
            <v>คิ้วรับฝาPanel 300</v>
          </cell>
        </row>
        <row r="3763">
          <cell r="B3763" t="str">
            <v>คิ้วรับฝาPanel 350</v>
          </cell>
        </row>
        <row r="3764">
          <cell r="B3764" t="str">
            <v>คิ้วรับฝาPanel 400</v>
          </cell>
        </row>
        <row r="3765">
          <cell r="B3765" t="str">
            <v>คิ้วรับฝาPanel 450</v>
          </cell>
        </row>
        <row r="3766">
          <cell r="B3766" t="str">
            <v>คิ้วรับฝาPanel 500</v>
          </cell>
        </row>
        <row r="3767">
          <cell r="B3767" t="str">
            <v>คิ้วรับฝาPanel 550</v>
          </cell>
        </row>
        <row r="3768">
          <cell r="B3768" t="str">
            <v>คิ้วรับฝาPanel 600</v>
          </cell>
        </row>
        <row r="3769">
          <cell r="B3769" t="str">
            <v>คิ้วรับฝาPanel 650</v>
          </cell>
        </row>
        <row r="3770">
          <cell r="B3770" t="str">
            <v>คิ้วรับฝาPanel 700</v>
          </cell>
        </row>
        <row r="3771">
          <cell r="B3771" t="str">
            <v>คิ้วรับฝาPanel 800</v>
          </cell>
        </row>
        <row r="3772">
          <cell r="B3772" t="str">
            <v>คิ้วรับฝาPanel 900</v>
          </cell>
        </row>
        <row r="3773">
          <cell r="B3773" t="str">
            <v>คิ้วรับฝาPanel 1000</v>
          </cell>
        </row>
        <row r="3774">
          <cell r="B3774" t="str">
            <v>คิ้วรับฝาPanel1100</v>
          </cell>
        </row>
        <row r="3775">
          <cell r="B3775" t="str">
            <v>คานรับฝาหน้า Panel V15</v>
          </cell>
        </row>
        <row r="3776">
          <cell r="B3776" t="str">
            <v>คานรับฝาหน้า Panel 500</v>
          </cell>
        </row>
        <row r="3777">
          <cell r="B3777" t="str">
            <v>คานรับฝาหน้า Panel 600</v>
          </cell>
        </row>
        <row r="3778">
          <cell r="B3778" t="str">
            <v>คานรับฝาหน้า Panel 700</v>
          </cell>
        </row>
        <row r="3779">
          <cell r="B3779" t="str">
            <v>คานรับฝาหน้า Panel 800</v>
          </cell>
        </row>
        <row r="3780">
          <cell r="B3780" t="str">
            <v>คานรับฝาหน้า Panel 900</v>
          </cell>
        </row>
        <row r="3781">
          <cell r="B3781" t="str">
            <v>คานรับฝาหน้า Panel 1000</v>
          </cell>
        </row>
        <row r="3782">
          <cell r="B3782" t="str">
            <v>คานรับฝาหน้า Panel 1100</v>
          </cell>
        </row>
        <row r="3783">
          <cell r="B3783">
            <v>0</v>
          </cell>
        </row>
        <row r="3784">
          <cell r="B3784" t="str">
            <v>เพลทระบายอากาศ 50 Panel V15</v>
          </cell>
        </row>
        <row r="3785">
          <cell r="B3785" t="str">
            <v>เพลทระบายอากาศV15.Panel 200</v>
          </cell>
        </row>
        <row r="3786">
          <cell r="B3786" t="str">
            <v>เพลทระบายอากาศV15.Panel 300</v>
          </cell>
        </row>
        <row r="3787">
          <cell r="B3787" t="str">
            <v>เพลทระบายอากาศV15.Panel 400</v>
          </cell>
        </row>
        <row r="3788">
          <cell r="B3788" t="str">
            <v>เพลทระบายอากาศV15.Panel 500</v>
          </cell>
        </row>
        <row r="3789">
          <cell r="B3789" t="str">
            <v>เพลทระบายอากาศV15.Panel 600</v>
          </cell>
        </row>
        <row r="3790">
          <cell r="B3790" t="str">
            <v>เพลทระบายอากาศV15.Panel 700</v>
          </cell>
        </row>
        <row r="3791">
          <cell r="B3791" t="str">
            <v>เพลทระบายอากาศV15.Panel 800</v>
          </cell>
        </row>
        <row r="3792">
          <cell r="B3792" t="str">
            <v>เพลทระบายอากาศV15.Panel 900</v>
          </cell>
        </row>
        <row r="3793">
          <cell r="B3793" t="str">
            <v>เพลทระบายอากาศV15.Panel 1000</v>
          </cell>
        </row>
        <row r="3794">
          <cell r="B3794" t="str">
            <v>เหล็กตัว C เชื่อมเพลทระบายอากาศ</v>
          </cell>
        </row>
        <row r="3795">
          <cell r="B3795" t="str">
            <v>เพลทระบายอากาศ 50 Panel V15</v>
          </cell>
        </row>
        <row r="3796">
          <cell r="B3796" t="str">
            <v>เพลทระบายอากาศV15.Panel 300 บน</v>
          </cell>
        </row>
        <row r="3797">
          <cell r="B3797" t="str">
            <v>เพลทระบายอากาศV15.Panel 300 ล่าง</v>
          </cell>
        </row>
        <row r="3798">
          <cell r="B3798" t="str">
            <v>เพลทระบายอากาศV15.Panel 400 บน</v>
          </cell>
        </row>
        <row r="3799">
          <cell r="B3799" t="str">
            <v>เพลทระบายอากาศV15.Panel 400 ล่าง</v>
          </cell>
        </row>
        <row r="3800">
          <cell r="B3800" t="str">
            <v>เพลทระบายอากาศV15.Panel 450 บน</v>
          </cell>
        </row>
        <row r="3801">
          <cell r="B3801" t="str">
            <v>เพลทระบายอากาศV15.Panel 450 ล่าง</v>
          </cell>
        </row>
        <row r="3802">
          <cell r="B3802" t="str">
            <v>เพลทระบายอากาศV15.Panel 500 บน</v>
          </cell>
        </row>
        <row r="3803">
          <cell r="B3803" t="str">
            <v>เพลทระบายอากาศV15.Panel 500 ล่าง</v>
          </cell>
        </row>
        <row r="3804">
          <cell r="B3804" t="str">
            <v>เพลทระบายอากาศV15.Panel 550 บน</v>
          </cell>
        </row>
        <row r="3805">
          <cell r="B3805" t="str">
            <v>เพลทระบายอากาศV15.Panel 550 ล่าง</v>
          </cell>
        </row>
        <row r="3806">
          <cell r="B3806" t="str">
            <v>เพลทระบายอากาศV15.Panel 600 บน</v>
          </cell>
        </row>
        <row r="3807">
          <cell r="B3807" t="str">
            <v>เพลทระบายอากาศV15.Panel 600 ล่าง</v>
          </cell>
        </row>
        <row r="3808">
          <cell r="B3808" t="str">
            <v>เพลทระบายอากาศV15.Panel 650 บน</v>
          </cell>
        </row>
        <row r="3809">
          <cell r="B3809" t="str">
            <v>เพลทระบายอากาศV15.Panel 650 ล่าง</v>
          </cell>
        </row>
        <row r="3810">
          <cell r="B3810" t="str">
            <v>เพลทระบายอากาศV15.Panel 700 บน</v>
          </cell>
        </row>
        <row r="3811">
          <cell r="B3811" t="str">
            <v>เพลทระบายอากาศV15.Panel 700 ล่าง</v>
          </cell>
        </row>
        <row r="3812">
          <cell r="B3812" t="str">
            <v>เพลทระบายอากาศV15.Panel 800 บน</v>
          </cell>
        </row>
        <row r="3813">
          <cell r="B3813" t="str">
            <v>เพลทระบายอากาศV15.Panel 800 ล่าง</v>
          </cell>
        </row>
        <row r="3814">
          <cell r="B3814" t="str">
            <v>เพลทระบายอากาศV15.Panel 900 บน</v>
          </cell>
        </row>
        <row r="3815">
          <cell r="B3815" t="str">
            <v>เพลทระบายอากาศV15.Panel 900 ล่าง</v>
          </cell>
        </row>
        <row r="3816">
          <cell r="B3816" t="str">
            <v>เพลทระบายอากาศV15.Panel 1000 บน</v>
          </cell>
        </row>
        <row r="3817">
          <cell r="B3817" t="str">
            <v>เพลทระบายอากาศV15.Panel 1000 ล่าง</v>
          </cell>
        </row>
        <row r="3818">
          <cell r="B3818" t="str">
            <v>ฝาข้างV15.Panel</v>
          </cell>
        </row>
        <row r="3819">
          <cell r="B3819" t="str">
            <v>ฝาข้างV15.Panel 300*1800 (S)ย.ล.บ.ปั้มบุ๋ม</v>
          </cell>
        </row>
        <row r="3820">
          <cell r="B3820" t="str">
            <v>ฝาข้างV15.Panel 350*1800 (S)ย.ล.บ.ปั้มบุ๋ม</v>
          </cell>
        </row>
        <row r="3821">
          <cell r="B3821" t="str">
            <v>ฝาข้างV15.Panel 400*1800 (S)ย.ล.บ.ปั้มบุ๋ม</v>
          </cell>
        </row>
        <row r="3822">
          <cell r="B3822" t="str">
            <v>ฝาข้างV15.Panel. 300*1800 (S)ย.ล.บ.ปั้มบุ๋ม</v>
          </cell>
        </row>
        <row r="3823">
          <cell r="B3823" t="str">
            <v>ฝาข้างV15.Panel. 350*1800 (S)ย.ล.บ.ปั้มบุ๋ม</v>
          </cell>
        </row>
        <row r="3824">
          <cell r="B3824" t="str">
            <v>ฝาข้างV15.Panel. 400*1800 (S)ย.ล.บ.ปั้มบุ๋ม</v>
          </cell>
        </row>
        <row r="3825">
          <cell r="B3825" t="str">
            <v>ฝาข้างV15.Panel 300*2000 (S)ย.ล.บ.ปั้มบุ๋ม</v>
          </cell>
        </row>
        <row r="3826">
          <cell r="B3826" t="str">
            <v>ฝาข้างV15.Panel 350*2000 (S)ย.ล.บ.ปั้มบุ๋ม</v>
          </cell>
        </row>
        <row r="3827">
          <cell r="B3827" t="str">
            <v>ฝาข้างV15.Panel 400*2000 (S)ย.ล.บ.ปั้มบุ๋ม</v>
          </cell>
        </row>
        <row r="3828">
          <cell r="B3828" t="str">
            <v>ฝาข้างV15.Panel. 300*2000 (S)ย.ล.บ.ปั้มบุ๋ม</v>
          </cell>
        </row>
        <row r="3829">
          <cell r="B3829" t="str">
            <v>ฝาข้างV15.Panel. 350*2000 (S)ย.ล.บ.ปั้มบุ๋ม</v>
          </cell>
        </row>
        <row r="3830">
          <cell r="B3830" t="str">
            <v>ฝาข้างV15.Panel. 400*2000 (S)ย.ล.บ.ปั้มบุ๋ม</v>
          </cell>
        </row>
        <row r="3831">
          <cell r="B3831" t="str">
            <v>แผ่นหลังV15</v>
          </cell>
        </row>
        <row r="3832">
          <cell r="B3832" t="str">
            <v>แผ่นหลังV15.Panel 200*1800</v>
          </cell>
        </row>
        <row r="3833">
          <cell r="B3833" t="str">
            <v>แผ่นหลังV15.Panel 250*1800</v>
          </cell>
        </row>
        <row r="3834">
          <cell r="B3834" t="str">
            <v>แผ่นหลังV15.Panel 300*1800</v>
          </cell>
        </row>
        <row r="3835">
          <cell r="B3835" t="str">
            <v>แผ่นหลังV15.Panel 350*1800</v>
          </cell>
        </row>
        <row r="3836">
          <cell r="B3836" t="str">
            <v>แผ่นหลังV15.Panel 400*1800</v>
          </cell>
        </row>
        <row r="3837">
          <cell r="B3837" t="str">
            <v>แผ่นหลังV15.Panel 450*1800</v>
          </cell>
        </row>
        <row r="3838">
          <cell r="B3838" t="str">
            <v>แผ่นหลังV15.Panel 500*1800</v>
          </cell>
        </row>
        <row r="3839">
          <cell r="B3839" t="str">
            <v>แผ่นหลังV15.Panel 550*1800</v>
          </cell>
        </row>
        <row r="3840">
          <cell r="B3840" t="str">
            <v>แผ่นหลังV15.Panel 600*1800</v>
          </cell>
        </row>
        <row r="3841">
          <cell r="B3841" t="str">
            <v>แผ่นหลังV15.Panel 650*1800</v>
          </cell>
        </row>
        <row r="3842">
          <cell r="B3842" t="str">
            <v>แผ่นหลังV15.Panel 700*1800</v>
          </cell>
        </row>
        <row r="3843">
          <cell r="B3843" t="str">
            <v>แผ่นหลังV15.Panel 800*1800</v>
          </cell>
        </row>
        <row r="3844">
          <cell r="B3844" t="str">
            <v>แผ่นหลังV15.Panel 900*1800</v>
          </cell>
        </row>
        <row r="3845">
          <cell r="B3845" t="str">
            <v>แผ่นหลังV15.Panel 1000*1800</v>
          </cell>
        </row>
        <row r="3846">
          <cell r="B3846" t="str">
            <v>แผ่นหลังV15.Panel 200*2000</v>
          </cell>
        </row>
        <row r="3847">
          <cell r="B3847" t="str">
            <v>แผ่นหลังV15.Panel 250*2000</v>
          </cell>
        </row>
        <row r="3848">
          <cell r="B3848" t="str">
            <v>แผ่นหลังV15.Panel 300*2000</v>
          </cell>
        </row>
        <row r="3849">
          <cell r="B3849" t="str">
            <v>แผ่นหลังV15.Panel 350*2000</v>
          </cell>
        </row>
        <row r="3850">
          <cell r="B3850" t="str">
            <v>แผ่นหลังV15.Panel 400*2000</v>
          </cell>
        </row>
        <row r="3851">
          <cell r="B3851" t="str">
            <v>แผ่นหลังV15.Panel 450*2000</v>
          </cell>
        </row>
        <row r="3852">
          <cell r="B3852" t="str">
            <v>แผ่นหลังV15.Panel 500*2000</v>
          </cell>
        </row>
        <row r="3853">
          <cell r="B3853" t="str">
            <v>แผ่นหลังV15.Panel 550*2000</v>
          </cell>
        </row>
        <row r="3854">
          <cell r="B3854" t="str">
            <v>แผ่นหลังV15.Panel 600*2000</v>
          </cell>
        </row>
        <row r="3855">
          <cell r="B3855" t="str">
            <v>แผ่นหลังV15.Panel 650*2000</v>
          </cell>
        </row>
        <row r="3856">
          <cell r="B3856" t="str">
            <v>แผ่นหลังV15.Panel 700*2000</v>
          </cell>
        </row>
        <row r="3857">
          <cell r="B3857" t="str">
            <v>แผ่นหลังV15.Panel 800*2000</v>
          </cell>
        </row>
        <row r="3858">
          <cell r="B3858" t="str">
            <v>แผ่นหลังV15.Panel 900*2000</v>
          </cell>
        </row>
        <row r="3859">
          <cell r="B3859" t="str">
            <v>แผ่นหลังV15.Panel 1000*2000</v>
          </cell>
        </row>
        <row r="3860">
          <cell r="B3860" t="str">
            <v>แผ่นหลังV15.Panel 300*2200</v>
          </cell>
        </row>
        <row r="3861">
          <cell r="B3861" t="str">
            <v>แผ่นหลังV15.Panel 400*2200</v>
          </cell>
        </row>
        <row r="3862">
          <cell r="B3862" t="str">
            <v>แผ่นหลังV15.Panel 500*2200</v>
          </cell>
        </row>
        <row r="3863">
          <cell r="B3863" t="str">
            <v>แผ่นหลังV15.Panel 600*2200</v>
          </cell>
        </row>
        <row r="3864">
          <cell r="B3864" t="str">
            <v>แผ่นหลังV15.Panel 700*2200</v>
          </cell>
        </row>
        <row r="3865">
          <cell r="B3865" t="str">
            <v>แผ่นหลังV15.Panel 800*2200</v>
          </cell>
        </row>
        <row r="3866">
          <cell r="B3866" t="str">
            <v>แผ่นหลังV15.Panel 900*2200</v>
          </cell>
        </row>
        <row r="3867">
          <cell r="B3867" t="str">
            <v>แผ่นหลังV15.Panel 1000*2200</v>
          </cell>
        </row>
        <row r="3868">
          <cell r="B3868" t="str">
            <v>ฉากยึดรับฝา Panel</v>
          </cell>
        </row>
        <row r="3869">
          <cell r="B3869" t="str">
            <v>คานสไลด์ Panel V15</v>
          </cell>
        </row>
        <row r="3870">
          <cell r="B3870" t="str">
            <v>คานสไลด์V15. 300</v>
          </cell>
        </row>
        <row r="3871">
          <cell r="B3871" t="str">
            <v>คานสไลด์V15. 350</v>
          </cell>
        </row>
        <row r="3872">
          <cell r="B3872" t="str">
            <v>คานสไลด์V15. 400</v>
          </cell>
        </row>
        <row r="3873">
          <cell r="B3873" t="str">
            <v>คานสไลด์V15.สำหรับตั้งฝา 2 ชั้น 300</v>
          </cell>
        </row>
        <row r="3874">
          <cell r="B3874" t="str">
            <v>คานสไลด์V15.สำหรับตั้งฝา 2 ชั้น 350</v>
          </cell>
        </row>
        <row r="3875">
          <cell r="B3875" t="str">
            <v>คานสไลด์V15.สำหรับตั้งฝา 2 ชั้น 400</v>
          </cell>
        </row>
        <row r="3876">
          <cell r="B3876" t="str">
            <v>เลดเดอร์ V15.สำหรับรัดสายเฉพาะฝา 2 ชั้น 300</v>
          </cell>
        </row>
        <row r="3877">
          <cell r="B3877" t="str">
            <v>เลดเดอร์ V15.สำหรับรัดสายเฉพาะฝา 2 ชั้น 350</v>
          </cell>
        </row>
        <row r="3878">
          <cell r="B3878" t="str">
            <v>เลดเดอร์ V15.สำหรับรัดสายเฉพาะฝา 2 ชั้น 400</v>
          </cell>
        </row>
        <row r="3879">
          <cell r="B3879" t="str">
            <v>แผ่นปิดด้านบน - ปิดด้านล่าง Panel V15</v>
          </cell>
        </row>
        <row r="3880">
          <cell r="B3880" t="str">
            <v>แผ่นปิดด้านบนV15. 200*300</v>
          </cell>
        </row>
        <row r="3881">
          <cell r="B3881" t="str">
            <v>แผ่นปิดด้านบนV15. 250*300</v>
          </cell>
        </row>
        <row r="3882">
          <cell r="B3882" t="str">
            <v>แผ่นปิดด้านบนV15. 300*300</v>
          </cell>
        </row>
        <row r="3883">
          <cell r="B3883" t="str">
            <v>แผ่นปิดด้านบนV15. 350*300</v>
          </cell>
        </row>
        <row r="3884">
          <cell r="B3884" t="str">
            <v>แผ่นปิดด้านบนV15. 400*300</v>
          </cell>
        </row>
        <row r="3885">
          <cell r="B3885" t="str">
            <v>แผ่นปิดด้านบนV15. 450*300</v>
          </cell>
        </row>
        <row r="3886">
          <cell r="B3886" t="str">
            <v>แผ่นปิดด้านบนV15. 500*300</v>
          </cell>
        </row>
        <row r="3887">
          <cell r="B3887" t="str">
            <v>แผ่นปิดด้านบนV15. 550*300</v>
          </cell>
        </row>
        <row r="3888">
          <cell r="B3888" t="str">
            <v>แผ่นปิดด้านบนV15. 600*300</v>
          </cell>
        </row>
        <row r="3889">
          <cell r="B3889" t="str">
            <v>แผ่นปิดด้านบนV15. 650*300</v>
          </cell>
        </row>
        <row r="3890">
          <cell r="B3890" t="str">
            <v>แผ่นปิดด้านบนV15. 700*300</v>
          </cell>
        </row>
        <row r="3891">
          <cell r="B3891" t="str">
            <v>แผ่นปิดด้านบนV15. 800*300</v>
          </cell>
        </row>
        <row r="3892">
          <cell r="B3892" t="str">
            <v>แผ่นปิดด้านบนV15. 900*300</v>
          </cell>
        </row>
        <row r="3893">
          <cell r="B3893" t="str">
            <v>แผ่นปิดด้านบนV15. 1000*300</v>
          </cell>
        </row>
        <row r="3894">
          <cell r="B3894" t="str">
            <v>แผ่นปิดด้านบนV15. 200*350</v>
          </cell>
        </row>
        <row r="3895">
          <cell r="B3895" t="str">
            <v>แผ่นปิดด้านบนV15. 250*350</v>
          </cell>
        </row>
        <row r="3896">
          <cell r="B3896" t="str">
            <v>แผ่นปิดด้านบนV15. 300*350</v>
          </cell>
        </row>
        <row r="3897">
          <cell r="B3897" t="str">
            <v>แผ่นปิดด้านบนV15. 350*350</v>
          </cell>
        </row>
        <row r="3898">
          <cell r="B3898" t="str">
            <v>แผ่นปิดด้านบนV15. 400*350</v>
          </cell>
        </row>
        <row r="3899">
          <cell r="B3899" t="str">
            <v>แผ่นปิดด้านบนV15. 450*350</v>
          </cell>
        </row>
        <row r="3900">
          <cell r="B3900" t="str">
            <v>แผ่นปิดด้านบนV15. 500*350</v>
          </cell>
        </row>
        <row r="3901">
          <cell r="B3901" t="str">
            <v>แผ่นปิดด้านบนV15. 550*350</v>
          </cell>
        </row>
        <row r="3902">
          <cell r="B3902" t="str">
            <v>แผ่นปิดด้านบนV15. 600*350</v>
          </cell>
        </row>
        <row r="3903">
          <cell r="B3903" t="str">
            <v>แผ่นปิดด้านบนV15. 650*350</v>
          </cell>
        </row>
        <row r="3904">
          <cell r="B3904" t="str">
            <v>แผ่นปิดด้านบนV15. 700*350</v>
          </cell>
        </row>
        <row r="3905">
          <cell r="B3905" t="str">
            <v>แผ่นปิดด้านบนV15. 800*350</v>
          </cell>
        </row>
        <row r="3906">
          <cell r="B3906" t="str">
            <v>แผ่นปิดด้านบนV15. 900*350</v>
          </cell>
        </row>
        <row r="3907">
          <cell r="B3907" t="str">
            <v>แผ่นปิดด้านบนV15. 1000*350</v>
          </cell>
        </row>
        <row r="3908">
          <cell r="B3908" t="str">
            <v>แผ่นปิดด้านบนV15. 200*400</v>
          </cell>
        </row>
        <row r="3909">
          <cell r="B3909" t="str">
            <v>แผ่นปิดด้านบนV15. 250*400</v>
          </cell>
        </row>
        <row r="3910">
          <cell r="B3910" t="str">
            <v>แผ่นปิดด้านบนV15. 300*400</v>
          </cell>
        </row>
        <row r="3911">
          <cell r="B3911" t="str">
            <v>แผ่นปิดด้านบนV15. 350*400</v>
          </cell>
        </row>
        <row r="3912">
          <cell r="B3912" t="str">
            <v>แผ่นปิดด้านบนV15. 400*400</v>
          </cell>
        </row>
        <row r="3913">
          <cell r="B3913" t="str">
            <v>แผ่นปิดด้านบนV15. 450*400</v>
          </cell>
        </row>
        <row r="3914">
          <cell r="B3914" t="str">
            <v>แผ่นปิดด้านบนV15. 500*400</v>
          </cell>
        </row>
        <row r="3915">
          <cell r="B3915" t="str">
            <v>แผ่นปิดด้านบนV15. 550*400</v>
          </cell>
        </row>
        <row r="3916">
          <cell r="B3916" t="str">
            <v>แผ่นปิดด้านบนV15. 600*400</v>
          </cell>
        </row>
        <row r="3917">
          <cell r="B3917" t="str">
            <v>แผ่นปิดด้านบนV15. 650*400</v>
          </cell>
        </row>
        <row r="3918">
          <cell r="B3918" t="str">
            <v>แผ่นปิดด้านบนV15. 700*400</v>
          </cell>
        </row>
        <row r="3919">
          <cell r="B3919" t="str">
            <v>แผ่นปิดด้านบนV15. 800*400</v>
          </cell>
        </row>
        <row r="3920">
          <cell r="B3920" t="str">
            <v>แผ่นปิดด้านบนV15. 900*400</v>
          </cell>
        </row>
        <row r="3921">
          <cell r="B3921" t="str">
            <v>แผ่นปิดด้านบนV15. 1000*400</v>
          </cell>
        </row>
        <row r="3922">
          <cell r="B3922" t="str">
            <v>แผ่นปิดฐาน Panel V15</v>
          </cell>
        </row>
        <row r="3923">
          <cell r="B3923" t="str">
            <v>แผ่นปิดฐานV15.Panel 600*300</v>
          </cell>
        </row>
        <row r="3924">
          <cell r="B3924" t="str">
            <v>แผ่นปิดฐานV15.Panel 700*300</v>
          </cell>
        </row>
        <row r="3925">
          <cell r="B3925" t="str">
            <v>แผ่นปิดฐานV15.Panel 800*300</v>
          </cell>
        </row>
        <row r="3926">
          <cell r="B3926" t="str">
            <v>แผ่นปิดฐานV15.Panel 900*300</v>
          </cell>
        </row>
        <row r="3927">
          <cell r="B3927" t="str">
            <v>แผ่นปิดฐานV15.Panel 1000*300</v>
          </cell>
        </row>
        <row r="3928">
          <cell r="B3928" t="str">
            <v>แผ่นปิดฐานV15.Panel 600*350</v>
          </cell>
        </row>
        <row r="3929">
          <cell r="B3929" t="str">
            <v>แผ่นปิดฐานV15.Panel 700*350</v>
          </cell>
        </row>
        <row r="3930">
          <cell r="B3930" t="str">
            <v>แผ่นปิดฐานV15.Panel 800*350</v>
          </cell>
        </row>
        <row r="3931">
          <cell r="B3931" t="str">
            <v>แผ่นปิดฐานV15.Panel 900*350</v>
          </cell>
        </row>
        <row r="3932">
          <cell r="B3932" t="str">
            <v>แผ่นปิดฐานV15.Panel 1000*350</v>
          </cell>
        </row>
        <row r="3933">
          <cell r="B3933" t="str">
            <v>แผ่นปิดฐานV15.Panel 600*400</v>
          </cell>
        </row>
        <row r="3934">
          <cell r="B3934" t="str">
            <v>แผ่นปิดฐานV15.Panel 700*400</v>
          </cell>
        </row>
        <row r="3935">
          <cell r="B3935" t="str">
            <v>แผ่นปิดฐานV15.Panel 800*400</v>
          </cell>
        </row>
        <row r="3936">
          <cell r="B3936" t="str">
            <v>แผ่นปิดฐานV15.Panel 900*400</v>
          </cell>
        </row>
        <row r="3937">
          <cell r="B3937" t="str">
            <v>แผ่นปิดฐานV15.Panel 1000*400</v>
          </cell>
        </row>
        <row r="3938">
          <cell r="B3938" t="str">
            <v>ฐานด้านข้างตู้ Panel V15</v>
          </cell>
        </row>
        <row r="3939">
          <cell r="B3939" t="str">
            <v>ฐานด้านข้างตู้V15. Panel 300</v>
          </cell>
        </row>
        <row r="3940">
          <cell r="B3940" t="str">
            <v>ฐานด้านข้างตู้V15. Panel 350</v>
          </cell>
        </row>
        <row r="3941">
          <cell r="B3941" t="str">
            <v>ฐานด้านข้างตู้V15. Panel 400</v>
          </cell>
        </row>
        <row r="3942">
          <cell r="B3942" t="str">
            <v>ฐานด้านหน้า-หลังตู้ Panel V15</v>
          </cell>
        </row>
        <row r="3943">
          <cell r="B3943" t="str">
            <v>ตัวCหน้าหลังV15. Panel 600</v>
          </cell>
        </row>
        <row r="3944">
          <cell r="B3944" t="str">
            <v>ตัวCหน้าหลังV15. Panel 700</v>
          </cell>
        </row>
        <row r="3945">
          <cell r="B3945" t="str">
            <v>ตัวCหน้าหลังV15. Panel 800</v>
          </cell>
        </row>
        <row r="3946">
          <cell r="B3946" t="str">
            <v>ตัวCหน้าหลังV15. Panel 900</v>
          </cell>
        </row>
        <row r="3947">
          <cell r="B3947" t="str">
            <v>ตัวCหน้าหลังV15. Panel 1000</v>
          </cell>
        </row>
        <row r="3948">
          <cell r="B3948">
            <v>0</v>
          </cell>
        </row>
        <row r="3949">
          <cell r="B3949" t="str">
            <v>เสานอกV14.MDB</v>
          </cell>
        </row>
        <row r="3950">
          <cell r="B3950" t="str">
            <v>เสานอกV14.MDB 2000*2.0</v>
          </cell>
        </row>
        <row r="3951">
          <cell r="B3951" t="str">
            <v>เสานอกV14.MDB 2100*2.0</v>
          </cell>
        </row>
        <row r="3952">
          <cell r="B3952" t="str">
            <v>เสานอกV14.MDB 2200*2.0</v>
          </cell>
        </row>
        <row r="3953">
          <cell r="B3953" t="str">
            <v>เสานอกV14.MDB 2200*2.3</v>
          </cell>
        </row>
        <row r="3954">
          <cell r="B3954" t="str">
            <v>คานข้างV14.MDB</v>
          </cell>
        </row>
        <row r="3955">
          <cell r="B3955" t="str">
            <v>คานข้างV14.MDB 400*2.0</v>
          </cell>
        </row>
        <row r="3956">
          <cell r="B3956" t="str">
            <v>คานข้างV14.MDB 400*2.3</v>
          </cell>
        </row>
        <row r="3957">
          <cell r="B3957" t="str">
            <v>คานข้างV14.MDB 600*2.0</v>
          </cell>
        </row>
        <row r="3958">
          <cell r="B3958" t="str">
            <v>คานข้างV14.MDB 600*2.3</v>
          </cell>
        </row>
        <row r="3959">
          <cell r="B3959" t="str">
            <v>คานข้างV14.MDB 800*2.0</v>
          </cell>
        </row>
        <row r="3960">
          <cell r="B3960" t="str">
            <v>คานข้างV14.MDB 800*2.3</v>
          </cell>
        </row>
        <row r="3961">
          <cell r="B3961" t="str">
            <v>คานข้างV14.MDB 1000*2.0</v>
          </cell>
        </row>
        <row r="3962">
          <cell r="B3962" t="str">
            <v>คานข้างV14.MDB 1000*2.3</v>
          </cell>
        </row>
        <row r="3963">
          <cell r="B3963" t="str">
            <v>เสาในV14.MDB</v>
          </cell>
        </row>
        <row r="3964">
          <cell r="B3964" t="str">
            <v>เสาในV14.MDB 2200</v>
          </cell>
        </row>
        <row r="3965">
          <cell r="B3965" t="str">
            <v>เสาในV14.MDB. 2200</v>
          </cell>
        </row>
        <row r="3966">
          <cell r="B3966" t="str">
            <v>เสาในV14.MDB. 2200 FB.</v>
          </cell>
        </row>
        <row r="3967">
          <cell r="B3967" t="str">
            <v>แผ่นเหล็กเย็บเสาใน</v>
          </cell>
        </row>
        <row r="3968">
          <cell r="B3968" t="str">
            <v>ฉากยึดแผ่นกั้นหลังCap.V14</v>
          </cell>
        </row>
        <row r="3969">
          <cell r="B3969" t="str">
            <v>ฉากยึดแผ่นกั้นหลังCap F.A.V14. 2200</v>
          </cell>
        </row>
        <row r="3970">
          <cell r="B3970" t="str">
            <v>ฉากยึดแผ่นกั้นหลังCap F.B.V14. 2200</v>
          </cell>
        </row>
        <row r="3971">
          <cell r="B3971" t="str">
            <v>เลดเดอร์รับฉากแผ่นกั้นหลังV14</v>
          </cell>
        </row>
        <row r="3972">
          <cell r="B3972" t="str">
            <v>เลดเดอร์รับแผ่นกั้นหลังV14 500</v>
          </cell>
        </row>
        <row r="3973">
          <cell r="B3973" t="str">
            <v>เลดเดอร์รับแผ่นกั้นหลังV14 600</v>
          </cell>
        </row>
        <row r="3974">
          <cell r="B3974" t="str">
            <v>เลดเดอร์รับแผ่นกั้นหลังV14. 600</v>
          </cell>
        </row>
        <row r="3975">
          <cell r="B3975" t="str">
            <v>เลดเดอร์รับแผ่นกั้นหลังV14 650</v>
          </cell>
        </row>
        <row r="3976">
          <cell r="B3976" t="str">
            <v>เลดเดอร์รับแผ่นกั้นหลังV14 800</v>
          </cell>
        </row>
        <row r="3977">
          <cell r="B3977" t="str">
            <v>เลดเดอร์รับแผ่นกั้นหลังV14 1000</v>
          </cell>
        </row>
        <row r="3978">
          <cell r="B3978" t="str">
            <v>Support หัวรับสายV14.From A.หน้า</v>
          </cell>
        </row>
        <row r="3979">
          <cell r="B3979" t="str">
            <v>Support หัวรับสายV14.From A.หน้า 600</v>
          </cell>
        </row>
        <row r="3980">
          <cell r="B3980" t="str">
            <v>Support หัวรับสายV14.From A.หน้า 650</v>
          </cell>
        </row>
        <row r="3981">
          <cell r="B3981" t="str">
            <v>Support หัวรับสายV14.From A.หน้า 800</v>
          </cell>
        </row>
        <row r="3982">
          <cell r="B3982" t="str">
            <v>Support หัวรับสายV14.From B.หน้า</v>
          </cell>
        </row>
        <row r="3983">
          <cell r="B3983" t="str">
            <v>Support หัวรับสายV14.From B.หน้า 600</v>
          </cell>
        </row>
        <row r="3984">
          <cell r="B3984" t="str">
            <v>Support หัวรับสายV14.From B.หน้า 650</v>
          </cell>
        </row>
        <row r="3985">
          <cell r="B3985" t="str">
            <v>Support หัวรับสายV14.From B.หน้า 800</v>
          </cell>
        </row>
        <row r="3986">
          <cell r="B3986" t="str">
            <v>เลดเดอร์ตัวต่อหัวรับสายตัวหลัง V14</v>
          </cell>
        </row>
        <row r="3987">
          <cell r="B3987" t="str">
            <v>Support หัวรับสายV14.ต่อหลัง 125</v>
          </cell>
        </row>
        <row r="3988">
          <cell r="B3988" t="str">
            <v>Support หัวรับสายV14.ต่อหลัง 150</v>
          </cell>
        </row>
        <row r="3989">
          <cell r="B3989" t="str">
            <v>Support หัวรับสายV14.ต่อหลัง 175</v>
          </cell>
        </row>
        <row r="3990">
          <cell r="B3990" t="str">
            <v>Support หัวรับสายV14.ต่อหลัง 200</v>
          </cell>
        </row>
        <row r="3991">
          <cell r="B3991" t="str">
            <v>Support หัวรับสายV14.ต่อหลัง 325</v>
          </cell>
        </row>
        <row r="3992">
          <cell r="B3992" t="str">
            <v>เลดเดอร์ตัวต่อหัวรับสายตัวหลัง V13</v>
          </cell>
        </row>
        <row r="3993">
          <cell r="B3993" t="str">
            <v>คานตัวต่อหัวรับสายV13.หลัง 300</v>
          </cell>
        </row>
        <row r="3994">
          <cell r="B3994" t="str">
            <v>คานตัวต่อหัวรับสายV13.หลัง 325</v>
          </cell>
        </row>
        <row r="3995">
          <cell r="B3995" t="str">
            <v>คานตัวต่อหัวรับสายV13.หลัง 350</v>
          </cell>
        </row>
        <row r="3996">
          <cell r="B3996" t="str">
            <v>คานตัวต่อหัวรับสายV13.หลัง 400</v>
          </cell>
        </row>
        <row r="3997">
          <cell r="B3997" t="str">
            <v>คานตัวต่อหัวรับสายV13.หลัง 425</v>
          </cell>
        </row>
        <row r="3998">
          <cell r="B3998" t="str">
            <v>คานตัวต่อหัวรับสายV13.หลัง 450</v>
          </cell>
        </row>
        <row r="3999">
          <cell r="B3999" t="str">
            <v>คานตัวต่อหัวรับสายV13.หลัง 500</v>
          </cell>
        </row>
        <row r="4000">
          <cell r="B4000" t="str">
            <v>คานตัวต่อหัวรับสายV13.หลัง 525</v>
          </cell>
        </row>
        <row r="4001">
          <cell r="B4001" t="str">
            <v>คานตัวต่อหัวรับสายV13.หลัง 550</v>
          </cell>
        </row>
        <row r="4002">
          <cell r="B4002" t="str">
            <v>คานตัวต่อหัวรับสายV13.หลัง 600</v>
          </cell>
        </row>
        <row r="4003">
          <cell r="B4003" t="str">
            <v>คานตัวต่อหัวรับสายV13.หลัง 625</v>
          </cell>
        </row>
        <row r="4004">
          <cell r="B4004" t="str">
            <v>คานตัวต่อหัวรับสายV13.หลัง 650</v>
          </cell>
        </row>
        <row r="4005">
          <cell r="B4005" t="str">
            <v>ฉากยึดบาร์ N</v>
          </cell>
        </row>
        <row r="4006">
          <cell r="B4006" t="str">
            <v>ฉากยึดบาร์ N.</v>
          </cell>
        </row>
        <row r="4007">
          <cell r="B4007" t="str">
            <v>คาน Support บาร์เมนท์ บาร์ตั้ง V14</v>
          </cell>
        </row>
        <row r="4008">
          <cell r="B4008" t="str">
            <v>คาน Support F.A บาร์เมนท์ 500</v>
          </cell>
        </row>
        <row r="4009">
          <cell r="B4009" t="str">
            <v>คาน Support F.A บาร์ตั้ง 500</v>
          </cell>
        </row>
        <row r="4010">
          <cell r="B4010" t="str">
            <v>คาน Support F.A บาร์เมนท์ 600</v>
          </cell>
        </row>
        <row r="4011">
          <cell r="B4011" t="str">
            <v>คาน Support F.A บาร์ตั้ง 600</v>
          </cell>
        </row>
        <row r="4012">
          <cell r="B4012" t="str">
            <v>คาน Support F.A บาร์เมนท์ 650</v>
          </cell>
        </row>
        <row r="4013">
          <cell r="B4013" t="str">
            <v>คาน Support F.A บาร์เมนท์ 650.</v>
          </cell>
        </row>
        <row r="4014">
          <cell r="B4014" t="str">
            <v>คาน Support F.A บาร์ตั้ง 650</v>
          </cell>
        </row>
        <row r="4015">
          <cell r="B4015" t="str">
            <v>คาน Support F.A บาร์เมนท์ 800</v>
          </cell>
        </row>
        <row r="4016">
          <cell r="B4016" t="str">
            <v>คาน Support F.A บาร์ตั้ง 800</v>
          </cell>
        </row>
        <row r="4017">
          <cell r="B4017">
            <v>0</v>
          </cell>
        </row>
        <row r="4018">
          <cell r="B4018" t="str">
            <v>คานรับถาด ACB.V13.</v>
          </cell>
        </row>
        <row r="4019">
          <cell r="B4019" t="str">
            <v>คานรับถาด ACB.V13 380</v>
          </cell>
        </row>
        <row r="4020">
          <cell r="B4020" t="str">
            <v>คานรับถาด ACB.V13 455</v>
          </cell>
        </row>
        <row r="4021">
          <cell r="B4021" t="str">
            <v>คานรับถาด ACB.V13 555</v>
          </cell>
        </row>
        <row r="4022">
          <cell r="B4022" t="str">
            <v>คานรับถาด ACB.V13 655</v>
          </cell>
        </row>
        <row r="4023">
          <cell r="B4023" t="str">
            <v>คานรับถาด ACB.V14.</v>
          </cell>
        </row>
        <row r="4024">
          <cell r="B4024" t="str">
            <v>คานรับถาด ACB.V14 500</v>
          </cell>
        </row>
        <row r="4025">
          <cell r="B4025" t="str">
            <v>คานรับถาด ACB.V14 600</v>
          </cell>
        </row>
        <row r="4026">
          <cell r="B4026" t="str">
            <v>คานรับถาด ACB.V14 650</v>
          </cell>
        </row>
        <row r="4027">
          <cell r="B4027" t="str">
            <v>คานรับถาด ACB.V14 800</v>
          </cell>
        </row>
        <row r="4028">
          <cell r="B4028" t="str">
            <v>ฉากยึดแผ่นกั้นหลัง V14</v>
          </cell>
        </row>
        <row r="4029">
          <cell r="B4029" t="str">
            <v>ฉากยึดแผ่นหลัง 450</v>
          </cell>
        </row>
        <row r="4030">
          <cell r="B4030" t="str">
            <v>ฉากยึดแผ่นหลัง 650</v>
          </cell>
        </row>
        <row r="4031">
          <cell r="B4031" t="str">
            <v>ฉากยึดแผ่นหลัง 750</v>
          </cell>
        </row>
        <row r="4032">
          <cell r="B4032" t="str">
            <v>ฉากยึดแผ่นหลัง 1400</v>
          </cell>
        </row>
        <row r="4033">
          <cell r="B4033" t="str">
            <v>แผ่นปิดกั้นฟร์อม Vertical V14</v>
          </cell>
        </row>
        <row r="4034">
          <cell r="B4034" t="str">
            <v>แผ่นปิดกั้นฟร์อมหลัง Vertical. 200</v>
          </cell>
        </row>
        <row r="4035">
          <cell r="B4035" t="str">
            <v>แผ่นปิดกั้นฟร์อมหลัง Vertical. 200</v>
          </cell>
        </row>
        <row r="4036">
          <cell r="B4036" t="str">
            <v>แผ่นปิดกั้นฟร์อมหน้า Vertical. 200</v>
          </cell>
        </row>
        <row r="4037">
          <cell r="B4037" t="str">
            <v>แผ่นปิดกั้นฟร์อมหน้า Vertical. 250</v>
          </cell>
        </row>
        <row r="4038">
          <cell r="B4038" t="str">
            <v>แผ่นปิดกั้นฟร์อมหน้า Vertical.H 200</v>
          </cell>
        </row>
        <row r="4039">
          <cell r="B4039" t="str">
            <v>แผ่นปิดกั้นฟร์อมหน้า Vertical.H 250</v>
          </cell>
        </row>
        <row r="4040">
          <cell r="B4040" t="str">
            <v xml:space="preserve"> ชุดV14 From A.</v>
          </cell>
        </row>
        <row r="4041">
          <cell r="B4041" t="str">
            <v>43AF14020A</v>
          </cell>
        </row>
        <row r="4042">
          <cell r="B4042" t="str">
            <v>43AF14021A</v>
          </cell>
        </row>
        <row r="4043">
          <cell r="B4043" t="str">
            <v>43AF14021A A</v>
          </cell>
        </row>
        <row r="4044">
          <cell r="B4044" t="str">
            <v>43AF14021A B</v>
          </cell>
        </row>
        <row r="4045">
          <cell r="B4045" t="str">
            <v>43AF14021A C</v>
          </cell>
        </row>
        <row r="4046">
          <cell r="B4046" t="str">
            <v>43AF14021A D</v>
          </cell>
        </row>
        <row r="4047">
          <cell r="B4047" t="str">
            <v>43AF14021A D.</v>
          </cell>
        </row>
        <row r="4048">
          <cell r="B4048" t="str">
            <v>43AF14021A E</v>
          </cell>
        </row>
        <row r="4049">
          <cell r="B4049" t="str">
            <v>43AF14021A F</v>
          </cell>
        </row>
        <row r="4050">
          <cell r="B4050" t="str">
            <v>43AF14022A</v>
          </cell>
        </row>
        <row r="4051">
          <cell r="B4051" t="str">
            <v>43AF14022A A</v>
          </cell>
        </row>
        <row r="4052">
          <cell r="B4052" t="str">
            <v>43AF14022A B</v>
          </cell>
        </row>
        <row r="4053">
          <cell r="B4053" t="str">
            <v>43AF14022A C</v>
          </cell>
        </row>
        <row r="4054">
          <cell r="B4054" t="str">
            <v>43AF14022A D</v>
          </cell>
        </row>
        <row r="4055">
          <cell r="B4055" t="str">
            <v>43AF14022A D.</v>
          </cell>
        </row>
        <row r="4056">
          <cell r="B4056" t="str">
            <v>43AF14022A E</v>
          </cell>
        </row>
        <row r="4057">
          <cell r="B4057" t="str">
            <v>43AF14022A F</v>
          </cell>
        </row>
        <row r="4058">
          <cell r="B4058" t="str">
            <v>43AF14023A</v>
          </cell>
        </row>
        <row r="4059">
          <cell r="B4059" t="str">
            <v>43AF14023A A</v>
          </cell>
        </row>
        <row r="4060">
          <cell r="B4060" t="str">
            <v>43AF14023A B</v>
          </cell>
        </row>
        <row r="4061">
          <cell r="B4061" t="str">
            <v>43AF14023A C</v>
          </cell>
        </row>
        <row r="4062">
          <cell r="B4062" t="str">
            <v>43AF14023A D</v>
          </cell>
        </row>
        <row r="4063">
          <cell r="B4063" t="str">
            <v>43AF14023A D.</v>
          </cell>
        </row>
        <row r="4064">
          <cell r="B4064" t="str">
            <v>43AF14023A E</v>
          </cell>
        </row>
        <row r="4065">
          <cell r="B4065" t="str">
            <v>43AF14024B</v>
          </cell>
        </row>
        <row r="4066">
          <cell r="B4066" t="str">
            <v>43AF14024B A</v>
          </cell>
        </row>
        <row r="4067">
          <cell r="B4067" t="str">
            <v>43AF14024B B</v>
          </cell>
        </row>
        <row r="4068">
          <cell r="B4068" t="str">
            <v>43AF14024B C</v>
          </cell>
        </row>
        <row r="4069">
          <cell r="B4069" t="str">
            <v>43AF14024B D</v>
          </cell>
        </row>
        <row r="4070">
          <cell r="B4070" t="str">
            <v>43AF14024B E</v>
          </cell>
        </row>
        <row r="4071">
          <cell r="B4071" t="str">
            <v>43AF14024B F</v>
          </cell>
        </row>
        <row r="4072">
          <cell r="B4072" t="str">
            <v>43AF14024B F.</v>
          </cell>
        </row>
        <row r="4073">
          <cell r="B4073" t="str">
            <v>43AF14024B G</v>
          </cell>
        </row>
        <row r="4074">
          <cell r="B4074" t="str">
            <v>43AF14024B H</v>
          </cell>
        </row>
        <row r="4075">
          <cell r="B4075" t="str">
            <v>43AF14025B</v>
          </cell>
        </row>
        <row r="4076">
          <cell r="B4076" t="str">
            <v>43AF14025B A</v>
          </cell>
        </row>
        <row r="4077">
          <cell r="B4077" t="str">
            <v>43AF14025B B</v>
          </cell>
        </row>
        <row r="4078">
          <cell r="B4078" t="str">
            <v>43AF14025B C</v>
          </cell>
        </row>
        <row r="4079">
          <cell r="B4079" t="str">
            <v>43AF14025B D</v>
          </cell>
        </row>
        <row r="4080">
          <cell r="B4080" t="str">
            <v>43AF14025B E</v>
          </cell>
        </row>
        <row r="4081">
          <cell r="B4081" t="str">
            <v>43AF14025B F</v>
          </cell>
        </row>
        <row r="4082">
          <cell r="B4082" t="str">
            <v>43AF14025B G</v>
          </cell>
        </row>
        <row r="4083">
          <cell r="B4083" t="str">
            <v>43AF14025B H</v>
          </cell>
        </row>
        <row r="4084">
          <cell r="B4084" t="str">
            <v>43AF14025B I</v>
          </cell>
        </row>
        <row r="4085">
          <cell r="B4085" t="str">
            <v>43AF14025B J</v>
          </cell>
        </row>
        <row r="4086">
          <cell r="B4086" t="str">
            <v>43AF14026B</v>
          </cell>
        </row>
        <row r="4087">
          <cell r="B4087" t="str">
            <v>43AF14026B A</v>
          </cell>
        </row>
        <row r="4088">
          <cell r="B4088" t="str">
            <v>43AF14026B B</v>
          </cell>
        </row>
        <row r="4089">
          <cell r="B4089" t="str">
            <v>43AF14026B C</v>
          </cell>
        </row>
        <row r="4090">
          <cell r="B4090" t="str">
            <v>43AF14026B D</v>
          </cell>
        </row>
        <row r="4091">
          <cell r="B4091" t="str">
            <v>43AF14026B E</v>
          </cell>
        </row>
        <row r="4092">
          <cell r="B4092" t="str">
            <v>43AF14026B F</v>
          </cell>
        </row>
        <row r="4093">
          <cell r="B4093" t="str">
            <v>43AF14026B G</v>
          </cell>
        </row>
        <row r="4094">
          <cell r="B4094" t="str">
            <v>43AF14026B H</v>
          </cell>
        </row>
        <row r="4095">
          <cell r="B4095" t="str">
            <v>43AF14026B I</v>
          </cell>
        </row>
        <row r="4096">
          <cell r="B4096" t="str">
            <v>43AF14026B J</v>
          </cell>
        </row>
        <row r="4097">
          <cell r="B4097" t="str">
            <v>43AF14026B K</v>
          </cell>
        </row>
        <row r="4098">
          <cell r="B4098" t="str">
            <v>43AF14027B</v>
          </cell>
        </row>
        <row r="4099">
          <cell r="B4099" t="str">
            <v>43AF14027B A</v>
          </cell>
        </row>
        <row r="4100">
          <cell r="B4100" t="str">
            <v>43AF14027B B</v>
          </cell>
        </row>
        <row r="4101">
          <cell r="B4101" t="str">
            <v>43AF14027B C</v>
          </cell>
        </row>
        <row r="4102">
          <cell r="B4102" t="str">
            <v>43AF14027B D</v>
          </cell>
        </row>
        <row r="4103">
          <cell r="B4103" t="str">
            <v>43AF14027B E</v>
          </cell>
        </row>
        <row r="4104">
          <cell r="B4104" t="str">
            <v>43AF14027B F</v>
          </cell>
        </row>
        <row r="4105">
          <cell r="B4105" t="str">
            <v>43AF14027B G</v>
          </cell>
        </row>
        <row r="4106">
          <cell r="B4106" t="str">
            <v>43AF14027B H</v>
          </cell>
        </row>
        <row r="4107">
          <cell r="B4107" t="str">
            <v>43AF14027B I</v>
          </cell>
        </row>
        <row r="4108">
          <cell r="B4108" t="str">
            <v>43AF14027B J</v>
          </cell>
        </row>
        <row r="4109">
          <cell r="B4109" t="str">
            <v>43AF14027B K</v>
          </cell>
        </row>
        <row r="4110">
          <cell r="B4110" t="str">
            <v>43AF14027B L</v>
          </cell>
        </row>
        <row r="4111">
          <cell r="B4111" t="str">
            <v>43AF14027B M</v>
          </cell>
        </row>
        <row r="4112">
          <cell r="B4112" t="str">
            <v>43AF14028B</v>
          </cell>
        </row>
        <row r="4113">
          <cell r="B4113" t="str">
            <v>43AF14028B A</v>
          </cell>
        </row>
        <row r="4114">
          <cell r="B4114" t="str">
            <v>43AF14028B B</v>
          </cell>
        </row>
        <row r="4115">
          <cell r="B4115" t="str">
            <v>43AF14028B C</v>
          </cell>
        </row>
        <row r="4116">
          <cell r="B4116" t="str">
            <v>43AF14028B D</v>
          </cell>
        </row>
        <row r="4117">
          <cell r="B4117" t="str">
            <v>43AF14028B E</v>
          </cell>
        </row>
        <row r="4118">
          <cell r="B4118" t="str">
            <v>43AF14028B F</v>
          </cell>
        </row>
        <row r="4119">
          <cell r="B4119" t="str">
            <v>43AF14028B G</v>
          </cell>
        </row>
        <row r="4120">
          <cell r="B4120" t="str">
            <v>43AF14028B H</v>
          </cell>
        </row>
        <row r="4121">
          <cell r="B4121" t="str">
            <v>43AF14028B I</v>
          </cell>
        </row>
        <row r="4122">
          <cell r="B4122" t="str">
            <v>43AF14028B J</v>
          </cell>
        </row>
        <row r="4123">
          <cell r="B4123" t="str">
            <v>43AF14028B K</v>
          </cell>
        </row>
        <row r="4124">
          <cell r="B4124" t="str">
            <v>43AF14028B L</v>
          </cell>
        </row>
        <row r="4125">
          <cell r="B4125" t="str">
            <v>43AF14028B M</v>
          </cell>
        </row>
        <row r="4126">
          <cell r="B4126" t="str">
            <v>43AF14029B</v>
          </cell>
        </row>
        <row r="4127">
          <cell r="B4127" t="str">
            <v>43AF14029B A</v>
          </cell>
        </row>
        <row r="4128">
          <cell r="B4128" t="str">
            <v>43AF14029B B</v>
          </cell>
        </row>
        <row r="4129">
          <cell r="B4129" t="str">
            <v>43AF14029B C</v>
          </cell>
        </row>
        <row r="4130">
          <cell r="B4130" t="str">
            <v>43AF14029B D</v>
          </cell>
        </row>
        <row r="4131">
          <cell r="B4131" t="str">
            <v>43AF14029B E</v>
          </cell>
        </row>
        <row r="4132">
          <cell r="B4132" t="str">
            <v>43AF14029B F</v>
          </cell>
        </row>
        <row r="4133">
          <cell r="B4133" t="str">
            <v>43AF14029B G</v>
          </cell>
        </row>
        <row r="4134">
          <cell r="B4134" t="str">
            <v>43AF14029B H</v>
          </cell>
        </row>
        <row r="4135">
          <cell r="B4135" t="str">
            <v>43AF14029B I</v>
          </cell>
        </row>
        <row r="4136">
          <cell r="B4136" t="str">
            <v>43AF14029B J</v>
          </cell>
        </row>
        <row r="4137">
          <cell r="B4137" t="str">
            <v>43AF14029B K</v>
          </cell>
        </row>
        <row r="4138">
          <cell r="B4138" t="str">
            <v>43AF14029B L</v>
          </cell>
        </row>
        <row r="4139">
          <cell r="B4139" t="str">
            <v>43AF14029B M</v>
          </cell>
        </row>
        <row r="4140">
          <cell r="B4140" t="str">
            <v>43AF14030B</v>
          </cell>
        </row>
        <row r="4141">
          <cell r="B4141" t="str">
            <v>43AF14030B A</v>
          </cell>
        </row>
        <row r="4142">
          <cell r="B4142" t="str">
            <v>43AF14030B B</v>
          </cell>
        </row>
        <row r="4143">
          <cell r="B4143" t="str">
            <v>43AF14030B C</v>
          </cell>
        </row>
        <row r="4144">
          <cell r="B4144" t="str">
            <v>43AF14030B D</v>
          </cell>
        </row>
        <row r="4145">
          <cell r="B4145" t="str">
            <v>43AF14030B E</v>
          </cell>
        </row>
        <row r="4146">
          <cell r="B4146" t="str">
            <v>43AF14030B F</v>
          </cell>
        </row>
        <row r="4147">
          <cell r="B4147" t="str">
            <v>43AF14031B</v>
          </cell>
        </row>
        <row r="4148">
          <cell r="B4148" t="str">
            <v>43AF14031B A</v>
          </cell>
        </row>
        <row r="4149">
          <cell r="B4149" t="str">
            <v>43AF14031B B</v>
          </cell>
        </row>
        <row r="4150">
          <cell r="B4150" t="str">
            <v>43AF14031B C</v>
          </cell>
        </row>
        <row r="4151">
          <cell r="B4151" t="str">
            <v>43AF14031B D</v>
          </cell>
        </row>
        <row r="4152">
          <cell r="B4152" t="str">
            <v>43AF14031B E</v>
          </cell>
        </row>
        <row r="4153">
          <cell r="B4153" t="str">
            <v>43AF14031B F</v>
          </cell>
        </row>
        <row r="4154">
          <cell r="B4154" t="str">
            <v>43AF14032B</v>
          </cell>
        </row>
        <row r="4155">
          <cell r="B4155" t="str">
            <v>43AF14032B A</v>
          </cell>
        </row>
        <row r="4156">
          <cell r="B4156" t="str">
            <v>43AF14032B B</v>
          </cell>
        </row>
        <row r="4157">
          <cell r="B4157" t="str">
            <v>43AF14032B C</v>
          </cell>
        </row>
        <row r="4158">
          <cell r="B4158" t="str">
            <v>43AF14032B D</v>
          </cell>
        </row>
        <row r="4159">
          <cell r="B4159" t="str">
            <v>43AF14032B E</v>
          </cell>
        </row>
        <row r="4160">
          <cell r="B4160" t="str">
            <v>43AF14032B F</v>
          </cell>
        </row>
        <row r="4161">
          <cell r="B4161" t="str">
            <v>43AF14032B G</v>
          </cell>
        </row>
        <row r="4162">
          <cell r="B4162" t="str">
            <v>43AF14033B</v>
          </cell>
        </row>
        <row r="4163">
          <cell r="B4163" t="str">
            <v>43AF14033B A</v>
          </cell>
        </row>
        <row r="4164">
          <cell r="B4164" t="str">
            <v>43AF14033B B</v>
          </cell>
        </row>
        <row r="4165">
          <cell r="B4165" t="str">
            <v>43AF14033B C</v>
          </cell>
        </row>
        <row r="4166">
          <cell r="B4166" t="str">
            <v>43AF14033B D</v>
          </cell>
        </row>
        <row r="4167">
          <cell r="B4167" t="str">
            <v>43AF14033B E</v>
          </cell>
        </row>
        <row r="4168">
          <cell r="B4168" t="str">
            <v>43AF14033B F</v>
          </cell>
        </row>
        <row r="4169">
          <cell r="B4169" t="str">
            <v>43AF14033B G</v>
          </cell>
        </row>
        <row r="4170">
          <cell r="B4170" t="str">
            <v>43AF14033B H</v>
          </cell>
        </row>
        <row r="4171">
          <cell r="B4171" t="str">
            <v>43AF14033B H.</v>
          </cell>
        </row>
        <row r="4172">
          <cell r="B4172" t="str">
            <v>43AF14033B I</v>
          </cell>
        </row>
        <row r="4173">
          <cell r="B4173" t="str">
            <v>43AF14033B J</v>
          </cell>
        </row>
        <row r="4174">
          <cell r="B4174" t="str">
            <v>43AF14033B K</v>
          </cell>
        </row>
        <row r="4175">
          <cell r="B4175" t="str">
            <v>43AF14033B L</v>
          </cell>
        </row>
        <row r="4176">
          <cell r="B4176" t="str">
            <v>43AF14034B</v>
          </cell>
        </row>
        <row r="4177">
          <cell r="B4177" t="str">
            <v>43AF14034B A</v>
          </cell>
        </row>
        <row r="4178">
          <cell r="B4178" t="str">
            <v>43AF14034B B</v>
          </cell>
        </row>
        <row r="4179">
          <cell r="B4179" t="str">
            <v>43AF14034B C</v>
          </cell>
        </row>
        <row r="4180">
          <cell r="B4180" t="str">
            <v>43AF14034B D</v>
          </cell>
        </row>
        <row r="4181">
          <cell r="B4181" t="str">
            <v>43AF14034B E</v>
          </cell>
        </row>
        <row r="4182">
          <cell r="B4182" t="str">
            <v>43AF14034B F</v>
          </cell>
        </row>
        <row r="4183">
          <cell r="B4183" t="str">
            <v>43AF14034B G</v>
          </cell>
        </row>
        <row r="4184">
          <cell r="B4184" t="str">
            <v>43AF14034B H</v>
          </cell>
        </row>
        <row r="4185">
          <cell r="B4185" t="str">
            <v>43AF14034B H.</v>
          </cell>
        </row>
        <row r="4186">
          <cell r="B4186" t="str">
            <v>43AF14034B I</v>
          </cell>
        </row>
        <row r="4187">
          <cell r="B4187" t="str">
            <v>43AF14034B J</v>
          </cell>
        </row>
        <row r="4188">
          <cell r="B4188" t="str">
            <v>43AF14034B K</v>
          </cell>
        </row>
        <row r="4189">
          <cell r="B4189" t="str">
            <v>43AF14034B L</v>
          </cell>
        </row>
        <row r="4190">
          <cell r="B4190" t="str">
            <v>43AF14035B</v>
          </cell>
        </row>
        <row r="4191">
          <cell r="B4191" t="str">
            <v>43AF14035B A</v>
          </cell>
        </row>
        <row r="4192">
          <cell r="B4192" t="str">
            <v>43AF14035B B</v>
          </cell>
        </row>
        <row r="4193">
          <cell r="B4193" t="str">
            <v>43AF14035B C</v>
          </cell>
        </row>
        <row r="4194">
          <cell r="B4194" t="str">
            <v>43AF14035B D</v>
          </cell>
        </row>
        <row r="4195">
          <cell r="B4195" t="str">
            <v>43AF14035B E</v>
          </cell>
        </row>
        <row r="4196">
          <cell r="B4196" t="str">
            <v>43AF14035B F</v>
          </cell>
        </row>
        <row r="4197">
          <cell r="B4197" t="str">
            <v>43AF14035B G</v>
          </cell>
        </row>
        <row r="4198">
          <cell r="B4198" t="str">
            <v>43AF14035B G.</v>
          </cell>
        </row>
        <row r="4199">
          <cell r="B4199" t="str">
            <v>43AF14035B H</v>
          </cell>
        </row>
        <row r="4200">
          <cell r="B4200" t="str">
            <v>43AF14035B I</v>
          </cell>
        </row>
        <row r="4201">
          <cell r="B4201" t="str">
            <v>43AF14035B J</v>
          </cell>
        </row>
        <row r="4202">
          <cell r="B4202" t="str">
            <v>43AF14035B K</v>
          </cell>
        </row>
        <row r="4203">
          <cell r="B4203" t="str">
            <v>43AF14036B</v>
          </cell>
        </row>
        <row r="4204">
          <cell r="B4204" t="str">
            <v>43AF14036B A</v>
          </cell>
        </row>
        <row r="4205">
          <cell r="B4205" t="str">
            <v>43AF14036B B</v>
          </cell>
        </row>
        <row r="4206">
          <cell r="B4206" t="str">
            <v>43AF14036B C</v>
          </cell>
        </row>
        <row r="4207">
          <cell r="B4207" t="str">
            <v>43AF14036B D</v>
          </cell>
        </row>
        <row r="4208">
          <cell r="B4208" t="str">
            <v>43AF14036B E</v>
          </cell>
        </row>
        <row r="4209">
          <cell r="B4209" t="str">
            <v>43AF14036B F</v>
          </cell>
        </row>
        <row r="4210">
          <cell r="B4210" t="str">
            <v>43AF14036B G</v>
          </cell>
        </row>
        <row r="4211">
          <cell r="B4211" t="str">
            <v>43AF14036B G.</v>
          </cell>
        </row>
        <row r="4212">
          <cell r="B4212" t="str">
            <v>43AF14036B H</v>
          </cell>
        </row>
        <row r="4213">
          <cell r="B4213" t="str">
            <v>43AF14036B I</v>
          </cell>
        </row>
        <row r="4214">
          <cell r="B4214" t="str">
            <v>43AF14036B J</v>
          </cell>
        </row>
        <row r="4215">
          <cell r="B4215" t="str">
            <v>43AF14036A K</v>
          </cell>
        </row>
        <row r="4216">
          <cell r="B4216" t="str">
            <v>43AF14037B</v>
          </cell>
        </row>
        <row r="4217">
          <cell r="B4217" t="str">
            <v>43AF14037B A</v>
          </cell>
        </row>
        <row r="4218">
          <cell r="B4218" t="str">
            <v>43AF14037B B</v>
          </cell>
        </row>
        <row r="4219">
          <cell r="B4219" t="str">
            <v>43AF14037B C</v>
          </cell>
        </row>
        <row r="4220">
          <cell r="B4220" t="str">
            <v>43AF14037B D</v>
          </cell>
        </row>
        <row r="4221">
          <cell r="B4221" t="str">
            <v>43AF14037B E</v>
          </cell>
        </row>
        <row r="4222">
          <cell r="B4222" t="str">
            <v>43AF14037B F</v>
          </cell>
        </row>
        <row r="4223">
          <cell r="B4223" t="str">
            <v>43AF14037B G</v>
          </cell>
        </row>
        <row r="4224">
          <cell r="B4224" t="str">
            <v>43AF14037B H</v>
          </cell>
        </row>
        <row r="4225">
          <cell r="B4225" t="str">
            <v>43AF14037B H.</v>
          </cell>
        </row>
        <row r="4226">
          <cell r="B4226" t="str">
            <v>43AF14037B I</v>
          </cell>
        </row>
        <row r="4227">
          <cell r="B4227" t="str">
            <v>43AF14037B J</v>
          </cell>
        </row>
        <row r="4228">
          <cell r="B4228" t="str">
            <v>43AF14037B K</v>
          </cell>
        </row>
        <row r="4229">
          <cell r="B4229" t="str">
            <v>43AF14038B</v>
          </cell>
        </row>
        <row r="4230">
          <cell r="B4230" t="str">
            <v>43AF14038B A</v>
          </cell>
        </row>
        <row r="4231">
          <cell r="B4231" t="str">
            <v>43AF14038B B</v>
          </cell>
        </row>
        <row r="4232">
          <cell r="B4232" t="str">
            <v>43AF14038B C</v>
          </cell>
        </row>
        <row r="4233">
          <cell r="B4233" t="str">
            <v>43AF14038B D</v>
          </cell>
        </row>
        <row r="4234">
          <cell r="B4234" t="str">
            <v>43AF14038B E</v>
          </cell>
        </row>
        <row r="4235">
          <cell r="B4235" t="str">
            <v>43AF14038B F</v>
          </cell>
        </row>
        <row r="4236">
          <cell r="B4236" t="str">
            <v>43AF14038B G</v>
          </cell>
        </row>
        <row r="4237">
          <cell r="B4237" t="str">
            <v>43AF14038B H</v>
          </cell>
        </row>
        <row r="4238">
          <cell r="B4238" t="str">
            <v>43AF14038B H.</v>
          </cell>
        </row>
        <row r="4239">
          <cell r="B4239" t="str">
            <v>43AF14038B I</v>
          </cell>
        </row>
        <row r="4240">
          <cell r="B4240" t="str">
            <v>43AF14038B J</v>
          </cell>
        </row>
        <row r="4241">
          <cell r="B4241" t="str">
            <v>43AF14038B K</v>
          </cell>
        </row>
        <row r="4242">
          <cell r="B4242" t="str">
            <v>43AF14039B</v>
          </cell>
        </row>
        <row r="4243">
          <cell r="B4243" t="str">
            <v>43AF14039B A</v>
          </cell>
        </row>
        <row r="4244">
          <cell r="B4244" t="str">
            <v>43AF14039B B</v>
          </cell>
        </row>
        <row r="4245">
          <cell r="B4245" t="str">
            <v>43AF14039B C</v>
          </cell>
        </row>
        <row r="4246">
          <cell r="B4246" t="str">
            <v>43AF14039B D</v>
          </cell>
        </row>
        <row r="4247">
          <cell r="B4247" t="str">
            <v>43AF14039B E</v>
          </cell>
        </row>
        <row r="4248">
          <cell r="B4248" t="str">
            <v>43AF14039B F</v>
          </cell>
        </row>
        <row r="4249">
          <cell r="B4249" t="str">
            <v>43AF14039B G</v>
          </cell>
        </row>
        <row r="4250">
          <cell r="B4250" t="str">
            <v>43AF14039B G.</v>
          </cell>
        </row>
        <row r="4251">
          <cell r="B4251" t="str">
            <v>43AF14039B H</v>
          </cell>
        </row>
        <row r="4252">
          <cell r="B4252" t="str">
            <v>43AF14039B I</v>
          </cell>
        </row>
        <row r="4253">
          <cell r="B4253" t="str">
            <v>43AF14039B J</v>
          </cell>
        </row>
        <row r="4254">
          <cell r="B4254" t="str">
            <v>43AF14040B</v>
          </cell>
        </row>
        <row r="4255">
          <cell r="B4255" t="str">
            <v>43AF14040B A</v>
          </cell>
        </row>
        <row r="4256">
          <cell r="B4256" t="str">
            <v>43AF14040B B</v>
          </cell>
        </row>
        <row r="4257">
          <cell r="B4257" t="str">
            <v>43AF14040B C</v>
          </cell>
        </row>
        <row r="4258">
          <cell r="B4258" t="str">
            <v>43AF14040B D</v>
          </cell>
        </row>
        <row r="4259">
          <cell r="B4259" t="str">
            <v>43AF14040B E</v>
          </cell>
        </row>
        <row r="4260">
          <cell r="B4260" t="str">
            <v>43AF14040B F</v>
          </cell>
        </row>
        <row r="4261">
          <cell r="B4261" t="str">
            <v>43AF14040B G</v>
          </cell>
        </row>
        <row r="4262">
          <cell r="B4262" t="str">
            <v>43AF14040B G.</v>
          </cell>
        </row>
        <row r="4263">
          <cell r="B4263" t="str">
            <v>43AF14040B H</v>
          </cell>
        </row>
        <row r="4264">
          <cell r="B4264" t="str">
            <v>43AF14040B I</v>
          </cell>
        </row>
        <row r="4265">
          <cell r="B4265" t="str">
            <v>43AF14040B J</v>
          </cell>
        </row>
        <row r="4266">
          <cell r="B4266" t="str">
            <v>43AF14041B</v>
          </cell>
        </row>
        <row r="4267">
          <cell r="B4267" t="str">
            <v>43AF14041B A</v>
          </cell>
        </row>
        <row r="4268">
          <cell r="B4268" t="str">
            <v>43AF14041B B</v>
          </cell>
        </row>
        <row r="4269">
          <cell r="B4269" t="str">
            <v>43AF14041B C</v>
          </cell>
        </row>
        <row r="4270">
          <cell r="B4270" t="str">
            <v>43AF14041B D</v>
          </cell>
        </row>
        <row r="4271">
          <cell r="B4271" t="str">
            <v>43AF14041B E</v>
          </cell>
        </row>
        <row r="4272">
          <cell r="B4272" t="str">
            <v>43AF14041B F</v>
          </cell>
        </row>
        <row r="4273">
          <cell r="B4273" t="str">
            <v>43AF14041B G</v>
          </cell>
        </row>
        <row r="4274">
          <cell r="B4274" t="str">
            <v>43AF14041B G</v>
          </cell>
        </row>
        <row r="4275">
          <cell r="B4275" t="str">
            <v>43AF14041B H</v>
          </cell>
        </row>
        <row r="4276">
          <cell r="B4276" t="str">
            <v>43AF14041B I</v>
          </cell>
        </row>
        <row r="4277">
          <cell r="B4277" t="str">
            <v>43AF14041B J</v>
          </cell>
        </row>
        <row r="4278">
          <cell r="B4278" t="str">
            <v>43AF14042B</v>
          </cell>
        </row>
        <row r="4279">
          <cell r="B4279" t="str">
            <v>43AF14042B A</v>
          </cell>
        </row>
        <row r="4280">
          <cell r="B4280" t="str">
            <v>43AF14042B B</v>
          </cell>
        </row>
        <row r="4281">
          <cell r="B4281" t="str">
            <v>43AF14042B C</v>
          </cell>
        </row>
        <row r="4282">
          <cell r="B4282" t="str">
            <v>43AF14042B D</v>
          </cell>
        </row>
        <row r="4283">
          <cell r="B4283" t="str">
            <v>43AF14042B E</v>
          </cell>
        </row>
        <row r="4284">
          <cell r="B4284" t="str">
            <v>43AF14042B F</v>
          </cell>
        </row>
        <row r="4285">
          <cell r="B4285" t="str">
            <v>43AF14042B G</v>
          </cell>
        </row>
        <row r="4286">
          <cell r="B4286" t="str">
            <v>43AF14042B G.</v>
          </cell>
        </row>
        <row r="4287">
          <cell r="B4287" t="str">
            <v>43AF14042B H</v>
          </cell>
        </row>
        <row r="4288">
          <cell r="B4288" t="str">
            <v>43AF14042B I</v>
          </cell>
        </row>
        <row r="4289">
          <cell r="B4289" t="str">
            <v>43AF14042B J</v>
          </cell>
        </row>
        <row r="4290">
          <cell r="B4290" t="str">
            <v>43AF14042B K</v>
          </cell>
        </row>
        <row r="4291">
          <cell r="B4291" t="str">
            <v>43AF14043A</v>
          </cell>
        </row>
        <row r="4292">
          <cell r="B4292" t="str">
            <v>43AF14043A A</v>
          </cell>
        </row>
        <row r="4293">
          <cell r="B4293" t="str">
            <v>43AF14043A B</v>
          </cell>
        </row>
        <row r="4294">
          <cell r="B4294" t="str">
            <v>43AF14043A C</v>
          </cell>
        </row>
        <row r="4295">
          <cell r="B4295" t="str">
            <v>43AF14043A D</v>
          </cell>
        </row>
        <row r="4296">
          <cell r="B4296" t="str">
            <v>43AF14043A D.</v>
          </cell>
        </row>
        <row r="4297">
          <cell r="B4297" t="str">
            <v>43AF14043A E</v>
          </cell>
        </row>
        <row r="4298">
          <cell r="B4298" t="str">
            <v>43AF14043A F</v>
          </cell>
        </row>
        <row r="4299">
          <cell r="B4299" t="str">
            <v>43AF14043A G</v>
          </cell>
        </row>
        <row r="4300">
          <cell r="B4300" t="str">
            <v>43AF14044A</v>
          </cell>
        </row>
        <row r="4301">
          <cell r="B4301" t="str">
            <v>43AF14044A A</v>
          </cell>
        </row>
        <row r="4302">
          <cell r="B4302" t="str">
            <v>43AF14044A B</v>
          </cell>
        </row>
        <row r="4303">
          <cell r="B4303" t="str">
            <v>43AF14044A C</v>
          </cell>
        </row>
        <row r="4304">
          <cell r="B4304" t="str">
            <v>43AF14044A D</v>
          </cell>
        </row>
        <row r="4305">
          <cell r="B4305" t="str">
            <v>43AF14044A D.</v>
          </cell>
        </row>
        <row r="4306">
          <cell r="B4306" t="str">
            <v>43AF14044A E</v>
          </cell>
        </row>
        <row r="4307">
          <cell r="B4307" t="str">
            <v>43AF14044A F</v>
          </cell>
        </row>
        <row r="4308">
          <cell r="B4308" t="str">
            <v>43AF14044A G</v>
          </cell>
        </row>
        <row r="4309">
          <cell r="B4309" t="str">
            <v>43AF14045A</v>
          </cell>
        </row>
        <row r="4310">
          <cell r="B4310" t="str">
            <v>43AF14045A A</v>
          </cell>
        </row>
        <row r="4311">
          <cell r="B4311" t="str">
            <v>43AF14045A B</v>
          </cell>
        </row>
        <row r="4312">
          <cell r="B4312" t="str">
            <v>43AF14045A C</v>
          </cell>
        </row>
        <row r="4313">
          <cell r="B4313" t="str">
            <v>43AF14045A D</v>
          </cell>
        </row>
        <row r="4314">
          <cell r="B4314" t="str">
            <v>43AF14045A E</v>
          </cell>
        </row>
        <row r="4315">
          <cell r="B4315" t="str">
            <v>43AF14045A F</v>
          </cell>
        </row>
        <row r="4316">
          <cell r="B4316" t="str">
            <v>43AF14045A G</v>
          </cell>
        </row>
        <row r="4317">
          <cell r="B4317" t="str">
            <v>43AF14045A H</v>
          </cell>
        </row>
        <row r="4318">
          <cell r="B4318" t="str">
            <v>43AF14045A I</v>
          </cell>
        </row>
        <row r="4319">
          <cell r="B4319" t="str">
            <v>43AF14045A J</v>
          </cell>
        </row>
        <row r="4320">
          <cell r="B4320" t="str">
            <v>43AF14046A</v>
          </cell>
        </row>
        <row r="4321">
          <cell r="B4321" t="str">
            <v>43AF14046A A</v>
          </cell>
        </row>
        <row r="4322">
          <cell r="B4322" t="str">
            <v>43AF14046A B</v>
          </cell>
        </row>
        <row r="4323">
          <cell r="B4323" t="str">
            <v>43AF14046A C</v>
          </cell>
        </row>
        <row r="4324">
          <cell r="B4324" t="str">
            <v>43AF14046A D</v>
          </cell>
        </row>
        <row r="4325">
          <cell r="B4325" t="str">
            <v>43AF14046A E</v>
          </cell>
        </row>
        <row r="4326">
          <cell r="B4326" t="str">
            <v>43AF14046A F</v>
          </cell>
        </row>
        <row r="4327">
          <cell r="B4327" t="str">
            <v>43AF14047A</v>
          </cell>
        </row>
        <row r="4328">
          <cell r="B4328" t="str">
            <v>43AF14047A A</v>
          </cell>
        </row>
        <row r="4329">
          <cell r="B4329" t="str">
            <v>43AF14047A B</v>
          </cell>
        </row>
        <row r="4330">
          <cell r="B4330" t="str">
            <v>43AF14047A C</v>
          </cell>
        </row>
        <row r="4331">
          <cell r="B4331" t="str">
            <v>43AF14047A D</v>
          </cell>
        </row>
        <row r="4332">
          <cell r="B4332" t="str">
            <v>43AF14047A E</v>
          </cell>
        </row>
        <row r="4333">
          <cell r="B4333" t="str">
            <v>43AF14047A F</v>
          </cell>
        </row>
        <row r="4334">
          <cell r="B4334" t="str">
            <v>43AF14048A</v>
          </cell>
        </row>
        <row r="4335">
          <cell r="B4335" t="str">
            <v>43AF14048A A</v>
          </cell>
        </row>
        <row r="4336">
          <cell r="B4336" t="str">
            <v>43AF14048A B</v>
          </cell>
        </row>
        <row r="4337">
          <cell r="B4337" t="str">
            <v>43AF14048A C</v>
          </cell>
        </row>
        <row r="4338">
          <cell r="B4338" t="str">
            <v>43AF14048A D</v>
          </cell>
        </row>
        <row r="4339">
          <cell r="B4339" t="str">
            <v>43AF14048A E</v>
          </cell>
        </row>
        <row r="4340">
          <cell r="B4340" t="str">
            <v>43AF14048A F</v>
          </cell>
        </row>
        <row r="4341">
          <cell r="B4341" t="str">
            <v>43AF14049A</v>
          </cell>
        </row>
        <row r="4342">
          <cell r="B4342" t="str">
            <v>43AF14049A A</v>
          </cell>
        </row>
        <row r="4343">
          <cell r="B4343" t="str">
            <v>43AF14049A B</v>
          </cell>
        </row>
        <row r="4344">
          <cell r="B4344" t="str">
            <v>43AF14049A C</v>
          </cell>
        </row>
        <row r="4345">
          <cell r="B4345" t="str">
            <v>43AF14049A C.</v>
          </cell>
        </row>
        <row r="4346">
          <cell r="B4346" t="str">
            <v>43AF14049A D</v>
          </cell>
        </row>
        <row r="4347">
          <cell r="B4347" t="str">
            <v>43AF14049A E</v>
          </cell>
        </row>
        <row r="4348">
          <cell r="B4348" t="str">
            <v>43AF14049A F</v>
          </cell>
        </row>
        <row r="4349">
          <cell r="B4349" t="str">
            <v>43AF14049A G</v>
          </cell>
        </row>
        <row r="4350">
          <cell r="B4350" t="str">
            <v>43AF14050A</v>
          </cell>
        </row>
        <row r="4351">
          <cell r="B4351" t="str">
            <v>43AF14050A A</v>
          </cell>
        </row>
        <row r="4352">
          <cell r="B4352" t="str">
            <v>43AF14050A B</v>
          </cell>
        </row>
        <row r="4353">
          <cell r="B4353" t="str">
            <v>43AF14050A C</v>
          </cell>
        </row>
        <row r="4354">
          <cell r="B4354" t="str">
            <v>43AF14050A C.</v>
          </cell>
        </row>
        <row r="4355">
          <cell r="B4355" t="str">
            <v>43AF14050A D</v>
          </cell>
        </row>
        <row r="4356">
          <cell r="B4356" t="str">
            <v>43AF14050A E</v>
          </cell>
        </row>
        <row r="4357">
          <cell r="B4357" t="str">
            <v>43AF14050A F</v>
          </cell>
        </row>
        <row r="4358">
          <cell r="B4358" t="str">
            <v>43AF14051A</v>
          </cell>
        </row>
        <row r="4359">
          <cell r="B4359" t="str">
            <v>43AF14051A A</v>
          </cell>
        </row>
        <row r="4360">
          <cell r="B4360" t="str">
            <v>43AF14051A B</v>
          </cell>
        </row>
        <row r="4361">
          <cell r="B4361" t="str">
            <v>43AF14051A C</v>
          </cell>
        </row>
        <row r="4362">
          <cell r="B4362" t="str">
            <v>43AF14051A C.</v>
          </cell>
        </row>
        <row r="4363">
          <cell r="B4363" t="str">
            <v>43AF14051A D</v>
          </cell>
        </row>
        <row r="4364">
          <cell r="B4364" t="str">
            <v>43AF14051A E</v>
          </cell>
        </row>
        <row r="4365">
          <cell r="B4365" t="str">
            <v>43AF14051A F</v>
          </cell>
        </row>
        <row r="4366">
          <cell r="B4366" t="str">
            <v>43AF14051A G</v>
          </cell>
        </row>
        <row r="4367">
          <cell r="B4367" t="str">
            <v>43AF14052B</v>
          </cell>
        </row>
        <row r="4368">
          <cell r="B4368" t="str">
            <v>43AF14052B A</v>
          </cell>
        </row>
        <row r="4369">
          <cell r="B4369" t="str">
            <v>43AF14052B B</v>
          </cell>
        </row>
        <row r="4370">
          <cell r="B4370" t="str">
            <v>43AF14052B C</v>
          </cell>
        </row>
        <row r="4371">
          <cell r="B4371" t="str">
            <v>43AF14052B D</v>
          </cell>
        </row>
        <row r="4372">
          <cell r="B4372" t="str">
            <v>43AF14052B E</v>
          </cell>
        </row>
        <row r="4373">
          <cell r="B4373" t="str">
            <v>43AF14052B E.</v>
          </cell>
        </row>
        <row r="4374">
          <cell r="B4374" t="str">
            <v>43AF14052B F</v>
          </cell>
        </row>
        <row r="4375">
          <cell r="B4375" t="str">
            <v>43AF14052B F.</v>
          </cell>
        </row>
        <row r="4376">
          <cell r="B4376" t="str">
            <v>43AF14052B G</v>
          </cell>
        </row>
        <row r="4377">
          <cell r="B4377" t="str">
            <v>43AF14052B H</v>
          </cell>
        </row>
        <row r="4378">
          <cell r="B4378" t="str">
            <v>43AF14052B I</v>
          </cell>
        </row>
        <row r="4379">
          <cell r="B4379" t="str">
            <v>43AF14053B</v>
          </cell>
        </row>
        <row r="4380">
          <cell r="B4380" t="str">
            <v>43AF14053B A</v>
          </cell>
        </row>
        <row r="4381">
          <cell r="B4381" t="str">
            <v>43AF14053B B</v>
          </cell>
        </row>
        <row r="4382">
          <cell r="B4382" t="str">
            <v>43AF14053B C</v>
          </cell>
        </row>
        <row r="4383">
          <cell r="B4383" t="str">
            <v>43AF14053B D</v>
          </cell>
        </row>
        <row r="4384">
          <cell r="B4384" t="str">
            <v>43AF14053B E</v>
          </cell>
        </row>
        <row r="4385">
          <cell r="B4385" t="str">
            <v>43AF14053B E.</v>
          </cell>
        </row>
        <row r="4386">
          <cell r="B4386" t="str">
            <v>43AF14053B F</v>
          </cell>
        </row>
        <row r="4387">
          <cell r="B4387" t="str">
            <v>43AF14053B F.</v>
          </cell>
        </row>
        <row r="4388">
          <cell r="B4388" t="str">
            <v>43AF14053B G</v>
          </cell>
        </row>
        <row r="4389">
          <cell r="B4389" t="str">
            <v>43AF14053B H</v>
          </cell>
        </row>
        <row r="4390">
          <cell r="B4390" t="str">
            <v>43AF14053B I</v>
          </cell>
        </row>
        <row r="4391">
          <cell r="B4391" t="str">
            <v>43AF14054A</v>
          </cell>
        </row>
        <row r="4392">
          <cell r="B4392" t="str">
            <v>43AF14054A A</v>
          </cell>
        </row>
        <row r="4393">
          <cell r="B4393" t="str">
            <v>43AF14054A B</v>
          </cell>
        </row>
        <row r="4394">
          <cell r="B4394" t="str">
            <v>43AF14054A C</v>
          </cell>
        </row>
        <row r="4395">
          <cell r="B4395" t="str">
            <v>43AF14054A D</v>
          </cell>
        </row>
        <row r="4396">
          <cell r="B4396" t="str">
            <v>43AF14054A E</v>
          </cell>
        </row>
        <row r="4397">
          <cell r="B4397" t="str">
            <v>43AF14054A E.</v>
          </cell>
        </row>
        <row r="4398">
          <cell r="B4398" t="str">
            <v>43AF14054A F</v>
          </cell>
        </row>
        <row r="4399">
          <cell r="B4399" t="str">
            <v>43AF14054A G</v>
          </cell>
        </row>
        <row r="4400">
          <cell r="B4400" t="str">
            <v>43AF14055A</v>
          </cell>
        </row>
        <row r="4401">
          <cell r="B4401" t="str">
            <v>43AF14055A A</v>
          </cell>
        </row>
        <row r="4402">
          <cell r="B4402" t="str">
            <v>43AF14055A B</v>
          </cell>
        </row>
        <row r="4403">
          <cell r="B4403" t="str">
            <v>43AF14055A C</v>
          </cell>
        </row>
        <row r="4404">
          <cell r="B4404" t="str">
            <v>43AF14055A D</v>
          </cell>
        </row>
        <row r="4405">
          <cell r="B4405" t="str">
            <v>43AF14055A E</v>
          </cell>
        </row>
        <row r="4406">
          <cell r="B4406" t="str">
            <v>43AF14055A E.</v>
          </cell>
        </row>
        <row r="4407">
          <cell r="B4407" t="str">
            <v>43AF14055A F</v>
          </cell>
        </row>
        <row r="4408">
          <cell r="B4408" t="str">
            <v>43AF14056A</v>
          </cell>
        </row>
        <row r="4409">
          <cell r="B4409" t="str">
            <v>43AF14056A A</v>
          </cell>
        </row>
        <row r="4410">
          <cell r="B4410" t="str">
            <v>43AF14056A B</v>
          </cell>
        </row>
        <row r="4411">
          <cell r="B4411" t="str">
            <v>43AF14056A C</v>
          </cell>
        </row>
        <row r="4412">
          <cell r="B4412" t="str">
            <v>43AF14056A C.</v>
          </cell>
        </row>
        <row r="4413">
          <cell r="B4413" t="str">
            <v>43AF14056A D</v>
          </cell>
        </row>
        <row r="4414">
          <cell r="B4414" t="str">
            <v>43AF14056A E</v>
          </cell>
        </row>
        <row r="4415">
          <cell r="B4415" t="str">
            <v>43AF14056A F</v>
          </cell>
        </row>
        <row r="4416">
          <cell r="B4416" t="str">
            <v>43AF14056A G</v>
          </cell>
        </row>
        <row r="4417">
          <cell r="B4417" t="str">
            <v>43AF14056A H</v>
          </cell>
        </row>
        <row r="4418">
          <cell r="B4418" t="str">
            <v>43AF14057A</v>
          </cell>
        </row>
        <row r="4419">
          <cell r="B4419" t="str">
            <v>43AF14057A A</v>
          </cell>
        </row>
        <row r="4420">
          <cell r="B4420" t="str">
            <v>43AF14057A B</v>
          </cell>
        </row>
        <row r="4421">
          <cell r="B4421" t="str">
            <v>43AF14057A C</v>
          </cell>
        </row>
        <row r="4422">
          <cell r="B4422" t="str">
            <v>43AF14057A C.</v>
          </cell>
        </row>
        <row r="4423">
          <cell r="B4423" t="str">
            <v>43AF14057A D</v>
          </cell>
        </row>
        <row r="4424">
          <cell r="B4424" t="str">
            <v>43AF14057A E</v>
          </cell>
        </row>
        <row r="4425">
          <cell r="B4425" t="str">
            <v>43AF14057A F</v>
          </cell>
        </row>
        <row r="4426">
          <cell r="B4426" t="str">
            <v>43AF14057A G</v>
          </cell>
        </row>
        <row r="4427">
          <cell r="B4427" t="str">
            <v>43AF14057A H</v>
          </cell>
        </row>
        <row r="4428">
          <cell r="B4428" t="str">
            <v>43AF14058A</v>
          </cell>
        </row>
        <row r="4429">
          <cell r="B4429" t="str">
            <v>43AF14058A A</v>
          </cell>
        </row>
        <row r="4430">
          <cell r="B4430" t="str">
            <v>43AF14058A B</v>
          </cell>
        </row>
        <row r="4431">
          <cell r="B4431" t="str">
            <v>43AF14058A C</v>
          </cell>
        </row>
        <row r="4432">
          <cell r="B4432" t="str">
            <v>43AF14058A C.</v>
          </cell>
        </row>
        <row r="4433">
          <cell r="B4433" t="str">
            <v>43AF14058A D</v>
          </cell>
        </row>
        <row r="4434">
          <cell r="B4434" t="str">
            <v>43AF14058A E</v>
          </cell>
        </row>
        <row r="4435">
          <cell r="B4435" t="str">
            <v>43AF14058A F</v>
          </cell>
        </row>
        <row r="4436">
          <cell r="B4436" t="str">
            <v>43AF14058A G</v>
          </cell>
        </row>
        <row r="4437">
          <cell r="B4437" t="str">
            <v>43AF14058A H</v>
          </cell>
        </row>
        <row r="4438">
          <cell r="B4438" t="str">
            <v>43AF14059A</v>
          </cell>
        </row>
        <row r="4439">
          <cell r="B4439" t="str">
            <v>43AF14059A A</v>
          </cell>
        </row>
        <row r="4440">
          <cell r="B4440" t="str">
            <v>43AF14059A B</v>
          </cell>
        </row>
        <row r="4441">
          <cell r="B4441" t="str">
            <v>43AF14059A C</v>
          </cell>
        </row>
        <row r="4442">
          <cell r="B4442" t="str">
            <v>43AF14059A C.</v>
          </cell>
        </row>
        <row r="4443">
          <cell r="B4443" t="str">
            <v>43AF14059A D</v>
          </cell>
        </row>
        <row r="4444">
          <cell r="B4444" t="str">
            <v>43AF14059A E</v>
          </cell>
        </row>
        <row r="4445">
          <cell r="B4445" t="str">
            <v>43AF14059A F</v>
          </cell>
        </row>
        <row r="4446">
          <cell r="B4446" t="str">
            <v>43AF14059A G</v>
          </cell>
        </row>
        <row r="4447">
          <cell r="B4447" t="str">
            <v>43AF14059A H</v>
          </cell>
        </row>
        <row r="4448">
          <cell r="B4448" t="str">
            <v>43AF14060A</v>
          </cell>
        </row>
        <row r="4449">
          <cell r="B4449" t="str">
            <v>43AF14060A A</v>
          </cell>
        </row>
        <row r="4450">
          <cell r="B4450" t="str">
            <v>43AF14060A B</v>
          </cell>
        </row>
        <row r="4451">
          <cell r="B4451" t="str">
            <v>43AF14060A C</v>
          </cell>
        </row>
        <row r="4452">
          <cell r="B4452" t="str">
            <v>43AF14060A C.</v>
          </cell>
        </row>
        <row r="4453">
          <cell r="B4453" t="str">
            <v>43AF14060A D</v>
          </cell>
        </row>
        <row r="4454">
          <cell r="B4454" t="str">
            <v>43AF14060A E</v>
          </cell>
        </row>
        <row r="4455">
          <cell r="B4455" t="str">
            <v>43AF14060A F</v>
          </cell>
        </row>
        <row r="4456">
          <cell r="B4456" t="str">
            <v>43AF14060A G</v>
          </cell>
        </row>
        <row r="4457">
          <cell r="B4457" t="str">
            <v>43AF14060A H</v>
          </cell>
        </row>
        <row r="4458">
          <cell r="B4458" t="str">
            <v>43AF14061A</v>
          </cell>
        </row>
        <row r="4459">
          <cell r="B4459" t="str">
            <v>43AF14061A A</v>
          </cell>
        </row>
        <row r="4460">
          <cell r="B4460" t="str">
            <v>43AF14061A B</v>
          </cell>
        </row>
        <row r="4461">
          <cell r="B4461" t="str">
            <v>43AF14061A C</v>
          </cell>
        </row>
        <row r="4462">
          <cell r="B4462" t="str">
            <v>43AF14061A D</v>
          </cell>
        </row>
        <row r="4463">
          <cell r="B4463" t="str">
            <v>43AF14061A E</v>
          </cell>
        </row>
        <row r="4464">
          <cell r="B4464" t="str">
            <v>43AF14061A F</v>
          </cell>
        </row>
        <row r="4465">
          <cell r="B4465" t="str">
            <v>43AF14061A G</v>
          </cell>
        </row>
        <row r="4466">
          <cell r="B4466" t="str">
            <v>43AF14061A H</v>
          </cell>
        </row>
        <row r="4467">
          <cell r="B4467" t="str">
            <v>43AF14062A</v>
          </cell>
        </row>
        <row r="4468">
          <cell r="B4468" t="str">
            <v>43AF14062A A</v>
          </cell>
        </row>
        <row r="4469">
          <cell r="B4469" t="str">
            <v>43AF14062A B</v>
          </cell>
        </row>
        <row r="4470">
          <cell r="B4470" t="str">
            <v>43AF14062A C</v>
          </cell>
        </row>
        <row r="4471">
          <cell r="B4471" t="str">
            <v>43AF14062A D</v>
          </cell>
        </row>
        <row r="4472">
          <cell r="B4472" t="str">
            <v>43AF14062A E</v>
          </cell>
        </row>
        <row r="4473">
          <cell r="B4473" t="str">
            <v>43AF14062A F</v>
          </cell>
        </row>
        <row r="4474">
          <cell r="B4474" t="str">
            <v>43AF14062A G</v>
          </cell>
        </row>
        <row r="4475">
          <cell r="B4475" t="str">
            <v>43AF14062A H</v>
          </cell>
        </row>
        <row r="4476">
          <cell r="B4476" t="str">
            <v>43AF14063A</v>
          </cell>
        </row>
        <row r="4477">
          <cell r="B4477" t="str">
            <v>43AF14063A A</v>
          </cell>
        </row>
        <row r="4478">
          <cell r="B4478" t="str">
            <v>43AF14063A B</v>
          </cell>
        </row>
        <row r="4479">
          <cell r="B4479" t="str">
            <v>43AF14063A C</v>
          </cell>
        </row>
        <row r="4480">
          <cell r="B4480" t="str">
            <v>43AF14063A C.</v>
          </cell>
        </row>
        <row r="4481">
          <cell r="B4481" t="str">
            <v>43AF14063A D</v>
          </cell>
        </row>
        <row r="4482">
          <cell r="B4482" t="str">
            <v>43AF14063A E</v>
          </cell>
        </row>
        <row r="4483">
          <cell r="B4483" t="str">
            <v>43AF14063A F</v>
          </cell>
        </row>
        <row r="4484">
          <cell r="B4484" t="str">
            <v>43AF14064A</v>
          </cell>
        </row>
        <row r="4485">
          <cell r="B4485" t="str">
            <v>43AF14064A A</v>
          </cell>
        </row>
        <row r="4486">
          <cell r="B4486" t="str">
            <v>43AF14064A B</v>
          </cell>
        </row>
        <row r="4487">
          <cell r="B4487" t="str">
            <v>43AF14064A C</v>
          </cell>
        </row>
        <row r="4488">
          <cell r="B4488" t="str">
            <v>43AF14064A D</v>
          </cell>
        </row>
        <row r="4489">
          <cell r="B4489" t="str">
            <v>43AF14064A E</v>
          </cell>
        </row>
        <row r="4490">
          <cell r="B4490" t="str">
            <v>43AF14064A F</v>
          </cell>
        </row>
        <row r="4491">
          <cell r="B4491" t="str">
            <v>43AF14064A G</v>
          </cell>
        </row>
        <row r="4492">
          <cell r="B4492" t="str">
            <v>43AF14064A H</v>
          </cell>
        </row>
        <row r="4493">
          <cell r="B4493" t="str">
            <v>43AF14064A I</v>
          </cell>
        </row>
        <row r="4494">
          <cell r="B4494" t="str">
            <v>43AF14064A J</v>
          </cell>
        </row>
        <row r="4495">
          <cell r="B4495" t="str">
            <v>43AF14064A K</v>
          </cell>
        </row>
        <row r="4496">
          <cell r="B4496" t="str">
            <v>43AF14065A</v>
          </cell>
        </row>
        <row r="4497">
          <cell r="B4497" t="str">
            <v>43AF14065A A</v>
          </cell>
        </row>
        <row r="4498">
          <cell r="B4498" t="str">
            <v>43AF14065A B</v>
          </cell>
        </row>
        <row r="4499">
          <cell r="B4499" t="str">
            <v>43AF14065A C</v>
          </cell>
        </row>
        <row r="4500">
          <cell r="B4500" t="str">
            <v>43AF14065A D</v>
          </cell>
        </row>
        <row r="4501">
          <cell r="B4501" t="str">
            <v>43AF14065A E</v>
          </cell>
        </row>
        <row r="4502">
          <cell r="B4502" t="str">
            <v>43AF14065A F</v>
          </cell>
        </row>
        <row r="4503">
          <cell r="B4503" t="str">
            <v>43AF14065A G</v>
          </cell>
        </row>
        <row r="4504">
          <cell r="B4504" t="str">
            <v>43AF14065A H</v>
          </cell>
        </row>
        <row r="4505">
          <cell r="B4505" t="str">
            <v>43AF14065A I</v>
          </cell>
        </row>
        <row r="4506">
          <cell r="B4506" t="str">
            <v>43AF14065A J</v>
          </cell>
        </row>
        <row r="4507">
          <cell r="B4507" t="str">
            <v>43AF14065A K</v>
          </cell>
        </row>
        <row r="4508">
          <cell r="B4508" t="str">
            <v>43AF14066A</v>
          </cell>
        </row>
        <row r="4509">
          <cell r="B4509" t="str">
            <v>43AF14066A A</v>
          </cell>
        </row>
        <row r="4510">
          <cell r="B4510" t="str">
            <v>43AF14066A B</v>
          </cell>
        </row>
        <row r="4511">
          <cell r="B4511" t="str">
            <v>43AF14066A C</v>
          </cell>
        </row>
        <row r="4512">
          <cell r="B4512" t="str">
            <v>43AF14066A D</v>
          </cell>
        </row>
        <row r="4513">
          <cell r="B4513" t="str">
            <v>43AF14066A E</v>
          </cell>
        </row>
        <row r="4514">
          <cell r="B4514" t="str">
            <v>43AF14066A F</v>
          </cell>
        </row>
        <row r="4515">
          <cell r="B4515" t="str">
            <v>43AF14066A G</v>
          </cell>
        </row>
        <row r="4516">
          <cell r="B4516" t="str">
            <v>43AF14066A H</v>
          </cell>
        </row>
        <row r="4517">
          <cell r="B4517" t="str">
            <v>43AF14066A I</v>
          </cell>
        </row>
        <row r="4518">
          <cell r="B4518" t="str">
            <v>43AF14066A J</v>
          </cell>
        </row>
        <row r="4519">
          <cell r="B4519">
            <v>0</v>
          </cell>
        </row>
        <row r="4520">
          <cell r="B4520" t="str">
            <v>43AF14067A</v>
          </cell>
        </row>
        <row r="4521">
          <cell r="B4521" t="str">
            <v>43AF14067A A</v>
          </cell>
        </row>
        <row r="4522">
          <cell r="B4522" t="str">
            <v>43AF14067A B</v>
          </cell>
        </row>
        <row r="4523">
          <cell r="B4523" t="str">
            <v>43AF14067A C</v>
          </cell>
        </row>
        <row r="4524">
          <cell r="B4524" t="str">
            <v>43AF14067A D</v>
          </cell>
        </row>
        <row r="4525">
          <cell r="B4525" t="str">
            <v>43AF14067A E</v>
          </cell>
        </row>
        <row r="4526">
          <cell r="B4526" t="str">
            <v>43AF14067A F</v>
          </cell>
        </row>
        <row r="4527">
          <cell r="B4527" t="str">
            <v>43AF14067A G</v>
          </cell>
        </row>
        <row r="4528">
          <cell r="B4528" t="str">
            <v>43AF14068A</v>
          </cell>
        </row>
        <row r="4529">
          <cell r="B4529" t="str">
            <v>43AF14068A A</v>
          </cell>
        </row>
        <row r="4530">
          <cell r="B4530" t="str">
            <v>43AF14068A B</v>
          </cell>
        </row>
        <row r="4531">
          <cell r="B4531" t="str">
            <v>43AF14068A C</v>
          </cell>
        </row>
        <row r="4532">
          <cell r="B4532" t="str">
            <v>43AF14068A D</v>
          </cell>
        </row>
        <row r="4533">
          <cell r="B4533" t="str">
            <v>43AF14068A D.</v>
          </cell>
        </row>
        <row r="4534">
          <cell r="B4534" t="str">
            <v>43AF14068A E</v>
          </cell>
        </row>
        <row r="4535">
          <cell r="B4535" t="str">
            <v>43AF14068A F</v>
          </cell>
        </row>
        <row r="4536">
          <cell r="B4536" t="str">
            <v>43AF14068A G</v>
          </cell>
        </row>
        <row r="4537">
          <cell r="B4537" t="str">
            <v>43AF14069A</v>
          </cell>
        </row>
        <row r="4538">
          <cell r="B4538" t="str">
            <v>43AF14069A A</v>
          </cell>
        </row>
        <row r="4539">
          <cell r="B4539" t="str">
            <v>43AF14069A B</v>
          </cell>
        </row>
        <row r="4540">
          <cell r="B4540" t="str">
            <v>43AF14069A C</v>
          </cell>
        </row>
        <row r="4541">
          <cell r="B4541" t="str">
            <v>43AF14069A D</v>
          </cell>
        </row>
        <row r="4542">
          <cell r="B4542" t="str">
            <v>43AF14069A E</v>
          </cell>
        </row>
        <row r="4543">
          <cell r="B4543" t="str">
            <v>43AF14069A F</v>
          </cell>
        </row>
        <row r="4544">
          <cell r="B4544" t="str">
            <v>43AF14069A G</v>
          </cell>
        </row>
        <row r="4545">
          <cell r="B4545" t="str">
            <v>43AF14069A H</v>
          </cell>
        </row>
        <row r="4546">
          <cell r="B4546" t="str">
            <v>43AF14069A I</v>
          </cell>
        </row>
        <row r="4547">
          <cell r="B4547" t="str">
            <v>43AF14069A J</v>
          </cell>
        </row>
        <row r="4548">
          <cell r="B4548" t="str">
            <v>43AF14070A</v>
          </cell>
        </row>
        <row r="4549">
          <cell r="B4549" t="str">
            <v>43AF14070A A</v>
          </cell>
        </row>
        <row r="4550">
          <cell r="B4550" t="str">
            <v>43AF14070A B</v>
          </cell>
        </row>
        <row r="4551">
          <cell r="B4551" t="str">
            <v>43AF14070A C</v>
          </cell>
        </row>
        <row r="4552">
          <cell r="B4552" t="str">
            <v>43AF14070A D</v>
          </cell>
        </row>
        <row r="4553">
          <cell r="B4553" t="str">
            <v>43AF14070A E</v>
          </cell>
        </row>
        <row r="4554">
          <cell r="B4554" t="str">
            <v>43AF14070A F</v>
          </cell>
        </row>
        <row r="4555">
          <cell r="B4555" t="str">
            <v>43AF14070A G</v>
          </cell>
        </row>
        <row r="4556">
          <cell r="B4556" t="str">
            <v>43AF14070A H</v>
          </cell>
        </row>
        <row r="4557">
          <cell r="B4557" t="str">
            <v>43AF14070A I</v>
          </cell>
        </row>
        <row r="4558">
          <cell r="B4558" t="str">
            <v>43AF14070A J</v>
          </cell>
        </row>
        <row r="4559">
          <cell r="B4559" t="str">
            <v>43AF14070A K</v>
          </cell>
        </row>
        <row r="4560">
          <cell r="B4560" t="str">
            <v>43AF14071A</v>
          </cell>
        </row>
        <row r="4561">
          <cell r="B4561" t="str">
            <v>43AF14071A A</v>
          </cell>
        </row>
        <row r="4562">
          <cell r="B4562" t="str">
            <v>43AF14071A B</v>
          </cell>
        </row>
        <row r="4563">
          <cell r="B4563" t="str">
            <v>43AF14071A C</v>
          </cell>
        </row>
        <row r="4564">
          <cell r="B4564" t="str">
            <v>43AF14071A D</v>
          </cell>
        </row>
        <row r="4565">
          <cell r="B4565" t="str">
            <v>43AF14071A E</v>
          </cell>
        </row>
        <row r="4566">
          <cell r="B4566" t="str">
            <v>43AF14071A F</v>
          </cell>
        </row>
        <row r="4567">
          <cell r="B4567" t="str">
            <v>43AF14072A</v>
          </cell>
        </row>
        <row r="4568">
          <cell r="B4568" t="str">
            <v>43AF14072A A</v>
          </cell>
        </row>
        <row r="4569">
          <cell r="B4569" t="str">
            <v>43AF14072A B</v>
          </cell>
        </row>
        <row r="4570">
          <cell r="B4570" t="str">
            <v>43AF14072A C</v>
          </cell>
        </row>
        <row r="4571">
          <cell r="B4571" t="str">
            <v>43AF14072A C.</v>
          </cell>
        </row>
        <row r="4572">
          <cell r="B4572" t="str">
            <v>43AF14072A D</v>
          </cell>
        </row>
        <row r="4573">
          <cell r="B4573" t="str">
            <v>43AF14072A E</v>
          </cell>
        </row>
        <row r="4574">
          <cell r="B4574" t="str">
            <v>43AF14072A F</v>
          </cell>
        </row>
        <row r="4575">
          <cell r="B4575" t="str">
            <v>43AF14072A G</v>
          </cell>
        </row>
        <row r="4576">
          <cell r="B4576" t="str">
            <v>43AF14072A H</v>
          </cell>
        </row>
        <row r="4577">
          <cell r="B4577" t="str">
            <v>43AF14072A I</v>
          </cell>
        </row>
        <row r="4578">
          <cell r="B4578" t="str">
            <v>43AF14073A</v>
          </cell>
        </row>
        <row r="4579">
          <cell r="B4579" t="str">
            <v>43AF14073A A</v>
          </cell>
        </row>
        <row r="4580">
          <cell r="B4580" t="str">
            <v>43AF14073A B</v>
          </cell>
        </row>
        <row r="4581">
          <cell r="B4581" t="str">
            <v>43AF14073A C</v>
          </cell>
        </row>
        <row r="4582">
          <cell r="B4582" t="str">
            <v>43AF14073A D</v>
          </cell>
        </row>
        <row r="4583">
          <cell r="B4583" t="str">
            <v>43AF14073A E</v>
          </cell>
        </row>
        <row r="4584">
          <cell r="B4584" t="str">
            <v>43AF14073A F</v>
          </cell>
        </row>
        <row r="4585">
          <cell r="B4585" t="str">
            <v>43AF14073A G</v>
          </cell>
        </row>
        <row r="4586">
          <cell r="B4586" t="str">
            <v>43AF14073A G.</v>
          </cell>
        </row>
        <row r="4587">
          <cell r="B4587" t="str">
            <v>43AF14073A H</v>
          </cell>
        </row>
        <row r="4588">
          <cell r="B4588" t="str">
            <v>43AF14073A I</v>
          </cell>
        </row>
        <row r="4589">
          <cell r="B4589" t="str">
            <v>43AF14073A J</v>
          </cell>
        </row>
        <row r="4590">
          <cell r="B4590" t="str">
            <v>43AF14074A</v>
          </cell>
        </row>
        <row r="4591">
          <cell r="B4591" t="str">
            <v>43AF14074A A</v>
          </cell>
        </row>
        <row r="4592">
          <cell r="B4592" t="str">
            <v>43AF14074A B</v>
          </cell>
        </row>
        <row r="4593">
          <cell r="B4593" t="str">
            <v>43AF14074A C</v>
          </cell>
        </row>
        <row r="4594">
          <cell r="B4594" t="str">
            <v>43AF14074A D</v>
          </cell>
        </row>
        <row r="4595">
          <cell r="B4595" t="str">
            <v>43AF14074A E</v>
          </cell>
        </row>
        <row r="4596">
          <cell r="B4596" t="str">
            <v>43AF14074A F</v>
          </cell>
        </row>
        <row r="4597">
          <cell r="B4597" t="str">
            <v>43AF14074A G</v>
          </cell>
        </row>
        <row r="4598">
          <cell r="B4598" t="str">
            <v>43AF14074A H</v>
          </cell>
        </row>
        <row r="4599">
          <cell r="B4599">
            <v>0</v>
          </cell>
        </row>
        <row r="4600">
          <cell r="B4600" t="str">
            <v>43AF14075A</v>
          </cell>
        </row>
        <row r="4601">
          <cell r="B4601" t="str">
            <v>43AF14075A A</v>
          </cell>
        </row>
        <row r="4602">
          <cell r="B4602" t="str">
            <v>43AF14075A B</v>
          </cell>
        </row>
        <row r="4603">
          <cell r="B4603" t="str">
            <v>43AF14076A</v>
          </cell>
        </row>
        <row r="4604">
          <cell r="B4604" t="str">
            <v>43AF14076A</v>
          </cell>
        </row>
        <row r="4605">
          <cell r="B4605" t="str">
            <v>43AF14076A</v>
          </cell>
        </row>
        <row r="4606">
          <cell r="B4606" t="str">
            <v>43AF14077A</v>
          </cell>
        </row>
        <row r="4607">
          <cell r="B4607" t="str">
            <v>43AF14077A</v>
          </cell>
        </row>
        <row r="4608">
          <cell r="B4608" t="str">
            <v>43AF14077A</v>
          </cell>
        </row>
        <row r="4609">
          <cell r="B4609" t="str">
            <v>43AF14078A</v>
          </cell>
        </row>
        <row r="4610">
          <cell r="B4610" t="str">
            <v>43AF14078A</v>
          </cell>
        </row>
        <row r="4611">
          <cell r="B4611" t="str">
            <v>43AF14078A</v>
          </cell>
        </row>
        <row r="4612">
          <cell r="B4612" t="str">
            <v>43AF14079A</v>
          </cell>
        </row>
        <row r="4613">
          <cell r="B4613" t="str">
            <v>43AF14079A</v>
          </cell>
        </row>
        <row r="4614">
          <cell r="B4614" t="str">
            <v>43AF14079A</v>
          </cell>
        </row>
        <row r="4615">
          <cell r="B4615" t="str">
            <v>43AF14080A</v>
          </cell>
        </row>
        <row r="4616">
          <cell r="B4616" t="str">
            <v>43AF14080A</v>
          </cell>
        </row>
        <row r="4617">
          <cell r="B4617" t="str">
            <v>43AF14080A</v>
          </cell>
        </row>
        <row r="4618">
          <cell r="B4618" t="str">
            <v>43AF14081A</v>
          </cell>
        </row>
        <row r="4619">
          <cell r="B4619" t="str">
            <v>43AF14081A</v>
          </cell>
        </row>
        <row r="4620">
          <cell r="B4620" t="str">
            <v>43AF14081A</v>
          </cell>
        </row>
        <row r="4621">
          <cell r="B4621" t="str">
            <v>43AF14082A</v>
          </cell>
        </row>
        <row r="4622">
          <cell r="B4622" t="str">
            <v>43AF14082A</v>
          </cell>
        </row>
        <row r="4623">
          <cell r="B4623" t="str">
            <v>43AF14082A</v>
          </cell>
        </row>
        <row r="4624">
          <cell r="B4624" t="str">
            <v>43AF14083A</v>
          </cell>
        </row>
        <row r="4625">
          <cell r="B4625" t="str">
            <v>43AF14083A</v>
          </cell>
        </row>
        <row r="4626">
          <cell r="B4626" t="str">
            <v>43AF14083A</v>
          </cell>
        </row>
        <row r="4627">
          <cell r="B4627" t="str">
            <v>43AF14084A</v>
          </cell>
        </row>
        <row r="4628">
          <cell r="B4628">
            <v>0</v>
          </cell>
        </row>
        <row r="4629">
          <cell r="B4629">
            <v>0</v>
          </cell>
        </row>
        <row r="4630">
          <cell r="B4630" t="str">
            <v>43AF14085A</v>
          </cell>
        </row>
        <row r="4631">
          <cell r="B4631" t="str">
            <v>43AF14085A A</v>
          </cell>
        </row>
        <row r="4632">
          <cell r="B4632" t="str">
            <v>43AF14086A B</v>
          </cell>
        </row>
        <row r="4633">
          <cell r="B4633" t="str">
            <v>43AF14086A</v>
          </cell>
        </row>
        <row r="4634">
          <cell r="B4634" t="str">
            <v>43AF14086A A</v>
          </cell>
        </row>
        <row r="4635">
          <cell r="B4635" t="str">
            <v>43AF14086A B</v>
          </cell>
        </row>
        <row r="4636">
          <cell r="B4636" t="str">
            <v>43AF14087A</v>
          </cell>
        </row>
        <row r="4637">
          <cell r="B4637" t="str">
            <v>43AF14087A A</v>
          </cell>
        </row>
        <row r="4638">
          <cell r="B4638" t="str">
            <v>43AF14087A B</v>
          </cell>
        </row>
        <row r="4639">
          <cell r="B4639" t="str">
            <v>43AF14088A</v>
          </cell>
        </row>
        <row r="4640">
          <cell r="B4640" t="str">
            <v>43AF14088A A</v>
          </cell>
        </row>
        <row r="4641">
          <cell r="B4641" t="str">
            <v>43AF14088A B</v>
          </cell>
        </row>
        <row r="4642">
          <cell r="B4642" t="str">
            <v>43AF14089A</v>
          </cell>
        </row>
        <row r="4643">
          <cell r="B4643" t="str">
            <v>43AF14089A A</v>
          </cell>
        </row>
        <row r="4644">
          <cell r="B4644" t="str">
            <v>43AF14089A B</v>
          </cell>
        </row>
        <row r="4645">
          <cell r="B4645" t="str">
            <v>43AF14090A</v>
          </cell>
        </row>
        <row r="4646">
          <cell r="B4646" t="str">
            <v>43AF14090A A</v>
          </cell>
        </row>
        <row r="4647">
          <cell r="B4647" t="str">
            <v>43AF14090A B</v>
          </cell>
        </row>
        <row r="4648">
          <cell r="B4648" t="str">
            <v>43AF14091A</v>
          </cell>
        </row>
        <row r="4649">
          <cell r="B4649" t="str">
            <v>43AF14091A A</v>
          </cell>
        </row>
        <row r="4650">
          <cell r="B4650" t="str">
            <v>43AF14091A B</v>
          </cell>
        </row>
        <row r="4651">
          <cell r="B4651" t="str">
            <v>43AF14092A</v>
          </cell>
        </row>
        <row r="4652">
          <cell r="B4652" t="str">
            <v>43AF14092A A</v>
          </cell>
        </row>
        <row r="4653">
          <cell r="B4653" t="str">
            <v>43AF14092A B</v>
          </cell>
        </row>
        <row r="4654">
          <cell r="B4654" t="str">
            <v>43AF14093A</v>
          </cell>
        </row>
        <row r="4655">
          <cell r="B4655" t="str">
            <v>43AF14093A A</v>
          </cell>
        </row>
        <row r="4656">
          <cell r="B4656" t="str">
            <v>43AF14093A B</v>
          </cell>
        </row>
        <row r="4657">
          <cell r="B4657" t="str">
            <v>43AF14094A</v>
          </cell>
        </row>
        <row r="4658">
          <cell r="B4658" t="str">
            <v>43AF14094A A</v>
          </cell>
        </row>
        <row r="4659">
          <cell r="B4659" t="str">
            <v>43AF14094A B</v>
          </cell>
        </row>
        <row r="4660">
          <cell r="B4660" t="str">
            <v>43AF14095A</v>
          </cell>
        </row>
        <row r="4661">
          <cell r="B4661" t="str">
            <v>43AF14095A A</v>
          </cell>
        </row>
        <row r="4662">
          <cell r="B4662" t="str">
            <v>43AF14095A B</v>
          </cell>
        </row>
        <row r="4663">
          <cell r="B4663" t="str">
            <v>43AF14096A</v>
          </cell>
        </row>
        <row r="4664">
          <cell r="B4664" t="str">
            <v>43AF14096A A</v>
          </cell>
        </row>
        <row r="4665">
          <cell r="B4665" t="str">
            <v>43AF14096A B</v>
          </cell>
        </row>
        <row r="4666">
          <cell r="B4666" t="str">
            <v>43AF14097A</v>
          </cell>
        </row>
        <row r="4667">
          <cell r="B4667" t="str">
            <v>43AF14097A A</v>
          </cell>
        </row>
        <row r="4668">
          <cell r="B4668" t="str">
            <v>43AF14097A B</v>
          </cell>
        </row>
        <row r="4669">
          <cell r="B4669" t="str">
            <v>43AF14098A</v>
          </cell>
        </row>
        <row r="4670">
          <cell r="B4670" t="str">
            <v>43AF14098A A</v>
          </cell>
        </row>
        <row r="4671">
          <cell r="B4671" t="str">
            <v>43AF14098A B</v>
          </cell>
        </row>
        <row r="4672">
          <cell r="B4672" t="str">
            <v>43AF14099A</v>
          </cell>
        </row>
        <row r="4673">
          <cell r="B4673" t="str">
            <v>43AF14099A A</v>
          </cell>
        </row>
        <row r="4674">
          <cell r="B4674" t="str">
            <v>43AF14099A B</v>
          </cell>
        </row>
        <row r="4675">
          <cell r="B4675" t="str">
            <v>43AF14100A</v>
          </cell>
        </row>
        <row r="4676">
          <cell r="B4676" t="str">
            <v>43AF14100A A</v>
          </cell>
        </row>
        <row r="4677">
          <cell r="B4677" t="str">
            <v>43AF14100A B</v>
          </cell>
        </row>
        <row r="4678">
          <cell r="B4678" t="str">
            <v>43AF14301A</v>
          </cell>
        </row>
        <row r="4679">
          <cell r="B4679" t="str">
            <v>43AF14301A A</v>
          </cell>
        </row>
        <row r="4680">
          <cell r="B4680" t="str">
            <v>43AF14301A B</v>
          </cell>
        </row>
        <row r="4681">
          <cell r="B4681" t="str">
            <v>43AF14301A C</v>
          </cell>
        </row>
        <row r="4682">
          <cell r="B4682" t="str">
            <v>43AF14051A D</v>
          </cell>
        </row>
        <row r="4683">
          <cell r="B4683" t="str">
            <v>43AF14301A E</v>
          </cell>
        </row>
        <row r="4684">
          <cell r="B4684" t="str">
            <v>43AF14301A F</v>
          </cell>
        </row>
        <row r="4685">
          <cell r="B4685" t="str">
            <v>43AF14301A G</v>
          </cell>
        </row>
        <row r="4686">
          <cell r="B4686" t="str">
            <v>43AF14301A H</v>
          </cell>
        </row>
        <row r="4687">
          <cell r="B4687" t="str">
            <v>43AF14301A I</v>
          </cell>
        </row>
        <row r="4688">
          <cell r="B4688" t="str">
            <v xml:space="preserve"> ชุดV14 From B.</v>
          </cell>
        </row>
        <row r="4689">
          <cell r="B4689" t="str">
            <v>43AF14401A</v>
          </cell>
        </row>
        <row r="4690">
          <cell r="B4690" t="str">
            <v>43AF14401A A</v>
          </cell>
        </row>
        <row r="4691">
          <cell r="B4691" t="str">
            <v>43AF14401A B</v>
          </cell>
        </row>
        <row r="4692">
          <cell r="B4692" t="str">
            <v>43AF14401A C</v>
          </cell>
        </row>
        <row r="4693">
          <cell r="B4693" t="str">
            <v>43AF14401A D</v>
          </cell>
        </row>
        <row r="4694">
          <cell r="B4694" t="str">
            <v>43AF14401A E</v>
          </cell>
        </row>
        <row r="4695">
          <cell r="B4695" t="str">
            <v>43AF14401A E.</v>
          </cell>
        </row>
        <row r="4696">
          <cell r="B4696" t="str">
            <v>43AF14401A F</v>
          </cell>
        </row>
        <row r="4697">
          <cell r="B4697" t="str">
            <v>43AF14401A G</v>
          </cell>
        </row>
        <row r="4698">
          <cell r="B4698" t="str">
            <v>43AF14401A H</v>
          </cell>
        </row>
        <row r="4699">
          <cell r="B4699" t="str">
            <v>43AF14401A I</v>
          </cell>
        </row>
        <row r="4700">
          <cell r="B4700" t="str">
            <v>43AF14402A</v>
          </cell>
        </row>
        <row r="4701">
          <cell r="B4701" t="str">
            <v>43AF14402A A</v>
          </cell>
        </row>
        <row r="4702">
          <cell r="B4702" t="str">
            <v>43AF14402A B</v>
          </cell>
        </row>
        <row r="4703">
          <cell r="B4703" t="str">
            <v>43AF14402A C</v>
          </cell>
        </row>
        <row r="4704">
          <cell r="B4704" t="str">
            <v>43AF14402A D</v>
          </cell>
        </row>
        <row r="4705">
          <cell r="B4705" t="str">
            <v>43AF14402A E</v>
          </cell>
        </row>
        <row r="4706">
          <cell r="B4706" t="str">
            <v>43AF14402A E.</v>
          </cell>
        </row>
        <row r="4707">
          <cell r="B4707" t="str">
            <v>43AF14402A F</v>
          </cell>
        </row>
        <row r="4708">
          <cell r="B4708" t="str">
            <v>43AF14402A G</v>
          </cell>
        </row>
        <row r="4709">
          <cell r="B4709" t="str">
            <v>43AF14402A H</v>
          </cell>
        </row>
        <row r="4710">
          <cell r="B4710" t="str">
            <v>43AF14402A I</v>
          </cell>
        </row>
        <row r="4711">
          <cell r="B4711" t="str">
            <v>43AF14403A</v>
          </cell>
        </row>
        <row r="4712">
          <cell r="B4712" t="str">
            <v>43AF14403A A</v>
          </cell>
        </row>
        <row r="4713">
          <cell r="B4713" t="str">
            <v>43AF14403A B</v>
          </cell>
        </row>
        <row r="4714">
          <cell r="B4714" t="str">
            <v>43AF14403A C</v>
          </cell>
        </row>
        <row r="4715">
          <cell r="B4715" t="str">
            <v>43AF14403A D</v>
          </cell>
        </row>
        <row r="4716">
          <cell r="B4716" t="str">
            <v>43AF14403A E</v>
          </cell>
        </row>
        <row r="4717">
          <cell r="B4717" t="str">
            <v>43AF14403A E.</v>
          </cell>
        </row>
        <row r="4718">
          <cell r="B4718" t="str">
            <v>43AF14403A F</v>
          </cell>
        </row>
        <row r="4719">
          <cell r="B4719" t="str">
            <v>43AF14403A G</v>
          </cell>
        </row>
        <row r="4720">
          <cell r="B4720" t="str">
            <v>43AF14403A H</v>
          </cell>
        </row>
        <row r="4721">
          <cell r="B4721" t="str">
            <v>43AF14403A I</v>
          </cell>
        </row>
        <row r="4722">
          <cell r="B4722" t="str">
            <v>43AF14404A</v>
          </cell>
        </row>
        <row r="4723">
          <cell r="B4723" t="str">
            <v>43AF14404A A</v>
          </cell>
        </row>
        <row r="4724">
          <cell r="B4724" t="str">
            <v>43AF14404A B</v>
          </cell>
        </row>
        <row r="4725">
          <cell r="B4725" t="str">
            <v>43AF14404A C</v>
          </cell>
        </row>
        <row r="4726">
          <cell r="B4726" t="str">
            <v>43AF14404A D</v>
          </cell>
        </row>
        <row r="4727">
          <cell r="B4727" t="str">
            <v>43AF14404A E</v>
          </cell>
        </row>
        <row r="4728">
          <cell r="B4728" t="str">
            <v>43AF14404A E.</v>
          </cell>
        </row>
        <row r="4729">
          <cell r="B4729" t="str">
            <v>43AF14404A F</v>
          </cell>
        </row>
        <row r="4730">
          <cell r="B4730" t="str">
            <v>43AF14404A G</v>
          </cell>
        </row>
        <row r="4731">
          <cell r="B4731" t="str">
            <v>43AF14404A H</v>
          </cell>
        </row>
        <row r="4732">
          <cell r="B4732" t="str">
            <v>43AF14404A I</v>
          </cell>
        </row>
        <row r="4733">
          <cell r="B4733" t="str">
            <v>43AF14405A</v>
          </cell>
        </row>
        <row r="4734">
          <cell r="B4734" t="str">
            <v>43AF14405A A</v>
          </cell>
        </row>
        <row r="4735">
          <cell r="B4735" t="str">
            <v>43AF14405A B</v>
          </cell>
        </row>
        <row r="4736">
          <cell r="B4736" t="str">
            <v>43AF14405A C</v>
          </cell>
        </row>
        <row r="4737">
          <cell r="B4737" t="str">
            <v>43AF14405A D</v>
          </cell>
        </row>
        <row r="4738">
          <cell r="B4738" t="str">
            <v>43AF14405A E</v>
          </cell>
        </row>
        <row r="4739">
          <cell r="B4739" t="str">
            <v>43AF14405A E.</v>
          </cell>
        </row>
        <row r="4740">
          <cell r="B4740" t="str">
            <v>43AF14405A F</v>
          </cell>
        </row>
        <row r="4741">
          <cell r="B4741" t="str">
            <v>43AF14405A G</v>
          </cell>
        </row>
        <row r="4742">
          <cell r="B4742" t="str">
            <v>43AF14405A H</v>
          </cell>
        </row>
        <row r="4743">
          <cell r="B4743" t="str">
            <v>43AF14405A I</v>
          </cell>
        </row>
        <row r="4744">
          <cell r="B4744" t="str">
            <v>43AF14406A</v>
          </cell>
        </row>
        <row r="4745">
          <cell r="B4745" t="str">
            <v>43AF14406A A</v>
          </cell>
        </row>
        <row r="4746">
          <cell r="B4746" t="str">
            <v>43AF14406A B</v>
          </cell>
        </row>
        <row r="4747">
          <cell r="B4747" t="str">
            <v>43AF14406A C</v>
          </cell>
        </row>
        <row r="4748">
          <cell r="B4748" t="str">
            <v>43AF14406A D</v>
          </cell>
        </row>
        <row r="4749">
          <cell r="B4749" t="str">
            <v>43AF14406A E</v>
          </cell>
        </row>
        <row r="4750">
          <cell r="B4750" t="str">
            <v>43AF14406A E.</v>
          </cell>
        </row>
        <row r="4751">
          <cell r="B4751" t="str">
            <v>43AF14406A F</v>
          </cell>
        </row>
        <row r="4752">
          <cell r="B4752" t="str">
            <v>43AF14406A G</v>
          </cell>
        </row>
        <row r="4753">
          <cell r="B4753" t="str">
            <v>43AF14406A H</v>
          </cell>
        </row>
        <row r="4754">
          <cell r="B4754" t="str">
            <v>43AF14406A I</v>
          </cell>
        </row>
        <row r="4755">
          <cell r="B4755" t="str">
            <v>43AF14407A</v>
          </cell>
        </row>
        <row r="4756">
          <cell r="B4756" t="str">
            <v>43AF14407A A</v>
          </cell>
        </row>
        <row r="4757">
          <cell r="B4757" t="str">
            <v>43AF14407A B</v>
          </cell>
        </row>
        <row r="4758">
          <cell r="B4758" t="str">
            <v>43AF14407A C</v>
          </cell>
        </row>
        <row r="4759">
          <cell r="B4759" t="str">
            <v>43AF14407A D</v>
          </cell>
        </row>
        <row r="4760">
          <cell r="B4760" t="str">
            <v>43AF14407A E</v>
          </cell>
        </row>
        <row r="4761">
          <cell r="B4761" t="str">
            <v>43AF14407A E.</v>
          </cell>
        </row>
        <row r="4762">
          <cell r="B4762" t="str">
            <v>43AF14407A F</v>
          </cell>
        </row>
        <row r="4763">
          <cell r="B4763" t="str">
            <v>43AF14407A G</v>
          </cell>
        </row>
        <row r="4764">
          <cell r="B4764" t="str">
            <v>43AF14407A H</v>
          </cell>
        </row>
        <row r="4765">
          <cell r="B4765" t="str">
            <v>43AF14407A I</v>
          </cell>
        </row>
        <row r="4766">
          <cell r="B4766" t="str">
            <v>43AF14408A</v>
          </cell>
        </row>
        <row r="4767">
          <cell r="B4767" t="str">
            <v>43AF14408A A</v>
          </cell>
        </row>
        <row r="4768">
          <cell r="B4768" t="str">
            <v>43AF14408A B</v>
          </cell>
        </row>
        <row r="4769">
          <cell r="B4769" t="str">
            <v>43AF14408A C</v>
          </cell>
        </row>
        <row r="4770">
          <cell r="B4770" t="str">
            <v>43AF14408A D</v>
          </cell>
        </row>
        <row r="4771">
          <cell r="B4771" t="str">
            <v>43AF14408A E</v>
          </cell>
        </row>
        <row r="4772">
          <cell r="B4772" t="str">
            <v>43AF14408A E.</v>
          </cell>
        </row>
        <row r="4773">
          <cell r="B4773" t="str">
            <v>43AF14408A F</v>
          </cell>
        </row>
        <row r="4774">
          <cell r="B4774" t="str">
            <v>43AF14408A G</v>
          </cell>
        </row>
        <row r="4775">
          <cell r="B4775" t="str">
            <v>43AF14408A H</v>
          </cell>
        </row>
        <row r="4776">
          <cell r="B4776" t="str">
            <v>43AF14408A I</v>
          </cell>
        </row>
        <row r="4777">
          <cell r="B4777" t="str">
            <v>43AF14409A</v>
          </cell>
        </row>
        <row r="4778">
          <cell r="B4778" t="str">
            <v>43AF14409A A</v>
          </cell>
        </row>
        <row r="4779">
          <cell r="B4779" t="str">
            <v>43AF14409A B</v>
          </cell>
        </row>
        <row r="4780">
          <cell r="B4780" t="str">
            <v>43AF14409A C</v>
          </cell>
        </row>
        <row r="4781">
          <cell r="B4781" t="str">
            <v>43AF14409A D</v>
          </cell>
        </row>
        <row r="4782">
          <cell r="B4782" t="str">
            <v>43AF14409A E</v>
          </cell>
        </row>
        <row r="4783">
          <cell r="B4783" t="str">
            <v>43AF14409A E.</v>
          </cell>
        </row>
        <row r="4784">
          <cell r="B4784" t="str">
            <v>43AF14409A F</v>
          </cell>
        </row>
        <row r="4785">
          <cell r="B4785" t="str">
            <v>43AF14409A G</v>
          </cell>
        </row>
        <row r="4786">
          <cell r="B4786" t="str">
            <v>43AF14409A H</v>
          </cell>
        </row>
        <row r="4787">
          <cell r="B4787" t="str">
            <v>43AF14409A I</v>
          </cell>
        </row>
        <row r="4788">
          <cell r="B4788" t="str">
            <v>43AF14410A</v>
          </cell>
        </row>
        <row r="4789">
          <cell r="B4789" t="str">
            <v>43AF14410A A</v>
          </cell>
        </row>
        <row r="4790">
          <cell r="B4790" t="str">
            <v>43AF14410A B</v>
          </cell>
        </row>
        <row r="4791">
          <cell r="B4791" t="str">
            <v>43AF14410A C</v>
          </cell>
        </row>
        <row r="4792">
          <cell r="B4792" t="str">
            <v>43AF14410A D</v>
          </cell>
        </row>
        <row r="4793">
          <cell r="B4793" t="str">
            <v>43AF14410A E</v>
          </cell>
        </row>
        <row r="4794">
          <cell r="B4794" t="str">
            <v>43AF14410A F</v>
          </cell>
        </row>
        <row r="4795">
          <cell r="B4795" t="str">
            <v>43AF14410A G</v>
          </cell>
        </row>
        <row r="4796">
          <cell r="B4796" t="str">
            <v>43AF14410A H</v>
          </cell>
        </row>
        <row r="4797">
          <cell r="B4797" t="str">
            <v>43AF14410A I</v>
          </cell>
        </row>
        <row r="4798">
          <cell r="B4798" t="str">
            <v>43AF14410A I.</v>
          </cell>
        </row>
        <row r="4799">
          <cell r="B4799" t="str">
            <v>43AF14410A J</v>
          </cell>
        </row>
        <row r="4800">
          <cell r="B4800" t="str">
            <v>43AF14410A K</v>
          </cell>
        </row>
        <row r="4801">
          <cell r="B4801" t="str">
            <v>43AF14410A L</v>
          </cell>
        </row>
        <row r="4802">
          <cell r="B4802" t="str">
            <v>43AF14411A</v>
          </cell>
        </row>
        <row r="4803">
          <cell r="B4803" t="str">
            <v>43AF14411A A</v>
          </cell>
        </row>
        <row r="4804">
          <cell r="B4804" t="str">
            <v>43AF14411A B</v>
          </cell>
        </row>
        <row r="4805">
          <cell r="B4805" t="str">
            <v>43AF14411A C</v>
          </cell>
        </row>
        <row r="4806">
          <cell r="B4806" t="str">
            <v>43AF14411A D</v>
          </cell>
        </row>
        <row r="4807">
          <cell r="B4807" t="str">
            <v>43AF14411A E</v>
          </cell>
        </row>
        <row r="4808">
          <cell r="B4808" t="str">
            <v>43AF14411A F</v>
          </cell>
        </row>
        <row r="4809">
          <cell r="B4809" t="str">
            <v>43AF14411A G</v>
          </cell>
        </row>
        <row r="4810">
          <cell r="B4810" t="str">
            <v>43AF14411A H</v>
          </cell>
        </row>
        <row r="4811">
          <cell r="B4811" t="str">
            <v>43AF14411A H.</v>
          </cell>
        </row>
        <row r="4812">
          <cell r="B4812" t="str">
            <v>43AF14411A I</v>
          </cell>
        </row>
        <row r="4813">
          <cell r="B4813" t="str">
            <v>43AF14411A J</v>
          </cell>
        </row>
        <row r="4814">
          <cell r="B4814" t="str">
            <v>43AF14411A K</v>
          </cell>
        </row>
        <row r="4815">
          <cell r="B4815" t="str">
            <v>43AF14412A</v>
          </cell>
        </row>
        <row r="4816">
          <cell r="B4816" t="str">
            <v>43AF14412A A</v>
          </cell>
        </row>
        <row r="4817">
          <cell r="B4817" t="str">
            <v>43AF14412A B</v>
          </cell>
        </row>
        <row r="4818">
          <cell r="B4818" t="str">
            <v>43AF14412A C</v>
          </cell>
        </row>
        <row r="4819">
          <cell r="B4819" t="str">
            <v>43AF14412A D</v>
          </cell>
        </row>
        <row r="4820">
          <cell r="B4820" t="str">
            <v>43AF14412A E</v>
          </cell>
        </row>
        <row r="4821">
          <cell r="B4821" t="str">
            <v>43AF14412A F</v>
          </cell>
        </row>
        <row r="4822">
          <cell r="B4822" t="str">
            <v>43AF14412A G</v>
          </cell>
        </row>
        <row r="4823">
          <cell r="B4823" t="str">
            <v>43AF14412A H</v>
          </cell>
        </row>
        <row r="4824">
          <cell r="B4824" t="str">
            <v>43AF14412A H.</v>
          </cell>
        </row>
        <row r="4825">
          <cell r="B4825" t="str">
            <v>43AF14412A I</v>
          </cell>
        </row>
        <row r="4826">
          <cell r="B4826" t="str">
            <v>43AF14412A J</v>
          </cell>
        </row>
        <row r="4827">
          <cell r="B4827" t="str">
            <v>43AF14412A K</v>
          </cell>
        </row>
        <row r="4828">
          <cell r="B4828" t="str">
            <v>43AF14413A</v>
          </cell>
        </row>
        <row r="4829">
          <cell r="B4829" t="str">
            <v>43AF14413A A</v>
          </cell>
        </row>
        <row r="4830">
          <cell r="B4830" t="str">
            <v>43AF14413A B</v>
          </cell>
        </row>
        <row r="4831">
          <cell r="B4831" t="str">
            <v>43AF14413A C</v>
          </cell>
        </row>
        <row r="4832">
          <cell r="B4832" t="str">
            <v>43AF14413A D</v>
          </cell>
        </row>
        <row r="4833">
          <cell r="B4833" t="str">
            <v>43AF14413A E</v>
          </cell>
        </row>
        <row r="4834">
          <cell r="B4834" t="str">
            <v>43AF14413A F</v>
          </cell>
        </row>
        <row r="4835">
          <cell r="B4835" t="str">
            <v>43AF14413A G</v>
          </cell>
        </row>
        <row r="4836">
          <cell r="B4836" t="str">
            <v>43AF14413A H</v>
          </cell>
        </row>
        <row r="4837">
          <cell r="B4837" t="str">
            <v>43AF14413A H.</v>
          </cell>
        </row>
        <row r="4838">
          <cell r="B4838" t="str">
            <v>43AF14413A I</v>
          </cell>
        </row>
        <row r="4839">
          <cell r="B4839" t="str">
            <v>43AF14413A J</v>
          </cell>
        </row>
        <row r="4840">
          <cell r="B4840" t="str">
            <v>43AF14413A K</v>
          </cell>
        </row>
        <row r="4841">
          <cell r="B4841" t="str">
            <v>43AF14414A</v>
          </cell>
        </row>
        <row r="4842">
          <cell r="B4842" t="str">
            <v>43AF14414A A</v>
          </cell>
        </row>
        <row r="4843">
          <cell r="B4843" t="str">
            <v>43AF14414A B</v>
          </cell>
        </row>
        <row r="4844">
          <cell r="B4844" t="str">
            <v>43AF14414A C</v>
          </cell>
        </row>
        <row r="4845">
          <cell r="B4845" t="str">
            <v>43AF14414A D</v>
          </cell>
        </row>
        <row r="4846">
          <cell r="B4846" t="str">
            <v>43AF14414A E</v>
          </cell>
        </row>
        <row r="4847">
          <cell r="B4847" t="str">
            <v>43AF14414A F</v>
          </cell>
        </row>
        <row r="4848">
          <cell r="B4848" t="str">
            <v>43AF14414A F.</v>
          </cell>
        </row>
        <row r="4849">
          <cell r="B4849" t="str">
            <v>43AF14414A G</v>
          </cell>
        </row>
        <row r="4850">
          <cell r="B4850" t="str">
            <v>43AF14414A G.</v>
          </cell>
        </row>
        <row r="4851">
          <cell r="B4851" t="str">
            <v>43AF14414A H</v>
          </cell>
        </row>
        <row r="4852">
          <cell r="B4852" t="str">
            <v>43AF14414A I</v>
          </cell>
        </row>
        <row r="4853">
          <cell r="B4853" t="str">
            <v>43AF14414A J</v>
          </cell>
        </row>
        <row r="4854">
          <cell r="B4854" t="str">
            <v>43AF14415A</v>
          </cell>
        </row>
        <row r="4855">
          <cell r="B4855" t="str">
            <v>43AF14415A A</v>
          </cell>
        </row>
        <row r="4856">
          <cell r="B4856" t="str">
            <v>43AF14415A B</v>
          </cell>
        </row>
        <row r="4857">
          <cell r="B4857" t="str">
            <v>43AF14415A C</v>
          </cell>
        </row>
        <row r="4858">
          <cell r="B4858" t="str">
            <v>43AF14415A D</v>
          </cell>
        </row>
        <row r="4859">
          <cell r="B4859" t="str">
            <v>43AF14415A E</v>
          </cell>
        </row>
        <row r="4860">
          <cell r="B4860" t="str">
            <v>43AF14415A F</v>
          </cell>
        </row>
        <row r="4861">
          <cell r="B4861" t="str">
            <v>43AF14415A G</v>
          </cell>
        </row>
        <row r="4862">
          <cell r="B4862" t="str">
            <v>43AF14415A H</v>
          </cell>
        </row>
        <row r="4863">
          <cell r="B4863" t="str">
            <v>43AF14415A I</v>
          </cell>
        </row>
        <row r="4864">
          <cell r="B4864" t="str">
            <v>43AF14415A I.</v>
          </cell>
        </row>
        <row r="4865">
          <cell r="B4865" t="str">
            <v>43AF14415A J</v>
          </cell>
        </row>
        <row r="4866">
          <cell r="B4866" t="str">
            <v>43AF14415A K</v>
          </cell>
        </row>
        <row r="4867">
          <cell r="B4867" t="str">
            <v>43AF14415A L</v>
          </cell>
        </row>
        <row r="4868">
          <cell r="B4868" t="str">
            <v>43AF14416A</v>
          </cell>
        </row>
        <row r="4869">
          <cell r="B4869" t="str">
            <v>43AF14416A A</v>
          </cell>
        </row>
        <row r="4870">
          <cell r="B4870" t="str">
            <v>43AF14416A B</v>
          </cell>
        </row>
        <row r="4871">
          <cell r="B4871" t="str">
            <v>43AF14416A C</v>
          </cell>
        </row>
        <row r="4872">
          <cell r="B4872" t="str">
            <v>43AF14416A D</v>
          </cell>
        </row>
        <row r="4873">
          <cell r="B4873" t="str">
            <v>43AF14416A E</v>
          </cell>
        </row>
        <row r="4874">
          <cell r="B4874" t="str">
            <v>43AF14416A F</v>
          </cell>
        </row>
        <row r="4875">
          <cell r="B4875" t="str">
            <v>43AF14416A G</v>
          </cell>
        </row>
        <row r="4876">
          <cell r="B4876" t="str">
            <v>43AF14416A H</v>
          </cell>
        </row>
        <row r="4877">
          <cell r="B4877" t="str">
            <v>43AF14416A H.</v>
          </cell>
        </row>
        <row r="4878">
          <cell r="B4878" t="str">
            <v>43AF14416A I</v>
          </cell>
        </row>
        <row r="4879">
          <cell r="B4879" t="str">
            <v>43AF14416A J</v>
          </cell>
        </row>
        <row r="4880">
          <cell r="B4880" t="str">
            <v>43AF14416A K</v>
          </cell>
        </row>
        <row r="4881">
          <cell r="B4881" t="str">
            <v>43AF14417A</v>
          </cell>
        </row>
        <row r="4882">
          <cell r="B4882" t="str">
            <v>43AF14417A A</v>
          </cell>
        </row>
        <row r="4883">
          <cell r="B4883" t="str">
            <v>43AF14417A B</v>
          </cell>
        </row>
        <row r="4884">
          <cell r="B4884" t="str">
            <v>43AF14417A C</v>
          </cell>
        </row>
        <row r="4885">
          <cell r="B4885" t="str">
            <v>43AF14417A D</v>
          </cell>
        </row>
        <row r="4886">
          <cell r="B4886" t="str">
            <v>43AF14417A E</v>
          </cell>
        </row>
        <row r="4887">
          <cell r="B4887" t="str">
            <v>43AF14417A F</v>
          </cell>
        </row>
        <row r="4888">
          <cell r="B4888" t="str">
            <v>43AF14417A G</v>
          </cell>
        </row>
        <row r="4889">
          <cell r="B4889" t="str">
            <v>43AF14417A H</v>
          </cell>
        </row>
        <row r="4890">
          <cell r="B4890" t="str">
            <v>43AF14417A H.</v>
          </cell>
        </row>
        <row r="4891">
          <cell r="B4891" t="str">
            <v>43AF14417A I</v>
          </cell>
        </row>
        <row r="4892">
          <cell r="B4892" t="str">
            <v>43AF14417A J</v>
          </cell>
        </row>
        <row r="4893">
          <cell r="B4893" t="str">
            <v>43AF14417A K</v>
          </cell>
        </row>
        <row r="4894">
          <cell r="B4894" t="str">
            <v>43AF14418A</v>
          </cell>
        </row>
        <row r="4895">
          <cell r="B4895" t="str">
            <v>43AF14418A A</v>
          </cell>
        </row>
        <row r="4896">
          <cell r="B4896" t="str">
            <v>43AF14418A B</v>
          </cell>
        </row>
        <row r="4897">
          <cell r="B4897" t="str">
            <v>43AF14418A C</v>
          </cell>
        </row>
        <row r="4898">
          <cell r="B4898" t="str">
            <v>43AF14418A D</v>
          </cell>
        </row>
        <row r="4899">
          <cell r="B4899" t="str">
            <v>43AF14418A E</v>
          </cell>
        </row>
        <row r="4900">
          <cell r="B4900" t="str">
            <v>43AF14418A F</v>
          </cell>
        </row>
        <row r="4901">
          <cell r="B4901" t="str">
            <v>43AF14418A G</v>
          </cell>
        </row>
        <row r="4902">
          <cell r="B4902" t="str">
            <v>43AF14418A H</v>
          </cell>
        </row>
        <row r="4903">
          <cell r="B4903" t="str">
            <v>43AF14418A H.</v>
          </cell>
        </row>
        <row r="4904">
          <cell r="B4904" t="str">
            <v>43AF14418A I</v>
          </cell>
        </row>
        <row r="4905">
          <cell r="B4905" t="str">
            <v>43AF14418A J</v>
          </cell>
        </row>
        <row r="4906">
          <cell r="B4906" t="str">
            <v>43AF14418A K</v>
          </cell>
        </row>
        <row r="4907">
          <cell r="B4907" t="str">
            <v>43AF14419A</v>
          </cell>
        </row>
        <row r="4908">
          <cell r="B4908" t="str">
            <v>43AF14419A A</v>
          </cell>
        </row>
        <row r="4909">
          <cell r="B4909" t="str">
            <v>43AF14419A B</v>
          </cell>
        </row>
        <row r="4910">
          <cell r="B4910" t="str">
            <v>43AF14419A C</v>
          </cell>
        </row>
        <row r="4911">
          <cell r="B4911" t="str">
            <v>43AF14419A D</v>
          </cell>
        </row>
        <row r="4912">
          <cell r="B4912" t="str">
            <v>43AF14419A E</v>
          </cell>
        </row>
        <row r="4913">
          <cell r="B4913" t="str">
            <v>43AF14419A F</v>
          </cell>
        </row>
        <row r="4914">
          <cell r="B4914" t="str">
            <v>43AF14419A F.</v>
          </cell>
        </row>
        <row r="4915">
          <cell r="B4915" t="str">
            <v>43AF14419A G</v>
          </cell>
        </row>
        <row r="4916">
          <cell r="B4916" t="str">
            <v>43AF14419A G.</v>
          </cell>
        </row>
        <row r="4917">
          <cell r="B4917" t="str">
            <v>43AF14419A H</v>
          </cell>
        </row>
        <row r="4918">
          <cell r="B4918" t="str">
            <v>43AF14419A I</v>
          </cell>
        </row>
        <row r="4919">
          <cell r="B4919" t="str">
            <v>43AF14414A K</v>
          </cell>
        </row>
        <row r="4920">
          <cell r="B4920">
            <v>0</v>
          </cell>
        </row>
        <row r="4921">
          <cell r="B4921" t="str">
            <v>43AF14420A</v>
          </cell>
        </row>
        <row r="4922">
          <cell r="B4922" t="str">
            <v>43AF14420A A</v>
          </cell>
        </row>
        <row r="4923">
          <cell r="B4923" t="str">
            <v>43AF14420A B</v>
          </cell>
        </row>
        <row r="4924">
          <cell r="B4924" t="str">
            <v>43AF14420A C</v>
          </cell>
        </row>
        <row r="4925">
          <cell r="B4925" t="str">
            <v>43AF14420A D</v>
          </cell>
        </row>
        <row r="4926">
          <cell r="B4926" t="str">
            <v>43AF14420A E</v>
          </cell>
        </row>
        <row r="4927">
          <cell r="B4927" t="str">
            <v>43AF14420A F</v>
          </cell>
        </row>
        <row r="4928">
          <cell r="B4928" t="str">
            <v>43AF14420A G</v>
          </cell>
        </row>
        <row r="4929">
          <cell r="B4929" t="str">
            <v>43AF14420A H</v>
          </cell>
        </row>
        <row r="4930">
          <cell r="B4930" t="str">
            <v>43AF14420A I</v>
          </cell>
        </row>
        <row r="4931">
          <cell r="B4931" t="str">
            <v>43AF14420A I.</v>
          </cell>
        </row>
        <row r="4932">
          <cell r="B4932" t="str">
            <v>43AF14420A J</v>
          </cell>
        </row>
        <row r="4933">
          <cell r="B4933" t="str">
            <v>43AF14420A K</v>
          </cell>
        </row>
        <row r="4934">
          <cell r="B4934" t="str">
            <v>43AF14420A L</v>
          </cell>
        </row>
        <row r="4935">
          <cell r="B4935" t="str">
            <v>43AF14421A</v>
          </cell>
        </row>
        <row r="4936">
          <cell r="B4936" t="str">
            <v>43AF14421A A</v>
          </cell>
        </row>
        <row r="4937">
          <cell r="B4937" t="str">
            <v>43AF14421A B</v>
          </cell>
        </row>
        <row r="4938">
          <cell r="B4938" t="str">
            <v>43AF14421A C</v>
          </cell>
        </row>
        <row r="4939">
          <cell r="B4939" t="str">
            <v>43AF14421A D</v>
          </cell>
        </row>
        <row r="4940">
          <cell r="B4940" t="str">
            <v>43AF14421A E</v>
          </cell>
        </row>
        <row r="4941">
          <cell r="B4941" t="str">
            <v>43AF14421A F</v>
          </cell>
        </row>
        <row r="4942">
          <cell r="B4942" t="str">
            <v>43AF14421A G</v>
          </cell>
        </row>
        <row r="4943">
          <cell r="B4943" t="str">
            <v>43AF14421A H</v>
          </cell>
        </row>
        <row r="4944">
          <cell r="B4944" t="str">
            <v>43AF14421A H.</v>
          </cell>
        </row>
        <row r="4945">
          <cell r="B4945" t="str">
            <v>43AF14421A I</v>
          </cell>
        </row>
        <row r="4946">
          <cell r="B4946" t="str">
            <v>43AF14421A J</v>
          </cell>
        </row>
        <row r="4947">
          <cell r="B4947" t="str">
            <v>43AF14421A K</v>
          </cell>
        </row>
        <row r="4948">
          <cell r="B4948" t="str">
            <v>43AF14422A</v>
          </cell>
        </row>
        <row r="4949">
          <cell r="B4949" t="str">
            <v>43AF14422A A</v>
          </cell>
        </row>
        <row r="4950">
          <cell r="B4950" t="str">
            <v>43AF14422A B</v>
          </cell>
        </row>
        <row r="4951">
          <cell r="B4951" t="str">
            <v>43AF14422A C</v>
          </cell>
        </row>
        <row r="4952">
          <cell r="B4952" t="str">
            <v>43AF14422A D</v>
          </cell>
        </row>
        <row r="4953">
          <cell r="B4953" t="str">
            <v>43AF14422A E</v>
          </cell>
        </row>
        <row r="4954">
          <cell r="B4954" t="str">
            <v>43AF14422A F</v>
          </cell>
        </row>
        <row r="4955">
          <cell r="B4955" t="str">
            <v>43AF14422A G</v>
          </cell>
        </row>
        <row r="4956">
          <cell r="B4956" t="str">
            <v>43AF14422A H</v>
          </cell>
        </row>
        <row r="4957">
          <cell r="B4957" t="str">
            <v>43AF14422A H.</v>
          </cell>
        </row>
        <row r="4958">
          <cell r="B4958" t="str">
            <v>43AF14422A I</v>
          </cell>
        </row>
        <row r="4959">
          <cell r="B4959" t="str">
            <v>43AF14422A J</v>
          </cell>
        </row>
        <row r="4960">
          <cell r="B4960" t="str">
            <v>43AF14423A</v>
          </cell>
        </row>
        <row r="4961">
          <cell r="B4961" t="str">
            <v>43AF14423A A</v>
          </cell>
        </row>
        <row r="4962">
          <cell r="B4962" t="str">
            <v>43AF14423A B</v>
          </cell>
        </row>
        <row r="4963">
          <cell r="B4963" t="str">
            <v>43AF14423A C</v>
          </cell>
        </row>
        <row r="4964">
          <cell r="B4964" t="str">
            <v>43AF14423A D</v>
          </cell>
        </row>
        <row r="4965">
          <cell r="B4965" t="str">
            <v>43AF14423A E</v>
          </cell>
        </row>
        <row r="4966">
          <cell r="B4966" t="str">
            <v>43AF14423A F</v>
          </cell>
        </row>
        <row r="4967">
          <cell r="B4967" t="str">
            <v>43AF14423A G</v>
          </cell>
        </row>
        <row r="4968">
          <cell r="B4968" t="str">
            <v>43AF14423A H</v>
          </cell>
        </row>
        <row r="4969">
          <cell r="B4969" t="str">
            <v>43AF14423A H.</v>
          </cell>
        </row>
        <row r="4970">
          <cell r="B4970" t="str">
            <v>43AF14423A I</v>
          </cell>
        </row>
        <row r="4971">
          <cell r="B4971" t="str">
            <v>43AF14423A J</v>
          </cell>
        </row>
        <row r="4972">
          <cell r="B4972" t="str">
            <v>43AF14423A K</v>
          </cell>
        </row>
        <row r="4973">
          <cell r="B4973" t="str">
            <v>43AF14424A</v>
          </cell>
        </row>
        <row r="4974">
          <cell r="B4974" t="str">
            <v>43AF14424A A</v>
          </cell>
        </row>
        <row r="4975">
          <cell r="B4975" t="str">
            <v>43AF14424A B</v>
          </cell>
        </row>
        <row r="4976">
          <cell r="B4976" t="str">
            <v>43AF14424A C</v>
          </cell>
        </row>
        <row r="4977">
          <cell r="B4977" t="str">
            <v>43AF14424A D</v>
          </cell>
        </row>
        <row r="4978">
          <cell r="B4978" t="str">
            <v>43AF14424A E</v>
          </cell>
        </row>
        <row r="4979">
          <cell r="B4979" t="str">
            <v>43AF14424A F</v>
          </cell>
        </row>
        <row r="4980">
          <cell r="B4980" t="str">
            <v>43AF14424A F.</v>
          </cell>
        </row>
        <row r="4981">
          <cell r="B4981" t="str">
            <v>43AF14424A G</v>
          </cell>
        </row>
        <row r="4982">
          <cell r="B4982" t="str">
            <v>43AF14424A G.</v>
          </cell>
        </row>
        <row r="4983">
          <cell r="B4983" t="str">
            <v>43AF14424A H</v>
          </cell>
        </row>
        <row r="4984">
          <cell r="B4984" t="str">
            <v>43AF14424A I</v>
          </cell>
        </row>
        <row r="4985">
          <cell r="B4985" t="str">
            <v>43AF14424A J</v>
          </cell>
        </row>
        <row r="4986">
          <cell r="B4986" t="str">
            <v>43AF14424A K</v>
          </cell>
        </row>
        <row r="4987">
          <cell r="B4987" t="str">
            <v>43AF14425A</v>
          </cell>
        </row>
        <row r="4988">
          <cell r="B4988" t="str">
            <v>43AF14425A A</v>
          </cell>
        </row>
        <row r="4989">
          <cell r="B4989" t="str">
            <v>43AF14425A B</v>
          </cell>
        </row>
        <row r="4990">
          <cell r="B4990" t="str">
            <v>43AF14425A C</v>
          </cell>
        </row>
        <row r="4991">
          <cell r="B4991" t="str">
            <v>43AF14425A D</v>
          </cell>
        </row>
        <row r="4992">
          <cell r="B4992" t="str">
            <v>43AF14425A E</v>
          </cell>
        </row>
        <row r="4993">
          <cell r="B4993" t="str">
            <v>43AF14425A E.</v>
          </cell>
        </row>
        <row r="4994">
          <cell r="B4994" t="str">
            <v>43AF14425A F</v>
          </cell>
        </row>
        <row r="4995">
          <cell r="B4995" t="str">
            <v>43AF14425A G</v>
          </cell>
        </row>
        <row r="4996">
          <cell r="B4996" t="str">
            <v>43AF14425A H</v>
          </cell>
        </row>
        <row r="4997">
          <cell r="B4997" t="str">
            <v>43AF14425A I</v>
          </cell>
        </row>
        <row r="4998">
          <cell r="B4998" t="str">
            <v>43AF14426A</v>
          </cell>
        </row>
        <row r="4999">
          <cell r="B4999" t="str">
            <v>43AF14426A A</v>
          </cell>
        </row>
        <row r="5000">
          <cell r="B5000" t="str">
            <v>43AF14426A B</v>
          </cell>
        </row>
        <row r="5001">
          <cell r="B5001" t="str">
            <v>43AF14426A C</v>
          </cell>
        </row>
        <row r="5002">
          <cell r="B5002" t="str">
            <v>43AF14426A D</v>
          </cell>
        </row>
        <row r="5003">
          <cell r="B5003" t="str">
            <v>43AF14426A E</v>
          </cell>
        </row>
        <row r="5004">
          <cell r="B5004" t="str">
            <v>43AF14426A E.</v>
          </cell>
        </row>
        <row r="5005">
          <cell r="B5005" t="str">
            <v>43AF14426A F</v>
          </cell>
        </row>
        <row r="5006">
          <cell r="B5006" t="str">
            <v>43AF14426A G</v>
          </cell>
        </row>
        <row r="5007">
          <cell r="B5007" t="str">
            <v>43AF14426A H</v>
          </cell>
        </row>
        <row r="5008">
          <cell r="B5008" t="str">
            <v>43AF14426A I</v>
          </cell>
        </row>
        <row r="5009">
          <cell r="B5009" t="str">
            <v>43AF14427A</v>
          </cell>
        </row>
        <row r="5010">
          <cell r="B5010" t="str">
            <v>43AF14427A A</v>
          </cell>
        </row>
        <row r="5011">
          <cell r="B5011" t="str">
            <v>43AF14427A B</v>
          </cell>
        </row>
        <row r="5012">
          <cell r="B5012" t="str">
            <v>43AF14427A C</v>
          </cell>
        </row>
        <row r="5013">
          <cell r="B5013" t="str">
            <v>43AF14427A D</v>
          </cell>
        </row>
        <row r="5014">
          <cell r="B5014" t="str">
            <v>43AF14427A E</v>
          </cell>
        </row>
        <row r="5015">
          <cell r="B5015" t="str">
            <v>43AF14427A F</v>
          </cell>
        </row>
        <row r="5016">
          <cell r="B5016" t="str">
            <v>43AF14427A G</v>
          </cell>
        </row>
        <row r="5017">
          <cell r="B5017" t="str">
            <v>43AF14427A G.</v>
          </cell>
        </row>
        <row r="5018">
          <cell r="B5018" t="str">
            <v>43AF14427A H</v>
          </cell>
        </row>
        <row r="5019">
          <cell r="B5019" t="str">
            <v>43AF14427A I</v>
          </cell>
        </row>
        <row r="5020">
          <cell r="B5020" t="str">
            <v>43AF14427A I</v>
          </cell>
        </row>
        <row r="5021">
          <cell r="B5021" t="str">
            <v>43AF14427A J</v>
          </cell>
        </row>
        <row r="5022">
          <cell r="B5022" t="str">
            <v>43AF14428A</v>
          </cell>
        </row>
        <row r="5023">
          <cell r="B5023" t="str">
            <v>43AF14428A A</v>
          </cell>
        </row>
        <row r="5024">
          <cell r="B5024" t="str">
            <v>43AF14428A B</v>
          </cell>
        </row>
        <row r="5025">
          <cell r="B5025" t="str">
            <v>43AF14428A C</v>
          </cell>
        </row>
        <row r="5026">
          <cell r="B5026" t="str">
            <v>43AF14428A D</v>
          </cell>
        </row>
        <row r="5027">
          <cell r="B5027" t="str">
            <v>43AF14428A E</v>
          </cell>
        </row>
        <row r="5028">
          <cell r="B5028" t="str">
            <v>43AF14428A E.</v>
          </cell>
        </row>
        <row r="5029">
          <cell r="B5029" t="str">
            <v>43AF14428A F</v>
          </cell>
        </row>
        <row r="5030">
          <cell r="B5030" t="str">
            <v>43AF14428A G</v>
          </cell>
        </row>
        <row r="5031">
          <cell r="B5031" t="str">
            <v>43AF14428A H</v>
          </cell>
        </row>
        <row r="5032">
          <cell r="B5032" t="str">
            <v>43AF14428A I</v>
          </cell>
        </row>
        <row r="5033">
          <cell r="B5033" t="str">
            <v>43AF14429A</v>
          </cell>
        </row>
        <row r="5034">
          <cell r="B5034" t="str">
            <v>43AF14429A A</v>
          </cell>
        </row>
        <row r="5035">
          <cell r="B5035" t="str">
            <v>43AF14429A B</v>
          </cell>
        </row>
        <row r="5036">
          <cell r="B5036" t="str">
            <v>43AF14429A C</v>
          </cell>
        </row>
        <row r="5037">
          <cell r="B5037" t="str">
            <v>43AF14429A D</v>
          </cell>
        </row>
        <row r="5038">
          <cell r="B5038" t="str">
            <v>43AF14429A E</v>
          </cell>
        </row>
        <row r="5039">
          <cell r="B5039" t="str">
            <v>43AF14429A E.</v>
          </cell>
        </row>
        <row r="5040">
          <cell r="B5040" t="str">
            <v>43AF14429A F</v>
          </cell>
        </row>
        <row r="5041">
          <cell r="B5041" t="str">
            <v>43AF14429A G</v>
          </cell>
        </row>
        <row r="5042">
          <cell r="B5042" t="str">
            <v>43AF14429A H</v>
          </cell>
        </row>
        <row r="5043">
          <cell r="B5043" t="str">
            <v>43AF14429A I</v>
          </cell>
        </row>
        <row r="5044">
          <cell r="B5044" t="str">
            <v>43AF14430A</v>
          </cell>
        </row>
        <row r="5045">
          <cell r="B5045" t="str">
            <v>43AF14430A A</v>
          </cell>
        </row>
        <row r="5046">
          <cell r="B5046" t="str">
            <v>43AF14430A B</v>
          </cell>
        </row>
        <row r="5047">
          <cell r="B5047" t="str">
            <v>43AF14430A C</v>
          </cell>
        </row>
        <row r="5048">
          <cell r="B5048" t="str">
            <v>43AF14430A D</v>
          </cell>
        </row>
        <row r="5049">
          <cell r="B5049" t="str">
            <v>43AF14430A E</v>
          </cell>
        </row>
        <row r="5050">
          <cell r="B5050" t="str">
            <v>43AF14430A F</v>
          </cell>
        </row>
        <row r="5051">
          <cell r="B5051" t="str">
            <v>43AF14430A G</v>
          </cell>
        </row>
        <row r="5052">
          <cell r="B5052" t="str">
            <v>43AF14430A H</v>
          </cell>
        </row>
        <row r="5053">
          <cell r="B5053" t="str">
            <v>43AF14430A I</v>
          </cell>
        </row>
        <row r="5054">
          <cell r="B5054" t="str">
            <v>43AF14430A J</v>
          </cell>
        </row>
        <row r="5055">
          <cell r="B5055" t="str">
            <v>43AF14430A K</v>
          </cell>
        </row>
        <row r="5056">
          <cell r="B5056" t="str">
            <v>43AF14430A L</v>
          </cell>
        </row>
        <row r="5057">
          <cell r="B5057" t="str">
            <v>43AF14430A M</v>
          </cell>
        </row>
        <row r="5058">
          <cell r="B5058" t="str">
            <v>43AF14430A M.</v>
          </cell>
        </row>
        <row r="5059">
          <cell r="B5059" t="str">
            <v>43AF14430A N</v>
          </cell>
        </row>
        <row r="5060">
          <cell r="B5060" t="str">
            <v>43AF14430A O</v>
          </cell>
        </row>
        <row r="5061">
          <cell r="B5061" t="str">
            <v>43AF14431A</v>
          </cell>
        </row>
        <row r="5062">
          <cell r="B5062" t="str">
            <v>43AF14431A A</v>
          </cell>
        </row>
        <row r="5063">
          <cell r="B5063" t="str">
            <v>43AF14431A B</v>
          </cell>
        </row>
        <row r="5064">
          <cell r="B5064" t="str">
            <v>43AF14431A C</v>
          </cell>
        </row>
        <row r="5065">
          <cell r="B5065" t="str">
            <v>43AF14431A D</v>
          </cell>
        </row>
        <row r="5066">
          <cell r="B5066" t="str">
            <v>43AF14431A E</v>
          </cell>
        </row>
        <row r="5067">
          <cell r="B5067" t="str">
            <v>43AF14431A F</v>
          </cell>
        </row>
        <row r="5068">
          <cell r="B5068" t="str">
            <v>43AF14431A G</v>
          </cell>
        </row>
        <row r="5069">
          <cell r="B5069" t="str">
            <v>43AF14431A H</v>
          </cell>
        </row>
        <row r="5070">
          <cell r="B5070" t="str">
            <v>43AF14431A I</v>
          </cell>
        </row>
        <row r="5071">
          <cell r="B5071" t="str">
            <v>43AF14431A J</v>
          </cell>
        </row>
        <row r="5072">
          <cell r="B5072" t="str">
            <v>43AF14431A K</v>
          </cell>
        </row>
        <row r="5073">
          <cell r="B5073" t="str">
            <v>43AF14431A L</v>
          </cell>
        </row>
        <row r="5074">
          <cell r="B5074" t="str">
            <v>43AF14431A M</v>
          </cell>
        </row>
        <row r="5075">
          <cell r="B5075" t="str">
            <v>43AF14431A M.</v>
          </cell>
        </row>
        <row r="5076">
          <cell r="B5076" t="str">
            <v>43AF14431A N</v>
          </cell>
        </row>
        <row r="5077">
          <cell r="B5077" t="str">
            <v>43AF14431A O</v>
          </cell>
        </row>
        <row r="5078">
          <cell r="B5078" t="str">
            <v>43AF14432A</v>
          </cell>
        </row>
        <row r="5079">
          <cell r="B5079" t="str">
            <v>43AF14432A A</v>
          </cell>
        </row>
        <row r="5080">
          <cell r="B5080" t="str">
            <v>43AF14432A B</v>
          </cell>
        </row>
        <row r="5081">
          <cell r="B5081" t="str">
            <v>43AF14432A C</v>
          </cell>
        </row>
        <row r="5082">
          <cell r="B5082" t="str">
            <v>43AF14432A D</v>
          </cell>
        </row>
        <row r="5083">
          <cell r="B5083" t="str">
            <v>43AF14432A E</v>
          </cell>
        </row>
        <row r="5084">
          <cell r="B5084" t="str">
            <v>43AF14432A F</v>
          </cell>
        </row>
        <row r="5085">
          <cell r="B5085" t="str">
            <v>43AF14432A G</v>
          </cell>
        </row>
        <row r="5086">
          <cell r="B5086" t="str">
            <v>43AF14432A H</v>
          </cell>
        </row>
        <row r="5087">
          <cell r="B5087" t="str">
            <v>43AF14432A I</v>
          </cell>
        </row>
        <row r="5088">
          <cell r="B5088" t="str">
            <v>43AF14432A J</v>
          </cell>
        </row>
        <row r="5089">
          <cell r="B5089" t="str">
            <v>43AF14432A K</v>
          </cell>
        </row>
        <row r="5090">
          <cell r="B5090" t="str">
            <v>43AF14432A L</v>
          </cell>
        </row>
        <row r="5091">
          <cell r="B5091" t="str">
            <v>43AF14432A M</v>
          </cell>
        </row>
        <row r="5092">
          <cell r="B5092" t="str">
            <v>43AF14432A M.</v>
          </cell>
        </row>
        <row r="5093">
          <cell r="B5093" t="str">
            <v>43AF14432A N</v>
          </cell>
        </row>
        <row r="5094">
          <cell r="B5094" t="str">
            <v>43AF14432A O</v>
          </cell>
        </row>
        <row r="5095">
          <cell r="B5095" t="str">
            <v>43AF14433A</v>
          </cell>
        </row>
        <row r="5096">
          <cell r="B5096" t="str">
            <v>43AF14433A A</v>
          </cell>
        </row>
        <row r="5097">
          <cell r="B5097" t="str">
            <v>43AF14433A B</v>
          </cell>
        </row>
        <row r="5098">
          <cell r="B5098" t="str">
            <v>43AF14433A C</v>
          </cell>
        </row>
        <row r="5099">
          <cell r="B5099" t="str">
            <v>43AF14433A D</v>
          </cell>
        </row>
        <row r="5100">
          <cell r="B5100" t="str">
            <v>43AF14433A E</v>
          </cell>
        </row>
        <row r="5101">
          <cell r="B5101" t="str">
            <v>43AF14433A F</v>
          </cell>
        </row>
        <row r="5102">
          <cell r="B5102" t="str">
            <v>43AF14433A G</v>
          </cell>
        </row>
        <row r="5103">
          <cell r="B5103" t="str">
            <v>43AF14433A H</v>
          </cell>
        </row>
        <row r="5104">
          <cell r="B5104" t="str">
            <v>43AF14433A I</v>
          </cell>
        </row>
        <row r="5105">
          <cell r="B5105" t="str">
            <v>43AF14433A J</v>
          </cell>
        </row>
        <row r="5106">
          <cell r="B5106" t="str">
            <v>43AF14433A K</v>
          </cell>
        </row>
        <row r="5107">
          <cell r="B5107" t="str">
            <v>43AF14433A L</v>
          </cell>
        </row>
        <row r="5108">
          <cell r="B5108" t="str">
            <v>43AF14433A M</v>
          </cell>
        </row>
        <row r="5109">
          <cell r="B5109" t="str">
            <v>43AF14433A M.</v>
          </cell>
        </row>
        <row r="5110">
          <cell r="B5110" t="str">
            <v>43AF14433A N</v>
          </cell>
        </row>
        <row r="5111">
          <cell r="B5111" t="str">
            <v>43AF14433A O</v>
          </cell>
        </row>
        <row r="5112">
          <cell r="B5112" t="str">
            <v>43AF14434A</v>
          </cell>
        </row>
        <row r="5113">
          <cell r="B5113" t="str">
            <v>43AF14434A A</v>
          </cell>
        </row>
        <row r="5114">
          <cell r="B5114" t="str">
            <v>43AF14434A B</v>
          </cell>
        </row>
        <row r="5115">
          <cell r="B5115" t="str">
            <v>43AF14434A C</v>
          </cell>
        </row>
        <row r="5116">
          <cell r="B5116" t="str">
            <v>43AF14434A D</v>
          </cell>
        </row>
        <row r="5117">
          <cell r="B5117" t="str">
            <v>43AF14434A E</v>
          </cell>
        </row>
        <row r="5118">
          <cell r="B5118" t="str">
            <v>43AF14434A F</v>
          </cell>
        </row>
        <row r="5119">
          <cell r="B5119" t="str">
            <v>43AF14434A G</v>
          </cell>
        </row>
        <row r="5120">
          <cell r="B5120" t="str">
            <v>43AF14434A H</v>
          </cell>
        </row>
        <row r="5121">
          <cell r="B5121" t="str">
            <v>43AF14434A I</v>
          </cell>
        </row>
        <row r="5122">
          <cell r="B5122" t="str">
            <v>43AF14434A J</v>
          </cell>
        </row>
        <row r="5123">
          <cell r="B5123" t="str">
            <v>43AF14434A K</v>
          </cell>
        </row>
        <row r="5124">
          <cell r="B5124" t="str">
            <v>43AF14434A L</v>
          </cell>
        </row>
        <row r="5125">
          <cell r="B5125" t="str">
            <v>43AF14434A M</v>
          </cell>
        </row>
        <row r="5126">
          <cell r="B5126" t="str">
            <v>43AF14434A M.</v>
          </cell>
        </row>
        <row r="5127">
          <cell r="B5127" t="str">
            <v>43AF14434A N</v>
          </cell>
        </row>
        <row r="5128">
          <cell r="B5128" t="str">
            <v>43AF14434A O</v>
          </cell>
        </row>
        <row r="5129">
          <cell r="B5129" t="str">
            <v>43AF14435A</v>
          </cell>
        </row>
        <row r="5130">
          <cell r="B5130" t="str">
            <v>43AF14435A A</v>
          </cell>
        </row>
        <row r="5131">
          <cell r="B5131" t="str">
            <v>43AF14435A B</v>
          </cell>
        </row>
        <row r="5132">
          <cell r="B5132" t="str">
            <v>43AF14435A C</v>
          </cell>
        </row>
        <row r="5133">
          <cell r="B5133" t="str">
            <v>43AF14435A D</v>
          </cell>
        </row>
        <row r="5134">
          <cell r="B5134" t="str">
            <v>43AF14435A E</v>
          </cell>
        </row>
        <row r="5135">
          <cell r="B5135" t="str">
            <v>43AF14435A F</v>
          </cell>
        </row>
        <row r="5136">
          <cell r="B5136" t="str">
            <v>43AF14435A G</v>
          </cell>
        </row>
        <row r="5137">
          <cell r="B5137" t="str">
            <v>43AF14435A H</v>
          </cell>
        </row>
        <row r="5138">
          <cell r="B5138" t="str">
            <v>43AF14435A I</v>
          </cell>
        </row>
        <row r="5139">
          <cell r="B5139" t="str">
            <v>43AF14435A J</v>
          </cell>
        </row>
        <row r="5140">
          <cell r="B5140" t="str">
            <v>43AF14435A K</v>
          </cell>
        </row>
        <row r="5141">
          <cell r="B5141" t="str">
            <v>43AF14435A L</v>
          </cell>
        </row>
        <row r="5142">
          <cell r="B5142" t="str">
            <v>43AF14435A M</v>
          </cell>
        </row>
        <row r="5143">
          <cell r="B5143" t="str">
            <v>43AF14435A M.</v>
          </cell>
        </row>
        <row r="5144">
          <cell r="B5144" t="str">
            <v>43AF14435A N</v>
          </cell>
        </row>
        <row r="5145">
          <cell r="B5145" t="str">
            <v>43AF14435A O</v>
          </cell>
        </row>
        <row r="5146">
          <cell r="B5146" t="str">
            <v>43AF14436A</v>
          </cell>
        </row>
        <row r="5147">
          <cell r="B5147" t="str">
            <v>43AF14436A A</v>
          </cell>
        </row>
        <row r="5148">
          <cell r="B5148" t="str">
            <v>43AF14436A B</v>
          </cell>
        </row>
        <row r="5149">
          <cell r="B5149" t="str">
            <v>43AF14437A</v>
          </cell>
        </row>
        <row r="5150">
          <cell r="B5150" t="str">
            <v>43AF14437A A</v>
          </cell>
        </row>
        <row r="5151">
          <cell r="B5151" t="str">
            <v>43AF14437A B</v>
          </cell>
        </row>
        <row r="5152">
          <cell r="B5152" t="str">
            <v>43AF14438A</v>
          </cell>
        </row>
        <row r="5153">
          <cell r="B5153" t="str">
            <v>43AF14438A A</v>
          </cell>
        </row>
        <row r="5154">
          <cell r="B5154" t="str">
            <v>43AF14438A B</v>
          </cell>
        </row>
        <row r="5155">
          <cell r="B5155" t="str">
            <v>43AF14438A C</v>
          </cell>
        </row>
        <row r="5156">
          <cell r="B5156" t="str">
            <v>43AF14438A D</v>
          </cell>
        </row>
        <row r="5157">
          <cell r="B5157" t="str">
            <v>43AF14438A D.</v>
          </cell>
        </row>
        <row r="5158">
          <cell r="B5158" t="str">
            <v>43AF14438A E</v>
          </cell>
        </row>
        <row r="5159">
          <cell r="B5159" t="str">
            <v>43AF14438A F</v>
          </cell>
        </row>
        <row r="5160">
          <cell r="B5160" t="str">
            <v>43AF14438A G</v>
          </cell>
        </row>
        <row r="5161">
          <cell r="B5161" t="str">
            <v>43AF14439A</v>
          </cell>
        </row>
        <row r="5162">
          <cell r="B5162" t="str">
            <v>43AF14439A A</v>
          </cell>
        </row>
        <row r="5163">
          <cell r="B5163" t="str">
            <v>43AF14439A B</v>
          </cell>
        </row>
        <row r="5164">
          <cell r="B5164" t="str">
            <v>43AF14439A C</v>
          </cell>
        </row>
        <row r="5165">
          <cell r="B5165" t="str">
            <v>43AF14439A D</v>
          </cell>
        </row>
        <row r="5166">
          <cell r="B5166" t="str">
            <v>43AF14439A D.</v>
          </cell>
        </row>
        <row r="5167">
          <cell r="B5167" t="str">
            <v>43AF14439A E</v>
          </cell>
        </row>
        <row r="5168">
          <cell r="B5168" t="str">
            <v>43AF14439A F</v>
          </cell>
        </row>
        <row r="5169">
          <cell r="B5169" t="str">
            <v>43AF14439A G</v>
          </cell>
        </row>
        <row r="5170">
          <cell r="B5170" t="str">
            <v>43AF14440A</v>
          </cell>
        </row>
        <row r="5171">
          <cell r="B5171" t="str">
            <v>43AF14440A A</v>
          </cell>
        </row>
        <row r="5172">
          <cell r="B5172" t="str">
            <v>43AF14440A B</v>
          </cell>
        </row>
        <row r="5173">
          <cell r="B5173" t="str">
            <v>43AF14440A C</v>
          </cell>
        </row>
        <row r="5174">
          <cell r="B5174" t="str">
            <v>43AF14440A D</v>
          </cell>
        </row>
        <row r="5175">
          <cell r="B5175" t="str">
            <v>43AF14440A D.</v>
          </cell>
        </row>
        <row r="5176">
          <cell r="B5176" t="str">
            <v>43AF14440A E</v>
          </cell>
        </row>
        <row r="5177">
          <cell r="B5177" t="str">
            <v>43AF14440A F</v>
          </cell>
        </row>
        <row r="5178">
          <cell r="B5178" t="str">
            <v>43AF14440A G</v>
          </cell>
        </row>
        <row r="5179">
          <cell r="B5179" t="str">
            <v>43AF14441A</v>
          </cell>
        </row>
        <row r="5180">
          <cell r="B5180" t="str">
            <v>43AF14441A A</v>
          </cell>
        </row>
        <row r="5181">
          <cell r="B5181" t="str">
            <v>43AF14441A B</v>
          </cell>
        </row>
        <row r="5182">
          <cell r="B5182" t="str">
            <v>43AF14441A C</v>
          </cell>
        </row>
        <row r="5183">
          <cell r="B5183" t="str">
            <v>43AF14441A D</v>
          </cell>
        </row>
        <row r="5184">
          <cell r="B5184" t="str">
            <v>43AF14441A E</v>
          </cell>
        </row>
        <row r="5185">
          <cell r="B5185" t="str">
            <v>43AF14441A F</v>
          </cell>
        </row>
        <row r="5186">
          <cell r="B5186" t="str">
            <v>43AF14441A G</v>
          </cell>
        </row>
        <row r="5187">
          <cell r="B5187" t="str">
            <v>43AF14442A</v>
          </cell>
        </row>
        <row r="5188">
          <cell r="B5188" t="str">
            <v>43AF14442A A</v>
          </cell>
        </row>
        <row r="5189">
          <cell r="B5189" t="str">
            <v>43AF14442A B</v>
          </cell>
        </row>
        <row r="5190">
          <cell r="B5190" t="str">
            <v>43AF14442A C</v>
          </cell>
        </row>
        <row r="5191">
          <cell r="B5191" t="str">
            <v>43AF14442A D</v>
          </cell>
        </row>
        <row r="5192">
          <cell r="B5192" t="str">
            <v>43AF14442A E</v>
          </cell>
        </row>
        <row r="5193">
          <cell r="B5193" t="str">
            <v>43AF14442A F</v>
          </cell>
        </row>
        <row r="5194">
          <cell r="B5194" t="str">
            <v>43AF14442A G</v>
          </cell>
        </row>
        <row r="5195">
          <cell r="B5195" t="str">
            <v>43AF14442A H</v>
          </cell>
        </row>
        <row r="5196">
          <cell r="B5196" t="str">
            <v>43AF14442A I</v>
          </cell>
        </row>
        <row r="5197">
          <cell r="B5197" t="str">
            <v>43AF14442A I.</v>
          </cell>
        </row>
        <row r="5198">
          <cell r="B5198" t="str">
            <v>43AF14442A J</v>
          </cell>
        </row>
        <row r="5199">
          <cell r="B5199" t="str">
            <v>43AF14442A K</v>
          </cell>
        </row>
        <row r="5200">
          <cell r="B5200" t="str">
            <v>43AF14442A L</v>
          </cell>
        </row>
        <row r="5201">
          <cell r="B5201" t="str">
            <v>43AF14443A</v>
          </cell>
        </row>
        <row r="5202">
          <cell r="B5202" t="str">
            <v>43AF14443A A</v>
          </cell>
        </row>
        <row r="5203">
          <cell r="B5203" t="str">
            <v>43AF14443A B</v>
          </cell>
        </row>
        <row r="5204">
          <cell r="B5204" t="str">
            <v>43AF14443A C</v>
          </cell>
        </row>
        <row r="5205">
          <cell r="B5205" t="str">
            <v>43AF14443A D</v>
          </cell>
        </row>
        <row r="5206">
          <cell r="B5206" t="str">
            <v>43AF14443A E</v>
          </cell>
        </row>
        <row r="5207">
          <cell r="B5207" t="str">
            <v>43AF14443A F</v>
          </cell>
        </row>
        <row r="5208">
          <cell r="B5208" t="str">
            <v>43AF14443A G</v>
          </cell>
        </row>
        <row r="5209">
          <cell r="B5209" t="str">
            <v>43AF14443A H</v>
          </cell>
        </row>
        <row r="5210">
          <cell r="B5210" t="str">
            <v>43AF14443A H.</v>
          </cell>
        </row>
        <row r="5211">
          <cell r="B5211" t="str">
            <v>43AF14443A I</v>
          </cell>
        </row>
        <row r="5212">
          <cell r="B5212" t="str">
            <v>43AF14443A J</v>
          </cell>
        </row>
        <row r="5213">
          <cell r="B5213" t="str">
            <v>43AF14443A K</v>
          </cell>
        </row>
        <row r="5214">
          <cell r="B5214" t="str">
            <v>43AF14444A</v>
          </cell>
        </row>
        <row r="5215">
          <cell r="B5215" t="str">
            <v>43AF14444A A</v>
          </cell>
        </row>
        <row r="5216">
          <cell r="B5216" t="str">
            <v>43AF14444A B</v>
          </cell>
        </row>
        <row r="5217">
          <cell r="B5217" t="str">
            <v>43AF14444A C</v>
          </cell>
        </row>
        <row r="5218">
          <cell r="B5218" t="str">
            <v>43AF14444A D</v>
          </cell>
        </row>
        <row r="5219">
          <cell r="B5219" t="str">
            <v>43AF14444A E</v>
          </cell>
        </row>
        <row r="5220">
          <cell r="B5220" t="str">
            <v>43AF14444A F</v>
          </cell>
        </row>
        <row r="5221">
          <cell r="B5221" t="str">
            <v>43AF14444A G</v>
          </cell>
        </row>
        <row r="5222">
          <cell r="B5222" t="str">
            <v>43AF14444A H</v>
          </cell>
        </row>
        <row r="5223">
          <cell r="B5223" t="str">
            <v>43AF14444A H.</v>
          </cell>
        </row>
        <row r="5224">
          <cell r="B5224" t="str">
            <v>43AF14444A I</v>
          </cell>
        </row>
        <row r="5225">
          <cell r="B5225" t="str">
            <v>43AF14444A J</v>
          </cell>
        </row>
        <row r="5226">
          <cell r="B5226" t="str">
            <v>43AF14444A K</v>
          </cell>
        </row>
        <row r="5227">
          <cell r="B5227" t="str">
            <v>43AF14444A L</v>
          </cell>
        </row>
        <row r="5228">
          <cell r="B5228" t="str">
            <v>43AF14445A</v>
          </cell>
        </row>
        <row r="5229">
          <cell r="B5229" t="str">
            <v>43AF14445A A</v>
          </cell>
        </row>
        <row r="5230">
          <cell r="B5230" t="str">
            <v>43AF14445A B</v>
          </cell>
        </row>
        <row r="5231">
          <cell r="B5231" t="str">
            <v>43AF14445A C</v>
          </cell>
        </row>
        <row r="5232">
          <cell r="B5232" t="str">
            <v>43AF14445A D</v>
          </cell>
        </row>
        <row r="5233">
          <cell r="B5233" t="str">
            <v>43AF14445A E</v>
          </cell>
        </row>
        <row r="5234">
          <cell r="B5234" t="str">
            <v>43AF14445A F</v>
          </cell>
        </row>
        <row r="5235">
          <cell r="B5235" t="str">
            <v>43AF14445A G</v>
          </cell>
        </row>
        <row r="5236">
          <cell r="B5236" t="str">
            <v>43AF14445A H</v>
          </cell>
        </row>
        <row r="5237">
          <cell r="B5237" t="str">
            <v>43AF14445A H.</v>
          </cell>
        </row>
        <row r="5238">
          <cell r="B5238" t="str">
            <v>43AF14445A I</v>
          </cell>
        </row>
        <row r="5239">
          <cell r="B5239" t="str">
            <v>43AF14445A J</v>
          </cell>
        </row>
        <row r="5240">
          <cell r="B5240" t="str">
            <v>43AF14445A K</v>
          </cell>
        </row>
        <row r="5241">
          <cell r="B5241" t="str">
            <v>43AF14446A</v>
          </cell>
        </row>
        <row r="5242">
          <cell r="B5242" t="str">
            <v>43AF14446A A</v>
          </cell>
        </row>
        <row r="5243">
          <cell r="B5243" t="str">
            <v>43AF14446A B</v>
          </cell>
        </row>
        <row r="5244">
          <cell r="B5244" t="str">
            <v>43AF14446A C</v>
          </cell>
        </row>
        <row r="5245">
          <cell r="B5245" t="str">
            <v>43AF14446A D</v>
          </cell>
        </row>
        <row r="5246">
          <cell r="B5246" t="str">
            <v>43AF14446A E</v>
          </cell>
        </row>
        <row r="5247">
          <cell r="B5247" t="str">
            <v>43AF14446A F</v>
          </cell>
        </row>
        <row r="5248">
          <cell r="B5248" t="str">
            <v>43AF14446A G</v>
          </cell>
        </row>
        <row r="5249">
          <cell r="B5249" t="str">
            <v>43AF14446A H</v>
          </cell>
        </row>
        <row r="5250">
          <cell r="B5250" t="str">
            <v>43AF14446A I</v>
          </cell>
        </row>
        <row r="5251">
          <cell r="B5251" t="str">
            <v>43AF14446A I.</v>
          </cell>
        </row>
        <row r="5252">
          <cell r="B5252" t="str">
            <v>43AF14446A J</v>
          </cell>
        </row>
        <row r="5253">
          <cell r="B5253" t="str">
            <v>43AF14446A K</v>
          </cell>
        </row>
        <row r="5254">
          <cell r="B5254" t="str">
            <v>43AF14446A L</v>
          </cell>
        </row>
        <row r="5255">
          <cell r="B5255" t="str">
            <v>43AF14447A</v>
          </cell>
        </row>
        <row r="5256">
          <cell r="B5256" t="str">
            <v>43AF14447A A</v>
          </cell>
        </row>
        <row r="5257">
          <cell r="B5257" t="str">
            <v>43AF14447A B</v>
          </cell>
        </row>
        <row r="5258">
          <cell r="B5258" t="str">
            <v>43AF14447A C</v>
          </cell>
        </row>
        <row r="5259">
          <cell r="B5259" t="str">
            <v>43AF14447A D</v>
          </cell>
        </row>
        <row r="5260">
          <cell r="B5260" t="str">
            <v>43AF14447A E</v>
          </cell>
        </row>
        <row r="5261">
          <cell r="B5261" t="str">
            <v>43AF14447A F</v>
          </cell>
        </row>
        <row r="5262">
          <cell r="B5262" t="str">
            <v>43AF14447A G</v>
          </cell>
        </row>
        <row r="5263">
          <cell r="B5263" t="str">
            <v>43AF14447A H</v>
          </cell>
        </row>
        <row r="5264">
          <cell r="B5264" t="str">
            <v>43AF14447A H.</v>
          </cell>
        </row>
        <row r="5265">
          <cell r="B5265" t="str">
            <v>43AF14447A I</v>
          </cell>
        </row>
        <row r="5266">
          <cell r="B5266" t="str">
            <v>43AF14447A J</v>
          </cell>
        </row>
        <row r="5267">
          <cell r="B5267" t="str">
            <v>43AF14447A K</v>
          </cell>
        </row>
        <row r="5268">
          <cell r="B5268" t="str">
            <v>43AF14448A</v>
          </cell>
        </row>
        <row r="5269">
          <cell r="B5269" t="str">
            <v>43AF14448A A</v>
          </cell>
        </row>
        <row r="5270">
          <cell r="B5270" t="str">
            <v>43AF14448A B</v>
          </cell>
        </row>
        <row r="5271">
          <cell r="B5271" t="str">
            <v>43AF14448A C</v>
          </cell>
        </row>
        <row r="5272">
          <cell r="B5272" t="str">
            <v>43AF14448A D</v>
          </cell>
        </row>
        <row r="5273">
          <cell r="B5273" t="str">
            <v>43AF14448A E</v>
          </cell>
        </row>
        <row r="5274">
          <cell r="B5274" t="str">
            <v>43AF14448A F</v>
          </cell>
        </row>
        <row r="5275">
          <cell r="B5275" t="str">
            <v>43AF14448A G</v>
          </cell>
        </row>
        <row r="5276">
          <cell r="B5276" t="str">
            <v>43AF14448A H</v>
          </cell>
        </row>
        <row r="5277">
          <cell r="B5277" t="str">
            <v>43AF14448A H.</v>
          </cell>
        </row>
        <row r="5278">
          <cell r="B5278" t="str">
            <v>43AF14448A I</v>
          </cell>
        </row>
        <row r="5279">
          <cell r="B5279" t="str">
            <v>43AF14448A J</v>
          </cell>
        </row>
        <row r="5280">
          <cell r="B5280" t="str">
            <v>43AF14448A K</v>
          </cell>
        </row>
        <row r="5281">
          <cell r="B5281" t="str">
            <v>43AF14449A</v>
          </cell>
        </row>
        <row r="5282">
          <cell r="B5282" t="str">
            <v>43AF14449A A</v>
          </cell>
        </row>
        <row r="5283">
          <cell r="B5283" t="str">
            <v>43AF14449A B</v>
          </cell>
        </row>
        <row r="5284">
          <cell r="B5284" t="str">
            <v>43AF14449A C</v>
          </cell>
        </row>
        <row r="5285">
          <cell r="B5285" t="str">
            <v>43AF14449A D</v>
          </cell>
        </row>
        <row r="5286">
          <cell r="B5286" t="str">
            <v>43AF14449A E</v>
          </cell>
        </row>
        <row r="5287">
          <cell r="B5287" t="str">
            <v>43AF14449A F</v>
          </cell>
        </row>
        <row r="5288">
          <cell r="B5288" t="str">
            <v>43AF14449A G</v>
          </cell>
        </row>
        <row r="5289">
          <cell r="B5289" t="str">
            <v>43AF14449A H</v>
          </cell>
        </row>
        <row r="5290">
          <cell r="B5290" t="str">
            <v>43AF14449A H.</v>
          </cell>
        </row>
        <row r="5291">
          <cell r="B5291" t="str">
            <v>43AF14449A I</v>
          </cell>
        </row>
        <row r="5292">
          <cell r="B5292" t="str">
            <v>43AF14449A J</v>
          </cell>
        </row>
        <row r="5293">
          <cell r="B5293" t="str">
            <v>43AF14449A K</v>
          </cell>
        </row>
        <row r="5294">
          <cell r="B5294" t="str">
            <v>43AF14450A</v>
          </cell>
        </row>
        <row r="5295">
          <cell r="B5295" t="str">
            <v>43AF14450A A</v>
          </cell>
        </row>
        <row r="5296">
          <cell r="B5296" t="str">
            <v>43AF14450A B</v>
          </cell>
        </row>
        <row r="5297">
          <cell r="B5297" t="str">
            <v>43AF14450A C</v>
          </cell>
        </row>
        <row r="5298">
          <cell r="B5298" t="str">
            <v>43AF14450A D</v>
          </cell>
        </row>
        <row r="5299">
          <cell r="B5299" t="str">
            <v>43AF14450A E</v>
          </cell>
        </row>
        <row r="5300">
          <cell r="B5300" t="str">
            <v>43AF14450A F</v>
          </cell>
        </row>
        <row r="5301">
          <cell r="B5301" t="str">
            <v>43AF14450A G</v>
          </cell>
        </row>
        <row r="5302">
          <cell r="B5302" t="str">
            <v>43AF14450A H</v>
          </cell>
        </row>
        <row r="5303">
          <cell r="B5303" t="str">
            <v>43AF14450A I</v>
          </cell>
        </row>
        <row r="5304">
          <cell r="B5304" t="str">
            <v>43AF14450A I.</v>
          </cell>
        </row>
        <row r="5305">
          <cell r="B5305" t="str">
            <v>43AF14450A J</v>
          </cell>
        </row>
        <row r="5306">
          <cell r="B5306" t="str">
            <v>43AF14450A K</v>
          </cell>
        </row>
        <row r="5307">
          <cell r="B5307" t="str">
            <v>43AF14450A L</v>
          </cell>
        </row>
        <row r="5308">
          <cell r="B5308" t="str">
            <v>43AF14451A</v>
          </cell>
        </row>
        <row r="5309">
          <cell r="B5309" t="str">
            <v>43AF14451A A</v>
          </cell>
        </row>
        <row r="5310">
          <cell r="B5310" t="str">
            <v>43AF14451A B</v>
          </cell>
        </row>
        <row r="5311">
          <cell r="B5311" t="str">
            <v>43AF14451A C</v>
          </cell>
        </row>
        <row r="5312">
          <cell r="B5312" t="str">
            <v>43AF14451A D</v>
          </cell>
        </row>
        <row r="5313">
          <cell r="B5313" t="str">
            <v>43AF14451A E</v>
          </cell>
        </row>
        <row r="5314">
          <cell r="B5314" t="str">
            <v>43AF14451A F</v>
          </cell>
        </row>
        <row r="5315">
          <cell r="B5315" t="str">
            <v>43AF14451A G</v>
          </cell>
        </row>
        <row r="5316">
          <cell r="B5316" t="str">
            <v>43AF14451A H</v>
          </cell>
        </row>
        <row r="5317">
          <cell r="B5317" t="str">
            <v>43AF14451A H.</v>
          </cell>
        </row>
        <row r="5318">
          <cell r="B5318" t="str">
            <v>43AF14451A I</v>
          </cell>
        </row>
        <row r="5319">
          <cell r="B5319" t="str">
            <v>43AF14451A J</v>
          </cell>
        </row>
        <row r="5320">
          <cell r="B5320" t="str">
            <v>43AF14451A K</v>
          </cell>
        </row>
        <row r="5321">
          <cell r="B5321" t="str">
            <v>43AF14452A</v>
          </cell>
        </row>
        <row r="5322">
          <cell r="B5322" t="str">
            <v>43AF14452A A</v>
          </cell>
        </row>
        <row r="5323">
          <cell r="B5323" t="str">
            <v>43AF14452A B</v>
          </cell>
        </row>
        <row r="5324">
          <cell r="B5324" t="str">
            <v>43AF14452A C</v>
          </cell>
        </row>
        <row r="5325">
          <cell r="B5325" t="str">
            <v>43AF14452A D</v>
          </cell>
        </row>
        <row r="5326">
          <cell r="B5326" t="str">
            <v>43AF14452A E</v>
          </cell>
        </row>
        <row r="5327">
          <cell r="B5327" t="str">
            <v>43AF14452A F</v>
          </cell>
        </row>
        <row r="5328">
          <cell r="B5328" t="str">
            <v>43AF14452A G</v>
          </cell>
        </row>
        <row r="5329">
          <cell r="B5329" t="str">
            <v>43AF14452A H</v>
          </cell>
        </row>
        <row r="5330">
          <cell r="B5330" t="str">
            <v>43AF14452A H.</v>
          </cell>
        </row>
        <row r="5331">
          <cell r="B5331" t="str">
            <v>43AF14452A I</v>
          </cell>
        </row>
        <row r="5332">
          <cell r="B5332" t="str">
            <v>43AF14452A J</v>
          </cell>
        </row>
        <row r="5333">
          <cell r="B5333" t="str">
            <v>43AF14452A K</v>
          </cell>
        </row>
        <row r="5334">
          <cell r="B5334" t="str">
            <v>43AF14453A</v>
          </cell>
        </row>
        <row r="5335">
          <cell r="B5335" t="str">
            <v>43AF14453A A</v>
          </cell>
        </row>
        <row r="5336">
          <cell r="B5336" t="str">
            <v>43AF14453A B</v>
          </cell>
        </row>
        <row r="5337">
          <cell r="B5337" t="str">
            <v>43AF14453A C</v>
          </cell>
        </row>
        <row r="5338">
          <cell r="B5338" t="str">
            <v>43AF14453A D</v>
          </cell>
        </row>
        <row r="5339">
          <cell r="B5339" t="str">
            <v>43AF14453A E</v>
          </cell>
        </row>
        <row r="5340">
          <cell r="B5340" t="str">
            <v>43AF14453A F</v>
          </cell>
        </row>
        <row r="5341">
          <cell r="B5341" t="str">
            <v>43AF14453A G</v>
          </cell>
        </row>
        <row r="5342">
          <cell r="B5342" t="str">
            <v>43AF14453A H</v>
          </cell>
        </row>
        <row r="5343">
          <cell r="B5343" t="str">
            <v>43AF14453A H.</v>
          </cell>
        </row>
        <row r="5344">
          <cell r="B5344" t="str">
            <v>43AF14453A I</v>
          </cell>
        </row>
        <row r="5345">
          <cell r="B5345" t="str">
            <v>43AF14453A J</v>
          </cell>
        </row>
        <row r="5346">
          <cell r="B5346" t="str">
            <v>43AF14453A K</v>
          </cell>
        </row>
        <row r="5347">
          <cell r="B5347" t="str">
            <v>43AF14454A</v>
          </cell>
        </row>
        <row r="5348">
          <cell r="B5348" t="str">
            <v>43AF14454A A</v>
          </cell>
        </row>
        <row r="5349">
          <cell r="B5349" t="str">
            <v>43AF14454A B</v>
          </cell>
        </row>
        <row r="5350">
          <cell r="B5350" t="str">
            <v>43AF14454A C</v>
          </cell>
        </row>
        <row r="5351">
          <cell r="B5351" t="str">
            <v>43AF14454A D</v>
          </cell>
        </row>
        <row r="5352">
          <cell r="B5352" t="str">
            <v>43AF14454A E</v>
          </cell>
        </row>
        <row r="5353">
          <cell r="B5353" t="str">
            <v>43AF14454A F</v>
          </cell>
        </row>
        <row r="5354">
          <cell r="B5354" t="str">
            <v>43AF14454A G</v>
          </cell>
        </row>
        <row r="5355">
          <cell r="B5355" t="str">
            <v>43AF14454A H</v>
          </cell>
        </row>
        <row r="5356">
          <cell r="B5356" t="str">
            <v>43AF14454A H.</v>
          </cell>
        </row>
        <row r="5357">
          <cell r="B5357" t="str">
            <v>43AF14454A I</v>
          </cell>
        </row>
        <row r="5358">
          <cell r="B5358" t="str">
            <v>43AF14454A J</v>
          </cell>
        </row>
        <row r="5359">
          <cell r="B5359" t="str">
            <v>43AF14454A K</v>
          </cell>
        </row>
        <row r="5360">
          <cell r="B5360" t="str">
            <v>43AF14455A</v>
          </cell>
        </row>
        <row r="5361">
          <cell r="B5361" t="str">
            <v>43AF14455A A</v>
          </cell>
        </row>
        <row r="5362">
          <cell r="B5362" t="str">
            <v>43AF14455A B</v>
          </cell>
        </row>
        <row r="5363">
          <cell r="B5363" t="str">
            <v>43AF14455A C</v>
          </cell>
        </row>
        <row r="5364">
          <cell r="B5364" t="str">
            <v>43AF14455A D</v>
          </cell>
        </row>
        <row r="5365">
          <cell r="B5365" t="str">
            <v>43AF14455A E</v>
          </cell>
        </row>
        <row r="5366">
          <cell r="B5366" t="str">
            <v>43AF14455A F</v>
          </cell>
        </row>
        <row r="5367">
          <cell r="B5367" t="str">
            <v>43AF14455A G</v>
          </cell>
        </row>
        <row r="5368">
          <cell r="B5368" t="str">
            <v>43AF14455A H</v>
          </cell>
        </row>
        <row r="5369">
          <cell r="B5369" t="str">
            <v>43AF14455A H.</v>
          </cell>
        </row>
        <row r="5370">
          <cell r="B5370" t="str">
            <v>43AF14455A I</v>
          </cell>
        </row>
        <row r="5371">
          <cell r="B5371" t="str">
            <v>43AF14455A J</v>
          </cell>
        </row>
        <row r="5372">
          <cell r="B5372" t="str">
            <v>43AF14455A K</v>
          </cell>
        </row>
        <row r="5373">
          <cell r="B5373" t="str">
            <v>43AF14456A</v>
          </cell>
        </row>
        <row r="5374">
          <cell r="B5374" t="str">
            <v>43AF14456A A</v>
          </cell>
        </row>
        <row r="5375">
          <cell r="B5375" t="str">
            <v>43AF14456A B</v>
          </cell>
        </row>
        <row r="5376">
          <cell r="B5376" t="str">
            <v>43AF14456A C</v>
          </cell>
        </row>
        <row r="5377">
          <cell r="B5377" t="str">
            <v>43AF14456A D</v>
          </cell>
        </row>
        <row r="5378">
          <cell r="B5378" t="str">
            <v>43AF14456A E</v>
          </cell>
        </row>
        <row r="5379">
          <cell r="B5379" t="str">
            <v>43AF14456A F</v>
          </cell>
        </row>
        <row r="5380">
          <cell r="B5380" t="str">
            <v>43AF14456A G</v>
          </cell>
        </row>
        <row r="5381">
          <cell r="B5381" t="str">
            <v>43AF14456A H</v>
          </cell>
        </row>
        <row r="5382">
          <cell r="B5382" t="str">
            <v>43AF14456A H.</v>
          </cell>
        </row>
        <row r="5383">
          <cell r="B5383" t="str">
            <v>43AF14456A I</v>
          </cell>
        </row>
        <row r="5384">
          <cell r="B5384" t="str">
            <v>43AF14456A J</v>
          </cell>
        </row>
        <row r="5385">
          <cell r="B5385" t="str">
            <v>43AF14456A K</v>
          </cell>
        </row>
        <row r="5386">
          <cell r="B5386" t="str">
            <v>43AF14457A</v>
          </cell>
        </row>
        <row r="5387">
          <cell r="B5387" t="str">
            <v>43AF14457A A</v>
          </cell>
        </row>
        <row r="5388">
          <cell r="B5388" t="str">
            <v>43AF14457A B</v>
          </cell>
        </row>
        <row r="5389">
          <cell r="B5389" t="str">
            <v>43AF14457A C</v>
          </cell>
        </row>
        <row r="5390">
          <cell r="B5390" t="str">
            <v>43AF14457A D</v>
          </cell>
        </row>
        <row r="5391">
          <cell r="B5391" t="str">
            <v>43AF14457A E</v>
          </cell>
        </row>
        <row r="5392">
          <cell r="B5392" t="str">
            <v>43AF14457A F</v>
          </cell>
        </row>
        <row r="5393">
          <cell r="B5393" t="str">
            <v>43AF14457A G</v>
          </cell>
        </row>
        <row r="5394">
          <cell r="B5394" t="str">
            <v>43AF14457A H</v>
          </cell>
        </row>
        <row r="5395">
          <cell r="B5395" t="str">
            <v>43AF14457A H.</v>
          </cell>
        </row>
        <row r="5396">
          <cell r="B5396" t="str">
            <v>43AF14457A I</v>
          </cell>
        </row>
        <row r="5397">
          <cell r="B5397" t="str">
            <v>43AF14457A J</v>
          </cell>
        </row>
        <row r="5398">
          <cell r="B5398" t="str">
            <v>43AF14457A K</v>
          </cell>
        </row>
        <row r="5399">
          <cell r="B5399" t="str">
            <v>43AF14458A</v>
          </cell>
        </row>
        <row r="5400">
          <cell r="B5400" t="str">
            <v>43AF14458A A</v>
          </cell>
        </row>
        <row r="5401">
          <cell r="B5401" t="str">
            <v>43AF14458A B</v>
          </cell>
        </row>
        <row r="5402">
          <cell r="B5402" t="str">
            <v>43AF14458A C</v>
          </cell>
        </row>
        <row r="5403">
          <cell r="B5403" t="str">
            <v>43AF14458A D</v>
          </cell>
        </row>
        <row r="5404">
          <cell r="B5404" t="str">
            <v>43AF14458A E</v>
          </cell>
        </row>
        <row r="5405">
          <cell r="B5405" t="str">
            <v>43AF14458A F</v>
          </cell>
        </row>
        <row r="5406">
          <cell r="B5406" t="str">
            <v>43AF14458A G</v>
          </cell>
        </row>
        <row r="5407">
          <cell r="B5407" t="str">
            <v>43AF14458A H</v>
          </cell>
        </row>
        <row r="5408">
          <cell r="B5408" t="str">
            <v>43AF14458A H.</v>
          </cell>
        </row>
        <row r="5409">
          <cell r="B5409" t="str">
            <v>43AF14458A I</v>
          </cell>
        </row>
        <row r="5410">
          <cell r="B5410" t="str">
            <v>43AF14458A J</v>
          </cell>
        </row>
        <row r="5411">
          <cell r="B5411" t="str">
            <v>43AF14458A K</v>
          </cell>
        </row>
        <row r="5412">
          <cell r="B5412" t="str">
            <v>43AF14459A</v>
          </cell>
        </row>
        <row r="5413">
          <cell r="B5413" t="str">
            <v>43AF14458A A</v>
          </cell>
        </row>
        <row r="5414">
          <cell r="B5414" t="str">
            <v>43AF14458A B</v>
          </cell>
        </row>
        <row r="5415">
          <cell r="B5415" t="str">
            <v>43AF14458A C</v>
          </cell>
        </row>
        <row r="5416">
          <cell r="B5416" t="str">
            <v>43AF14458A D</v>
          </cell>
        </row>
        <row r="5417">
          <cell r="B5417" t="str">
            <v>43AF14458A E</v>
          </cell>
        </row>
        <row r="5418">
          <cell r="B5418" t="str">
            <v>43AF14458A F</v>
          </cell>
        </row>
        <row r="5419">
          <cell r="B5419" t="str">
            <v>43AF14458A G</v>
          </cell>
        </row>
        <row r="5420">
          <cell r="B5420" t="str">
            <v>43AF14458A H</v>
          </cell>
        </row>
        <row r="5421">
          <cell r="B5421" t="str">
            <v>43AF14458A H.</v>
          </cell>
        </row>
        <row r="5422">
          <cell r="B5422" t="str">
            <v>43AF14458A I</v>
          </cell>
        </row>
        <row r="5423">
          <cell r="B5423" t="str">
            <v>43AF14458A J</v>
          </cell>
        </row>
        <row r="5424">
          <cell r="B5424" t="str">
            <v>43AF14458A K</v>
          </cell>
        </row>
        <row r="5425">
          <cell r="B5425" t="str">
            <v>43AF14460A</v>
          </cell>
        </row>
        <row r="5426">
          <cell r="B5426" t="str">
            <v>43AF14460A A</v>
          </cell>
        </row>
        <row r="5427">
          <cell r="B5427" t="str">
            <v>43AF14460A B</v>
          </cell>
        </row>
        <row r="5428">
          <cell r="B5428" t="str">
            <v>43AF14460A C</v>
          </cell>
        </row>
        <row r="5429">
          <cell r="B5429" t="str">
            <v>43AF14460A D</v>
          </cell>
        </row>
        <row r="5430">
          <cell r="B5430" t="str">
            <v>43AF14460A E</v>
          </cell>
        </row>
        <row r="5431">
          <cell r="B5431" t="str">
            <v>43AF14460A F</v>
          </cell>
        </row>
        <row r="5432">
          <cell r="B5432" t="str">
            <v>43AF14460A G</v>
          </cell>
        </row>
        <row r="5433">
          <cell r="B5433" t="str">
            <v>43AF14461A</v>
          </cell>
        </row>
        <row r="5434">
          <cell r="B5434" t="str">
            <v>43AF14461A A</v>
          </cell>
        </row>
        <row r="5435">
          <cell r="B5435" t="str">
            <v>43AF14461A B</v>
          </cell>
        </row>
        <row r="5436">
          <cell r="B5436" t="str">
            <v>43AF14461A C</v>
          </cell>
        </row>
        <row r="5437">
          <cell r="B5437" t="str">
            <v>43AF14461A D</v>
          </cell>
        </row>
        <row r="5438">
          <cell r="B5438" t="str">
            <v>43AF14461A E</v>
          </cell>
        </row>
        <row r="5439">
          <cell r="B5439" t="str">
            <v>43AF14461A F</v>
          </cell>
        </row>
        <row r="5440">
          <cell r="B5440" t="str">
            <v>43AF14461A G</v>
          </cell>
        </row>
        <row r="5441">
          <cell r="B5441" t="str">
            <v>43AF14462A</v>
          </cell>
        </row>
        <row r="5442">
          <cell r="B5442" t="str">
            <v>43AF14462A A</v>
          </cell>
        </row>
        <row r="5443">
          <cell r="B5443" t="str">
            <v>43AF14462A B</v>
          </cell>
        </row>
        <row r="5444">
          <cell r="B5444" t="str">
            <v>43AF14462A C</v>
          </cell>
        </row>
        <row r="5445">
          <cell r="B5445" t="str">
            <v>43AF14462A D</v>
          </cell>
        </row>
        <row r="5446">
          <cell r="B5446" t="str">
            <v>43AF14462A E</v>
          </cell>
        </row>
        <row r="5447">
          <cell r="B5447" t="str">
            <v>43AF14462A F</v>
          </cell>
        </row>
        <row r="5448">
          <cell r="B5448" t="str">
            <v>43AF14462A G</v>
          </cell>
        </row>
        <row r="5449">
          <cell r="B5449" t="str">
            <v>43AF14463A</v>
          </cell>
        </row>
        <row r="5450">
          <cell r="B5450" t="str">
            <v>43AF14463A A</v>
          </cell>
        </row>
        <row r="5451">
          <cell r="B5451" t="str">
            <v>43AF14463A B</v>
          </cell>
        </row>
        <row r="5452">
          <cell r="B5452" t="str">
            <v>43AF14463A C</v>
          </cell>
        </row>
        <row r="5453">
          <cell r="B5453" t="str">
            <v>43AF14463A D</v>
          </cell>
        </row>
        <row r="5454">
          <cell r="B5454" t="str">
            <v>43AF14463A E</v>
          </cell>
        </row>
        <row r="5455">
          <cell r="B5455" t="str">
            <v>43AF14463A F</v>
          </cell>
        </row>
        <row r="5456">
          <cell r="B5456" t="str">
            <v>43AF14463A G</v>
          </cell>
        </row>
        <row r="5457">
          <cell r="B5457" t="str">
            <v>43AF14464A</v>
          </cell>
        </row>
        <row r="5458">
          <cell r="B5458" t="str">
            <v>43AF14464A A</v>
          </cell>
        </row>
        <row r="5459">
          <cell r="B5459" t="str">
            <v>43AF14464A B</v>
          </cell>
        </row>
        <row r="5460">
          <cell r="B5460" t="str">
            <v>43AF14464A C</v>
          </cell>
        </row>
        <row r="5461">
          <cell r="B5461" t="str">
            <v>43AF14464A D</v>
          </cell>
        </row>
        <row r="5462">
          <cell r="B5462" t="str">
            <v>43AF14464A E</v>
          </cell>
        </row>
        <row r="5463">
          <cell r="B5463" t="str">
            <v>43AF14464A F</v>
          </cell>
        </row>
        <row r="5464">
          <cell r="B5464" t="str">
            <v>43AF14464A G</v>
          </cell>
        </row>
        <row r="5465">
          <cell r="B5465" t="str">
            <v>43AF14465A</v>
          </cell>
        </row>
        <row r="5466">
          <cell r="B5466" t="str">
            <v>43AF14465A A</v>
          </cell>
        </row>
        <row r="5467">
          <cell r="B5467" t="str">
            <v>43AF14465A B</v>
          </cell>
        </row>
        <row r="5468">
          <cell r="B5468" t="str">
            <v>43AF14465A C</v>
          </cell>
        </row>
        <row r="5469">
          <cell r="B5469" t="str">
            <v>43AF14465A D</v>
          </cell>
        </row>
        <row r="5470">
          <cell r="B5470" t="str">
            <v>43AF14465A E</v>
          </cell>
        </row>
        <row r="5471">
          <cell r="B5471" t="str">
            <v>43AF14465A F</v>
          </cell>
        </row>
        <row r="5472">
          <cell r="B5472" t="str">
            <v>43AF14465A G</v>
          </cell>
        </row>
        <row r="5473">
          <cell r="B5473" t="str">
            <v>43AF14466A</v>
          </cell>
        </row>
        <row r="5474">
          <cell r="B5474" t="str">
            <v>43AF14466A A</v>
          </cell>
        </row>
        <row r="5475">
          <cell r="B5475" t="str">
            <v>43AF14466A B</v>
          </cell>
        </row>
        <row r="5476">
          <cell r="B5476" t="str">
            <v>43AF14466A C</v>
          </cell>
        </row>
        <row r="5477">
          <cell r="B5477" t="str">
            <v>43AF14466A D</v>
          </cell>
        </row>
        <row r="5478">
          <cell r="B5478" t="str">
            <v>43AF14466A E</v>
          </cell>
        </row>
        <row r="5479">
          <cell r="B5479" t="str">
            <v>43AF14466A F</v>
          </cell>
        </row>
        <row r="5480">
          <cell r="B5480" t="str">
            <v>43AF14466A G</v>
          </cell>
        </row>
        <row r="5481">
          <cell r="B5481" t="str">
            <v>43AF14467A</v>
          </cell>
        </row>
        <row r="5482">
          <cell r="B5482" t="str">
            <v>43AF14467A A</v>
          </cell>
        </row>
        <row r="5483">
          <cell r="B5483" t="str">
            <v>43AF14467A B</v>
          </cell>
        </row>
        <row r="5484">
          <cell r="B5484" t="str">
            <v>43AF14467A C</v>
          </cell>
        </row>
        <row r="5485">
          <cell r="B5485" t="str">
            <v>43AF14467A D</v>
          </cell>
        </row>
        <row r="5486">
          <cell r="B5486" t="str">
            <v>43AF14467A E</v>
          </cell>
        </row>
        <row r="5487">
          <cell r="B5487" t="str">
            <v>43AF14467A F</v>
          </cell>
        </row>
        <row r="5488">
          <cell r="B5488" t="str">
            <v>43AF14467A G</v>
          </cell>
        </row>
        <row r="5489">
          <cell r="B5489" t="str">
            <v>43AF14468A</v>
          </cell>
        </row>
        <row r="5490">
          <cell r="B5490" t="str">
            <v>43AF14468A A</v>
          </cell>
        </row>
        <row r="5491">
          <cell r="B5491" t="str">
            <v>43AF14468A B</v>
          </cell>
        </row>
        <row r="5492">
          <cell r="B5492" t="str">
            <v>43AF14468A C</v>
          </cell>
        </row>
        <row r="5493">
          <cell r="B5493" t="str">
            <v>43AF14468A D</v>
          </cell>
        </row>
        <row r="5494">
          <cell r="B5494" t="str">
            <v>43AF14468A E</v>
          </cell>
        </row>
        <row r="5495">
          <cell r="B5495" t="str">
            <v>43AF14468A F</v>
          </cell>
        </row>
        <row r="5496">
          <cell r="B5496" t="str">
            <v>43AF14468A G</v>
          </cell>
        </row>
        <row r="5497">
          <cell r="B5497" t="str">
            <v>43AF14469A</v>
          </cell>
        </row>
        <row r="5498">
          <cell r="B5498" t="str">
            <v>43AF14469A A</v>
          </cell>
        </row>
        <row r="5499">
          <cell r="B5499" t="str">
            <v>43AF14469A B</v>
          </cell>
        </row>
        <row r="5500">
          <cell r="B5500" t="str">
            <v>43AF14469A C</v>
          </cell>
        </row>
        <row r="5501">
          <cell r="B5501" t="str">
            <v>43AF14469A D</v>
          </cell>
        </row>
        <row r="5502">
          <cell r="B5502" t="str">
            <v>43AF14469A E</v>
          </cell>
        </row>
        <row r="5503">
          <cell r="B5503" t="str">
            <v>43AF14469A F</v>
          </cell>
        </row>
        <row r="5504">
          <cell r="B5504" t="str">
            <v>43AF14469A G</v>
          </cell>
        </row>
        <row r="5505">
          <cell r="B5505" t="str">
            <v>43AF14470A</v>
          </cell>
        </row>
        <row r="5506">
          <cell r="B5506" t="str">
            <v>43AF14470A A</v>
          </cell>
        </row>
        <row r="5507">
          <cell r="B5507" t="str">
            <v>43AF14470A B</v>
          </cell>
        </row>
        <row r="5508">
          <cell r="B5508" t="str">
            <v>43AF14470A C</v>
          </cell>
        </row>
        <row r="5509">
          <cell r="B5509" t="str">
            <v>43AF14470A D</v>
          </cell>
        </row>
        <row r="5510">
          <cell r="B5510" t="str">
            <v>43AF14470A E</v>
          </cell>
        </row>
        <row r="5511">
          <cell r="B5511" t="str">
            <v>43AF14470A F</v>
          </cell>
        </row>
        <row r="5512">
          <cell r="B5512" t="str">
            <v>43AF14470A G</v>
          </cell>
        </row>
        <row r="5513">
          <cell r="B5513" t="str">
            <v>43AF14471A</v>
          </cell>
        </row>
        <row r="5514">
          <cell r="B5514" t="str">
            <v>43AF14471A A</v>
          </cell>
        </row>
        <row r="5515">
          <cell r="B5515" t="str">
            <v>43AF14471A B</v>
          </cell>
        </row>
        <row r="5516">
          <cell r="B5516" t="str">
            <v>43AF14471A C</v>
          </cell>
        </row>
        <row r="5517">
          <cell r="B5517" t="str">
            <v>43AF14471A D</v>
          </cell>
        </row>
        <row r="5518">
          <cell r="B5518" t="str">
            <v>43AF14471A E</v>
          </cell>
        </row>
        <row r="5519">
          <cell r="B5519" t="str">
            <v>43AF14471A F</v>
          </cell>
        </row>
        <row r="5520">
          <cell r="B5520" t="str">
            <v>43AF14471A G</v>
          </cell>
        </row>
        <row r="5521">
          <cell r="B5521" t="str">
            <v>43AF14472A</v>
          </cell>
        </row>
        <row r="5522">
          <cell r="B5522" t="str">
            <v>43AF14472A A</v>
          </cell>
        </row>
        <row r="5523">
          <cell r="B5523" t="str">
            <v>43AF14472A B</v>
          </cell>
        </row>
        <row r="5524">
          <cell r="B5524" t="str">
            <v>43AF14472A C</v>
          </cell>
        </row>
        <row r="5525">
          <cell r="B5525" t="str">
            <v>43AF14472A D</v>
          </cell>
        </row>
        <row r="5526">
          <cell r="B5526" t="str">
            <v>43AF14472A E</v>
          </cell>
        </row>
        <row r="5527">
          <cell r="B5527" t="str">
            <v>43AF14472A E.</v>
          </cell>
        </row>
        <row r="5528">
          <cell r="B5528" t="str">
            <v>43AF14472A F</v>
          </cell>
        </row>
        <row r="5529">
          <cell r="B5529" t="str">
            <v>43AF14472A G</v>
          </cell>
        </row>
        <row r="5530">
          <cell r="B5530" t="str">
            <v>43AF14472A H</v>
          </cell>
        </row>
        <row r="5531">
          <cell r="B5531" t="str">
            <v>43AF14473A</v>
          </cell>
        </row>
        <row r="5532">
          <cell r="B5532" t="str">
            <v>43AF14473A A</v>
          </cell>
        </row>
        <row r="5533">
          <cell r="B5533" t="str">
            <v>43AF14473A B</v>
          </cell>
        </row>
        <row r="5534">
          <cell r="B5534" t="str">
            <v>43AF14473A C</v>
          </cell>
        </row>
        <row r="5535">
          <cell r="B5535" t="str">
            <v>43AF14473A D</v>
          </cell>
        </row>
        <row r="5536">
          <cell r="B5536" t="str">
            <v>43AF14473A E</v>
          </cell>
        </row>
        <row r="5537">
          <cell r="B5537" t="str">
            <v>43AF14473A E.</v>
          </cell>
        </row>
        <row r="5538">
          <cell r="B5538" t="str">
            <v>43AF14473A F</v>
          </cell>
        </row>
        <row r="5539">
          <cell r="B5539" t="str">
            <v>43AF14473A G</v>
          </cell>
        </row>
        <row r="5540">
          <cell r="B5540" t="str">
            <v>43AF14473A H</v>
          </cell>
        </row>
        <row r="5541">
          <cell r="B5541" t="str">
            <v>43AF14473A I</v>
          </cell>
        </row>
        <row r="5542">
          <cell r="B5542" t="str">
            <v>43AF14474A</v>
          </cell>
        </row>
        <row r="5543">
          <cell r="B5543" t="str">
            <v>43AF14474A A</v>
          </cell>
        </row>
        <row r="5544">
          <cell r="B5544" t="str">
            <v>43AF14474A B</v>
          </cell>
        </row>
        <row r="5545">
          <cell r="B5545" t="str">
            <v>43AF14474A C</v>
          </cell>
        </row>
        <row r="5546">
          <cell r="B5546" t="str">
            <v>43AF14474A D</v>
          </cell>
        </row>
        <row r="5547">
          <cell r="B5547" t="str">
            <v>43AF14474A E</v>
          </cell>
        </row>
        <row r="5548">
          <cell r="B5548" t="str">
            <v>43AF14474A E</v>
          </cell>
        </row>
        <row r="5549">
          <cell r="B5549" t="str">
            <v>43AF14474A F</v>
          </cell>
        </row>
        <row r="5550">
          <cell r="B5550" t="str">
            <v>43AF14474A G</v>
          </cell>
        </row>
        <row r="5551">
          <cell r="B5551" t="str">
            <v>43AF14474A H</v>
          </cell>
        </row>
        <row r="5552">
          <cell r="B5552" t="str">
            <v>43AF14475A</v>
          </cell>
        </row>
        <row r="5553">
          <cell r="B5553" t="str">
            <v>43AF14475A A</v>
          </cell>
        </row>
        <row r="5554">
          <cell r="B5554" t="str">
            <v>43AF14475A B</v>
          </cell>
        </row>
        <row r="5555">
          <cell r="B5555" t="str">
            <v>43AF14475A C</v>
          </cell>
        </row>
        <row r="5556">
          <cell r="B5556" t="str">
            <v>43AF14475A D</v>
          </cell>
        </row>
        <row r="5557">
          <cell r="B5557" t="str">
            <v>43AF14475A E</v>
          </cell>
        </row>
        <row r="5558">
          <cell r="B5558" t="str">
            <v>43AF14475A F</v>
          </cell>
        </row>
        <row r="5559">
          <cell r="B5559" t="str">
            <v>43AF14475A G</v>
          </cell>
        </row>
        <row r="5560">
          <cell r="B5560" t="str">
            <v>43AF14475A H</v>
          </cell>
        </row>
        <row r="5561">
          <cell r="B5561" t="str">
            <v>43AF14475A I</v>
          </cell>
        </row>
        <row r="5562">
          <cell r="B5562" t="str">
            <v>43AF14475A J</v>
          </cell>
        </row>
        <row r="5563">
          <cell r="B5563" t="str">
            <v>43AF14475A K</v>
          </cell>
        </row>
        <row r="5564">
          <cell r="B5564" t="str">
            <v>43AF14475A L</v>
          </cell>
        </row>
        <row r="5565">
          <cell r="B5565" t="str">
            <v>43AF14475A M</v>
          </cell>
        </row>
        <row r="5566">
          <cell r="B5566" t="str">
            <v>43AF14475A N</v>
          </cell>
        </row>
        <row r="5567">
          <cell r="B5567" t="str">
            <v>43AF14475A O</v>
          </cell>
        </row>
        <row r="5568">
          <cell r="B5568" t="str">
            <v>43AF14475A P</v>
          </cell>
        </row>
        <row r="5569">
          <cell r="B5569" t="str">
            <v>43AF14475A Q</v>
          </cell>
        </row>
        <row r="5570">
          <cell r="B5570" t="str">
            <v>43AF14475A R</v>
          </cell>
        </row>
        <row r="5571">
          <cell r="B5571" t="str">
            <v>43AF14476A</v>
          </cell>
        </row>
        <row r="5572">
          <cell r="B5572" t="str">
            <v>43AF14476A A</v>
          </cell>
        </row>
        <row r="5573">
          <cell r="B5573" t="str">
            <v>43AF14476A B</v>
          </cell>
        </row>
        <row r="5574">
          <cell r="B5574" t="str">
            <v>43AF14476A C</v>
          </cell>
        </row>
        <row r="5575">
          <cell r="B5575" t="str">
            <v>43AF14476A D</v>
          </cell>
        </row>
        <row r="5576">
          <cell r="B5576" t="str">
            <v>43AF14476A E</v>
          </cell>
        </row>
        <row r="5577">
          <cell r="B5577" t="str">
            <v>43AF14476A F</v>
          </cell>
        </row>
        <row r="5578">
          <cell r="B5578" t="str">
            <v>43AF14476A G</v>
          </cell>
        </row>
        <row r="5579">
          <cell r="B5579" t="str">
            <v>43AF14476A H</v>
          </cell>
        </row>
        <row r="5580">
          <cell r="B5580" t="str">
            <v>43AF14476A I</v>
          </cell>
        </row>
        <row r="5581">
          <cell r="B5581" t="str">
            <v>43AF14476A J</v>
          </cell>
        </row>
        <row r="5582">
          <cell r="B5582" t="str">
            <v>43AF14476A K</v>
          </cell>
        </row>
        <row r="5583">
          <cell r="B5583" t="str">
            <v>43AF14476A L</v>
          </cell>
        </row>
        <row r="5584">
          <cell r="B5584" t="str">
            <v>43AF14476A M</v>
          </cell>
        </row>
        <row r="5585">
          <cell r="B5585" t="str">
            <v>43AF14476A N</v>
          </cell>
        </row>
        <row r="5586">
          <cell r="B5586" t="str">
            <v>43AF14476A O</v>
          </cell>
        </row>
        <row r="5587">
          <cell r="B5587" t="str">
            <v>43AF14476A P</v>
          </cell>
        </row>
        <row r="5588">
          <cell r="B5588" t="str">
            <v>43AF14476A Q</v>
          </cell>
        </row>
        <row r="5589">
          <cell r="B5589" t="str">
            <v>43AF14476A R</v>
          </cell>
        </row>
        <row r="5590">
          <cell r="B5590" t="str">
            <v>43AF14477A</v>
          </cell>
        </row>
        <row r="5591">
          <cell r="B5591" t="str">
            <v>43AF14477A A</v>
          </cell>
        </row>
        <row r="5592">
          <cell r="B5592" t="str">
            <v>43AF14477A B</v>
          </cell>
        </row>
        <row r="5593">
          <cell r="B5593" t="str">
            <v>43AF14477A C</v>
          </cell>
        </row>
        <row r="5594">
          <cell r="B5594" t="str">
            <v>43AF14477A D</v>
          </cell>
        </row>
        <row r="5595">
          <cell r="B5595" t="str">
            <v>43AF14477A E</v>
          </cell>
        </row>
        <row r="5596">
          <cell r="B5596" t="str">
            <v>43AF14477A F</v>
          </cell>
        </row>
        <row r="5597">
          <cell r="B5597" t="str">
            <v>43AF14477A G</v>
          </cell>
        </row>
        <row r="5598">
          <cell r="B5598" t="str">
            <v>43AF14477A H</v>
          </cell>
        </row>
        <row r="5599">
          <cell r="B5599" t="str">
            <v>43AF14477A I</v>
          </cell>
        </row>
        <row r="5600">
          <cell r="B5600" t="str">
            <v>43AF14477A J</v>
          </cell>
        </row>
        <row r="5601">
          <cell r="B5601" t="str">
            <v>43AF14477A K</v>
          </cell>
        </row>
        <row r="5602">
          <cell r="B5602" t="str">
            <v>43AF14477A L</v>
          </cell>
        </row>
        <row r="5603">
          <cell r="B5603" t="str">
            <v>43AF14477A M</v>
          </cell>
        </row>
        <row r="5604">
          <cell r="B5604" t="str">
            <v>43AF14477A N</v>
          </cell>
        </row>
        <row r="5605">
          <cell r="B5605" t="str">
            <v>43AF14477A O</v>
          </cell>
        </row>
        <row r="5606">
          <cell r="B5606" t="str">
            <v>43AF14477A P</v>
          </cell>
        </row>
        <row r="5607">
          <cell r="B5607" t="str">
            <v>43AF14477A Q</v>
          </cell>
        </row>
        <row r="5608">
          <cell r="B5608" t="str">
            <v>43AF14477A R</v>
          </cell>
        </row>
        <row r="5609">
          <cell r="B5609" t="str">
            <v>43AF14478A</v>
          </cell>
        </row>
        <row r="5610">
          <cell r="B5610" t="str">
            <v>43AF14478A A</v>
          </cell>
        </row>
        <row r="5611">
          <cell r="B5611" t="str">
            <v>43AF14478A B</v>
          </cell>
        </row>
        <row r="5612">
          <cell r="B5612" t="str">
            <v>43AF14478A C</v>
          </cell>
        </row>
        <row r="5613">
          <cell r="B5613" t="str">
            <v>43AF14478A D</v>
          </cell>
        </row>
        <row r="5614">
          <cell r="B5614" t="str">
            <v>43AF14478A E</v>
          </cell>
        </row>
        <row r="5615">
          <cell r="B5615" t="str">
            <v>43AF14478A F</v>
          </cell>
        </row>
        <row r="5616">
          <cell r="B5616" t="str">
            <v>43AF14478A G</v>
          </cell>
        </row>
        <row r="5617">
          <cell r="B5617" t="str">
            <v>43AF14478A H</v>
          </cell>
        </row>
        <row r="5618">
          <cell r="B5618" t="str">
            <v>43AF14478A I</v>
          </cell>
        </row>
        <row r="5619">
          <cell r="B5619" t="str">
            <v>43AF14478A J</v>
          </cell>
        </row>
        <row r="5620">
          <cell r="B5620" t="str">
            <v>43AF14478A K</v>
          </cell>
        </row>
        <row r="5621">
          <cell r="B5621" t="str">
            <v>43AF14478A L</v>
          </cell>
        </row>
        <row r="5622">
          <cell r="B5622" t="str">
            <v>43AF14478A M</v>
          </cell>
        </row>
        <row r="5623">
          <cell r="B5623" t="str">
            <v>43AF14478A N</v>
          </cell>
        </row>
        <row r="5624">
          <cell r="B5624" t="str">
            <v>43AF14478A O</v>
          </cell>
        </row>
        <row r="5625">
          <cell r="B5625" t="str">
            <v>43AF14478A P</v>
          </cell>
        </row>
        <row r="5626">
          <cell r="B5626" t="str">
            <v>43AF14478A Q</v>
          </cell>
        </row>
        <row r="5627">
          <cell r="B5627" t="str">
            <v>43AF14478A R</v>
          </cell>
        </row>
        <row r="5628">
          <cell r="B5628" t="str">
            <v>43AF14479A</v>
          </cell>
        </row>
        <row r="5629">
          <cell r="B5629" t="str">
            <v>43AF14479A A</v>
          </cell>
        </row>
        <row r="5630">
          <cell r="B5630" t="str">
            <v>43AF14479A B</v>
          </cell>
        </row>
        <row r="5631">
          <cell r="B5631" t="str">
            <v>43AF14479A C</v>
          </cell>
        </row>
        <row r="5632">
          <cell r="B5632" t="str">
            <v>43AF14479A D</v>
          </cell>
        </row>
        <row r="5633">
          <cell r="B5633" t="str">
            <v>43AF14479A E</v>
          </cell>
        </row>
        <row r="5634">
          <cell r="B5634" t="str">
            <v>43AF14479A F</v>
          </cell>
        </row>
        <row r="5635">
          <cell r="B5635" t="str">
            <v>43AF14479A G</v>
          </cell>
        </row>
        <row r="5636">
          <cell r="B5636" t="str">
            <v>43AF14479A H</v>
          </cell>
        </row>
        <row r="5637">
          <cell r="B5637" t="str">
            <v>43AF14479A I</v>
          </cell>
        </row>
        <row r="5638">
          <cell r="B5638" t="str">
            <v>43AF14479A J</v>
          </cell>
        </row>
        <row r="5639">
          <cell r="B5639" t="str">
            <v>43AF14479A K</v>
          </cell>
        </row>
        <row r="5640">
          <cell r="B5640" t="str">
            <v>43AF14479A L</v>
          </cell>
        </row>
        <row r="5641">
          <cell r="B5641" t="str">
            <v>43AF14479A M</v>
          </cell>
        </row>
        <row r="5642">
          <cell r="B5642" t="str">
            <v>43AF14479A N</v>
          </cell>
        </row>
        <row r="5643">
          <cell r="B5643" t="str">
            <v>43AF14479A O</v>
          </cell>
        </row>
        <row r="5644">
          <cell r="B5644" t="str">
            <v>43AF14479A P</v>
          </cell>
        </row>
        <row r="5645">
          <cell r="B5645" t="str">
            <v>43AF14479A Q</v>
          </cell>
        </row>
        <row r="5646">
          <cell r="B5646" t="str">
            <v>43AF14479A R</v>
          </cell>
        </row>
        <row r="5647">
          <cell r="B5647" t="str">
            <v>43AF14480A</v>
          </cell>
        </row>
        <row r="5648">
          <cell r="B5648" t="str">
            <v>43AF14480A A</v>
          </cell>
        </row>
        <row r="5649">
          <cell r="B5649" t="str">
            <v>43AF14480A B</v>
          </cell>
        </row>
        <row r="5650">
          <cell r="B5650" t="str">
            <v>43AF14480A C</v>
          </cell>
        </row>
        <row r="5651">
          <cell r="B5651" t="str">
            <v>43AF14480A D</v>
          </cell>
        </row>
        <row r="5652">
          <cell r="B5652" t="str">
            <v>43AF14480A E</v>
          </cell>
        </row>
        <row r="5653">
          <cell r="B5653" t="str">
            <v>43AF14480A F</v>
          </cell>
        </row>
        <row r="5654">
          <cell r="B5654" t="str">
            <v>43AF14480A G</v>
          </cell>
        </row>
        <row r="5655">
          <cell r="B5655" t="str">
            <v>43AF14480A H</v>
          </cell>
        </row>
        <row r="5656">
          <cell r="B5656" t="str">
            <v>43AF14480A I</v>
          </cell>
        </row>
        <row r="5657">
          <cell r="B5657" t="str">
            <v>43AF14480A J</v>
          </cell>
        </row>
        <row r="5658">
          <cell r="B5658" t="str">
            <v>43AF14480A K</v>
          </cell>
        </row>
        <row r="5659">
          <cell r="B5659" t="str">
            <v>43AF14480A L</v>
          </cell>
        </row>
        <row r="5660">
          <cell r="B5660" t="str">
            <v>43AF14480A M</v>
          </cell>
        </row>
        <row r="5661">
          <cell r="B5661" t="str">
            <v>43AF14480A N</v>
          </cell>
        </row>
        <row r="5662">
          <cell r="B5662" t="str">
            <v>43AF14480A O</v>
          </cell>
        </row>
        <row r="5663">
          <cell r="B5663" t="str">
            <v>43AF14480A P</v>
          </cell>
        </row>
        <row r="5664">
          <cell r="B5664" t="str">
            <v>43AF14480A Q</v>
          </cell>
        </row>
        <row r="5665">
          <cell r="B5665" t="str">
            <v>43AF14480A R</v>
          </cell>
        </row>
        <row r="5666">
          <cell r="B5666" t="str">
            <v>43AF14481A</v>
          </cell>
        </row>
        <row r="5667">
          <cell r="B5667" t="str">
            <v>43AF14481A A</v>
          </cell>
        </row>
        <row r="5668">
          <cell r="B5668" t="str">
            <v>43AF14481A B</v>
          </cell>
        </row>
        <row r="5669">
          <cell r="B5669" t="str">
            <v>43AF14481A C</v>
          </cell>
        </row>
        <row r="5670">
          <cell r="B5670" t="str">
            <v>43AF14481A D</v>
          </cell>
        </row>
        <row r="5671">
          <cell r="B5671" t="str">
            <v>43AF14481A E</v>
          </cell>
        </row>
        <row r="5672">
          <cell r="B5672" t="str">
            <v>43AF14481A F</v>
          </cell>
        </row>
        <row r="5673">
          <cell r="B5673" t="str">
            <v>43AF14481A G</v>
          </cell>
        </row>
        <row r="5674">
          <cell r="B5674" t="str">
            <v>43AF14481A H</v>
          </cell>
        </row>
        <row r="5675">
          <cell r="B5675" t="str">
            <v>43AF14481A I</v>
          </cell>
        </row>
        <row r="5676">
          <cell r="B5676" t="str">
            <v>43AF14481A J</v>
          </cell>
        </row>
        <row r="5677">
          <cell r="B5677" t="str">
            <v>43AF14481A K</v>
          </cell>
        </row>
        <row r="5678">
          <cell r="B5678" t="str">
            <v>43AF14481A L</v>
          </cell>
        </row>
        <row r="5679">
          <cell r="B5679" t="str">
            <v>43AF14481A M</v>
          </cell>
        </row>
        <row r="5680">
          <cell r="B5680" t="str">
            <v>43AF14481A N</v>
          </cell>
        </row>
        <row r="5681">
          <cell r="B5681" t="str">
            <v>43AF14481A O</v>
          </cell>
        </row>
        <row r="5682">
          <cell r="B5682" t="str">
            <v>43AF14481A P</v>
          </cell>
        </row>
        <row r="5683">
          <cell r="B5683" t="str">
            <v>43AF14481A Q</v>
          </cell>
        </row>
        <row r="5684">
          <cell r="B5684" t="str">
            <v>43AF14481A R</v>
          </cell>
        </row>
        <row r="5685">
          <cell r="B5685" t="str">
            <v>43AF14482A</v>
          </cell>
        </row>
        <row r="5686">
          <cell r="B5686" t="str">
            <v xml:space="preserve">43AF14482A </v>
          </cell>
        </row>
        <row r="5687">
          <cell r="B5687" t="str">
            <v xml:space="preserve">43AF14482A </v>
          </cell>
        </row>
        <row r="5688">
          <cell r="B5688" t="str">
            <v xml:space="preserve">43AF14482A </v>
          </cell>
        </row>
        <row r="5689">
          <cell r="B5689" t="str">
            <v xml:space="preserve">43AF14482A </v>
          </cell>
        </row>
        <row r="5690">
          <cell r="B5690" t="str">
            <v xml:space="preserve">43AF14482A </v>
          </cell>
        </row>
        <row r="5691">
          <cell r="B5691" t="str">
            <v xml:space="preserve">43AF14482A </v>
          </cell>
        </row>
        <row r="5692">
          <cell r="B5692" t="str">
            <v xml:space="preserve">43AF14482A </v>
          </cell>
        </row>
        <row r="5693">
          <cell r="B5693" t="str">
            <v xml:space="preserve">43AF14482A </v>
          </cell>
        </row>
        <row r="5694">
          <cell r="B5694" t="str">
            <v xml:space="preserve">43AF14482A </v>
          </cell>
        </row>
        <row r="5695">
          <cell r="B5695" t="str">
            <v xml:space="preserve">43AF14482A </v>
          </cell>
        </row>
        <row r="5696">
          <cell r="B5696" t="str">
            <v xml:space="preserve">43AF14482A </v>
          </cell>
        </row>
        <row r="5697">
          <cell r="B5697" t="str">
            <v xml:space="preserve">43AF14482A </v>
          </cell>
        </row>
        <row r="5698">
          <cell r="B5698" t="str">
            <v xml:space="preserve">43AF14482A </v>
          </cell>
        </row>
        <row r="5699">
          <cell r="B5699" t="str">
            <v xml:space="preserve">43AF14482A </v>
          </cell>
        </row>
        <row r="5700">
          <cell r="B5700" t="str">
            <v xml:space="preserve">43AF14482A </v>
          </cell>
        </row>
        <row r="5701">
          <cell r="B5701" t="str">
            <v xml:space="preserve">43AF14482A </v>
          </cell>
        </row>
        <row r="5702">
          <cell r="B5702" t="str">
            <v xml:space="preserve">43AF14482A </v>
          </cell>
        </row>
        <row r="5703">
          <cell r="B5703" t="str">
            <v xml:space="preserve">43AF14482A </v>
          </cell>
        </row>
        <row r="5704">
          <cell r="B5704" t="str">
            <v>43AF14483A</v>
          </cell>
        </row>
        <row r="5705">
          <cell r="B5705" t="str">
            <v>43AF14483A A</v>
          </cell>
        </row>
        <row r="5706">
          <cell r="B5706" t="str">
            <v>43AF14483A B</v>
          </cell>
        </row>
        <row r="5707">
          <cell r="B5707" t="str">
            <v>43AF14483A C</v>
          </cell>
        </row>
        <row r="5708">
          <cell r="B5708" t="str">
            <v>43AF14483A D</v>
          </cell>
        </row>
        <row r="5709">
          <cell r="B5709" t="str">
            <v>43AF14483A D.</v>
          </cell>
        </row>
        <row r="5710">
          <cell r="B5710" t="str">
            <v>43AF14483A E</v>
          </cell>
        </row>
        <row r="5711">
          <cell r="B5711" t="str">
            <v>43AF14483A F</v>
          </cell>
        </row>
        <row r="5712">
          <cell r="B5712" t="str">
            <v>43AF14483A G</v>
          </cell>
        </row>
        <row r="5713">
          <cell r="B5713" t="str">
            <v>43AF14484A</v>
          </cell>
        </row>
        <row r="5714">
          <cell r="B5714" t="str">
            <v>43AF14484A A</v>
          </cell>
        </row>
        <row r="5715">
          <cell r="B5715" t="str">
            <v>43AF14484A B</v>
          </cell>
        </row>
        <row r="5716">
          <cell r="B5716" t="str">
            <v>43AF14484A C</v>
          </cell>
        </row>
        <row r="5717">
          <cell r="B5717" t="str">
            <v>43AF14484A D</v>
          </cell>
        </row>
        <row r="5718">
          <cell r="B5718" t="str">
            <v>43AF14484A D.</v>
          </cell>
        </row>
        <row r="5719">
          <cell r="B5719" t="str">
            <v>43AF14484A E</v>
          </cell>
        </row>
        <row r="5720">
          <cell r="B5720" t="str">
            <v>43AF14484A F</v>
          </cell>
        </row>
        <row r="5721">
          <cell r="B5721" t="str">
            <v>43AF14484A G</v>
          </cell>
        </row>
        <row r="5722">
          <cell r="B5722" t="str">
            <v>43AF14485A</v>
          </cell>
        </row>
        <row r="5723">
          <cell r="B5723" t="str">
            <v>43AF14485A A</v>
          </cell>
        </row>
        <row r="5724">
          <cell r="B5724" t="str">
            <v>43AF14485A B</v>
          </cell>
        </row>
        <row r="5725">
          <cell r="B5725" t="str">
            <v>43AF14485A C</v>
          </cell>
        </row>
        <row r="5726">
          <cell r="B5726" t="str">
            <v>43AF14485A D</v>
          </cell>
        </row>
        <row r="5727">
          <cell r="B5727" t="str">
            <v>43AF14485A D.</v>
          </cell>
        </row>
        <row r="5728">
          <cell r="B5728" t="str">
            <v>43AF14485A E</v>
          </cell>
        </row>
        <row r="5729">
          <cell r="B5729" t="str">
            <v>43AF14485A F</v>
          </cell>
        </row>
        <row r="5730">
          <cell r="B5730" t="str">
            <v>43AF14485A G</v>
          </cell>
        </row>
        <row r="5731">
          <cell r="B5731" t="str">
            <v>43AF14486A</v>
          </cell>
        </row>
        <row r="5732">
          <cell r="B5732" t="str">
            <v>43AF14486A A</v>
          </cell>
        </row>
        <row r="5733">
          <cell r="B5733" t="str">
            <v>43AF14486A B</v>
          </cell>
        </row>
        <row r="5734">
          <cell r="B5734" t="str">
            <v>43AF14486A C</v>
          </cell>
        </row>
        <row r="5735">
          <cell r="B5735" t="str">
            <v>43AF14486A D</v>
          </cell>
        </row>
        <row r="5736">
          <cell r="B5736" t="str">
            <v>43AF14486A D.</v>
          </cell>
        </row>
        <row r="5737">
          <cell r="B5737" t="str">
            <v>43AF14486A E</v>
          </cell>
        </row>
        <row r="5738">
          <cell r="B5738" t="str">
            <v>43AF14486A F</v>
          </cell>
        </row>
        <row r="5739">
          <cell r="B5739" t="str">
            <v>43AF14486A G</v>
          </cell>
        </row>
        <row r="5740">
          <cell r="B5740" t="str">
            <v>43AF14487A</v>
          </cell>
        </row>
        <row r="5741">
          <cell r="B5741" t="str">
            <v>43AF14487A A</v>
          </cell>
        </row>
        <row r="5742">
          <cell r="B5742" t="str">
            <v>43AF14487A B</v>
          </cell>
        </row>
        <row r="5743">
          <cell r="B5743" t="str">
            <v>43AF14487A C</v>
          </cell>
        </row>
        <row r="5744">
          <cell r="B5744" t="str">
            <v>43AF14487A D</v>
          </cell>
        </row>
        <row r="5745">
          <cell r="B5745" t="str">
            <v>43AF14487A E</v>
          </cell>
        </row>
        <row r="5746">
          <cell r="B5746" t="str">
            <v>43AF14487A F</v>
          </cell>
        </row>
        <row r="5747">
          <cell r="B5747" t="str">
            <v>43AF14487A G</v>
          </cell>
        </row>
        <row r="5748">
          <cell r="B5748" t="str">
            <v>43AF14487A H</v>
          </cell>
        </row>
        <row r="5749">
          <cell r="B5749" t="str">
            <v>43AF14487A I</v>
          </cell>
        </row>
        <row r="5750">
          <cell r="B5750" t="str">
            <v>43AF14487A J</v>
          </cell>
        </row>
        <row r="5751">
          <cell r="B5751" t="str">
            <v>43AF14487A K</v>
          </cell>
        </row>
        <row r="5752">
          <cell r="B5752" t="str">
            <v>43AF14487A L</v>
          </cell>
        </row>
        <row r="5753">
          <cell r="B5753" t="str">
            <v>43AF14487A M</v>
          </cell>
        </row>
        <row r="5754">
          <cell r="B5754" t="str">
            <v>43AF14487A N</v>
          </cell>
        </row>
        <row r="5755">
          <cell r="B5755" t="str">
            <v>43AF14487A O</v>
          </cell>
        </row>
        <row r="5756">
          <cell r="B5756" t="str">
            <v>43AF14487A P</v>
          </cell>
        </row>
        <row r="5757">
          <cell r="B5757" t="str">
            <v>43AF14487A Q</v>
          </cell>
        </row>
        <row r="5758">
          <cell r="B5758" t="str">
            <v>43AF14487A R</v>
          </cell>
        </row>
        <row r="5759">
          <cell r="B5759" t="str">
            <v>43AF14488A</v>
          </cell>
        </row>
        <row r="5760">
          <cell r="B5760" t="str">
            <v>43AF14488A A</v>
          </cell>
        </row>
        <row r="5761">
          <cell r="B5761" t="str">
            <v>43AF14488A B</v>
          </cell>
        </row>
        <row r="5762">
          <cell r="B5762" t="str">
            <v>43AF14488A C</v>
          </cell>
        </row>
        <row r="5763">
          <cell r="B5763" t="str">
            <v>43AF14488A D</v>
          </cell>
        </row>
        <row r="5764">
          <cell r="B5764" t="str">
            <v>43AF14488A E</v>
          </cell>
        </row>
        <row r="5765">
          <cell r="B5765" t="str">
            <v>43AF14488A F</v>
          </cell>
        </row>
        <row r="5766">
          <cell r="B5766" t="str">
            <v>43AF14488A G</v>
          </cell>
        </row>
        <row r="5767">
          <cell r="B5767" t="str">
            <v>43AF14488A H</v>
          </cell>
        </row>
        <row r="5768">
          <cell r="B5768" t="str">
            <v>43AF14488A I</v>
          </cell>
        </row>
        <row r="5769">
          <cell r="B5769" t="str">
            <v>43AF14488A J</v>
          </cell>
        </row>
        <row r="5770">
          <cell r="B5770" t="str">
            <v>43AF14488A K</v>
          </cell>
        </row>
        <row r="5771">
          <cell r="B5771" t="str">
            <v>43AF14488A L</v>
          </cell>
        </row>
        <row r="5772">
          <cell r="B5772" t="str">
            <v>43AF14488A M</v>
          </cell>
        </row>
        <row r="5773">
          <cell r="B5773" t="str">
            <v>43AF14488A N</v>
          </cell>
        </row>
        <row r="5774">
          <cell r="B5774" t="str">
            <v>43AF14488A O</v>
          </cell>
        </row>
        <row r="5775">
          <cell r="B5775" t="str">
            <v>43AF14488A P</v>
          </cell>
        </row>
        <row r="5776">
          <cell r="B5776" t="str">
            <v>43AF14488A Q</v>
          </cell>
        </row>
        <row r="5777">
          <cell r="B5777" t="str">
            <v>43AF14488A R</v>
          </cell>
        </row>
        <row r="5778">
          <cell r="B5778" t="str">
            <v>43AF14551A</v>
          </cell>
        </row>
        <row r="5779">
          <cell r="B5779" t="str">
            <v>43AF14551A A</v>
          </cell>
        </row>
        <row r="5780">
          <cell r="B5780" t="str">
            <v>43AF14551A B</v>
          </cell>
        </row>
        <row r="5781">
          <cell r="B5781" t="str">
            <v>43AF14551A C</v>
          </cell>
        </row>
        <row r="5782">
          <cell r="B5782" t="str">
            <v>43AF14551A D</v>
          </cell>
        </row>
        <row r="5783">
          <cell r="B5783" t="str">
            <v>43AF14551A E</v>
          </cell>
        </row>
        <row r="5784">
          <cell r="B5784" t="str">
            <v>43AF14551A F</v>
          </cell>
        </row>
        <row r="5785">
          <cell r="B5785" t="str">
            <v>43AF14551A G</v>
          </cell>
        </row>
        <row r="5786">
          <cell r="B5786" t="str">
            <v>43AF14551A H</v>
          </cell>
        </row>
        <row r="5787">
          <cell r="B5787" t="str">
            <v>43AF14551A H.</v>
          </cell>
        </row>
        <row r="5788">
          <cell r="B5788" t="str">
            <v>43AF14551A I</v>
          </cell>
        </row>
        <row r="5789">
          <cell r="B5789" t="str">
            <v>43AF14551A J</v>
          </cell>
        </row>
        <row r="5790">
          <cell r="B5790" t="str">
            <v>43AF14551A K</v>
          </cell>
        </row>
        <row r="5791">
          <cell r="B5791" t="str">
            <v>43AF14552A</v>
          </cell>
        </row>
        <row r="5792">
          <cell r="B5792" t="str">
            <v>43AF14552A A</v>
          </cell>
        </row>
        <row r="5793">
          <cell r="B5793" t="str">
            <v>43AF14552A B</v>
          </cell>
        </row>
        <row r="5794">
          <cell r="B5794" t="str">
            <v>43AF14552A C</v>
          </cell>
        </row>
        <row r="5795">
          <cell r="B5795" t="str">
            <v>43AF14552A D</v>
          </cell>
        </row>
        <row r="5796">
          <cell r="B5796" t="str">
            <v>43AF14552A E</v>
          </cell>
        </row>
        <row r="5797">
          <cell r="B5797" t="str">
            <v>43AF14552A F</v>
          </cell>
        </row>
        <row r="5798">
          <cell r="B5798" t="str">
            <v>43AF14552A G</v>
          </cell>
        </row>
        <row r="5799">
          <cell r="B5799" t="str">
            <v>43AF14552A H</v>
          </cell>
        </row>
        <row r="5800">
          <cell r="B5800" t="str">
            <v>43AF14552A H.</v>
          </cell>
        </row>
        <row r="5801">
          <cell r="B5801" t="str">
            <v>43AF14552A I</v>
          </cell>
        </row>
        <row r="5802">
          <cell r="B5802" t="str">
            <v>43AF14552A J</v>
          </cell>
        </row>
        <row r="5803">
          <cell r="B5803" t="str">
            <v>43AF14552A K</v>
          </cell>
        </row>
        <row r="5804">
          <cell r="B5804" t="str">
            <v>43AF14553A</v>
          </cell>
        </row>
        <row r="5805">
          <cell r="B5805" t="str">
            <v>43AF14553A A</v>
          </cell>
        </row>
        <row r="5806">
          <cell r="B5806" t="str">
            <v>43AF14553A B</v>
          </cell>
        </row>
        <row r="5807">
          <cell r="B5807" t="str">
            <v>43AF14553A C</v>
          </cell>
        </row>
        <row r="5808">
          <cell r="B5808" t="str">
            <v>43AF14553A D</v>
          </cell>
        </row>
        <row r="5809">
          <cell r="B5809" t="str">
            <v>43AF14553A E</v>
          </cell>
        </row>
        <row r="5810">
          <cell r="B5810" t="str">
            <v>43AF14553A F</v>
          </cell>
        </row>
        <row r="5811">
          <cell r="B5811" t="str">
            <v>43AF14553A G</v>
          </cell>
        </row>
        <row r="5812">
          <cell r="B5812" t="str">
            <v>43AF14553A H</v>
          </cell>
        </row>
        <row r="5813">
          <cell r="B5813" t="str">
            <v>43AF14553A H.</v>
          </cell>
        </row>
        <row r="5814">
          <cell r="B5814" t="str">
            <v>43AF14553A I</v>
          </cell>
        </row>
        <row r="5815">
          <cell r="B5815" t="str">
            <v>43AF14553A J</v>
          </cell>
        </row>
        <row r="5816">
          <cell r="B5816" t="str">
            <v>43AF14553A K</v>
          </cell>
        </row>
        <row r="5817">
          <cell r="B5817" t="str">
            <v>43AF14554A</v>
          </cell>
        </row>
        <row r="5818">
          <cell r="B5818" t="str">
            <v>43AF14554A A</v>
          </cell>
        </row>
        <row r="5819">
          <cell r="B5819" t="str">
            <v>43AF14554A B</v>
          </cell>
        </row>
        <row r="5820">
          <cell r="B5820" t="str">
            <v>43AF14554A C</v>
          </cell>
        </row>
        <row r="5821">
          <cell r="B5821" t="str">
            <v>43AF14554A D</v>
          </cell>
        </row>
        <row r="5822">
          <cell r="B5822" t="str">
            <v>43AF14554A E</v>
          </cell>
        </row>
        <row r="5823">
          <cell r="B5823" t="str">
            <v>43AF14554A F</v>
          </cell>
        </row>
        <row r="5824">
          <cell r="B5824" t="str">
            <v>43AF14554A G</v>
          </cell>
        </row>
        <row r="5825">
          <cell r="B5825" t="str">
            <v>43AF14554A H</v>
          </cell>
        </row>
        <row r="5826">
          <cell r="B5826" t="str">
            <v>43AF14554A H.</v>
          </cell>
        </row>
        <row r="5827">
          <cell r="B5827" t="str">
            <v>43AF14554A I</v>
          </cell>
        </row>
        <row r="5828">
          <cell r="B5828" t="str">
            <v>43AF14554A J</v>
          </cell>
        </row>
        <row r="5829">
          <cell r="B5829" t="str">
            <v>43AF14554A K</v>
          </cell>
        </row>
        <row r="5830">
          <cell r="B5830" t="str">
            <v>43AF14555A</v>
          </cell>
        </row>
        <row r="5831">
          <cell r="B5831" t="str">
            <v>43AF14555A A</v>
          </cell>
        </row>
        <row r="5832">
          <cell r="B5832" t="str">
            <v>43AF14555A B</v>
          </cell>
        </row>
        <row r="5833">
          <cell r="B5833" t="str">
            <v>43AF14555A C</v>
          </cell>
        </row>
        <row r="5834">
          <cell r="B5834" t="str">
            <v>43AF14555A D</v>
          </cell>
        </row>
        <row r="5835">
          <cell r="B5835" t="str">
            <v>43AF14555A E</v>
          </cell>
        </row>
        <row r="5836">
          <cell r="B5836" t="str">
            <v>43AF14555A F</v>
          </cell>
        </row>
        <row r="5837">
          <cell r="B5837" t="str">
            <v>43AF14555A G</v>
          </cell>
        </row>
        <row r="5838">
          <cell r="B5838" t="str">
            <v>43AF14555A H</v>
          </cell>
        </row>
        <row r="5839">
          <cell r="B5839" t="str">
            <v>43AF14555A H.</v>
          </cell>
        </row>
        <row r="5840">
          <cell r="B5840" t="str">
            <v>43AF14555A I</v>
          </cell>
        </row>
        <row r="5841">
          <cell r="B5841" t="str">
            <v>43AF14555A J</v>
          </cell>
        </row>
        <row r="5842">
          <cell r="B5842" t="str">
            <v>43AF14555A K</v>
          </cell>
        </row>
        <row r="5843">
          <cell r="B5843" t="str">
            <v>43AF14556A</v>
          </cell>
        </row>
        <row r="5844">
          <cell r="B5844" t="str">
            <v>43AF14556A A</v>
          </cell>
        </row>
        <row r="5845">
          <cell r="B5845" t="str">
            <v>43AF14556A B</v>
          </cell>
        </row>
        <row r="5846">
          <cell r="B5846" t="str">
            <v>43AF14556A C</v>
          </cell>
        </row>
        <row r="5847">
          <cell r="B5847" t="str">
            <v>43AF14556A D</v>
          </cell>
        </row>
        <row r="5848">
          <cell r="B5848" t="str">
            <v>43AF14556A E</v>
          </cell>
        </row>
        <row r="5849">
          <cell r="B5849" t="str">
            <v>43AF14556A F</v>
          </cell>
        </row>
        <row r="5850">
          <cell r="B5850" t="str">
            <v>43AF14556A G</v>
          </cell>
        </row>
        <row r="5851">
          <cell r="B5851" t="str">
            <v>43AF14556A H</v>
          </cell>
        </row>
        <row r="5852">
          <cell r="B5852" t="str">
            <v>43AF14556A H.</v>
          </cell>
        </row>
        <row r="5853">
          <cell r="B5853" t="str">
            <v>43AF14556A I</v>
          </cell>
        </row>
        <row r="5854">
          <cell r="B5854" t="str">
            <v>43AF14556A J</v>
          </cell>
        </row>
        <row r="5855">
          <cell r="B5855" t="str">
            <v>43AF14556A K</v>
          </cell>
        </row>
        <row r="5856">
          <cell r="B5856" t="str">
            <v>43AF14557A</v>
          </cell>
        </row>
        <row r="5857">
          <cell r="B5857" t="str">
            <v>43AF14557A A</v>
          </cell>
        </row>
        <row r="5858">
          <cell r="B5858" t="str">
            <v>43AF14557A B</v>
          </cell>
        </row>
        <row r="5859">
          <cell r="B5859" t="str">
            <v>43AF14557A C</v>
          </cell>
        </row>
        <row r="5860">
          <cell r="B5860" t="str">
            <v>43AF14557A D</v>
          </cell>
        </row>
        <row r="5861">
          <cell r="B5861" t="str">
            <v>43AF14557A E</v>
          </cell>
        </row>
        <row r="5862">
          <cell r="B5862" t="str">
            <v>43AF14557A F</v>
          </cell>
        </row>
        <row r="5863">
          <cell r="B5863" t="str">
            <v>43AF14557A G</v>
          </cell>
        </row>
        <row r="5864">
          <cell r="B5864" t="str">
            <v>43AF14557A H</v>
          </cell>
        </row>
        <row r="5865">
          <cell r="B5865" t="str">
            <v>43AF14557A H.</v>
          </cell>
        </row>
        <row r="5866">
          <cell r="B5866" t="str">
            <v>43AF14557A I</v>
          </cell>
        </row>
        <row r="5867">
          <cell r="B5867" t="str">
            <v>43AF14557A J</v>
          </cell>
        </row>
        <row r="5868">
          <cell r="B5868" t="str">
            <v>43AF14557A K</v>
          </cell>
        </row>
        <row r="5869">
          <cell r="B5869" t="str">
            <v>43AF14558A</v>
          </cell>
        </row>
        <row r="5870">
          <cell r="B5870" t="str">
            <v>43AF14558A A</v>
          </cell>
        </row>
        <row r="5871">
          <cell r="B5871" t="str">
            <v>43AF14558A B</v>
          </cell>
        </row>
        <row r="5872">
          <cell r="B5872" t="str">
            <v>43AF14558A C</v>
          </cell>
        </row>
        <row r="5873">
          <cell r="B5873" t="str">
            <v>43AF14558A D</v>
          </cell>
        </row>
        <row r="5874">
          <cell r="B5874" t="str">
            <v>43AF14558A E</v>
          </cell>
        </row>
        <row r="5875">
          <cell r="B5875" t="str">
            <v>43AF14558A F</v>
          </cell>
        </row>
        <row r="5876">
          <cell r="B5876" t="str">
            <v>43AF14558A G</v>
          </cell>
        </row>
        <row r="5877">
          <cell r="B5877" t="str">
            <v>43AF14558A H</v>
          </cell>
        </row>
        <row r="5878">
          <cell r="B5878" t="str">
            <v>43AF14558A H.</v>
          </cell>
        </row>
        <row r="5879">
          <cell r="B5879" t="str">
            <v>43AF14558A I</v>
          </cell>
        </row>
        <row r="5880">
          <cell r="B5880" t="str">
            <v>43AF14558A J</v>
          </cell>
        </row>
        <row r="5881">
          <cell r="B5881" t="str">
            <v>43AF14558A K</v>
          </cell>
        </row>
        <row r="5882">
          <cell r="B5882" t="str">
            <v>43AF14559A</v>
          </cell>
        </row>
        <row r="5883">
          <cell r="B5883" t="str">
            <v>43AF14559A A</v>
          </cell>
        </row>
        <row r="5884">
          <cell r="B5884" t="str">
            <v>43AF14559A B</v>
          </cell>
        </row>
        <row r="5885">
          <cell r="B5885" t="str">
            <v>43AF14559A C</v>
          </cell>
        </row>
        <row r="5886">
          <cell r="B5886" t="str">
            <v>43AF14559A D</v>
          </cell>
        </row>
        <row r="5887">
          <cell r="B5887" t="str">
            <v>43AF14559A E</v>
          </cell>
        </row>
        <row r="5888">
          <cell r="B5888" t="str">
            <v>43AF14559A F</v>
          </cell>
        </row>
        <row r="5889">
          <cell r="B5889" t="str">
            <v>43AF14559A G</v>
          </cell>
        </row>
        <row r="5890">
          <cell r="B5890" t="str">
            <v>43AF14559A H</v>
          </cell>
        </row>
        <row r="5891">
          <cell r="B5891" t="str">
            <v>43AF14559A H.</v>
          </cell>
        </row>
        <row r="5892">
          <cell r="B5892" t="str">
            <v>43AF14559A I</v>
          </cell>
        </row>
        <row r="5893">
          <cell r="B5893" t="str">
            <v>43AF14559A J</v>
          </cell>
        </row>
        <row r="5894">
          <cell r="B5894" t="str">
            <v>43AF14559A K</v>
          </cell>
        </row>
        <row r="5895">
          <cell r="B5895" t="str">
            <v>43AF14560A</v>
          </cell>
        </row>
        <row r="5896">
          <cell r="B5896" t="str">
            <v>43AF14560A A</v>
          </cell>
        </row>
        <row r="5897">
          <cell r="B5897" t="str">
            <v>43AF14560A B</v>
          </cell>
        </row>
        <row r="5898">
          <cell r="B5898" t="str">
            <v>43AF14560A C</v>
          </cell>
        </row>
        <row r="5899">
          <cell r="B5899" t="str">
            <v>43AF14560A D</v>
          </cell>
        </row>
        <row r="5900">
          <cell r="B5900" t="str">
            <v>43AF14560A E</v>
          </cell>
        </row>
        <row r="5901">
          <cell r="B5901" t="str">
            <v>43AF14560A F</v>
          </cell>
        </row>
        <row r="5902">
          <cell r="B5902" t="str">
            <v>43AF14560A G</v>
          </cell>
        </row>
        <row r="5903">
          <cell r="B5903" t="str">
            <v>43AF14560A H</v>
          </cell>
        </row>
        <row r="5904">
          <cell r="B5904" t="str">
            <v>43AF14560A H.</v>
          </cell>
        </row>
        <row r="5905">
          <cell r="B5905" t="str">
            <v>43AF14560A I</v>
          </cell>
        </row>
        <row r="5906">
          <cell r="B5906" t="str">
            <v>43AF14560A J</v>
          </cell>
        </row>
        <row r="5907">
          <cell r="B5907" t="str">
            <v>43AF14560A K</v>
          </cell>
        </row>
        <row r="5908">
          <cell r="B5908" t="str">
            <v>43AF14561A</v>
          </cell>
        </row>
        <row r="5909">
          <cell r="B5909" t="str">
            <v>43AF14561A A</v>
          </cell>
        </row>
        <row r="5910">
          <cell r="B5910" t="str">
            <v>43AF14561A B</v>
          </cell>
        </row>
        <row r="5911">
          <cell r="B5911" t="str">
            <v>43AF14561A C</v>
          </cell>
        </row>
        <row r="5912">
          <cell r="B5912" t="str">
            <v>43AF14561A D</v>
          </cell>
        </row>
        <row r="5913">
          <cell r="B5913" t="str">
            <v>43AF14561A E</v>
          </cell>
        </row>
        <row r="5914">
          <cell r="B5914" t="str">
            <v>43AF14561A F</v>
          </cell>
        </row>
        <row r="5915">
          <cell r="B5915" t="str">
            <v>43AF14561A G</v>
          </cell>
        </row>
        <row r="5916">
          <cell r="B5916" t="str">
            <v>43AF14561A H</v>
          </cell>
        </row>
        <row r="5917">
          <cell r="B5917" t="str">
            <v>43AF14561A H.</v>
          </cell>
        </row>
        <row r="5918">
          <cell r="B5918" t="str">
            <v>43AF14561A I</v>
          </cell>
        </row>
        <row r="5919">
          <cell r="B5919" t="str">
            <v>43AF14561A J</v>
          </cell>
        </row>
        <row r="5920">
          <cell r="B5920" t="str">
            <v>43AF14561A K</v>
          </cell>
        </row>
        <row r="5921">
          <cell r="B5921" t="str">
            <v>43AF14562A</v>
          </cell>
        </row>
        <row r="5922">
          <cell r="B5922" t="str">
            <v>43AF14562A A</v>
          </cell>
        </row>
        <row r="5923">
          <cell r="B5923" t="str">
            <v>43AF14562A B</v>
          </cell>
        </row>
        <row r="5924">
          <cell r="B5924" t="str">
            <v>43AF14562A C</v>
          </cell>
        </row>
        <row r="5925">
          <cell r="B5925" t="str">
            <v>43AF14562A D</v>
          </cell>
        </row>
        <row r="5926">
          <cell r="B5926" t="str">
            <v>43AF14562A E</v>
          </cell>
        </row>
        <row r="5927">
          <cell r="B5927" t="str">
            <v>43AF14562A F</v>
          </cell>
        </row>
        <row r="5928">
          <cell r="B5928" t="str">
            <v>43AF14562A G</v>
          </cell>
        </row>
        <row r="5929">
          <cell r="B5929" t="str">
            <v>43AF14562A H</v>
          </cell>
        </row>
        <row r="5930">
          <cell r="B5930" t="str">
            <v>43AF14562A H.</v>
          </cell>
        </row>
        <row r="5931">
          <cell r="B5931" t="str">
            <v>43AF14562A I</v>
          </cell>
        </row>
        <row r="5932">
          <cell r="B5932" t="str">
            <v>43AF14562A J</v>
          </cell>
        </row>
        <row r="5933">
          <cell r="B5933" t="str">
            <v>43AF14562A K</v>
          </cell>
        </row>
        <row r="5934">
          <cell r="B5934" t="str">
            <v>43AF14563A</v>
          </cell>
        </row>
        <row r="5935">
          <cell r="B5935" t="str">
            <v>43AF14563A A</v>
          </cell>
        </row>
        <row r="5936">
          <cell r="B5936" t="str">
            <v>43AF14563A B</v>
          </cell>
        </row>
        <row r="5937">
          <cell r="B5937" t="str">
            <v>43AF14563A C</v>
          </cell>
        </row>
        <row r="5938">
          <cell r="B5938" t="str">
            <v>43AF14563A D</v>
          </cell>
        </row>
        <row r="5939">
          <cell r="B5939" t="str">
            <v>43AF14563A E</v>
          </cell>
        </row>
        <row r="5940">
          <cell r="B5940" t="str">
            <v>43AF14563A F</v>
          </cell>
        </row>
        <row r="5941">
          <cell r="B5941" t="str">
            <v>43AF14563A G</v>
          </cell>
        </row>
        <row r="5942">
          <cell r="B5942" t="str">
            <v>43AF14563A H</v>
          </cell>
        </row>
        <row r="5943">
          <cell r="B5943" t="str">
            <v>43AF14563A I</v>
          </cell>
        </row>
        <row r="5944">
          <cell r="B5944" t="str">
            <v>43AF14563A I.</v>
          </cell>
        </row>
        <row r="5945">
          <cell r="B5945" t="str">
            <v>43AF14563A J</v>
          </cell>
        </row>
        <row r="5946">
          <cell r="B5946" t="str">
            <v>43AF14563A K</v>
          </cell>
        </row>
        <row r="5947">
          <cell r="B5947" t="str">
            <v>43AF14564A</v>
          </cell>
        </row>
        <row r="5948">
          <cell r="B5948" t="str">
            <v>43AF14564A A</v>
          </cell>
        </row>
        <row r="5949">
          <cell r="B5949" t="str">
            <v>43AF14564A B</v>
          </cell>
        </row>
        <row r="5950">
          <cell r="B5950" t="str">
            <v>43AF14564A C</v>
          </cell>
        </row>
        <row r="5951">
          <cell r="B5951" t="str">
            <v>43AF14564A D</v>
          </cell>
        </row>
        <row r="5952">
          <cell r="B5952" t="str">
            <v>43AF14564A E</v>
          </cell>
        </row>
        <row r="5953">
          <cell r="B5953" t="str">
            <v>43AF14564A F</v>
          </cell>
        </row>
        <row r="5954">
          <cell r="B5954" t="str">
            <v>43AF14564A G</v>
          </cell>
        </row>
        <row r="5955">
          <cell r="B5955" t="str">
            <v>43AF14564A H</v>
          </cell>
        </row>
        <row r="5956">
          <cell r="B5956" t="str">
            <v>43AF14564A I</v>
          </cell>
        </row>
        <row r="5957">
          <cell r="B5957" t="str">
            <v>43AF14564A I.</v>
          </cell>
        </row>
        <row r="5958">
          <cell r="B5958" t="str">
            <v>43AF14564A J</v>
          </cell>
        </row>
        <row r="5959">
          <cell r="B5959" t="str">
            <v>43AF14564A K</v>
          </cell>
        </row>
        <row r="5960">
          <cell r="B5960" t="str">
            <v>43AF14464A L</v>
          </cell>
        </row>
        <row r="5961">
          <cell r="B5961" t="str">
            <v>43AF14565A</v>
          </cell>
        </row>
        <row r="5962">
          <cell r="B5962" t="str">
            <v>43AF14565A A</v>
          </cell>
        </row>
        <row r="5963">
          <cell r="B5963" t="str">
            <v>43AF14565A B</v>
          </cell>
        </row>
        <row r="5964">
          <cell r="B5964" t="str">
            <v>43AF14565A C</v>
          </cell>
        </row>
        <row r="5965">
          <cell r="B5965" t="str">
            <v>43AF14565A D</v>
          </cell>
        </row>
        <row r="5966">
          <cell r="B5966" t="str">
            <v>43AF14565A E</v>
          </cell>
        </row>
        <row r="5967">
          <cell r="B5967" t="str">
            <v>43AF14565A F</v>
          </cell>
        </row>
        <row r="5968">
          <cell r="B5968" t="str">
            <v>43AF14565A G</v>
          </cell>
        </row>
        <row r="5969">
          <cell r="B5969" t="str">
            <v>43AF14565A H</v>
          </cell>
        </row>
        <row r="5970">
          <cell r="B5970" t="str">
            <v>43AF14565A I</v>
          </cell>
        </row>
        <row r="5971">
          <cell r="B5971" t="str">
            <v>43AF14565A I.</v>
          </cell>
        </row>
        <row r="5972">
          <cell r="B5972" t="str">
            <v>43AF14565A J</v>
          </cell>
        </row>
        <row r="5973">
          <cell r="B5973" t="str">
            <v>43AF14565A K</v>
          </cell>
        </row>
        <row r="5974">
          <cell r="B5974" t="str">
            <v>43AF14465A L</v>
          </cell>
        </row>
        <row r="5975">
          <cell r="B5975" t="str">
            <v>43AF14566A</v>
          </cell>
        </row>
        <row r="5976">
          <cell r="B5976" t="str">
            <v>43AF14566A A</v>
          </cell>
        </row>
        <row r="5977">
          <cell r="B5977" t="str">
            <v>43AF14566A B</v>
          </cell>
        </row>
        <row r="5978">
          <cell r="B5978" t="str">
            <v>43AF14566A C</v>
          </cell>
        </row>
        <row r="5979">
          <cell r="B5979" t="str">
            <v>43AF14566A D</v>
          </cell>
        </row>
        <row r="5980">
          <cell r="B5980" t="str">
            <v>43AF14566A E</v>
          </cell>
        </row>
        <row r="5981">
          <cell r="B5981" t="str">
            <v>43AF14566A F</v>
          </cell>
        </row>
        <row r="5982">
          <cell r="B5982" t="str">
            <v>43AF14566A G</v>
          </cell>
        </row>
        <row r="5983">
          <cell r="B5983" t="str">
            <v>43AF14566A H</v>
          </cell>
        </row>
        <row r="5984">
          <cell r="B5984" t="str">
            <v>43AF14566A I</v>
          </cell>
        </row>
        <row r="5985">
          <cell r="B5985" t="str">
            <v>43AF14566A I.</v>
          </cell>
        </row>
        <row r="5986">
          <cell r="B5986" t="str">
            <v>43AF14566A J</v>
          </cell>
        </row>
        <row r="5987">
          <cell r="B5987" t="str">
            <v>43AF14566A K</v>
          </cell>
        </row>
        <row r="5988">
          <cell r="B5988" t="str">
            <v>43AF14466A L</v>
          </cell>
        </row>
        <row r="5989">
          <cell r="B5989" t="str">
            <v>43AF14568A</v>
          </cell>
        </row>
        <row r="5990">
          <cell r="B5990" t="str">
            <v>43AF14568A A</v>
          </cell>
        </row>
        <row r="5991">
          <cell r="B5991" t="str">
            <v>43AF14568A B</v>
          </cell>
        </row>
        <row r="5992">
          <cell r="B5992" t="str">
            <v>43AF14568A C</v>
          </cell>
        </row>
        <row r="5993">
          <cell r="B5993" t="str">
            <v>43AF14568A D</v>
          </cell>
        </row>
        <row r="5994">
          <cell r="B5994" t="str">
            <v>43AF14568A E</v>
          </cell>
        </row>
        <row r="5995">
          <cell r="B5995" t="str">
            <v>43AF14568A F</v>
          </cell>
        </row>
        <row r="5996">
          <cell r="B5996" t="str">
            <v>43AF14568A G</v>
          </cell>
        </row>
        <row r="5997">
          <cell r="B5997" t="str">
            <v>43AF14568A H</v>
          </cell>
        </row>
        <row r="5998">
          <cell r="B5998" t="str">
            <v>43AF14568A I</v>
          </cell>
        </row>
        <row r="5999">
          <cell r="B5999" t="str">
            <v>43AF14568A I.</v>
          </cell>
        </row>
        <row r="6000">
          <cell r="B6000" t="str">
            <v>43AF14568A J</v>
          </cell>
        </row>
        <row r="6001">
          <cell r="B6001" t="str">
            <v>43AF14568A K</v>
          </cell>
        </row>
        <row r="6002">
          <cell r="B6002" t="str">
            <v>43AF14468A L</v>
          </cell>
        </row>
        <row r="6003">
          <cell r="B6003" t="str">
            <v>43AF14567A</v>
          </cell>
        </row>
        <row r="6004">
          <cell r="B6004" t="str">
            <v>43AF14567A A</v>
          </cell>
        </row>
        <row r="6005">
          <cell r="B6005" t="str">
            <v>43AF14567A B</v>
          </cell>
        </row>
        <row r="6006">
          <cell r="B6006" t="str">
            <v>43AF14567A C</v>
          </cell>
        </row>
        <row r="6007">
          <cell r="B6007" t="str">
            <v>43AF14567A D</v>
          </cell>
        </row>
        <row r="6008">
          <cell r="B6008" t="str">
            <v>43AF14567A E</v>
          </cell>
        </row>
        <row r="6009">
          <cell r="B6009" t="str">
            <v>43AF14567A F</v>
          </cell>
        </row>
        <row r="6010">
          <cell r="B6010" t="str">
            <v>43AF14567A G</v>
          </cell>
        </row>
        <row r="6011">
          <cell r="B6011" t="str">
            <v>43AF14567A H</v>
          </cell>
        </row>
        <row r="6012">
          <cell r="B6012" t="str">
            <v>43AF14567A I</v>
          </cell>
        </row>
        <row r="6013">
          <cell r="B6013" t="str">
            <v>43AF14567A I.</v>
          </cell>
        </row>
        <row r="6014">
          <cell r="B6014" t="str">
            <v>43AF14567A J</v>
          </cell>
        </row>
        <row r="6015">
          <cell r="B6015" t="str">
            <v>43AF14567A K</v>
          </cell>
        </row>
        <row r="6016">
          <cell r="B6016" t="str">
            <v>43AF14467A L</v>
          </cell>
        </row>
        <row r="6017">
          <cell r="B6017" t="str">
            <v xml:space="preserve"> ชุดV13 From B.</v>
          </cell>
        </row>
        <row r="6018">
          <cell r="B6018" t="str">
            <v>43AF12003B</v>
          </cell>
        </row>
        <row r="6019">
          <cell r="B6019" t="str">
            <v>43AF12003A A</v>
          </cell>
        </row>
        <row r="6020">
          <cell r="B6020" t="str">
            <v>43AF12003A B</v>
          </cell>
        </row>
        <row r="6021">
          <cell r="B6021" t="str">
            <v>43AF12003A C</v>
          </cell>
        </row>
        <row r="6022">
          <cell r="B6022" t="str">
            <v>43AF12003A D</v>
          </cell>
        </row>
        <row r="6023">
          <cell r="B6023" t="str">
            <v>43AF12003A E</v>
          </cell>
        </row>
        <row r="6024">
          <cell r="B6024" t="str">
            <v>43AF12003A F</v>
          </cell>
        </row>
        <row r="6025">
          <cell r="B6025" t="str">
            <v>43AF12003A G</v>
          </cell>
        </row>
        <row r="6026">
          <cell r="B6026" t="str">
            <v>43AF12003A H</v>
          </cell>
        </row>
        <row r="6027">
          <cell r="B6027" t="str">
            <v>43AF12003A I</v>
          </cell>
        </row>
        <row r="6028">
          <cell r="B6028" t="str">
            <v>43AF12003A J</v>
          </cell>
        </row>
        <row r="6029">
          <cell r="B6029" t="str">
            <v>43AF12003A K</v>
          </cell>
        </row>
        <row r="6030">
          <cell r="B6030" t="str">
            <v>43AF12003A L</v>
          </cell>
        </row>
        <row r="6031">
          <cell r="B6031" t="str">
            <v>43AF12003A M</v>
          </cell>
        </row>
        <row r="6032">
          <cell r="B6032" t="str">
            <v>43AF12003A N</v>
          </cell>
        </row>
        <row r="6033">
          <cell r="B6033" t="str">
            <v>43AF12003A O</v>
          </cell>
        </row>
        <row r="6034">
          <cell r="B6034" t="str">
            <v>43AF12003A P</v>
          </cell>
        </row>
        <row r="6035">
          <cell r="B6035" t="str">
            <v>43AF12003A Q</v>
          </cell>
        </row>
        <row r="6036">
          <cell r="B6036" t="str">
            <v>43AF12003A R</v>
          </cell>
        </row>
        <row r="6037">
          <cell r="B6037" t="str">
            <v>43AF12003A S</v>
          </cell>
        </row>
        <row r="6038">
          <cell r="B6038" t="str">
            <v>43AF12003A T</v>
          </cell>
        </row>
        <row r="6039">
          <cell r="B6039" t="str">
            <v>43AF12003A U</v>
          </cell>
        </row>
        <row r="6040">
          <cell r="B6040" t="str">
            <v>43AF12003A V</v>
          </cell>
        </row>
        <row r="6041">
          <cell r="B6041" t="str">
            <v>43AF12003A W</v>
          </cell>
        </row>
        <row r="6042">
          <cell r="B6042" t="str">
            <v>43AF12003A X</v>
          </cell>
        </row>
        <row r="6043">
          <cell r="B6043" t="str">
            <v>43AF12003A Y</v>
          </cell>
        </row>
        <row r="6044">
          <cell r="B6044" t="str">
            <v>43AF12003A Z</v>
          </cell>
        </row>
        <row r="6045">
          <cell r="B6045">
            <v>0</v>
          </cell>
        </row>
        <row r="6046">
          <cell r="B6046">
            <v>0</v>
          </cell>
        </row>
        <row r="6047">
          <cell r="B6047">
            <v>0</v>
          </cell>
        </row>
        <row r="6048">
          <cell r="B6048">
            <v>0</v>
          </cell>
        </row>
        <row r="6049">
          <cell r="B6049">
            <v>0</v>
          </cell>
        </row>
        <row r="6050">
          <cell r="B6050" t="str">
            <v>43AF09826B</v>
          </cell>
        </row>
        <row r="6051">
          <cell r="B6051" t="str">
            <v>43AF09826B A</v>
          </cell>
        </row>
        <row r="6052">
          <cell r="B6052" t="str">
            <v>43AF09826B B</v>
          </cell>
        </row>
        <row r="6053">
          <cell r="B6053" t="str">
            <v>43AF09826B C</v>
          </cell>
        </row>
        <row r="6054">
          <cell r="B6054" t="str">
            <v>43AF09826B D</v>
          </cell>
        </row>
        <row r="6055">
          <cell r="B6055" t="str">
            <v>43AF09826B E</v>
          </cell>
        </row>
        <row r="6056">
          <cell r="B6056" t="str">
            <v>43AF09826B F</v>
          </cell>
        </row>
        <row r="6057">
          <cell r="B6057" t="str">
            <v>43AF09826B G</v>
          </cell>
        </row>
        <row r="6058">
          <cell r="B6058" t="str">
            <v>43AF09826B H</v>
          </cell>
        </row>
        <row r="6059">
          <cell r="B6059" t="str">
            <v>43AF09826B I</v>
          </cell>
        </row>
        <row r="6060">
          <cell r="B6060" t="str">
            <v>43AF09826B J</v>
          </cell>
        </row>
        <row r="6061">
          <cell r="B6061" t="str">
            <v>43AF09826B K</v>
          </cell>
        </row>
        <row r="6062">
          <cell r="B6062" t="str">
            <v>43AF09826B L</v>
          </cell>
        </row>
        <row r="6063">
          <cell r="B6063" t="str">
            <v>43AF09826B M</v>
          </cell>
        </row>
        <row r="6064">
          <cell r="B6064" t="str">
            <v>43AF09826B N</v>
          </cell>
        </row>
        <row r="6065">
          <cell r="B6065" t="str">
            <v>43AF09826B O</v>
          </cell>
        </row>
        <row r="6066">
          <cell r="B6066" t="str">
            <v>43AF09827B</v>
          </cell>
        </row>
        <row r="6067">
          <cell r="B6067" t="str">
            <v>43AF09827B A</v>
          </cell>
        </row>
        <row r="6068">
          <cell r="B6068" t="str">
            <v>43AF09827B B</v>
          </cell>
        </row>
        <row r="6069">
          <cell r="B6069" t="str">
            <v>43AF09827B C</v>
          </cell>
        </row>
        <row r="6070">
          <cell r="B6070" t="str">
            <v>43AF09827B D</v>
          </cell>
        </row>
        <row r="6071">
          <cell r="B6071" t="str">
            <v>43AF09827B E</v>
          </cell>
        </row>
        <row r="6072">
          <cell r="B6072" t="str">
            <v>43AF09827B F</v>
          </cell>
        </row>
        <row r="6073">
          <cell r="B6073" t="str">
            <v>43AF09827B G</v>
          </cell>
        </row>
        <row r="6074">
          <cell r="B6074" t="str">
            <v>43AF09827B H</v>
          </cell>
        </row>
        <row r="6075">
          <cell r="B6075" t="str">
            <v>43AF09827B I</v>
          </cell>
        </row>
        <row r="6076">
          <cell r="B6076" t="str">
            <v>43AF09827B J</v>
          </cell>
        </row>
        <row r="6077">
          <cell r="B6077" t="str">
            <v>43AF09827B K</v>
          </cell>
        </row>
        <row r="6078">
          <cell r="B6078" t="str">
            <v>43AF09827B L</v>
          </cell>
        </row>
        <row r="6079">
          <cell r="B6079" t="str">
            <v>43AF09827B M</v>
          </cell>
        </row>
        <row r="6080">
          <cell r="B6080" t="str">
            <v>43AF09827B N</v>
          </cell>
        </row>
        <row r="6081">
          <cell r="B6081" t="str">
            <v>43AF09827B O</v>
          </cell>
        </row>
        <row r="6082">
          <cell r="B6082" t="str">
            <v>43AF09828A</v>
          </cell>
        </row>
        <row r="6083">
          <cell r="B6083" t="str">
            <v>43AF09828A A</v>
          </cell>
        </row>
        <row r="6084">
          <cell r="B6084" t="str">
            <v>43AF09828A B</v>
          </cell>
        </row>
        <row r="6085">
          <cell r="B6085" t="str">
            <v>43AF09828A C</v>
          </cell>
        </row>
        <row r="6086">
          <cell r="B6086" t="str">
            <v>43AF09828A D</v>
          </cell>
        </row>
        <row r="6087">
          <cell r="B6087" t="str">
            <v>43AF09829B</v>
          </cell>
        </row>
        <row r="6088">
          <cell r="B6088" t="str">
            <v>43AF09829B A</v>
          </cell>
        </row>
        <row r="6089">
          <cell r="B6089" t="str">
            <v>43AF09829B B</v>
          </cell>
        </row>
        <row r="6090">
          <cell r="B6090" t="str">
            <v>43AF09829B C</v>
          </cell>
        </row>
        <row r="6091">
          <cell r="B6091" t="str">
            <v>43AF09829B D</v>
          </cell>
        </row>
        <row r="6092">
          <cell r="B6092" t="str">
            <v>43AF09830B</v>
          </cell>
        </row>
        <row r="6093">
          <cell r="B6093" t="str">
            <v>43AF09830B A</v>
          </cell>
        </row>
        <row r="6094">
          <cell r="B6094" t="str">
            <v>43AF09830B B</v>
          </cell>
        </row>
        <row r="6095">
          <cell r="B6095" t="str">
            <v>43AF09830B C</v>
          </cell>
        </row>
        <row r="6096">
          <cell r="B6096" t="str">
            <v>43AF09830B D</v>
          </cell>
        </row>
        <row r="6097">
          <cell r="B6097" t="str">
            <v>43AF09831B</v>
          </cell>
        </row>
        <row r="6098">
          <cell r="B6098" t="str">
            <v>43AF09831B A</v>
          </cell>
        </row>
        <row r="6099">
          <cell r="B6099" t="str">
            <v>43AF09831B B</v>
          </cell>
        </row>
        <row r="6100">
          <cell r="B6100" t="str">
            <v>43AF09831B C</v>
          </cell>
        </row>
        <row r="6101">
          <cell r="B6101" t="str">
            <v>43AF09831B D</v>
          </cell>
        </row>
        <row r="6102">
          <cell r="B6102" t="str">
            <v>43AF09831B E</v>
          </cell>
        </row>
        <row r="6103">
          <cell r="B6103" t="str">
            <v>43AF09831B F</v>
          </cell>
        </row>
        <row r="6104">
          <cell r="B6104" t="str">
            <v>43AF09831B G</v>
          </cell>
        </row>
        <row r="6105">
          <cell r="B6105" t="str">
            <v>43AF09831B H</v>
          </cell>
        </row>
        <row r="6106">
          <cell r="B6106" t="str">
            <v>43AF09831B I</v>
          </cell>
        </row>
        <row r="6107">
          <cell r="B6107" t="str">
            <v>43AF09831B J</v>
          </cell>
        </row>
        <row r="6108">
          <cell r="B6108" t="str">
            <v>43AF09831B K</v>
          </cell>
        </row>
        <row r="6109">
          <cell r="B6109" t="str">
            <v>43AF09831B L</v>
          </cell>
        </row>
        <row r="6110">
          <cell r="B6110" t="str">
            <v>43AF09831B M</v>
          </cell>
        </row>
        <row r="6111">
          <cell r="B6111" t="str">
            <v>43AF09831B N</v>
          </cell>
        </row>
        <row r="6112">
          <cell r="B6112" t="str">
            <v>43AF09832B</v>
          </cell>
        </row>
        <row r="6113">
          <cell r="B6113" t="str">
            <v>43AF09832B A</v>
          </cell>
        </row>
        <row r="6114">
          <cell r="B6114" t="str">
            <v>43AF09832B B</v>
          </cell>
        </row>
        <row r="6115">
          <cell r="B6115" t="str">
            <v>43AF09832B C</v>
          </cell>
        </row>
        <row r="6116">
          <cell r="B6116" t="str">
            <v>43AF09832B D</v>
          </cell>
        </row>
        <row r="6117">
          <cell r="B6117" t="str">
            <v>43AF09832B E</v>
          </cell>
        </row>
        <row r="6118">
          <cell r="B6118" t="str">
            <v>43AF09832B F</v>
          </cell>
        </row>
        <row r="6119">
          <cell r="B6119" t="str">
            <v>43AF09832B G</v>
          </cell>
        </row>
        <row r="6120">
          <cell r="B6120" t="str">
            <v>43AF09832B H</v>
          </cell>
        </row>
        <row r="6121">
          <cell r="B6121" t="str">
            <v>43AF09832B I</v>
          </cell>
        </row>
        <row r="6122">
          <cell r="B6122" t="str">
            <v>43AF09832B J</v>
          </cell>
        </row>
        <row r="6123">
          <cell r="B6123" t="str">
            <v>43AF09832B K</v>
          </cell>
        </row>
        <row r="6124">
          <cell r="B6124" t="str">
            <v>43AF09832B L</v>
          </cell>
        </row>
        <row r="6125">
          <cell r="B6125" t="str">
            <v>43AF09832B M</v>
          </cell>
        </row>
        <row r="6126">
          <cell r="B6126" t="str">
            <v>43AF09832B N</v>
          </cell>
        </row>
        <row r="6127">
          <cell r="B6127" t="str">
            <v>43AF09833B</v>
          </cell>
        </row>
        <row r="6128">
          <cell r="B6128" t="str">
            <v>43AF09833B A</v>
          </cell>
        </row>
        <row r="6129">
          <cell r="B6129" t="str">
            <v>43AF09833B B</v>
          </cell>
        </row>
        <row r="6130">
          <cell r="B6130" t="str">
            <v>43AF09833B C</v>
          </cell>
        </row>
        <row r="6131">
          <cell r="B6131" t="str">
            <v>43AF09833B D</v>
          </cell>
        </row>
        <row r="6132">
          <cell r="B6132" t="str">
            <v>43AF09833B E</v>
          </cell>
        </row>
        <row r="6133">
          <cell r="B6133" t="str">
            <v>43AF09833B F</v>
          </cell>
        </row>
        <row r="6134">
          <cell r="B6134" t="str">
            <v>43AF09833B G</v>
          </cell>
        </row>
        <row r="6135">
          <cell r="B6135" t="str">
            <v>43AF09833B H</v>
          </cell>
        </row>
        <row r="6136">
          <cell r="B6136" t="str">
            <v>43AF09833B I</v>
          </cell>
        </row>
        <row r="6137">
          <cell r="B6137" t="str">
            <v>43AF09833B J</v>
          </cell>
        </row>
        <row r="6138">
          <cell r="B6138" t="str">
            <v>43AF09833B K</v>
          </cell>
        </row>
        <row r="6139">
          <cell r="B6139" t="str">
            <v>43AF09833B L</v>
          </cell>
        </row>
        <row r="6140">
          <cell r="B6140" t="str">
            <v>43AF09833B M</v>
          </cell>
        </row>
        <row r="6141">
          <cell r="B6141" t="str">
            <v>43AF09833B N</v>
          </cell>
        </row>
        <row r="6142">
          <cell r="B6142" t="str">
            <v>43AF09834B</v>
          </cell>
        </row>
        <row r="6143">
          <cell r="B6143" t="str">
            <v>43AF09834B A</v>
          </cell>
        </row>
        <row r="6144">
          <cell r="B6144" t="str">
            <v>43AF09834B B</v>
          </cell>
        </row>
        <row r="6145">
          <cell r="B6145" t="str">
            <v>43AF09834B C</v>
          </cell>
        </row>
        <row r="6146">
          <cell r="B6146" t="str">
            <v>43AF09834B D</v>
          </cell>
        </row>
        <row r="6147">
          <cell r="B6147" t="str">
            <v>43AF09834B E</v>
          </cell>
        </row>
        <row r="6148">
          <cell r="B6148" t="str">
            <v>43AF09834B F</v>
          </cell>
        </row>
        <row r="6149">
          <cell r="B6149" t="str">
            <v>43AF09834B G</v>
          </cell>
        </row>
        <row r="6150">
          <cell r="B6150" t="str">
            <v>43AF09834B H</v>
          </cell>
        </row>
        <row r="6151">
          <cell r="B6151" t="str">
            <v>43AF09834B I</v>
          </cell>
        </row>
        <row r="6152">
          <cell r="B6152" t="str">
            <v>43AF09834B J</v>
          </cell>
        </row>
        <row r="6153">
          <cell r="B6153" t="str">
            <v>43AF09834B K</v>
          </cell>
        </row>
        <row r="6154">
          <cell r="B6154" t="str">
            <v>43AF09834B L</v>
          </cell>
        </row>
        <row r="6155">
          <cell r="B6155" t="str">
            <v>43AF09834B M</v>
          </cell>
        </row>
        <row r="6156">
          <cell r="B6156" t="str">
            <v>43AF09834B N</v>
          </cell>
        </row>
        <row r="6157">
          <cell r="B6157" t="str">
            <v>43AF09835A</v>
          </cell>
        </row>
        <row r="6158">
          <cell r="B6158" t="str">
            <v>43AF09835A A</v>
          </cell>
        </row>
        <row r="6159">
          <cell r="B6159" t="str">
            <v>43AF09835A B</v>
          </cell>
        </row>
        <row r="6160">
          <cell r="B6160" t="str">
            <v>43AF09835A C</v>
          </cell>
        </row>
        <row r="6161">
          <cell r="B6161" t="str">
            <v>43AF09835A D</v>
          </cell>
        </row>
        <row r="6162">
          <cell r="B6162" t="str">
            <v>43AF09835A E</v>
          </cell>
        </row>
        <row r="6163">
          <cell r="B6163" t="str">
            <v>43AF09835A E.</v>
          </cell>
        </row>
        <row r="6164">
          <cell r="B6164" t="str">
            <v>43AF09835A F</v>
          </cell>
        </row>
        <row r="6165">
          <cell r="B6165" t="str">
            <v>43AF09835A G</v>
          </cell>
        </row>
        <row r="6166">
          <cell r="B6166" t="str">
            <v>43AF09835A H</v>
          </cell>
        </row>
        <row r="6167">
          <cell r="B6167" t="str">
            <v>43AF09835A I</v>
          </cell>
        </row>
        <row r="6168">
          <cell r="B6168" t="str">
            <v>43AF09835A J</v>
          </cell>
        </row>
        <row r="6169">
          <cell r="B6169" t="str">
            <v>43AF09835A K</v>
          </cell>
        </row>
        <row r="6170">
          <cell r="B6170" t="str">
            <v>43AF09836A</v>
          </cell>
        </row>
        <row r="6171">
          <cell r="B6171" t="str">
            <v>43AF09836A</v>
          </cell>
        </row>
        <row r="6172">
          <cell r="B6172" t="str">
            <v>43AF09836A</v>
          </cell>
        </row>
        <row r="6173">
          <cell r="B6173" t="str">
            <v>43AF09837A</v>
          </cell>
        </row>
        <row r="6174">
          <cell r="B6174" t="str">
            <v>43AF09837A</v>
          </cell>
        </row>
        <row r="6175">
          <cell r="B6175" t="str">
            <v>43AF09837A</v>
          </cell>
        </row>
        <row r="6176">
          <cell r="B6176" t="str">
            <v>43AF09838A</v>
          </cell>
        </row>
        <row r="6177">
          <cell r="B6177" t="str">
            <v>43AF09838A</v>
          </cell>
        </row>
        <row r="6178">
          <cell r="B6178" t="str">
            <v>43AF09838A</v>
          </cell>
        </row>
        <row r="6179">
          <cell r="B6179" t="str">
            <v>43AF09839A</v>
          </cell>
        </row>
        <row r="6180">
          <cell r="B6180" t="str">
            <v>43AF09839A</v>
          </cell>
        </row>
        <row r="6181">
          <cell r="B6181" t="str">
            <v>43AF09839A</v>
          </cell>
        </row>
        <row r="6182">
          <cell r="B6182" t="str">
            <v>43AF09840A</v>
          </cell>
        </row>
        <row r="6183">
          <cell r="B6183" t="str">
            <v>43AF09840A</v>
          </cell>
        </row>
        <row r="6184">
          <cell r="B6184" t="str">
            <v>43AF09840A</v>
          </cell>
        </row>
        <row r="6185">
          <cell r="B6185" t="str">
            <v>43AF09841A</v>
          </cell>
        </row>
        <row r="6186">
          <cell r="B6186" t="str">
            <v>43AF09841A</v>
          </cell>
        </row>
        <row r="6187">
          <cell r="B6187" t="str">
            <v>43AF09841A</v>
          </cell>
        </row>
        <row r="6188">
          <cell r="B6188" t="str">
            <v>43AF09842A</v>
          </cell>
        </row>
        <row r="6189">
          <cell r="B6189" t="str">
            <v>43AF09842A</v>
          </cell>
        </row>
        <row r="6190">
          <cell r="B6190" t="str">
            <v>43AF09842A</v>
          </cell>
        </row>
        <row r="6191">
          <cell r="B6191" t="str">
            <v>43AF09843A</v>
          </cell>
        </row>
        <row r="6192">
          <cell r="B6192" t="str">
            <v>43AF09843A</v>
          </cell>
        </row>
        <row r="6193">
          <cell r="B6193" t="str">
            <v>43AF09843A</v>
          </cell>
        </row>
        <row r="6194">
          <cell r="B6194" t="str">
            <v>43AF09844A</v>
          </cell>
        </row>
        <row r="6195">
          <cell r="B6195" t="str">
            <v>43AF09844A</v>
          </cell>
        </row>
        <row r="6196">
          <cell r="B6196" t="str">
            <v>43AF09844A</v>
          </cell>
        </row>
        <row r="6197">
          <cell r="B6197" t="str">
            <v>43AF09845A</v>
          </cell>
        </row>
        <row r="6198">
          <cell r="B6198" t="str">
            <v>43AF09845A</v>
          </cell>
        </row>
        <row r="6199">
          <cell r="B6199" t="str">
            <v>43AF09845A</v>
          </cell>
        </row>
        <row r="6200">
          <cell r="B6200" t="str">
            <v>43AF09846B</v>
          </cell>
        </row>
        <row r="6201">
          <cell r="B6201" t="str">
            <v>43AF09846B A</v>
          </cell>
        </row>
        <row r="6202">
          <cell r="B6202" t="str">
            <v>43AF09846B B</v>
          </cell>
        </row>
        <row r="6203">
          <cell r="B6203" t="str">
            <v>43AF09846B C</v>
          </cell>
        </row>
        <row r="6204">
          <cell r="B6204" t="str">
            <v>43AF09846B D</v>
          </cell>
        </row>
        <row r="6205">
          <cell r="B6205" t="str">
            <v>43AF09846B E</v>
          </cell>
        </row>
        <row r="6206">
          <cell r="B6206" t="str">
            <v>43AF09846B F</v>
          </cell>
        </row>
        <row r="6207">
          <cell r="B6207" t="str">
            <v>43AF09846B G</v>
          </cell>
        </row>
        <row r="6208">
          <cell r="B6208" t="str">
            <v>43AF09846B H</v>
          </cell>
        </row>
        <row r="6209">
          <cell r="B6209" t="str">
            <v>43AF09846B I</v>
          </cell>
        </row>
        <row r="6210">
          <cell r="B6210" t="str">
            <v>43AF09847B</v>
          </cell>
        </row>
        <row r="6211">
          <cell r="B6211" t="str">
            <v>43AF09847B A</v>
          </cell>
        </row>
        <row r="6212">
          <cell r="B6212" t="str">
            <v>43AF09847B B</v>
          </cell>
        </row>
        <row r="6213">
          <cell r="B6213" t="str">
            <v>43AF09847B C</v>
          </cell>
        </row>
        <row r="6214">
          <cell r="B6214" t="str">
            <v>43AF09847B D</v>
          </cell>
        </row>
        <row r="6215">
          <cell r="B6215" t="str">
            <v>43AF09847B E</v>
          </cell>
        </row>
        <row r="6216">
          <cell r="B6216" t="str">
            <v>43AF09847B F</v>
          </cell>
        </row>
        <row r="6217">
          <cell r="B6217" t="str">
            <v>43AF09847B G</v>
          </cell>
        </row>
        <row r="6218">
          <cell r="B6218" t="str">
            <v>43AF09847B H</v>
          </cell>
        </row>
        <row r="6219">
          <cell r="B6219" t="str">
            <v>43AF09847B I</v>
          </cell>
        </row>
        <row r="6220">
          <cell r="B6220" t="str">
            <v>43AF09847B J</v>
          </cell>
        </row>
        <row r="6221">
          <cell r="B6221" t="str">
            <v>43AF09847B K</v>
          </cell>
        </row>
        <row r="6222">
          <cell r="B6222" t="str">
            <v>43AF09847B L</v>
          </cell>
        </row>
        <row r="6223">
          <cell r="B6223" t="str">
            <v>43AF09847B M</v>
          </cell>
        </row>
        <row r="6224">
          <cell r="B6224" t="str">
            <v>43AF09847B N</v>
          </cell>
        </row>
        <row r="6225">
          <cell r="B6225" t="str">
            <v>43AF09848A</v>
          </cell>
        </row>
        <row r="6226">
          <cell r="B6226" t="str">
            <v>43AF09848A A</v>
          </cell>
        </row>
        <row r="6227">
          <cell r="B6227" t="str">
            <v>43AF09848A B</v>
          </cell>
        </row>
        <row r="6228">
          <cell r="B6228" t="str">
            <v>43AF09848A C</v>
          </cell>
        </row>
        <row r="6229">
          <cell r="B6229" t="str">
            <v>43AF09848A D</v>
          </cell>
        </row>
        <row r="6230">
          <cell r="B6230" t="str">
            <v>43AF09848A E</v>
          </cell>
        </row>
        <row r="6231">
          <cell r="B6231" t="str">
            <v>43AF09848A F</v>
          </cell>
        </row>
        <row r="6232">
          <cell r="B6232" t="str">
            <v>43AF09848A G</v>
          </cell>
        </row>
        <row r="6233">
          <cell r="B6233" t="str">
            <v>43AF09848A H</v>
          </cell>
        </row>
        <row r="6234">
          <cell r="B6234" t="str">
            <v>43AF09848A I</v>
          </cell>
        </row>
        <row r="6235">
          <cell r="B6235" t="str">
            <v>43AF09848A J</v>
          </cell>
        </row>
        <row r="6236">
          <cell r="B6236" t="str">
            <v>43AF09848A K</v>
          </cell>
        </row>
        <row r="6237">
          <cell r="B6237" t="str">
            <v>43AF09848A L</v>
          </cell>
        </row>
        <row r="6238">
          <cell r="B6238" t="str">
            <v>43AF09848A M</v>
          </cell>
        </row>
        <row r="6239">
          <cell r="B6239" t="str">
            <v>43AF09827B N</v>
          </cell>
        </row>
        <row r="6240">
          <cell r="B6240" t="str">
            <v>43AF09849A</v>
          </cell>
        </row>
        <row r="6241">
          <cell r="B6241" t="str">
            <v>43AF09849A A</v>
          </cell>
        </row>
        <row r="6242">
          <cell r="B6242" t="str">
            <v>43AF09849A B</v>
          </cell>
        </row>
        <row r="6243">
          <cell r="B6243" t="str">
            <v>43AF09849A C</v>
          </cell>
        </row>
        <row r="6244">
          <cell r="B6244" t="str">
            <v>43AF09849A D</v>
          </cell>
        </row>
        <row r="6245">
          <cell r="B6245" t="str">
            <v>43AF09849A E</v>
          </cell>
        </row>
        <row r="6246">
          <cell r="B6246" t="str">
            <v>43AF09849A F</v>
          </cell>
        </row>
        <row r="6247">
          <cell r="B6247" t="str">
            <v>43AF09849A G</v>
          </cell>
        </row>
        <row r="6248">
          <cell r="B6248" t="str">
            <v>43AF09849A H</v>
          </cell>
        </row>
        <row r="6249">
          <cell r="B6249" t="str">
            <v>43AF09849A I</v>
          </cell>
        </row>
        <row r="6250">
          <cell r="B6250" t="str">
            <v>43AF09849A J</v>
          </cell>
        </row>
        <row r="6251">
          <cell r="B6251" t="str">
            <v>43AF09849A K</v>
          </cell>
        </row>
        <row r="6252">
          <cell r="B6252" t="str">
            <v>43AF09849A L</v>
          </cell>
        </row>
        <row r="6253">
          <cell r="B6253" t="str">
            <v>43AF09849A M</v>
          </cell>
        </row>
        <row r="6254">
          <cell r="B6254" t="str">
            <v>43AF09849A N</v>
          </cell>
        </row>
        <row r="6255">
          <cell r="B6255" t="str">
            <v>43AF09850A</v>
          </cell>
        </row>
        <row r="6256">
          <cell r="B6256" t="str">
            <v>43AF09850A A</v>
          </cell>
        </row>
        <row r="6257">
          <cell r="B6257" t="str">
            <v>43AF09850A B</v>
          </cell>
        </row>
        <row r="6258">
          <cell r="B6258" t="str">
            <v>43AF09850A C</v>
          </cell>
        </row>
        <row r="6259">
          <cell r="B6259" t="str">
            <v>43AF09850A D</v>
          </cell>
        </row>
        <row r="6260">
          <cell r="B6260" t="str">
            <v>43AF09850A E</v>
          </cell>
        </row>
        <row r="6261">
          <cell r="B6261" t="str">
            <v>43AF09850A F</v>
          </cell>
        </row>
        <row r="6262">
          <cell r="B6262" t="str">
            <v>43AF09850A G</v>
          </cell>
        </row>
        <row r="6263">
          <cell r="B6263" t="str">
            <v>43AF09850A H</v>
          </cell>
        </row>
        <row r="6264">
          <cell r="B6264" t="str">
            <v>43AF09850A I</v>
          </cell>
        </row>
        <row r="6265">
          <cell r="B6265" t="str">
            <v>43AF09850A J</v>
          </cell>
        </row>
        <row r="6266">
          <cell r="B6266" t="str">
            <v>43AF09850A K</v>
          </cell>
        </row>
        <row r="6267">
          <cell r="B6267" t="str">
            <v>43AF09850A L</v>
          </cell>
        </row>
        <row r="6268">
          <cell r="B6268" t="str">
            <v>43AF09850A M</v>
          </cell>
        </row>
        <row r="6269">
          <cell r="B6269" t="str">
            <v>43AF09850A N</v>
          </cell>
        </row>
        <row r="6270">
          <cell r="B6270" t="str">
            <v>43AF09851A</v>
          </cell>
        </row>
        <row r="6271">
          <cell r="B6271" t="str">
            <v>43AF09851A A</v>
          </cell>
        </row>
        <row r="6272">
          <cell r="B6272" t="str">
            <v>43AF09851A B</v>
          </cell>
        </row>
        <row r="6273">
          <cell r="B6273" t="str">
            <v>43AF09851A C</v>
          </cell>
        </row>
        <row r="6274">
          <cell r="B6274" t="str">
            <v>43AF09851A D</v>
          </cell>
        </row>
        <row r="6275">
          <cell r="B6275" t="str">
            <v>43AF09851A E</v>
          </cell>
        </row>
        <row r="6276">
          <cell r="B6276" t="str">
            <v>43AF09851A F</v>
          </cell>
        </row>
        <row r="6277">
          <cell r="B6277" t="str">
            <v>43AF09851A G</v>
          </cell>
        </row>
        <row r="6278">
          <cell r="B6278" t="str">
            <v>43AF09851A H</v>
          </cell>
        </row>
        <row r="6279">
          <cell r="B6279" t="str">
            <v>43AF09851A I</v>
          </cell>
        </row>
        <row r="6280">
          <cell r="B6280" t="str">
            <v>43AF09851A J</v>
          </cell>
        </row>
        <row r="6281">
          <cell r="B6281" t="str">
            <v>43AF09851A K</v>
          </cell>
        </row>
        <row r="6282">
          <cell r="B6282" t="str">
            <v>43AF09851A L</v>
          </cell>
        </row>
        <row r="6283">
          <cell r="B6283" t="str">
            <v>43AF09851A M</v>
          </cell>
        </row>
        <row r="6284">
          <cell r="B6284" t="str">
            <v>43AF09851A N</v>
          </cell>
        </row>
        <row r="6285">
          <cell r="B6285" t="str">
            <v>43AF09852A</v>
          </cell>
        </row>
        <row r="6286">
          <cell r="B6286" t="str">
            <v>43AF09852A A</v>
          </cell>
        </row>
        <row r="6287">
          <cell r="B6287" t="str">
            <v>43AF09852A B</v>
          </cell>
        </row>
        <row r="6288">
          <cell r="B6288" t="str">
            <v>43AF09852A C</v>
          </cell>
        </row>
        <row r="6289">
          <cell r="B6289" t="str">
            <v>43AF09852A D</v>
          </cell>
        </row>
        <row r="6290">
          <cell r="B6290" t="str">
            <v>43AF09853A</v>
          </cell>
        </row>
        <row r="6291">
          <cell r="B6291" t="str">
            <v>43AF09853A A</v>
          </cell>
        </row>
        <row r="6292">
          <cell r="B6292" t="str">
            <v>43AF09853A B</v>
          </cell>
        </row>
        <row r="6293">
          <cell r="B6293" t="str">
            <v>43AF09853A C</v>
          </cell>
        </row>
        <row r="6294">
          <cell r="B6294" t="str">
            <v>43AF09853A D</v>
          </cell>
        </row>
        <row r="6295">
          <cell r="B6295" t="str">
            <v>43AF09853A E</v>
          </cell>
        </row>
        <row r="6296">
          <cell r="B6296" t="str">
            <v>43AF09853A F</v>
          </cell>
        </row>
        <row r="6297">
          <cell r="B6297" t="str">
            <v>43AF09853A G</v>
          </cell>
        </row>
        <row r="6298">
          <cell r="B6298" t="str">
            <v>43AF09853A H</v>
          </cell>
        </row>
        <row r="6299">
          <cell r="B6299" t="str">
            <v>43AF09853A I</v>
          </cell>
        </row>
        <row r="6300">
          <cell r="B6300" t="str">
            <v>43AF09853A J</v>
          </cell>
        </row>
        <row r="6301">
          <cell r="B6301" t="str">
            <v>43AF09853A K</v>
          </cell>
        </row>
        <row r="6302">
          <cell r="B6302" t="str">
            <v>43AF09853A L</v>
          </cell>
        </row>
        <row r="6303">
          <cell r="B6303" t="str">
            <v>43AF09853A M</v>
          </cell>
        </row>
        <row r="6304">
          <cell r="B6304" t="str">
            <v>43AF09853A N</v>
          </cell>
        </row>
        <row r="6305">
          <cell r="B6305" t="str">
            <v>43AF09854A</v>
          </cell>
        </row>
        <row r="6306">
          <cell r="B6306" t="str">
            <v>43AF09854A A</v>
          </cell>
        </row>
        <row r="6307">
          <cell r="B6307" t="str">
            <v>43AF09854A B</v>
          </cell>
        </row>
        <row r="6308">
          <cell r="B6308" t="str">
            <v>43AF09854A C</v>
          </cell>
        </row>
        <row r="6309">
          <cell r="B6309" t="str">
            <v>43AF09855A</v>
          </cell>
        </row>
        <row r="6310">
          <cell r="B6310" t="str">
            <v>43AF09855A A</v>
          </cell>
        </row>
        <row r="6311">
          <cell r="B6311" t="str">
            <v>43AF09855A B</v>
          </cell>
        </row>
        <row r="6312">
          <cell r="B6312" t="str">
            <v>43AF09855A C</v>
          </cell>
        </row>
        <row r="6313">
          <cell r="B6313" t="str">
            <v>43AF09855A D</v>
          </cell>
        </row>
        <row r="6314">
          <cell r="B6314" t="str">
            <v>43AF09855A E</v>
          </cell>
        </row>
        <row r="6315">
          <cell r="B6315" t="str">
            <v>43AF09855A F</v>
          </cell>
        </row>
        <row r="6316">
          <cell r="B6316" t="str">
            <v>43AF09855A G</v>
          </cell>
        </row>
        <row r="6317">
          <cell r="B6317" t="str">
            <v>43AF09855A H</v>
          </cell>
        </row>
        <row r="6318">
          <cell r="B6318" t="str">
            <v>43AF09855A I</v>
          </cell>
        </row>
        <row r="6319">
          <cell r="B6319" t="str">
            <v>43AF09855A J</v>
          </cell>
        </row>
        <row r="6320">
          <cell r="B6320" t="str">
            <v>43AF09855A K</v>
          </cell>
        </row>
        <row r="6321">
          <cell r="B6321" t="str">
            <v>43AF09855A L</v>
          </cell>
        </row>
        <row r="6322">
          <cell r="B6322" t="str">
            <v>43AF09855A M</v>
          </cell>
        </row>
        <row r="6323">
          <cell r="B6323" t="str">
            <v>43AF09855A N</v>
          </cell>
        </row>
        <row r="6324">
          <cell r="B6324">
            <v>0</v>
          </cell>
        </row>
        <row r="6325">
          <cell r="B6325">
            <v>0</v>
          </cell>
        </row>
        <row r="6326">
          <cell r="B6326">
            <v>0</v>
          </cell>
        </row>
        <row r="6327">
          <cell r="B6327">
            <v>0</v>
          </cell>
        </row>
        <row r="6328">
          <cell r="B6328">
            <v>0</v>
          </cell>
        </row>
        <row r="6329">
          <cell r="B6329">
            <v>0</v>
          </cell>
        </row>
        <row r="6330">
          <cell r="B6330">
            <v>0</v>
          </cell>
        </row>
        <row r="6331">
          <cell r="B6331">
            <v>0</v>
          </cell>
        </row>
        <row r="6332">
          <cell r="B6332">
            <v>0</v>
          </cell>
        </row>
        <row r="6333">
          <cell r="B6333">
            <v>0</v>
          </cell>
        </row>
        <row r="6334">
          <cell r="B6334">
            <v>0</v>
          </cell>
        </row>
        <row r="6335">
          <cell r="B6335">
            <v>0</v>
          </cell>
        </row>
        <row r="6336">
          <cell r="B6336">
            <v>0</v>
          </cell>
        </row>
        <row r="6337">
          <cell r="B6337">
            <v>0</v>
          </cell>
        </row>
        <row r="6338">
          <cell r="B6338">
            <v>0</v>
          </cell>
        </row>
        <row r="6339">
          <cell r="B6339">
            <v>0</v>
          </cell>
        </row>
        <row r="6340">
          <cell r="B6340">
            <v>0</v>
          </cell>
        </row>
        <row r="6341">
          <cell r="B6341">
            <v>0</v>
          </cell>
        </row>
        <row r="6342">
          <cell r="B6342">
            <v>0</v>
          </cell>
        </row>
        <row r="6343">
          <cell r="B6343">
            <v>0</v>
          </cell>
        </row>
        <row r="6344">
          <cell r="B6344">
            <v>0</v>
          </cell>
        </row>
        <row r="6345">
          <cell r="B6345">
            <v>0</v>
          </cell>
        </row>
        <row r="6346">
          <cell r="B6346">
            <v>0</v>
          </cell>
        </row>
        <row r="6347">
          <cell r="B6347">
            <v>0</v>
          </cell>
        </row>
        <row r="6348">
          <cell r="B6348">
            <v>0</v>
          </cell>
        </row>
        <row r="6349">
          <cell r="B6349">
            <v>0</v>
          </cell>
        </row>
        <row r="6350">
          <cell r="B6350">
            <v>0</v>
          </cell>
        </row>
        <row r="6351">
          <cell r="B6351">
            <v>0</v>
          </cell>
        </row>
        <row r="6352">
          <cell r="B6352">
            <v>0</v>
          </cell>
        </row>
        <row r="6353">
          <cell r="B6353">
            <v>0</v>
          </cell>
        </row>
        <row r="6354">
          <cell r="B6354">
            <v>0</v>
          </cell>
        </row>
        <row r="6355">
          <cell r="B6355">
            <v>0</v>
          </cell>
        </row>
        <row r="6356">
          <cell r="B6356">
            <v>0</v>
          </cell>
        </row>
        <row r="6357">
          <cell r="B6357">
            <v>0</v>
          </cell>
        </row>
        <row r="6358">
          <cell r="B6358">
            <v>0</v>
          </cell>
        </row>
        <row r="6359">
          <cell r="B6359">
            <v>0</v>
          </cell>
        </row>
        <row r="6360">
          <cell r="B6360">
            <v>0</v>
          </cell>
        </row>
        <row r="6361">
          <cell r="B6361">
            <v>0</v>
          </cell>
        </row>
        <row r="6362">
          <cell r="B6362">
            <v>0</v>
          </cell>
        </row>
        <row r="6363">
          <cell r="B6363">
            <v>0</v>
          </cell>
        </row>
        <row r="6364">
          <cell r="B6364">
            <v>0</v>
          </cell>
        </row>
        <row r="6365">
          <cell r="B6365">
            <v>0</v>
          </cell>
        </row>
        <row r="6366">
          <cell r="B6366">
            <v>0</v>
          </cell>
        </row>
        <row r="6367">
          <cell r="B6367">
            <v>0</v>
          </cell>
        </row>
        <row r="6368">
          <cell r="B6368">
            <v>0</v>
          </cell>
        </row>
        <row r="6369">
          <cell r="B6369">
            <v>0</v>
          </cell>
        </row>
        <row r="6370">
          <cell r="B6370">
            <v>0</v>
          </cell>
        </row>
        <row r="6371">
          <cell r="B6371">
            <v>0</v>
          </cell>
        </row>
        <row r="6372">
          <cell r="B6372">
            <v>0</v>
          </cell>
        </row>
        <row r="6373">
          <cell r="B6373">
            <v>0</v>
          </cell>
        </row>
        <row r="6374">
          <cell r="B6374">
            <v>0</v>
          </cell>
        </row>
        <row r="6375">
          <cell r="B6375">
            <v>0</v>
          </cell>
        </row>
        <row r="6376">
          <cell r="B6376">
            <v>0</v>
          </cell>
        </row>
        <row r="6377">
          <cell r="B6377">
            <v>0</v>
          </cell>
        </row>
        <row r="6378">
          <cell r="B6378">
            <v>0</v>
          </cell>
        </row>
        <row r="6379">
          <cell r="B6379">
            <v>0</v>
          </cell>
        </row>
        <row r="6380">
          <cell r="B6380">
            <v>0</v>
          </cell>
        </row>
        <row r="6381">
          <cell r="B6381">
            <v>0</v>
          </cell>
        </row>
        <row r="6382">
          <cell r="B6382">
            <v>0</v>
          </cell>
        </row>
        <row r="6383">
          <cell r="B6383">
            <v>0</v>
          </cell>
        </row>
        <row r="6384">
          <cell r="B6384">
            <v>0</v>
          </cell>
        </row>
        <row r="6385">
          <cell r="B6385">
            <v>0</v>
          </cell>
        </row>
        <row r="6386">
          <cell r="B6386">
            <v>0</v>
          </cell>
        </row>
        <row r="6387">
          <cell r="B6387">
            <v>0</v>
          </cell>
        </row>
        <row r="6388">
          <cell r="B6388">
            <v>0</v>
          </cell>
        </row>
        <row r="6389">
          <cell r="B6389">
            <v>0</v>
          </cell>
        </row>
        <row r="6390">
          <cell r="B6390">
            <v>0</v>
          </cell>
        </row>
        <row r="6391">
          <cell r="B6391">
            <v>0</v>
          </cell>
        </row>
        <row r="6392">
          <cell r="B6392">
            <v>0</v>
          </cell>
        </row>
        <row r="6393">
          <cell r="B6393">
            <v>0</v>
          </cell>
        </row>
        <row r="6394">
          <cell r="B6394">
            <v>0</v>
          </cell>
        </row>
        <row r="6395">
          <cell r="B6395">
            <v>0</v>
          </cell>
        </row>
        <row r="6396">
          <cell r="B6396">
            <v>0</v>
          </cell>
        </row>
        <row r="6397">
          <cell r="B6397">
            <v>0</v>
          </cell>
        </row>
        <row r="6398">
          <cell r="B6398">
            <v>0</v>
          </cell>
        </row>
        <row r="6399">
          <cell r="B6399">
            <v>0</v>
          </cell>
        </row>
        <row r="6400">
          <cell r="B6400">
            <v>0</v>
          </cell>
        </row>
        <row r="6401">
          <cell r="B6401">
            <v>0</v>
          </cell>
        </row>
        <row r="6402">
          <cell r="B6402">
            <v>0</v>
          </cell>
        </row>
        <row r="6403">
          <cell r="B6403">
            <v>0</v>
          </cell>
        </row>
        <row r="6404">
          <cell r="B6404">
            <v>0</v>
          </cell>
        </row>
        <row r="6405">
          <cell r="B6405">
            <v>0</v>
          </cell>
        </row>
        <row r="6406">
          <cell r="B6406">
            <v>0</v>
          </cell>
        </row>
        <row r="6407">
          <cell r="B6407">
            <v>0</v>
          </cell>
        </row>
        <row r="6408">
          <cell r="B6408">
            <v>0</v>
          </cell>
        </row>
        <row r="6409">
          <cell r="B6409">
            <v>0</v>
          </cell>
        </row>
        <row r="6410">
          <cell r="B6410">
            <v>0</v>
          </cell>
        </row>
        <row r="6411">
          <cell r="B6411">
            <v>0</v>
          </cell>
        </row>
        <row r="6412">
          <cell r="B6412">
            <v>0</v>
          </cell>
        </row>
        <row r="6413">
          <cell r="B6413">
            <v>0</v>
          </cell>
        </row>
        <row r="6414">
          <cell r="B6414">
            <v>0</v>
          </cell>
        </row>
        <row r="6415">
          <cell r="B6415">
            <v>0</v>
          </cell>
        </row>
        <row r="6416">
          <cell r="B6416">
            <v>0</v>
          </cell>
        </row>
        <row r="6417">
          <cell r="B6417">
            <v>0</v>
          </cell>
        </row>
        <row r="6418">
          <cell r="B6418">
            <v>0</v>
          </cell>
        </row>
        <row r="6419">
          <cell r="B6419">
            <v>0</v>
          </cell>
        </row>
        <row r="6420">
          <cell r="B6420">
            <v>0</v>
          </cell>
        </row>
        <row r="6421">
          <cell r="B6421">
            <v>0</v>
          </cell>
        </row>
        <row r="6422">
          <cell r="B6422">
            <v>0</v>
          </cell>
        </row>
        <row r="6423">
          <cell r="B6423">
            <v>0</v>
          </cell>
        </row>
        <row r="6424">
          <cell r="B6424">
            <v>0</v>
          </cell>
        </row>
        <row r="6425">
          <cell r="B6425">
            <v>0</v>
          </cell>
        </row>
        <row r="6426">
          <cell r="B6426">
            <v>0</v>
          </cell>
        </row>
        <row r="6427">
          <cell r="B6427">
            <v>0</v>
          </cell>
        </row>
        <row r="6428">
          <cell r="B6428">
            <v>0</v>
          </cell>
        </row>
        <row r="6429">
          <cell r="B6429">
            <v>0</v>
          </cell>
        </row>
        <row r="6430">
          <cell r="B6430">
            <v>0</v>
          </cell>
        </row>
        <row r="6431">
          <cell r="B6431">
            <v>0</v>
          </cell>
        </row>
        <row r="6432">
          <cell r="B6432">
            <v>0</v>
          </cell>
        </row>
        <row r="6433">
          <cell r="B6433">
            <v>0</v>
          </cell>
        </row>
        <row r="6434">
          <cell r="B6434">
            <v>0</v>
          </cell>
        </row>
        <row r="6435">
          <cell r="B6435">
            <v>0</v>
          </cell>
        </row>
        <row r="6436">
          <cell r="B6436">
            <v>0</v>
          </cell>
        </row>
        <row r="6437">
          <cell r="B6437">
            <v>0</v>
          </cell>
        </row>
        <row r="6438">
          <cell r="B6438">
            <v>0</v>
          </cell>
        </row>
        <row r="6439">
          <cell r="B6439">
            <v>0</v>
          </cell>
        </row>
        <row r="6440">
          <cell r="B6440">
            <v>0</v>
          </cell>
        </row>
        <row r="6441">
          <cell r="B6441">
            <v>0</v>
          </cell>
        </row>
        <row r="6442">
          <cell r="B6442">
            <v>0</v>
          </cell>
        </row>
        <row r="6443">
          <cell r="B6443">
            <v>0</v>
          </cell>
        </row>
        <row r="6444">
          <cell r="B6444">
            <v>0</v>
          </cell>
        </row>
        <row r="6445">
          <cell r="B6445">
            <v>0</v>
          </cell>
        </row>
        <row r="6446">
          <cell r="B6446">
            <v>0</v>
          </cell>
        </row>
        <row r="6447">
          <cell r="B6447">
            <v>0</v>
          </cell>
        </row>
        <row r="6448">
          <cell r="B6448">
            <v>0</v>
          </cell>
        </row>
        <row r="6449">
          <cell r="B6449">
            <v>0</v>
          </cell>
        </row>
        <row r="6450">
          <cell r="B6450">
            <v>0</v>
          </cell>
        </row>
        <row r="6451">
          <cell r="B6451">
            <v>0</v>
          </cell>
        </row>
        <row r="6452">
          <cell r="B6452">
            <v>0</v>
          </cell>
        </row>
        <row r="6453">
          <cell r="B6453">
            <v>0</v>
          </cell>
        </row>
        <row r="6454">
          <cell r="B6454">
            <v>0</v>
          </cell>
        </row>
        <row r="6455">
          <cell r="B6455">
            <v>0</v>
          </cell>
        </row>
        <row r="6456">
          <cell r="B6456">
            <v>0</v>
          </cell>
        </row>
        <row r="6457">
          <cell r="B6457">
            <v>0</v>
          </cell>
        </row>
        <row r="6458">
          <cell r="B6458">
            <v>0</v>
          </cell>
        </row>
        <row r="6459">
          <cell r="B6459">
            <v>0</v>
          </cell>
        </row>
        <row r="6460">
          <cell r="B6460">
            <v>0</v>
          </cell>
        </row>
        <row r="6461">
          <cell r="B6461">
            <v>0</v>
          </cell>
        </row>
        <row r="6462">
          <cell r="B6462">
            <v>0</v>
          </cell>
        </row>
        <row r="6463">
          <cell r="B6463">
            <v>0</v>
          </cell>
        </row>
        <row r="6464">
          <cell r="B6464">
            <v>0</v>
          </cell>
        </row>
        <row r="6465">
          <cell r="B6465">
            <v>0</v>
          </cell>
        </row>
        <row r="6466">
          <cell r="B6466">
            <v>0</v>
          </cell>
        </row>
        <row r="6467">
          <cell r="B6467">
            <v>0</v>
          </cell>
        </row>
        <row r="6468">
          <cell r="B6468">
            <v>0</v>
          </cell>
        </row>
        <row r="6469">
          <cell r="B6469">
            <v>0</v>
          </cell>
        </row>
        <row r="6470">
          <cell r="B6470">
            <v>0</v>
          </cell>
        </row>
        <row r="6471">
          <cell r="B6471">
            <v>0</v>
          </cell>
        </row>
        <row r="6472">
          <cell r="B6472">
            <v>0</v>
          </cell>
        </row>
        <row r="6473">
          <cell r="B6473">
            <v>0</v>
          </cell>
        </row>
        <row r="6474">
          <cell r="B6474">
            <v>0</v>
          </cell>
        </row>
        <row r="6475">
          <cell r="B6475">
            <v>0</v>
          </cell>
        </row>
        <row r="6476">
          <cell r="B6476">
            <v>0</v>
          </cell>
        </row>
        <row r="6477">
          <cell r="B6477">
            <v>0</v>
          </cell>
        </row>
        <row r="6478">
          <cell r="B6478">
            <v>0</v>
          </cell>
        </row>
        <row r="6479">
          <cell r="B6479">
            <v>0</v>
          </cell>
        </row>
        <row r="6480">
          <cell r="B6480">
            <v>0</v>
          </cell>
        </row>
        <row r="6481">
          <cell r="B6481">
            <v>0</v>
          </cell>
        </row>
        <row r="6482">
          <cell r="B6482">
            <v>0</v>
          </cell>
        </row>
        <row r="6483">
          <cell r="B6483">
            <v>0</v>
          </cell>
        </row>
        <row r="6484">
          <cell r="B6484">
            <v>0</v>
          </cell>
        </row>
        <row r="6485">
          <cell r="B6485">
            <v>0</v>
          </cell>
        </row>
        <row r="6486">
          <cell r="B6486">
            <v>0</v>
          </cell>
        </row>
        <row r="6487">
          <cell r="B6487">
            <v>0</v>
          </cell>
        </row>
        <row r="6488">
          <cell r="B6488">
            <v>0</v>
          </cell>
        </row>
        <row r="6489">
          <cell r="B6489">
            <v>0</v>
          </cell>
        </row>
        <row r="6490">
          <cell r="B6490">
            <v>0</v>
          </cell>
        </row>
        <row r="6491">
          <cell r="B6491">
            <v>0</v>
          </cell>
        </row>
        <row r="6492">
          <cell r="B6492">
            <v>0</v>
          </cell>
        </row>
        <row r="6493">
          <cell r="B6493">
            <v>0</v>
          </cell>
        </row>
        <row r="6494">
          <cell r="B6494">
            <v>0</v>
          </cell>
        </row>
        <row r="6495">
          <cell r="B6495">
            <v>0</v>
          </cell>
        </row>
        <row r="6496">
          <cell r="B6496">
            <v>0</v>
          </cell>
        </row>
        <row r="6497">
          <cell r="B6497">
            <v>0</v>
          </cell>
        </row>
        <row r="6498">
          <cell r="B6498">
            <v>0</v>
          </cell>
        </row>
        <row r="6499">
          <cell r="B6499">
            <v>0</v>
          </cell>
        </row>
        <row r="6500">
          <cell r="B6500">
            <v>0</v>
          </cell>
        </row>
        <row r="6501">
          <cell r="B6501">
            <v>0</v>
          </cell>
        </row>
        <row r="6502">
          <cell r="B6502">
            <v>0</v>
          </cell>
        </row>
        <row r="6503">
          <cell r="B6503">
            <v>0</v>
          </cell>
        </row>
        <row r="6504">
          <cell r="B6504">
            <v>0</v>
          </cell>
        </row>
        <row r="6505">
          <cell r="B6505">
            <v>0</v>
          </cell>
        </row>
        <row r="6506">
          <cell r="B6506">
            <v>0</v>
          </cell>
        </row>
        <row r="6507">
          <cell r="B6507">
            <v>0</v>
          </cell>
        </row>
        <row r="6508">
          <cell r="B6508">
            <v>0</v>
          </cell>
        </row>
        <row r="6509">
          <cell r="B6509">
            <v>0</v>
          </cell>
        </row>
        <row r="6510">
          <cell r="B6510">
            <v>0</v>
          </cell>
        </row>
        <row r="6511">
          <cell r="B6511">
            <v>0</v>
          </cell>
        </row>
        <row r="6512">
          <cell r="B6512">
            <v>0</v>
          </cell>
        </row>
        <row r="6513">
          <cell r="B6513">
            <v>0</v>
          </cell>
        </row>
        <row r="6514">
          <cell r="B6514">
            <v>0</v>
          </cell>
        </row>
        <row r="6515">
          <cell r="B6515">
            <v>0</v>
          </cell>
        </row>
        <row r="6516">
          <cell r="B6516">
            <v>0</v>
          </cell>
        </row>
        <row r="6517">
          <cell r="B6517">
            <v>0</v>
          </cell>
        </row>
        <row r="6518">
          <cell r="B6518">
            <v>0</v>
          </cell>
        </row>
        <row r="6519">
          <cell r="B6519">
            <v>0</v>
          </cell>
        </row>
        <row r="6520">
          <cell r="B6520">
            <v>0</v>
          </cell>
        </row>
        <row r="6521">
          <cell r="B6521">
            <v>0</v>
          </cell>
        </row>
        <row r="6522">
          <cell r="B6522">
            <v>0</v>
          </cell>
        </row>
        <row r="6523">
          <cell r="B6523">
            <v>0</v>
          </cell>
        </row>
        <row r="6524">
          <cell r="B6524">
            <v>0</v>
          </cell>
        </row>
        <row r="6525">
          <cell r="B6525">
            <v>0</v>
          </cell>
        </row>
        <row r="6526">
          <cell r="B6526">
            <v>0</v>
          </cell>
        </row>
        <row r="6527">
          <cell r="B6527">
            <v>0</v>
          </cell>
        </row>
        <row r="6528">
          <cell r="B6528">
            <v>0</v>
          </cell>
        </row>
        <row r="6529">
          <cell r="B6529">
            <v>0</v>
          </cell>
        </row>
        <row r="6530">
          <cell r="B6530">
            <v>0</v>
          </cell>
        </row>
        <row r="6531">
          <cell r="B6531">
            <v>0</v>
          </cell>
        </row>
        <row r="6532">
          <cell r="B6532">
            <v>0</v>
          </cell>
        </row>
        <row r="6533">
          <cell r="B6533">
            <v>0</v>
          </cell>
        </row>
        <row r="6534">
          <cell r="B6534">
            <v>0</v>
          </cell>
        </row>
        <row r="6535">
          <cell r="B6535">
            <v>0</v>
          </cell>
        </row>
        <row r="6536">
          <cell r="B6536">
            <v>0</v>
          </cell>
        </row>
        <row r="6537">
          <cell r="B6537">
            <v>0</v>
          </cell>
        </row>
        <row r="6538">
          <cell r="B6538">
            <v>0</v>
          </cell>
        </row>
        <row r="6539">
          <cell r="B6539">
            <v>0</v>
          </cell>
        </row>
        <row r="6540">
          <cell r="B6540">
            <v>0</v>
          </cell>
        </row>
        <row r="6541">
          <cell r="B6541">
            <v>0</v>
          </cell>
        </row>
        <row r="6542">
          <cell r="B6542">
            <v>0</v>
          </cell>
        </row>
        <row r="6543">
          <cell r="B6543">
            <v>0</v>
          </cell>
        </row>
        <row r="6544">
          <cell r="B6544">
            <v>0</v>
          </cell>
        </row>
        <row r="6545">
          <cell r="B6545">
            <v>0</v>
          </cell>
        </row>
        <row r="6546">
          <cell r="B6546">
            <v>0</v>
          </cell>
        </row>
        <row r="6547">
          <cell r="B6547">
            <v>0</v>
          </cell>
        </row>
        <row r="6548">
          <cell r="B6548">
            <v>0</v>
          </cell>
        </row>
        <row r="6549">
          <cell r="B6549">
            <v>0</v>
          </cell>
        </row>
        <row r="6550">
          <cell r="B6550">
            <v>0</v>
          </cell>
        </row>
        <row r="6551">
          <cell r="B6551">
            <v>0</v>
          </cell>
        </row>
        <row r="6552">
          <cell r="B6552">
            <v>0</v>
          </cell>
        </row>
        <row r="6553">
          <cell r="B6553">
            <v>0</v>
          </cell>
        </row>
        <row r="6554">
          <cell r="B6554">
            <v>0</v>
          </cell>
        </row>
        <row r="6555">
          <cell r="B6555">
            <v>0</v>
          </cell>
        </row>
        <row r="6556">
          <cell r="B6556">
            <v>0</v>
          </cell>
        </row>
        <row r="6557">
          <cell r="B6557">
            <v>0</v>
          </cell>
        </row>
        <row r="6558">
          <cell r="B6558">
            <v>0</v>
          </cell>
        </row>
        <row r="6559">
          <cell r="B6559">
            <v>0</v>
          </cell>
        </row>
        <row r="6560">
          <cell r="B6560">
            <v>0</v>
          </cell>
        </row>
        <row r="6561">
          <cell r="B6561">
            <v>0</v>
          </cell>
        </row>
        <row r="6562">
          <cell r="B6562">
            <v>0</v>
          </cell>
        </row>
        <row r="6563">
          <cell r="B6563">
            <v>0</v>
          </cell>
        </row>
        <row r="6564">
          <cell r="B6564">
            <v>0</v>
          </cell>
        </row>
        <row r="6565">
          <cell r="B6565">
            <v>0</v>
          </cell>
        </row>
        <row r="6566">
          <cell r="B6566">
            <v>0</v>
          </cell>
        </row>
        <row r="6567">
          <cell r="B6567">
            <v>0</v>
          </cell>
        </row>
        <row r="6568">
          <cell r="B6568">
            <v>0</v>
          </cell>
        </row>
        <row r="6569">
          <cell r="B6569">
            <v>0</v>
          </cell>
        </row>
        <row r="6570">
          <cell r="B6570">
            <v>0</v>
          </cell>
        </row>
        <row r="6571">
          <cell r="B6571">
            <v>0</v>
          </cell>
        </row>
        <row r="6572">
          <cell r="B6572">
            <v>0</v>
          </cell>
        </row>
        <row r="6573">
          <cell r="B6573">
            <v>0</v>
          </cell>
        </row>
        <row r="6574">
          <cell r="B6574">
            <v>0</v>
          </cell>
        </row>
        <row r="6575">
          <cell r="B6575">
            <v>0</v>
          </cell>
        </row>
        <row r="6576">
          <cell r="B6576">
            <v>0</v>
          </cell>
        </row>
        <row r="6577">
          <cell r="B6577">
            <v>0</v>
          </cell>
        </row>
        <row r="6578">
          <cell r="B6578">
            <v>0</v>
          </cell>
        </row>
        <row r="6579">
          <cell r="B6579">
            <v>0</v>
          </cell>
        </row>
        <row r="6580">
          <cell r="B6580">
            <v>0</v>
          </cell>
        </row>
        <row r="6581">
          <cell r="B6581">
            <v>0</v>
          </cell>
        </row>
        <row r="6582">
          <cell r="B6582">
            <v>0</v>
          </cell>
        </row>
        <row r="6583">
          <cell r="B6583">
            <v>0</v>
          </cell>
        </row>
        <row r="6584">
          <cell r="B6584">
            <v>0</v>
          </cell>
        </row>
        <row r="6585">
          <cell r="B6585">
            <v>0</v>
          </cell>
        </row>
        <row r="6586">
          <cell r="B6586">
            <v>0</v>
          </cell>
        </row>
        <row r="6587">
          <cell r="B6587">
            <v>0</v>
          </cell>
        </row>
        <row r="6588">
          <cell r="B6588">
            <v>0</v>
          </cell>
        </row>
        <row r="6589">
          <cell r="B6589">
            <v>0</v>
          </cell>
        </row>
        <row r="6590">
          <cell r="B6590">
            <v>0</v>
          </cell>
        </row>
        <row r="6591">
          <cell r="B6591">
            <v>0</v>
          </cell>
        </row>
        <row r="6592">
          <cell r="B6592">
            <v>0</v>
          </cell>
        </row>
        <row r="6593">
          <cell r="B6593">
            <v>0</v>
          </cell>
        </row>
        <row r="6594">
          <cell r="B6594">
            <v>0</v>
          </cell>
        </row>
        <row r="6595">
          <cell r="B6595">
            <v>0</v>
          </cell>
        </row>
        <row r="6596">
          <cell r="B6596">
            <v>0</v>
          </cell>
        </row>
        <row r="6597">
          <cell r="B6597">
            <v>0</v>
          </cell>
        </row>
        <row r="6598">
          <cell r="B6598">
            <v>0</v>
          </cell>
        </row>
        <row r="6599">
          <cell r="B6599">
            <v>0</v>
          </cell>
        </row>
        <row r="6600">
          <cell r="B6600">
            <v>0</v>
          </cell>
        </row>
        <row r="6601">
          <cell r="B6601">
            <v>0</v>
          </cell>
        </row>
        <row r="6602">
          <cell r="B6602">
            <v>0</v>
          </cell>
        </row>
        <row r="6603">
          <cell r="B6603">
            <v>0</v>
          </cell>
        </row>
        <row r="6604">
          <cell r="B6604">
            <v>0</v>
          </cell>
        </row>
        <row r="6605">
          <cell r="B6605">
            <v>0</v>
          </cell>
        </row>
        <row r="6606">
          <cell r="B6606">
            <v>0</v>
          </cell>
        </row>
        <row r="6607">
          <cell r="B6607">
            <v>0</v>
          </cell>
        </row>
        <row r="6608">
          <cell r="B6608">
            <v>0</v>
          </cell>
        </row>
        <row r="6609">
          <cell r="B6609">
            <v>0</v>
          </cell>
        </row>
        <row r="6610">
          <cell r="B6610">
            <v>0</v>
          </cell>
        </row>
        <row r="6611">
          <cell r="B6611">
            <v>0</v>
          </cell>
        </row>
        <row r="6612">
          <cell r="B6612">
            <v>0</v>
          </cell>
        </row>
        <row r="6613">
          <cell r="B6613">
            <v>0</v>
          </cell>
        </row>
        <row r="6614">
          <cell r="B6614">
            <v>0</v>
          </cell>
        </row>
        <row r="6615">
          <cell r="B6615">
            <v>0</v>
          </cell>
        </row>
        <row r="6616">
          <cell r="B6616">
            <v>0</v>
          </cell>
        </row>
        <row r="6617">
          <cell r="B6617">
            <v>0</v>
          </cell>
        </row>
        <row r="6618">
          <cell r="B6618">
            <v>0</v>
          </cell>
        </row>
        <row r="6619">
          <cell r="B6619">
            <v>0</v>
          </cell>
        </row>
        <row r="6620">
          <cell r="B6620">
            <v>0</v>
          </cell>
        </row>
        <row r="6621">
          <cell r="B6621">
            <v>0</v>
          </cell>
        </row>
        <row r="6622">
          <cell r="B6622">
            <v>0</v>
          </cell>
        </row>
        <row r="6623">
          <cell r="B6623">
            <v>0</v>
          </cell>
        </row>
        <row r="6624">
          <cell r="B6624">
            <v>0</v>
          </cell>
        </row>
        <row r="6625">
          <cell r="B6625">
            <v>0</v>
          </cell>
        </row>
        <row r="6626">
          <cell r="B6626">
            <v>0</v>
          </cell>
        </row>
        <row r="6627">
          <cell r="B6627">
            <v>0</v>
          </cell>
        </row>
        <row r="6628">
          <cell r="B6628">
            <v>0</v>
          </cell>
        </row>
        <row r="6629">
          <cell r="B6629">
            <v>0</v>
          </cell>
        </row>
        <row r="6630">
          <cell r="B6630">
            <v>0</v>
          </cell>
        </row>
        <row r="6631">
          <cell r="B6631">
            <v>0</v>
          </cell>
        </row>
        <row r="6632">
          <cell r="B6632">
            <v>0</v>
          </cell>
        </row>
        <row r="6633">
          <cell r="B6633">
            <v>0</v>
          </cell>
        </row>
        <row r="6634">
          <cell r="B6634">
            <v>0</v>
          </cell>
        </row>
        <row r="6635">
          <cell r="B6635">
            <v>0</v>
          </cell>
        </row>
        <row r="6636">
          <cell r="B6636">
            <v>0</v>
          </cell>
        </row>
        <row r="6637">
          <cell r="B6637">
            <v>0</v>
          </cell>
        </row>
        <row r="6638">
          <cell r="B6638">
            <v>0</v>
          </cell>
        </row>
        <row r="6639">
          <cell r="B6639">
            <v>0</v>
          </cell>
        </row>
        <row r="6640">
          <cell r="B6640">
            <v>0</v>
          </cell>
        </row>
        <row r="6641">
          <cell r="B6641">
            <v>0</v>
          </cell>
        </row>
        <row r="6642">
          <cell r="B6642">
            <v>0</v>
          </cell>
        </row>
        <row r="6643">
          <cell r="B6643">
            <v>0</v>
          </cell>
        </row>
        <row r="6644">
          <cell r="B6644">
            <v>0</v>
          </cell>
        </row>
        <row r="6645">
          <cell r="B6645">
            <v>0</v>
          </cell>
        </row>
        <row r="6646">
          <cell r="B6646">
            <v>0</v>
          </cell>
        </row>
        <row r="6647">
          <cell r="B6647">
            <v>0</v>
          </cell>
        </row>
        <row r="6648">
          <cell r="B6648">
            <v>0</v>
          </cell>
        </row>
        <row r="6649">
          <cell r="B6649">
            <v>0</v>
          </cell>
        </row>
        <row r="6650">
          <cell r="B6650">
            <v>0</v>
          </cell>
        </row>
        <row r="6651">
          <cell r="B6651">
            <v>0</v>
          </cell>
        </row>
        <row r="6652">
          <cell r="B6652">
            <v>0</v>
          </cell>
        </row>
        <row r="6653">
          <cell r="B6653">
            <v>0</v>
          </cell>
        </row>
        <row r="6654">
          <cell r="B6654">
            <v>0</v>
          </cell>
        </row>
        <row r="6655">
          <cell r="B6655">
            <v>0</v>
          </cell>
        </row>
        <row r="6656">
          <cell r="B6656">
            <v>0</v>
          </cell>
        </row>
        <row r="6657">
          <cell r="B6657">
            <v>0</v>
          </cell>
        </row>
        <row r="6658">
          <cell r="B6658">
            <v>0</v>
          </cell>
        </row>
        <row r="6659">
          <cell r="B6659">
            <v>0</v>
          </cell>
        </row>
        <row r="6660">
          <cell r="B6660">
            <v>0</v>
          </cell>
        </row>
        <row r="6661">
          <cell r="B6661">
            <v>0</v>
          </cell>
        </row>
        <row r="6662">
          <cell r="B6662">
            <v>0</v>
          </cell>
        </row>
        <row r="6663">
          <cell r="B6663">
            <v>0</v>
          </cell>
        </row>
        <row r="6664">
          <cell r="B6664">
            <v>0</v>
          </cell>
        </row>
        <row r="6665">
          <cell r="B6665">
            <v>0</v>
          </cell>
        </row>
        <row r="6666">
          <cell r="B6666">
            <v>0</v>
          </cell>
        </row>
        <row r="6667">
          <cell r="B6667">
            <v>0</v>
          </cell>
        </row>
        <row r="6668">
          <cell r="B6668">
            <v>0</v>
          </cell>
        </row>
        <row r="6669">
          <cell r="B6669">
            <v>0</v>
          </cell>
        </row>
        <row r="6670">
          <cell r="B6670">
            <v>0</v>
          </cell>
        </row>
        <row r="6671">
          <cell r="B6671">
            <v>0</v>
          </cell>
        </row>
        <row r="6672">
          <cell r="B6672">
            <v>0</v>
          </cell>
        </row>
        <row r="6673">
          <cell r="B6673">
            <v>0</v>
          </cell>
        </row>
        <row r="6674">
          <cell r="B6674">
            <v>0</v>
          </cell>
        </row>
        <row r="6675">
          <cell r="B6675">
            <v>0</v>
          </cell>
        </row>
        <row r="6676">
          <cell r="B6676">
            <v>0</v>
          </cell>
        </row>
        <row r="6677">
          <cell r="B6677">
            <v>0</v>
          </cell>
        </row>
        <row r="6678">
          <cell r="B6678">
            <v>0</v>
          </cell>
        </row>
        <row r="6679">
          <cell r="B6679">
            <v>0</v>
          </cell>
        </row>
        <row r="6680">
          <cell r="B6680">
            <v>0</v>
          </cell>
        </row>
        <row r="6681">
          <cell r="B6681">
            <v>0</v>
          </cell>
        </row>
        <row r="6682">
          <cell r="B6682">
            <v>0</v>
          </cell>
        </row>
        <row r="6683">
          <cell r="B6683">
            <v>0</v>
          </cell>
        </row>
        <row r="6684">
          <cell r="B6684">
            <v>0</v>
          </cell>
        </row>
        <row r="6685">
          <cell r="B6685">
            <v>0</v>
          </cell>
        </row>
        <row r="6686">
          <cell r="B6686">
            <v>0</v>
          </cell>
        </row>
        <row r="6687">
          <cell r="B6687">
            <v>0</v>
          </cell>
        </row>
        <row r="6688">
          <cell r="B6688">
            <v>0</v>
          </cell>
        </row>
        <row r="6689">
          <cell r="B6689">
            <v>0</v>
          </cell>
        </row>
        <row r="6690">
          <cell r="B6690">
            <v>0</v>
          </cell>
        </row>
        <row r="6691">
          <cell r="B6691">
            <v>0</v>
          </cell>
        </row>
        <row r="6692">
          <cell r="B6692">
            <v>0</v>
          </cell>
        </row>
        <row r="6693">
          <cell r="B6693">
            <v>0</v>
          </cell>
        </row>
        <row r="6694">
          <cell r="B6694">
            <v>0</v>
          </cell>
        </row>
        <row r="6695">
          <cell r="B6695">
            <v>0</v>
          </cell>
        </row>
        <row r="6696">
          <cell r="B6696">
            <v>0</v>
          </cell>
        </row>
        <row r="6697">
          <cell r="B6697">
            <v>0</v>
          </cell>
        </row>
        <row r="6698">
          <cell r="B6698">
            <v>0</v>
          </cell>
        </row>
        <row r="6699">
          <cell r="B6699">
            <v>0</v>
          </cell>
        </row>
        <row r="6700">
          <cell r="B6700">
            <v>0</v>
          </cell>
        </row>
        <row r="6701">
          <cell r="B6701">
            <v>0</v>
          </cell>
        </row>
        <row r="6702">
          <cell r="B6702">
            <v>0</v>
          </cell>
        </row>
        <row r="6703">
          <cell r="B6703">
            <v>0</v>
          </cell>
        </row>
        <row r="6704">
          <cell r="B6704">
            <v>0</v>
          </cell>
        </row>
        <row r="6705">
          <cell r="B6705">
            <v>0</v>
          </cell>
        </row>
        <row r="6706">
          <cell r="B6706">
            <v>0</v>
          </cell>
        </row>
        <row r="6707">
          <cell r="B6707">
            <v>0</v>
          </cell>
        </row>
        <row r="6708">
          <cell r="B6708">
            <v>0</v>
          </cell>
        </row>
        <row r="6709">
          <cell r="B6709">
            <v>0</v>
          </cell>
        </row>
        <row r="6710">
          <cell r="B6710">
            <v>0</v>
          </cell>
        </row>
        <row r="6711">
          <cell r="B6711">
            <v>0</v>
          </cell>
        </row>
        <row r="6712">
          <cell r="B6712">
            <v>0</v>
          </cell>
        </row>
        <row r="6713">
          <cell r="B6713">
            <v>0</v>
          </cell>
        </row>
        <row r="6714">
          <cell r="B6714">
            <v>0</v>
          </cell>
        </row>
        <row r="6715">
          <cell r="B6715">
            <v>0</v>
          </cell>
        </row>
        <row r="6716">
          <cell r="B6716">
            <v>0</v>
          </cell>
        </row>
        <row r="6717">
          <cell r="B6717">
            <v>0</v>
          </cell>
        </row>
        <row r="6718">
          <cell r="B6718">
            <v>0</v>
          </cell>
        </row>
        <row r="6719">
          <cell r="B6719">
            <v>0</v>
          </cell>
        </row>
        <row r="6720">
          <cell r="B6720">
            <v>0</v>
          </cell>
        </row>
        <row r="6721">
          <cell r="B6721">
            <v>0</v>
          </cell>
        </row>
        <row r="6722">
          <cell r="B6722">
            <v>0</v>
          </cell>
        </row>
        <row r="6723">
          <cell r="B6723">
            <v>0</v>
          </cell>
        </row>
        <row r="6724">
          <cell r="B6724">
            <v>0</v>
          </cell>
        </row>
        <row r="6725">
          <cell r="B6725">
            <v>0</v>
          </cell>
        </row>
        <row r="6726">
          <cell r="B6726">
            <v>0</v>
          </cell>
        </row>
        <row r="6727">
          <cell r="B6727">
            <v>0</v>
          </cell>
        </row>
        <row r="6728">
          <cell r="B6728">
            <v>0</v>
          </cell>
        </row>
        <row r="6729">
          <cell r="B6729">
            <v>0</v>
          </cell>
        </row>
        <row r="6730">
          <cell r="B6730">
            <v>0</v>
          </cell>
        </row>
        <row r="6731">
          <cell r="B6731">
            <v>0</v>
          </cell>
        </row>
        <row r="6732">
          <cell r="B6732">
            <v>0</v>
          </cell>
        </row>
        <row r="6733">
          <cell r="B6733">
            <v>0</v>
          </cell>
        </row>
        <row r="6734">
          <cell r="B6734">
            <v>0</v>
          </cell>
        </row>
        <row r="6735">
          <cell r="B6735">
            <v>0</v>
          </cell>
        </row>
        <row r="6736">
          <cell r="B6736">
            <v>0</v>
          </cell>
        </row>
        <row r="6737">
          <cell r="B6737">
            <v>0</v>
          </cell>
        </row>
        <row r="6738">
          <cell r="B6738">
            <v>0</v>
          </cell>
        </row>
        <row r="6739">
          <cell r="B6739">
            <v>0</v>
          </cell>
        </row>
        <row r="6740">
          <cell r="B6740">
            <v>0</v>
          </cell>
        </row>
        <row r="6741">
          <cell r="B6741">
            <v>0</v>
          </cell>
        </row>
        <row r="6742">
          <cell r="B6742">
            <v>0</v>
          </cell>
        </row>
        <row r="6743">
          <cell r="B6743">
            <v>0</v>
          </cell>
        </row>
        <row r="6744">
          <cell r="B6744">
            <v>0</v>
          </cell>
        </row>
        <row r="6745">
          <cell r="B6745">
            <v>0</v>
          </cell>
        </row>
        <row r="6746">
          <cell r="B6746">
            <v>0</v>
          </cell>
        </row>
        <row r="6747">
          <cell r="B6747">
            <v>0</v>
          </cell>
        </row>
        <row r="6748">
          <cell r="B6748">
            <v>0</v>
          </cell>
        </row>
        <row r="6749">
          <cell r="B6749">
            <v>0</v>
          </cell>
        </row>
        <row r="6750">
          <cell r="B6750">
            <v>0</v>
          </cell>
        </row>
        <row r="6751">
          <cell r="B6751">
            <v>0</v>
          </cell>
        </row>
        <row r="6752">
          <cell r="B6752">
            <v>0</v>
          </cell>
        </row>
        <row r="6753">
          <cell r="B6753">
            <v>0</v>
          </cell>
        </row>
        <row r="6754">
          <cell r="B6754">
            <v>0</v>
          </cell>
        </row>
        <row r="6755">
          <cell r="B6755">
            <v>0</v>
          </cell>
        </row>
        <row r="6756">
          <cell r="B6756">
            <v>0</v>
          </cell>
        </row>
        <row r="6757">
          <cell r="B6757">
            <v>0</v>
          </cell>
        </row>
        <row r="6758">
          <cell r="B6758">
            <v>0</v>
          </cell>
        </row>
        <row r="6759">
          <cell r="B6759">
            <v>0</v>
          </cell>
        </row>
        <row r="6760">
          <cell r="B6760">
            <v>0</v>
          </cell>
        </row>
        <row r="6761">
          <cell r="B6761">
            <v>0</v>
          </cell>
        </row>
        <row r="6762">
          <cell r="B6762">
            <v>0</v>
          </cell>
        </row>
        <row r="6763">
          <cell r="B6763">
            <v>0</v>
          </cell>
        </row>
        <row r="6764">
          <cell r="B6764">
            <v>0</v>
          </cell>
        </row>
        <row r="6765">
          <cell r="B6765">
            <v>0</v>
          </cell>
        </row>
        <row r="6766">
          <cell r="B6766">
            <v>0</v>
          </cell>
        </row>
        <row r="6767">
          <cell r="B6767">
            <v>0</v>
          </cell>
        </row>
        <row r="6768">
          <cell r="B6768">
            <v>0</v>
          </cell>
        </row>
        <row r="6769">
          <cell r="B6769">
            <v>0</v>
          </cell>
        </row>
        <row r="6770">
          <cell r="B6770">
            <v>0</v>
          </cell>
        </row>
        <row r="6771">
          <cell r="B6771">
            <v>0</v>
          </cell>
        </row>
        <row r="6772">
          <cell r="B6772">
            <v>0</v>
          </cell>
        </row>
        <row r="6773">
          <cell r="B6773">
            <v>0</v>
          </cell>
        </row>
        <row r="6774">
          <cell r="B6774">
            <v>0</v>
          </cell>
        </row>
        <row r="6775">
          <cell r="B6775">
            <v>0</v>
          </cell>
        </row>
        <row r="6776">
          <cell r="B6776">
            <v>0</v>
          </cell>
        </row>
        <row r="6777">
          <cell r="B6777">
            <v>0</v>
          </cell>
        </row>
        <row r="6778">
          <cell r="B6778">
            <v>0</v>
          </cell>
        </row>
        <row r="6779">
          <cell r="B6779">
            <v>0</v>
          </cell>
        </row>
        <row r="6780">
          <cell r="B6780">
            <v>0</v>
          </cell>
        </row>
        <row r="6781">
          <cell r="B6781">
            <v>0</v>
          </cell>
        </row>
        <row r="6782">
          <cell r="B6782">
            <v>0</v>
          </cell>
        </row>
        <row r="6783">
          <cell r="B6783">
            <v>0</v>
          </cell>
        </row>
        <row r="6784">
          <cell r="B6784">
            <v>0</v>
          </cell>
        </row>
        <row r="6785">
          <cell r="B6785">
            <v>0</v>
          </cell>
        </row>
        <row r="6786">
          <cell r="B6786">
            <v>0</v>
          </cell>
        </row>
        <row r="6787">
          <cell r="B6787">
            <v>0</v>
          </cell>
        </row>
        <row r="6788">
          <cell r="B6788">
            <v>0</v>
          </cell>
        </row>
        <row r="6789">
          <cell r="B6789">
            <v>0</v>
          </cell>
        </row>
        <row r="6790">
          <cell r="B6790">
            <v>0</v>
          </cell>
        </row>
        <row r="6791">
          <cell r="B6791">
            <v>0</v>
          </cell>
        </row>
        <row r="6792">
          <cell r="B6792">
            <v>0</v>
          </cell>
        </row>
        <row r="6793">
          <cell r="B6793">
            <v>0</v>
          </cell>
        </row>
        <row r="6794">
          <cell r="B6794">
            <v>0</v>
          </cell>
        </row>
        <row r="6795">
          <cell r="B6795">
            <v>0</v>
          </cell>
        </row>
        <row r="6796">
          <cell r="B6796">
            <v>0</v>
          </cell>
        </row>
        <row r="6797">
          <cell r="B6797">
            <v>0</v>
          </cell>
        </row>
        <row r="6798">
          <cell r="B6798">
            <v>0</v>
          </cell>
        </row>
        <row r="6799">
          <cell r="B6799">
            <v>0</v>
          </cell>
        </row>
        <row r="6800">
          <cell r="B6800">
            <v>0</v>
          </cell>
        </row>
        <row r="6801">
          <cell r="B6801">
            <v>0</v>
          </cell>
        </row>
        <row r="6802">
          <cell r="B6802">
            <v>0</v>
          </cell>
        </row>
        <row r="6803">
          <cell r="B6803">
            <v>0</v>
          </cell>
        </row>
        <row r="6804">
          <cell r="B6804">
            <v>0</v>
          </cell>
        </row>
        <row r="6805">
          <cell r="B6805">
            <v>0</v>
          </cell>
        </row>
        <row r="6806">
          <cell r="B6806">
            <v>0</v>
          </cell>
        </row>
        <row r="6807">
          <cell r="B6807">
            <v>0</v>
          </cell>
        </row>
        <row r="6808">
          <cell r="B6808">
            <v>0</v>
          </cell>
        </row>
        <row r="6809">
          <cell r="B6809">
            <v>0</v>
          </cell>
        </row>
        <row r="6810">
          <cell r="B6810">
            <v>0</v>
          </cell>
        </row>
        <row r="6811">
          <cell r="B6811">
            <v>0</v>
          </cell>
        </row>
        <row r="6812">
          <cell r="B6812">
            <v>0</v>
          </cell>
        </row>
        <row r="6813">
          <cell r="B6813">
            <v>0</v>
          </cell>
        </row>
        <row r="6814">
          <cell r="B6814">
            <v>0</v>
          </cell>
        </row>
        <row r="6815">
          <cell r="B6815">
            <v>0</v>
          </cell>
        </row>
        <row r="6816">
          <cell r="B6816">
            <v>0</v>
          </cell>
        </row>
        <row r="6817">
          <cell r="B6817">
            <v>0</v>
          </cell>
        </row>
        <row r="6818">
          <cell r="B6818">
            <v>0</v>
          </cell>
        </row>
        <row r="6819">
          <cell r="B6819">
            <v>0</v>
          </cell>
        </row>
        <row r="6820">
          <cell r="B6820">
            <v>0</v>
          </cell>
        </row>
        <row r="6821">
          <cell r="B6821">
            <v>0</v>
          </cell>
        </row>
        <row r="6822">
          <cell r="B6822">
            <v>0</v>
          </cell>
        </row>
        <row r="6823">
          <cell r="B6823">
            <v>0</v>
          </cell>
        </row>
        <row r="6824">
          <cell r="B6824">
            <v>0</v>
          </cell>
        </row>
        <row r="6825">
          <cell r="B6825">
            <v>0</v>
          </cell>
        </row>
        <row r="6826">
          <cell r="B6826">
            <v>0</v>
          </cell>
        </row>
        <row r="6827">
          <cell r="B6827">
            <v>0</v>
          </cell>
        </row>
        <row r="6828">
          <cell r="B6828">
            <v>0</v>
          </cell>
        </row>
        <row r="6829">
          <cell r="B6829">
            <v>0</v>
          </cell>
        </row>
        <row r="6830">
          <cell r="B6830">
            <v>0</v>
          </cell>
        </row>
        <row r="6831">
          <cell r="B6831">
            <v>0</v>
          </cell>
        </row>
        <row r="6832">
          <cell r="B6832">
            <v>0</v>
          </cell>
        </row>
        <row r="6833">
          <cell r="B6833">
            <v>0</v>
          </cell>
        </row>
        <row r="6834">
          <cell r="B6834">
            <v>0</v>
          </cell>
        </row>
        <row r="6835">
          <cell r="B6835">
            <v>0</v>
          </cell>
        </row>
        <row r="6836">
          <cell r="B6836">
            <v>0</v>
          </cell>
        </row>
        <row r="6837">
          <cell r="B6837">
            <v>0</v>
          </cell>
        </row>
        <row r="6838">
          <cell r="B6838">
            <v>0</v>
          </cell>
        </row>
        <row r="6839">
          <cell r="B6839">
            <v>0</v>
          </cell>
        </row>
        <row r="6840">
          <cell r="B6840">
            <v>0</v>
          </cell>
        </row>
        <row r="6841">
          <cell r="B6841">
            <v>0</v>
          </cell>
        </row>
        <row r="6842">
          <cell r="B6842">
            <v>0</v>
          </cell>
        </row>
        <row r="6843">
          <cell r="B6843">
            <v>0</v>
          </cell>
        </row>
        <row r="6844">
          <cell r="B6844">
            <v>0</v>
          </cell>
        </row>
        <row r="6845">
          <cell r="B6845">
            <v>0</v>
          </cell>
        </row>
        <row r="6846">
          <cell r="B6846">
            <v>0</v>
          </cell>
        </row>
        <row r="6847">
          <cell r="B6847">
            <v>0</v>
          </cell>
        </row>
        <row r="6848">
          <cell r="B6848">
            <v>0</v>
          </cell>
        </row>
        <row r="6849">
          <cell r="B6849">
            <v>0</v>
          </cell>
        </row>
        <row r="6850">
          <cell r="B6850">
            <v>0</v>
          </cell>
        </row>
        <row r="6851">
          <cell r="B6851">
            <v>0</v>
          </cell>
        </row>
        <row r="6852">
          <cell r="B6852">
            <v>0</v>
          </cell>
        </row>
        <row r="6853">
          <cell r="B6853">
            <v>0</v>
          </cell>
        </row>
        <row r="6854">
          <cell r="B6854">
            <v>0</v>
          </cell>
        </row>
        <row r="6855">
          <cell r="B6855">
            <v>0</v>
          </cell>
        </row>
        <row r="6856">
          <cell r="B6856">
            <v>0</v>
          </cell>
        </row>
        <row r="6857">
          <cell r="B6857">
            <v>0</v>
          </cell>
        </row>
        <row r="6858">
          <cell r="B6858">
            <v>0</v>
          </cell>
        </row>
        <row r="6859">
          <cell r="B6859">
            <v>0</v>
          </cell>
        </row>
        <row r="6860">
          <cell r="B6860">
            <v>0</v>
          </cell>
        </row>
        <row r="6861">
          <cell r="B6861">
            <v>0</v>
          </cell>
        </row>
        <row r="6862">
          <cell r="B6862">
            <v>0</v>
          </cell>
        </row>
        <row r="6863">
          <cell r="B6863">
            <v>0</v>
          </cell>
        </row>
        <row r="6864">
          <cell r="B6864">
            <v>0</v>
          </cell>
        </row>
        <row r="6865">
          <cell r="B6865">
            <v>0</v>
          </cell>
        </row>
        <row r="6866">
          <cell r="B6866">
            <v>0</v>
          </cell>
        </row>
        <row r="6867">
          <cell r="B6867">
            <v>0</v>
          </cell>
        </row>
        <row r="6868">
          <cell r="B6868">
            <v>0</v>
          </cell>
        </row>
        <row r="6869">
          <cell r="B6869">
            <v>0</v>
          </cell>
        </row>
        <row r="6870">
          <cell r="B6870">
            <v>0</v>
          </cell>
        </row>
        <row r="6871">
          <cell r="B6871">
            <v>0</v>
          </cell>
        </row>
        <row r="6872">
          <cell r="B6872">
            <v>0</v>
          </cell>
        </row>
        <row r="6873">
          <cell r="B6873">
            <v>0</v>
          </cell>
        </row>
        <row r="6874">
          <cell r="B6874">
            <v>0</v>
          </cell>
        </row>
        <row r="6875">
          <cell r="B6875">
            <v>0</v>
          </cell>
        </row>
        <row r="6876">
          <cell r="B6876">
            <v>0</v>
          </cell>
        </row>
        <row r="6877">
          <cell r="B6877">
            <v>0</v>
          </cell>
        </row>
        <row r="6878">
          <cell r="B6878">
            <v>0</v>
          </cell>
        </row>
        <row r="6879">
          <cell r="B6879">
            <v>0</v>
          </cell>
        </row>
        <row r="6880">
          <cell r="B6880">
            <v>0</v>
          </cell>
        </row>
        <row r="6881">
          <cell r="B6881">
            <v>0</v>
          </cell>
        </row>
        <row r="6882">
          <cell r="B6882">
            <v>0</v>
          </cell>
        </row>
        <row r="6883">
          <cell r="B6883">
            <v>0</v>
          </cell>
        </row>
        <row r="6884">
          <cell r="B6884">
            <v>0</v>
          </cell>
        </row>
        <row r="6885">
          <cell r="B6885">
            <v>0</v>
          </cell>
        </row>
        <row r="6886">
          <cell r="B6886">
            <v>0</v>
          </cell>
        </row>
        <row r="6887">
          <cell r="B6887">
            <v>0</v>
          </cell>
        </row>
        <row r="6888">
          <cell r="B6888">
            <v>0</v>
          </cell>
        </row>
        <row r="6889">
          <cell r="B6889">
            <v>0</v>
          </cell>
        </row>
        <row r="6890">
          <cell r="B6890">
            <v>0</v>
          </cell>
        </row>
        <row r="6891">
          <cell r="B6891">
            <v>0</v>
          </cell>
        </row>
        <row r="6892">
          <cell r="B6892">
            <v>0</v>
          </cell>
        </row>
        <row r="6893">
          <cell r="B6893">
            <v>0</v>
          </cell>
        </row>
        <row r="6894">
          <cell r="B6894">
            <v>0</v>
          </cell>
        </row>
        <row r="6895">
          <cell r="B6895">
            <v>0</v>
          </cell>
        </row>
        <row r="6896">
          <cell r="B6896">
            <v>0</v>
          </cell>
        </row>
        <row r="6897">
          <cell r="B6897">
            <v>0</v>
          </cell>
        </row>
        <row r="6898">
          <cell r="B6898">
            <v>0</v>
          </cell>
        </row>
        <row r="6899">
          <cell r="B6899">
            <v>0</v>
          </cell>
        </row>
        <row r="6900">
          <cell r="B6900">
            <v>0</v>
          </cell>
        </row>
        <row r="6901">
          <cell r="B6901">
            <v>0</v>
          </cell>
        </row>
        <row r="6902">
          <cell r="B6902">
            <v>0</v>
          </cell>
        </row>
        <row r="6903">
          <cell r="B6903">
            <v>0</v>
          </cell>
        </row>
        <row r="6904">
          <cell r="B6904">
            <v>0</v>
          </cell>
        </row>
        <row r="6905">
          <cell r="B6905">
            <v>0</v>
          </cell>
        </row>
        <row r="6906">
          <cell r="B6906">
            <v>0</v>
          </cell>
        </row>
        <row r="6907">
          <cell r="B6907">
            <v>0</v>
          </cell>
        </row>
        <row r="6908">
          <cell r="B6908">
            <v>0</v>
          </cell>
        </row>
        <row r="6909">
          <cell r="B6909">
            <v>0</v>
          </cell>
        </row>
        <row r="6910">
          <cell r="B6910">
            <v>0</v>
          </cell>
        </row>
        <row r="6911">
          <cell r="B6911">
            <v>0</v>
          </cell>
        </row>
        <row r="6912">
          <cell r="B6912">
            <v>0</v>
          </cell>
        </row>
        <row r="6913">
          <cell r="B6913">
            <v>0</v>
          </cell>
        </row>
        <row r="6914">
          <cell r="B6914">
            <v>0</v>
          </cell>
        </row>
        <row r="6915">
          <cell r="B6915">
            <v>0</v>
          </cell>
        </row>
        <row r="6916">
          <cell r="B6916">
            <v>0</v>
          </cell>
        </row>
        <row r="6917">
          <cell r="B6917">
            <v>0</v>
          </cell>
        </row>
        <row r="6918">
          <cell r="B6918">
            <v>0</v>
          </cell>
        </row>
        <row r="6919">
          <cell r="B6919">
            <v>0</v>
          </cell>
        </row>
        <row r="6920">
          <cell r="B6920">
            <v>0</v>
          </cell>
        </row>
        <row r="6921">
          <cell r="B6921">
            <v>0</v>
          </cell>
        </row>
        <row r="6922">
          <cell r="B6922">
            <v>0</v>
          </cell>
        </row>
        <row r="6923">
          <cell r="B6923">
            <v>0</v>
          </cell>
        </row>
        <row r="6924">
          <cell r="B6924">
            <v>0</v>
          </cell>
        </row>
        <row r="6925">
          <cell r="B6925">
            <v>0</v>
          </cell>
        </row>
        <row r="6926">
          <cell r="B6926">
            <v>0</v>
          </cell>
        </row>
        <row r="6927">
          <cell r="B6927">
            <v>0</v>
          </cell>
        </row>
        <row r="6928">
          <cell r="B6928">
            <v>0</v>
          </cell>
        </row>
        <row r="6929">
          <cell r="B6929">
            <v>0</v>
          </cell>
        </row>
        <row r="6930">
          <cell r="B6930">
            <v>0</v>
          </cell>
        </row>
        <row r="6931">
          <cell r="B6931">
            <v>0</v>
          </cell>
        </row>
        <row r="6932">
          <cell r="B6932">
            <v>0</v>
          </cell>
        </row>
        <row r="6933">
          <cell r="B6933">
            <v>0</v>
          </cell>
        </row>
        <row r="6934">
          <cell r="B6934">
            <v>0</v>
          </cell>
        </row>
        <row r="6935">
          <cell r="B6935">
            <v>0</v>
          </cell>
        </row>
        <row r="6936">
          <cell r="B6936">
            <v>0</v>
          </cell>
        </row>
        <row r="6937">
          <cell r="B6937">
            <v>0</v>
          </cell>
        </row>
        <row r="6938">
          <cell r="B6938">
            <v>0</v>
          </cell>
        </row>
        <row r="6939">
          <cell r="B6939">
            <v>0</v>
          </cell>
        </row>
        <row r="6940">
          <cell r="B6940">
            <v>0</v>
          </cell>
        </row>
        <row r="6941">
          <cell r="B6941">
            <v>0</v>
          </cell>
        </row>
        <row r="6942">
          <cell r="B6942">
            <v>0</v>
          </cell>
        </row>
        <row r="6943">
          <cell r="B6943">
            <v>0</v>
          </cell>
        </row>
        <row r="6944">
          <cell r="B6944">
            <v>0</v>
          </cell>
        </row>
        <row r="6945">
          <cell r="B6945">
            <v>0</v>
          </cell>
        </row>
        <row r="6946">
          <cell r="B6946">
            <v>0</v>
          </cell>
        </row>
        <row r="6947">
          <cell r="B6947">
            <v>0</v>
          </cell>
        </row>
        <row r="6948">
          <cell r="B6948">
            <v>0</v>
          </cell>
        </row>
        <row r="6949">
          <cell r="B6949">
            <v>0</v>
          </cell>
        </row>
        <row r="6950">
          <cell r="B6950">
            <v>0</v>
          </cell>
        </row>
        <row r="6951">
          <cell r="B6951">
            <v>0</v>
          </cell>
        </row>
        <row r="6952">
          <cell r="B6952">
            <v>0</v>
          </cell>
        </row>
        <row r="6953">
          <cell r="B6953">
            <v>0</v>
          </cell>
        </row>
        <row r="6954">
          <cell r="B6954">
            <v>0</v>
          </cell>
        </row>
        <row r="6955">
          <cell r="B6955">
            <v>0</v>
          </cell>
        </row>
        <row r="6956">
          <cell r="B6956">
            <v>0</v>
          </cell>
        </row>
        <row r="6957">
          <cell r="B6957">
            <v>0</v>
          </cell>
        </row>
        <row r="6958">
          <cell r="B6958">
            <v>0</v>
          </cell>
        </row>
        <row r="6959">
          <cell r="B6959">
            <v>0</v>
          </cell>
        </row>
        <row r="6960">
          <cell r="B6960">
            <v>0</v>
          </cell>
        </row>
        <row r="6961">
          <cell r="B6961">
            <v>0</v>
          </cell>
        </row>
        <row r="6962">
          <cell r="B6962">
            <v>0</v>
          </cell>
        </row>
        <row r="6963">
          <cell r="B6963">
            <v>0</v>
          </cell>
        </row>
        <row r="6964">
          <cell r="B6964">
            <v>0</v>
          </cell>
        </row>
        <row r="6965">
          <cell r="B6965">
            <v>0</v>
          </cell>
        </row>
        <row r="6966">
          <cell r="B6966">
            <v>0</v>
          </cell>
        </row>
        <row r="6967">
          <cell r="B6967">
            <v>0</v>
          </cell>
        </row>
        <row r="6968">
          <cell r="B6968">
            <v>0</v>
          </cell>
        </row>
        <row r="6969">
          <cell r="B6969">
            <v>0</v>
          </cell>
        </row>
        <row r="6970">
          <cell r="B6970">
            <v>0</v>
          </cell>
        </row>
        <row r="6971">
          <cell r="B6971">
            <v>0</v>
          </cell>
        </row>
        <row r="6972">
          <cell r="B6972">
            <v>0</v>
          </cell>
        </row>
        <row r="6973">
          <cell r="B6973">
            <v>0</v>
          </cell>
        </row>
        <row r="6974">
          <cell r="B6974">
            <v>0</v>
          </cell>
        </row>
        <row r="6975">
          <cell r="B6975">
            <v>0</v>
          </cell>
        </row>
        <row r="6976">
          <cell r="B6976">
            <v>0</v>
          </cell>
        </row>
        <row r="6977">
          <cell r="B6977">
            <v>0</v>
          </cell>
        </row>
        <row r="6978">
          <cell r="B6978">
            <v>0</v>
          </cell>
        </row>
        <row r="6979">
          <cell r="B6979">
            <v>0</v>
          </cell>
        </row>
        <row r="6980">
          <cell r="B6980">
            <v>0</v>
          </cell>
        </row>
        <row r="6981">
          <cell r="B6981">
            <v>0</v>
          </cell>
        </row>
        <row r="6982">
          <cell r="B6982">
            <v>0</v>
          </cell>
        </row>
        <row r="6983">
          <cell r="B6983">
            <v>0</v>
          </cell>
        </row>
        <row r="6984">
          <cell r="B6984">
            <v>0</v>
          </cell>
        </row>
        <row r="6985">
          <cell r="B6985">
            <v>0</v>
          </cell>
        </row>
        <row r="6986">
          <cell r="B6986">
            <v>0</v>
          </cell>
        </row>
        <row r="6987">
          <cell r="B6987">
            <v>0</v>
          </cell>
        </row>
        <row r="6988">
          <cell r="B6988">
            <v>0</v>
          </cell>
        </row>
        <row r="6989">
          <cell r="B6989">
            <v>0</v>
          </cell>
        </row>
        <row r="6990">
          <cell r="B6990">
            <v>0</v>
          </cell>
        </row>
        <row r="6991">
          <cell r="B6991">
            <v>0</v>
          </cell>
        </row>
        <row r="6992">
          <cell r="B6992">
            <v>0</v>
          </cell>
        </row>
        <row r="6993">
          <cell r="B6993">
            <v>0</v>
          </cell>
        </row>
        <row r="6994">
          <cell r="B6994">
            <v>0</v>
          </cell>
        </row>
        <row r="6995">
          <cell r="B6995">
            <v>0</v>
          </cell>
        </row>
        <row r="6996">
          <cell r="B6996">
            <v>0</v>
          </cell>
        </row>
        <row r="6997">
          <cell r="B6997">
            <v>0</v>
          </cell>
        </row>
        <row r="6998">
          <cell r="B6998">
            <v>0</v>
          </cell>
        </row>
        <row r="6999">
          <cell r="B6999">
            <v>0</v>
          </cell>
        </row>
        <row r="7000">
          <cell r="B7000">
            <v>0</v>
          </cell>
        </row>
        <row r="7001">
          <cell r="B7001">
            <v>0</v>
          </cell>
        </row>
        <row r="7002">
          <cell r="B7002">
            <v>0</v>
          </cell>
        </row>
        <row r="7003">
          <cell r="B7003">
            <v>0</v>
          </cell>
        </row>
        <row r="7004">
          <cell r="B7004">
            <v>0</v>
          </cell>
        </row>
        <row r="7005">
          <cell r="B7005">
            <v>0</v>
          </cell>
        </row>
        <row r="7006">
          <cell r="B7006">
            <v>0</v>
          </cell>
        </row>
        <row r="7007">
          <cell r="B7007">
            <v>0</v>
          </cell>
        </row>
        <row r="7008">
          <cell r="B7008">
            <v>0</v>
          </cell>
        </row>
        <row r="7009">
          <cell r="B7009">
            <v>0</v>
          </cell>
        </row>
        <row r="7010">
          <cell r="B7010">
            <v>0</v>
          </cell>
        </row>
        <row r="7011">
          <cell r="B7011">
            <v>0</v>
          </cell>
        </row>
        <row r="7012">
          <cell r="B7012">
            <v>0</v>
          </cell>
        </row>
        <row r="7013">
          <cell r="B7013">
            <v>0</v>
          </cell>
        </row>
        <row r="7014">
          <cell r="B7014">
            <v>0</v>
          </cell>
        </row>
        <row r="7015">
          <cell r="B7015">
            <v>0</v>
          </cell>
        </row>
        <row r="7016">
          <cell r="B7016">
            <v>0</v>
          </cell>
        </row>
        <row r="7017">
          <cell r="B7017">
            <v>0</v>
          </cell>
        </row>
        <row r="7018">
          <cell r="B7018">
            <v>0</v>
          </cell>
        </row>
        <row r="7019">
          <cell r="B7019">
            <v>0</v>
          </cell>
        </row>
        <row r="7020">
          <cell r="B7020">
            <v>0</v>
          </cell>
        </row>
        <row r="7021">
          <cell r="B7021">
            <v>0</v>
          </cell>
        </row>
        <row r="7022">
          <cell r="B7022">
            <v>0</v>
          </cell>
        </row>
        <row r="7023">
          <cell r="B7023">
            <v>0</v>
          </cell>
        </row>
        <row r="7024">
          <cell r="B7024">
            <v>0</v>
          </cell>
        </row>
        <row r="7025">
          <cell r="B7025">
            <v>0</v>
          </cell>
        </row>
        <row r="7026">
          <cell r="B7026">
            <v>0</v>
          </cell>
        </row>
        <row r="7027">
          <cell r="B7027">
            <v>0</v>
          </cell>
        </row>
        <row r="7028">
          <cell r="B7028">
            <v>0</v>
          </cell>
        </row>
        <row r="7029">
          <cell r="B7029">
            <v>0</v>
          </cell>
        </row>
        <row r="7030">
          <cell r="B7030">
            <v>0</v>
          </cell>
        </row>
        <row r="7031">
          <cell r="B7031">
            <v>0</v>
          </cell>
        </row>
        <row r="7032">
          <cell r="B7032">
            <v>0</v>
          </cell>
        </row>
        <row r="7033">
          <cell r="B7033">
            <v>0</v>
          </cell>
        </row>
        <row r="7034">
          <cell r="B7034">
            <v>0</v>
          </cell>
        </row>
        <row r="7035">
          <cell r="B7035">
            <v>0</v>
          </cell>
        </row>
        <row r="7036">
          <cell r="B7036">
            <v>0</v>
          </cell>
        </row>
        <row r="7037">
          <cell r="B7037">
            <v>0</v>
          </cell>
        </row>
        <row r="7038">
          <cell r="B7038">
            <v>0</v>
          </cell>
        </row>
        <row r="7039">
          <cell r="B7039">
            <v>0</v>
          </cell>
        </row>
        <row r="7040">
          <cell r="B7040">
            <v>0</v>
          </cell>
        </row>
        <row r="7041">
          <cell r="B7041">
            <v>0</v>
          </cell>
        </row>
        <row r="7042">
          <cell r="B7042">
            <v>0</v>
          </cell>
        </row>
        <row r="7043">
          <cell r="B7043">
            <v>0</v>
          </cell>
        </row>
        <row r="7044">
          <cell r="B7044">
            <v>0</v>
          </cell>
        </row>
        <row r="7045">
          <cell r="B7045">
            <v>0</v>
          </cell>
        </row>
        <row r="7046">
          <cell r="B7046">
            <v>0</v>
          </cell>
        </row>
        <row r="7047">
          <cell r="B7047">
            <v>0</v>
          </cell>
        </row>
        <row r="7048">
          <cell r="B7048">
            <v>0</v>
          </cell>
        </row>
        <row r="7049">
          <cell r="B7049">
            <v>0</v>
          </cell>
        </row>
        <row r="7050">
          <cell r="B7050">
            <v>0</v>
          </cell>
        </row>
        <row r="7051">
          <cell r="B7051">
            <v>0</v>
          </cell>
        </row>
        <row r="7052">
          <cell r="B7052">
            <v>0</v>
          </cell>
        </row>
        <row r="7053">
          <cell r="B7053">
            <v>0</v>
          </cell>
        </row>
        <row r="7054">
          <cell r="B7054">
            <v>0</v>
          </cell>
        </row>
        <row r="7055">
          <cell r="B7055">
            <v>0</v>
          </cell>
        </row>
        <row r="7056">
          <cell r="B7056">
            <v>0</v>
          </cell>
        </row>
        <row r="7057">
          <cell r="B7057">
            <v>0</v>
          </cell>
        </row>
        <row r="7058">
          <cell r="B7058">
            <v>0</v>
          </cell>
        </row>
        <row r="7059">
          <cell r="B7059">
            <v>0</v>
          </cell>
        </row>
        <row r="7060">
          <cell r="B7060">
            <v>0</v>
          </cell>
        </row>
        <row r="7061">
          <cell r="B7061">
            <v>0</v>
          </cell>
        </row>
        <row r="7062">
          <cell r="B7062">
            <v>0</v>
          </cell>
        </row>
        <row r="7063">
          <cell r="B7063">
            <v>0</v>
          </cell>
        </row>
        <row r="7064">
          <cell r="B7064">
            <v>0</v>
          </cell>
        </row>
        <row r="7065">
          <cell r="B7065">
            <v>0</v>
          </cell>
        </row>
        <row r="7066">
          <cell r="B7066">
            <v>0</v>
          </cell>
        </row>
        <row r="7067">
          <cell r="B7067">
            <v>0</v>
          </cell>
        </row>
        <row r="7068">
          <cell r="B7068">
            <v>0</v>
          </cell>
        </row>
        <row r="7069">
          <cell r="B7069">
            <v>0</v>
          </cell>
        </row>
        <row r="7070">
          <cell r="B7070">
            <v>0</v>
          </cell>
        </row>
        <row r="7071">
          <cell r="B7071">
            <v>0</v>
          </cell>
        </row>
        <row r="7072">
          <cell r="B7072">
            <v>0</v>
          </cell>
        </row>
        <row r="7073">
          <cell r="B7073">
            <v>0</v>
          </cell>
        </row>
        <row r="7074">
          <cell r="B7074">
            <v>0</v>
          </cell>
        </row>
        <row r="7075">
          <cell r="B7075">
            <v>0</v>
          </cell>
        </row>
        <row r="7076">
          <cell r="B7076">
            <v>0</v>
          </cell>
        </row>
        <row r="7077">
          <cell r="B7077">
            <v>0</v>
          </cell>
        </row>
        <row r="7078">
          <cell r="B7078">
            <v>0</v>
          </cell>
        </row>
        <row r="7079">
          <cell r="B7079">
            <v>0</v>
          </cell>
        </row>
        <row r="7080">
          <cell r="B7080">
            <v>0</v>
          </cell>
        </row>
        <row r="7081">
          <cell r="B7081">
            <v>0</v>
          </cell>
        </row>
        <row r="7082">
          <cell r="B7082">
            <v>0</v>
          </cell>
        </row>
        <row r="7083">
          <cell r="B7083">
            <v>0</v>
          </cell>
        </row>
        <row r="7084">
          <cell r="B7084">
            <v>0</v>
          </cell>
        </row>
        <row r="7085">
          <cell r="B7085">
            <v>0</v>
          </cell>
        </row>
        <row r="7086">
          <cell r="B7086">
            <v>0</v>
          </cell>
        </row>
        <row r="7087">
          <cell r="B7087">
            <v>0</v>
          </cell>
        </row>
        <row r="7088">
          <cell r="B7088">
            <v>0</v>
          </cell>
        </row>
        <row r="7089">
          <cell r="B7089">
            <v>0</v>
          </cell>
        </row>
        <row r="7090">
          <cell r="B7090">
            <v>0</v>
          </cell>
        </row>
        <row r="7091">
          <cell r="B7091">
            <v>0</v>
          </cell>
        </row>
        <row r="7092">
          <cell r="B7092">
            <v>0</v>
          </cell>
        </row>
        <row r="7093">
          <cell r="B7093">
            <v>0</v>
          </cell>
        </row>
        <row r="7094">
          <cell r="B7094">
            <v>0</v>
          </cell>
        </row>
        <row r="7095">
          <cell r="B7095">
            <v>0</v>
          </cell>
        </row>
        <row r="7096">
          <cell r="B7096">
            <v>0</v>
          </cell>
        </row>
        <row r="7097">
          <cell r="B7097">
            <v>0</v>
          </cell>
        </row>
        <row r="7098">
          <cell r="B7098">
            <v>0</v>
          </cell>
        </row>
        <row r="7099">
          <cell r="B7099">
            <v>0</v>
          </cell>
        </row>
        <row r="7100">
          <cell r="B7100">
            <v>0</v>
          </cell>
        </row>
        <row r="7101">
          <cell r="B7101">
            <v>0</v>
          </cell>
        </row>
        <row r="7102">
          <cell r="B7102">
            <v>0</v>
          </cell>
        </row>
        <row r="7103">
          <cell r="B7103">
            <v>0</v>
          </cell>
        </row>
        <row r="7104">
          <cell r="B7104">
            <v>0</v>
          </cell>
        </row>
        <row r="7105">
          <cell r="B7105">
            <v>0</v>
          </cell>
        </row>
        <row r="7106">
          <cell r="B7106">
            <v>0</v>
          </cell>
        </row>
        <row r="7107">
          <cell r="B7107">
            <v>0</v>
          </cell>
        </row>
        <row r="7108">
          <cell r="B7108">
            <v>0</v>
          </cell>
        </row>
        <row r="7109">
          <cell r="B7109">
            <v>0</v>
          </cell>
        </row>
        <row r="7110">
          <cell r="B7110">
            <v>0</v>
          </cell>
        </row>
        <row r="7111">
          <cell r="B7111">
            <v>0</v>
          </cell>
        </row>
        <row r="7112">
          <cell r="B7112">
            <v>0</v>
          </cell>
        </row>
        <row r="7113">
          <cell r="B7113">
            <v>0</v>
          </cell>
        </row>
        <row r="7114">
          <cell r="B7114">
            <v>0</v>
          </cell>
        </row>
        <row r="7115">
          <cell r="B7115">
            <v>0</v>
          </cell>
        </row>
        <row r="7116">
          <cell r="B7116">
            <v>0</v>
          </cell>
        </row>
        <row r="7117">
          <cell r="B7117">
            <v>0</v>
          </cell>
        </row>
        <row r="7118">
          <cell r="B7118">
            <v>0</v>
          </cell>
        </row>
        <row r="7119">
          <cell r="B7119">
            <v>0</v>
          </cell>
        </row>
        <row r="7120">
          <cell r="B7120">
            <v>0</v>
          </cell>
        </row>
        <row r="7121">
          <cell r="B7121">
            <v>0</v>
          </cell>
        </row>
        <row r="7122">
          <cell r="B7122">
            <v>0</v>
          </cell>
        </row>
        <row r="7123">
          <cell r="B7123">
            <v>0</v>
          </cell>
        </row>
        <row r="7124">
          <cell r="B7124">
            <v>0</v>
          </cell>
        </row>
        <row r="7125">
          <cell r="B7125">
            <v>0</v>
          </cell>
        </row>
        <row r="7126">
          <cell r="B7126">
            <v>0</v>
          </cell>
        </row>
        <row r="7127">
          <cell r="B7127">
            <v>0</v>
          </cell>
        </row>
        <row r="7128">
          <cell r="B7128">
            <v>0</v>
          </cell>
        </row>
        <row r="7129">
          <cell r="B7129">
            <v>0</v>
          </cell>
        </row>
        <row r="7130">
          <cell r="B7130">
            <v>0</v>
          </cell>
        </row>
        <row r="7131">
          <cell r="B7131">
            <v>0</v>
          </cell>
        </row>
        <row r="7132">
          <cell r="B7132">
            <v>0</v>
          </cell>
        </row>
        <row r="7133">
          <cell r="B7133">
            <v>0</v>
          </cell>
        </row>
        <row r="7134">
          <cell r="B7134">
            <v>0</v>
          </cell>
        </row>
        <row r="7135">
          <cell r="B7135">
            <v>0</v>
          </cell>
        </row>
        <row r="7136">
          <cell r="B7136">
            <v>0</v>
          </cell>
        </row>
        <row r="7137">
          <cell r="B7137">
            <v>0</v>
          </cell>
        </row>
        <row r="7138">
          <cell r="B7138">
            <v>0</v>
          </cell>
        </row>
        <row r="7139">
          <cell r="B7139">
            <v>0</v>
          </cell>
        </row>
        <row r="7140">
          <cell r="B7140">
            <v>0</v>
          </cell>
        </row>
        <row r="7141">
          <cell r="B7141">
            <v>0</v>
          </cell>
        </row>
        <row r="7142">
          <cell r="B7142">
            <v>0</v>
          </cell>
        </row>
        <row r="7143">
          <cell r="B7143">
            <v>0</v>
          </cell>
        </row>
        <row r="7144">
          <cell r="B7144">
            <v>0</v>
          </cell>
        </row>
        <row r="7145">
          <cell r="B7145">
            <v>0</v>
          </cell>
        </row>
        <row r="7146">
          <cell r="B7146">
            <v>0</v>
          </cell>
        </row>
        <row r="7147">
          <cell r="B7147">
            <v>0</v>
          </cell>
        </row>
        <row r="7148">
          <cell r="B7148">
            <v>0</v>
          </cell>
        </row>
        <row r="7149">
          <cell r="B7149">
            <v>0</v>
          </cell>
        </row>
        <row r="7150">
          <cell r="B7150">
            <v>0</v>
          </cell>
        </row>
        <row r="7151">
          <cell r="B7151">
            <v>0</v>
          </cell>
        </row>
        <row r="7152">
          <cell r="B7152">
            <v>0</v>
          </cell>
        </row>
        <row r="7153">
          <cell r="B7153">
            <v>0</v>
          </cell>
        </row>
        <row r="7154">
          <cell r="B7154">
            <v>0</v>
          </cell>
        </row>
        <row r="7155">
          <cell r="B7155">
            <v>0</v>
          </cell>
        </row>
        <row r="7156">
          <cell r="B7156">
            <v>0</v>
          </cell>
        </row>
        <row r="7157">
          <cell r="B7157">
            <v>0</v>
          </cell>
        </row>
        <row r="7158">
          <cell r="B7158">
            <v>0</v>
          </cell>
        </row>
        <row r="7159">
          <cell r="B7159">
            <v>0</v>
          </cell>
        </row>
        <row r="7160">
          <cell r="B7160">
            <v>0</v>
          </cell>
        </row>
        <row r="7161">
          <cell r="B7161">
            <v>0</v>
          </cell>
        </row>
        <row r="7162">
          <cell r="B7162">
            <v>0</v>
          </cell>
        </row>
        <row r="7163">
          <cell r="B7163">
            <v>0</v>
          </cell>
        </row>
        <row r="7164">
          <cell r="B7164">
            <v>0</v>
          </cell>
        </row>
        <row r="7165">
          <cell r="B7165">
            <v>0</v>
          </cell>
        </row>
        <row r="7166">
          <cell r="B7166">
            <v>0</v>
          </cell>
        </row>
        <row r="7167">
          <cell r="B7167">
            <v>0</v>
          </cell>
        </row>
        <row r="7168">
          <cell r="B7168">
            <v>0</v>
          </cell>
        </row>
        <row r="7169">
          <cell r="B7169">
            <v>0</v>
          </cell>
        </row>
        <row r="7170">
          <cell r="B7170">
            <v>0</v>
          </cell>
        </row>
        <row r="7171">
          <cell r="B7171">
            <v>0</v>
          </cell>
        </row>
        <row r="7172">
          <cell r="B7172">
            <v>0</v>
          </cell>
        </row>
        <row r="7173">
          <cell r="B7173">
            <v>0</v>
          </cell>
        </row>
        <row r="7174">
          <cell r="B7174">
            <v>0</v>
          </cell>
        </row>
        <row r="7175">
          <cell r="B7175">
            <v>0</v>
          </cell>
        </row>
        <row r="7176">
          <cell r="B7176">
            <v>0</v>
          </cell>
        </row>
        <row r="7177">
          <cell r="B7177">
            <v>0</v>
          </cell>
        </row>
        <row r="7178">
          <cell r="B7178">
            <v>0</v>
          </cell>
        </row>
        <row r="7179">
          <cell r="B7179">
            <v>0</v>
          </cell>
        </row>
        <row r="7180">
          <cell r="B7180">
            <v>0</v>
          </cell>
        </row>
        <row r="7181">
          <cell r="B7181">
            <v>0</v>
          </cell>
        </row>
        <row r="7182">
          <cell r="B7182">
            <v>0</v>
          </cell>
        </row>
        <row r="7183">
          <cell r="B7183">
            <v>0</v>
          </cell>
        </row>
        <row r="7184">
          <cell r="B7184">
            <v>0</v>
          </cell>
        </row>
        <row r="7185">
          <cell r="B7185">
            <v>0</v>
          </cell>
        </row>
        <row r="7186">
          <cell r="B7186">
            <v>0</v>
          </cell>
        </row>
        <row r="7187">
          <cell r="B7187">
            <v>0</v>
          </cell>
        </row>
        <row r="7188">
          <cell r="B7188">
            <v>0</v>
          </cell>
        </row>
        <row r="7189">
          <cell r="B7189">
            <v>0</v>
          </cell>
        </row>
        <row r="7190">
          <cell r="B7190">
            <v>0</v>
          </cell>
        </row>
        <row r="7191">
          <cell r="B7191">
            <v>0</v>
          </cell>
        </row>
        <row r="7192">
          <cell r="B7192">
            <v>0</v>
          </cell>
        </row>
        <row r="7193">
          <cell r="B7193">
            <v>0</v>
          </cell>
        </row>
        <row r="7194">
          <cell r="B7194">
            <v>0</v>
          </cell>
        </row>
        <row r="7195">
          <cell r="B7195">
            <v>0</v>
          </cell>
        </row>
        <row r="7196">
          <cell r="B7196">
            <v>0</v>
          </cell>
        </row>
        <row r="7197">
          <cell r="B7197">
            <v>0</v>
          </cell>
        </row>
        <row r="7198">
          <cell r="B7198">
            <v>0</v>
          </cell>
        </row>
        <row r="7199">
          <cell r="B7199">
            <v>0</v>
          </cell>
        </row>
        <row r="7200">
          <cell r="B7200">
            <v>0</v>
          </cell>
        </row>
        <row r="7201">
          <cell r="B7201">
            <v>0</v>
          </cell>
        </row>
        <row r="7202">
          <cell r="B7202">
            <v>0</v>
          </cell>
        </row>
        <row r="7203">
          <cell r="B7203">
            <v>0</v>
          </cell>
        </row>
        <row r="7204">
          <cell r="B7204">
            <v>0</v>
          </cell>
        </row>
        <row r="7205">
          <cell r="B7205">
            <v>0</v>
          </cell>
        </row>
        <row r="7206">
          <cell r="B7206">
            <v>0</v>
          </cell>
        </row>
        <row r="7207">
          <cell r="B7207">
            <v>0</v>
          </cell>
        </row>
        <row r="7208">
          <cell r="B7208">
            <v>0</v>
          </cell>
        </row>
        <row r="7209">
          <cell r="B7209">
            <v>0</v>
          </cell>
        </row>
        <row r="7210">
          <cell r="B7210">
            <v>0</v>
          </cell>
        </row>
        <row r="7211">
          <cell r="B7211">
            <v>0</v>
          </cell>
        </row>
        <row r="7212">
          <cell r="B7212">
            <v>0</v>
          </cell>
        </row>
        <row r="7213">
          <cell r="B7213">
            <v>0</v>
          </cell>
        </row>
        <row r="7214">
          <cell r="B7214">
            <v>0</v>
          </cell>
        </row>
        <row r="7215">
          <cell r="B7215">
            <v>0</v>
          </cell>
        </row>
        <row r="7216">
          <cell r="B7216">
            <v>0</v>
          </cell>
        </row>
        <row r="7217">
          <cell r="B7217">
            <v>0</v>
          </cell>
        </row>
        <row r="7218">
          <cell r="B7218">
            <v>0</v>
          </cell>
        </row>
        <row r="7219">
          <cell r="B7219">
            <v>0</v>
          </cell>
        </row>
        <row r="7220">
          <cell r="B7220">
            <v>0</v>
          </cell>
        </row>
        <row r="7221">
          <cell r="B7221">
            <v>0</v>
          </cell>
        </row>
        <row r="7222">
          <cell r="B7222">
            <v>0</v>
          </cell>
        </row>
        <row r="7223">
          <cell r="B7223">
            <v>0</v>
          </cell>
        </row>
        <row r="7224">
          <cell r="B7224">
            <v>0</v>
          </cell>
        </row>
        <row r="7225">
          <cell r="B7225">
            <v>0</v>
          </cell>
        </row>
        <row r="7226">
          <cell r="B7226">
            <v>0</v>
          </cell>
        </row>
        <row r="7227">
          <cell r="B7227">
            <v>0</v>
          </cell>
        </row>
        <row r="7228">
          <cell r="B7228">
            <v>0</v>
          </cell>
        </row>
        <row r="7229">
          <cell r="B7229">
            <v>0</v>
          </cell>
        </row>
        <row r="7230">
          <cell r="B7230">
            <v>0</v>
          </cell>
        </row>
        <row r="7231">
          <cell r="B7231">
            <v>0</v>
          </cell>
        </row>
        <row r="7232">
          <cell r="B7232">
            <v>0</v>
          </cell>
        </row>
        <row r="7233">
          <cell r="B7233">
            <v>0</v>
          </cell>
        </row>
        <row r="7234">
          <cell r="B7234">
            <v>0</v>
          </cell>
        </row>
        <row r="7235">
          <cell r="B7235">
            <v>0</v>
          </cell>
        </row>
        <row r="7236">
          <cell r="B7236">
            <v>0</v>
          </cell>
        </row>
        <row r="7237">
          <cell r="B7237">
            <v>0</v>
          </cell>
        </row>
        <row r="7238">
          <cell r="B7238">
            <v>0</v>
          </cell>
        </row>
        <row r="7239">
          <cell r="B7239">
            <v>0</v>
          </cell>
        </row>
        <row r="7240">
          <cell r="B7240">
            <v>0</v>
          </cell>
        </row>
        <row r="7241">
          <cell r="B7241">
            <v>0</v>
          </cell>
        </row>
        <row r="7242">
          <cell r="B7242">
            <v>0</v>
          </cell>
        </row>
        <row r="7243">
          <cell r="B7243">
            <v>0</v>
          </cell>
        </row>
        <row r="7244">
          <cell r="B7244">
            <v>0</v>
          </cell>
        </row>
        <row r="7245">
          <cell r="B7245">
            <v>0</v>
          </cell>
        </row>
        <row r="7246">
          <cell r="B7246">
            <v>0</v>
          </cell>
        </row>
        <row r="7247">
          <cell r="B7247">
            <v>0</v>
          </cell>
        </row>
        <row r="7248">
          <cell r="B7248">
            <v>0</v>
          </cell>
        </row>
        <row r="7249">
          <cell r="B7249">
            <v>0</v>
          </cell>
        </row>
        <row r="7250">
          <cell r="B7250">
            <v>0</v>
          </cell>
        </row>
        <row r="7251">
          <cell r="B7251">
            <v>0</v>
          </cell>
        </row>
        <row r="7252">
          <cell r="B7252">
            <v>0</v>
          </cell>
        </row>
        <row r="7253">
          <cell r="B7253">
            <v>0</v>
          </cell>
        </row>
        <row r="7254">
          <cell r="B7254">
            <v>0</v>
          </cell>
        </row>
        <row r="7255">
          <cell r="B7255">
            <v>0</v>
          </cell>
        </row>
        <row r="7256">
          <cell r="B7256">
            <v>0</v>
          </cell>
        </row>
        <row r="7257">
          <cell r="B7257">
            <v>0</v>
          </cell>
        </row>
        <row r="7258">
          <cell r="B7258">
            <v>0</v>
          </cell>
        </row>
        <row r="7259">
          <cell r="B7259">
            <v>0</v>
          </cell>
        </row>
        <row r="7260">
          <cell r="B7260">
            <v>0</v>
          </cell>
        </row>
        <row r="7261">
          <cell r="B7261">
            <v>0</v>
          </cell>
        </row>
        <row r="7262">
          <cell r="B7262">
            <v>0</v>
          </cell>
        </row>
        <row r="7263">
          <cell r="B7263">
            <v>0</v>
          </cell>
        </row>
        <row r="7264">
          <cell r="B7264">
            <v>0</v>
          </cell>
        </row>
        <row r="7265">
          <cell r="B7265">
            <v>0</v>
          </cell>
        </row>
        <row r="7266">
          <cell r="B7266">
            <v>0</v>
          </cell>
        </row>
        <row r="7267">
          <cell r="B7267">
            <v>0</v>
          </cell>
        </row>
        <row r="7268">
          <cell r="B7268">
            <v>0</v>
          </cell>
        </row>
        <row r="7269">
          <cell r="B7269">
            <v>0</v>
          </cell>
        </row>
        <row r="7270">
          <cell r="B7270">
            <v>0</v>
          </cell>
        </row>
        <row r="7271">
          <cell r="B7271">
            <v>0</v>
          </cell>
        </row>
        <row r="7272">
          <cell r="B7272">
            <v>0</v>
          </cell>
        </row>
        <row r="7273">
          <cell r="B7273">
            <v>0</v>
          </cell>
        </row>
        <row r="7274">
          <cell r="B7274">
            <v>0</v>
          </cell>
        </row>
        <row r="7275">
          <cell r="B7275">
            <v>0</v>
          </cell>
        </row>
        <row r="7276">
          <cell r="B7276">
            <v>0</v>
          </cell>
        </row>
        <row r="7277">
          <cell r="B7277">
            <v>0</v>
          </cell>
        </row>
        <row r="7278">
          <cell r="B7278">
            <v>0</v>
          </cell>
        </row>
        <row r="7279">
          <cell r="B7279">
            <v>0</v>
          </cell>
        </row>
        <row r="7280">
          <cell r="B7280">
            <v>0</v>
          </cell>
        </row>
        <row r="7281">
          <cell r="B7281">
            <v>0</v>
          </cell>
        </row>
        <row r="7282">
          <cell r="B7282">
            <v>0</v>
          </cell>
        </row>
        <row r="7283">
          <cell r="B7283">
            <v>0</v>
          </cell>
        </row>
        <row r="7284">
          <cell r="B7284">
            <v>0</v>
          </cell>
        </row>
        <row r="7285">
          <cell r="B7285">
            <v>0</v>
          </cell>
        </row>
        <row r="7286">
          <cell r="B7286">
            <v>0</v>
          </cell>
        </row>
        <row r="7287">
          <cell r="B7287">
            <v>0</v>
          </cell>
        </row>
        <row r="7288">
          <cell r="B7288">
            <v>0</v>
          </cell>
        </row>
        <row r="7289">
          <cell r="B7289">
            <v>0</v>
          </cell>
        </row>
        <row r="7290">
          <cell r="B7290">
            <v>0</v>
          </cell>
        </row>
        <row r="7291">
          <cell r="B7291">
            <v>0</v>
          </cell>
        </row>
        <row r="7292">
          <cell r="B7292">
            <v>0</v>
          </cell>
        </row>
        <row r="7293">
          <cell r="B7293">
            <v>0</v>
          </cell>
        </row>
        <row r="7294">
          <cell r="B7294">
            <v>0</v>
          </cell>
        </row>
        <row r="7295">
          <cell r="B7295">
            <v>0</v>
          </cell>
        </row>
        <row r="7296">
          <cell r="B7296">
            <v>0</v>
          </cell>
        </row>
        <row r="7297">
          <cell r="B7297">
            <v>0</v>
          </cell>
        </row>
        <row r="7298">
          <cell r="B7298">
            <v>0</v>
          </cell>
        </row>
        <row r="7299">
          <cell r="B7299">
            <v>0</v>
          </cell>
        </row>
        <row r="7300">
          <cell r="B7300">
            <v>0</v>
          </cell>
        </row>
        <row r="7301">
          <cell r="B7301">
            <v>0</v>
          </cell>
        </row>
        <row r="7302">
          <cell r="B7302">
            <v>0</v>
          </cell>
        </row>
        <row r="7303">
          <cell r="B7303">
            <v>0</v>
          </cell>
        </row>
        <row r="7304">
          <cell r="B7304">
            <v>0</v>
          </cell>
        </row>
        <row r="7305">
          <cell r="B7305">
            <v>0</v>
          </cell>
        </row>
        <row r="7306">
          <cell r="B7306">
            <v>0</v>
          </cell>
        </row>
        <row r="7307">
          <cell r="B7307">
            <v>0</v>
          </cell>
        </row>
        <row r="7308">
          <cell r="B7308">
            <v>0</v>
          </cell>
        </row>
        <row r="7309">
          <cell r="B7309">
            <v>0</v>
          </cell>
        </row>
        <row r="7310">
          <cell r="B7310">
            <v>0</v>
          </cell>
        </row>
        <row r="7311">
          <cell r="B7311">
            <v>0</v>
          </cell>
        </row>
        <row r="7312">
          <cell r="B7312">
            <v>0</v>
          </cell>
        </row>
        <row r="7313">
          <cell r="B7313">
            <v>0</v>
          </cell>
        </row>
        <row r="7314">
          <cell r="B7314">
            <v>0</v>
          </cell>
        </row>
        <row r="7315">
          <cell r="B7315">
            <v>0</v>
          </cell>
        </row>
        <row r="7316">
          <cell r="B7316">
            <v>0</v>
          </cell>
        </row>
        <row r="7317">
          <cell r="B7317">
            <v>0</v>
          </cell>
        </row>
        <row r="7318">
          <cell r="B7318">
            <v>0</v>
          </cell>
        </row>
        <row r="7319">
          <cell r="B7319">
            <v>0</v>
          </cell>
        </row>
        <row r="7320">
          <cell r="B7320">
            <v>0</v>
          </cell>
        </row>
        <row r="7321">
          <cell r="B7321">
            <v>0</v>
          </cell>
        </row>
        <row r="7322">
          <cell r="B7322">
            <v>0</v>
          </cell>
        </row>
        <row r="7323">
          <cell r="B7323">
            <v>0</v>
          </cell>
        </row>
        <row r="7324">
          <cell r="B7324">
            <v>0</v>
          </cell>
        </row>
        <row r="7325">
          <cell r="B7325">
            <v>0</v>
          </cell>
        </row>
        <row r="7326">
          <cell r="B7326">
            <v>0</v>
          </cell>
        </row>
        <row r="7327">
          <cell r="B7327">
            <v>0</v>
          </cell>
        </row>
        <row r="7328">
          <cell r="B7328">
            <v>0</v>
          </cell>
        </row>
        <row r="7329">
          <cell r="B7329">
            <v>0</v>
          </cell>
        </row>
        <row r="7330">
          <cell r="B7330">
            <v>0</v>
          </cell>
        </row>
        <row r="7331">
          <cell r="B7331">
            <v>0</v>
          </cell>
        </row>
        <row r="7332">
          <cell r="B7332">
            <v>0</v>
          </cell>
        </row>
        <row r="7333">
          <cell r="B7333">
            <v>0</v>
          </cell>
        </row>
        <row r="7334">
          <cell r="B7334">
            <v>0</v>
          </cell>
        </row>
        <row r="7335">
          <cell r="B7335">
            <v>0</v>
          </cell>
        </row>
        <row r="7336">
          <cell r="B7336">
            <v>0</v>
          </cell>
        </row>
        <row r="7337">
          <cell r="B7337">
            <v>0</v>
          </cell>
        </row>
        <row r="7338">
          <cell r="B7338">
            <v>0</v>
          </cell>
        </row>
        <row r="7339">
          <cell r="B7339">
            <v>0</v>
          </cell>
        </row>
        <row r="7340">
          <cell r="B7340">
            <v>0</v>
          </cell>
        </row>
        <row r="7341">
          <cell r="B7341">
            <v>0</v>
          </cell>
        </row>
        <row r="7342">
          <cell r="B7342">
            <v>0</v>
          </cell>
        </row>
        <row r="7343">
          <cell r="B7343">
            <v>0</v>
          </cell>
        </row>
        <row r="7344">
          <cell r="B7344">
            <v>0</v>
          </cell>
        </row>
        <row r="7345">
          <cell r="B7345">
            <v>0</v>
          </cell>
        </row>
        <row r="7346">
          <cell r="B7346">
            <v>0</v>
          </cell>
        </row>
        <row r="7347">
          <cell r="B7347">
            <v>0</v>
          </cell>
        </row>
        <row r="7348">
          <cell r="B7348">
            <v>0</v>
          </cell>
        </row>
        <row r="7349">
          <cell r="B7349">
            <v>0</v>
          </cell>
        </row>
        <row r="7350">
          <cell r="B7350">
            <v>0</v>
          </cell>
        </row>
        <row r="7351">
          <cell r="B7351">
            <v>0</v>
          </cell>
        </row>
        <row r="7352">
          <cell r="B7352">
            <v>0</v>
          </cell>
        </row>
        <row r="7353">
          <cell r="B7353">
            <v>0</v>
          </cell>
        </row>
        <row r="7354">
          <cell r="B7354">
            <v>0</v>
          </cell>
        </row>
        <row r="7355">
          <cell r="B7355">
            <v>0</v>
          </cell>
        </row>
        <row r="7356">
          <cell r="B7356">
            <v>0</v>
          </cell>
        </row>
        <row r="7357">
          <cell r="B7357">
            <v>0</v>
          </cell>
        </row>
        <row r="7358">
          <cell r="B7358">
            <v>0</v>
          </cell>
        </row>
        <row r="7359">
          <cell r="B7359">
            <v>0</v>
          </cell>
        </row>
        <row r="7360">
          <cell r="B7360">
            <v>0</v>
          </cell>
        </row>
        <row r="7361">
          <cell r="B7361">
            <v>0</v>
          </cell>
        </row>
        <row r="7362">
          <cell r="B7362">
            <v>0</v>
          </cell>
        </row>
        <row r="7363">
          <cell r="B7363">
            <v>0</v>
          </cell>
        </row>
        <row r="7364">
          <cell r="B7364">
            <v>0</v>
          </cell>
        </row>
        <row r="7365">
          <cell r="B7365">
            <v>0</v>
          </cell>
        </row>
        <row r="7366">
          <cell r="B7366">
            <v>0</v>
          </cell>
        </row>
        <row r="7367">
          <cell r="B7367">
            <v>0</v>
          </cell>
        </row>
        <row r="7368">
          <cell r="B7368">
            <v>0</v>
          </cell>
        </row>
        <row r="7369">
          <cell r="B7369">
            <v>0</v>
          </cell>
        </row>
        <row r="7370">
          <cell r="B7370">
            <v>0</v>
          </cell>
        </row>
        <row r="7371">
          <cell r="B7371">
            <v>0</v>
          </cell>
        </row>
        <row r="7372">
          <cell r="B7372">
            <v>0</v>
          </cell>
        </row>
        <row r="7373">
          <cell r="B7373">
            <v>0</v>
          </cell>
        </row>
        <row r="7374">
          <cell r="B7374">
            <v>0</v>
          </cell>
        </row>
        <row r="7375">
          <cell r="B7375">
            <v>0</v>
          </cell>
        </row>
        <row r="7376">
          <cell r="B7376">
            <v>0</v>
          </cell>
        </row>
        <row r="7377">
          <cell r="B7377">
            <v>0</v>
          </cell>
        </row>
        <row r="7378">
          <cell r="B7378">
            <v>0</v>
          </cell>
        </row>
        <row r="7379">
          <cell r="B7379">
            <v>0</v>
          </cell>
        </row>
        <row r="7380">
          <cell r="B7380">
            <v>0</v>
          </cell>
        </row>
        <row r="7381">
          <cell r="B7381">
            <v>0</v>
          </cell>
        </row>
        <row r="7382">
          <cell r="B7382">
            <v>0</v>
          </cell>
        </row>
        <row r="7383">
          <cell r="B7383">
            <v>0</v>
          </cell>
        </row>
        <row r="7384">
          <cell r="B7384">
            <v>0</v>
          </cell>
        </row>
        <row r="7385">
          <cell r="B7385">
            <v>0</v>
          </cell>
        </row>
        <row r="7386">
          <cell r="B7386">
            <v>0</v>
          </cell>
        </row>
        <row r="7387">
          <cell r="B7387">
            <v>0</v>
          </cell>
        </row>
        <row r="7388">
          <cell r="B7388">
            <v>0</v>
          </cell>
        </row>
        <row r="7389">
          <cell r="B7389">
            <v>0</v>
          </cell>
        </row>
        <row r="7390">
          <cell r="B7390">
            <v>0</v>
          </cell>
        </row>
        <row r="7391">
          <cell r="B7391">
            <v>0</v>
          </cell>
        </row>
        <row r="7392">
          <cell r="B7392">
            <v>0</v>
          </cell>
        </row>
        <row r="7393">
          <cell r="B7393">
            <v>0</v>
          </cell>
        </row>
        <row r="7394">
          <cell r="B7394">
            <v>0</v>
          </cell>
        </row>
        <row r="7395">
          <cell r="B7395">
            <v>0</v>
          </cell>
        </row>
        <row r="7396">
          <cell r="B7396">
            <v>0</v>
          </cell>
        </row>
        <row r="7397">
          <cell r="B7397">
            <v>0</v>
          </cell>
        </row>
        <row r="7398">
          <cell r="B7398">
            <v>0</v>
          </cell>
        </row>
        <row r="7399">
          <cell r="B7399">
            <v>0</v>
          </cell>
        </row>
        <row r="7400">
          <cell r="B7400">
            <v>0</v>
          </cell>
        </row>
        <row r="7401">
          <cell r="B7401">
            <v>0</v>
          </cell>
        </row>
        <row r="7402">
          <cell r="B7402">
            <v>0</v>
          </cell>
        </row>
        <row r="7403">
          <cell r="B7403">
            <v>0</v>
          </cell>
        </row>
        <row r="7404">
          <cell r="B7404">
            <v>0</v>
          </cell>
        </row>
        <row r="7405">
          <cell r="B7405">
            <v>0</v>
          </cell>
        </row>
        <row r="7406">
          <cell r="B7406">
            <v>0</v>
          </cell>
        </row>
        <row r="7407">
          <cell r="B7407">
            <v>0</v>
          </cell>
        </row>
        <row r="7408">
          <cell r="B7408">
            <v>0</v>
          </cell>
        </row>
        <row r="7409">
          <cell r="B7409">
            <v>0</v>
          </cell>
        </row>
        <row r="7410">
          <cell r="B7410">
            <v>0</v>
          </cell>
        </row>
        <row r="7411">
          <cell r="B7411">
            <v>0</v>
          </cell>
        </row>
        <row r="7412">
          <cell r="B7412">
            <v>0</v>
          </cell>
        </row>
        <row r="7413">
          <cell r="B7413">
            <v>0</v>
          </cell>
        </row>
        <row r="7414">
          <cell r="B7414">
            <v>0</v>
          </cell>
        </row>
        <row r="7415">
          <cell r="B7415">
            <v>0</v>
          </cell>
        </row>
        <row r="7416">
          <cell r="B7416">
            <v>0</v>
          </cell>
        </row>
        <row r="7417">
          <cell r="B7417">
            <v>0</v>
          </cell>
        </row>
        <row r="7418">
          <cell r="B7418">
            <v>0</v>
          </cell>
        </row>
        <row r="7419">
          <cell r="B7419">
            <v>0</v>
          </cell>
        </row>
        <row r="7420">
          <cell r="B7420">
            <v>0</v>
          </cell>
        </row>
        <row r="7421">
          <cell r="B7421">
            <v>0</v>
          </cell>
        </row>
        <row r="7422">
          <cell r="B7422">
            <v>0</v>
          </cell>
        </row>
        <row r="7423">
          <cell r="B7423">
            <v>0</v>
          </cell>
        </row>
        <row r="7424">
          <cell r="B7424">
            <v>0</v>
          </cell>
        </row>
        <row r="7425">
          <cell r="B7425">
            <v>0</v>
          </cell>
        </row>
        <row r="7426">
          <cell r="B7426">
            <v>0</v>
          </cell>
        </row>
        <row r="7427">
          <cell r="B7427">
            <v>0</v>
          </cell>
        </row>
        <row r="7428">
          <cell r="B7428">
            <v>0</v>
          </cell>
        </row>
        <row r="7429">
          <cell r="B7429">
            <v>0</v>
          </cell>
        </row>
        <row r="7430">
          <cell r="B7430">
            <v>0</v>
          </cell>
        </row>
        <row r="7431">
          <cell r="B7431">
            <v>0</v>
          </cell>
        </row>
        <row r="7432">
          <cell r="B7432">
            <v>0</v>
          </cell>
        </row>
        <row r="7433">
          <cell r="B7433">
            <v>0</v>
          </cell>
        </row>
        <row r="7434">
          <cell r="B7434">
            <v>0</v>
          </cell>
        </row>
        <row r="7435">
          <cell r="B7435">
            <v>0</v>
          </cell>
        </row>
        <row r="7436">
          <cell r="B7436">
            <v>0</v>
          </cell>
        </row>
        <row r="7437">
          <cell r="B7437">
            <v>0</v>
          </cell>
        </row>
        <row r="7438">
          <cell r="B7438">
            <v>0</v>
          </cell>
        </row>
        <row r="7439">
          <cell r="B7439">
            <v>0</v>
          </cell>
        </row>
        <row r="7440">
          <cell r="B7440">
            <v>0</v>
          </cell>
        </row>
        <row r="7441">
          <cell r="B7441">
            <v>0</v>
          </cell>
        </row>
        <row r="7442">
          <cell r="B7442">
            <v>0</v>
          </cell>
        </row>
        <row r="7443">
          <cell r="B7443">
            <v>0</v>
          </cell>
        </row>
        <row r="7444">
          <cell r="B7444">
            <v>0</v>
          </cell>
        </row>
        <row r="7445">
          <cell r="B7445">
            <v>0</v>
          </cell>
        </row>
        <row r="7446">
          <cell r="B7446">
            <v>0</v>
          </cell>
        </row>
        <row r="7447">
          <cell r="B7447">
            <v>0</v>
          </cell>
        </row>
        <row r="7448">
          <cell r="B7448">
            <v>0</v>
          </cell>
        </row>
        <row r="7449">
          <cell r="B7449">
            <v>0</v>
          </cell>
        </row>
        <row r="7450">
          <cell r="B7450">
            <v>0</v>
          </cell>
        </row>
        <row r="7451">
          <cell r="B7451">
            <v>0</v>
          </cell>
        </row>
        <row r="7452">
          <cell r="B7452">
            <v>0</v>
          </cell>
        </row>
        <row r="7453">
          <cell r="B7453">
            <v>0</v>
          </cell>
        </row>
        <row r="7454">
          <cell r="B7454">
            <v>0</v>
          </cell>
        </row>
        <row r="7455">
          <cell r="B7455">
            <v>0</v>
          </cell>
        </row>
        <row r="7456">
          <cell r="B7456">
            <v>0</v>
          </cell>
        </row>
        <row r="7457">
          <cell r="B7457">
            <v>0</v>
          </cell>
        </row>
        <row r="7458">
          <cell r="B7458">
            <v>0</v>
          </cell>
        </row>
        <row r="7459">
          <cell r="B7459">
            <v>0</v>
          </cell>
        </row>
        <row r="7460">
          <cell r="B7460">
            <v>0</v>
          </cell>
        </row>
        <row r="7461">
          <cell r="B7461">
            <v>0</v>
          </cell>
        </row>
        <row r="7462">
          <cell r="B7462">
            <v>0</v>
          </cell>
        </row>
        <row r="7463">
          <cell r="B7463">
            <v>0</v>
          </cell>
        </row>
        <row r="7464">
          <cell r="B7464">
            <v>0</v>
          </cell>
        </row>
        <row r="7465">
          <cell r="B7465">
            <v>0</v>
          </cell>
        </row>
        <row r="7466">
          <cell r="B7466">
            <v>0</v>
          </cell>
        </row>
        <row r="7467">
          <cell r="B7467">
            <v>0</v>
          </cell>
        </row>
        <row r="7468">
          <cell r="B7468">
            <v>0</v>
          </cell>
        </row>
        <row r="7469">
          <cell r="B7469">
            <v>0</v>
          </cell>
        </row>
        <row r="7470">
          <cell r="B7470">
            <v>0</v>
          </cell>
        </row>
        <row r="7471">
          <cell r="B7471">
            <v>0</v>
          </cell>
        </row>
        <row r="7472">
          <cell r="B7472">
            <v>0</v>
          </cell>
        </row>
        <row r="7473">
          <cell r="B7473">
            <v>0</v>
          </cell>
        </row>
        <row r="7474">
          <cell r="B7474">
            <v>0</v>
          </cell>
        </row>
        <row r="7475">
          <cell r="B7475">
            <v>0</v>
          </cell>
        </row>
        <row r="7476">
          <cell r="B7476">
            <v>0</v>
          </cell>
        </row>
        <row r="7477">
          <cell r="B7477">
            <v>0</v>
          </cell>
        </row>
        <row r="7478">
          <cell r="B7478">
            <v>0</v>
          </cell>
        </row>
        <row r="7479">
          <cell r="B7479">
            <v>0</v>
          </cell>
        </row>
        <row r="7480">
          <cell r="B7480">
            <v>0</v>
          </cell>
        </row>
        <row r="7481">
          <cell r="B7481">
            <v>0</v>
          </cell>
        </row>
        <row r="7482">
          <cell r="B7482">
            <v>0</v>
          </cell>
        </row>
        <row r="7483">
          <cell r="B7483">
            <v>0</v>
          </cell>
        </row>
        <row r="7484">
          <cell r="B7484">
            <v>0</v>
          </cell>
        </row>
        <row r="7485">
          <cell r="B7485">
            <v>0</v>
          </cell>
        </row>
        <row r="7486">
          <cell r="B7486">
            <v>0</v>
          </cell>
        </row>
        <row r="7487">
          <cell r="B7487">
            <v>0</v>
          </cell>
        </row>
        <row r="7488">
          <cell r="B7488">
            <v>0</v>
          </cell>
        </row>
        <row r="7489">
          <cell r="B7489">
            <v>0</v>
          </cell>
        </row>
        <row r="7490">
          <cell r="B7490">
            <v>0</v>
          </cell>
        </row>
        <row r="7491">
          <cell r="B7491">
            <v>0</v>
          </cell>
        </row>
        <row r="7492">
          <cell r="B7492">
            <v>0</v>
          </cell>
        </row>
        <row r="7493">
          <cell r="B7493">
            <v>0</v>
          </cell>
        </row>
        <row r="7494">
          <cell r="B7494">
            <v>0</v>
          </cell>
        </row>
        <row r="7495">
          <cell r="B7495">
            <v>0</v>
          </cell>
        </row>
        <row r="7496">
          <cell r="B7496">
            <v>0</v>
          </cell>
        </row>
        <row r="7497">
          <cell r="B7497">
            <v>0</v>
          </cell>
        </row>
        <row r="7498">
          <cell r="B7498">
            <v>0</v>
          </cell>
        </row>
        <row r="7499">
          <cell r="B7499">
            <v>0</v>
          </cell>
        </row>
        <row r="7500">
          <cell r="B7500">
            <v>0</v>
          </cell>
        </row>
        <row r="7501">
          <cell r="B7501">
            <v>0</v>
          </cell>
        </row>
        <row r="7502">
          <cell r="B7502">
            <v>0</v>
          </cell>
        </row>
        <row r="7503">
          <cell r="B7503">
            <v>0</v>
          </cell>
        </row>
        <row r="7504">
          <cell r="B7504">
            <v>0</v>
          </cell>
        </row>
        <row r="7505">
          <cell r="B7505">
            <v>0</v>
          </cell>
        </row>
        <row r="7506">
          <cell r="B7506">
            <v>0</v>
          </cell>
        </row>
        <row r="7507">
          <cell r="B7507">
            <v>0</v>
          </cell>
        </row>
        <row r="7508">
          <cell r="B7508">
            <v>0</v>
          </cell>
        </row>
        <row r="7509">
          <cell r="B7509">
            <v>0</v>
          </cell>
        </row>
        <row r="7510">
          <cell r="B7510">
            <v>0</v>
          </cell>
        </row>
        <row r="7511">
          <cell r="B7511">
            <v>0</v>
          </cell>
        </row>
        <row r="7512">
          <cell r="B7512">
            <v>0</v>
          </cell>
        </row>
        <row r="7513">
          <cell r="B7513">
            <v>0</v>
          </cell>
        </row>
        <row r="7514">
          <cell r="B7514">
            <v>0</v>
          </cell>
        </row>
        <row r="7515">
          <cell r="B7515">
            <v>0</v>
          </cell>
        </row>
        <row r="7516">
          <cell r="B7516">
            <v>0</v>
          </cell>
        </row>
        <row r="7517">
          <cell r="B7517">
            <v>0</v>
          </cell>
        </row>
        <row r="7518">
          <cell r="B7518">
            <v>0</v>
          </cell>
        </row>
        <row r="7519">
          <cell r="B7519">
            <v>0</v>
          </cell>
        </row>
        <row r="7520">
          <cell r="B7520">
            <v>0</v>
          </cell>
        </row>
        <row r="7521">
          <cell r="B7521">
            <v>0</v>
          </cell>
        </row>
      </sheetData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23.xml><?xml version="1.0" encoding="utf-8"?>
<externalLink xmlns="http://schemas.openxmlformats.org/spreadsheetml/2006/main">
  <externalBook xmlns:r="http://schemas.openxmlformats.org/officeDocument/2006/relationships" r:id="rId1">
    <sheetNames>
      <sheetName val="INFO"/>
      <sheetName val="Main 32-40"/>
      <sheetName val="TITLE"/>
      <sheetName val="DATA"/>
      <sheetName val="PART"/>
      <sheetName val="New V13"/>
      <sheetName val="MDB-Master"/>
      <sheetName val="MDB V.14"/>
      <sheetName val="MDB V.14  ERP43"/>
      <sheetName val="Panel-Master"/>
      <sheetName val="MDB v14-Master"/>
      <sheetName val="Panel V.14"/>
      <sheetName val="Panel-Master (OLD)"/>
      <sheetName val="Bom-Master"/>
    </sheetNames>
    <sheetDataSet>
      <sheetData sheetId="0" refreshError="1"/>
      <sheetData sheetId="1" refreshError="1"/>
      <sheetData sheetId="2" refreshError="1"/>
      <sheetData sheetId="3">
        <row r="2">
          <cell r="BX2" t="str">
            <v>รหัส xxx2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24.xml><?xml version="1.0" encoding="utf-8"?>
<externalLink xmlns="http://schemas.openxmlformats.org/spreadsheetml/2006/main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19"/>
      <sheetName val="Newspaper"/>
      <sheetName val="List"/>
      <sheetName val="TB Worksheet"/>
      <sheetName val="feature"/>
      <sheetName val="NAV average"/>
      <sheetName val="ANUAL20"/>
      <sheetName val="TB"/>
      <sheetName val="Investment"/>
      <sheetName val="PJ List"/>
      <sheetName val="_2__xls__2__xls_COV"/>
      <sheetName val="RATE"/>
      <sheetName val="A300"/>
      <sheetName val="TO - SP"/>
      <sheetName val="B131 "/>
      <sheetName val="Standing Data"/>
      <sheetName val="Assumptions"/>
      <sheetName val="FF_2"/>
      <sheetName val="Home"/>
      <sheetName val="Q3-46"/>
      <sheetName val="finance"/>
      <sheetName val="A"/>
      <sheetName val="HS(ดบเก่า)ลูกหนีสุวินฯสนญ.(คืน)"/>
      <sheetName val="cost4-47"/>
      <sheetName val="Parameters"/>
      <sheetName val="Financial Highlights"/>
      <sheetName val="11-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225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เงินกู้ธนชาติ"/>
      <sheetName val="เงินกู้ MGC"/>
      <sheetName val="TB Q1 2015"/>
      <sheetName val="Newspaper"/>
      <sheetName val="IFS"/>
      <sheetName val="UF"/>
      <sheetName val="Adj&amp;Rje(Z820) "/>
      <sheetName val="Energy(update)"/>
      <sheetName val="#Lookup"/>
      <sheetName val="F L"/>
      <sheetName val="CBO0497"/>
      <sheetName val="M_Maincomp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  <sheetName val="094W原紙 "/>
      <sheetName val="วงเครดิต 3"/>
      <sheetName val="GL CB"/>
      <sheetName val="GL M"/>
      <sheetName val="H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226.xml><?xml version="1.0" encoding="utf-8"?>
<externalLink xmlns="http://schemas.openxmlformats.org/spreadsheetml/2006/main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</sheetDataSet>
  </externalBook>
</externalLink>
</file>

<file path=xl/externalLinks/externalLink227.xml><?xml version="1.0" encoding="utf-8"?>
<externalLink xmlns="http://schemas.openxmlformats.org/spreadsheetml/2006/main">
  <externalBook xmlns:r="http://schemas.openxmlformats.org/officeDocument/2006/relationships" r:id="rId1">
    <sheetNames>
      <sheetName val="CA Sheet"/>
      <sheetName val="FF-3"/>
      <sheetName val="BPR"/>
      <sheetName val="ตั๋วเงินรับ"/>
      <sheetName val="Cost centre expenditure"/>
      <sheetName val="Customize Your Loan Manager"/>
      <sheetName val="Loan Amortization Table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FF_3"/>
      <sheetName val="M_Maincomp"/>
      <sheetName val="M-1 Nov"/>
      <sheetName val="CA-8"/>
      <sheetName val="Dep"/>
      <sheetName val="gl"/>
      <sheetName val="Interim --&gt; Top"/>
      <sheetName val="#REF!"/>
      <sheetName val="Setup"/>
      <sheetName val="PL"/>
      <sheetName val="BS"/>
      <sheetName val="data"/>
      <sheetName val="ใบแนบ"/>
      <sheetName val="DEV"/>
      <sheetName val="O17-O24"/>
      <sheetName val="CA Comp"/>
      <sheetName val="tax-ss"/>
      <sheetName val="YA00 CYB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28.xml><?xml version="1.0" encoding="utf-8"?>
<externalLink xmlns="http://schemas.openxmlformats.org/spreadsheetml/2006/main">
  <externalBook xmlns:r="http://schemas.openxmlformats.org/officeDocument/2006/relationships" r:id="rId1">
    <sheetNames>
      <sheetName val="Write off"/>
      <sheetName val="เงินกู้ธนชาติ"/>
      <sheetName val="เงินกู้ MGC"/>
      <sheetName val="Newspaper"/>
      <sheetName val="Details"/>
      <sheetName val="113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29.xml><?xml version="1.0" encoding="utf-8"?>
<externalLink xmlns="http://schemas.openxmlformats.org/spreadsheetml/2006/main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0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เช็ครับลงวันที่ล่วงหน้า"/>
    </sheetNames>
    <definedNames>
      <definedName name="End_Bal"/>
      <definedName name="Full_Print"/>
      <definedName name="Header_Row"/>
      <definedName name="Interest_Rate"/>
      <definedName name="Loan_Amount"/>
      <definedName name="Loan_Start"/>
      <definedName name="Loan_Years"/>
    </definedNames>
    <sheetDataSet>
      <sheetData sheetId="0"/>
      <sheetData sheetId="1" refreshError="1"/>
    </sheetDataSet>
  </externalBook>
</externalLink>
</file>

<file path=xl/externalLinks/externalLink231.xml><?xml version="1.0" encoding="utf-8"?>
<externalLink xmlns="http://schemas.openxmlformats.org/spreadsheetml/2006/main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32.xml><?xml version="1.0" encoding="utf-8"?>
<externalLink xmlns="http://schemas.openxmlformats.org/spreadsheetml/2006/main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33.xml><?xml version="1.0" encoding="utf-8"?>
<externalLink xmlns="http://schemas.openxmlformats.org/spreadsheetml/2006/main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4.xml><?xml version="1.0" encoding="utf-8"?>
<externalLink xmlns="http://schemas.openxmlformats.org/spreadsheetml/2006/main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5.xml><?xml version="1.0" encoding="utf-8"?>
<externalLink xmlns="http://schemas.openxmlformats.org/spreadsheetml/2006/main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6.xml><?xml version="1.0" encoding="utf-8"?>
<externalLink xmlns="http://schemas.openxmlformats.org/spreadsheetml/2006/main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237.xml><?xml version="1.0" encoding="utf-8"?>
<externalLink xmlns="http://schemas.openxmlformats.org/spreadsheetml/2006/main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8.xml><?xml version="1.0" encoding="utf-8"?>
<externalLink xmlns="http://schemas.openxmlformats.org/spreadsheetml/2006/main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9.xml><?xml version="1.0" encoding="utf-8"?>
<externalLink xmlns="http://schemas.openxmlformats.org/spreadsheetml/2006/main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40.xml><?xml version="1.0" encoding="utf-8"?>
<externalLink xmlns="http://schemas.openxmlformats.org/spreadsheetml/2006/main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41.xml><?xml version="1.0" encoding="utf-8"?>
<externalLink xmlns="http://schemas.openxmlformats.org/spreadsheetml/2006/main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242.xml><?xml version="1.0" encoding="utf-8"?>
<externalLink xmlns="http://schemas.openxmlformats.org/spreadsheetml/2006/main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43.xml><?xml version="1.0" encoding="utf-8"?>
<externalLink xmlns="http://schemas.openxmlformats.org/spreadsheetml/2006/main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244.xml><?xml version="1.0" encoding="utf-8"?>
<externalLink xmlns="http://schemas.openxmlformats.org/spreadsheetml/2006/main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45.xml><?xml version="1.0" encoding="utf-8"?>
<externalLink xmlns="http://schemas.openxmlformats.org/spreadsheetml/2006/main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</sheetDataSet>
  </externalBook>
</externalLink>
</file>

<file path=xl/externalLinks/externalLink246.xml><?xml version="1.0" encoding="utf-8"?>
<externalLink xmlns="http://schemas.openxmlformats.org/spreadsheetml/2006/main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61 HR"/>
      <sheetName val="65 FINANCE"/>
      <sheetName val="กระแส"/>
      <sheetName val="ADJ - RAT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47.xml><?xml version="1.0" encoding="utf-8"?>
<externalLink xmlns="http://schemas.openxmlformats.org/spreadsheetml/2006/main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48.xml><?xml version="1.0" encoding="utf-8"?>
<externalLink xmlns="http://schemas.openxmlformats.org/spreadsheetml/2006/main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26">
          <cell r="G26" t="b">
            <v>0</v>
          </cell>
        </row>
        <row r="28">
          <cell r="G28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49.xml><?xml version="1.0" encoding="utf-8"?>
<externalLink xmlns="http://schemas.openxmlformats.org/spreadsheetml/2006/main">
  <externalBook xmlns:r="http://schemas.openxmlformats.org/officeDocument/2006/relationships" r:id="rId1">
    <sheetNames>
      <sheetName val="XXXXXXXX"/>
      <sheetName val="SALES&amp;COGS"/>
      <sheetName val="MAIN"/>
      <sheetName val="SUPPLEMENT"/>
      <sheetName val="ACCGRP"/>
      <sheetName val="Sheet1"/>
    </sheetNames>
    <sheetDataSet>
      <sheetData sheetId="0" refreshError="1"/>
      <sheetData sheetId="1" refreshError="1">
        <row r="1">
          <cell r="G1" t="str">
            <v>1</v>
          </cell>
        </row>
        <row r="2">
          <cell r="G2" t="str">
            <v>2001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50.xml><?xml version="1.0" encoding="utf-8"?>
<externalLink xmlns="http://schemas.openxmlformats.org/spreadsheetml/2006/main">
  <externalBook xmlns:r="http://schemas.openxmlformats.org/officeDocument/2006/relationships" r:id="rId1">
    <sheetNames>
      <sheetName val="tax-ss"/>
      <sheetName val="details"/>
    </sheetNames>
    <sheetDataSet>
      <sheetData sheetId="0" refreshError="1"/>
      <sheetData sheetId="1" refreshError="1"/>
    </sheetDataSet>
  </externalBook>
</externalLink>
</file>

<file path=xl/externalLinks/externalLink251.xml><?xml version="1.0" encoding="utf-8"?>
<externalLink xmlns="http://schemas.openxmlformats.org/spreadsheetml/2006/main">
  <externalBook xmlns:r="http://schemas.openxmlformats.org/officeDocument/2006/relationships" r:id="rId1">
    <sheetNames>
      <sheetName val="E611"/>
      <sheetName val="tax-ss"/>
    </sheetNames>
    <definedNames>
      <definedName name="hii" refersTo="#REF!"/>
      <definedName name="Number_of_Payments" refersTo="#REF!"/>
      <definedName name="Values_Entered" refersTo="#REF!"/>
    </definedNames>
    <sheetDataSet>
      <sheetData sheetId="0"/>
      <sheetData sheetId="1" refreshError="1"/>
    </sheetDataSet>
  </externalBook>
</externalLink>
</file>

<file path=xl/externalLinks/externalLink252.xml><?xml version="1.0" encoding="utf-8"?>
<externalLink xmlns="http://schemas.openxmlformats.org/spreadsheetml/2006/main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>
        <row r="7">
          <cell r="Q7">
            <v>0</v>
          </cell>
        </row>
        <row r="31">
          <cell r="L31">
            <v>0</v>
          </cell>
          <cell r="M31">
            <v>0</v>
          </cell>
          <cell r="Q31">
            <v>0</v>
          </cell>
          <cell r="R31">
            <v>0</v>
          </cell>
          <cell r="S31">
            <v>0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53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</sheetNames>
    <sheetDataSet>
      <sheetData sheetId="0" refreshError="1">
        <row r="2">
          <cell r="A2" t="str">
            <v>FOR THE YEAR ENDED 31 DECEMBER 2000</v>
          </cell>
        </row>
      </sheetData>
      <sheetData sheetId="1" refreshError="1">
        <row r="7"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254.xml><?xml version="1.0" encoding="utf-8"?>
<externalLink xmlns="http://schemas.openxmlformats.org/spreadsheetml/2006/main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55.xml><?xml version="1.0" encoding="utf-8"?>
<externalLink xmlns="http://schemas.openxmlformats.org/spreadsheetml/2006/main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56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Suspension"/>
      <sheetName val="Standing Data"/>
      <sheetName val="Asset &amp; Liability"/>
      <sheetName val="Net asset value"/>
      <sheetName val="Bedrreceptuur"/>
      <sheetName val="List"/>
      <sheetName val="Work'n_Process"/>
      <sheetName val="เงินกู้_MGC"/>
      <sheetName val="Register_Cal_Mar_04_July_05_"/>
      <sheetName val="J2"/>
      <sheetName val="J1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57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Seagate _share_in_units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B7">
            <v>1011</v>
          </cell>
          <cell r="D7" t="str">
            <v>v</v>
          </cell>
          <cell r="N7">
            <v>0</v>
          </cell>
          <cell r="O7">
            <v>0</v>
          </cell>
          <cell r="Q7">
            <v>0</v>
          </cell>
          <cell r="R7">
            <v>0</v>
          </cell>
          <cell r="T7">
            <v>0</v>
          </cell>
          <cell r="U7">
            <v>0</v>
          </cell>
          <cell r="AA7">
            <v>0</v>
          </cell>
        </row>
        <row r="8">
          <cell r="D8" t="str">
            <v>v</v>
          </cell>
          <cell r="N8">
            <v>0</v>
          </cell>
          <cell r="O8">
            <v>0</v>
          </cell>
          <cell r="Q8">
            <v>0</v>
          </cell>
          <cell r="R8">
            <v>0</v>
          </cell>
          <cell r="T8">
            <v>0</v>
          </cell>
          <cell r="U8">
            <v>0</v>
          </cell>
          <cell r="AA8">
            <v>0</v>
          </cell>
        </row>
        <row r="9">
          <cell r="D9" t="str">
            <v>v</v>
          </cell>
          <cell r="N9">
            <v>0</v>
          </cell>
          <cell r="O9">
            <v>0</v>
          </cell>
          <cell r="Q9">
            <v>0</v>
          </cell>
          <cell r="R9">
            <v>0</v>
          </cell>
          <cell r="T9">
            <v>0</v>
          </cell>
          <cell r="U9">
            <v>0</v>
          </cell>
          <cell r="AA9">
            <v>0</v>
          </cell>
        </row>
        <row r="10">
          <cell r="D10" t="str">
            <v>v</v>
          </cell>
          <cell r="N10">
            <v>0</v>
          </cell>
          <cell r="O10">
            <v>0</v>
          </cell>
          <cell r="Q10">
            <v>0</v>
          </cell>
          <cell r="R10">
            <v>0</v>
          </cell>
          <cell r="T10">
            <v>0</v>
          </cell>
          <cell r="U10">
            <v>0</v>
          </cell>
          <cell r="AA10">
            <v>0</v>
          </cell>
        </row>
        <row r="11">
          <cell r="D11" t="str">
            <v>v</v>
          </cell>
          <cell r="N11">
            <v>330</v>
          </cell>
          <cell r="O11">
            <v>0</v>
          </cell>
          <cell r="Q11">
            <v>0</v>
          </cell>
          <cell r="R11">
            <v>0</v>
          </cell>
          <cell r="T11">
            <v>0</v>
          </cell>
          <cell r="U11">
            <v>0</v>
          </cell>
          <cell r="AA11">
            <v>0</v>
          </cell>
        </row>
        <row r="12">
          <cell r="D12" t="str">
            <v>v</v>
          </cell>
          <cell r="N12">
            <v>0</v>
          </cell>
          <cell r="O12">
            <v>0</v>
          </cell>
          <cell r="Q12">
            <v>0</v>
          </cell>
          <cell r="R12">
            <v>0</v>
          </cell>
          <cell r="T12">
            <v>0</v>
          </cell>
          <cell r="U12">
            <v>0</v>
          </cell>
          <cell r="AA12">
            <v>0</v>
          </cell>
        </row>
        <row r="13">
          <cell r="D13" t="str">
            <v>v</v>
          </cell>
          <cell r="N13">
            <v>0</v>
          </cell>
          <cell r="O13">
            <v>0</v>
          </cell>
          <cell r="Q13">
            <v>0</v>
          </cell>
          <cell r="R13">
            <v>0</v>
          </cell>
          <cell r="T13">
            <v>0</v>
          </cell>
          <cell r="U13">
            <v>0</v>
          </cell>
          <cell r="AA13">
            <v>0</v>
          </cell>
        </row>
        <row r="14">
          <cell r="D14" t="str">
            <v>v</v>
          </cell>
          <cell r="N14">
            <v>0</v>
          </cell>
          <cell r="O14">
            <v>0</v>
          </cell>
          <cell r="Q14">
            <v>0</v>
          </cell>
          <cell r="R14">
            <v>0</v>
          </cell>
          <cell r="T14">
            <v>0</v>
          </cell>
          <cell r="U14">
            <v>0</v>
          </cell>
          <cell r="AA14">
            <v>0</v>
          </cell>
        </row>
        <row r="15">
          <cell r="D15" t="str">
            <v>v</v>
          </cell>
          <cell r="N15">
            <v>0</v>
          </cell>
          <cell r="O15">
            <v>0</v>
          </cell>
          <cell r="Q15">
            <v>0</v>
          </cell>
          <cell r="R15">
            <v>0</v>
          </cell>
          <cell r="T15">
            <v>0</v>
          </cell>
          <cell r="U15">
            <v>0</v>
          </cell>
          <cell r="AA15">
            <v>0</v>
          </cell>
        </row>
        <row r="16">
          <cell r="N16">
            <v>330</v>
          </cell>
          <cell r="O16">
            <v>0</v>
          </cell>
          <cell r="Q16">
            <v>0</v>
          </cell>
          <cell r="R16">
            <v>0</v>
          </cell>
          <cell r="T16">
            <v>0</v>
          </cell>
          <cell r="U16">
            <v>0</v>
          </cell>
          <cell r="AA16">
            <v>0</v>
          </cell>
        </row>
        <row r="17">
          <cell r="D17" t="str">
            <v>v</v>
          </cell>
          <cell r="N17">
            <v>0</v>
          </cell>
          <cell r="O17">
            <v>0</v>
          </cell>
          <cell r="Q17">
            <v>0</v>
          </cell>
          <cell r="R17">
            <v>0</v>
          </cell>
          <cell r="T17">
            <v>0</v>
          </cell>
          <cell r="U17">
            <v>0</v>
          </cell>
          <cell r="AA17">
            <v>0</v>
          </cell>
        </row>
        <row r="18">
          <cell r="D18" t="str">
            <v>v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T18">
            <v>0</v>
          </cell>
          <cell r="U18">
            <v>0</v>
          </cell>
          <cell r="AA18">
            <v>0</v>
          </cell>
        </row>
        <row r="19">
          <cell r="D19" t="str">
            <v>v</v>
          </cell>
          <cell r="N19">
            <v>0</v>
          </cell>
          <cell r="O19">
            <v>0</v>
          </cell>
          <cell r="Q19">
            <v>0</v>
          </cell>
          <cell r="R19">
            <v>0</v>
          </cell>
          <cell r="T19">
            <v>0</v>
          </cell>
          <cell r="U19">
            <v>0</v>
          </cell>
          <cell r="AA19">
            <v>0</v>
          </cell>
        </row>
        <row r="20">
          <cell r="D20" t="str">
            <v>v</v>
          </cell>
          <cell r="N20">
            <v>0</v>
          </cell>
          <cell r="O20">
            <v>0</v>
          </cell>
          <cell r="Q20">
            <v>0</v>
          </cell>
          <cell r="R20">
            <v>0</v>
          </cell>
          <cell r="T20">
            <v>0</v>
          </cell>
          <cell r="U20">
            <v>0</v>
          </cell>
          <cell r="AA20">
            <v>0</v>
          </cell>
        </row>
        <row r="21">
          <cell r="D21" t="str">
            <v>v</v>
          </cell>
          <cell r="N21">
            <v>0</v>
          </cell>
          <cell r="O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AA21">
            <v>0</v>
          </cell>
        </row>
        <row r="22">
          <cell r="D22" t="str">
            <v>v</v>
          </cell>
          <cell r="N22">
            <v>16058</v>
          </cell>
          <cell r="O22">
            <v>9</v>
          </cell>
          <cell r="Q22">
            <v>0</v>
          </cell>
          <cell r="R22">
            <v>0</v>
          </cell>
          <cell r="T22">
            <v>0</v>
          </cell>
          <cell r="U22">
            <v>0</v>
          </cell>
          <cell r="AA22">
            <v>0</v>
          </cell>
        </row>
        <row r="23">
          <cell r="D23" t="str">
            <v>v</v>
          </cell>
          <cell r="N23">
            <v>0</v>
          </cell>
          <cell r="O23">
            <v>0</v>
          </cell>
          <cell r="Q23">
            <v>0</v>
          </cell>
          <cell r="R23">
            <v>0</v>
          </cell>
          <cell r="T23">
            <v>0</v>
          </cell>
          <cell r="U23">
            <v>0</v>
          </cell>
          <cell r="AA23">
            <v>0</v>
          </cell>
        </row>
        <row r="24">
          <cell r="D24" t="str">
            <v>v</v>
          </cell>
          <cell r="N24">
            <v>0</v>
          </cell>
          <cell r="O24">
            <v>0</v>
          </cell>
          <cell r="Q24">
            <v>0</v>
          </cell>
          <cell r="R24">
            <v>0</v>
          </cell>
          <cell r="T24">
            <v>0</v>
          </cell>
          <cell r="U24">
            <v>0</v>
          </cell>
          <cell r="AA24">
            <v>0</v>
          </cell>
        </row>
        <row r="25">
          <cell r="D25" t="str">
            <v>v</v>
          </cell>
          <cell r="N25">
            <v>0</v>
          </cell>
          <cell r="O25">
            <v>0</v>
          </cell>
          <cell r="Q25">
            <v>0</v>
          </cell>
          <cell r="R25">
            <v>0</v>
          </cell>
          <cell r="T25">
            <v>0</v>
          </cell>
          <cell r="U25">
            <v>0</v>
          </cell>
          <cell r="AA25">
            <v>0</v>
          </cell>
        </row>
        <row r="26">
          <cell r="D26" t="str">
            <v>v</v>
          </cell>
          <cell r="N26">
            <v>0</v>
          </cell>
          <cell r="O26">
            <v>0</v>
          </cell>
          <cell r="Q26">
            <v>0</v>
          </cell>
          <cell r="R26">
            <v>0</v>
          </cell>
          <cell r="T26">
            <v>0</v>
          </cell>
          <cell r="U26">
            <v>0</v>
          </cell>
          <cell r="AA26">
            <v>0</v>
          </cell>
        </row>
        <row r="27">
          <cell r="N27">
            <v>16058</v>
          </cell>
          <cell r="O27">
            <v>9</v>
          </cell>
          <cell r="Q27">
            <v>0</v>
          </cell>
          <cell r="R27">
            <v>0</v>
          </cell>
          <cell r="T27">
            <v>0</v>
          </cell>
          <cell r="U27">
            <v>0</v>
          </cell>
          <cell r="AA27">
            <v>0</v>
          </cell>
        </row>
        <row r="28">
          <cell r="D28" t="str">
            <v>v</v>
          </cell>
          <cell r="N28">
            <v>0</v>
          </cell>
          <cell r="O28">
            <v>0</v>
          </cell>
          <cell r="Q28">
            <v>0</v>
          </cell>
          <cell r="R28">
            <v>0</v>
          </cell>
          <cell r="T28">
            <v>0</v>
          </cell>
          <cell r="U28">
            <v>0</v>
          </cell>
          <cell r="AA28">
            <v>0</v>
          </cell>
        </row>
        <row r="29">
          <cell r="D29" t="str">
            <v>v</v>
          </cell>
          <cell r="N29">
            <v>0</v>
          </cell>
          <cell r="O29">
            <v>0</v>
          </cell>
          <cell r="Q29">
            <v>0</v>
          </cell>
          <cell r="R29">
            <v>0</v>
          </cell>
          <cell r="T29">
            <v>0</v>
          </cell>
          <cell r="U29">
            <v>0</v>
          </cell>
          <cell r="AA29">
            <v>0</v>
          </cell>
        </row>
        <row r="30">
          <cell r="D30" t="str">
            <v>v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T30">
            <v>0</v>
          </cell>
          <cell r="U30">
            <v>0</v>
          </cell>
          <cell r="AA30">
            <v>0</v>
          </cell>
        </row>
        <row r="31">
          <cell r="D31" t="str">
            <v>v</v>
          </cell>
          <cell r="N31">
            <v>0</v>
          </cell>
          <cell r="O31">
            <v>0</v>
          </cell>
          <cell r="Q31">
            <v>0</v>
          </cell>
          <cell r="R31">
            <v>0</v>
          </cell>
          <cell r="T31">
            <v>0</v>
          </cell>
          <cell r="U31">
            <v>0</v>
          </cell>
          <cell r="AA31">
            <v>0</v>
          </cell>
        </row>
        <row r="32">
          <cell r="D32" t="str">
            <v>v</v>
          </cell>
          <cell r="N32">
            <v>0</v>
          </cell>
          <cell r="O32">
            <v>0</v>
          </cell>
          <cell r="Q32">
            <v>0</v>
          </cell>
          <cell r="R32">
            <v>0</v>
          </cell>
          <cell r="T32">
            <v>0</v>
          </cell>
          <cell r="U32">
            <v>0</v>
          </cell>
          <cell r="AA32">
            <v>0</v>
          </cell>
        </row>
        <row r="33">
          <cell r="D33" t="str">
            <v>v</v>
          </cell>
          <cell r="N33">
            <v>0</v>
          </cell>
          <cell r="O33">
            <v>0</v>
          </cell>
          <cell r="Q33">
            <v>0</v>
          </cell>
          <cell r="R33">
            <v>0</v>
          </cell>
          <cell r="T33">
            <v>0</v>
          </cell>
          <cell r="U33">
            <v>0</v>
          </cell>
          <cell r="AA33">
            <v>0</v>
          </cell>
        </row>
        <row r="34">
          <cell r="D34" t="str">
            <v>v</v>
          </cell>
          <cell r="N34">
            <v>15212</v>
          </cell>
          <cell r="O34">
            <v>6</v>
          </cell>
          <cell r="Q34">
            <v>0</v>
          </cell>
          <cell r="R34">
            <v>0</v>
          </cell>
          <cell r="T34">
            <v>0</v>
          </cell>
          <cell r="U34">
            <v>0</v>
          </cell>
          <cell r="AA34">
            <v>0</v>
          </cell>
        </row>
        <row r="35">
          <cell r="D35" t="str">
            <v>v</v>
          </cell>
          <cell r="N35">
            <v>0</v>
          </cell>
          <cell r="O35">
            <v>0</v>
          </cell>
          <cell r="Q35">
            <v>0</v>
          </cell>
          <cell r="R35">
            <v>0</v>
          </cell>
          <cell r="T35">
            <v>0</v>
          </cell>
          <cell r="U35">
            <v>0</v>
          </cell>
          <cell r="AA35">
            <v>0</v>
          </cell>
        </row>
        <row r="36">
          <cell r="D36" t="str">
            <v>v</v>
          </cell>
          <cell r="N36">
            <v>0</v>
          </cell>
          <cell r="O36">
            <v>0</v>
          </cell>
          <cell r="Q36">
            <v>0</v>
          </cell>
          <cell r="R36">
            <v>0</v>
          </cell>
          <cell r="T36">
            <v>0</v>
          </cell>
          <cell r="U36">
            <v>0</v>
          </cell>
          <cell r="AA36">
            <v>0</v>
          </cell>
        </row>
        <row r="37">
          <cell r="D37" t="str">
            <v>v</v>
          </cell>
          <cell r="N37">
            <v>0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AA37">
            <v>0</v>
          </cell>
        </row>
        <row r="38">
          <cell r="D38" t="str">
            <v>v</v>
          </cell>
          <cell r="N38">
            <v>0</v>
          </cell>
          <cell r="O38">
            <v>0</v>
          </cell>
          <cell r="Q38">
            <v>0</v>
          </cell>
          <cell r="R38">
            <v>0</v>
          </cell>
          <cell r="T38">
            <v>0</v>
          </cell>
          <cell r="U38">
            <v>0</v>
          </cell>
          <cell r="AA38">
            <v>0</v>
          </cell>
        </row>
        <row r="39">
          <cell r="D39" t="str">
            <v>v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T39">
            <v>0</v>
          </cell>
          <cell r="U39">
            <v>0</v>
          </cell>
          <cell r="AA39">
            <v>0</v>
          </cell>
        </row>
        <row r="40">
          <cell r="N40">
            <v>15212</v>
          </cell>
          <cell r="O40">
            <v>6</v>
          </cell>
          <cell r="Q40">
            <v>0</v>
          </cell>
          <cell r="R40">
            <v>0</v>
          </cell>
          <cell r="T40">
            <v>0</v>
          </cell>
          <cell r="U40">
            <v>0</v>
          </cell>
          <cell r="AA40">
            <v>0</v>
          </cell>
        </row>
        <row r="41">
          <cell r="D41" t="str">
            <v>v</v>
          </cell>
          <cell r="N41">
            <v>0</v>
          </cell>
          <cell r="O41">
            <v>0</v>
          </cell>
          <cell r="Q41">
            <v>0</v>
          </cell>
          <cell r="R41">
            <v>0</v>
          </cell>
          <cell r="T41">
            <v>0</v>
          </cell>
          <cell r="U41">
            <v>0</v>
          </cell>
          <cell r="AA41">
            <v>0</v>
          </cell>
        </row>
        <row r="42">
          <cell r="D42" t="str">
            <v>v</v>
          </cell>
          <cell r="N42">
            <v>0</v>
          </cell>
          <cell r="O42">
            <v>0</v>
          </cell>
          <cell r="Q42">
            <v>0</v>
          </cell>
          <cell r="R42">
            <v>0</v>
          </cell>
          <cell r="T42">
            <v>0</v>
          </cell>
          <cell r="U42">
            <v>0</v>
          </cell>
          <cell r="AA42">
            <v>0</v>
          </cell>
        </row>
        <row r="43">
          <cell r="D43" t="str">
            <v>v</v>
          </cell>
          <cell r="N43">
            <v>0</v>
          </cell>
          <cell r="O43">
            <v>0</v>
          </cell>
          <cell r="Q43">
            <v>0</v>
          </cell>
          <cell r="R43">
            <v>0</v>
          </cell>
          <cell r="T43">
            <v>0</v>
          </cell>
          <cell r="U43">
            <v>0</v>
          </cell>
          <cell r="AA43">
            <v>0</v>
          </cell>
        </row>
        <row r="44">
          <cell r="D44" t="str">
            <v>v</v>
          </cell>
          <cell r="N44">
            <v>0</v>
          </cell>
          <cell r="O44">
            <v>0</v>
          </cell>
          <cell r="Q44">
            <v>0</v>
          </cell>
          <cell r="R44">
            <v>0</v>
          </cell>
          <cell r="T44">
            <v>0</v>
          </cell>
          <cell r="U44">
            <v>0</v>
          </cell>
          <cell r="AA44">
            <v>0</v>
          </cell>
        </row>
        <row r="45">
          <cell r="D45" t="str">
            <v>v</v>
          </cell>
          <cell r="N45">
            <v>0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AA45">
            <v>0</v>
          </cell>
        </row>
        <row r="46">
          <cell r="D46" t="str">
            <v>v</v>
          </cell>
          <cell r="N46">
            <v>0</v>
          </cell>
          <cell r="O46">
            <v>0</v>
          </cell>
          <cell r="Q46">
            <v>0</v>
          </cell>
          <cell r="R46">
            <v>0</v>
          </cell>
          <cell r="T46">
            <v>0</v>
          </cell>
          <cell r="U46">
            <v>0</v>
          </cell>
          <cell r="AA46">
            <v>0</v>
          </cell>
        </row>
        <row r="47">
          <cell r="D47" t="str">
            <v>v</v>
          </cell>
          <cell r="N47">
            <v>0</v>
          </cell>
          <cell r="O47">
            <v>0</v>
          </cell>
          <cell r="Q47">
            <v>0</v>
          </cell>
          <cell r="R47">
            <v>0</v>
          </cell>
          <cell r="T47">
            <v>0</v>
          </cell>
          <cell r="U47">
            <v>0</v>
          </cell>
          <cell r="AA47">
            <v>0</v>
          </cell>
        </row>
        <row r="48">
          <cell r="D48" t="str">
            <v>v</v>
          </cell>
          <cell r="N48">
            <v>0</v>
          </cell>
          <cell r="O48">
            <v>0</v>
          </cell>
          <cell r="Q48">
            <v>0</v>
          </cell>
          <cell r="R48">
            <v>0</v>
          </cell>
          <cell r="T48">
            <v>0</v>
          </cell>
          <cell r="U48">
            <v>0</v>
          </cell>
          <cell r="AA48">
            <v>0</v>
          </cell>
        </row>
        <row r="49">
          <cell r="D49" t="str">
            <v>v</v>
          </cell>
          <cell r="N49">
            <v>0</v>
          </cell>
          <cell r="O49">
            <v>0</v>
          </cell>
          <cell r="Q49">
            <v>0</v>
          </cell>
          <cell r="R49">
            <v>0</v>
          </cell>
          <cell r="T49">
            <v>0</v>
          </cell>
          <cell r="U49">
            <v>0</v>
          </cell>
          <cell r="AA49">
            <v>0</v>
          </cell>
        </row>
        <row r="50">
          <cell r="D50" t="str">
            <v>v</v>
          </cell>
          <cell r="N50">
            <v>0</v>
          </cell>
          <cell r="O50">
            <v>0</v>
          </cell>
          <cell r="Q50">
            <v>0</v>
          </cell>
          <cell r="R50">
            <v>0</v>
          </cell>
          <cell r="T50">
            <v>0</v>
          </cell>
          <cell r="U50">
            <v>0</v>
          </cell>
          <cell r="AA50">
            <v>0</v>
          </cell>
        </row>
        <row r="51">
          <cell r="D51" t="str">
            <v>v</v>
          </cell>
          <cell r="N51">
            <v>0</v>
          </cell>
          <cell r="O51">
            <v>0</v>
          </cell>
          <cell r="Q51">
            <v>0</v>
          </cell>
          <cell r="R51">
            <v>0</v>
          </cell>
          <cell r="T51">
            <v>0</v>
          </cell>
          <cell r="U51">
            <v>0</v>
          </cell>
          <cell r="AA51">
            <v>0</v>
          </cell>
        </row>
        <row r="52">
          <cell r="N52">
            <v>0</v>
          </cell>
          <cell r="O52">
            <v>0</v>
          </cell>
          <cell r="Q52">
            <v>0</v>
          </cell>
          <cell r="R52">
            <v>0</v>
          </cell>
          <cell r="T52">
            <v>0</v>
          </cell>
          <cell r="U52">
            <v>0</v>
          </cell>
          <cell r="AA52">
            <v>0</v>
          </cell>
        </row>
        <row r="53">
          <cell r="D53" t="str">
            <v>v</v>
          </cell>
          <cell r="N53">
            <v>0</v>
          </cell>
          <cell r="O53">
            <v>0</v>
          </cell>
          <cell r="Q53">
            <v>0</v>
          </cell>
          <cell r="R53">
            <v>0</v>
          </cell>
          <cell r="T53">
            <v>0</v>
          </cell>
          <cell r="U53">
            <v>0</v>
          </cell>
          <cell r="AA53">
            <v>0</v>
          </cell>
        </row>
        <row r="54">
          <cell r="D54" t="str">
            <v>v</v>
          </cell>
          <cell r="N54">
            <v>0</v>
          </cell>
          <cell r="O54">
            <v>0</v>
          </cell>
          <cell r="Q54">
            <v>0</v>
          </cell>
          <cell r="R54">
            <v>0</v>
          </cell>
          <cell r="T54">
            <v>0</v>
          </cell>
          <cell r="U54">
            <v>0</v>
          </cell>
          <cell r="AA54">
            <v>0</v>
          </cell>
        </row>
        <row r="55">
          <cell r="D55" t="str">
            <v>v</v>
          </cell>
          <cell r="N55">
            <v>0</v>
          </cell>
          <cell r="O55">
            <v>0</v>
          </cell>
          <cell r="Q55">
            <v>0</v>
          </cell>
          <cell r="R55">
            <v>0</v>
          </cell>
          <cell r="T55">
            <v>0</v>
          </cell>
          <cell r="U55">
            <v>0</v>
          </cell>
          <cell r="AA55">
            <v>0</v>
          </cell>
        </row>
        <row r="56">
          <cell r="D56" t="str">
            <v>v</v>
          </cell>
          <cell r="N56">
            <v>0</v>
          </cell>
          <cell r="O56">
            <v>0</v>
          </cell>
          <cell r="Q56">
            <v>0</v>
          </cell>
          <cell r="R56">
            <v>0</v>
          </cell>
          <cell r="T56">
            <v>0</v>
          </cell>
          <cell r="U56">
            <v>0</v>
          </cell>
          <cell r="AA56">
            <v>0</v>
          </cell>
        </row>
        <row r="57">
          <cell r="D57" t="str">
            <v>v</v>
          </cell>
          <cell r="N57">
            <v>0</v>
          </cell>
          <cell r="O57">
            <v>0</v>
          </cell>
          <cell r="Q57">
            <v>0</v>
          </cell>
          <cell r="R57">
            <v>0</v>
          </cell>
          <cell r="T57">
            <v>0</v>
          </cell>
          <cell r="U57">
            <v>0</v>
          </cell>
          <cell r="AA57">
            <v>0</v>
          </cell>
        </row>
        <row r="58">
          <cell r="D58" t="str">
            <v>v</v>
          </cell>
          <cell r="N58">
            <v>0</v>
          </cell>
          <cell r="O58">
            <v>0</v>
          </cell>
          <cell r="Q58">
            <v>0</v>
          </cell>
          <cell r="R58">
            <v>0</v>
          </cell>
          <cell r="T58">
            <v>0</v>
          </cell>
          <cell r="U58">
            <v>0</v>
          </cell>
          <cell r="AA58">
            <v>0</v>
          </cell>
        </row>
        <row r="59">
          <cell r="D59" t="str">
            <v>v</v>
          </cell>
          <cell r="N59">
            <v>19410</v>
          </cell>
          <cell r="O59">
            <v>7</v>
          </cell>
          <cell r="Q59">
            <v>0</v>
          </cell>
          <cell r="R59">
            <v>0</v>
          </cell>
          <cell r="T59">
            <v>0</v>
          </cell>
          <cell r="U59">
            <v>0</v>
          </cell>
          <cell r="AA59">
            <v>0</v>
          </cell>
        </row>
        <row r="60">
          <cell r="D60" t="str">
            <v>v</v>
          </cell>
          <cell r="N60">
            <v>0</v>
          </cell>
          <cell r="O60">
            <v>0</v>
          </cell>
          <cell r="Q60">
            <v>0</v>
          </cell>
          <cell r="R60">
            <v>0</v>
          </cell>
          <cell r="T60">
            <v>0</v>
          </cell>
          <cell r="U60">
            <v>0</v>
          </cell>
          <cell r="AA60">
            <v>0</v>
          </cell>
        </row>
        <row r="61">
          <cell r="D61" t="str">
            <v>v</v>
          </cell>
          <cell r="N61">
            <v>0</v>
          </cell>
          <cell r="O61">
            <v>0</v>
          </cell>
          <cell r="Q61">
            <v>0</v>
          </cell>
          <cell r="R61">
            <v>0</v>
          </cell>
          <cell r="T61">
            <v>0</v>
          </cell>
          <cell r="U61">
            <v>0</v>
          </cell>
          <cell r="AA61">
            <v>0</v>
          </cell>
        </row>
        <row r="62">
          <cell r="D62" t="str">
            <v>v</v>
          </cell>
          <cell r="N62">
            <v>0</v>
          </cell>
          <cell r="O62">
            <v>0</v>
          </cell>
          <cell r="Q62">
            <v>0</v>
          </cell>
          <cell r="R62">
            <v>0</v>
          </cell>
          <cell r="T62">
            <v>0</v>
          </cell>
          <cell r="U62">
            <v>0</v>
          </cell>
          <cell r="AA62">
            <v>0</v>
          </cell>
        </row>
        <row r="63">
          <cell r="D63" t="str">
            <v>v</v>
          </cell>
          <cell r="N63">
            <v>0</v>
          </cell>
          <cell r="O63">
            <v>0</v>
          </cell>
          <cell r="Q63">
            <v>0</v>
          </cell>
          <cell r="R63">
            <v>0</v>
          </cell>
          <cell r="T63">
            <v>0</v>
          </cell>
          <cell r="U63">
            <v>0</v>
          </cell>
          <cell r="AA63">
            <v>0</v>
          </cell>
        </row>
        <row r="64">
          <cell r="N64">
            <v>19410</v>
          </cell>
          <cell r="O64">
            <v>7</v>
          </cell>
          <cell r="Q64">
            <v>0</v>
          </cell>
          <cell r="R64">
            <v>0</v>
          </cell>
          <cell r="T64">
            <v>0</v>
          </cell>
          <cell r="U64">
            <v>0</v>
          </cell>
          <cell r="AA64">
            <v>0</v>
          </cell>
        </row>
        <row r="65">
          <cell r="D65" t="str">
            <v>v</v>
          </cell>
          <cell r="N65">
            <v>0</v>
          </cell>
          <cell r="O65">
            <v>0</v>
          </cell>
          <cell r="Q65">
            <v>0</v>
          </cell>
          <cell r="R65">
            <v>0</v>
          </cell>
          <cell r="T65">
            <v>0</v>
          </cell>
          <cell r="U65">
            <v>0</v>
          </cell>
          <cell r="AA65">
            <v>0</v>
          </cell>
        </row>
        <row r="66">
          <cell r="D66" t="str">
            <v>v</v>
          </cell>
          <cell r="N66">
            <v>0</v>
          </cell>
          <cell r="O66">
            <v>0</v>
          </cell>
          <cell r="Q66">
            <v>0</v>
          </cell>
          <cell r="R66">
            <v>0</v>
          </cell>
          <cell r="T66">
            <v>0</v>
          </cell>
          <cell r="U66">
            <v>0</v>
          </cell>
          <cell r="AA66">
            <v>0</v>
          </cell>
        </row>
        <row r="67">
          <cell r="D67" t="str">
            <v>v</v>
          </cell>
          <cell r="N67">
            <v>0</v>
          </cell>
          <cell r="O67">
            <v>0</v>
          </cell>
          <cell r="Q67">
            <v>0</v>
          </cell>
          <cell r="R67">
            <v>0</v>
          </cell>
          <cell r="T67">
            <v>0</v>
          </cell>
          <cell r="U67">
            <v>0</v>
          </cell>
          <cell r="AA67">
            <v>0</v>
          </cell>
        </row>
        <row r="68">
          <cell r="D68" t="str">
            <v>v</v>
          </cell>
          <cell r="N68">
            <v>0</v>
          </cell>
          <cell r="O68">
            <v>0</v>
          </cell>
          <cell r="Q68">
            <v>0</v>
          </cell>
          <cell r="R68">
            <v>0</v>
          </cell>
          <cell r="T68">
            <v>0</v>
          </cell>
          <cell r="U68">
            <v>0</v>
          </cell>
          <cell r="AA68">
            <v>0</v>
          </cell>
        </row>
        <row r="69">
          <cell r="D69" t="str">
            <v>v</v>
          </cell>
          <cell r="N69">
            <v>0</v>
          </cell>
          <cell r="O69">
            <v>0</v>
          </cell>
          <cell r="Q69">
            <v>0</v>
          </cell>
          <cell r="R69">
            <v>0</v>
          </cell>
          <cell r="T69">
            <v>0</v>
          </cell>
          <cell r="U69">
            <v>0</v>
          </cell>
          <cell r="AA69">
            <v>0</v>
          </cell>
        </row>
        <row r="70">
          <cell r="D70" t="str">
            <v>v</v>
          </cell>
          <cell r="N70">
            <v>0</v>
          </cell>
          <cell r="O70">
            <v>0</v>
          </cell>
          <cell r="Q70">
            <v>0</v>
          </cell>
          <cell r="R70">
            <v>0</v>
          </cell>
          <cell r="T70">
            <v>0</v>
          </cell>
          <cell r="U70">
            <v>0</v>
          </cell>
          <cell r="AA70">
            <v>0</v>
          </cell>
        </row>
        <row r="71">
          <cell r="D71" t="str">
            <v>v</v>
          </cell>
          <cell r="N71">
            <v>27684</v>
          </cell>
          <cell r="O71">
            <v>11</v>
          </cell>
          <cell r="Q71">
            <v>0</v>
          </cell>
          <cell r="R71">
            <v>0</v>
          </cell>
          <cell r="T71">
            <v>0</v>
          </cell>
          <cell r="U71">
            <v>0</v>
          </cell>
          <cell r="AA71">
            <v>0</v>
          </cell>
        </row>
        <row r="72">
          <cell r="D72" t="str">
            <v>v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T72">
            <v>0</v>
          </cell>
          <cell r="U72">
            <v>0</v>
          </cell>
          <cell r="AA72">
            <v>0</v>
          </cell>
        </row>
        <row r="73">
          <cell r="D73" t="str">
            <v>v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T73">
            <v>0</v>
          </cell>
          <cell r="U73">
            <v>0</v>
          </cell>
          <cell r="AA73">
            <v>0</v>
          </cell>
        </row>
        <row r="74">
          <cell r="D74" t="str">
            <v>v</v>
          </cell>
          <cell r="N74">
            <v>0</v>
          </cell>
          <cell r="O74">
            <v>0</v>
          </cell>
          <cell r="Q74">
            <v>0</v>
          </cell>
          <cell r="R74">
            <v>0</v>
          </cell>
          <cell r="T74">
            <v>0</v>
          </cell>
          <cell r="U74">
            <v>0</v>
          </cell>
          <cell r="AA74">
            <v>0</v>
          </cell>
        </row>
        <row r="75">
          <cell r="N75">
            <v>27684</v>
          </cell>
          <cell r="O75">
            <v>11</v>
          </cell>
          <cell r="Q75">
            <v>0</v>
          </cell>
          <cell r="R75">
            <v>0</v>
          </cell>
          <cell r="T75">
            <v>0</v>
          </cell>
          <cell r="U75">
            <v>0</v>
          </cell>
          <cell r="AA75">
            <v>0</v>
          </cell>
        </row>
        <row r="76">
          <cell r="D76" t="str">
            <v>v</v>
          </cell>
          <cell r="N76">
            <v>0</v>
          </cell>
          <cell r="O76">
            <v>0</v>
          </cell>
          <cell r="Q76">
            <v>0</v>
          </cell>
          <cell r="R76">
            <v>0</v>
          </cell>
          <cell r="T76">
            <v>0</v>
          </cell>
          <cell r="U76">
            <v>0</v>
          </cell>
          <cell r="AA76">
            <v>0</v>
          </cell>
        </row>
        <row r="77">
          <cell r="D77" t="str">
            <v>v</v>
          </cell>
          <cell r="N77">
            <v>0</v>
          </cell>
          <cell r="O77">
            <v>0</v>
          </cell>
          <cell r="Q77">
            <v>0</v>
          </cell>
          <cell r="R77">
            <v>0</v>
          </cell>
          <cell r="T77">
            <v>0</v>
          </cell>
          <cell r="U77">
            <v>0</v>
          </cell>
          <cell r="AA77">
            <v>0</v>
          </cell>
        </row>
        <row r="78">
          <cell r="D78" t="str">
            <v>v</v>
          </cell>
          <cell r="N78">
            <v>0</v>
          </cell>
          <cell r="O78">
            <v>0</v>
          </cell>
          <cell r="Q78">
            <v>0</v>
          </cell>
          <cell r="R78">
            <v>0</v>
          </cell>
          <cell r="T78">
            <v>0</v>
          </cell>
          <cell r="U78">
            <v>0</v>
          </cell>
          <cell r="AA78">
            <v>0</v>
          </cell>
        </row>
        <row r="79">
          <cell r="D79" t="str">
            <v>v</v>
          </cell>
          <cell r="N79">
            <v>0</v>
          </cell>
          <cell r="O79">
            <v>0</v>
          </cell>
          <cell r="Q79">
            <v>0</v>
          </cell>
          <cell r="R79">
            <v>0</v>
          </cell>
          <cell r="T79">
            <v>0</v>
          </cell>
          <cell r="U79">
            <v>0</v>
          </cell>
          <cell r="AA79">
            <v>0</v>
          </cell>
        </row>
        <row r="80">
          <cell r="D80" t="str">
            <v>v</v>
          </cell>
          <cell r="N80">
            <v>0</v>
          </cell>
          <cell r="O80">
            <v>0</v>
          </cell>
          <cell r="Q80">
            <v>0</v>
          </cell>
          <cell r="R80">
            <v>0</v>
          </cell>
          <cell r="T80">
            <v>0</v>
          </cell>
          <cell r="U80">
            <v>0</v>
          </cell>
          <cell r="AA80">
            <v>0</v>
          </cell>
        </row>
        <row r="81">
          <cell r="D81" t="str">
            <v>v</v>
          </cell>
          <cell r="N81">
            <v>0</v>
          </cell>
          <cell r="O81">
            <v>0</v>
          </cell>
          <cell r="Q81">
            <v>0</v>
          </cell>
          <cell r="R81">
            <v>0</v>
          </cell>
          <cell r="T81">
            <v>0</v>
          </cell>
          <cell r="U81">
            <v>0</v>
          </cell>
          <cell r="AA81">
            <v>0</v>
          </cell>
        </row>
        <row r="82">
          <cell r="D82" t="str">
            <v>v</v>
          </cell>
          <cell r="N82">
            <v>0</v>
          </cell>
          <cell r="O82">
            <v>0</v>
          </cell>
          <cell r="Q82">
            <v>0</v>
          </cell>
          <cell r="R82">
            <v>0</v>
          </cell>
          <cell r="T82">
            <v>0</v>
          </cell>
          <cell r="U82">
            <v>0</v>
          </cell>
          <cell r="AA82">
            <v>0</v>
          </cell>
        </row>
        <row r="83">
          <cell r="D83" t="str">
            <v>v</v>
          </cell>
          <cell r="N83">
            <v>0</v>
          </cell>
          <cell r="O83">
            <v>0</v>
          </cell>
          <cell r="Q83">
            <v>0</v>
          </cell>
          <cell r="R83">
            <v>0</v>
          </cell>
          <cell r="T83">
            <v>0</v>
          </cell>
          <cell r="U83">
            <v>0</v>
          </cell>
          <cell r="AA83">
            <v>0</v>
          </cell>
        </row>
        <row r="84">
          <cell r="D84" t="str">
            <v>v</v>
          </cell>
          <cell r="N84">
            <v>0</v>
          </cell>
          <cell r="O84">
            <v>0</v>
          </cell>
          <cell r="Q84">
            <v>0</v>
          </cell>
          <cell r="R84">
            <v>0</v>
          </cell>
          <cell r="T84">
            <v>0</v>
          </cell>
          <cell r="U84">
            <v>0</v>
          </cell>
          <cell r="AA84">
            <v>0</v>
          </cell>
        </row>
        <row r="85">
          <cell r="D85" t="str">
            <v>v</v>
          </cell>
          <cell r="N85">
            <v>0</v>
          </cell>
          <cell r="O85">
            <v>0</v>
          </cell>
          <cell r="Q85">
            <v>0</v>
          </cell>
          <cell r="R85">
            <v>0</v>
          </cell>
          <cell r="T85">
            <v>0</v>
          </cell>
          <cell r="U85">
            <v>0</v>
          </cell>
          <cell r="AA85">
            <v>0</v>
          </cell>
        </row>
        <row r="86">
          <cell r="N86">
            <v>0</v>
          </cell>
          <cell r="O86">
            <v>0</v>
          </cell>
          <cell r="Q86">
            <v>0</v>
          </cell>
          <cell r="R86">
            <v>0</v>
          </cell>
          <cell r="T86">
            <v>0</v>
          </cell>
          <cell r="U86">
            <v>0</v>
          </cell>
          <cell r="AA86">
            <v>0</v>
          </cell>
        </row>
        <row r="87">
          <cell r="D87" t="str">
            <v>v</v>
          </cell>
          <cell r="N87">
            <v>0</v>
          </cell>
          <cell r="O87">
            <v>0</v>
          </cell>
          <cell r="Q87">
            <v>0</v>
          </cell>
          <cell r="R87">
            <v>0</v>
          </cell>
          <cell r="T87">
            <v>0</v>
          </cell>
          <cell r="U87">
            <v>0</v>
          </cell>
          <cell r="AA87">
            <v>0</v>
          </cell>
        </row>
        <row r="88">
          <cell r="D88" t="str">
            <v>v</v>
          </cell>
          <cell r="N88">
            <v>0</v>
          </cell>
          <cell r="O88">
            <v>0</v>
          </cell>
          <cell r="Q88">
            <v>0</v>
          </cell>
          <cell r="R88">
            <v>0</v>
          </cell>
          <cell r="T88">
            <v>0</v>
          </cell>
          <cell r="U88">
            <v>0</v>
          </cell>
          <cell r="AA88">
            <v>0</v>
          </cell>
        </row>
        <row r="89">
          <cell r="D89" t="str">
            <v>v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T89">
            <v>0</v>
          </cell>
          <cell r="U89">
            <v>0</v>
          </cell>
          <cell r="AA89">
            <v>0</v>
          </cell>
        </row>
        <row r="90">
          <cell r="D90" t="str">
            <v>v</v>
          </cell>
          <cell r="N90">
            <v>0</v>
          </cell>
          <cell r="O90">
            <v>0</v>
          </cell>
          <cell r="Q90">
            <v>0</v>
          </cell>
          <cell r="R90">
            <v>0</v>
          </cell>
          <cell r="T90">
            <v>0</v>
          </cell>
          <cell r="U90">
            <v>0</v>
          </cell>
          <cell r="AA90">
            <v>0</v>
          </cell>
        </row>
        <row r="91">
          <cell r="D91" t="str">
            <v>v</v>
          </cell>
          <cell r="N91">
            <v>0</v>
          </cell>
          <cell r="O91">
            <v>0</v>
          </cell>
          <cell r="Q91">
            <v>0</v>
          </cell>
          <cell r="R91">
            <v>0</v>
          </cell>
          <cell r="T91">
            <v>0</v>
          </cell>
          <cell r="U91">
            <v>0</v>
          </cell>
          <cell r="AA91">
            <v>0</v>
          </cell>
        </row>
        <row r="92">
          <cell r="D92" t="str">
            <v>v</v>
          </cell>
          <cell r="N92">
            <v>0</v>
          </cell>
          <cell r="O92">
            <v>0</v>
          </cell>
          <cell r="Q92">
            <v>0</v>
          </cell>
          <cell r="R92">
            <v>0</v>
          </cell>
          <cell r="T92">
            <v>0</v>
          </cell>
          <cell r="U92">
            <v>0</v>
          </cell>
          <cell r="AA92">
            <v>0</v>
          </cell>
        </row>
        <row r="93">
          <cell r="D93" t="str">
            <v>v</v>
          </cell>
          <cell r="N93">
            <v>0</v>
          </cell>
          <cell r="O93">
            <v>0</v>
          </cell>
          <cell r="Q93">
            <v>0</v>
          </cell>
          <cell r="R93">
            <v>0</v>
          </cell>
          <cell r="T93">
            <v>0</v>
          </cell>
          <cell r="U93">
            <v>0</v>
          </cell>
          <cell r="AA93">
            <v>0</v>
          </cell>
        </row>
        <row r="94">
          <cell r="D94" t="str">
            <v>v</v>
          </cell>
          <cell r="N94">
            <v>0</v>
          </cell>
          <cell r="O94">
            <v>0</v>
          </cell>
          <cell r="Q94">
            <v>0</v>
          </cell>
          <cell r="R94">
            <v>0</v>
          </cell>
          <cell r="T94">
            <v>0</v>
          </cell>
          <cell r="U94">
            <v>0</v>
          </cell>
          <cell r="AA94">
            <v>0</v>
          </cell>
        </row>
        <row r="95">
          <cell r="D95" t="str">
            <v>v</v>
          </cell>
          <cell r="N95">
            <v>0</v>
          </cell>
          <cell r="O95">
            <v>0</v>
          </cell>
          <cell r="Q95">
            <v>0</v>
          </cell>
          <cell r="R95">
            <v>0</v>
          </cell>
          <cell r="T95">
            <v>0</v>
          </cell>
          <cell r="U95">
            <v>0</v>
          </cell>
          <cell r="AA95">
            <v>0</v>
          </cell>
        </row>
        <row r="96">
          <cell r="D96" t="str">
            <v>v</v>
          </cell>
          <cell r="N96">
            <v>0</v>
          </cell>
          <cell r="O96">
            <v>0</v>
          </cell>
          <cell r="Q96">
            <v>0</v>
          </cell>
          <cell r="R96">
            <v>0</v>
          </cell>
          <cell r="T96">
            <v>0</v>
          </cell>
          <cell r="U96">
            <v>0</v>
          </cell>
          <cell r="AA96">
            <v>0</v>
          </cell>
        </row>
        <row r="97">
          <cell r="D97" t="str">
            <v>v</v>
          </cell>
          <cell r="N97">
            <v>6190</v>
          </cell>
          <cell r="O97">
            <v>2</v>
          </cell>
          <cell r="Q97">
            <v>0</v>
          </cell>
          <cell r="R97">
            <v>0</v>
          </cell>
          <cell r="T97">
            <v>0</v>
          </cell>
          <cell r="U97">
            <v>0</v>
          </cell>
          <cell r="AA97">
            <v>0</v>
          </cell>
        </row>
        <row r="98">
          <cell r="D98" t="str">
            <v>v</v>
          </cell>
          <cell r="N98">
            <v>0</v>
          </cell>
          <cell r="O98">
            <v>0</v>
          </cell>
          <cell r="Q98">
            <v>0</v>
          </cell>
          <cell r="R98">
            <v>0</v>
          </cell>
          <cell r="T98">
            <v>0</v>
          </cell>
          <cell r="U98">
            <v>0</v>
          </cell>
          <cell r="AA98">
            <v>0</v>
          </cell>
        </row>
        <row r="99">
          <cell r="D99" t="str">
            <v>v</v>
          </cell>
          <cell r="N99">
            <v>0</v>
          </cell>
          <cell r="O99">
            <v>0</v>
          </cell>
          <cell r="Q99">
            <v>0</v>
          </cell>
          <cell r="R99">
            <v>0</v>
          </cell>
          <cell r="T99">
            <v>0</v>
          </cell>
          <cell r="U99">
            <v>0</v>
          </cell>
          <cell r="AA99">
            <v>0</v>
          </cell>
        </row>
        <row r="100">
          <cell r="D100" t="str">
            <v>v</v>
          </cell>
          <cell r="N100">
            <v>0</v>
          </cell>
          <cell r="O100">
            <v>0</v>
          </cell>
          <cell r="Q100">
            <v>0</v>
          </cell>
          <cell r="R100">
            <v>0</v>
          </cell>
          <cell r="T100">
            <v>0</v>
          </cell>
          <cell r="U100">
            <v>0</v>
          </cell>
          <cell r="AA100">
            <v>0</v>
          </cell>
        </row>
        <row r="101">
          <cell r="N101">
            <v>6190</v>
          </cell>
          <cell r="O101">
            <v>2</v>
          </cell>
          <cell r="Q101">
            <v>0</v>
          </cell>
          <cell r="R101">
            <v>0</v>
          </cell>
          <cell r="T101">
            <v>0</v>
          </cell>
          <cell r="U101">
            <v>0</v>
          </cell>
          <cell r="AA101">
            <v>0</v>
          </cell>
        </row>
        <row r="102">
          <cell r="D102" t="str">
            <v>v</v>
          </cell>
          <cell r="N102">
            <v>0</v>
          </cell>
          <cell r="O102">
            <v>0</v>
          </cell>
          <cell r="Q102">
            <v>0</v>
          </cell>
          <cell r="R102">
            <v>0</v>
          </cell>
          <cell r="T102">
            <v>0</v>
          </cell>
          <cell r="U102">
            <v>0</v>
          </cell>
          <cell r="AA102">
            <v>0</v>
          </cell>
        </row>
        <row r="103">
          <cell r="D103" t="str">
            <v>v</v>
          </cell>
          <cell r="N103">
            <v>0</v>
          </cell>
          <cell r="O103">
            <v>0</v>
          </cell>
          <cell r="Q103">
            <v>0</v>
          </cell>
          <cell r="R103">
            <v>0</v>
          </cell>
          <cell r="T103">
            <v>0</v>
          </cell>
          <cell r="U103">
            <v>0</v>
          </cell>
          <cell r="AA103">
            <v>0</v>
          </cell>
        </row>
        <row r="104">
          <cell r="D104" t="str">
            <v>v</v>
          </cell>
          <cell r="N104">
            <v>0</v>
          </cell>
          <cell r="O104">
            <v>0</v>
          </cell>
          <cell r="Q104">
            <v>0</v>
          </cell>
          <cell r="R104">
            <v>0</v>
          </cell>
          <cell r="T104">
            <v>0</v>
          </cell>
          <cell r="U104">
            <v>0</v>
          </cell>
          <cell r="AA104">
            <v>0</v>
          </cell>
        </row>
        <row r="105">
          <cell r="D105" t="str">
            <v>v</v>
          </cell>
          <cell r="N105">
            <v>0</v>
          </cell>
          <cell r="O105">
            <v>0</v>
          </cell>
          <cell r="Q105">
            <v>0</v>
          </cell>
          <cell r="R105">
            <v>0</v>
          </cell>
          <cell r="T105">
            <v>0</v>
          </cell>
          <cell r="U105">
            <v>0</v>
          </cell>
          <cell r="AA105">
            <v>0</v>
          </cell>
        </row>
        <row r="106">
          <cell r="D106" t="str">
            <v>v</v>
          </cell>
          <cell r="N106">
            <v>0</v>
          </cell>
          <cell r="O106">
            <v>0</v>
          </cell>
          <cell r="Q106">
            <v>0</v>
          </cell>
          <cell r="R106">
            <v>0</v>
          </cell>
          <cell r="T106">
            <v>0</v>
          </cell>
          <cell r="U106">
            <v>0</v>
          </cell>
          <cell r="AA106">
            <v>0</v>
          </cell>
        </row>
        <row r="107">
          <cell r="D107" t="str">
            <v>v</v>
          </cell>
          <cell r="N107">
            <v>0</v>
          </cell>
          <cell r="O107">
            <v>0</v>
          </cell>
          <cell r="Q107">
            <v>0</v>
          </cell>
          <cell r="R107">
            <v>0</v>
          </cell>
          <cell r="T107">
            <v>0</v>
          </cell>
          <cell r="U107">
            <v>0</v>
          </cell>
          <cell r="AA107">
            <v>0</v>
          </cell>
        </row>
        <row r="108">
          <cell r="D108" t="str">
            <v>v</v>
          </cell>
          <cell r="N108">
            <v>8690</v>
          </cell>
          <cell r="O108">
            <v>0</v>
          </cell>
          <cell r="Q108">
            <v>0</v>
          </cell>
          <cell r="R108">
            <v>0</v>
          </cell>
          <cell r="T108">
            <v>0</v>
          </cell>
          <cell r="U108">
            <v>0</v>
          </cell>
          <cell r="AA108">
            <v>0</v>
          </cell>
        </row>
        <row r="109">
          <cell r="D109" t="str">
            <v>v</v>
          </cell>
          <cell r="N109">
            <v>0</v>
          </cell>
          <cell r="O109">
            <v>0</v>
          </cell>
          <cell r="Q109">
            <v>0</v>
          </cell>
          <cell r="R109">
            <v>0</v>
          </cell>
          <cell r="T109">
            <v>0</v>
          </cell>
          <cell r="U109">
            <v>0</v>
          </cell>
          <cell r="AA109">
            <v>0</v>
          </cell>
        </row>
        <row r="110">
          <cell r="D110" t="str">
            <v>v</v>
          </cell>
          <cell r="N110">
            <v>0</v>
          </cell>
          <cell r="O110">
            <v>0</v>
          </cell>
          <cell r="Q110">
            <v>0</v>
          </cell>
          <cell r="R110">
            <v>0</v>
          </cell>
          <cell r="T110">
            <v>0</v>
          </cell>
          <cell r="U110">
            <v>0</v>
          </cell>
          <cell r="AA110">
            <v>0</v>
          </cell>
        </row>
        <row r="111">
          <cell r="D111" t="str">
            <v>v</v>
          </cell>
          <cell r="N111">
            <v>0</v>
          </cell>
          <cell r="O111">
            <v>0</v>
          </cell>
          <cell r="Q111">
            <v>0</v>
          </cell>
          <cell r="R111">
            <v>0</v>
          </cell>
          <cell r="T111">
            <v>0</v>
          </cell>
          <cell r="U111">
            <v>0</v>
          </cell>
          <cell r="AA111">
            <v>0</v>
          </cell>
        </row>
        <row r="112">
          <cell r="D112" t="str">
            <v>v</v>
          </cell>
          <cell r="N112">
            <v>0</v>
          </cell>
          <cell r="O112">
            <v>0</v>
          </cell>
          <cell r="Q112">
            <v>0</v>
          </cell>
          <cell r="R112">
            <v>0</v>
          </cell>
          <cell r="T112">
            <v>0</v>
          </cell>
          <cell r="U112">
            <v>0</v>
          </cell>
          <cell r="AA112">
            <v>0</v>
          </cell>
        </row>
        <row r="113">
          <cell r="N113">
            <v>8690</v>
          </cell>
          <cell r="O113">
            <v>0</v>
          </cell>
          <cell r="Q113">
            <v>0</v>
          </cell>
          <cell r="R113">
            <v>0</v>
          </cell>
          <cell r="T113">
            <v>0</v>
          </cell>
          <cell r="U113">
            <v>0</v>
          </cell>
          <cell r="AA113">
            <v>0</v>
          </cell>
        </row>
        <row r="114">
          <cell r="D114" t="str">
            <v>v</v>
          </cell>
          <cell r="N114">
            <v>0</v>
          </cell>
          <cell r="O114">
            <v>0</v>
          </cell>
          <cell r="Q114">
            <v>0</v>
          </cell>
          <cell r="R114">
            <v>0</v>
          </cell>
          <cell r="T114">
            <v>0</v>
          </cell>
          <cell r="U114">
            <v>0</v>
          </cell>
          <cell r="AA114">
            <v>0</v>
          </cell>
        </row>
        <row r="115">
          <cell r="D115" t="str">
            <v>v</v>
          </cell>
          <cell r="N115">
            <v>0</v>
          </cell>
          <cell r="O115">
            <v>0</v>
          </cell>
          <cell r="Q115">
            <v>0</v>
          </cell>
          <cell r="R115">
            <v>0</v>
          </cell>
          <cell r="T115">
            <v>0</v>
          </cell>
          <cell r="U115">
            <v>0</v>
          </cell>
          <cell r="AA115">
            <v>0</v>
          </cell>
        </row>
        <row r="116">
          <cell r="D116" t="str">
            <v>v</v>
          </cell>
          <cell r="N116">
            <v>0</v>
          </cell>
          <cell r="O116">
            <v>0</v>
          </cell>
          <cell r="Q116">
            <v>0</v>
          </cell>
          <cell r="R116">
            <v>0</v>
          </cell>
          <cell r="T116">
            <v>0</v>
          </cell>
          <cell r="U116">
            <v>0</v>
          </cell>
          <cell r="AA116">
            <v>0</v>
          </cell>
        </row>
        <row r="117">
          <cell r="D117" t="str">
            <v>v</v>
          </cell>
          <cell r="N117">
            <v>1</v>
          </cell>
          <cell r="O117">
            <v>17</v>
          </cell>
          <cell r="Q117">
            <v>0</v>
          </cell>
          <cell r="R117">
            <v>0</v>
          </cell>
          <cell r="T117">
            <v>0</v>
          </cell>
          <cell r="U117">
            <v>0</v>
          </cell>
          <cell r="AA117">
            <v>0</v>
          </cell>
        </row>
        <row r="118">
          <cell r="D118" t="str">
            <v>v</v>
          </cell>
          <cell r="N118">
            <v>0</v>
          </cell>
          <cell r="O118">
            <v>0</v>
          </cell>
          <cell r="Q118">
            <v>0</v>
          </cell>
          <cell r="R118">
            <v>0</v>
          </cell>
          <cell r="T118">
            <v>0</v>
          </cell>
          <cell r="U118">
            <v>0</v>
          </cell>
          <cell r="AA118">
            <v>0</v>
          </cell>
        </row>
        <row r="119">
          <cell r="D119" t="str">
            <v>v</v>
          </cell>
          <cell r="N119">
            <v>0</v>
          </cell>
          <cell r="O119">
            <v>0</v>
          </cell>
          <cell r="Q119">
            <v>0</v>
          </cell>
          <cell r="R119">
            <v>0</v>
          </cell>
          <cell r="T119">
            <v>0</v>
          </cell>
          <cell r="U119">
            <v>0</v>
          </cell>
          <cell r="AA119">
            <v>0</v>
          </cell>
        </row>
        <row r="120">
          <cell r="D120" t="str">
            <v>v</v>
          </cell>
          <cell r="N120">
            <v>0</v>
          </cell>
          <cell r="O120">
            <v>0</v>
          </cell>
          <cell r="Q120">
            <v>0</v>
          </cell>
          <cell r="R120">
            <v>0</v>
          </cell>
          <cell r="T120">
            <v>0</v>
          </cell>
          <cell r="U120">
            <v>0</v>
          </cell>
          <cell r="AA120">
            <v>0</v>
          </cell>
        </row>
        <row r="121">
          <cell r="D121" t="str">
            <v>v</v>
          </cell>
          <cell r="N121">
            <v>0</v>
          </cell>
          <cell r="O121">
            <v>0</v>
          </cell>
          <cell r="Q121">
            <v>0</v>
          </cell>
          <cell r="R121">
            <v>0</v>
          </cell>
          <cell r="T121">
            <v>0</v>
          </cell>
          <cell r="U121">
            <v>0</v>
          </cell>
          <cell r="AA121">
            <v>0</v>
          </cell>
        </row>
        <row r="122">
          <cell r="D122" t="str">
            <v>v</v>
          </cell>
          <cell r="N122">
            <v>0</v>
          </cell>
          <cell r="O122">
            <v>0</v>
          </cell>
          <cell r="Q122">
            <v>0</v>
          </cell>
          <cell r="R122">
            <v>0</v>
          </cell>
          <cell r="T122">
            <v>0</v>
          </cell>
          <cell r="U122">
            <v>0</v>
          </cell>
          <cell r="AA122">
            <v>0</v>
          </cell>
        </row>
        <row r="123">
          <cell r="D123" t="str">
            <v>v</v>
          </cell>
          <cell r="N123">
            <v>0</v>
          </cell>
          <cell r="O123">
            <v>0</v>
          </cell>
          <cell r="Q123">
            <v>0</v>
          </cell>
          <cell r="R123">
            <v>0</v>
          </cell>
          <cell r="T123">
            <v>0</v>
          </cell>
          <cell r="U123">
            <v>0</v>
          </cell>
          <cell r="AA123">
            <v>0</v>
          </cell>
        </row>
        <row r="124">
          <cell r="D124" t="str">
            <v>v</v>
          </cell>
          <cell r="N124">
            <v>0</v>
          </cell>
          <cell r="O124">
            <v>0</v>
          </cell>
          <cell r="Q124">
            <v>0</v>
          </cell>
          <cell r="R124">
            <v>0</v>
          </cell>
          <cell r="T124">
            <v>0</v>
          </cell>
          <cell r="U124">
            <v>0</v>
          </cell>
          <cell r="AA124">
            <v>0</v>
          </cell>
        </row>
        <row r="125">
          <cell r="N125">
            <v>1</v>
          </cell>
          <cell r="O125">
            <v>17</v>
          </cell>
          <cell r="Q125">
            <v>0</v>
          </cell>
          <cell r="R125">
            <v>0</v>
          </cell>
          <cell r="T125">
            <v>0</v>
          </cell>
          <cell r="U125">
            <v>0</v>
          </cell>
          <cell r="AA125">
            <v>0</v>
          </cell>
        </row>
        <row r="126">
          <cell r="D126" t="str">
            <v>v</v>
          </cell>
          <cell r="N126">
            <v>0</v>
          </cell>
          <cell r="O126">
            <v>0</v>
          </cell>
          <cell r="Q126">
            <v>0</v>
          </cell>
          <cell r="R126">
            <v>0</v>
          </cell>
          <cell r="T126">
            <v>0</v>
          </cell>
          <cell r="U126">
            <v>0</v>
          </cell>
          <cell r="AA126">
            <v>0</v>
          </cell>
        </row>
        <row r="127">
          <cell r="D127" t="str">
            <v>v</v>
          </cell>
          <cell r="N127">
            <v>0</v>
          </cell>
          <cell r="O127">
            <v>0</v>
          </cell>
          <cell r="Q127">
            <v>0</v>
          </cell>
          <cell r="R127">
            <v>0</v>
          </cell>
          <cell r="T127">
            <v>0</v>
          </cell>
          <cell r="U127">
            <v>0</v>
          </cell>
          <cell r="AA127">
            <v>0</v>
          </cell>
        </row>
        <row r="128">
          <cell r="D128" t="str">
            <v>v</v>
          </cell>
          <cell r="N128">
            <v>0</v>
          </cell>
          <cell r="O128">
            <v>0</v>
          </cell>
          <cell r="Q128">
            <v>0</v>
          </cell>
          <cell r="R128">
            <v>0</v>
          </cell>
          <cell r="T128">
            <v>0</v>
          </cell>
          <cell r="U128">
            <v>0</v>
          </cell>
          <cell r="AA128">
            <v>0</v>
          </cell>
        </row>
        <row r="129">
          <cell r="D129" t="str">
            <v>v</v>
          </cell>
          <cell r="N129">
            <v>0</v>
          </cell>
          <cell r="O129">
            <v>0</v>
          </cell>
          <cell r="Q129">
            <v>0</v>
          </cell>
          <cell r="R129">
            <v>0</v>
          </cell>
          <cell r="T129">
            <v>0</v>
          </cell>
          <cell r="U129">
            <v>0</v>
          </cell>
          <cell r="AA129">
            <v>0</v>
          </cell>
        </row>
        <row r="130">
          <cell r="D130" t="str">
            <v>v</v>
          </cell>
          <cell r="N130">
            <v>0</v>
          </cell>
          <cell r="O130">
            <v>0</v>
          </cell>
          <cell r="Q130">
            <v>0</v>
          </cell>
          <cell r="R130">
            <v>0</v>
          </cell>
          <cell r="T130">
            <v>0</v>
          </cell>
          <cell r="U130">
            <v>0</v>
          </cell>
          <cell r="AA130">
            <v>0</v>
          </cell>
        </row>
        <row r="131">
          <cell r="D131" t="str">
            <v>v</v>
          </cell>
          <cell r="N131">
            <v>0</v>
          </cell>
          <cell r="O131">
            <v>0</v>
          </cell>
          <cell r="Q131">
            <v>0</v>
          </cell>
          <cell r="R131">
            <v>0</v>
          </cell>
          <cell r="T131">
            <v>0</v>
          </cell>
          <cell r="U131">
            <v>0</v>
          </cell>
          <cell r="AA131">
            <v>0</v>
          </cell>
        </row>
        <row r="132">
          <cell r="N132">
            <v>0</v>
          </cell>
          <cell r="O132">
            <v>0</v>
          </cell>
          <cell r="Q132">
            <v>0</v>
          </cell>
          <cell r="R132">
            <v>0</v>
          </cell>
          <cell r="T132">
            <v>0</v>
          </cell>
          <cell r="U132">
            <v>0</v>
          </cell>
          <cell r="AA132">
            <v>0</v>
          </cell>
        </row>
        <row r="133">
          <cell r="D133" t="str">
            <v>v</v>
          </cell>
          <cell r="N133">
            <v>0</v>
          </cell>
          <cell r="O133">
            <v>0</v>
          </cell>
          <cell r="Q133">
            <v>0</v>
          </cell>
          <cell r="R133">
            <v>0</v>
          </cell>
          <cell r="T133">
            <v>0</v>
          </cell>
          <cell r="U133">
            <v>0</v>
          </cell>
          <cell r="AA133">
            <v>0</v>
          </cell>
        </row>
        <row r="134">
          <cell r="D134" t="str">
            <v>v</v>
          </cell>
          <cell r="N134">
            <v>0</v>
          </cell>
          <cell r="O134">
            <v>0</v>
          </cell>
          <cell r="Q134">
            <v>0</v>
          </cell>
          <cell r="R134">
            <v>0</v>
          </cell>
          <cell r="T134">
            <v>0</v>
          </cell>
          <cell r="U134">
            <v>0</v>
          </cell>
          <cell r="AA134">
            <v>0</v>
          </cell>
        </row>
        <row r="135">
          <cell r="D135" t="str">
            <v>v</v>
          </cell>
          <cell r="N135">
            <v>0</v>
          </cell>
          <cell r="O135">
            <v>0</v>
          </cell>
          <cell r="Q135">
            <v>0</v>
          </cell>
          <cell r="R135">
            <v>0</v>
          </cell>
          <cell r="T135">
            <v>0</v>
          </cell>
          <cell r="U135">
            <v>0</v>
          </cell>
          <cell r="AA135">
            <v>0</v>
          </cell>
        </row>
        <row r="136">
          <cell r="D136" t="str">
            <v>v</v>
          </cell>
          <cell r="N136">
            <v>0</v>
          </cell>
          <cell r="O136">
            <v>0</v>
          </cell>
          <cell r="Q136">
            <v>0</v>
          </cell>
          <cell r="R136">
            <v>0</v>
          </cell>
          <cell r="T136">
            <v>0</v>
          </cell>
          <cell r="U136">
            <v>0</v>
          </cell>
          <cell r="AA136">
            <v>0</v>
          </cell>
        </row>
        <row r="137">
          <cell r="D137" t="str">
            <v>v</v>
          </cell>
          <cell r="N137">
            <v>0</v>
          </cell>
          <cell r="O137">
            <v>6</v>
          </cell>
          <cell r="Q137">
            <v>0</v>
          </cell>
          <cell r="R137">
            <v>0</v>
          </cell>
          <cell r="T137">
            <v>0</v>
          </cell>
          <cell r="U137">
            <v>0</v>
          </cell>
          <cell r="AA137">
            <v>0</v>
          </cell>
        </row>
        <row r="138">
          <cell r="D138" t="str">
            <v>v</v>
          </cell>
          <cell r="N138">
            <v>0</v>
          </cell>
          <cell r="O138">
            <v>0</v>
          </cell>
          <cell r="Q138">
            <v>0</v>
          </cell>
          <cell r="R138">
            <v>0</v>
          </cell>
          <cell r="T138">
            <v>0</v>
          </cell>
          <cell r="U138">
            <v>0</v>
          </cell>
          <cell r="AA138">
            <v>0</v>
          </cell>
        </row>
        <row r="139">
          <cell r="N139">
            <v>0</v>
          </cell>
          <cell r="O139">
            <v>6</v>
          </cell>
          <cell r="Q139">
            <v>0</v>
          </cell>
          <cell r="R139">
            <v>0</v>
          </cell>
          <cell r="T139">
            <v>0</v>
          </cell>
          <cell r="U139">
            <v>0</v>
          </cell>
          <cell r="AA139">
            <v>0</v>
          </cell>
        </row>
        <row r="140">
          <cell r="D140" t="str">
            <v>v</v>
          </cell>
          <cell r="N140">
            <v>0</v>
          </cell>
          <cell r="O140">
            <v>0</v>
          </cell>
          <cell r="Q140">
            <v>0</v>
          </cell>
          <cell r="R140">
            <v>0</v>
          </cell>
          <cell r="T140">
            <v>0</v>
          </cell>
          <cell r="U140">
            <v>0</v>
          </cell>
          <cell r="AA140">
            <v>0</v>
          </cell>
        </row>
        <row r="141">
          <cell r="D141" t="str">
            <v>v</v>
          </cell>
          <cell r="N141">
            <v>0</v>
          </cell>
          <cell r="O141">
            <v>0</v>
          </cell>
          <cell r="Q141">
            <v>0</v>
          </cell>
          <cell r="R141">
            <v>0</v>
          </cell>
          <cell r="T141">
            <v>0</v>
          </cell>
          <cell r="U141">
            <v>0</v>
          </cell>
          <cell r="AA141">
            <v>0</v>
          </cell>
        </row>
        <row r="142">
          <cell r="D142" t="str">
            <v>v</v>
          </cell>
          <cell r="N142">
            <v>0</v>
          </cell>
          <cell r="O142">
            <v>0</v>
          </cell>
          <cell r="Q142">
            <v>0</v>
          </cell>
          <cell r="R142">
            <v>0</v>
          </cell>
          <cell r="T142">
            <v>0</v>
          </cell>
          <cell r="U142">
            <v>0</v>
          </cell>
          <cell r="AA142">
            <v>0</v>
          </cell>
        </row>
        <row r="143">
          <cell r="D143" t="str">
            <v>v</v>
          </cell>
          <cell r="N143">
            <v>0</v>
          </cell>
          <cell r="O143">
            <v>0</v>
          </cell>
          <cell r="Q143">
            <v>0</v>
          </cell>
          <cell r="R143">
            <v>0</v>
          </cell>
          <cell r="T143">
            <v>0</v>
          </cell>
          <cell r="U143">
            <v>0</v>
          </cell>
          <cell r="AA143">
            <v>0</v>
          </cell>
        </row>
        <row r="144">
          <cell r="D144" t="str">
            <v>v</v>
          </cell>
          <cell r="N144">
            <v>6</v>
          </cell>
          <cell r="O144">
            <v>11</v>
          </cell>
          <cell r="Q144">
            <v>0</v>
          </cell>
          <cell r="R144">
            <v>0</v>
          </cell>
          <cell r="T144">
            <v>0</v>
          </cell>
          <cell r="U144">
            <v>0</v>
          </cell>
          <cell r="AA144">
            <v>0</v>
          </cell>
        </row>
        <row r="145">
          <cell r="D145" t="str">
            <v>v</v>
          </cell>
          <cell r="N145">
            <v>0</v>
          </cell>
          <cell r="O145">
            <v>0</v>
          </cell>
          <cell r="Q145">
            <v>0</v>
          </cell>
          <cell r="R145">
            <v>0</v>
          </cell>
          <cell r="T145">
            <v>0</v>
          </cell>
          <cell r="U145">
            <v>0</v>
          </cell>
          <cell r="AA145">
            <v>0</v>
          </cell>
        </row>
        <row r="146">
          <cell r="N146">
            <v>6</v>
          </cell>
          <cell r="O146">
            <v>11</v>
          </cell>
          <cell r="Q146">
            <v>0</v>
          </cell>
          <cell r="R146">
            <v>0</v>
          </cell>
          <cell r="T146">
            <v>0</v>
          </cell>
          <cell r="U146">
            <v>0</v>
          </cell>
          <cell r="AA146">
            <v>0</v>
          </cell>
        </row>
        <row r="147">
          <cell r="D147" t="str">
            <v>v</v>
          </cell>
          <cell r="N147">
            <v>0</v>
          </cell>
          <cell r="O147">
            <v>0</v>
          </cell>
          <cell r="Q147">
            <v>0</v>
          </cell>
          <cell r="R147">
            <v>0</v>
          </cell>
          <cell r="T147">
            <v>0</v>
          </cell>
          <cell r="U147">
            <v>0</v>
          </cell>
          <cell r="AA147">
            <v>0</v>
          </cell>
        </row>
        <row r="148">
          <cell r="D148" t="str">
            <v>v</v>
          </cell>
          <cell r="N148">
            <v>0</v>
          </cell>
          <cell r="O148">
            <v>0</v>
          </cell>
          <cell r="Q148">
            <v>0</v>
          </cell>
          <cell r="R148">
            <v>0</v>
          </cell>
          <cell r="T148">
            <v>0</v>
          </cell>
          <cell r="U148">
            <v>0</v>
          </cell>
          <cell r="AA148">
            <v>0</v>
          </cell>
        </row>
        <row r="149">
          <cell r="D149" t="str">
            <v>v</v>
          </cell>
          <cell r="N149">
            <v>0</v>
          </cell>
          <cell r="O149">
            <v>0</v>
          </cell>
          <cell r="Q149">
            <v>0</v>
          </cell>
          <cell r="R149">
            <v>0</v>
          </cell>
          <cell r="T149">
            <v>0</v>
          </cell>
          <cell r="U149">
            <v>0</v>
          </cell>
          <cell r="AA149">
            <v>0</v>
          </cell>
        </row>
        <row r="150">
          <cell r="D150" t="str">
            <v>v</v>
          </cell>
          <cell r="N150">
            <v>0</v>
          </cell>
          <cell r="O150">
            <v>0</v>
          </cell>
          <cell r="Q150">
            <v>0</v>
          </cell>
          <cell r="R150">
            <v>0</v>
          </cell>
          <cell r="T150">
            <v>0</v>
          </cell>
          <cell r="U150">
            <v>0</v>
          </cell>
          <cell r="AA150">
            <v>0</v>
          </cell>
        </row>
        <row r="151">
          <cell r="D151" t="str">
            <v>v</v>
          </cell>
          <cell r="N151">
            <v>0</v>
          </cell>
          <cell r="O151">
            <v>4</v>
          </cell>
          <cell r="Q151">
            <v>0</v>
          </cell>
          <cell r="R151">
            <v>0</v>
          </cell>
          <cell r="T151">
            <v>0</v>
          </cell>
          <cell r="U151">
            <v>0</v>
          </cell>
          <cell r="AA151">
            <v>0</v>
          </cell>
        </row>
        <row r="152">
          <cell r="D152" t="str">
            <v>v</v>
          </cell>
          <cell r="N152">
            <v>0</v>
          </cell>
          <cell r="O152">
            <v>0</v>
          </cell>
          <cell r="Q152">
            <v>0</v>
          </cell>
          <cell r="R152">
            <v>0</v>
          </cell>
          <cell r="T152">
            <v>0</v>
          </cell>
          <cell r="U152">
            <v>0</v>
          </cell>
          <cell r="AA152">
            <v>0</v>
          </cell>
        </row>
        <row r="153">
          <cell r="N153">
            <v>0</v>
          </cell>
          <cell r="O153">
            <v>4</v>
          </cell>
          <cell r="Q153">
            <v>0</v>
          </cell>
          <cell r="R153">
            <v>0</v>
          </cell>
          <cell r="T153">
            <v>0</v>
          </cell>
          <cell r="U153">
            <v>0</v>
          </cell>
          <cell r="AA153">
            <v>0</v>
          </cell>
        </row>
        <row r="154">
          <cell r="D154" t="str">
            <v>v</v>
          </cell>
          <cell r="N154">
            <v>0</v>
          </cell>
          <cell r="O154">
            <v>0</v>
          </cell>
          <cell r="Q154">
            <v>0</v>
          </cell>
          <cell r="R154">
            <v>0</v>
          </cell>
          <cell r="T154">
            <v>0</v>
          </cell>
          <cell r="U154">
            <v>0</v>
          </cell>
          <cell r="AA154">
            <v>0</v>
          </cell>
        </row>
        <row r="155">
          <cell r="D155" t="str">
            <v>v</v>
          </cell>
          <cell r="N155">
            <v>0</v>
          </cell>
          <cell r="O155">
            <v>0</v>
          </cell>
          <cell r="Q155">
            <v>0</v>
          </cell>
          <cell r="R155">
            <v>0</v>
          </cell>
          <cell r="T155">
            <v>0</v>
          </cell>
          <cell r="U155">
            <v>0</v>
          </cell>
          <cell r="AA155">
            <v>0</v>
          </cell>
        </row>
        <row r="156">
          <cell r="D156" t="str">
            <v>v</v>
          </cell>
          <cell r="N156">
            <v>0</v>
          </cell>
          <cell r="O156">
            <v>0</v>
          </cell>
          <cell r="Q156">
            <v>0</v>
          </cell>
          <cell r="R156">
            <v>0</v>
          </cell>
          <cell r="T156">
            <v>0</v>
          </cell>
          <cell r="U156">
            <v>0</v>
          </cell>
          <cell r="AA156">
            <v>0</v>
          </cell>
        </row>
        <row r="157">
          <cell r="D157" t="str">
            <v>v</v>
          </cell>
          <cell r="N157">
            <v>0</v>
          </cell>
          <cell r="O157">
            <v>0</v>
          </cell>
          <cell r="Q157">
            <v>0</v>
          </cell>
          <cell r="R157">
            <v>0</v>
          </cell>
          <cell r="T157">
            <v>0</v>
          </cell>
          <cell r="U157">
            <v>0</v>
          </cell>
          <cell r="AA157">
            <v>0</v>
          </cell>
        </row>
        <row r="158">
          <cell r="D158" t="str">
            <v>v</v>
          </cell>
          <cell r="N158">
            <v>660</v>
          </cell>
          <cell r="O158">
            <v>9</v>
          </cell>
          <cell r="Q158">
            <v>0</v>
          </cell>
          <cell r="R158">
            <v>0</v>
          </cell>
          <cell r="T158">
            <v>0</v>
          </cell>
          <cell r="U158">
            <v>0</v>
          </cell>
          <cell r="AA158">
            <v>0</v>
          </cell>
        </row>
        <row r="159">
          <cell r="D159" t="str">
            <v>v</v>
          </cell>
          <cell r="N159">
            <v>0</v>
          </cell>
          <cell r="O159">
            <v>0</v>
          </cell>
          <cell r="Q159">
            <v>0</v>
          </cell>
          <cell r="R159">
            <v>0</v>
          </cell>
          <cell r="T159">
            <v>0</v>
          </cell>
          <cell r="U159">
            <v>0</v>
          </cell>
          <cell r="AA159">
            <v>0</v>
          </cell>
        </row>
        <row r="160">
          <cell r="D160" t="str">
            <v>v</v>
          </cell>
          <cell r="N160">
            <v>0</v>
          </cell>
          <cell r="O160">
            <v>0</v>
          </cell>
          <cell r="Q160">
            <v>0</v>
          </cell>
          <cell r="R160">
            <v>0</v>
          </cell>
          <cell r="T160">
            <v>0</v>
          </cell>
          <cell r="U160">
            <v>0</v>
          </cell>
          <cell r="AA160">
            <v>0</v>
          </cell>
        </row>
        <row r="161">
          <cell r="D161" t="str">
            <v>v</v>
          </cell>
          <cell r="N161">
            <v>0</v>
          </cell>
          <cell r="O161">
            <v>0</v>
          </cell>
          <cell r="Q161">
            <v>0</v>
          </cell>
          <cell r="R161">
            <v>0</v>
          </cell>
          <cell r="T161">
            <v>0</v>
          </cell>
          <cell r="U161">
            <v>0</v>
          </cell>
          <cell r="AA161">
            <v>0</v>
          </cell>
        </row>
        <row r="162">
          <cell r="D162" t="str">
            <v>v</v>
          </cell>
          <cell r="N162">
            <v>0</v>
          </cell>
          <cell r="O162">
            <v>0</v>
          </cell>
          <cell r="Q162">
            <v>0</v>
          </cell>
          <cell r="R162">
            <v>0</v>
          </cell>
          <cell r="T162">
            <v>0</v>
          </cell>
          <cell r="U162">
            <v>0</v>
          </cell>
          <cell r="AA162">
            <v>0</v>
          </cell>
        </row>
        <row r="163">
          <cell r="D163" t="str">
            <v>v</v>
          </cell>
          <cell r="N163">
            <v>0</v>
          </cell>
          <cell r="O163">
            <v>0</v>
          </cell>
          <cell r="Q163">
            <v>0</v>
          </cell>
          <cell r="R163">
            <v>0</v>
          </cell>
          <cell r="T163">
            <v>0</v>
          </cell>
          <cell r="U163">
            <v>0</v>
          </cell>
          <cell r="AA163">
            <v>0</v>
          </cell>
        </row>
        <row r="164">
          <cell r="N164">
            <v>660</v>
          </cell>
          <cell r="O164">
            <v>9</v>
          </cell>
          <cell r="Q164">
            <v>0</v>
          </cell>
          <cell r="R164">
            <v>0</v>
          </cell>
          <cell r="T164">
            <v>0</v>
          </cell>
          <cell r="U164">
            <v>0</v>
          </cell>
          <cell r="AA164">
            <v>0</v>
          </cell>
        </row>
        <row r="165">
          <cell r="D165" t="str">
            <v>v</v>
          </cell>
          <cell r="N165">
            <v>0</v>
          </cell>
          <cell r="O165">
            <v>0</v>
          </cell>
          <cell r="Q165">
            <v>0</v>
          </cell>
          <cell r="R165">
            <v>0</v>
          </cell>
          <cell r="T165">
            <v>0</v>
          </cell>
          <cell r="U165">
            <v>0</v>
          </cell>
          <cell r="AA165">
            <v>0</v>
          </cell>
        </row>
        <row r="166">
          <cell r="D166" t="str">
            <v>v</v>
          </cell>
          <cell r="N166">
            <v>0</v>
          </cell>
          <cell r="O166">
            <v>0</v>
          </cell>
          <cell r="Q166">
            <v>0</v>
          </cell>
          <cell r="R166">
            <v>0</v>
          </cell>
          <cell r="T166">
            <v>0</v>
          </cell>
          <cell r="U166">
            <v>0</v>
          </cell>
          <cell r="AA166">
            <v>0</v>
          </cell>
        </row>
        <row r="167">
          <cell r="D167" t="str">
            <v>v</v>
          </cell>
          <cell r="N167">
            <v>0</v>
          </cell>
          <cell r="O167">
            <v>0</v>
          </cell>
          <cell r="Q167">
            <v>0</v>
          </cell>
          <cell r="R167">
            <v>0</v>
          </cell>
          <cell r="T167">
            <v>0</v>
          </cell>
          <cell r="U167">
            <v>0</v>
          </cell>
          <cell r="AA167">
            <v>0</v>
          </cell>
        </row>
        <row r="168">
          <cell r="D168" t="str">
            <v>v</v>
          </cell>
          <cell r="N168">
            <v>0</v>
          </cell>
          <cell r="O168">
            <v>0</v>
          </cell>
          <cell r="Q168">
            <v>0</v>
          </cell>
          <cell r="R168">
            <v>0</v>
          </cell>
          <cell r="T168">
            <v>0</v>
          </cell>
          <cell r="U168">
            <v>0</v>
          </cell>
          <cell r="AA168">
            <v>0</v>
          </cell>
        </row>
        <row r="169">
          <cell r="D169" t="str">
            <v>v</v>
          </cell>
          <cell r="N169">
            <v>0</v>
          </cell>
          <cell r="O169">
            <v>0</v>
          </cell>
          <cell r="Q169">
            <v>0</v>
          </cell>
          <cell r="R169">
            <v>0</v>
          </cell>
          <cell r="T169">
            <v>0</v>
          </cell>
          <cell r="U169">
            <v>0</v>
          </cell>
          <cell r="AA169">
            <v>0</v>
          </cell>
        </row>
        <row r="170">
          <cell r="D170" t="str">
            <v>v</v>
          </cell>
          <cell r="N170">
            <v>166</v>
          </cell>
          <cell r="O170">
            <v>6</v>
          </cell>
          <cell r="Q170">
            <v>0</v>
          </cell>
          <cell r="R170">
            <v>0</v>
          </cell>
          <cell r="T170">
            <v>0</v>
          </cell>
          <cell r="U170">
            <v>0</v>
          </cell>
          <cell r="AA170">
            <v>0</v>
          </cell>
        </row>
        <row r="171">
          <cell r="D171" t="str">
            <v>v</v>
          </cell>
          <cell r="N171">
            <v>0</v>
          </cell>
          <cell r="O171">
            <v>0</v>
          </cell>
          <cell r="Q171">
            <v>0</v>
          </cell>
          <cell r="R171">
            <v>0</v>
          </cell>
          <cell r="T171">
            <v>0</v>
          </cell>
          <cell r="U171">
            <v>0</v>
          </cell>
          <cell r="AA171">
            <v>0</v>
          </cell>
        </row>
        <row r="172">
          <cell r="D172" t="str">
            <v>v</v>
          </cell>
          <cell r="N172">
            <v>0</v>
          </cell>
          <cell r="O172">
            <v>0</v>
          </cell>
          <cell r="Q172">
            <v>0</v>
          </cell>
          <cell r="R172">
            <v>0</v>
          </cell>
          <cell r="T172">
            <v>0</v>
          </cell>
          <cell r="U172">
            <v>0</v>
          </cell>
          <cell r="AA172">
            <v>0</v>
          </cell>
        </row>
        <row r="173">
          <cell r="D173" t="str">
            <v>v</v>
          </cell>
          <cell r="N173">
            <v>0</v>
          </cell>
          <cell r="O173">
            <v>0</v>
          </cell>
          <cell r="Q173">
            <v>0</v>
          </cell>
          <cell r="R173">
            <v>0</v>
          </cell>
          <cell r="T173">
            <v>0</v>
          </cell>
          <cell r="U173">
            <v>0</v>
          </cell>
          <cell r="AA173">
            <v>0</v>
          </cell>
        </row>
        <row r="174">
          <cell r="D174" t="str">
            <v>v</v>
          </cell>
          <cell r="N174">
            <v>0</v>
          </cell>
          <cell r="O174">
            <v>0</v>
          </cell>
          <cell r="Q174">
            <v>0</v>
          </cell>
          <cell r="R174">
            <v>0</v>
          </cell>
          <cell r="T174">
            <v>0</v>
          </cell>
          <cell r="U174">
            <v>0</v>
          </cell>
          <cell r="AA174">
            <v>0</v>
          </cell>
        </row>
        <row r="175">
          <cell r="D175" t="str">
            <v>v</v>
          </cell>
          <cell r="N175">
            <v>0</v>
          </cell>
          <cell r="O175">
            <v>0</v>
          </cell>
          <cell r="Q175">
            <v>0</v>
          </cell>
          <cell r="R175">
            <v>0</v>
          </cell>
          <cell r="T175">
            <v>0</v>
          </cell>
          <cell r="U175">
            <v>0</v>
          </cell>
          <cell r="AA175">
            <v>0</v>
          </cell>
        </row>
        <row r="176">
          <cell r="N176">
            <v>166</v>
          </cell>
          <cell r="O176">
            <v>6</v>
          </cell>
          <cell r="Q176">
            <v>0</v>
          </cell>
          <cell r="R176">
            <v>0</v>
          </cell>
          <cell r="T176">
            <v>0</v>
          </cell>
          <cell r="U176">
            <v>0</v>
          </cell>
          <cell r="AA176">
            <v>0</v>
          </cell>
        </row>
        <row r="177">
          <cell r="D177" t="str">
            <v>v</v>
          </cell>
          <cell r="N177">
            <v>0</v>
          </cell>
          <cell r="O177">
            <v>0</v>
          </cell>
          <cell r="Q177">
            <v>0</v>
          </cell>
          <cell r="R177">
            <v>0</v>
          </cell>
          <cell r="T177">
            <v>0</v>
          </cell>
          <cell r="U177">
            <v>0</v>
          </cell>
          <cell r="AA177">
            <v>0</v>
          </cell>
        </row>
        <row r="178">
          <cell r="D178" t="str">
            <v>v</v>
          </cell>
          <cell r="N178">
            <v>0</v>
          </cell>
          <cell r="O178">
            <v>0</v>
          </cell>
          <cell r="Q178">
            <v>0</v>
          </cell>
          <cell r="R178">
            <v>0</v>
          </cell>
          <cell r="T178">
            <v>0</v>
          </cell>
          <cell r="U178">
            <v>0</v>
          </cell>
          <cell r="AA178">
            <v>0</v>
          </cell>
        </row>
        <row r="179">
          <cell r="D179" t="str">
            <v>v</v>
          </cell>
          <cell r="N179">
            <v>0</v>
          </cell>
          <cell r="O179">
            <v>0</v>
          </cell>
          <cell r="Q179">
            <v>0</v>
          </cell>
          <cell r="R179">
            <v>0</v>
          </cell>
          <cell r="T179">
            <v>0</v>
          </cell>
          <cell r="U179">
            <v>0</v>
          </cell>
          <cell r="AA179">
            <v>0</v>
          </cell>
        </row>
        <row r="180">
          <cell r="D180" t="str">
            <v>v</v>
          </cell>
          <cell r="N180">
            <v>1131</v>
          </cell>
          <cell r="O180">
            <v>4</v>
          </cell>
          <cell r="Q180">
            <v>0</v>
          </cell>
          <cell r="R180">
            <v>0</v>
          </cell>
          <cell r="T180">
            <v>0</v>
          </cell>
          <cell r="U180">
            <v>0</v>
          </cell>
          <cell r="AA180">
            <v>0</v>
          </cell>
        </row>
        <row r="181">
          <cell r="D181" t="str">
            <v>v</v>
          </cell>
          <cell r="N181">
            <v>0</v>
          </cell>
          <cell r="O181">
            <v>0</v>
          </cell>
          <cell r="Q181">
            <v>0</v>
          </cell>
          <cell r="R181">
            <v>0</v>
          </cell>
          <cell r="T181">
            <v>0</v>
          </cell>
          <cell r="U181">
            <v>0</v>
          </cell>
          <cell r="AA181">
            <v>0</v>
          </cell>
        </row>
        <row r="182">
          <cell r="D182" t="str">
            <v>v</v>
          </cell>
          <cell r="N182">
            <v>0</v>
          </cell>
          <cell r="O182">
            <v>0</v>
          </cell>
          <cell r="Q182">
            <v>0</v>
          </cell>
          <cell r="R182">
            <v>0</v>
          </cell>
          <cell r="T182">
            <v>0</v>
          </cell>
          <cell r="U182">
            <v>0</v>
          </cell>
          <cell r="AA182">
            <v>0</v>
          </cell>
        </row>
        <row r="183">
          <cell r="D183" t="str">
            <v>v</v>
          </cell>
          <cell r="N183">
            <v>0</v>
          </cell>
          <cell r="O183">
            <v>0</v>
          </cell>
          <cell r="Q183">
            <v>0</v>
          </cell>
          <cell r="R183">
            <v>0</v>
          </cell>
          <cell r="T183">
            <v>0</v>
          </cell>
          <cell r="U183">
            <v>0</v>
          </cell>
          <cell r="AA183">
            <v>0</v>
          </cell>
        </row>
        <row r="184">
          <cell r="D184" t="str">
            <v>v</v>
          </cell>
          <cell r="N184">
            <v>0</v>
          </cell>
          <cell r="O184">
            <v>0</v>
          </cell>
          <cell r="Q184">
            <v>0</v>
          </cell>
          <cell r="R184">
            <v>0</v>
          </cell>
          <cell r="T184">
            <v>0</v>
          </cell>
          <cell r="U184">
            <v>0</v>
          </cell>
          <cell r="AA184">
            <v>0</v>
          </cell>
        </row>
        <row r="185">
          <cell r="D185" t="str">
            <v>v</v>
          </cell>
          <cell r="N185">
            <v>0</v>
          </cell>
          <cell r="O185">
            <v>0</v>
          </cell>
          <cell r="Q185">
            <v>0</v>
          </cell>
          <cell r="R185">
            <v>0</v>
          </cell>
          <cell r="T185">
            <v>0</v>
          </cell>
          <cell r="U185">
            <v>0</v>
          </cell>
          <cell r="AA185">
            <v>0</v>
          </cell>
        </row>
        <row r="186">
          <cell r="D186" t="str">
            <v>v</v>
          </cell>
          <cell r="N186">
            <v>0</v>
          </cell>
          <cell r="O186">
            <v>0</v>
          </cell>
          <cell r="Q186">
            <v>0</v>
          </cell>
          <cell r="R186">
            <v>0</v>
          </cell>
          <cell r="T186">
            <v>0</v>
          </cell>
          <cell r="U186">
            <v>0</v>
          </cell>
          <cell r="AA186">
            <v>0</v>
          </cell>
        </row>
        <row r="187">
          <cell r="D187" t="str">
            <v>v</v>
          </cell>
          <cell r="N187">
            <v>0</v>
          </cell>
          <cell r="O187">
            <v>0</v>
          </cell>
          <cell r="Q187">
            <v>0</v>
          </cell>
          <cell r="R187">
            <v>0</v>
          </cell>
          <cell r="T187">
            <v>0</v>
          </cell>
          <cell r="U187">
            <v>0</v>
          </cell>
          <cell r="AA187">
            <v>0</v>
          </cell>
        </row>
        <row r="188">
          <cell r="N188">
            <v>1131</v>
          </cell>
          <cell r="O188">
            <v>4</v>
          </cell>
          <cell r="Q188">
            <v>0</v>
          </cell>
          <cell r="R188">
            <v>0</v>
          </cell>
          <cell r="T188">
            <v>0</v>
          </cell>
          <cell r="U188">
            <v>0</v>
          </cell>
          <cell r="AA188">
            <v>0</v>
          </cell>
        </row>
        <row r="189">
          <cell r="N189">
            <v>0</v>
          </cell>
          <cell r="O189">
            <v>0</v>
          </cell>
          <cell r="Q189">
            <v>0</v>
          </cell>
          <cell r="R189">
            <v>0</v>
          </cell>
          <cell r="T189">
            <v>0</v>
          </cell>
          <cell r="U189">
            <v>0</v>
          </cell>
          <cell r="AA189">
            <v>0</v>
          </cell>
        </row>
        <row r="190">
          <cell r="N190">
            <v>0</v>
          </cell>
          <cell r="O190">
            <v>0</v>
          </cell>
          <cell r="Q190">
            <v>0</v>
          </cell>
          <cell r="R190">
            <v>0</v>
          </cell>
          <cell r="T190">
            <v>0</v>
          </cell>
          <cell r="U190">
            <v>0</v>
          </cell>
          <cell r="AA190">
            <v>0</v>
          </cell>
        </row>
        <row r="191">
          <cell r="N191">
            <v>0</v>
          </cell>
          <cell r="O191">
            <v>0</v>
          </cell>
          <cell r="Q191">
            <v>0</v>
          </cell>
          <cell r="R191">
            <v>0</v>
          </cell>
          <cell r="T191">
            <v>0</v>
          </cell>
          <cell r="U191">
            <v>0</v>
          </cell>
          <cell r="AA191">
            <v>0</v>
          </cell>
        </row>
        <row r="192">
          <cell r="N192">
            <v>0</v>
          </cell>
          <cell r="O192">
            <v>0</v>
          </cell>
          <cell r="Q192">
            <v>0</v>
          </cell>
          <cell r="R192">
            <v>0</v>
          </cell>
          <cell r="T192">
            <v>0</v>
          </cell>
          <cell r="U192">
            <v>0</v>
          </cell>
          <cell r="AA192">
            <v>0</v>
          </cell>
        </row>
        <row r="193">
          <cell r="N193">
            <v>0</v>
          </cell>
          <cell r="O193">
            <v>0</v>
          </cell>
          <cell r="Q193">
            <v>0</v>
          </cell>
          <cell r="R193">
            <v>0</v>
          </cell>
          <cell r="T193">
            <v>0</v>
          </cell>
          <cell r="U193">
            <v>0</v>
          </cell>
          <cell r="AA193">
            <v>0</v>
          </cell>
        </row>
        <row r="194">
          <cell r="N194">
            <v>0</v>
          </cell>
          <cell r="O194">
            <v>0</v>
          </cell>
          <cell r="Q194">
            <v>0</v>
          </cell>
          <cell r="R194">
            <v>0</v>
          </cell>
          <cell r="T194">
            <v>0</v>
          </cell>
          <cell r="U194">
            <v>0</v>
          </cell>
          <cell r="AA194">
            <v>0</v>
          </cell>
        </row>
        <row r="195">
          <cell r="D195" t="str">
            <v>v</v>
          </cell>
          <cell r="N195">
            <v>0</v>
          </cell>
          <cell r="O195">
            <v>0</v>
          </cell>
          <cell r="Q195">
            <v>0</v>
          </cell>
          <cell r="R195">
            <v>0</v>
          </cell>
          <cell r="T195">
            <v>0</v>
          </cell>
          <cell r="U195">
            <v>0</v>
          </cell>
          <cell r="AA195">
            <v>0</v>
          </cell>
        </row>
        <row r="196">
          <cell r="D196" t="str">
            <v>v</v>
          </cell>
          <cell r="N196">
            <v>0</v>
          </cell>
          <cell r="O196">
            <v>0</v>
          </cell>
          <cell r="Q196">
            <v>0</v>
          </cell>
          <cell r="R196">
            <v>0</v>
          </cell>
          <cell r="T196">
            <v>0</v>
          </cell>
          <cell r="U196">
            <v>0</v>
          </cell>
          <cell r="AA196">
            <v>0</v>
          </cell>
        </row>
        <row r="197">
          <cell r="D197" t="str">
            <v>v</v>
          </cell>
          <cell r="N197">
            <v>125</v>
          </cell>
          <cell r="O197">
            <v>2</v>
          </cell>
          <cell r="Q197">
            <v>0</v>
          </cell>
          <cell r="R197">
            <v>0</v>
          </cell>
          <cell r="T197">
            <v>0</v>
          </cell>
          <cell r="U197">
            <v>0</v>
          </cell>
          <cell r="AA197">
            <v>0</v>
          </cell>
        </row>
        <row r="198">
          <cell r="D198" t="str">
            <v>v</v>
          </cell>
          <cell r="N198">
            <v>0</v>
          </cell>
          <cell r="O198">
            <v>0</v>
          </cell>
          <cell r="Q198">
            <v>0</v>
          </cell>
          <cell r="R198">
            <v>0</v>
          </cell>
          <cell r="T198">
            <v>0</v>
          </cell>
          <cell r="U198">
            <v>0</v>
          </cell>
          <cell r="AA198">
            <v>0</v>
          </cell>
        </row>
        <row r="199">
          <cell r="D199" t="str">
            <v>v</v>
          </cell>
          <cell r="N199">
            <v>0</v>
          </cell>
          <cell r="O199">
            <v>0</v>
          </cell>
          <cell r="Q199">
            <v>0</v>
          </cell>
          <cell r="R199">
            <v>0</v>
          </cell>
          <cell r="T199">
            <v>0</v>
          </cell>
          <cell r="U199">
            <v>0</v>
          </cell>
          <cell r="AA199">
            <v>0</v>
          </cell>
        </row>
        <row r="200">
          <cell r="N200">
            <v>125</v>
          </cell>
          <cell r="O200">
            <v>2</v>
          </cell>
          <cell r="Q200">
            <v>0</v>
          </cell>
          <cell r="R200">
            <v>0</v>
          </cell>
          <cell r="T200">
            <v>0</v>
          </cell>
          <cell r="U200">
            <v>0</v>
          </cell>
          <cell r="AA200">
            <v>0</v>
          </cell>
        </row>
        <row r="201">
          <cell r="D201" t="str">
            <v>v</v>
          </cell>
          <cell r="N201">
            <v>0</v>
          </cell>
          <cell r="O201">
            <v>0</v>
          </cell>
          <cell r="Q201">
            <v>0</v>
          </cell>
          <cell r="R201">
            <v>0</v>
          </cell>
          <cell r="T201">
            <v>0</v>
          </cell>
          <cell r="U201">
            <v>0</v>
          </cell>
          <cell r="AA201">
            <v>0</v>
          </cell>
        </row>
        <row r="202">
          <cell r="D202" t="str">
            <v>v</v>
          </cell>
          <cell r="N202">
            <v>0</v>
          </cell>
          <cell r="O202">
            <v>0</v>
          </cell>
          <cell r="Q202">
            <v>0</v>
          </cell>
          <cell r="R202">
            <v>0</v>
          </cell>
          <cell r="T202">
            <v>0</v>
          </cell>
          <cell r="U202">
            <v>0</v>
          </cell>
          <cell r="AA202">
            <v>0</v>
          </cell>
        </row>
        <row r="203">
          <cell r="D203" t="str">
            <v>v</v>
          </cell>
          <cell r="N203">
            <v>0</v>
          </cell>
          <cell r="O203">
            <v>0</v>
          </cell>
          <cell r="Q203">
            <v>0</v>
          </cell>
          <cell r="R203">
            <v>0</v>
          </cell>
          <cell r="T203">
            <v>0</v>
          </cell>
          <cell r="U203">
            <v>0</v>
          </cell>
          <cell r="AA203">
            <v>0</v>
          </cell>
        </row>
        <row r="204">
          <cell r="D204" t="str">
            <v>v</v>
          </cell>
          <cell r="N204">
            <v>0</v>
          </cell>
          <cell r="O204">
            <v>0</v>
          </cell>
          <cell r="Q204">
            <v>0</v>
          </cell>
          <cell r="R204">
            <v>0</v>
          </cell>
          <cell r="T204">
            <v>0</v>
          </cell>
          <cell r="U204">
            <v>0</v>
          </cell>
          <cell r="AA204">
            <v>0</v>
          </cell>
        </row>
        <row r="205">
          <cell r="D205" t="str">
            <v>v</v>
          </cell>
          <cell r="N205">
            <v>0</v>
          </cell>
          <cell r="O205">
            <v>0</v>
          </cell>
          <cell r="Q205">
            <v>0</v>
          </cell>
          <cell r="R205">
            <v>0</v>
          </cell>
          <cell r="T205">
            <v>0</v>
          </cell>
          <cell r="U205">
            <v>0</v>
          </cell>
          <cell r="AA205">
            <v>0</v>
          </cell>
        </row>
        <row r="206">
          <cell r="N206">
            <v>0</v>
          </cell>
          <cell r="O206">
            <v>0</v>
          </cell>
          <cell r="Q206">
            <v>0</v>
          </cell>
          <cell r="R206">
            <v>0</v>
          </cell>
          <cell r="T206">
            <v>0</v>
          </cell>
          <cell r="U206">
            <v>0</v>
          </cell>
          <cell r="AA206">
            <v>0</v>
          </cell>
        </row>
        <row r="207">
          <cell r="N207">
            <v>0</v>
          </cell>
          <cell r="O207">
            <v>0</v>
          </cell>
          <cell r="Q207">
            <v>0</v>
          </cell>
          <cell r="R207">
            <v>0</v>
          </cell>
          <cell r="T207">
            <v>0</v>
          </cell>
          <cell r="U207">
            <v>0</v>
          </cell>
          <cell r="AA207">
            <v>0</v>
          </cell>
        </row>
        <row r="208">
          <cell r="N208">
            <v>0</v>
          </cell>
          <cell r="O208">
            <v>0</v>
          </cell>
          <cell r="Q208">
            <v>0</v>
          </cell>
          <cell r="R208">
            <v>0</v>
          </cell>
          <cell r="T208">
            <v>0</v>
          </cell>
          <cell r="U208">
            <v>0</v>
          </cell>
          <cell r="AA208">
            <v>0</v>
          </cell>
        </row>
        <row r="209">
          <cell r="N209">
            <v>0</v>
          </cell>
          <cell r="O209">
            <v>0</v>
          </cell>
          <cell r="Q209">
            <v>0</v>
          </cell>
          <cell r="R209">
            <v>0</v>
          </cell>
          <cell r="T209">
            <v>0</v>
          </cell>
          <cell r="U209">
            <v>0</v>
          </cell>
          <cell r="AA209">
            <v>0</v>
          </cell>
        </row>
        <row r="210">
          <cell r="N210">
            <v>0</v>
          </cell>
          <cell r="O210">
            <v>0</v>
          </cell>
          <cell r="Q210">
            <v>0</v>
          </cell>
          <cell r="R210">
            <v>0</v>
          </cell>
          <cell r="T210">
            <v>0</v>
          </cell>
          <cell r="U210">
            <v>0</v>
          </cell>
          <cell r="AA210">
            <v>0</v>
          </cell>
        </row>
        <row r="211">
          <cell r="N211">
            <v>0</v>
          </cell>
          <cell r="O211">
            <v>0</v>
          </cell>
          <cell r="Q211">
            <v>0</v>
          </cell>
          <cell r="R211">
            <v>0</v>
          </cell>
          <cell r="T211">
            <v>0</v>
          </cell>
          <cell r="U211">
            <v>0</v>
          </cell>
          <cell r="AA211">
            <v>0</v>
          </cell>
        </row>
        <row r="212">
          <cell r="N212">
            <v>0</v>
          </cell>
          <cell r="O212">
            <v>0</v>
          </cell>
          <cell r="Q212">
            <v>0</v>
          </cell>
          <cell r="R212">
            <v>0</v>
          </cell>
          <cell r="T212">
            <v>0</v>
          </cell>
          <cell r="U212">
            <v>0</v>
          </cell>
          <cell r="AA212">
            <v>0</v>
          </cell>
        </row>
        <row r="213">
          <cell r="N213">
            <v>0</v>
          </cell>
          <cell r="O213">
            <v>0</v>
          </cell>
          <cell r="Q213">
            <v>0</v>
          </cell>
          <cell r="R213">
            <v>0</v>
          </cell>
          <cell r="T213">
            <v>0</v>
          </cell>
          <cell r="U213">
            <v>0</v>
          </cell>
          <cell r="AA213">
            <v>0</v>
          </cell>
        </row>
        <row r="214">
          <cell r="N214">
            <v>0</v>
          </cell>
          <cell r="O214">
            <v>0</v>
          </cell>
          <cell r="Q214">
            <v>0</v>
          </cell>
          <cell r="R214">
            <v>0</v>
          </cell>
          <cell r="T214">
            <v>0</v>
          </cell>
          <cell r="U214">
            <v>0</v>
          </cell>
          <cell r="AA214">
            <v>0</v>
          </cell>
        </row>
        <row r="215">
          <cell r="N215">
            <v>0</v>
          </cell>
          <cell r="O215">
            <v>0</v>
          </cell>
          <cell r="Q215">
            <v>0</v>
          </cell>
          <cell r="R215">
            <v>0</v>
          </cell>
          <cell r="T215">
            <v>0</v>
          </cell>
          <cell r="U215">
            <v>0</v>
          </cell>
          <cell r="AA215">
            <v>0</v>
          </cell>
        </row>
        <row r="216">
          <cell r="N216">
            <v>0</v>
          </cell>
          <cell r="O216">
            <v>0</v>
          </cell>
          <cell r="Q216">
            <v>0</v>
          </cell>
          <cell r="R216">
            <v>0</v>
          </cell>
          <cell r="T216">
            <v>0</v>
          </cell>
          <cell r="U216">
            <v>0</v>
          </cell>
          <cell r="AA216">
            <v>0</v>
          </cell>
        </row>
        <row r="217">
          <cell r="N217">
            <v>0</v>
          </cell>
          <cell r="O217">
            <v>0</v>
          </cell>
          <cell r="Q217">
            <v>0</v>
          </cell>
          <cell r="R217">
            <v>0</v>
          </cell>
          <cell r="T217">
            <v>0</v>
          </cell>
          <cell r="U217">
            <v>0</v>
          </cell>
          <cell r="AA217">
            <v>0</v>
          </cell>
        </row>
        <row r="218">
          <cell r="N218">
            <v>0</v>
          </cell>
          <cell r="O218">
            <v>0</v>
          </cell>
          <cell r="Q218">
            <v>0</v>
          </cell>
          <cell r="R218">
            <v>0</v>
          </cell>
          <cell r="T218">
            <v>0</v>
          </cell>
          <cell r="U218">
            <v>0</v>
          </cell>
          <cell r="AA218">
            <v>0</v>
          </cell>
        </row>
        <row r="219">
          <cell r="D219" t="str">
            <v>v</v>
          </cell>
          <cell r="N219">
            <v>0</v>
          </cell>
          <cell r="O219">
            <v>0</v>
          </cell>
          <cell r="Q219">
            <v>0</v>
          </cell>
          <cell r="R219">
            <v>0</v>
          </cell>
          <cell r="T219">
            <v>0</v>
          </cell>
          <cell r="U219">
            <v>0</v>
          </cell>
          <cell r="AA219">
            <v>0</v>
          </cell>
        </row>
        <row r="220">
          <cell r="D220" t="str">
            <v>v</v>
          </cell>
          <cell r="N220">
            <v>0</v>
          </cell>
          <cell r="O220">
            <v>0</v>
          </cell>
          <cell r="Q220">
            <v>0</v>
          </cell>
          <cell r="R220">
            <v>0</v>
          </cell>
          <cell r="T220">
            <v>0</v>
          </cell>
          <cell r="U220">
            <v>0</v>
          </cell>
          <cell r="AA220">
            <v>0</v>
          </cell>
        </row>
        <row r="221">
          <cell r="D221" t="str">
            <v>v</v>
          </cell>
          <cell r="N221">
            <v>0</v>
          </cell>
          <cell r="O221">
            <v>0</v>
          </cell>
          <cell r="Q221">
            <v>0</v>
          </cell>
          <cell r="R221">
            <v>0</v>
          </cell>
          <cell r="T221">
            <v>0</v>
          </cell>
          <cell r="U221">
            <v>0</v>
          </cell>
          <cell r="AA221">
            <v>0</v>
          </cell>
        </row>
        <row r="222">
          <cell r="D222" t="str">
            <v>v</v>
          </cell>
          <cell r="N222">
            <v>0</v>
          </cell>
          <cell r="O222">
            <v>0</v>
          </cell>
          <cell r="Q222">
            <v>0</v>
          </cell>
          <cell r="R222">
            <v>0</v>
          </cell>
          <cell r="T222">
            <v>0</v>
          </cell>
          <cell r="U222">
            <v>0</v>
          </cell>
          <cell r="AA222">
            <v>0</v>
          </cell>
        </row>
        <row r="223">
          <cell r="D223" t="str">
            <v>v</v>
          </cell>
          <cell r="N223">
            <v>790</v>
          </cell>
          <cell r="O223">
            <v>6</v>
          </cell>
          <cell r="Q223">
            <v>0</v>
          </cell>
          <cell r="R223">
            <v>0</v>
          </cell>
          <cell r="T223">
            <v>0</v>
          </cell>
          <cell r="U223">
            <v>0</v>
          </cell>
          <cell r="AA223">
            <v>0</v>
          </cell>
        </row>
        <row r="224">
          <cell r="D224" t="str">
            <v>v</v>
          </cell>
          <cell r="N224">
            <v>0</v>
          </cell>
          <cell r="O224">
            <v>0</v>
          </cell>
          <cell r="Q224">
            <v>0</v>
          </cell>
          <cell r="R224">
            <v>0</v>
          </cell>
          <cell r="T224">
            <v>0</v>
          </cell>
          <cell r="U224">
            <v>0</v>
          </cell>
          <cell r="AA224">
            <v>0</v>
          </cell>
        </row>
        <row r="225">
          <cell r="D225" t="str">
            <v>v</v>
          </cell>
          <cell r="N225">
            <v>0</v>
          </cell>
          <cell r="O225">
            <v>0</v>
          </cell>
          <cell r="Q225">
            <v>0</v>
          </cell>
          <cell r="R225">
            <v>0</v>
          </cell>
          <cell r="T225">
            <v>0</v>
          </cell>
          <cell r="U225">
            <v>0</v>
          </cell>
          <cell r="AA225">
            <v>0</v>
          </cell>
        </row>
        <row r="226">
          <cell r="D226" t="str">
            <v>v</v>
          </cell>
          <cell r="N226">
            <v>0</v>
          </cell>
          <cell r="O226">
            <v>0</v>
          </cell>
          <cell r="Q226">
            <v>0</v>
          </cell>
          <cell r="R226">
            <v>0</v>
          </cell>
          <cell r="T226">
            <v>0</v>
          </cell>
          <cell r="U226">
            <v>0</v>
          </cell>
          <cell r="AA226">
            <v>0</v>
          </cell>
        </row>
        <row r="227">
          <cell r="D227" t="str">
            <v>v</v>
          </cell>
          <cell r="N227">
            <v>0</v>
          </cell>
          <cell r="O227">
            <v>0</v>
          </cell>
          <cell r="Q227">
            <v>0</v>
          </cell>
          <cell r="R227">
            <v>0</v>
          </cell>
          <cell r="T227">
            <v>0</v>
          </cell>
          <cell r="U227">
            <v>0</v>
          </cell>
          <cell r="AA227">
            <v>0</v>
          </cell>
        </row>
        <row r="228">
          <cell r="D228" t="str">
            <v>v</v>
          </cell>
          <cell r="N228">
            <v>0</v>
          </cell>
          <cell r="O228">
            <v>0</v>
          </cell>
          <cell r="Q228">
            <v>0</v>
          </cell>
          <cell r="R228">
            <v>0</v>
          </cell>
          <cell r="T228">
            <v>0</v>
          </cell>
          <cell r="U228">
            <v>0</v>
          </cell>
          <cell r="AA228">
            <v>0</v>
          </cell>
        </row>
        <row r="229">
          <cell r="D229" t="str">
            <v>v</v>
          </cell>
          <cell r="N229">
            <v>0</v>
          </cell>
          <cell r="O229">
            <v>0</v>
          </cell>
          <cell r="Q229">
            <v>0</v>
          </cell>
          <cell r="R229">
            <v>0</v>
          </cell>
          <cell r="T229">
            <v>0</v>
          </cell>
          <cell r="U229">
            <v>0</v>
          </cell>
          <cell r="AA229">
            <v>0</v>
          </cell>
        </row>
        <row r="230">
          <cell r="N230">
            <v>790</v>
          </cell>
          <cell r="O230">
            <v>6</v>
          </cell>
          <cell r="Q230">
            <v>0</v>
          </cell>
          <cell r="R230">
            <v>0</v>
          </cell>
          <cell r="T230">
            <v>0</v>
          </cell>
          <cell r="U230">
            <v>0</v>
          </cell>
          <cell r="AA230">
            <v>0</v>
          </cell>
        </row>
        <row r="231">
          <cell r="D231" t="str">
            <v>v</v>
          </cell>
          <cell r="N231">
            <v>0</v>
          </cell>
          <cell r="O231">
            <v>0</v>
          </cell>
          <cell r="Q231">
            <v>0</v>
          </cell>
          <cell r="R231">
            <v>0</v>
          </cell>
          <cell r="T231">
            <v>0</v>
          </cell>
          <cell r="U231">
            <v>0</v>
          </cell>
          <cell r="AA231">
            <v>0</v>
          </cell>
        </row>
        <row r="232">
          <cell r="D232" t="str">
            <v>v</v>
          </cell>
          <cell r="N232">
            <v>0</v>
          </cell>
          <cell r="O232">
            <v>0</v>
          </cell>
          <cell r="Q232">
            <v>0</v>
          </cell>
          <cell r="R232">
            <v>0</v>
          </cell>
          <cell r="T232">
            <v>0</v>
          </cell>
          <cell r="U232">
            <v>0</v>
          </cell>
          <cell r="AA232">
            <v>0</v>
          </cell>
        </row>
        <row r="233">
          <cell r="D233" t="str">
            <v>v</v>
          </cell>
          <cell r="N233">
            <v>0</v>
          </cell>
          <cell r="O233">
            <v>0</v>
          </cell>
          <cell r="Q233">
            <v>0</v>
          </cell>
          <cell r="R233">
            <v>0</v>
          </cell>
          <cell r="T233">
            <v>0</v>
          </cell>
          <cell r="U233">
            <v>0</v>
          </cell>
          <cell r="AA233">
            <v>0</v>
          </cell>
        </row>
        <row r="234">
          <cell r="D234" t="str">
            <v>v</v>
          </cell>
          <cell r="N234">
            <v>0</v>
          </cell>
          <cell r="O234">
            <v>0</v>
          </cell>
          <cell r="Q234">
            <v>0</v>
          </cell>
          <cell r="R234">
            <v>0</v>
          </cell>
          <cell r="T234">
            <v>0</v>
          </cell>
          <cell r="U234">
            <v>0</v>
          </cell>
          <cell r="AA234">
            <v>0</v>
          </cell>
        </row>
        <row r="235">
          <cell r="D235" t="str">
            <v>v</v>
          </cell>
          <cell r="N235">
            <v>945</v>
          </cell>
          <cell r="O235">
            <v>6</v>
          </cell>
          <cell r="Q235">
            <v>0</v>
          </cell>
          <cell r="R235">
            <v>0</v>
          </cell>
          <cell r="T235">
            <v>0</v>
          </cell>
          <cell r="U235">
            <v>0</v>
          </cell>
          <cell r="AA235">
            <v>0</v>
          </cell>
        </row>
        <row r="236">
          <cell r="D236" t="str">
            <v>v</v>
          </cell>
          <cell r="N236">
            <v>0</v>
          </cell>
          <cell r="O236">
            <v>0</v>
          </cell>
          <cell r="Q236">
            <v>0</v>
          </cell>
          <cell r="R236">
            <v>0</v>
          </cell>
          <cell r="T236">
            <v>0</v>
          </cell>
          <cell r="U236">
            <v>0</v>
          </cell>
          <cell r="AA236">
            <v>0</v>
          </cell>
        </row>
        <row r="237">
          <cell r="D237" t="str">
            <v>v</v>
          </cell>
          <cell r="N237">
            <v>0</v>
          </cell>
          <cell r="O237">
            <v>0</v>
          </cell>
          <cell r="Q237">
            <v>0</v>
          </cell>
          <cell r="R237">
            <v>0</v>
          </cell>
          <cell r="T237">
            <v>0</v>
          </cell>
          <cell r="U237">
            <v>0</v>
          </cell>
          <cell r="AA237">
            <v>0</v>
          </cell>
        </row>
        <row r="238">
          <cell r="D238" t="str">
            <v>v</v>
          </cell>
          <cell r="N238">
            <v>0</v>
          </cell>
          <cell r="O238">
            <v>0</v>
          </cell>
          <cell r="Q238">
            <v>0</v>
          </cell>
          <cell r="R238">
            <v>0</v>
          </cell>
          <cell r="T238">
            <v>0</v>
          </cell>
          <cell r="U238">
            <v>0</v>
          </cell>
          <cell r="AA238">
            <v>0</v>
          </cell>
        </row>
        <row r="239">
          <cell r="D239" t="str">
            <v>v</v>
          </cell>
          <cell r="N239">
            <v>0</v>
          </cell>
          <cell r="O239">
            <v>0</v>
          </cell>
          <cell r="Q239">
            <v>0</v>
          </cell>
          <cell r="R239">
            <v>0</v>
          </cell>
          <cell r="T239">
            <v>0</v>
          </cell>
          <cell r="U239">
            <v>0</v>
          </cell>
          <cell r="AA239">
            <v>0</v>
          </cell>
        </row>
        <row r="240">
          <cell r="D240" t="str">
            <v>v</v>
          </cell>
          <cell r="N240">
            <v>0</v>
          </cell>
          <cell r="O240">
            <v>0</v>
          </cell>
          <cell r="Q240">
            <v>0</v>
          </cell>
          <cell r="R240">
            <v>0</v>
          </cell>
          <cell r="T240">
            <v>0</v>
          </cell>
          <cell r="U240">
            <v>0</v>
          </cell>
          <cell r="AA240">
            <v>0</v>
          </cell>
        </row>
        <row r="241">
          <cell r="D241" t="str">
            <v>v</v>
          </cell>
          <cell r="N241">
            <v>0</v>
          </cell>
          <cell r="O241">
            <v>0</v>
          </cell>
          <cell r="Q241">
            <v>0</v>
          </cell>
          <cell r="R241">
            <v>0</v>
          </cell>
          <cell r="T241">
            <v>0</v>
          </cell>
          <cell r="U241">
            <v>0</v>
          </cell>
          <cell r="AA241">
            <v>0</v>
          </cell>
        </row>
        <row r="242">
          <cell r="N242">
            <v>945</v>
          </cell>
          <cell r="O242">
            <v>6</v>
          </cell>
          <cell r="Q242">
            <v>0</v>
          </cell>
          <cell r="R242">
            <v>0</v>
          </cell>
          <cell r="T242">
            <v>0</v>
          </cell>
          <cell r="U242">
            <v>0</v>
          </cell>
          <cell r="AA242">
            <v>0</v>
          </cell>
        </row>
        <row r="243">
          <cell r="D243" t="str">
            <v>v</v>
          </cell>
          <cell r="N243">
            <v>0</v>
          </cell>
          <cell r="O243">
            <v>0</v>
          </cell>
          <cell r="Q243">
            <v>0</v>
          </cell>
          <cell r="R243">
            <v>0</v>
          </cell>
          <cell r="T243">
            <v>0</v>
          </cell>
          <cell r="U243">
            <v>0</v>
          </cell>
          <cell r="AA243">
            <v>0</v>
          </cell>
        </row>
        <row r="244">
          <cell r="D244" t="str">
            <v>v</v>
          </cell>
          <cell r="N244">
            <v>0</v>
          </cell>
          <cell r="O244">
            <v>0</v>
          </cell>
          <cell r="Q244">
            <v>0</v>
          </cell>
          <cell r="R244">
            <v>0</v>
          </cell>
          <cell r="T244">
            <v>0</v>
          </cell>
          <cell r="U244">
            <v>0</v>
          </cell>
          <cell r="AA244">
            <v>0</v>
          </cell>
        </row>
        <row r="245">
          <cell r="D245" t="str">
            <v>v</v>
          </cell>
          <cell r="N245">
            <v>0</v>
          </cell>
          <cell r="O245">
            <v>0</v>
          </cell>
          <cell r="Q245">
            <v>0</v>
          </cell>
          <cell r="R245">
            <v>0</v>
          </cell>
          <cell r="T245">
            <v>0</v>
          </cell>
          <cell r="U245">
            <v>0</v>
          </cell>
          <cell r="AA245">
            <v>0</v>
          </cell>
        </row>
        <row r="246">
          <cell r="D246" t="str">
            <v>v</v>
          </cell>
          <cell r="N246">
            <v>3457</v>
          </cell>
          <cell r="O246">
            <v>11</v>
          </cell>
          <cell r="Q246">
            <v>0</v>
          </cell>
          <cell r="R246">
            <v>0</v>
          </cell>
          <cell r="T246">
            <v>0</v>
          </cell>
          <cell r="U246">
            <v>0</v>
          </cell>
          <cell r="AA246">
            <v>0</v>
          </cell>
        </row>
        <row r="247">
          <cell r="D247" t="str">
            <v>v</v>
          </cell>
          <cell r="N247">
            <v>0</v>
          </cell>
          <cell r="O247">
            <v>0</v>
          </cell>
          <cell r="Q247">
            <v>0</v>
          </cell>
          <cell r="R247">
            <v>0</v>
          </cell>
          <cell r="T247">
            <v>0</v>
          </cell>
          <cell r="U247">
            <v>0</v>
          </cell>
          <cell r="AA247">
            <v>0</v>
          </cell>
        </row>
        <row r="248">
          <cell r="D248" t="str">
            <v>v</v>
          </cell>
          <cell r="N248">
            <v>0</v>
          </cell>
          <cell r="O248">
            <v>0</v>
          </cell>
          <cell r="Q248">
            <v>0</v>
          </cell>
          <cell r="R248">
            <v>0</v>
          </cell>
          <cell r="T248">
            <v>0</v>
          </cell>
          <cell r="U248">
            <v>0</v>
          </cell>
          <cell r="AA248">
            <v>0</v>
          </cell>
        </row>
        <row r="249">
          <cell r="D249" t="str">
            <v>v</v>
          </cell>
          <cell r="N249">
            <v>0</v>
          </cell>
          <cell r="O249">
            <v>0</v>
          </cell>
          <cell r="Q249">
            <v>0</v>
          </cell>
          <cell r="R249">
            <v>0</v>
          </cell>
          <cell r="T249">
            <v>0</v>
          </cell>
          <cell r="U249">
            <v>0</v>
          </cell>
          <cell r="AA249">
            <v>0</v>
          </cell>
        </row>
        <row r="250">
          <cell r="D250" t="str">
            <v>v</v>
          </cell>
          <cell r="N250">
            <v>0</v>
          </cell>
          <cell r="O250">
            <v>0</v>
          </cell>
          <cell r="Q250">
            <v>0</v>
          </cell>
          <cell r="R250">
            <v>0</v>
          </cell>
          <cell r="T250">
            <v>0</v>
          </cell>
          <cell r="U250">
            <v>0</v>
          </cell>
          <cell r="AA250">
            <v>0</v>
          </cell>
        </row>
        <row r="251">
          <cell r="N251">
            <v>3457</v>
          </cell>
          <cell r="O251">
            <v>11</v>
          </cell>
          <cell r="Q251">
            <v>0</v>
          </cell>
          <cell r="R251">
            <v>0</v>
          </cell>
          <cell r="T251">
            <v>0</v>
          </cell>
          <cell r="U251">
            <v>0</v>
          </cell>
          <cell r="AA251">
            <v>0</v>
          </cell>
        </row>
        <row r="252">
          <cell r="D252" t="str">
            <v>v</v>
          </cell>
          <cell r="N252">
            <v>0</v>
          </cell>
          <cell r="O252">
            <v>0</v>
          </cell>
          <cell r="Q252">
            <v>0</v>
          </cell>
          <cell r="R252">
            <v>0</v>
          </cell>
          <cell r="T252">
            <v>0</v>
          </cell>
          <cell r="U252">
            <v>0</v>
          </cell>
          <cell r="AA252">
            <v>0</v>
          </cell>
        </row>
        <row r="253">
          <cell r="D253" t="str">
            <v>v</v>
          </cell>
          <cell r="N253">
            <v>0</v>
          </cell>
          <cell r="O253">
            <v>0</v>
          </cell>
          <cell r="Q253">
            <v>0</v>
          </cell>
          <cell r="R253">
            <v>0</v>
          </cell>
          <cell r="T253">
            <v>0</v>
          </cell>
          <cell r="U253">
            <v>0</v>
          </cell>
          <cell r="AA253">
            <v>0</v>
          </cell>
        </row>
        <row r="254">
          <cell r="D254" t="str">
            <v>v</v>
          </cell>
          <cell r="N254">
            <v>0</v>
          </cell>
          <cell r="O254">
            <v>0</v>
          </cell>
          <cell r="Q254">
            <v>0</v>
          </cell>
          <cell r="R254">
            <v>0</v>
          </cell>
          <cell r="T254">
            <v>0</v>
          </cell>
          <cell r="U254">
            <v>0</v>
          </cell>
          <cell r="AA254">
            <v>0</v>
          </cell>
        </row>
        <row r="255">
          <cell r="D255" t="str">
            <v>v</v>
          </cell>
          <cell r="N255">
            <v>0</v>
          </cell>
          <cell r="O255">
            <v>0</v>
          </cell>
          <cell r="Q255">
            <v>0</v>
          </cell>
          <cell r="R255">
            <v>0</v>
          </cell>
          <cell r="T255">
            <v>0</v>
          </cell>
          <cell r="U255">
            <v>0</v>
          </cell>
          <cell r="AA255">
            <v>0</v>
          </cell>
        </row>
        <row r="256">
          <cell r="D256" t="str">
            <v>v</v>
          </cell>
          <cell r="N256">
            <v>0</v>
          </cell>
          <cell r="O256">
            <v>0</v>
          </cell>
          <cell r="Q256">
            <v>0</v>
          </cell>
          <cell r="R256">
            <v>0</v>
          </cell>
          <cell r="T256">
            <v>0</v>
          </cell>
          <cell r="U256">
            <v>0</v>
          </cell>
          <cell r="AA256">
            <v>0</v>
          </cell>
        </row>
        <row r="257">
          <cell r="D257" t="str">
            <v>v</v>
          </cell>
          <cell r="N257">
            <v>3194</v>
          </cell>
          <cell r="O257">
            <v>6</v>
          </cell>
          <cell r="Q257">
            <v>0</v>
          </cell>
          <cell r="R257">
            <v>0</v>
          </cell>
          <cell r="T257">
            <v>0</v>
          </cell>
          <cell r="U257">
            <v>0</v>
          </cell>
          <cell r="AA257">
            <v>0</v>
          </cell>
        </row>
        <row r="258">
          <cell r="D258" t="str">
            <v>v</v>
          </cell>
          <cell r="N258">
            <v>0</v>
          </cell>
          <cell r="O258">
            <v>0</v>
          </cell>
          <cell r="Q258">
            <v>0</v>
          </cell>
          <cell r="R258">
            <v>0</v>
          </cell>
          <cell r="T258">
            <v>0</v>
          </cell>
          <cell r="U258">
            <v>0</v>
          </cell>
          <cell r="AA258">
            <v>0</v>
          </cell>
        </row>
        <row r="259">
          <cell r="D259" t="str">
            <v>v</v>
          </cell>
          <cell r="N259">
            <v>0</v>
          </cell>
          <cell r="O259">
            <v>0</v>
          </cell>
          <cell r="Q259">
            <v>0</v>
          </cell>
          <cell r="R259">
            <v>0</v>
          </cell>
          <cell r="T259">
            <v>0</v>
          </cell>
          <cell r="U259">
            <v>0</v>
          </cell>
          <cell r="AA259">
            <v>0</v>
          </cell>
        </row>
        <row r="260">
          <cell r="D260" t="str">
            <v>v</v>
          </cell>
          <cell r="N260">
            <v>0</v>
          </cell>
          <cell r="O260">
            <v>0</v>
          </cell>
          <cell r="Q260">
            <v>0</v>
          </cell>
          <cell r="R260">
            <v>0</v>
          </cell>
          <cell r="T260">
            <v>0</v>
          </cell>
          <cell r="U260">
            <v>0</v>
          </cell>
          <cell r="AA260">
            <v>0</v>
          </cell>
        </row>
        <row r="261">
          <cell r="D261" t="str">
            <v>v</v>
          </cell>
          <cell r="N261">
            <v>0</v>
          </cell>
          <cell r="O261">
            <v>0</v>
          </cell>
          <cell r="Q261">
            <v>0</v>
          </cell>
          <cell r="R261">
            <v>0</v>
          </cell>
          <cell r="T261">
            <v>0</v>
          </cell>
          <cell r="U261">
            <v>0</v>
          </cell>
          <cell r="AA261">
            <v>0</v>
          </cell>
        </row>
        <row r="262">
          <cell r="N262">
            <v>3194</v>
          </cell>
          <cell r="O262">
            <v>6</v>
          </cell>
          <cell r="Q262">
            <v>0</v>
          </cell>
          <cell r="R262">
            <v>0</v>
          </cell>
          <cell r="T262">
            <v>0</v>
          </cell>
          <cell r="U262">
            <v>0</v>
          </cell>
          <cell r="AA262">
            <v>0</v>
          </cell>
        </row>
        <row r="263">
          <cell r="D263" t="str">
            <v>v</v>
          </cell>
          <cell r="N263">
            <v>0</v>
          </cell>
          <cell r="O263">
            <v>0</v>
          </cell>
          <cell r="Q263">
            <v>0</v>
          </cell>
          <cell r="R263">
            <v>0</v>
          </cell>
          <cell r="T263">
            <v>0</v>
          </cell>
          <cell r="U263">
            <v>0</v>
          </cell>
          <cell r="AA263">
            <v>0</v>
          </cell>
        </row>
        <row r="264">
          <cell r="D264" t="str">
            <v>v</v>
          </cell>
          <cell r="N264">
            <v>0</v>
          </cell>
          <cell r="O264">
            <v>0</v>
          </cell>
          <cell r="Q264">
            <v>0</v>
          </cell>
          <cell r="R264">
            <v>0</v>
          </cell>
          <cell r="T264">
            <v>0</v>
          </cell>
          <cell r="U264">
            <v>0</v>
          </cell>
          <cell r="AA264">
            <v>0</v>
          </cell>
        </row>
        <row r="265">
          <cell r="D265" t="str">
            <v>v</v>
          </cell>
          <cell r="N265">
            <v>0</v>
          </cell>
          <cell r="O265">
            <v>0</v>
          </cell>
          <cell r="Q265">
            <v>0</v>
          </cell>
          <cell r="R265">
            <v>0</v>
          </cell>
          <cell r="T265">
            <v>0</v>
          </cell>
          <cell r="U265">
            <v>0</v>
          </cell>
          <cell r="AA265">
            <v>0</v>
          </cell>
        </row>
        <row r="266">
          <cell r="D266" t="str">
            <v>v</v>
          </cell>
          <cell r="N266">
            <v>1324</v>
          </cell>
          <cell r="O266">
            <v>5</v>
          </cell>
          <cell r="Q266">
            <v>0</v>
          </cell>
          <cell r="R266">
            <v>0</v>
          </cell>
          <cell r="T266">
            <v>0</v>
          </cell>
          <cell r="U266">
            <v>0</v>
          </cell>
          <cell r="AA266">
            <v>0</v>
          </cell>
        </row>
        <row r="267">
          <cell r="D267" t="str">
            <v>v</v>
          </cell>
          <cell r="N267">
            <v>0</v>
          </cell>
          <cell r="O267">
            <v>0</v>
          </cell>
          <cell r="Q267">
            <v>0</v>
          </cell>
          <cell r="R267">
            <v>0</v>
          </cell>
          <cell r="T267">
            <v>0</v>
          </cell>
          <cell r="U267">
            <v>0</v>
          </cell>
          <cell r="AA267">
            <v>0</v>
          </cell>
        </row>
        <row r="268">
          <cell r="D268" t="str">
            <v>v</v>
          </cell>
          <cell r="N268">
            <v>0</v>
          </cell>
          <cell r="O268">
            <v>0</v>
          </cell>
          <cell r="Q268">
            <v>0</v>
          </cell>
          <cell r="R268">
            <v>0</v>
          </cell>
          <cell r="T268">
            <v>0</v>
          </cell>
          <cell r="U268">
            <v>0</v>
          </cell>
          <cell r="AA268">
            <v>0</v>
          </cell>
        </row>
        <row r="269">
          <cell r="D269" t="str">
            <v>v</v>
          </cell>
          <cell r="N269">
            <v>0</v>
          </cell>
          <cell r="O269">
            <v>0</v>
          </cell>
          <cell r="Q269">
            <v>0</v>
          </cell>
          <cell r="R269">
            <v>0</v>
          </cell>
          <cell r="T269">
            <v>0</v>
          </cell>
          <cell r="U269">
            <v>0</v>
          </cell>
          <cell r="AA269">
            <v>0</v>
          </cell>
        </row>
        <row r="270">
          <cell r="N270">
            <v>1324</v>
          </cell>
          <cell r="O270">
            <v>5</v>
          </cell>
          <cell r="Q270">
            <v>0</v>
          </cell>
          <cell r="R270">
            <v>0</v>
          </cell>
          <cell r="T270">
            <v>0</v>
          </cell>
          <cell r="U270">
            <v>0</v>
          </cell>
          <cell r="AA270">
            <v>0</v>
          </cell>
        </row>
        <row r="271">
          <cell r="D271" t="str">
            <v>v</v>
          </cell>
          <cell r="N271">
            <v>0</v>
          </cell>
          <cell r="O271">
            <v>0</v>
          </cell>
          <cell r="Q271">
            <v>0</v>
          </cell>
          <cell r="R271">
            <v>0</v>
          </cell>
          <cell r="T271">
            <v>0</v>
          </cell>
          <cell r="U271">
            <v>0</v>
          </cell>
          <cell r="AA271">
            <v>0</v>
          </cell>
        </row>
        <row r="272">
          <cell r="D272" t="str">
            <v>v</v>
          </cell>
          <cell r="N272">
            <v>0</v>
          </cell>
          <cell r="O272">
            <v>0</v>
          </cell>
          <cell r="Q272">
            <v>0</v>
          </cell>
          <cell r="R272">
            <v>0</v>
          </cell>
          <cell r="T272">
            <v>0</v>
          </cell>
          <cell r="U272">
            <v>0</v>
          </cell>
          <cell r="AA272">
            <v>0</v>
          </cell>
        </row>
        <row r="273">
          <cell r="D273" t="str">
            <v>v</v>
          </cell>
          <cell r="N273">
            <v>0</v>
          </cell>
          <cell r="O273">
            <v>0</v>
          </cell>
          <cell r="Q273">
            <v>0</v>
          </cell>
          <cell r="R273">
            <v>0</v>
          </cell>
          <cell r="T273">
            <v>0</v>
          </cell>
          <cell r="U273">
            <v>0</v>
          </cell>
          <cell r="AA273">
            <v>0</v>
          </cell>
        </row>
        <row r="274">
          <cell r="D274" t="str">
            <v>v</v>
          </cell>
          <cell r="N274">
            <v>0</v>
          </cell>
          <cell r="O274">
            <v>0</v>
          </cell>
          <cell r="Q274">
            <v>0</v>
          </cell>
          <cell r="R274">
            <v>0</v>
          </cell>
          <cell r="T274">
            <v>0</v>
          </cell>
          <cell r="U274">
            <v>0</v>
          </cell>
          <cell r="AA274">
            <v>0</v>
          </cell>
        </row>
        <row r="275">
          <cell r="D275" t="str">
            <v>v</v>
          </cell>
          <cell r="N275">
            <v>0</v>
          </cell>
          <cell r="O275">
            <v>0</v>
          </cell>
          <cell r="Q275">
            <v>0</v>
          </cell>
          <cell r="R275">
            <v>0</v>
          </cell>
          <cell r="T275">
            <v>0</v>
          </cell>
          <cell r="U275">
            <v>0</v>
          </cell>
          <cell r="AA275">
            <v>0</v>
          </cell>
        </row>
        <row r="276">
          <cell r="D276" t="str">
            <v>v</v>
          </cell>
          <cell r="N276">
            <v>0</v>
          </cell>
          <cell r="O276">
            <v>0</v>
          </cell>
          <cell r="Q276">
            <v>0</v>
          </cell>
          <cell r="R276">
            <v>0</v>
          </cell>
          <cell r="T276">
            <v>0</v>
          </cell>
          <cell r="U276">
            <v>0</v>
          </cell>
          <cell r="AA276">
            <v>0</v>
          </cell>
        </row>
        <row r="277">
          <cell r="D277" t="str">
            <v>v</v>
          </cell>
          <cell r="N277">
            <v>0</v>
          </cell>
          <cell r="O277">
            <v>0</v>
          </cell>
          <cell r="Q277">
            <v>0</v>
          </cell>
          <cell r="R277">
            <v>0</v>
          </cell>
          <cell r="T277">
            <v>0</v>
          </cell>
          <cell r="U277">
            <v>0</v>
          </cell>
          <cell r="AA277">
            <v>0</v>
          </cell>
        </row>
        <row r="278">
          <cell r="D278" t="str">
            <v>v</v>
          </cell>
          <cell r="N278">
            <v>0</v>
          </cell>
          <cell r="O278">
            <v>0</v>
          </cell>
          <cell r="Q278">
            <v>0</v>
          </cell>
          <cell r="R278">
            <v>0</v>
          </cell>
          <cell r="T278">
            <v>0</v>
          </cell>
          <cell r="U278">
            <v>0</v>
          </cell>
          <cell r="AA278">
            <v>0</v>
          </cell>
        </row>
        <row r="279">
          <cell r="D279" t="str">
            <v>v</v>
          </cell>
          <cell r="N279">
            <v>0</v>
          </cell>
          <cell r="O279">
            <v>0</v>
          </cell>
          <cell r="Q279">
            <v>0</v>
          </cell>
          <cell r="R279">
            <v>0</v>
          </cell>
          <cell r="T279">
            <v>0</v>
          </cell>
          <cell r="U279">
            <v>0</v>
          </cell>
          <cell r="AA279">
            <v>0</v>
          </cell>
        </row>
        <row r="280">
          <cell r="D280" t="str">
            <v>v</v>
          </cell>
          <cell r="N280">
            <v>0</v>
          </cell>
          <cell r="O280">
            <v>0</v>
          </cell>
          <cell r="Q280">
            <v>0</v>
          </cell>
          <cell r="R280">
            <v>0</v>
          </cell>
          <cell r="T280">
            <v>0</v>
          </cell>
          <cell r="U280">
            <v>0</v>
          </cell>
          <cell r="AA280">
            <v>0</v>
          </cell>
        </row>
        <row r="281">
          <cell r="D281" t="str">
            <v>v</v>
          </cell>
          <cell r="N281">
            <v>0</v>
          </cell>
          <cell r="O281">
            <v>0</v>
          </cell>
          <cell r="Q281">
            <v>0</v>
          </cell>
          <cell r="R281">
            <v>0</v>
          </cell>
          <cell r="T281">
            <v>0</v>
          </cell>
          <cell r="U281">
            <v>0</v>
          </cell>
          <cell r="AA281">
            <v>0</v>
          </cell>
        </row>
        <row r="282">
          <cell r="D282" t="str">
            <v>v</v>
          </cell>
          <cell r="N282">
            <v>2666</v>
          </cell>
          <cell r="O282">
            <v>1</v>
          </cell>
          <cell r="Q282">
            <v>0</v>
          </cell>
          <cell r="R282">
            <v>0</v>
          </cell>
          <cell r="T282">
            <v>0</v>
          </cell>
          <cell r="U282">
            <v>0</v>
          </cell>
          <cell r="AA282">
            <v>0</v>
          </cell>
        </row>
        <row r="283">
          <cell r="D283" t="str">
            <v>v</v>
          </cell>
          <cell r="N283">
            <v>0</v>
          </cell>
          <cell r="O283">
            <v>0</v>
          </cell>
          <cell r="Q283">
            <v>0</v>
          </cell>
          <cell r="R283">
            <v>0</v>
          </cell>
          <cell r="T283">
            <v>0</v>
          </cell>
          <cell r="U283">
            <v>0</v>
          </cell>
          <cell r="AA283">
            <v>0</v>
          </cell>
        </row>
        <row r="284">
          <cell r="N284">
            <v>2666</v>
          </cell>
          <cell r="O284">
            <v>1</v>
          </cell>
          <cell r="Q284">
            <v>0</v>
          </cell>
          <cell r="R284">
            <v>0</v>
          </cell>
          <cell r="T284">
            <v>0</v>
          </cell>
          <cell r="U284">
            <v>0</v>
          </cell>
          <cell r="AA284">
            <v>0</v>
          </cell>
        </row>
        <row r="285">
          <cell r="D285" t="str">
            <v>v</v>
          </cell>
          <cell r="N285">
            <v>0</v>
          </cell>
          <cell r="O285">
            <v>0</v>
          </cell>
          <cell r="Q285">
            <v>0</v>
          </cell>
          <cell r="R285">
            <v>0</v>
          </cell>
          <cell r="T285">
            <v>0</v>
          </cell>
          <cell r="U285">
            <v>0</v>
          </cell>
          <cell r="AA285">
            <v>0</v>
          </cell>
        </row>
        <row r="286">
          <cell r="D286" t="str">
            <v>v</v>
          </cell>
          <cell r="N286">
            <v>0</v>
          </cell>
          <cell r="O286">
            <v>0</v>
          </cell>
          <cell r="Q286">
            <v>0</v>
          </cell>
          <cell r="R286">
            <v>0</v>
          </cell>
          <cell r="T286">
            <v>0</v>
          </cell>
          <cell r="U286">
            <v>0</v>
          </cell>
          <cell r="AA286">
            <v>0</v>
          </cell>
        </row>
        <row r="287">
          <cell r="D287" t="str">
            <v>v</v>
          </cell>
          <cell r="N287">
            <v>0</v>
          </cell>
          <cell r="O287">
            <v>0</v>
          </cell>
          <cell r="Q287">
            <v>0</v>
          </cell>
          <cell r="R287">
            <v>0</v>
          </cell>
          <cell r="T287">
            <v>0</v>
          </cell>
          <cell r="U287">
            <v>0</v>
          </cell>
          <cell r="AA287">
            <v>0</v>
          </cell>
        </row>
        <row r="288">
          <cell r="D288" t="str">
            <v>v</v>
          </cell>
          <cell r="N288">
            <v>0</v>
          </cell>
          <cell r="O288">
            <v>0</v>
          </cell>
          <cell r="Q288">
            <v>0</v>
          </cell>
          <cell r="R288">
            <v>0</v>
          </cell>
          <cell r="T288">
            <v>0</v>
          </cell>
          <cell r="U288">
            <v>0</v>
          </cell>
          <cell r="AA288">
            <v>0</v>
          </cell>
        </row>
        <row r="289">
          <cell r="D289" t="str">
            <v>v</v>
          </cell>
          <cell r="N289">
            <v>0</v>
          </cell>
          <cell r="O289">
            <v>0</v>
          </cell>
          <cell r="Q289">
            <v>0</v>
          </cell>
          <cell r="R289">
            <v>0</v>
          </cell>
          <cell r="T289">
            <v>0</v>
          </cell>
          <cell r="U289">
            <v>0</v>
          </cell>
          <cell r="AA289">
            <v>0</v>
          </cell>
        </row>
        <row r="290">
          <cell r="D290" t="str">
            <v>v</v>
          </cell>
          <cell r="N290">
            <v>0</v>
          </cell>
          <cell r="O290">
            <v>0</v>
          </cell>
          <cell r="Q290">
            <v>0</v>
          </cell>
          <cell r="R290">
            <v>0</v>
          </cell>
          <cell r="T290">
            <v>0</v>
          </cell>
          <cell r="U290">
            <v>0</v>
          </cell>
          <cell r="AA290">
            <v>0</v>
          </cell>
        </row>
        <row r="291">
          <cell r="D291" t="str">
            <v>v</v>
          </cell>
          <cell r="N291">
            <v>0</v>
          </cell>
          <cell r="O291">
            <v>0</v>
          </cell>
          <cell r="Q291">
            <v>0</v>
          </cell>
          <cell r="R291">
            <v>0</v>
          </cell>
          <cell r="T291">
            <v>0</v>
          </cell>
          <cell r="U291">
            <v>0</v>
          </cell>
          <cell r="AA291">
            <v>0</v>
          </cell>
        </row>
        <row r="292">
          <cell r="D292" t="str">
            <v>v</v>
          </cell>
          <cell r="N292">
            <v>0</v>
          </cell>
          <cell r="O292">
            <v>0</v>
          </cell>
          <cell r="Q292">
            <v>0</v>
          </cell>
          <cell r="R292">
            <v>0</v>
          </cell>
          <cell r="T292">
            <v>0</v>
          </cell>
          <cell r="U292">
            <v>0</v>
          </cell>
          <cell r="AA292">
            <v>0</v>
          </cell>
        </row>
        <row r="293">
          <cell r="D293" t="str">
            <v>v</v>
          </cell>
          <cell r="N293">
            <v>0</v>
          </cell>
          <cell r="O293">
            <v>0</v>
          </cell>
          <cell r="Q293">
            <v>0</v>
          </cell>
          <cell r="R293">
            <v>0</v>
          </cell>
          <cell r="T293">
            <v>0</v>
          </cell>
          <cell r="U293">
            <v>0</v>
          </cell>
          <cell r="AA293">
            <v>0</v>
          </cell>
        </row>
        <row r="294">
          <cell r="D294" t="str">
            <v>v</v>
          </cell>
          <cell r="N294">
            <v>0</v>
          </cell>
          <cell r="O294">
            <v>0</v>
          </cell>
          <cell r="Q294">
            <v>0</v>
          </cell>
          <cell r="R294">
            <v>0</v>
          </cell>
          <cell r="T294">
            <v>0</v>
          </cell>
          <cell r="U294">
            <v>0</v>
          </cell>
          <cell r="AA294">
            <v>0</v>
          </cell>
        </row>
        <row r="295">
          <cell r="D295" t="str">
            <v>v</v>
          </cell>
          <cell r="N295">
            <v>0</v>
          </cell>
          <cell r="O295">
            <v>0</v>
          </cell>
          <cell r="Q295">
            <v>0</v>
          </cell>
          <cell r="R295">
            <v>0</v>
          </cell>
          <cell r="T295">
            <v>0</v>
          </cell>
          <cell r="U295">
            <v>0</v>
          </cell>
          <cell r="AA295">
            <v>0</v>
          </cell>
        </row>
        <row r="296">
          <cell r="D296" t="str">
            <v>v</v>
          </cell>
          <cell r="N296">
            <v>0</v>
          </cell>
          <cell r="O296">
            <v>0</v>
          </cell>
          <cell r="Q296">
            <v>0</v>
          </cell>
          <cell r="R296">
            <v>0</v>
          </cell>
          <cell r="T296">
            <v>0</v>
          </cell>
          <cell r="U296">
            <v>0</v>
          </cell>
          <cell r="AA296">
            <v>0</v>
          </cell>
        </row>
        <row r="297">
          <cell r="D297" t="str">
            <v>v</v>
          </cell>
          <cell r="N297">
            <v>0</v>
          </cell>
          <cell r="O297">
            <v>0</v>
          </cell>
          <cell r="Q297">
            <v>0</v>
          </cell>
          <cell r="R297">
            <v>0</v>
          </cell>
          <cell r="T297">
            <v>0</v>
          </cell>
          <cell r="U297">
            <v>0</v>
          </cell>
          <cell r="AA297">
            <v>0</v>
          </cell>
        </row>
        <row r="298">
          <cell r="D298" t="str">
            <v>v</v>
          </cell>
          <cell r="N298">
            <v>0</v>
          </cell>
          <cell r="O298">
            <v>0</v>
          </cell>
          <cell r="Q298">
            <v>0</v>
          </cell>
          <cell r="R298">
            <v>0</v>
          </cell>
          <cell r="T298">
            <v>0</v>
          </cell>
          <cell r="U298">
            <v>0</v>
          </cell>
          <cell r="AA298">
            <v>0</v>
          </cell>
        </row>
        <row r="299">
          <cell r="D299" t="str">
            <v>v</v>
          </cell>
          <cell r="N299">
            <v>3804</v>
          </cell>
          <cell r="O299">
            <v>1</v>
          </cell>
          <cell r="Q299">
            <v>0</v>
          </cell>
          <cell r="R299">
            <v>0</v>
          </cell>
          <cell r="T299">
            <v>0</v>
          </cell>
          <cell r="U299">
            <v>0</v>
          </cell>
          <cell r="AA299">
            <v>0</v>
          </cell>
        </row>
        <row r="300">
          <cell r="N300">
            <v>3804</v>
          </cell>
          <cell r="O300">
            <v>1</v>
          </cell>
          <cell r="Q300">
            <v>0</v>
          </cell>
          <cell r="R300">
            <v>0</v>
          </cell>
          <cell r="T300">
            <v>0</v>
          </cell>
          <cell r="U300">
            <v>0</v>
          </cell>
          <cell r="AA300">
            <v>0</v>
          </cell>
        </row>
        <row r="301">
          <cell r="D301" t="str">
            <v>v</v>
          </cell>
          <cell r="N301">
            <v>0</v>
          </cell>
          <cell r="O301">
            <v>0</v>
          </cell>
          <cell r="Q301">
            <v>0</v>
          </cell>
          <cell r="R301">
            <v>0</v>
          </cell>
          <cell r="T301">
            <v>0</v>
          </cell>
          <cell r="U301">
            <v>0</v>
          </cell>
          <cell r="AA301">
            <v>0</v>
          </cell>
        </row>
        <row r="302">
          <cell r="D302" t="str">
            <v>v</v>
          </cell>
          <cell r="N302">
            <v>0</v>
          </cell>
          <cell r="O302">
            <v>0</v>
          </cell>
          <cell r="Q302">
            <v>0</v>
          </cell>
          <cell r="R302">
            <v>0</v>
          </cell>
          <cell r="T302">
            <v>0</v>
          </cell>
          <cell r="U302">
            <v>0</v>
          </cell>
          <cell r="AA302">
            <v>0</v>
          </cell>
        </row>
        <row r="303">
          <cell r="D303" t="str">
            <v>v</v>
          </cell>
          <cell r="N303">
            <v>0</v>
          </cell>
          <cell r="O303">
            <v>0</v>
          </cell>
          <cell r="Q303">
            <v>0</v>
          </cell>
          <cell r="R303">
            <v>0</v>
          </cell>
          <cell r="T303">
            <v>0</v>
          </cell>
          <cell r="U303">
            <v>0</v>
          </cell>
          <cell r="AA303">
            <v>0</v>
          </cell>
        </row>
        <row r="304">
          <cell r="D304" t="str">
            <v>v</v>
          </cell>
          <cell r="N304">
            <v>0</v>
          </cell>
          <cell r="O304">
            <v>0</v>
          </cell>
          <cell r="Q304">
            <v>0</v>
          </cell>
          <cell r="R304">
            <v>0</v>
          </cell>
          <cell r="T304">
            <v>0</v>
          </cell>
          <cell r="U304">
            <v>0</v>
          </cell>
          <cell r="AA304">
            <v>0</v>
          </cell>
        </row>
        <row r="305">
          <cell r="D305" t="str">
            <v>v</v>
          </cell>
          <cell r="N305">
            <v>0</v>
          </cell>
          <cell r="O305">
            <v>0</v>
          </cell>
          <cell r="Q305">
            <v>0</v>
          </cell>
          <cell r="R305">
            <v>0</v>
          </cell>
          <cell r="T305">
            <v>0</v>
          </cell>
          <cell r="U305">
            <v>0</v>
          </cell>
          <cell r="AA305">
            <v>0</v>
          </cell>
        </row>
        <row r="306">
          <cell r="D306" t="str">
            <v>v</v>
          </cell>
          <cell r="N306">
            <v>0</v>
          </cell>
          <cell r="O306">
            <v>0</v>
          </cell>
          <cell r="Q306">
            <v>0</v>
          </cell>
          <cell r="R306">
            <v>0</v>
          </cell>
          <cell r="T306">
            <v>0</v>
          </cell>
          <cell r="U306">
            <v>0</v>
          </cell>
          <cell r="AA306">
            <v>0</v>
          </cell>
        </row>
        <row r="307">
          <cell r="D307" t="str">
            <v>v</v>
          </cell>
          <cell r="N307">
            <v>0</v>
          </cell>
          <cell r="O307">
            <v>6</v>
          </cell>
          <cell r="Q307">
            <v>0</v>
          </cell>
          <cell r="R307">
            <v>0</v>
          </cell>
          <cell r="T307">
            <v>0</v>
          </cell>
          <cell r="U307">
            <v>0</v>
          </cell>
          <cell r="AA307">
            <v>0</v>
          </cell>
        </row>
        <row r="308">
          <cell r="D308" t="str">
            <v>v</v>
          </cell>
          <cell r="N308">
            <v>0</v>
          </cell>
          <cell r="O308">
            <v>0</v>
          </cell>
          <cell r="Q308">
            <v>0</v>
          </cell>
          <cell r="R308">
            <v>0</v>
          </cell>
          <cell r="T308">
            <v>0</v>
          </cell>
          <cell r="U308">
            <v>0</v>
          </cell>
          <cell r="AA308">
            <v>0</v>
          </cell>
        </row>
        <row r="309">
          <cell r="N309">
            <v>0</v>
          </cell>
          <cell r="O309">
            <v>6</v>
          </cell>
          <cell r="Q309">
            <v>0</v>
          </cell>
          <cell r="R309">
            <v>0</v>
          </cell>
          <cell r="T309">
            <v>0</v>
          </cell>
          <cell r="U309">
            <v>0</v>
          </cell>
          <cell r="AA309">
            <v>0</v>
          </cell>
        </row>
        <row r="310">
          <cell r="D310" t="str">
            <v>v</v>
          </cell>
          <cell r="N310">
            <v>0</v>
          </cell>
          <cell r="O310">
            <v>0</v>
          </cell>
          <cell r="Q310">
            <v>0</v>
          </cell>
          <cell r="R310">
            <v>0</v>
          </cell>
          <cell r="T310">
            <v>0</v>
          </cell>
          <cell r="U310">
            <v>0</v>
          </cell>
          <cell r="AA310">
            <v>0</v>
          </cell>
        </row>
        <row r="311">
          <cell r="D311" t="str">
            <v>v</v>
          </cell>
          <cell r="N311">
            <v>0</v>
          </cell>
          <cell r="O311">
            <v>0</v>
          </cell>
          <cell r="Q311">
            <v>0</v>
          </cell>
          <cell r="R311">
            <v>0</v>
          </cell>
          <cell r="T311">
            <v>0</v>
          </cell>
          <cell r="U311">
            <v>0</v>
          </cell>
          <cell r="AA311">
            <v>0</v>
          </cell>
        </row>
        <row r="312">
          <cell r="D312" t="str">
            <v>v</v>
          </cell>
          <cell r="N312">
            <v>0</v>
          </cell>
          <cell r="O312">
            <v>0</v>
          </cell>
          <cell r="Q312">
            <v>0</v>
          </cell>
          <cell r="R312">
            <v>0</v>
          </cell>
          <cell r="T312">
            <v>0</v>
          </cell>
          <cell r="U312">
            <v>0</v>
          </cell>
          <cell r="AA312">
            <v>0</v>
          </cell>
        </row>
        <row r="313">
          <cell r="D313" t="str">
            <v>v</v>
          </cell>
          <cell r="N313">
            <v>0</v>
          </cell>
          <cell r="O313">
            <v>0</v>
          </cell>
          <cell r="Q313">
            <v>0</v>
          </cell>
          <cell r="R313">
            <v>0</v>
          </cell>
          <cell r="T313">
            <v>0</v>
          </cell>
          <cell r="U313">
            <v>0</v>
          </cell>
          <cell r="AA313">
            <v>0</v>
          </cell>
        </row>
        <row r="314">
          <cell r="D314" t="str">
            <v>v</v>
          </cell>
          <cell r="N314">
            <v>0</v>
          </cell>
          <cell r="O314">
            <v>0</v>
          </cell>
          <cell r="Q314">
            <v>0</v>
          </cell>
          <cell r="R314">
            <v>0</v>
          </cell>
          <cell r="T314">
            <v>0</v>
          </cell>
          <cell r="U314">
            <v>0</v>
          </cell>
          <cell r="AA314">
            <v>0</v>
          </cell>
        </row>
        <row r="315">
          <cell r="D315" t="str">
            <v>v</v>
          </cell>
          <cell r="N315">
            <v>0</v>
          </cell>
          <cell r="O315">
            <v>0</v>
          </cell>
          <cell r="Q315">
            <v>0</v>
          </cell>
          <cell r="R315">
            <v>0</v>
          </cell>
          <cell r="T315">
            <v>0</v>
          </cell>
          <cell r="U315">
            <v>0</v>
          </cell>
          <cell r="AA315">
            <v>0</v>
          </cell>
        </row>
        <row r="316">
          <cell r="D316" t="str">
            <v>v</v>
          </cell>
          <cell r="N316">
            <v>0</v>
          </cell>
          <cell r="O316">
            <v>0</v>
          </cell>
          <cell r="Q316">
            <v>0</v>
          </cell>
          <cell r="R316">
            <v>0</v>
          </cell>
          <cell r="T316">
            <v>0</v>
          </cell>
          <cell r="U316">
            <v>0</v>
          </cell>
          <cell r="AA316">
            <v>0</v>
          </cell>
        </row>
        <row r="317">
          <cell r="D317" t="str">
            <v>v</v>
          </cell>
          <cell r="N317">
            <v>0</v>
          </cell>
          <cell r="O317">
            <v>0</v>
          </cell>
          <cell r="Q317">
            <v>0</v>
          </cell>
          <cell r="R317">
            <v>0</v>
          </cell>
          <cell r="T317">
            <v>0</v>
          </cell>
          <cell r="U317">
            <v>0</v>
          </cell>
          <cell r="AA317">
            <v>0</v>
          </cell>
        </row>
        <row r="318">
          <cell r="D318" t="str">
            <v>v</v>
          </cell>
          <cell r="N318">
            <v>0</v>
          </cell>
          <cell r="O318">
            <v>0</v>
          </cell>
          <cell r="Q318">
            <v>0</v>
          </cell>
          <cell r="R318">
            <v>0</v>
          </cell>
          <cell r="T318">
            <v>0</v>
          </cell>
          <cell r="U318">
            <v>0</v>
          </cell>
          <cell r="AA318">
            <v>0</v>
          </cell>
        </row>
        <row r="319">
          <cell r="D319" t="str">
            <v>v</v>
          </cell>
          <cell r="N319">
            <v>0</v>
          </cell>
          <cell r="O319">
            <v>0</v>
          </cell>
          <cell r="Q319">
            <v>0</v>
          </cell>
          <cell r="R319">
            <v>0</v>
          </cell>
          <cell r="T319">
            <v>0</v>
          </cell>
          <cell r="U319">
            <v>0</v>
          </cell>
          <cell r="AA319">
            <v>0</v>
          </cell>
        </row>
        <row r="320">
          <cell r="D320" t="str">
            <v>v</v>
          </cell>
          <cell r="N320">
            <v>0</v>
          </cell>
          <cell r="O320">
            <v>0</v>
          </cell>
          <cell r="Q320">
            <v>0</v>
          </cell>
          <cell r="R320">
            <v>0</v>
          </cell>
          <cell r="T320">
            <v>0</v>
          </cell>
          <cell r="U320">
            <v>0</v>
          </cell>
          <cell r="AA320">
            <v>0</v>
          </cell>
        </row>
        <row r="321">
          <cell r="D321" t="str">
            <v>v</v>
          </cell>
          <cell r="N321">
            <v>0</v>
          </cell>
          <cell r="O321">
            <v>0</v>
          </cell>
          <cell r="Q321">
            <v>0</v>
          </cell>
          <cell r="R321">
            <v>0</v>
          </cell>
          <cell r="T321">
            <v>0</v>
          </cell>
          <cell r="U321">
            <v>0</v>
          </cell>
          <cell r="AA321">
            <v>0</v>
          </cell>
        </row>
        <row r="322">
          <cell r="D322" t="str">
            <v>v</v>
          </cell>
          <cell r="N322">
            <v>0</v>
          </cell>
          <cell r="O322">
            <v>0</v>
          </cell>
          <cell r="Q322">
            <v>0</v>
          </cell>
          <cell r="R322">
            <v>0</v>
          </cell>
          <cell r="T322">
            <v>0</v>
          </cell>
          <cell r="U322">
            <v>0</v>
          </cell>
          <cell r="AA322">
            <v>0</v>
          </cell>
        </row>
        <row r="323">
          <cell r="N323">
            <v>0</v>
          </cell>
          <cell r="O323">
            <v>0</v>
          </cell>
          <cell r="Q323">
            <v>0</v>
          </cell>
          <cell r="R323">
            <v>0</v>
          </cell>
          <cell r="T323">
            <v>0</v>
          </cell>
          <cell r="U323">
            <v>0</v>
          </cell>
          <cell r="AA323">
            <v>0</v>
          </cell>
        </row>
        <row r="324">
          <cell r="D324" t="str">
            <v>v</v>
          </cell>
          <cell r="N324">
            <v>0</v>
          </cell>
          <cell r="O324">
            <v>0</v>
          </cell>
          <cell r="Q324">
            <v>0</v>
          </cell>
          <cell r="R324">
            <v>0</v>
          </cell>
          <cell r="T324">
            <v>0</v>
          </cell>
          <cell r="U324">
            <v>0</v>
          </cell>
          <cell r="AA324">
            <v>0</v>
          </cell>
        </row>
        <row r="325">
          <cell r="D325" t="str">
            <v>v</v>
          </cell>
          <cell r="N325">
            <v>0</v>
          </cell>
          <cell r="O325">
            <v>0</v>
          </cell>
          <cell r="Q325">
            <v>0</v>
          </cell>
          <cell r="R325">
            <v>0</v>
          </cell>
          <cell r="T325">
            <v>350</v>
          </cell>
          <cell r="U325">
            <v>0</v>
          </cell>
          <cell r="AA325">
            <v>0</v>
          </cell>
        </row>
        <row r="326">
          <cell r="D326" t="str">
            <v>v</v>
          </cell>
          <cell r="N326">
            <v>0</v>
          </cell>
          <cell r="O326">
            <v>0</v>
          </cell>
          <cell r="Q326">
            <v>0</v>
          </cell>
          <cell r="R326">
            <v>0</v>
          </cell>
          <cell r="T326">
            <v>0</v>
          </cell>
          <cell r="U326">
            <v>0</v>
          </cell>
          <cell r="AA326">
            <v>0</v>
          </cell>
        </row>
        <row r="327">
          <cell r="D327" t="str">
            <v>v</v>
          </cell>
          <cell r="N327">
            <v>0</v>
          </cell>
          <cell r="O327">
            <v>0</v>
          </cell>
          <cell r="Q327">
            <v>0</v>
          </cell>
          <cell r="R327">
            <v>0</v>
          </cell>
          <cell r="T327">
            <v>0</v>
          </cell>
          <cell r="U327">
            <v>0</v>
          </cell>
          <cell r="AA327">
            <v>0</v>
          </cell>
        </row>
        <row r="328">
          <cell r="D328" t="str">
            <v>v</v>
          </cell>
          <cell r="N328">
            <v>0</v>
          </cell>
          <cell r="O328">
            <v>0</v>
          </cell>
          <cell r="Q328">
            <v>0</v>
          </cell>
          <cell r="R328">
            <v>0</v>
          </cell>
          <cell r="T328">
            <v>0</v>
          </cell>
          <cell r="U328">
            <v>0</v>
          </cell>
          <cell r="AA328">
            <v>0</v>
          </cell>
        </row>
        <row r="329">
          <cell r="D329" t="str">
            <v>v</v>
          </cell>
          <cell r="N329">
            <v>0</v>
          </cell>
          <cell r="O329">
            <v>0</v>
          </cell>
          <cell r="Q329">
            <v>0</v>
          </cell>
          <cell r="R329">
            <v>0</v>
          </cell>
          <cell r="T329">
            <v>0</v>
          </cell>
          <cell r="U329">
            <v>0</v>
          </cell>
          <cell r="AA329">
            <v>0</v>
          </cell>
        </row>
        <row r="330">
          <cell r="D330" t="str">
            <v>v</v>
          </cell>
          <cell r="N330">
            <v>0</v>
          </cell>
          <cell r="O330">
            <v>0</v>
          </cell>
          <cell r="Q330">
            <v>0</v>
          </cell>
          <cell r="R330">
            <v>0</v>
          </cell>
          <cell r="T330">
            <v>0</v>
          </cell>
          <cell r="U330">
            <v>0</v>
          </cell>
          <cell r="AA330">
            <v>0</v>
          </cell>
        </row>
        <row r="331">
          <cell r="D331" t="str">
            <v>v</v>
          </cell>
          <cell r="N331">
            <v>0</v>
          </cell>
          <cell r="O331">
            <v>0</v>
          </cell>
          <cell r="Q331">
            <v>0</v>
          </cell>
          <cell r="R331">
            <v>0</v>
          </cell>
          <cell r="T331">
            <v>0</v>
          </cell>
          <cell r="U331">
            <v>0</v>
          </cell>
          <cell r="AA331">
            <v>0</v>
          </cell>
        </row>
        <row r="332">
          <cell r="D332" t="str">
            <v>v</v>
          </cell>
          <cell r="N332">
            <v>0</v>
          </cell>
          <cell r="O332">
            <v>0</v>
          </cell>
          <cell r="Q332">
            <v>0</v>
          </cell>
          <cell r="R332">
            <v>0</v>
          </cell>
          <cell r="T332">
            <v>0</v>
          </cell>
          <cell r="U332">
            <v>0</v>
          </cell>
          <cell r="AA332">
            <v>0</v>
          </cell>
        </row>
        <row r="333">
          <cell r="D333" t="str">
            <v>v</v>
          </cell>
          <cell r="N333">
            <v>0</v>
          </cell>
          <cell r="O333">
            <v>0</v>
          </cell>
          <cell r="Q333">
            <v>0</v>
          </cell>
          <cell r="R333">
            <v>0</v>
          </cell>
          <cell r="T333">
            <v>0</v>
          </cell>
          <cell r="U333">
            <v>0</v>
          </cell>
          <cell r="AA333">
            <v>0</v>
          </cell>
        </row>
        <row r="334">
          <cell r="N334">
            <v>0</v>
          </cell>
          <cell r="O334">
            <v>0</v>
          </cell>
          <cell r="Q334">
            <v>0</v>
          </cell>
          <cell r="R334">
            <v>0</v>
          </cell>
          <cell r="T334">
            <v>350</v>
          </cell>
          <cell r="U334">
            <v>0</v>
          </cell>
          <cell r="AA334">
            <v>0</v>
          </cell>
        </row>
        <row r="335">
          <cell r="D335" t="str">
            <v>v</v>
          </cell>
          <cell r="N335">
            <v>0</v>
          </cell>
          <cell r="O335">
            <v>0</v>
          </cell>
          <cell r="Q335">
            <v>0</v>
          </cell>
          <cell r="R335">
            <v>0</v>
          </cell>
          <cell r="T335">
            <v>0</v>
          </cell>
          <cell r="U335">
            <v>0</v>
          </cell>
          <cell r="AA335">
            <v>0</v>
          </cell>
        </row>
        <row r="336">
          <cell r="D336" t="str">
            <v>v</v>
          </cell>
          <cell r="N336">
            <v>0</v>
          </cell>
          <cell r="O336">
            <v>0</v>
          </cell>
          <cell r="Q336">
            <v>0</v>
          </cell>
          <cell r="R336">
            <v>0</v>
          </cell>
          <cell r="T336">
            <v>50</v>
          </cell>
          <cell r="U336">
            <v>0</v>
          </cell>
          <cell r="AA336">
            <v>0</v>
          </cell>
        </row>
        <row r="337">
          <cell r="D337" t="str">
            <v>v</v>
          </cell>
          <cell r="N337">
            <v>0</v>
          </cell>
          <cell r="O337">
            <v>0</v>
          </cell>
          <cell r="Q337">
            <v>0</v>
          </cell>
          <cell r="R337">
            <v>0</v>
          </cell>
          <cell r="T337">
            <v>0</v>
          </cell>
          <cell r="U337">
            <v>0</v>
          </cell>
          <cell r="AA337">
            <v>0</v>
          </cell>
        </row>
        <row r="338">
          <cell r="D338" t="str">
            <v>v</v>
          </cell>
          <cell r="N338">
            <v>0</v>
          </cell>
          <cell r="O338">
            <v>0</v>
          </cell>
          <cell r="Q338">
            <v>0</v>
          </cell>
          <cell r="R338">
            <v>0</v>
          </cell>
          <cell r="T338">
            <v>0</v>
          </cell>
          <cell r="U338">
            <v>0</v>
          </cell>
          <cell r="AA338">
            <v>0</v>
          </cell>
        </row>
        <row r="339">
          <cell r="D339" t="str">
            <v>v</v>
          </cell>
          <cell r="N339">
            <v>0</v>
          </cell>
          <cell r="O339">
            <v>0</v>
          </cell>
          <cell r="Q339">
            <v>0</v>
          </cell>
          <cell r="R339">
            <v>0</v>
          </cell>
          <cell r="T339">
            <v>0</v>
          </cell>
          <cell r="U339">
            <v>0</v>
          </cell>
          <cell r="AA339">
            <v>0</v>
          </cell>
        </row>
        <row r="340">
          <cell r="D340" t="str">
            <v>v</v>
          </cell>
          <cell r="N340">
            <v>0</v>
          </cell>
          <cell r="O340">
            <v>0</v>
          </cell>
          <cell r="Q340">
            <v>0</v>
          </cell>
          <cell r="R340">
            <v>0</v>
          </cell>
          <cell r="T340">
            <v>0</v>
          </cell>
          <cell r="U340">
            <v>0</v>
          </cell>
          <cell r="AA340">
            <v>0</v>
          </cell>
        </row>
        <row r="341">
          <cell r="D341" t="str">
            <v>v</v>
          </cell>
          <cell r="N341">
            <v>0</v>
          </cell>
          <cell r="O341">
            <v>0</v>
          </cell>
          <cell r="Q341">
            <v>0</v>
          </cell>
          <cell r="R341">
            <v>0</v>
          </cell>
          <cell r="T341">
            <v>0</v>
          </cell>
          <cell r="U341">
            <v>0</v>
          </cell>
          <cell r="AA341">
            <v>0</v>
          </cell>
        </row>
        <row r="342">
          <cell r="D342" t="str">
            <v>v</v>
          </cell>
          <cell r="N342">
            <v>0</v>
          </cell>
          <cell r="O342">
            <v>0</v>
          </cell>
          <cell r="Q342">
            <v>0</v>
          </cell>
          <cell r="R342">
            <v>0</v>
          </cell>
          <cell r="T342">
            <v>0</v>
          </cell>
          <cell r="U342">
            <v>0</v>
          </cell>
          <cell r="AA342">
            <v>0</v>
          </cell>
        </row>
        <row r="343">
          <cell r="D343" t="str">
            <v>v</v>
          </cell>
          <cell r="N343">
            <v>0</v>
          </cell>
          <cell r="O343">
            <v>0</v>
          </cell>
          <cell r="Q343">
            <v>0</v>
          </cell>
          <cell r="R343">
            <v>0</v>
          </cell>
          <cell r="T343">
            <v>0</v>
          </cell>
          <cell r="U343">
            <v>0</v>
          </cell>
          <cell r="AA343">
            <v>0</v>
          </cell>
        </row>
        <row r="344">
          <cell r="D344" t="str">
            <v>v</v>
          </cell>
          <cell r="N344">
            <v>0</v>
          </cell>
          <cell r="O344">
            <v>0</v>
          </cell>
          <cell r="Q344">
            <v>0</v>
          </cell>
          <cell r="R344">
            <v>0</v>
          </cell>
          <cell r="T344">
            <v>0</v>
          </cell>
          <cell r="U344">
            <v>0</v>
          </cell>
          <cell r="AA344">
            <v>0</v>
          </cell>
        </row>
        <row r="345">
          <cell r="N345">
            <v>0</v>
          </cell>
          <cell r="O345">
            <v>0</v>
          </cell>
          <cell r="Q345">
            <v>0</v>
          </cell>
          <cell r="R345">
            <v>0</v>
          </cell>
          <cell r="T345">
            <v>50</v>
          </cell>
          <cell r="U345">
            <v>0</v>
          </cell>
          <cell r="AA345">
            <v>0</v>
          </cell>
        </row>
        <row r="346">
          <cell r="D346" t="str">
            <v>v</v>
          </cell>
          <cell r="N346">
            <v>0</v>
          </cell>
          <cell r="O346">
            <v>0</v>
          </cell>
          <cell r="Q346">
            <v>0</v>
          </cell>
          <cell r="R346">
            <v>0</v>
          </cell>
          <cell r="T346">
            <v>0</v>
          </cell>
          <cell r="U346">
            <v>0</v>
          </cell>
          <cell r="AA346">
            <v>0</v>
          </cell>
        </row>
        <row r="347">
          <cell r="D347" t="str">
            <v>v</v>
          </cell>
          <cell r="N347">
            <v>0</v>
          </cell>
          <cell r="O347">
            <v>0</v>
          </cell>
          <cell r="Q347">
            <v>0</v>
          </cell>
          <cell r="R347">
            <v>0</v>
          </cell>
          <cell r="T347">
            <v>0</v>
          </cell>
          <cell r="U347">
            <v>0</v>
          </cell>
          <cell r="AA347">
            <v>0</v>
          </cell>
        </row>
        <row r="348">
          <cell r="D348" t="str">
            <v>v</v>
          </cell>
          <cell r="N348">
            <v>0</v>
          </cell>
          <cell r="O348">
            <v>0</v>
          </cell>
          <cell r="Q348">
            <v>0</v>
          </cell>
          <cell r="R348">
            <v>0</v>
          </cell>
          <cell r="T348">
            <v>0</v>
          </cell>
          <cell r="U348">
            <v>0</v>
          </cell>
          <cell r="AA348">
            <v>0</v>
          </cell>
        </row>
        <row r="349">
          <cell r="D349" t="str">
            <v>v</v>
          </cell>
          <cell r="N349">
            <v>0</v>
          </cell>
          <cell r="O349">
            <v>0</v>
          </cell>
          <cell r="Q349">
            <v>0</v>
          </cell>
          <cell r="R349">
            <v>0</v>
          </cell>
          <cell r="T349">
            <v>0</v>
          </cell>
          <cell r="U349">
            <v>0</v>
          </cell>
          <cell r="AA349">
            <v>0</v>
          </cell>
        </row>
        <row r="350">
          <cell r="D350" t="str">
            <v>v</v>
          </cell>
          <cell r="N350">
            <v>23</v>
          </cell>
          <cell r="O350">
            <v>0</v>
          </cell>
          <cell r="Q350">
            <v>0</v>
          </cell>
          <cell r="R350">
            <v>0</v>
          </cell>
          <cell r="T350">
            <v>0</v>
          </cell>
          <cell r="U350">
            <v>0</v>
          </cell>
          <cell r="AA350">
            <v>0</v>
          </cell>
        </row>
        <row r="351">
          <cell r="D351" t="str">
            <v>v</v>
          </cell>
          <cell r="N351">
            <v>0</v>
          </cell>
          <cell r="O351">
            <v>0</v>
          </cell>
          <cell r="Q351">
            <v>0</v>
          </cell>
          <cell r="R351">
            <v>0</v>
          </cell>
          <cell r="T351">
            <v>0</v>
          </cell>
          <cell r="U351">
            <v>0</v>
          </cell>
          <cell r="AA351">
            <v>0</v>
          </cell>
        </row>
        <row r="352">
          <cell r="D352" t="str">
            <v>v</v>
          </cell>
          <cell r="N352">
            <v>0</v>
          </cell>
          <cell r="O352">
            <v>0</v>
          </cell>
          <cell r="Q352">
            <v>0</v>
          </cell>
          <cell r="R352">
            <v>0</v>
          </cell>
          <cell r="T352">
            <v>0</v>
          </cell>
          <cell r="U352">
            <v>0</v>
          </cell>
          <cell r="AA352">
            <v>0</v>
          </cell>
        </row>
        <row r="353">
          <cell r="D353" t="str">
            <v>v</v>
          </cell>
          <cell r="N353">
            <v>0</v>
          </cell>
          <cell r="O353">
            <v>0</v>
          </cell>
          <cell r="Q353">
            <v>0</v>
          </cell>
          <cell r="R353">
            <v>0</v>
          </cell>
          <cell r="T353">
            <v>0</v>
          </cell>
          <cell r="U353">
            <v>0</v>
          </cell>
          <cell r="AA353">
            <v>0</v>
          </cell>
        </row>
        <row r="354">
          <cell r="D354" t="str">
            <v>v</v>
          </cell>
          <cell r="N354">
            <v>0</v>
          </cell>
          <cell r="O354">
            <v>0</v>
          </cell>
          <cell r="Q354">
            <v>0</v>
          </cell>
          <cell r="R354">
            <v>0</v>
          </cell>
          <cell r="T354">
            <v>0</v>
          </cell>
          <cell r="U354">
            <v>0</v>
          </cell>
          <cell r="AA354">
            <v>0</v>
          </cell>
        </row>
        <row r="355">
          <cell r="N355">
            <v>23</v>
          </cell>
          <cell r="O355">
            <v>0</v>
          </cell>
          <cell r="Q355">
            <v>0</v>
          </cell>
          <cell r="R355">
            <v>0</v>
          </cell>
          <cell r="T355">
            <v>0</v>
          </cell>
          <cell r="U355">
            <v>0</v>
          </cell>
          <cell r="AA355">
            <v>0</v>
          </cell>
        </row>
        <row r="356">
          <cell r="D356" t="str">
            <v>v</v>
          </cell>
          <cell r="N356">
            <v>0</v>
          </cell>
          <cell r="O356">
            <v>0</v>
          </cell>
          <cell r="Q356">
            <v>0</v>
          </cell>
          <cell r="R356">
            <v>0</v>
          </cell>
          <cell r="T356">
            <v>0</v>
          </cell>
          <cell r="U356">
            <v>0</v>
          </cell>
          <cell r="AA356">
            <v>0</v>
          </cell>
        </row>
        <row r="357">
          <cell r="D357" t="str">
            <v>v</v>
          </cell>
          <cell r="N357">
            <v>0</v>
          </cell>
          <cell r="O357">
            <v>0</v>
          </cell>
          <cell r="Q357">
            <v>0</v>
          </cell>
          <cell r="R357">
            <v>0</v>
          </cell>
          <cell r="T357">
            <v>0</v>
          </cell>
          <cell r="U357">
            <v>0</v>
          </cell>
          <cell r="AA357">
            <v>0</v>
          </cell>
        </row>
        <row r="358">
          <cell r="D358" t="str">
            <v>v</v>
          </cell>
          <cell r="N358">
            <v>0</v>
          </cell>
          <cell r="O358">
            <v>0</v>
          </cell>
          <cell r="Q358">
            <v>0</v>
          </cell>
          <cell r="R358">
            <v>0</v>
          </cell>
          <cell r="T358">
            <v>0</v>
          </cell>
          <cell r="U358">
            <v>0</v>
          </cell>
          <cell r="AA358">
            <v>0</v>
          </cell>
        </row>
        <row r="359">
          <cell r="D359" t="str">
            <v>v</v>
          </cell>
          <cell r="N359">
            <v>0</v>
          </cell>
          <cell r="O359">
            <v>0</v>
          </cell>
          <cell r="Q359">
            <v>0</v>
          </cell>
          <cell r="R359">
            <v>0</v>
          </cell>
          <cell r="T359">
            <v>0</v>
          </cell>
          <cell r="U359">
            <v>0</v>
          </cell>
          <cell r="AA359">
            <v>0</v>
          </cell>
        </row>
        <row r="360">
          <cell r="D360" t="str">
            <v>v</v>
          </cell>
          <cell r="N360">
            <v>3</v>
          </cell>
          <cell r="O360">
            <v>8</v>
          </cell>
          <cell r="Q360">
            <v>0</v>
          </cell>
          <cell r="R360">
            <v>0</v>
          </cell>
          <cell r="T360">
            <v>0</v>
          </cell>
          <cell r="U360">
            <v>0</v>
          </cell>
          <cell r="AA360">
            <v>0</v>
          </cell>
        </row>
        <row r="361">
          <cell r="D361" t="str">
            <v>v</v>
          </cell>
          <cell r="N361">
            <v>0</v>
          </cell>
          <cell r="O361">
            <v>0</v>
          </cell>
          <cell r="Q361">
            <v>0</v>
          </cell>
          <cell r="R361">
            <v>0</v>
          </cell>
          <cell r="T361">
            <v>0</v>
          </cell>
          <cell r="U361">
            <v>0</v>
          </cell>
          <cell r="AA361">
            <v>0</v>
          </cell>
        </row>
        <row r="362">
          <cell r="D362" t="str">
            <v>v</v>
          </cell>
          <cell r="N362">
            <v>0</v>
          </cell>
          <cell r="O362">
            <v>0</v>
          </cell>
          <cell r="Q362">
            <v>0</v>
          </cell>
          <cell r="R362">
            <v>0</v>
          </cell>
          <cell r="T362">
            <v>0</v>
          </cell>
          <cell r="U362">
            <v>0</v>
          </cell>
          <cell r="AA362">
            <v>0</v>
          </cell>
        </row>
        <row r="363">
          <cell r="D363" t="str">
            <v>v</v>
          </cell>
          <cell r="N363">
            <v>0</v>
          </cell>
          <cell r="O363">
            <v>0</v>
          </cell>
          <cell r="Q363">
            <v>0</v>
          </cell>
          <cell r="R363">
            <v>0</v>
          </cell>
          <cell r="T363">
            <v>0</v>
          </cell>
          <cell r="U363">
            <v>0</v>
          </cell>
          <cell r="AA363">
            <v>0</v>
          </cell>
        </row>
        <row r="364">
          <cell r="D364" t="str">
            <v>v</v>
          </cell>
          <cell r="N364">
            <v>0</v>
          </cell>
          <cell r="O364">
            <v>0</v>
          </cell>
          <cell r="Q364">
            <v>0</v>
          </cell>
          <cell r="R364">
            <v>0</v>
          </cell>
          <cell r="T364">
            <v>0</v>
          </cell>
          <cell r="U364">
            <v>0</v>
          </cell>
          <cell r="AA364">
            <v>0</v>
          </cell>
        </row>
        <row r="365">
          <cell r="N365">
            <v>3</v>
          </cell>
          <cell r="O365">
            <v>8</v>
          </cell>
          <cell r="Q365">
            <v>0</v>
          </cell>
          <cell r="R365">
            <v>0</v>
          </cell>
          <cell r="T365">
            <v>0</v>
          </cell>
          <cell r="U365">
            <v>0</v>
          </cell>
          <cell r="AA365">
            <v>0</v>
          </cell>
        </row>
        <row r="366">
          <cell r="D366" t="str">
            <v>v</v>
          </cell>
          <cell r="N366">
            <v>0</v>
          </cell>
          <cell r="O366">
            <v>0</v>
          </cell>
          <cell r="Q366">
            <v>0</v>
          </cell>
          <cell r="R366">
            <v>0</v>
          </cell>
          <cell r="T366">
            <v>0</v>
          </cell>
          <cell r="U366">
            <v>0</v>
          </cell>
          <cell r="AA366">
            <v>0</v>
          </cell>
        </row>
        <row r="367">
          <cell r="D367" t="str">
            <v>v</v>
          </cell>
          <cell r="N367">
            <v>0</v>
          </cell>
          <cell r="O367">
            <v>0</v>
          </cell>
          <cell r="Q367">
            <v>0</v>
          </cell>
          <cell r="R367">
            <v>0</v>
          </cell>
          <cell r="T367">
            <v>0</v>
          </cell>
          <cell r="U367">
            <v>0</v>
          </cell>
          <cell r="AA367">
            <v>0</v>
          </cell>
        </row>
        <row r="368">
          <cell r="D368" t="str">
            <v>v</v>
          </cell>
          <cell r="N368">
            <v>0</v>
          </cell>
          <cell r="O368">
            <v>0</v>
          </cell>
          <cell r="Q368">
            <v>0</v>
          </cell>
          <cell r="R368">
            <v>0</v>
          </cell>
          <cell r="T368">
            <v>0</v>
          </cell>
          <cell r="U368">
            <v>0</v>
          </cell>
          <cell r="AA368">
            <v>0</v>
          </cell>
        </row>
        <row r="369">
          <cell r="D369" t="str">
            <v>v</v>
          </cell>
          <cell r="N369">
            <v>0</v>
          </cell>
          <cell r="O369">
            <v>0</v>
          </cell>
          <cell r="Q369">
            <v>0</v>
          </cell>
          <cell r="R369">
            <v>0</v>
          </cell>
          <cell r="T369">
            <v>0</v>
          </cell>
          <cell r="U369">
            <v>0</v>
          </cell>
          <cell r="AA369">
            <v>0</v>
          </cell>
        </row>
        <row r="370">
          <cell r="D370" t="str">
            <v>v</v>
          </cell>
          <cell r="N370">
            <v>0</v>
          </cell>
          <cell r="O370">
            <v>0</v>
          </cell>
          <cell r="Q370">
            <v>0</v>
          </cell>
          <cell r="R370">
            <v>0</v>
          </cell>
          <cell r="T370">
            <v>0</v>
          </cell>
          <cell r="U370">
            <v>0</v>
          </cell>
          <cell r="AA370">
            <v>0</v>
          </cell>
        </row>
        <row r="371">
          <cell r="D371" t="str">
            <v>v</v>
          </cell>
          <cell r="N371">
            <v>0</v>
          </cell>
          <cell r="O371">
            <v>0</v>
          </cell>
          <cell r="Q371">
            <v>0</v>
          </cell>
          <cell r="R371">
            <v>0</v>
          </cell>
          <cell r="T371">
            <v>0</v>
          </cell>
          <cell r="U371">
            <v>0</v>
          </cell>
          <cell r="AA371">
            <v>0</v>
          </cell>
        </row>
        <row r="372">
          <cell r="D372" t="str">
            <v>v</v>
          </cell>
          <cell r="N372">
            <v>0</v>
          </cell>
          <cell r="O372">
            <v>0</v>
          </cell>
          <cell r="Q372">
            <v>0</v>
          </cell>
          <cell r="R372">
            <v>0</v>
          </cell>
          <cell r="T372">
            <v>0</v>
          </cell>
          <cell r="U372">
            <v>0</v>
          </cell>
          <cell r="AA372">
            <v>0</v>
          </cell>
        </row>
        <row r="373">
          <cell r="D373" t="str">
            <v>v</v>
          </cell>
          <cell r="N373">
            <v>0</v>
          </cell>
          <cell r="O373">
            <v>0</v>
          </cell>
          <cell r="Q373">
            <v>0</v>
          </cell>
          <cell r="R373">
            <v>0</v>
          </cell>
          <cell r="T373">
            <v>0</v>
          </cell>
          <cell r="U373">
            <v>0</v>
          </cell>
          <cell r="AA373">
            <v>0</v>
          </cell>
        </row>
        <row r="374">
          <cell r="D374" t="str">
            <v>v</v>
          </cell>
          <cell r="N374">
            <v>0</v>
          </cell>
          <cell r="O374">
            <v>0</v>
          </cell>
          <cell r="Q374">
            <v>0</v>
          </cell>
          <cell r="R374">
            <v>0</v>
          </cell>
          <cell r="T374">
            <v>0</v>
          </cell>
          <cell r="U374">
            <v>0</v>
          </cell>
          <cell r="AA374">
            <v>0</v>
          </cell>
        </row>
        <row r="375">
          <cell r="N375">
            <v>0</v>
          </cell>
          <cell r="O375">
            <v>0</v>
          </cell>
          <cell r="Q375">
            <v>0</v>
          </cell>
          <cell r="R375">
            <v>0</v>
          </cell>
          <cell r="T375">
            <v>0</v>
          </cell>
          <cell r="U375">
            <v>0</v>
          </cell>
          <cell r="AA375">
            <v>0</v>
          </cell>
        </row>
        <row r="376">
          <cell r="D376" t="str">
            <v>v</v>
          </cell>
          <cell r="N376">
            <v>0</v>
          </cell>
          <cell r="O376">
            <v>0</v>
          </cell>
          <cell r="Q376">
            <v>0</v>
          </cell>
          <cell r="R376">
            <v>0</v>
          </cell>
          <cell r="T376">
            <v>0</v>
          </cell>
          <cell r="U376">
            <v>0</v>
          </cell>
          <cell r="AA376">
            <v>0</v>
          </cell>
        </row>
        <row r="377">
          <cell r="D377" t="str">
            <v>v</v>
          </cell>
          <cell r="N377">
            <v>0</v>
          </cell>
          <cell r="O377">
            <v>0</v>
          </cell>
          <cell r="Q377">
            <v>0</v>
          </cell>
          <cell r="R377">
            <v>0</v>
          </cell>
          <cell r="T377">
            <v>0</v>
          </cell>
          <cell r="U377">
            <v>0</v>
          </cell>
          <cell r="AA377">
            <v>0</v>
          </cell>
        </row>
        <row r="378">
          <cell r="D378" t="str">
            <v>v</v>
          </cell>
          <cell r="N378">
            <v>0</v>
          </cell>
          <cell r="O378">
            <v>0</v>
          </cell>
          <cell r="Q378">
            <v>0</v>
          </cell>
          <cell r="R378">
            <v>0</v>
          </cell>
          <cell r="T378">
            <v>0</v>
          </cell>
          <cell r="U378">
            <v>0</v>
          </cell>
          <cell r="AA378">
            <v>0</v>
          </cell>
        </row>
        <row r="379">
          <cell r="D379" t="str">
            <v>v</v>
          </cell>
          <cell r="N379">
            <v>0</v>
          </cell>
          <cell r="O379">
            <v>0</v>
          </cell>
          <cell r="Q379">
            <v>0</v>
          </cell>
          <cell r="R379">
            <v>0</v>
          </cell>
          <cell r="T379">
            <v>0</v>
          </cell>
          <cell r="U379">
            <v>0</v>
          </cell>
          <cell r="AA379">
            <v>0</v>
          </cell>
        </row>
        <row r="380">
          <cell r="D380" t="str">
            <v>v</v>
          </cell>
          <cell r="N380">
            <v>0</v>
          </cell>
          <cell r="O380">
            <v>0</v>
          </cell>
          <cell r="Q380">
            <v>0</v>
          </cell>
          <cell r="R380">
            <v>0</v>
          </cell>
          <cell r="T380">
            <v>0</v>
          </cell>
          <cell r="U380">
            <v>0</v>
          </cell>
          <cell r="AA380">
            <v>0</v>
          </cell>
        </row>
        <row r="381">
          <cell r="D381" t="str">
            <v>v</v>
          </cell>
          <cell r="N381">
            <v>0</v>
          </cell>
          <cell r="O381">
            <v>0</v>
          </cell>
          <cell r="Q381">
            <v>0</v>
          </cell>
          <cell r="R381">
            <v>0</v>
          </cell>
          <cell r="T381">
            <v>0</v>
          </cell>
          <cell r="U381">
            <v>0</v>
          </cell>
          <cell r="AA381">
            <v>0</v>
          </cell>
        </row>
        <row r="382">
          <cell r="D382" t="str">
            <v>v</v>
          </cell>
          <cell r="N382">
            <v>0</v>
          </cell>
          <cell r="O382">
            <v>0</v>
          </cell>
          <cell r="Q382">
            <v>0</v>
          </cell>
          <cell r="R382">
            <v>0</v>
          </cell>
          <cell r="T382">
            <v>0</v>
          </cell>
          <cell r="U382">
            <v>0</v>
          </cell>
          <cell r="AA382">
            <v>0</v>
          </cell>
        </row>
        <row r="383">
          <cell r="D383" t="str">
            <v>v</v>
          </cell>
          <cell r="N383">
            <v>0</v>
          </cell>
          <cell r="O383">
            <v>0</v>
          </cell>
          <cell r="Q383">
            <v>0</v>
          </cell>
          <cell r="R383">
            <v>0</v>
          </cell>
          <cell r="T383">
            <v>0</v>
          </cell>
          <cell r="U383">
            <v>0</v>
          </cell>
          <cell r="AA383">
            <v>0</v>
          </cell>
        </row>
        <row r="384">
          <cell r="N384">
            <v>0</v>
          </cell>
          <cell r="O384">
            <v>0</v>
          </cell>
          <cell r="Q384">
            <v>0</v>
          </cell>
          <cell r="R384">
            <v>0</v>
          </cell>
          <cell r="T384">
            <v>0</v>
          </cell>
          <cell r="U384">
            <v>0</v>
          </cell>
          <cell r="AA384">
            <v>0</v>
          </cell>
        </row>
        <row r="385">
          <cell r="D385" t="str">
            <v>v</v>
          </cell>
          <cell r="N385">
            <v>0</v>
          </cell>
          <cell r="O385">
            <v>0</v>
          </cell>
          <cell r="Q385">
            <v>0</v>
          </cell>
          <cell r="R385">
            <v>0</v>
          </cell>
          <cell r="T385">
            <v>0</v>
          </cell>
          <cell r="U385">
            <v>0</v>
          </cell>
          <cell r="AA385">
            <v>0</v>
          </cell>
        </row>
        <row r="386">
          <cell r="D386" t="str">
            <v>v</v>
          </cell>
          <cell r="N386">
            <v>0</v>
          </cell>
          <cell r="O386">
            <v>0</v>
          </cell>
          <cell r="Q386">
            <v>0</v>
          </cell>
          <cell r="R386">
            <v>0</v>
          </cell>
          <cell r="T386">
            <v>0</v>
          </cell>
          <cell r="U386">
            <v>0</v>
          </cell>
          <cell r="AA386">
            <v>0</v>
          </cell>
        </row>
        <row r="387">
          <cell r="D387" t="str">
            <v>v</v>
          </cell>
          <cell r="N387">
            <v>0</v>
          </cell>
          <cell r="O387">
            <v>0</v>
          </cell>
          <cell r="Q387">
            <v>0</v>
          </cell>
          <cell r="R387">
            <v>0</v>
          </cell>
          <cell r="T387">
            <v>0</v>
          </cell>
          <cell r="U387">
            <v>0</v>
          </cell>
          <cell r="AA387">
            <v>0</v>
          </cell>
        </row>
        <row r="388">
          <cell r="D388" t="str">
            <v>v</v>
          </cell>
          <cell r="N388">
            <v>0</v>
          </cell>
          <cell r="O388">
            <v>0</v>
          </cell>
          <cell r="Q388">
            <v>0</v>
          </cell>
          <cell r="R388">
            <v>0</v>
          </cell>
          <cell r="T388">
            <v>0</v>
          </cell>
          <cell r="U388">
            <v>0</v>
          </cell>
          <cell r="AA388">
            <v>0</v>
          </cell>
        </row>
        <row r="389">
          <cell r="D389" t="str">
            <v>v</v>
          </cell>
          <cell r="N389">
            <v>0</v>
          </cell>
          <cell r="O389">
            <v>0</v>
          </cell>
          <cell r="Q389">
            <v>0</v>
          </cell>
          <cell r="R389">
            <v>0</v>
          </cell>
          <cell r="T389">
            <v>0</v>
          </cell>
          <cell r="U389">
            <v>0</v>
          </cell>
          <cell r="AA389">
            <v>0</v>
          </cell>
        </row>
        <row r="390">
          <cell r="D390" t="str">
            <v>v</v>
          </cell>
          <cell r="N390">
            <v>0</v>
          </cell>
          <cell r="O390">
            <v>0</v>
          </cell>
          <cell r="Q390">
            <v>0</v>
          </cell>
          <cell r="R390">
            <v>0</v>
          </cell>
          <cell r="T390">
            <v>0</v>
          </cell>
          <cell r="U390">
            <v>0</v>
          </cell>
          <cell r="AA390">
            <v>0</v>
          </cell>
        </row>
        <row r="391">
          <cell r="D391" t="str">
            <v>v</v>
          </cell>
          <cell r="N391">
            <v>0</v>
          </cell>
          <cell r="O391">
            <v>0</v>
          </cell>
          <cell r="Q391">
            <v>0</v>
          </cell>
          <cell r="R391">
            <v>0</v>
          </cell>
          <cell r="T391">
            <v>0</v>
          </cell>
          <cell r="U391">
            <v>0</v>
          </cell>
          <cell r="AA391">
            <v>0</v>
          </cell>
        </row>
        <row r="392">
          <cell r="D392" t="str">
            <v>v</v>
          </cell>
          <cell r="N392">
            <v>0</v>
          </cell>
          <cell r="O392">
            <v>0</v>
          </cell>
          <cell r="Q392">
            <v>0</v>
          </cell>
          <cell r="R392">
            <v>0</v>
          </cell>
          <cell r="T392">
            <v>0</v>
          </cell>
          <cell r="U392">
            <v>0</v>
          </cell>
          <cell r="AA392">
            <v>0</v>
          </cell>
        </row>
        <row r="393">
          <cell r="D393" t="str">
            <v>v</v>
          </cell>
          <cell r="N393">
            <v>650</v>
          </cell>
          <cell r="O393">
            <v>4</v>
          </cell>
          <cell r="Q393">
            <v>0</v>
          </cell>
          <cell r="R393">
            <v>0</v>
          </cell>
          <cell r="T393">
            <v>0</v>
          </cell>
          <cell r="U393">
            <v>0</v>
          </cell>
          <cell r="AA393">
            <v>0</v>
          </cell>
        </row>
        <row r="394">
          <cell r="D394" t="str">
            <v>v</v>
          </cell>
          <cell r="N394">
            <v>0</v>
          </cell>
          <cell r="O394">
            <v>0</v>
          </cell>
          <cell r="Q394">
            <v>0</v>
          </cell>
          <cell r="R394">
            <v>0</v>
          </cell>
          <cell r="T394">
            <v>0</v>
          </cell>
          <cell r="U394">
            <v>0</v>
          </cell>
          <cell r="AA394">
            <v>0</v>
          </cell>
        </row>
        <row r="395">
          <cell r="D395" t="str">
            <v>v</v>
          </cell>
          <cell r="N395">
            <v>104</v>
          </cell>
          <cell r="O395">
            <v>3</v>
          </cell>
          <cell r="Q395">
            <v>0</v>
          </cell>
          <cell r="R395">
            <v>0</v>
          </cell>
          <cell r="T395">
            <v>0</v>
          </cell>
          <cell r="U395">
            <v>0</v>
          </cell>
          <cell r="AA395">
            <v>0</v>
          </cell>
        </row>
        <row r="396">
          <cell r="D396" t="str">
            <v>v</v>
          </cell>
          <cell r="N396">
            <v>0</v>
          </cell>
          <cell r="O396">
            <v>0</v>
          </cell>
          <cell r="Q396">
            <v>10</v>
          </cell>
          <cell r="R396">
            <v>0</v>
          </cell>
          <cell r="T396">
            <v>0</v>
          </cell>
          <cell r="U396">
            <v>0</v>
          </cell>
          <cell r="AA396">
            <v>0</v>
          </cell>
        </row>
        <row r="397">
          <cell r="D397" t="str">
            <v>v</v>
          </cell>
          <cell r="N397">
            <v>0</v>
          </cell>
          <cell r="O397">
            <v>0</v>
          </cell>
          <cell r="Q397">
            <v>0</v>
          </cell>
          <cell r="R397">
            <v>0</v>
          </cell>
          <cell r="T397">
            <v>0</v>
          </cell>
          <cell r="U397">
            <v>0</v>
          </cell>
          <cell r="AA397">
            <v>0</v>
          </cell>
        </row>
        <row r="398">
          <cell r="D398" t="str">
            <v>v</v>
          </cell>
          <cell r="N398">
            <v>0</v>
          </cell>
          <cell r="O398">
            <v>0</v>
          </cell>
          <cell r="Q398">
            <v>0</v>
          </cell>
          <cell r="R398">
            <v>0</v>
          </cell>
          <cell r="T398">
            <v>0</v>
          </cell>
          <cell r="U398">
            <v>0</v>
          </cell>
          <cell r="AA398">
            <v>0</v>
          </cell>
        </row>
        <row r="399">
          <cell r="D399" t="str">
            <v>v</v>
          </cell>
          <cell r="N399">
            <v>2</v>
          </cell>
          <cell r="O399">
            <v>7</v>
          </cell>
          <cell r="Q399">
            <v>0</v>
          </cell>
          <cell r="R399">
            <v>0</v>
          </cell>
          <cell r="T399">
            <v>0</v>
          </cell>
          <cell r="U399">
            <v>0</v>
          </cell>
          <cell r="AA399">
            <v>0</v>
          </cell>
        </row>
        <row r="400">
          <cell r="D400" t="str">
            <v>v</v>
          </cell>
          <cell r="N400">
            <v>0</v>
          </cell>
          <cell r="O400">
            <v>0</v>
          </cell>
          <cell r="Q400">
            <v>0</v>
          </cell>
          <cell r="R400">
            <v>0</v>
          </cell>
          <cell r="T400">
            <v>0</v>
          </cell>
          <cell r="U400">
            <v>0</v>
          </cell>
          <cell r="AA400">
            <v>0</v>
          </cell>
        </row>
        <row r="401">
          <cell r="D401" t="str">
            <v>v</v>
          </cell>
          <cell r="N401">
            <v>0</v>
          </cell>
          <cell r="O401">
            <v>0</v>
          </cell>
          <cell r="Q401">
            <v>0</v>
          </cell>
          <cell r="R401">
            <v>0</v>
          </cell>
          <cell r="T401">
            <v>0</v>
          </cell>
          <cell r="U401">
            <v>0</v>
          </cell>
          <cell r="AA401">
            <v>0</v>
          </cell>
        </row>
        <row r="402">
          <cell r="D402" t="str">
            <v>v</v>
          </cell>
          <cell r="N402">
            <v>0</v>
          </cell>
          <cell r="O402">
            <v>0</v>
          </cell>
          <cell r="Q402">
            <v>0</v>
          </cell>
          <cell r="R402">
            <v>0</v>
          </cell>
          <cell r="T402">
            <v>0</v>
          </cell>
          <cell r="U402">
            <v>0</v>
          </cell>
          <cell r="AA402">
            <v>0</v>
          </cell>
        </row>
        <row r="403">
          <cell r="D403" t="str">
            <v>v</v>
          </cell>
          <cell r="N403">
            <v>757</v>
          </cell>
          <cell r="O403">
            <v>2</v>
          </cell>
          <cell r="Q403">
            <v>10</v>
          </cell>
          <cell r="R403">
            <v>0</v>
          </cell>
          <cell r="T403">
            <v>0</v>
          </cell>
          <cell r="U403">
            <v>0</v>
          </cell>
          <cell r="AA403">
            <v>0</v>
          </cell>
        </row>
        <row r="404">
          <cell r="D404" t="str">
            <v>v</v>
          </cell>
          <cell r="N404">
            <v>0</v>
          </cell>
          <cell r="O404">
            <v>0</v>
          </cell>
          <cell r="Q404">
            <v>0</v>
          </cell>
          <cell r="R404">
            <v>0</v>
          </cell>
          <cell r="T404">
            <v>0</v>
          </cell>
          <cell r="U404">
            <v>0</v>
          </cell>
          <cell r="AA404">
            <v>0</v>
          </cell>
        </row>
        <row r="405">
          <cell r="D405" t="str">
            <v>v</v>
          </cell>
          <cell r="N405">
            <v>0</v>
          </cell>
          <cell r="O405">
            <v>0</v>
          </cell>
          <cell r="Q405">
            <v>0</v>
          </cell>
          <cell r="R405">
            <v>0</v>
          </cell>
          <cell r="T405">
            <v>0</v>
          </cell>
          <cell r="U405">
            <v>0</v>
          </cell>
          <cell r="AA405">
            <v>0</v>
          </cell>
        </row>
        <row r="406">
          <cell r="D406" t="str">
            <v>v</v>
          </cell>
          <cell r="N406">
            <v>0</v>
          </cell>
          <cell r="O406">
            <v>0</v>
          </cell>
          <cell r="Q406">
            <v>0</v>
          </cell>
          <cell r="R406">
            <v>0</v>
          </cell>
          <cell r="T406">
            <v>0</v>
          </cell>
          <cell r="U406">
            <v>0</v>
          </cell>
          <cell r="AA406">
            <v>0</v>
          </cell>
        </row>
        <row r="407">
          <cell r="D407" t="str">
            <v>v</v>
          </cell>
          <cell r="N407">
            <v>0</v>
          </cell>
          <cell r="O407">
            <v>0</v>
          </cell>
          <cell r="Q407">
            <v>0</v>
          </cell>
          <cell r="R407">
            <v>0</v>
          </cell>
          <cell r="T407">
            <v>0</v>
          </cell>
          <cell r="U407">
            <v>0</v>
          </cell>
          <cell r="AA407">
            <v>0</v>
          </cell>
        </row>
        <row r="408">
          <cell r="D408" t="str">
            <v>v</v>
          </cell>
          <cell r="N408">
            <v>0</v>
          </cell>
          <cell r="O408">
            <v>0</v>
          </cell>
          <cell r="Q408">
            <v>0</v>
          </cell>
          <cell r="R408">
            <v>0</v>
          </cell>
          <cell r="T408">
            <v>0</v>
          </cell>
          <cell r="U408">
            <v>0</v>
          </cell>
          <cell r="AA408">
            <v>0</v>
          </cell>
        </row>
        <row r="409">
          <cell r="D409" t="str">
            <v>v</v>
          </cell>
          <cell r="N409">
            <v>0</v>
          </cell>
          <cell r="O409">
            <v>0</v>
          </cell>
          <cell r="Q409">
            <v>0</v>
          </cell>
          <cell r="R409">
            <v>0</v>
          </cell>
          <cell r="T409">
            <v>0</v>
          </cell>
          <cell r="U409">
            <v>0</v>
          </cell>
          <cell r="AA409">
            <v>0</v>
          </cell>
        </row>
        <row r="410">
          <cell r="D410" t="str">
            <v>v</v>
          </cell>
          <cell r="N410">
            <v>0</v>
          </cell>
          <cell r="O410">
            <v>0</v>
          </cell>
          <cell r="Q410">
            <v>0</v>
          </cell>
          <cell r="R410">
            <v>0</v>
          </cell>
          <cell r="T410">
            <v>0</v>
          </cell>
          <cell r="U410">
            <v>0</v>
          </cell>
          <cell r="AA410">
            <v>0</v>
          </cell>
        </row>
        <row r="411">
          <cell r="D411" t="str">
            <v>v</v>
          </cell>
          <cell r="N411">
            <v>192</v>
          </cell>
          <cell r="O411">
            <v>7</v>
          </cell>
          <cell r="Q411">
            <v>0</v>
          </cell>
          <cell r="R411">
            <v>0</v>
          </cell>
          <cell r="T411">
            <v>0</v>
          </cell>
          <cell r="U411">
            <v>0</v>
          </cell>
          <cell r="AA411">
            <v>0</v>
          </cell>
        </row>
        <row r="412">
          <cell r="D412" t="str">
            <v>v</v>
          </cell>
          <cell r="N412">
            <v>0</v>
          </cell>
          <cell r="O412">
            <v>0</v>
          </cell>
          <cell r="Q412">
            <v>0</v>
          </cell>
          <cell r="R412">
            <v>0</v>
          </cell>
          <cell r="T412">
            <v>0</v>
          </cell>
          <cell r="U412">
            <v>0</v>
          </cell>
          <cell r="AA412">
            <v>0</v>
          </cell>
        </row>
        <row r="413">
          <cell r="D413" t="str">
            <v>v</v>
          </cell>
          <cell r="N413">
            <v>17</v>
          </cell>
          <cell r="O413">
            <v>5</v>
          </cell>
          <cell r="Q413">
            <v>0</v>
          </cell>
          <cell r="R413">
            <v>0</v>
          </cell>
          <cell r="T413">
            <v>0</v>
          </cell>
          <cell r="U413">
            <v>0</v>
          </cell>
          <cell r="AA413">
            <v>0</v>
          </cell>
        </row>
        <row r="414">
          <cell r="D414" t="str">
            <v>v</v>
          </cell>
          <cell r="N414">
            <v>0</v>
          </cell>
          <cell r="O414">
            <v>0</v>
          </cell>
          <cell r="Q414">
            <v>0</v>
          </cell>
          <cell r="R414">
            <v>0</v>
          </cell>
          <cell r="T414">
            <v>0</v>
          </cell>
          <cell r="U414">
            <v>0</v>
          </cell>
          <cell r="AA414">
            <v>0</v>
          </cell>
        </row>
        <row r="415">
          <cell r="D415" t="str">
            <v>v</v>
          </cell>
          <cell r="N415">
            <v>0</v>
          </cell>
          <cell r="O415">
            <v>0</v>
          </cell>
          <cell r="Q415">
            <v>0</v>
          </cell>
          <cell r="R415">
            <v>0</v>
          </cell>
          <cell r="T415">
            <v>0</v>
          </cell>
          <cell r="U415">
            <v>0</v>
          </cell>
          <cell r="AA415">
            <v>0</v>
          </cell>
        </row>
        <row r="416">
          <cell r="D416" t="str">
            <v>v</v>
          </cell>
          <cell r="N416">
            <v>0</v>
          </cell>
          <cell r="O416">
            <v>0</v>
          </cell>
          <cell r="Q416">
            <v>0</v>
          </cell>
          <cell r="R416">
            <v>0</v>
          </cell>
          <cell r="T416">
            <v>0</v>
          </cell>
          <cell r="U416">
            <v>0</v>
          </cell>
          <cell r="AA416">
            <v>0</v>
          </cell>
        </row>
        <row r="417">
          <cell r="D417" t="str">
            <v>v</v>
          </cell>
          <cell r="N417">
            <v>4</v>
          </cell>
          <cell r="O417">
            <v>8</v>
          </cell>
          <cell r="Q417">
            <v>0</v>
          </cell>
          <cell r="R417">
            <v>0</v>
          </cell>
          <cell r="T417">
            <v>0</v>
          </cell>
          <cell r="U417">
            <v>0</v>
          </cell>
          <cell r="AA417">
            <v>0</v>
          </cell>
        </row>
        <row r="418">
          <cell r="D418" t="str">
            <v>v</v>
          </cell>
          <cell r="N418">
            <v>0</v>
          </cell>
          <cell r="O418">
            <v>0</v>
          </cell>
          <cell r="Q418">
            <v>0</v>
          </cell>
          <cell r="R418">
            <v>0</v>
          </cell>
          <cell r="T418">
            <v>0</v>
          </cell>
          <cell r="U418">
            <v>0</v>
          </cell>
          <cell r="AA418">
            <v>0</v>
          </cell>
        </row>
        <row r="419">
          <cell r="D419" t="str">
            <v>v</v>
          </cell>
          <cell r="N419">
            <v>0</v>
          </cell>
          <cell r="O419">
            <v>0</v>
          </cell>
          <cell r="Q419">
            <v>0</v>
          </cell>
          <cell r="R419">
            <v>0</v>
          </cell>
          <cell r="T419">
            <v>0</v>
          </cell>
          <cell r="U419">
            <v>0</v>
          </cell>
          <cell r="AA419">
            <v>0</v>
          </cell>
        </row>
        <row r="420">
          <cell r="D420" t="str">
            <v>v</v>
          </cell>
          <cell r="N420">
            <v>0</v>
          </cell>
          <cell r="O420">
            <v>0</v>
          </cell>
          <cell r="Q420">
            <v>0</v>
          </cell>
          <cell r="R420">
            <v>0</v>
          </cell>
          <cell r="T420">
            <v>0</v>
          </cell>
          <cell r="U420">
            <v>0</v>
          </cell>
          <cell r="AA420">
            <v>0</v>
          </cell>
        </row>
        <row r="421">
          <cell r="N421">
            <v>214</v>
          </cell>
          <cell r="O421">
            <v>8</v>
          </cell>
          <cell r="Q421">
            <v>0</v>
          </cell>
          <cell r="R421">
            <v>0</v>
          </cell>
          <cell r="T421">
            <v>0</v>
          </cell>
          <cell r="U421">
            <v>0</v>
          </cell>
          <cell r="AA421">
            <v>0</v>
          </cell>
        </row>
        <row r="422">
          <cell r="D422" t="str">
            <v>v</v>
          </cell>
          <cell r="N422">
            <v>0</v>
          </cell>
          <cell r="O422">
            <v>0</v>
          </cell>
          <cell r="Q422">
            <v>0</v>
          </cell>
          <cell r="R422">
            <v>0</v>
          </cell>
          <cell r="T422">
            <v>0</v>
          </cell>
          <cell r="U422">
            <v>0</v>
          </cell>
          <cell r="AA422">
            <v>0</v>
          </cell>
        </row>
        <row r="423">
          <cell r="D423" t="str">
            <v>v</v>
          </cell>
          <cell r="N423">
            <v>0</v>
          </cell>
          <cell r="O423">
            <v>0</v>
          </cell>
          <cell r="Q423">
            <v>0</v>
          </cell>
          <cell r="R423">
            <v>0</v>
          </cell>
          <cell r="T423">
            <v>0</v>
          </cell>
          <cell r="U423">
            <v>0</v>
          </cell>
          <cell r="AA423">
            <v>0</v>
          </cell>
        </row>
        <row r="424">
          <cell r="D424" t="str">
            <v>v</v>
          </cell>
          <cell r="N424">
            <v>0</v>
          </cell>
          <cell r="O424">
            <v>0</v>
          </cell>
          <cell r="Q424">
            <v>0</v>
          </cell>
          <cell r="R424">
            <v>0</v>
          </cell>
          <cell r="T424">
            <v>0</v>
          </cell>
          <cell r="U424">
            <v>0</v>
          </cell>
          <cell r="AA424">
            <v>0</v>
          </cell>
        </row>
        <row r="425">
          <cell r="D425" t="str">
            <v>v</v>
          </cell>
          <cell r="N425">
            <v>0</v>
          </cell>
          <cell r="O425">
            <v>0</v>
          </cell>
          <cell r="Q425">
            <v>0</v>
          </cell>
          <cell r="R425">
            <v>0</v>
          </cell>
          <cell r="T425">
            <v>0</v>
          </cell>
          <cell r="U425">
            <v>0</v>
          </cell>
          <cell r="AA425">
            <v>0</v>
          </cell>
        </row>
        <row r="426">
          <cell r="D426" t="str">
            <v>v</v>
          </cell>
          <cell r="N426">
            <v>0</v>
          </cell>
          <cell r="O426">
            <v>0</v>
          </cell>
          <cell r="Q426">
            <v>0</v>
          </cell>
          <cell r="R426">
            <v>0</v>
          </cell>
          <cell r="T426">
            <v>0</v>
          </cell>
          <cell r="U426">
            <v>0</v>
          </cell>
          <cell r="AA426">
            <v>0</v>
          </cell>
        </row>
        <row r="427">
          <cell r="D427" t="str">
            <v>v</v>
          </cell>
          <cell r="N427">
            <v>0</v>
          </cell>
          <cell r="O427">
            <v>0</v>
          </cell>
          <cell r="Q427">
            <v>0</v>
          </cell>
          <cell r="R427">
            <v>0</v>
          </cell>
          <cell r="T427">
            <v>0</v>
          </cell>
          <cell r="U427">
            <v>0</v>
          </cell>
          <cell r="AA427">
            <v>0</v>
          </cell>
        </row>
        <row r="428">
          <cell r="D428" t="str">
            <v>v</v>
          </cell>
          <cell r="N428">
            <v>0</v>
          </cell>
          <cell r="O428">
            <v>0</v>
          </cell>
          <cell r="Q428">
            <v>0</v>
          </cell>
          <cell r="R428">
            <v>0</v>
          </cell>
          <cell r="T428">
            <v>0</v>
          </cell>
          <cell r="U428">
            <v>0</v>
          </cell>
          <cell r="AA428">
            <v>0</v>
          </cell>
        </row>
        <row r="429">
          <cell r="D429" t="str">
            <v>v</v>
          </cell>
          <cell r="N429">
            <v>0</v>
          </cell>
          <cell r="O429">
            <v>0</v>
          </cell>
          <cell r="Q429">
            <v>0</v>
          </cell>
          <cell r="R429">
            <v>0</v>
          </cell>
          <cell r="T429">
            <v>0</v>
          </cell>
          <cell r="U429">
            <v>0</v>
          </cell>
          <cell r="AA429">
            <v>0</v>
          </cell>
        </row>
        <row r="430">
          <cell r="N430">
            <v>0</v>
          </cell>
          <cell r="O430">
            <v>0</v>
          </cell>
          <cell r="Q430">
            <v>0</v>
          </cell>
          <cell r="R430">
            <v>0</v>
          </cell>
          <cell r="T430">
            <v>0</v>
          </cell>
          <cell r="U430">
            <v>0</v>
          </cell>
          <cell r="AA430">
            <v>0</v>
          </cell>
        </row>
        <row r="431">
          <cell r="D431" t="str">
            <v>v</v>
          </cell>
          <cell r="N431">
            <v>0</v>
          </cell>
          <cell r="O431">
            <v>0</v>
          </cell>
          <cell r="Q431">
            <v>0</v>
          </cell>
          <cell r="R431">
            <v>0</v>
          </cell>
          <cell r="T431">
            <v>0</v>
          </cell>
          <cell r="U431">
            <v>0</v>
          </cell>
          <cell r="AA431">
            <v>0</v>
          </cell>
        </row>
        <row r="432">
          <cell r="D432" t="str">
            <v>v</v>
          </cell>
          <cell r="N432">
            <v>0</v>
          </cell>
          <cell r="O432">
            <v>0</v>
          </cell>
          <cell r="Q432">
            <v>0</v>
          </cell>
          <cell r="R432">
            <v>0</v>
          </cell>
          <cell r="T432">
            <v>0</v>
          </cell>
          <cell r="U432">
            <v>0</v>
          </cell>
          <cell r="AA432">
            <v>0</v>
          </cell>
        </row>
        <row r="433">
          <cell r="D433" t="str">
            <v>v</v>
          </cell>
          <cell r="N433">
            <v>0</v>
          </cell>
          <cell r="O433">
            <v>0</v>
          </cell>
          <cell r="Q433">
            <v>0</v>
          </cell>
          <cell r="R433">
            <v>0</v>
          </cell>
          <cell r="T433">
            <v>0</v>
          </cell>
          <cell r="U433">
            <v>0</v>
          </cell>
          <cell r="AA433">
            <v>0</v>
          </cell>
        </row>
        <row r="434">
          <cell r="D434" t="str">
            <v>v</v>
          </cell>
          <cell r="N434">
            <v>0</v>
          </cell>
          <cell r="O434">
            <v>0</v>
          </cell>
          <cell r="Q434">
            <v>0</v>
          </cell>
          <cell r="R434">
            <v>0</v>
          </cell>
          <cell r="T434">
            <v>0</v>
          </cell>
          <cell r="U434">
            <v>0</v>
          </cell>
          <cell r="AA434">
            <v>0</v>
          </cell>
        </row>
        <row r="435">
          <cell r="D435" t="str">
            <v>v</v>
          </cell>
          <cell r="N435">
            <v>3</v>
          </cell>
          <cell r="O435">
            <v>0</v>
          </cell>
          <cell r="Q435">
            <v>0</v>
          </cell>
          <cell r="R435">
            <v>0</v>
          </cell>
          <cell r="T435">
            <v>0</v>
          </cell>
          <cell r="U435">
            <v>0</v>
          </cell>
          <cell r="AA435">
            <v>0</v>
          </cell>
        </row>
        <row r="436">
          <cell r="D436" t="str">
            <v>v</v>
          </cell>
          <cell r="N436">
            <v>0</v>
          </cell>
          <cell r="O436">
            <v>0</v>
          </cell>
          <cell r="Q436">
            <v>0</v>
          </cell>
          <cell r="R436">
            <v>0</v>
          </cell>
          <cell r="T436">
            <v>0</v>
          </cell>
          <cell r="U436">
            <v>0</v>
          </cell>
          <cell r="AA436">
            <v>0</v>
          </cell>
        </row>
        <row r="437">
          <cell r="D437" t="str">
            <v>v</v>
          </cell>
          <cell r="N437">
            <v>0</v>
          </cell>
          <cell r="O437">
            <v>0</v>
          </cell>
          <cell r="Q437">
            <v>0</v>
          </cell>
          <cell r="R437">
            <v>0</v>
          </cell>
          <cell r="T437">
            <v>0</v>
          </cell>
          <cell r="U437">
            <v>0</v>
          </cell>
          <cell r="AA437">
            <v>0</v>
          </cell>
        </row>
        <row r="438">
          <cell r="D438" t="str">
            <v>v</v>
          </cell>
          <cell r="N438">
            <v>0</v>
          </cell>
          <cell r="O438">
            <v>0</v>
          </cell>
          <cell r="Q438">
            <v>0</v>
          </cell>
          <cell r="R438">
            <v>0</v>
          </cell>
          <cell r="T438">
            <v>0</v>
          </cell>
          <cell r="U438">
            <v>0</v>
          </cell>
          <cell r="AA438">
            <v>0</v>
          </cell>
        </row>
        <row r="439">
          <cell r="N439">
            <v>3</v>
          </cell>
          <cell r="O439">
            <v>0</v>
          </cell>
          <cell r="Q439">
            <v>0</v>
          </cell>
          <cell r="R439">
            <v>0</v>
          </cell>
          <cell r="T439">
            <v>0</v>
          </cell>
          <cell r="U439">
            <v>0</v>
          </cell>
          <cell r="AA439">
            <v>0</v>
          </cell>
        </row>
        <row r="440">
          <cell r="N440">
            <v>0</v>
          </cell>
          <cell r="O440">
            <v>0</v>
          </cell>
          <cell r="Q440">
            <v>0</v>
          </cell>
          <cell r="R440">
            <v>0</v>
          </cell>
          <cell r="T440">
            <v>0</v>
          </cell>
          <cell r="U440">
            <v>0</v>
          </cell>
          <cell r="AA440">
            <v>0</v>
          </cell>
        </row>
        <row r="441">
          <cell r="N441">
            <v>0</v>
          </cell>
          <cell r="O441">
            <v>0</v>
          </cell>
          <cell r="Q441">
            <v>0</v>
          </cell>
          <cell r="R441">
            <v>0</v>
          </cell>
          <cell r="T441">
            <v>0</v>
          </cell>
          <cell r="U441">
            <v>0</v>
          </cell>
          <cell r="AA441">
            <v>0</v>
          </cell>
        </row>
        <row r="442">
          <cell r="N442">
            <v>0</v>
          </cell>
          <cell r="O442">
            <v>0</v>
          </cell>
          <cell r="Q442">
            <v>0</v>
          </cell>
          <cell r="R442">
            <v>0</v>
          </cell>
          <cell r="T442">
            <v>0</v>
          </cell>
          <cell r="U442">
            <v>0</v>
          </cell>
          <cell r="AA442">
            <v>0</v>
          </cell>
        </row>
        <row r="443">
          <cell r="N443">
            <v>0</v>
          </cell>
          <cell r="O443">
            <v>0</v>
          </cell>
          <cell r="Q443">
            <v>0</v>
          </cell>
          <cell r="R443">
            <v>0</v>
          </cell>
          <cell r="T443">
            <v>0</v>
          </cell>
          <cell r="U443">
            <v>0</v>
          </cell>
          <cell r="AA443">
            <v>0</v>
          </cell>
        </row>
        <row r="444">
          <cell r="N444">
            <v>31638.390624999996</v>
          </cell>
          <cell r="O444">
            <v>0</v>
          </cell>
          <cell r="Q444">
            <v>4.2</v>
          </cell>
          <cell r="R444">
            <v>0</v>
          </cell>
          <cell r="T444">
            <v>166.5</v>
          </cell>
          <cell r="U444">
            <v>0</v>
          </cell>
          <cell r="AA444">
            <v>0</v>
          </cell>
        </row>
        <row r="445">
          <cell r="N445">
            <v>0</v>
          </cell>
          <cell r="O445">
            <v>0</v>
          </cell>
          <cell r="Q445">
            <v>0</v>
          </cell>
          <cell r="R445">
            <v>0</v>
          </cell>
          <cell r="T445">
            <v>0</v>
          </cell>
          <cell r="U445">
            <v>0</v>
          </cell>
          <cell r="AA445">
            <v>0</v>
          </cell>
        </row>
        <row r="446">
          <cell r="N446">
            <v>0</v>
          </cell>
          <cell r="O446">
            <v>0</v>
          </cell>
          <cell r="Q446">
            <v>0</v>
          </cell>
          <cell r="R446">
            <v>0</v>
          </cell>
          <cell r="T446">
            <v>0</v>
          </cell>
          <cell r="U446">
            <v>0</v>
          </cell>
          <cell r="AA446">
            <v>0</v>
          </cell>
        </row>
        <row r="447">
          <cell r="N447">
            <v>0</v>
          </cell>
          <cell r="O447">
            <v>0</v>
          </cell>
          <cell r="Q447">
            <v>0</v>
          </cell>
          <cell r="R447">
            <v>0</v>
          </cell>
          <cell r="T447">
            <v>0</v>
          </cell>
          <cell r="U447">
            <v>0</v>
          </cell>
          <cell r="AA447">
            <v>0</v>
          </cell>
        </row>
        <row r="448">
          <cell r="N448">
            <v>0</v>
          </cell>
          <cell r="O448">
            <v>0</v>
          </cell>
          <cell r="Q448">
            <v>0</v>
          </cell>
          <cell r="R448">
            <v>0</v>
          </cell>
          <cell r="T448">
            <v>0</v>
          </cell>
          <cell r="U448">
            <v>0</v>
          </cell>
          <cell r="AA448">
            <v>0</v>
          </cell>
        </row>
        <row r="449">
          <cell r="N449">
            <v>0</v>
          </cell>
          <cell r="O449">
            <v>0</v>
          </cell>
          <cell r="Q449">
            <v>0</v>
          </cell>
          <cell r="R449">
            <v>0</v>
          </cell>
          <cell r="T449">
            <v>0</v>
          </cell>
          <cell r="U449">
            <v>0</v>
          </cell>
          <cell r="AA449">
            <v>0</v>
          </cell>
        </row>
        <row r="450">
          <cell r="N450">
            <v>0</v>
          </cell>
          <cell r="O450">
            <v>0</v>
          </cell>
          <cell r="Q450">
            <v>0</v>
          </cell>
          <cell r="R450">
            <v>0</v>
          </cell>
          <cell r="T450">
            <v>0</v>
          </cell>
          <cell r="U450">
            <v>0</v>
          </cell>
          <cell r="AA450">
            <v>0</v>
          </cell>
        </row>
        <row r="451">
          <cell r="D451" t="str">
            <v>n</v>
          </cell>
          <cell r="N451">
            <v>0</v>
          </cell>
          <cell r="O451">
            <v>0</v>
          </cell>
          <cell r="Q451">
            <v>0</v>
          </cell>
          <cell r="R451">
            <v>0</v>
          </cell>
          <cell r="T451">
            <v>0</v>
          </cell>
          <cell r="U451">
            <v>0</v>
          </cell>
          <cell r="AA451">
            <v>0</v>
          </cell>
        </row>
        <row r="452">
          <cell r="D452" t="str">
            <v>n</v>
          </cell>
          <cell r="N452">
            <v>0</v>
          </cell>
          <cell r="O452">
            <v>0</v>
          </cell>
          <cell r="Q452">
            <v>0</v>
          </cell>
          <cell r="R452">
            <v>0</v>
          </cell>
          <cell r="T452">
            <v>0</v>
          </cell>
          <cell r="U452">
            <v>0</v>
          </cell>
          <cell r="AA452">
            <v>0</v>
          </cell>
        </row>
        <row r="453">
          <cell r="D453" t="str">
            <v>n</v>
          </cell>
          <cell r="N453">
            <v>0</v>
          </cell>
          <cell r="O453">
            <v>0</v>
          </cell>
          <cell r="Q453">
            <v>0</v>
          </cell>
          <cell r="R453">
            <v>0</v>
          </cell>
          <cell r="T453">
            <v>0</v>
          </cell>
          <cell r="U453">
            <v>0</v>
          </cell>
          <cell r="AA453">
            <v>0</v>
          </cell>
        </row>
        <row r="454">
          <cell r="D454" t="str">
            <v>n</v>
          </cell>
          <cell r="N454">
            <v>0</v>
          </cell>
          <cell r="O454">
            <v>0</v>
          </cell>
          <cell r="Q454">
            <v>0</v>
          </cell>
          <cell r="R454">
            <v>0</v>
          </cell>
          <cell r="T454">
            <v>0</v>
          </cell>
          <cell r="U454">
            <v>0</v>
          </cell>
          <cell r="AA454">
            <v>0</v>
          </cell>
        </row>
        <row r="455">
          <cell r="D455" t="str">
            <v>n</v>
          </cell>
          <cell r="N455">
            <v>772</v>
          </cell>
          <cell r="O455">
            <v>9</v>
          </cell>
          <cell r="Q455">
            <v>0</v>
          </cell>
          <cell r="R455">
            <v>0</v>
          </cell>
          <cell r="T455">
            <v>0</v>
          </cell>
          <cell r="U455">
            <v>0</v>
          </cell>
          <cell r="AA455">
            <v>0</v>
          </cell>
        </row>
        <row r="456">
          <cell r="D456" t="str">
            <v>n</v>
          </cell>
          <cell r="N456">
            <v>0</v>
          </cell>
          <cell r="O456">
            <v>0</v>
          </cell>
          <cell r="Q456">
            <v>0</v>
          </cell>
          <cell r="R456">
            <v>0</v>
          </cell>
          <cell r="T456">
            <v>0</v>
          </cell>
          <cell r="U456">
            <v>0</v>
          </cell>
          <cell r="AA456">
            <v>0</v>
          </cell>
        </row>
        <row r="457">
          <cell r="D457" t="str">
            <v>n</v>
          </cell>
          <cell r="N457">
            <v>12</v>
          </cell>
          <cell r="O457">
            <v>8</v>
          </cell>
          <cell r="Q457">
            <v>0</v>
          </cell>
          <cell r="R457">
            <v>0</v>
          </cell>
          <cell r="T457">
            <v>0</v>
          </cell>
          <cell r="U457">
            <v>0</v>
          </cell>
          <cell r="AA457">
            <v>0</v>
          </cell>
        </row>
        <row r="458">
          <cell r="D458" t="str">
            <v>n</v>
          </cell>
          <cell r="N458">
            <v>0</v>
          </cell>
          <cell r="O458">
            <v>0</v>
          </cell>
          <cell r="Q458">
            <v>0</v>
          </cell>
          <cell r="R458">
            <v>0</v>
          </cell>
          <cell r="T458">
            <v>0</v>
          </cell>
          <cell r="U458">
            <v>0</v>
          </cell>
          <cell r="AA458">
            <v>0</v>
          </cell>
        </row>
        <row r="459">
          <cell r="D459" t="str">
            <v>n</v>
          </cell>
          <cell r="N459">
            <v>0</v>
          </cell>
          <cell r="O459">
            <v>0</v>
          </cell>
          <cell r="Q459">
            <v>0</v>
          </cell>
          <cell r="R459">
            <v>0</v>
          </cell>
          <cell r="T459">
            <v>0</v>
          </cell>
          <cell r="U459">
            <v>0</v>
          </cell>
          <cell r="AA459">
            <v>0</v>
          </cell>
        </row>
        <row r="460">
          <cell r="D460" t="str">
            <v>n</v>
          </cell>
          <cell r="N460">
            <v>0</v>
          </cell>
          <cell r="O460">
            <v>0</v>
          </cell>
          <cell r="Q460">
            <v>0</v>
          </cell>
          <cell r="R460">
            <v>0</v>
          </cell>
          <cell r="T460">
            <v>0</v>
          </cell>
          <cell r="U460">
            <v>0</v>
          </cell>
          <cell r="AA460">
            <v>0</v>
          </cell>
        </row>
        <row r="461">
          <cell r="D461" t="str">
            <v>n</v>
          </cell>
          <cell r="N461">
            <v>0</v>
          </cell>
          <cell r="O461">
            <v>0</v>
          </cell>
          <cell r="Q461">
            <v>0</v>
          </cell>
          <cell r="R461">
            <v>0</v>
          </cell>
          <cell r="T461">
            <v>0</v>
          </cell>
          <cell r="U461">
            <v>0</v>
          </cell>
          <cell r="AA461">
            <v>0</v>
          </cell>
        </row>
        <row r="462">
          <cell r="D462" t="str">
            <v>n</v>
          </cell>
          <cell r="N462">
            <v>0</v>
          </cell>
          <cell r="O462">
            <v>0</v>
          </cell>
          <cell r="Q462">
            <v>0</v>
          </cell>
          <cell r="R462">
            <v>0</v>
          </cell>
          <cell r="T462">
            <v>0</v>
          </cell>
          <cell r="U462">
            <v>0</v>
          </cell>
          <cell r="AA462">
            <v>0</v>
          </cell>
        </row>
        <row r="463">
          <cell r="N463">
            <v>785</v>
          </cell>
          <cell r="O463">
            <v>5</v>
          </cell>
          <cell r="Q463">
            <v>0</v>
          </cell>
          <cell r="R463">
            <v>0</v>
          </cell>
          <cell r="T463">
            <v>0</v>
          </cell>
          <cell r="U463">
            <v>0</v>
          </cell>
          <cell r="AA463">
            <v>0</v>
          </cell>
        </row>
        <row r="464">
          <cell r="D464" t="str">
            <v>n</v>
          </cell>
          <cell r="N464">
            <v>0</v>
          </cell>
          <cell r="O464">
            <v>0</v>
          </cell>
          <cell r="Q464">
            <v>0</v>
          </cell>
          <cell r="R464">
            <v>0</v>
          </cell>
          <cell r="T464">
            <v>0</v>
          </cell>
          <cell r="U464">
            <v>0</v>
          </cell>
          <cell r="AA464">
            <v>0</v>
          </cell>
        </row>
        <row r="465">
          <cell r="D465" t="str">
            <v>n</v>
          </cell>
          <cell r="N465">
            <v>0</v>
          </cell>
          <cell r="O465">
            <v>0</v>
          </cell>
          <cell r="Q465">
            <v>0</v>
          </cell>
          <cell r="R465">
            <v>0</v>
          </cell>
          <cell r="T465">
            <v>0</v>
          </cell>
          <cell r="U465">
            <v>0</v>
          </cell>
          <cell r="AA465">
            <v>0</v>
          </cell>
        </row>
        <row r="466">
          <cell r="D466" t="str">
            <v>n</v>
          </cell>
          <cell r="N466">
            <v>0</v>
          </cell>
          <cell r="O466">
            <v>0</v>
          </cell>
          <cell r="Q466">
            <v>0</v>
          </cell>
          <cell r="R466">
            <v>0</v>
          </cell>
          <cell r="T466">
            <v>0</v>
          </cell>
          <cell r="U466">
            <v>0</v>
          </cell>
          <cell r="AA466">
            <v>0</v>
          </cell>
        </row>
        <row r="467">
          <cell r="D467" t="str">
            <v>n</v>
          </cell>
          <cell r="N467">
            <v>0</v>
          </cell>
          <cell r="O467">
            <v>0</v>
          </cell>
          <cell r="Q467">
            <v>0</v>
          </cell>
          <cell r="R467">
            <v>0</v>
          </cell>
          <cell r="T467">
            <v>0</v>
          </cell>
          <cell r="U467">
            <v>0</v>
          </cell>
          <cell r="AA467">
            <v>0</v>
          </cell>
        </row>
        <row r="468">
          <cell r="D468" t="str">
            <v>n</v>
          </cell>
          <cell r="N468">
            <v>0</v>
          </cell>
          <cell r="O468">
            <v>0</v>
          </cell>
          <cell r="Q468">
            <v>0</v>
          </cell>
          <cell r="R468">
            <v>0</v>
          </cell>
          <cell r="T468">
            <v>0</v>
          </cell>
          <cell r="U468">
            <v>0</v>
          </cell>
          <cell r="AA468">
            <v>0</v>
          </cell>
        </row>
        <row r="469">
          <cell r="D469" t="str">
            <v>n</v>
          </cell>
          <cell r="N469">
            <v>0</v>
          </cell>
          <cell r="O469">
            <v>0</v>
          </cell>
          <cell r="Q469">
            <v>0</v>
          </cell>
          <cell r="R469">
            <v>0</v>
          </cell>
          <cell r="T469">
            <v>0</v>
          </cell>
          <cell r="U469">
            <v>0</v>
          </cell>
          <cell r="AA469">
            <v>0</v>
          </cell>
        </row>
        <row r="470">
          <cell r="D470" t="str">
            <v>n</v>
          </cell>
          <cell r="N470">
            <v>0</v>
          </cell>
          <cell r="O470">
            <v>0</v>
          </cell>
          <cell r="Q470">
            <v>0</v>
          </cell>
          <cell r="R470">
            <v>0</v>
          </cell>
          <cell r="T470">
            <v>0</v>
          </cell>
          <cell r="U470">
            <v>0</v>
          </cell>
          <cell r="AA470">
            <v>0</v>
          </cell>
        </row>
        <row r="471">
          <cell r="D471" t="str">
            <v>n</v>
          </cell>
          <cell r="N471">
            <v>0</v>
          </cell>
          <cell r="O471">
            <v>0</v>
          </cell>
          <cell r="Q471">
            <v>0</v>
          </cell>
          <cell r="R471">
            <v>0</v>
          </cell>
          <cell r="T471">
            <v>0</v>
          </cell>
          <cell r="U471">
            <v>0</v>
          </cell>
          <cell r="AA471">
            <v>0</v>
          </cell>
        </row>
        <row r="472">
          <cell r="N472">
            <v>0</v>
          </cell>
          <cell r="O472">
            <v>0</v>
          </cell>
          <cell r="Q472">
            <v>0</v>
          </cell>
          <cell r="R472">
            <v>0</v>
          </cell>
          <cell r="T472">
            <v>0</v>
          </cell>
          <cell r="U472">
            <v>0</v>
          </cell>
          <cell r="AA472">
            <v>0</v>
          </cell>
        </row>
        <row r="473">
          <cell r="D473" t="str">
            <v>n</v>
          </cell>
          <cell r="N473">
            <v>0</v>
          </cell>
          <cell r="O473">
            <v>0</v>
          </cell>
          <cell r="Q473">
            <v>0</v>
          </cell>
          <cell r="R473">
            <v>0</v>
          </cell>
          <cell r="T473">
            <v>0</v>
          </cell>
          <cell r="U473">
            <v>0</v>
          </cell>
          <cell r="AA473">
            <v>0</v>
          </cell>
        </row>
        <row r="474">
          <cell r="D474" t="str">
            <v>n</v>
          </cell>
          <cell r="N474">
            <v>0</v>
          </cell>
          <cell r="O474">
            <v>0</v>
          </cell>
          <cell r="Q474">
            <v>0</v>
          </cell>
          <cell r="R474">
            <v>0</v>
          </cell>
          <cell r="T474">
            <v>0</v>
          </cell>
          <cell r="U474">
            <v>0</v>
          </cell>
          <cell r="AA474">
            <v>0</v>
          </cell>
        </row>
        <row r="475">
          <cell r="D475" t="str">
            <v>n</v>
          </cell>
          <cell r="N475">
            <v>0</v>
          </cell>
          <cell r="O475">
            <v>0</v>
          </cell>
          <cell r="Q475">
            <v>0</v>
          </cell>
          <cell r="R475">
            <v>0</v>
          </cell>
          <cell r="T475">
            <v>0</v>
          </cell>
          <cell r="U475">
            <v>0</v>
          </cell>
          <cell r="AA475">
            <v>0</v>
          </cell>
        </row>
        <row r="476">
          <cell r="D476" t="str">
            <v>n</v>
          </cell>
          <cell r="N476">
            <v>0</v>
          </cell>
          <cell r="O476">
            <v>0</v>
          </cell>
          <cell r="Q476">
            <v>0</v>
          </cell>
          <cell r="R476">
            <v>0</v>
          </cell>
          <cell r="T476">
            <v>0</v>
          </cell>
          <cell r="U476">
            <v>0</v>
          </cell>
          <cell r="AA476">
            <v>0</v>
          </cell>
        </row>
        <row r="477">
          <cell r="D477" t="str">
            <v>n</v>
          </cell>
          <cell r="N477">
            <v>0</v>
          </cell>
          <cell r="O477">
            <v>0</v>
          </cell>
          <cell r="Q477">
            <v>0</v>
          </cell>
          <cell r="R477">
            <v>0</v>
          </cell>
          <cell r="T477">
            <v>0</v>
          </cell>
          <cell r="U477">
            <v>0</v>
          </cell>
          <cell r="AA477">
            <v>0</v>
          </cell>
        </row>
        <row r="478">
          <cell r="D478" t="str">
            <v>n</v>
          </cell>
          <cell r="N478">
            <v>0</v>
          </cell>
          <cell r="O478">
            <v>0</v>
          </cell>
          <cell r="Q478">
            <v>0</v>
          </cell>
          <cell r="R478">
            <v>0</v>
          </cell>
          <cell r="T478">
            <v>0</v>
          </cell>
          <cell r="U478">
            <v>0</v>
          </cell>
          <cell r="AA478">
            <v>0</v>
          </cell>
        </row>
        <row r="479">
          <cell r="D479" t="str">
            <v>n</v>
          </cell>
          <cell r="N479">
            <v>0</v>
          </cell>
          <cell r="O479">
            <v>0</v>
          </cell>
          <cell r="Q479">
            <v>0</v>
          </cell>
          <cell r="R479">
            <v>0</v>
          </cell>
          <cell r="T479">
            <v>0</v>
          </cell>
          <cell r="U479">
            <v>0</v>
          </cell>
          <cell r="AA479">
            <v>0</v>
          </cell>
        </row>
        <row r="480">
          <cell r="D480" t="str">
            <v>n</v>
          </cell>
          <cell r="N480">
            <v>1</v>
          </cell>
          <cell r="O480">
            <v>0</v>
          </cell>
          <cell r="Q480">
            <v>0</v>
          </cell>
          <cell r="R480">
            <v>0</v>
          </cell>
          <cell r="T480">
            <v>0</v>
          </cell>
          <cell r="U480">
            <v>0</v>
          </cell>
          <cell r="AA480">
            <v>0</v>
          </cell>
        </row>
        <row r="481">
          <cell r="D481" t="str">
            <v>n</v>
          </cell>
          <cell r="N481">
            <v>0</v>
          </cell>
          <cell r="O481">
            <v>0</v>
          </cell>
          <cell r="Q481">
            <v>0</v>
          </cell>
          <cell r="R481">
            <v>0</v>
          </cell>
          <cell r="T481">
            <v>0</v>
          </cell>
          <cell r="U481">
            <v>0</v>
          </cell>
          <cell r="AA481">
            <v>0</v>
          </cell>
        </row>
        <row r="482">
          <cell r="D482" t="str">
            <v>n</v>
          </cell>
          <cell r="N482">
            <v>0</v>
          </cell>
          <cell r="O482">
            <v>0</v>
          </cell>
          <cell r="Q482">
            <v>0</v>
          </cell>
          <cell r="R482">
            <v>0</v>
          </cell>
          <cell r="T482">
            <v>0</v>
          </cell>
          <cell r="U482">
            <v>0</v>
          </cell>
          <cell r="AA482">
            <v>0</v>
          </cell>
        </row>
        <row r="483">
          <cell r="N483">
            <v>1</v>
          </cell>
          <cell r="O483">
            <v>0</v>
          </cell>
          <cell r="Q483">
            <v>0</v>
          </cell>
          <cell r="R483">
            <v>0</v>
          </cell>
          <cell r="T483">
            <v>0</v>
          </cell>
          <cell r="U483">
            <v>0</v>
          </cell>
          <cell r="AA483">
            <v>0</v>
          </cell>
        </row>
        <row r="484">
          <cell r="D484" t="str">
            <v>n</v>
          </cell>
          <cell r="N484">
            <v>0</v>
          </cell>
          <cell r="O484">
            <v>0</v>
          </cell>
          <cell r="Q484">
            <v>0</v>
          </cell>
          <cell r="R484">
            <v>0</v>
          </cell>
          <cell r="T484">
            <v>0</v>
          </cell>
          <cell r="U484">
            <v>0</v>
          </cell>
          <cell r="AA484">
            <v>0</v>
          </cell>
        </row>
        <row r="485">
          <cell r="D485" t="str">
            <v>n</v>
          </cell>
          <cell r="N485">
            <v>0</v>
          </cell>
          <cell r="O485">
            <v>0</v>
          </cell>
          <cell r="Q485">
            <v>0</v>
          </cell>
          <cell r="R485">
            <v>0</v>
          </cell>
          <cell r="T485">
            <v>0</v>
          </cell>
          <cell r="U485">
            <v>0</v>
          </cell>
          <cell r="AA485">
            <v>0</v>
          </cell>
        </row>
        <row r="486">
          <cell r="D486" t="str">
            <v>n</v>
          </cell>
          <cell r="N486">
            <v>0</v>
          </cell>
          <cell r="O486">
            <v>0</v>
          </cell>
          <cell r="Q486">
            <v>0</v>
          </cell>
          <cell r="R486">
            <v>0</v>
          </cell>
          <cell r="T486">
            <v>0</v>
          </cell>
          <cell r="U486">
            <v>0</v>
          </cell>
          <cell r="AA486">
            <v>0</v>
          </cell>
        </row>
        <row r="487">
          <cell r="D487" t="str">
            <v>n</v>
          </cell>
          <cell r="N487">
            <v>0</v>
          </cell>
          <cell r="O487">
            <v>0</v>
          </cell>
          <cell r="Q487">
            <v>0</v>
          </cell>
          <cell r="R487">
            <v>0</v>
          </cell>
          <cell r="T487">
            <v>0</v>
          </cell>
          <cell r="U487">
            <v>0</v>
          </cell>
          <cell r="AA487">
            <v>0</v>
          </cell>
        </row>
        <row r="488">
          <cell r="D488" t="str">
            <v>n</v>
          </cell>
          <cell r="N488">
            <v>0</v>
          </cell>
          <cell r="O488">
            <v>0</v>
          </cell>
          <cell r="Q488">
            <v>0</v>
          </cell>
          <cell r="R488">
            <v>0</v>
          </cell>
          <cell r="T488">
            <v>0</v>
          </cell>
          <cell r="U488">
            <v>0</v>
          </cell>
          <cell r="AA488">
            <v>0</v>
          </cell>
        </row>
        <row r="489">
          <cell r="D489" t="str">
            <v>n</v>
          </cell>
          <cell r="N489">
            <v>0</v>
          </cell>
          <cell r="O489">
            <v>0</v>
          </cell>
          <cell r="Q489">
            <v>0</v>
          </cell>
          <cell r="R489">
            <v>0</v>
          </cell>
          <cell r="T489">
            <v>0</v>
          </cell>
          <cell r="U489">
            <v>0</v>
          </cell>
          <cell r="AA489">
            <v>0</v>
          </cell>
        </row>
        <row r="490">
          <cell r="D490" t="str">
            <v>n</v>
          </cell>
          <cell r="N490">
            <v>0</v>
          </cell>
          <cell r="O490">
            <v>0</v>
          </cell>
          <cell r="Q490">
            <v>0</v>
          </cell>
          <cell r="R490">
            <v>0</v>
          </cell>
          <cell r="T490">
            <v>0</v>
          </cell>
          <cell r="U490">
            <v>0</v>
          </cell>
          <cell r="AA490">
            <v>0</v>
          </cell>
        </row>
        <row r="491">
          <cell r="N491">
            <v>0</v>
          </cell>
          <cell r="O491">
            <v>0</v>
          </cell>
          <cell r="Q491">
            <v>0</v>
          </cell>
          <cell r="R491">
            <v>0</v>
          </cell>
          <cell r="T491">
            <v>0</v>
          </cell>
          <cell r="U491">
            <v>0</v>
          </cell>
          <cell r="AA491">
            <v>0</v>
          </cell>
        </row>
        <row r="492">
          <cell r="D492" t="str">
            <v>n</v>
          </cell>
          <cell r="N492">
            <v>0</v>
          </cell>
          <cell r="O492">
            <v>0</v>
          </cell>
          <cell r="Q492">
            <v>0</v>
          </cell>
          <cell r="R492">
            <v>0</v>
          </cell>
          <cell r="T492">
            <v>0</v>
          </cell>
          <cell r="U492">
            <v>0</v>
          </cell>
          <cell r="AA492">
            <v>0</v>
          </cell>
        </row>
        <row r="493">
          <cell r="D493" t="str">
            <v>n</v>
          </cell>
          <cell r="N493">
            <v>0</v>
          </cell>
          <cell r="O493">
            <v>0</v>
          </cell>
          <cell r="Q493">
            <v>0</v>
          </cell>
          <cell r="R493">
            <v>0</v>
          </cell>
          <cell r="T493">
            <v>0</v>
          </cell>
          <cell r="U493">
            <v>0</v>
          </cell>
          <cell r="AA493">
            <v>0</v>
          </cell>
        </row>
        <row r="494">
          <cell r="D494" t="str">
            <v>n</v>
          </cell>
          <cell r="N494">
            <v>0</v>
          </cell>
          <cell r="O494">
            <v>0</v>
          </cell>
          <cell r="Q494">
            <v>0</v>
          </cell>
          <cell r="R494">
            <v>0</v>
          </cell>
          <cell r="T494">
            <v>0</v>
          </cell>
          <cell r="U494">
            <v>0</v>
          </cell>
          <cell r="AA494">
            <v>0</v>
          </cell>
        </row>
        <row r="495">
          <cell r="D495" t="str">
            <v>n</v>
          </cell>
          <cell r="N495">
            <v>0</v>
          </cell>
          <cell r="O495">
            <v>0</v>
          </cell>
          <cell r="Q495">
            <v>0</v>
          </cell>
          <cell r="R495">
            <v>0</v>
          </cell>
          <cell r="T495">
            <v>0</v>
          </cell>
          <cell r="U495">
            <v>0</v>
          </cell>
          <cell r="AA495">
            <v>0</v>
          </cell>
        </row>
        <row r="496">
          <cell r="D496" t="str">
            <v>n</v>
          </cell>
          <cell r="N496">
            <v>0</v>
          </cell>
          <cell r="O496">
            <v>0</v>
          </cell>
          <cell r="Q496">
            <v>0</v>
          </cell>
          <cell r="R496">
            <v>0</v>
          </cell>
          <cell r="T496">
            <v>0</v>
          </cell>
          <cell r="U496">
            <v>0</v>
          </cell>
          <cell r="AA496">
            <v>0</v>
          </cell>
        </row>
        <row r="497">
          <cell r="D497" t="str">
            <v>n</v>
          </cell>
          <cell r="N497">
            <v>0</v>
          </cell>
          <cell r="O497">
            <v>0</v>
          </cell>
          <cell r="Q497">
            <v>0</v>
          </cell>
          <cell r="R497">
            <v>0</v>
          </cell>
          <cell r="T497">
            <v>0</v>
          </cell>
          <cell r="U497">
            <v>0</v>
          </cell>
          <cell r="AA497">
            <v>0</v>
          </cell>
        </row>
        <row r="498">
          <cell r="D498" t="str">
            <v>n</v>
          </cell>
          <cell r="N498">
            <v>0</v>
          </cell>
          <cell r="O498">
            <v>0</v>
          </cell>
          <cell r="Q498">
            <v>0</v>
          </cell>
          <cell r="R498">
            <v>0</v>
          </cell>
          <cell r="T498">
            <v>0</v>
          </cell>
          <cell r="U498">
            <v>0</v>
          </cell>
          <cell r="AA498">
            <v>0</v>
          </cell>
        </row>
        <row r="499">
          <cell r="N499">
            <v>0</v>
          </cell>
          <cell r="O499">
            <v>0</v>
          </cell>
          <cell r="Q499">
            <v>0</v>
          </cell>
          <cell r="R499">
            <v>0</v>
          </cell>
          <cell r="T499">
            <v>0</v>
          </cell>
          <cell r="U499">
            <v>0</v>
          </cell>
          <cell r="AA499">
            <v>0</v>
          </cell>
        </row>
        <row r="500">
          <cell r="D500" t="str">
            <v>n</v>
          </cell>
          <cell r="N500">
            <v>0</v>
          </cell>
          <cell r="O500">
            <v>0</v>
          </cell>
          <cell r="Q500">
            <v>0</v>
          </cell>
          <cell r="R500">
            <v>0</v>
          </cell>
          <cell r="T500">
            <v>0</v>
          </cell>
          <cell r="U500">
            <v>0</v>
          </cell>
          <cell r="AA500">
            <v>0</v>
          </cell>
        </row>
        <row r="501">
          <cell r="D501" t="str">
            <v>n</v>
          </cell>
          <cell r="N501">
            <v>0</v>
          </cell>
          <cell r="O501">
            <v>0</v>
          </cell>
          <cell r="Q501">
            <v>0</v>
          </cell>
          <cell r="R501">
            <v>0</v>
          </cell>
          <cell r="T501">
            <v>0</v>
          </cell>
          <cell r="U501">
            <v>0</v>
          </cell>
          <cell r="AA501">
            <v>0</v>
          </cell>
        </row>
        <row r="502">
          <cell r="D502" t="str">
            <v>n</v>
          </cell>
          <cell r="N502">
            <v>0</v>
          </cell>
          <cell r="O502">
            <v>0</v>
          </cell>
          <cell r="Q502">
            <v>0</v>
          </cell>
          <cell r="R502">
            <v>0</v>
          </cell>
          <cell r="T502">
            <v>0</v>
          </cell>
          <cell r="U502">
            <v>0</v>
          </cell>
          <cell r="AA502">
            <v>0</v>
          </cell>
        </row>
        <row r="503">
          <cell r="D503" t="str">
            <v>n</v>
          </cell>
          <cell r="N503">
            <v>0</v>
          </cell>
          <cell r="O503">
            <v>0</v>
          </cell>
          <cell r="Q503">
            <v>0</v>
          </cell>
          <cell r="R503">
            <v>0</v>
          </cell>
          <cell r="T503">
            <v>0</v>
          </cell>
          <cell r="U503">
            <v>0</v>
          </cell>
          <cell r="AA503">
            <v>0</v>
          </cell>
        </row>
        <row r="504">
          <cell r="D504" t="str">
            <v>n</v>
          </cell>
          <cell r="N504">
            <v>0</v>
          </cell>
          <cell r="O504">
            <v>0</v>
          </cell>
          <cell r="Q504">
            <v>0</v>
          </cell>
          <cell r="R504">
            <v>0</v>
          </cell>
          <cell r="T504">
            <v>0</v>
          </cell>
          <cell r="U504">
            <v>0</v>
          </cell>
          <cell r="AA504">
            <v>0</v>
          </cell>
        </row>
        <row r="505">
          <cell r="D505" t="str">
            <v>n</v>
          </cell>
          <cell r="N505">
            <v>0</v>
          </cell>
          <cell r="O505">
            <v>0</v>
          </cell>
          <cell r="Q505">
            <v>0</v>
          </cell>
          <cell r="R505">
            <v>0</v>
          </cell>
          <cell r="T505">
            <v>0</v>
          </cell>
          <cell r="U505">
            <v>0</v>
          </cell>
          <cell r="AA505">
            <v>0</v>
          </cell>
        </row>
        <row r="506">
          <cell r="N506">
            <v>0</v>
          </cell>
          <cell r="O506">
            <v>0</v>
          </cell>
          <cell r="Q506">
            <v>0</v>
          </cell>
          <cell r="R506">
            <v>0</v>
          </cell>
          <cell r="T506">
            <v>0</v>
          </cell>
          <cell r="U506">
            <v>0</v>
          </cell>
          <cell r="AA506">
            <v>0</v>
          </cell>
        </row>
        <row r="507">
          <cell r="D507" t="str">
            <v>n</v>
          </cell>
          <cell r="N507">
            <v>0</v>
          </cell>
          <cell r="O507">
            <v>0</v>
          </cell>
          <cell r="Q507">
            <v>0</v>
          </cell>
          <cell r="R507">
            <v>0</v>
          </cell>
          <cell r="T507">
            <v>0</v>
          </cell>
          <cell r="U507">
            <v>0</v>
          </cell>
          <cell r="AA507">
            <v>0</v>
          </cell>
        </row>
        <row r="508">
          <cell r="D508" t="str">
            <v>n</v>
          </cell>
          <cell r="N508">
            <v>0</v>
          </cell>
          <cell r="O508">
            <v>0</v>
          </cell>
          <cell r="Q508">
            <v>0</v>
          </cell>
          <cell r="R508">
            <v>0</v>
          </cell>
          <cell r="T508">
            <v>0</v>
          </cell>
          <cell r="U508">
            <v>0</v>
          </cell>
          <cell r="AA508">
            <v>0</v>
          </cell>
        </row>
        <row r="509">
          <cell r="D509" t="str">
            <v>n</v>
          </cell>
          <cell r="N509">
            <v>0</v>
          </cell>
          <cell r="O509">
            <v>0</v>
          </cell>
          <cell r="Q509">
            <v>0</v>
          </cell>
          <cell r="R509">
            <v>0</v>
          </cell>
          <cell r="T509">
            <v>0</v>
          </cell>
          <cell r="U509">
            <v>0</v>
          </cell>
          <cell r="AA509">
            <v>0</v>
          </cell>
        </row>
        <row r="510">
          <cell r="D510" t="str">
            <v>n</v>
          </cell>
          <cell r="N510">
            <v>0</v>
          </cell>
          <cell r="O510">
            <v>0</v>
          </cell>
          <cell r="Q510">
            <v>0</v>
          </cell>
          <cell r="R510">
            <v>0</v>
          </cell>
          <cell r="T510">
            <v>0</v>
          </cell>
          <cell r="U510">
            <v>0</v>
          </cell>
          <cell r="AA510">
            <v>0</v>
          </cell>
        </row>
        <row r="511">
          <cell r="D511" t="str">
            <v>n</v>
          </cell>
          <cell r="N511">
            <v>0</v>
          </cell>
          <cell r="O511">
            <v>0</v>
          </cell>
          <cell r="Q511">
            <v>0</v>
          </cell>
          <cell r="R511">
            <v>0</v>
          </cell>
          <cell r="T511">
            <v>0</v>
          </cell>
          <cell r="U511">
            <v>0</v>
          </cell>
          <cell r="AA511">
            <v>0</v>
          </cell>
        </row>
        <row r="512">
          <cell r="D512" t="str">
            <v>n</v>
          </cell>
          <cell r="N512">
            <v>0</v>
          </cell>
          <cell r="O512">
            <v>0</v>
          </cell>
          <cell r="Q512">
            <v>0</v>
          </cell>
          <cell r="R512">
            <v>0</v>
          </cell>
          <cell r="T512">
            <v>0</v>
          </cell>
          <cell r="U512">
            <v>0</v>
          </cell>
          <cell r="AA512">
            <v>0</v>
          </cell>
        </row>
        <row r="513">
          <cell r="D513" t="str">
            <v>n</v>
          </cell>
          <cell r="N513">
            <v>0</v>
          </cell>
          <cell r="O513">
            <v>0</v>
          </cell>
          <cell r="Q513">
            <v>0</v>
          </cell>
          <cell r="R513">
            <v>0</v>
          </cell>
          <cell r="T513">
            <v>0</v>
          </cell>
          <cell r="U513">
            <v>0</v>
          </cell>
          <cell r="AA513">
            <v>0</v>
          </cell>
        </row>
        <row r="514">
          <cell r="N514">
            <v>0</v>
          </cell>
          <cell r="O514">
            <v>0</v>
          </cell>
          <cell r="Q514">
            <v>0</v>
          </cell>
          <cell r="R514">
            <v>0</v>
          </cell>
          <cell r="T514">
            <v>0</v>
          </cell>
          <cell r="U514">
            <v>0</v>
          </cell>
          <cell r="AA514">
            <v>0</v>
          </cell>
        </row>
        <row r="515">
          <cell r="D515" t="str">
            <v>n</v>
          </cell>
          <cell r="N515">
            <v>0</v>
          </cell>
          <cell r="O515">
            <v>0</v>
          </cell>
          <cell r="Q515">
            <v>0</v>
          </cell>
          <cell r="R515">
            <v>0</v>
          </cell>
          <cell r="T515">
            <v>0</v>
          </cell>
          <cell r="U515">
            <v>0</v>
          </cell>
          <cell r="AA515">
            <v>0</v>
          </cell>
        </row>
        <row r="516">
          <cell r="D516" t="str">
            <v>n</v>
          </cell>
          <cell r="N516">
            <v>0</v>
          </cell>
          <cell r="O516">
            <v>0</v>
          </cell>
          <cell r="Q516">
            <v>0</v>
          </cell>
          <cell r="R516">
            <v>0</v>
          </cell>
          <cell r="T516">
            <v>0</v>
          </cell>
          <cell r="U516">
            <v>0</v>
          </cell>
          <cell r="AA516">
            <v>0</v>
          </cell>
        </row>
        <row r="517">
          <cell r="D517" t="str">
            <v>n</v>
          </cell>
          <cell r="N517">
            <v>0</v>
          </cell>
          <cell r="O517">
            <v>0</v>
          </cell>
          <cell r="Q517">
            <v>0</v>
          </cell>
          <cell r="R517">
            <v>0</v>
          </cell>
          <cell r="T517">
            <v>0</v>
          </cell>
          <cell r="U517">
            <v>0</v>
          </cell>
          <cell r="AA517">
            <v>0</v>
          </cell>
        </row>
        <row r="518">
          <cell r="D518" t="str">
            <v>n</v>
          </cell>
          <cell r="N518">
            <v>0</v>
          </cell>
          <cell r="O518">
            <v>0</v>
          </cell>
          <cell r="Q518">
            <v>0</v>
          </cell>
          <cell r="R518">
            <v>0</v>
          </cell>
          <cell r="T518">
            <v>0</v>
          </cell>
          <cell r="U518">
            <v>0</v>
          </cell>
          <cell r="AA518">
            <v>0</v>
          </cell>
        </row>
        <row r="519">
          <cell r="D519" t="str">
            <v>n</v>
          </cell>
          <cell r="N519">
            <v>0</v>
          </cell>
          <cell r="O519">
            <v>0</v>
          </cell>
          <cell r="Q519">
            <v>0</v>
          </cell>
          <cell r="R519">
            <v>0</v>
          </cell>
          <cell r="T519">
            <v>0</v>
          </cell>
          <cell r="U519">
            <v>0</v>
          </cell>
          <cell r="AA519">
            <v>0</v>
          </cell>
        </row>
        <row r="520">
          <cell r="D520" t="str">
            <v>n</v>
          </cell>
          <cell r="N520">
            <v>0</v>
          </cell>
          <cell r="O520">
            <v>0</v>
          </cell>
          <cell r="Q520">
            <v>0</v>
          </cell>
          <cell r="R520">
            <v>0</v>
          </cell>
          <cell r="T520">
            <v>0</v>
          </cell>
          <cell r="U520">
            <v>0</v>
          </cell>
          <cell r="AA520">
            <v>0</v>
          </cell>
        </row>
        <row r="521">
          <cell r="D521" t="str">
            <v>n</v>
          </cell>
          <cell r="N521">
            <v>0</v>
          </cell>
          <cell r="O521">
            <v>0</v>
          </cell>
          <cell r="Q521">
            <v>0</v>
          </cell>
          <cell r="R521">
            <v>0</v>
          </cell>
          <cell r="T521">
            <v>0</v>
          </cell>
          <cell r="U521">
            <v>0</v>
          </cell>
          <cell r="AA521">
            <v>0</v>
          </cell>
        </row>
        <row r="522">
          <cell r="D522" t="str">
            <v>n</v>
          </cell>
          <cell r="N522">
            <v>0</v>
          </cell>
          <cell r="O522">
            <v>0</v>
          </cell>
          <cell r="Q522">
            <v>0</v>
          </cell>
          <cell r="R522">
            <v>0</v>
          </cell>
          <cell r="T522">
            <v>0</v>
          </cell>
          <cell r="U522">
            <v>0</v>
          </cell>
          <cell r="AA522">
            <v>0</v>
          </cell>
        </row>
        <row r="523">
          <cell r="N523">
            <v>0</v>
          </cell>
          <cell r="O523">
            <v>0</v>
          </cell>
          <cell r="Q523">
            <v>0</v>
          </cell>
          <cell r="R523">
            <v>0</v>
          </cell>
          <cell r="T523">
            <v>0</v>
          </cell>
          <cell r="U523">
            <v>0</v>
          </cell>
          <cell r="AA523">
            <v>0</v>
          </cell>
        </row>
        <row r="524">
          <cell r="N524">
            <v>0</v>
          </cell>
          <cell r="O524">
            <v>0</v>
          </cell>
          <cell r="Q524">
            <v>0</v>
          </cell>
          <cell r="R524">
            <v>0</v>
          </cell>
          <cell r="T524">
            <v>0</v>
          </cell>
          <cell r="U524">
            <v>0</v>
          </cell>
          <cell r="AA524">
            <v>0</v>
          </cell>
        </row>
        <row r="525">
          <cell r="N525">
            <v>0</v>
          </cell>
          <cell r="O525">
            <v>0</v>
          </cell>
          <cell r="Q525">
            <v>0</v>
          </cell>
          <cell r="R525">
            <v>0</v>
          </cell>
          <cell r="T525">
            <v>0</v>
          </cell>
          <cell r="U525">
            <v>0</v>
          </cell>
          <cell r="AA525">
            <v>0</v>
          </cell>
        </row>
        <row r="526">
          <cell r="N526">
            <v>0</v>
          </cell>
          <cell r="O526">
            <v>0</v>
          </cell>
          <cell r="Q526">
            <v>0</v>
          </cell>
          <cell r="R526">
            <v>0</v>
          </cell>
          <cell r="T526">
            <v>0</v>
          </cell>
          <cell r="U526">
            <v>0</v>
          </cell>
          <cell r="AA526">
            <v>0</v>
          </cell>
        </row>
        <row r="527">
          <cell r="N527">
            <v>0</v>
          </cell>
          <cell r="O527">
            <v>0</v>
          </cell>
          <cell r="Q527">
            <v>0</v>
          </cell>
          <cell r="R527">
            <v>0</v>
          </cell>
          <cell r="T527">
            <v>0</v>
          </cell>
          <cell r="U527">
            <v>0</v>
          </cell>
          <cell r="AA527">
            <v>0</v>
          </cell>
        </row>
        <row r="528">
          <cell r="N528">
            <v>353.66250000000002</v>
          </cell>
          <cell r="O528">
            <v>0</v>
          </cell>
          <cell r="Q528">
            <v>0</v>
          </cell>
          <cell r="R528">
            <v>0</v>
          </cell>
          <cell r="T528">
            <v>0</v>
          </cell>
          <cell r="U528">
            <v>0</v>
          </cell>
          <cell r="AA528">
            <v>0</v>
          </cell>
        </row>
        <row r="529">
          <cell r="N529">
            <v>31992.053124999995</v>
          </cell>
          <cell r="O529">
            <v>0</v>
          </cell>
          <cell r="Q529">
            <v>4.2</v>
          </cell>
          <cell r="R529">
            <v>0</v>
          </cell>
          <cell r="T529">
            <v>166.5</v>
          </cell>
          <cell r="U529">
            <v>0</v>
          </cell>
          <cell r="AA529">
            <v>0</v>
          </cell>
        </row>
        <row r="530">
          <cell r="N530">
            <v>0</v>
          </cell>
          <cell r="O530">
            <v>0</v>
          </cell>
          <cell r="Q530">
            <v>0</v>
          </cell>
          <cell r="R530">
            <v>0</v>
          </cell>
          <cell r="T530">
            <v>0</v>
          </cell>
          <cell r="U530">
            <v>0</v>
          </cell>
          <cell r="AA530">
            <v>0</v>
          </cell>
        </row>
        <row r="531">
          <cell r="N531">
            <v>0</v>
          </cell>
          <cell r="O531">
            <v>0</v>
          </cell>
          <cell r="Q531">
            <v>0</v>
          </cell>
          <cell r="R531">
            <v>0</v>
          </cell>
          <cell r="T531">
            <v>0</v>
          </cell>
          <cell r="U531">
            <v>0</v>
          </cell>
          <cell r="AA531">
            <v>0</v>
          </cell>
        </row>
        <row r="532">
          <cell r="N532">
            <v>0</v>
          </cell>
          <cell r="O532">
            <v>0</v>
          </cell>
          <cell r="Q532">
            <v>0</v>
          </cell>
          <cell r="R532">
            <v>0</v>
          </cell>
          <cell r="T532">
            <v>0</v>
          </cell>
          <cell r="U532">
            <v>0</v>
          </cell>
          <cell r="AA532">
            <v>0</v>
          </cell>
        </row>
        <row r="533">
          <cell r="N533">
            <v>0</v>
          </cell>
          <cell r="O533">
            <v>0</v>
          </cell>
          <cell r="Q533">
            <v>0</v>
          </cell>
          <cell r="R533">
            <v>0</v>
          </cell>
          <cell r="T533">
            <v>0</v>
          </cell>
          <cell r="U533">
            <v>0</v>
          </cell>
          <cell r="AA533">
            <v>0</v>
          </cell>
        </row>
        <row r="534">
          <cell r="N534">
            <v>0</v>
          </cell>
          <cell r="O534">
            <v>0</v>
          </cell>
          <cell r="Q534">
            <v>0</v>
          </cell>
          <cell r="R534">
            <v>0</v>
          </cell>
          <cell r="T534">
            <v>0</v>
          </cell>
          <cell r="U534">
            <v>0</v>
          </cell>
          <cell r="AA534">
            <v>0</v>
          </cell>
        </row>
        <row r="535">
          <cell r="N535">
            <v>0</v>
          </cell>
          <cell r="O535">
            <v>0</v>
          </cell>
          <cell r="Q535">
            <v>0</v>
          </cell>
          <cell r="R535">
            <v>0</v>
          </cell>
          <cell r="T535">
            <v>0</v>
          </cell>
          <cell r="U535">
            <v>0</v>
          </cell>
          <cell r="AA535">
            <v>0</v>
          </cell>
        </row>
        <row r="536">
          <cell r="N536">
            <v>0</v>
          </cell>
          <cell r="O536">
            <v>0</v>
          </cell>
          <cell r="Q536">
            <v>0</v>
          </cell>
          <cell r="R536">
            <v>0</v>
          </cell>
          <cell r="T536">
            <v>0</v>
          </cell>
          <cell r="U536">
            <v>0</v>
          </cell>
          <cell r="AA536">
            <v>0</v>
          </cell>
        </row>
        <row r="537">
          <cell r="N537">
            <v>0</v>
          </cell>
          <cell r="O537">
            <v>0</v>
          </cell>
          <cell r="Q537">
            <v>0</v>
          </cell>
          <cell r="R537">
            <v>0</v>
          </cell>
          <cell r="T537">
            <v>0</v>
          </cell>
          <cell r="U537">
            <v>0</v>
          </cell>
          <cell r="AA537">
            <v>0</v>
          </cell>
        </row>
        <row r="538">
          <cell r="N538">
            <v>0</v>
          </cell>
          <cell r="O538">
            <v>0</v>
          </cell>
          <cell r="Q538">
            <v>0</v>
          </cell>
          <cell r="R538">
            <v>0</v>
          </cell>
          <cell r="T538">
            <v>0</v>
          </cell>
          <cell r="U538">
            <v>0</v>
          </cell>
          <cell r="AA538">
            <v>0</v>
          </cell>
        </row>
        <row r="539">
          <cell r="N539">
            <v>0</v>
          </cell>
          <cell r="O539">
            <v>0</v>
          </cell>
          <cell r="Q539">
            <v>0</v>
          </cell>
          <cell r="R539">
            <v>0</v>
          </cell>
          <cell r="T539">
            <v>0</v>
          </cell>
          <cell r="U539">
            <v>0</v>
          </cell>
          <cell r="AA539">
            <v>0</v>
          </cell>
        </row>
        <row r="540">
          <cell r="N540">
            <v>0</v>
          </cell>
          <cell r="O540">
            <v>0</v>
          </cell>
          <cell r="Q540">
            <v>0</v>
          </cell>
          <cell r="R540">
            <v>0</v>
          </cell>
          <cell r="T540">
            <v>0</v>
          </cell>
          <cell r="U540">
            <v>0</v>
          </cell>
          <cell r="AA540">
            <v>0</v>
          </cell>
        </row>
        <row r="541">
          <cell r="N541">
            <v>0</v>
          </cell>
          <cell r="O541">
            <v>0</v>
          </cell>
          <cell r="Q541">
            <v>0</v>
          </cell>
          <cell r="R541">
            <v>0</v>
          </cell>
          <cell r="T541">
            <v>0</v>
          </cell>
          <cell r="U541">
            <v>0</v>
          </cell>
          <cell r="AA541">
            <v>0</v>
          </cell>
        </row>
        <row r="542">
          <cell r="N542">
            <v>0</v>
          </cell>
          <cell r="O542">
            <v>0</v>
          </cell>
          <cell r="Q542">
            <v>0</v>
          </cell>
          <cell r="R542">
            <v>0</v>
          </cell>
          <cell r="T542">
            <v>0</v>
          </cell>
          <cell r="U542">
            <v>0</v>
          </cell>
          <cell r="AA542">
            <v>0</v>
          </cell>
        </row>
        <row r="543">
          <cell r="N543">
            <v>0</v>
          </cell>
          <cell r="O543">
            <v>0</v>
          </cell>
          <cell r="Q543">
            <v>0</v>
          </cell>
          <cell r="R543">
            <v>0</v>
          </cell>
          <cell r="T543">
            <v>0</v>
          </cell>
          <cell r="U543">
            <v>0</v>
          </cell>
          <cell r="AA543">
            <v>0</v>
          </cell>
        </row>
        <row r="544">
          <cell r="N544">
            <v>0</v>
          </cell>
          <cell r="O544">
            <v>0</v>
          </cell>
          <cell r="Q544">
            <v>0</v>
          </cell>
          <cell r="R544">
            <v>0</v>
          </cell>
          <cell r="T544">
            <v>0</v>
          </cell>
          <cell r="U544">
            <v>0</v>
          </cell>
          <cell r="AA544">
            <v>0</v>
          </cell>
        </row>
        <row r="545">
          <cell r="N545">
            <v>0</v>
          </cell>
          <cell r="O545">
            <v>0</v>
          </cell>
          <cell r="Q545">
            <v>0</v>
          </cell>
          <cell r="R545">
            <v>0</v>
          </cell>
          <cell r="T545">
            <v>0</v>
          </cell>
          <cell r="U545">
            <v>0</v>
          </cell>
          <cell r="AA545">
            <v>0</v>
          </cell>
        </row>
        <row r="546">
          <cell r="N546">
            <v>0</v>
          </cell>
          <cell r="O546">
            <v>0</v>
          </cell>
          <cell r="Q546">
            <v>0</v>
          </cell>
          <cell r="R546">
            <v>0</v>
          </cell>
          <cell r="T546">
            <v>0</v>
          </cell>
          <cell r="U546">
            <v>0</v>
          </cell>
          <cell r="AA546">
            <v>0</v>
          </cell>
        </row>
        <row r="547">
          <cell r="N547">
            <v>0</v>
          </cell>
          <cell r="O547">
            <v>0</v>
          </cell>
          <cell r="Q547">
            <v>0</v>
          </cell>
          <cell r="R547">
            <v>0</v>
          </cell>
          <cell r="T547">
            <v>0</v>
          </cell>
          <cell r="U547">
            <v>0</v>
          </cell>
          <cell r="AA547">
            <v>0</v>
          </cell>
        </row>
        <row r="548">
          <cell r="N548">
            <v>0</v>
          </cell>
          <cell r="O548">
            <v>0</v>
          </cell>
          <cell r="Q548">
            <v>0</v>
          </cell>
          <cell r="R548">
            <v>0</v>
          </cell>
          <cell r="T548">
            <v>0</v>
          </cell>
          <cell r="U548">
            <v>0</v>
          </cell>
          <cell r="AA548">
            <v>0</v>
          </cell>
        </row>
        <row r="549">
          <cell r="N549">
            <v>0</v>
          </cell>
          <cell r="O549">
            <v>0</v>
          </cell>
          <cell r="Q549">
            <v>0</v>
          </cell>
          <cell r="R549">
            <v>0</v>
          </cell>
          <cell r="T549">
            <v>0</v>
          </cell>
          <cell r="U549">
            <v>0</v>
          </cell>
          <cell r="AA549">
            <v>0</v>
          </cell>
        </row>
        <row r="550">
          <cell r="N550">
            <v>0</v>
          </cell>
          <cell r="O550">
            <v>0</v>
          </cell>
          <cell r="Q550">
            <v>0</v>
          </cell>
          <cell r="R550">
            <v>0</v>
          </cell>
          <cell r="T550">
            <v>0</v>
          </cell>
          <cell r="U550">
            <v>0</v>
          </cell>
          <cell r="AA550">
            <v>0</v>
          </cell>
        </row>
        <row r="551">
          <cell r="N551">
            <v>0</v>
          </cell>
          <cell r="O551">
            <v>0</v>
          </cell>
          <cell r="Q551">
            <v>0</v>
          </cell>
          <cell r="R551">
            <v>0</v>
          </cell>
          <cell r="T551">
            <v>0</v>
          </cell>
          <cell r="U551">
            <v>0</v>
          </cell>
          <cell r="AA551">
            <v>0</v>
          </cell>
        </row>
        <row r="552">
          <cell r="N552">
            <v>0</v>
          </cell>
          <cell r="O552">
            <v>0</v>
          </cell>
          <cell r="Q552">
            <v>0</v>
          </cell>
          <cell r="R552">
            <v>0</v>
          </cell>
          <cell r="T552">
            <v>0</v>
          </cell>
          <cell r="U552">
            <v>0</v>
          </cell>
          <cell r="AA552">
            <v>0</v>
          </cell>
        </row>
        <row r="553">
          <cell r="N553">
            <v>0</v>
          </cell>
          <cell r="O553">
            <v>0</v>
          </cell>
          <cell r="Q553">
            <v>0</v>
          </cell>
          <cell r="R553">
            <v>0</v>
          </cell>
          <cell r="T553">
            <v>0</v>
          </cell>
          <cell r="U553">
            <v>0</v>
          </cell>
          <cell r="AA553">
            <v>0</v>
          </cell>
        </row>
        <row r="554">
          <cell r="N554">
            <v>0</v>
          </cell>
          <cell r="O554">
            <v>0</v>
          </cell>
          <cell r="Q554">
            <v>0</v>
          </cell>
          <cell r="R554">
            <v>0</v>
          </cell>
          <cell r="T554">
            <v>0</v>
          </cell>
          <cell r="U554">
            <v>0</v>
          </cell>
          <cell r="AA554">
            <v>0</v>
          </cell>
        </row>
        <row r="555">
          <cell r="N555">
            <v>0</v>
          </cell>
          <cell r="O555">
            <v>0</v>
          </cell>
          <cell r="Q555">
            <v>0</v>
          </cell>
          <cell r="R555">
            <v>0</v>
          </cell>
          <cell r="T555">
            <v>0</v>
          </cell>
          <cell r="U555">
            <v>0</v>
          </cell>
          <cell r="AA555">
            <v>0</v>
          </cell>
        </row>
        <row r="556">
          <cell r="N556">
            <v>0</v>
          </cell>
          <cell r="O556">
            <v>0</v>
          </cell>
          <cell r="Q556">
            <v>0</v>
          </cell>
          <cell r="R556">
            <v>0</v>
          </cell>
          <cell r="T556">
            <v>0</v>
          </cell>
          <cell r="U556">
            <v>0</v>
          </cell>
          <cell r="AA556">
            <v>0</v>
          </cell>
        </row>
        <row r="557">
          <cell r="N557">
            <v>0</v>
          </cell>
          <cell r="O557">
            <v>0</v>
          </cell>
          <cell r="Q557">
            <v>0</v>
          </cell>
          <cell r="R557">
            <v>0</v>
          </cell>
          <cell r="T557">
            <v>0</v>
          </cell>
          <cell r="U557">
            <v>0</v>
          </cell>
          <cell r="AA557">
            <v>0</v>
          </cell>
        </row>
        <row r="558">
          <cell r="N558">
            <v>0</v>
          </cell>
          <cell r="O558">
            <v>0</v>
          </cell>
          <cell r="Q558">
            <v>0</v>
          </cell>
          <cell r="R558">
            <v>0</v>
          </cell>
          <cell r="T558">
            <v>0</v>
          </cell>
          <cell r="U558">
            <v>0</v>
          </cell>
          <cell r="AA558">
            <v>0</v>
          </cell>
        </row>
        <row r="559">
          <cell r="N559">
            <v>0</v>
          </cell>
          <cell r="O559">
            <v>0</v>
          </cell>
          <cell r="Q559">
            <v>0</v>
          </cell>
          <cell r="R559">
            <v>0</v>
          </cell>
          <cell r="T559">
            <v>0</v>
          </cell>
          <cell r="U559">
            <v>0</v>
          </cell>
          <cell r="AA559">
            <v>0</v>
          </cell>
        </row>
        <row r="560">
          <cell r="N560">
            <v>0</v>
          </cell>
          <cell r="O560">
            <v>0</v>
          </cell>
          <cell r="Q560">
            <v>0</v>
          </cell>
          <cell r="R560">
            <v>0</v>
          </cell>
          <cell r="T560">
            <v>0</v>
          </cell>
          <cell r="U560">
            <v>0</v>
          </cell>
          <cell r="AA560">
            <v>0</v>
          </cell>
        </row>
        <row r="561">
          <cell r="N561">
            <v>0</v>
          </cell>
          <cell r="O561">
            <v>0</v>
          </cell>
          <cell r="Q561">
            <v>0</v>
          </cell>
          <cell r="R561">
            <v>0</v>
          </cell>
          <cell r="T561">
            <v>0</v>
          </cell>
          <cell r="U561">
            <v>0</v>
          </cell>
          <cell r="AA561">
            <v>0</v>
          </cell>
        </row>
        <row r="562">
          <cell r="N562">
            <v>0</v>
          </cell>
          <cell r="O562">
            <v>0</v>
          </cell>
          <cell r="Q562">
            <v>0</v>
          </cell>
          <cell r="R562">
            <v>0</v>
          </cell>
          <cell r="T562">
            <v>0</v>
          </cell>
          <cell r="U562">
            <v>0</v>
          </cell>
          <cell r="AA562">
            <v>0</v>
          </cell>
        </row>
        <row r="563">
          <cell r="N563">
            <v>0</v>
          </cell>
          <cell r="O563">
            <v>0</v>
          </cell>
          <cell r="Q563">
            <v>0</v>
          </cell>
          <cell r="R563">
            <v>0</v>
          </cell>
          <cell r="T563">
            <v>0</v>
          </cell>
          <cell r="U563">
            <v>0</v>
          </cell>
          <cell r="AA563">
            <v>0</v>
          </cell>
        </row>
        <row r="564">
          <cell r="N564">
            <v>0</v>
          </cell>
          <cell r="O564">
            <v>0</v>
          </cell>
          <cell r="Q564">
            <v>0</v>
          </cell>
          <cell r="R564">
            <v>0</v>
          </cell>
          <cell r="T564">
            <v>0</v>
          </cell>
          <cell r="U564">
            <v>0</v>
          </cell>
          <cell r="AA564">
            <v>0</v>
          </cell>
        </row>
        <row r="565">
          <cell r="N565">
            <v>0</v>
          </cell>
          <cell r="O565">
            <v>0</v>
          </cell>
          <cell r="Q565">
            <v>0</v>
          </cell>
          <cell r="R565">
            <v>0</v>
          </cell>
          <cell r="T565">
            <v>0</v>
          </cell>
          <cell r="U565">
            <v>0</v>
          </cell>
          <cell r="AA565">
            <v>0</v>
          </cell>
        </row>
        <row r="566">
          <cell r="N566">
            <v>0</v>
          </cell>
          <cell r="O566">
            <v>0</v>
          </cell>
          <cell r="Q566">
            <v>0</v>
          </cell>
          <cell r="R566">
            <v>0</v>
          </cell>
          <cell r="T566">
            <v>0</v>
          </cell>
          <cell r="U566">
            <v>0</v>
          </cell>
          <cell r="AA566">
            <v>0</v>
          </cell>
        </row>
        <row r="567">
          <cell r="N567">
            <v>0</v>
          </cell>
          <cell r="O567">
            <v>0</v>
          </cell>
          <cell r="Q567">
            <v>0</v>
          </cell>
          <cell r="R567">
            <v>0</v>
          </cell>
          <cell r="T567">
            <v>0</v>
          </cell>
          <cell r="U567">
            <v>0</v>
          </cell>
          <cell r="AA567">
            <v>0</v>
          </cell>
        </row>
        <row r="568">
          <cell r="N568">
            <v>0</v>
          </cell>
          <cell r="O568">
            <v>0</v>
          </cell>
          <cell r="Q568">
            <v>0</v>
          </cell>
          <cell r="R568">
            <v>0</v>
          </cell>
          <cell r="T568">
            <v>0</v>
          </cell>
          <cell r="U568">
            <v>0</v>
          </cell>
          <cell r="AA568">
            <v>0</v>
          </cell>
        </row>
        <row r="569">
          <cell r="N569">
            <v>0</v>
          </cell>
          <cell r="O569">
            <v>0</v>
          </cell>
          <cell r="Q569">
            <v>0</v>
          </cell>
          <cell r="R569">
            <v>0</v>
          </cell>
          <cell r="T569">
            <v>0</v>
          </cell>
          <cell r="U569">
            <v>0</v>
          </cell>
          <cell r="AA569">
            <v>0</v>
          </cell>
        </row>
        <row r="570">
          <cell r="N570">
            <v>0</v>
          </cell>
          <cell r="O570">
            <v>0</v>
          </cell>
          <cell r="Q570">
            <v>0</v>
          </cell>
          <cell r="R570">
            <v>0</v>
          </cell>
          <cell r="T570">
            <v>0</v>
          </cell>
          <cell r="U570">
            <v>0</v>
          </cell>
          <cell r="AA570">
            <v>0</v>
          </cell>
        </row>
        <row r="571">
          <cell r="N571">
            <v>0</v>
          </cell>
          <cell r="O571">
            <v>0</v>
          </cell>
          <cell r="Q571">
            <v>0</v>
          </cell>
          <cell r="R571">
            <v>0</v>
          </cell>
          <cell r="T571">
            <v>0</v>
          </cell>
          <cell r="U571">
            <v>0</v>
          </cell>
          <cell r="AA571">
            <v>0</v>
          </cell>
        </row>
        <row r="572">
          <cell r="N572">
            <v>0</v>
          </cell>
          <cell r="O572">
            <v>0</v>
          </cell>
          <cell r="Q572">
            <v>0</v>
          </cell>
          <cell r="R572">
            <v>0</v>
          </cell>
          <cell r="T572">
            <v>0</v>
          </cell>
          <cell r="U572">
            <v>0</v>
          </cell>
          <cell r="AA572">
            <v>0</v>
          </cell>
        </row>
        <row r="573">
          <cell r="N573">
            <v>0</v>
          </cell>
          <cell r="O573">
            <v>0</v>
          </cell>
          <cell r="Q573">
            <v>0</v>
          </cell>
          <cell r="R573">
            <v>0</v>
          </cell>
          <cell r="T573">
            <v>0</v>
          </cell>
          <cell r="U573">
            <v>0</v>
          </cell>
          <cell r="AA573">
            <v>0</v>
          </cell>
        </row>
        <row r="574">
          <cell r="N574">
            <v>0</v>
          </cell>
          <cell r="O574">
            <v>0</v>
          </cell>
          <cell r="Q574">
            <v>0</v>
          </cell>
          <cell r="R574">
            <v>0</v>
          </cell>
          <cell r="T574">
            <v>0</v>
          </cell>
          <cell r="U574">
            <v>0</v>
          </cell>
          <cell r="AA574">
            <v>0</v>
          </cell>
        </row>
        <row r="575">
          <cell r="N575">
            <v>0</v>
          </cell>
          <cell r="O575">
            <v>0</v>
          </cell>
          <cell r="Q575">
            <v>0</v>
          </cell>
          <cell r="R575">
            <v>0</v>
          </cell>
          <cell r="T575">
            <v>0</v>
          </cell>
          <cell r="U575">
            <v>0</v>
          </cell>
          <cell r="AA575">
            <v>0</v>
          </cell>
        </row>
        <row r="576">
          <cell r="N576">
            <v>0</v>
          </cell>
          <cell r="O576">
            <v>0</v>
          </cell>
          <cell r="Q576">
            <v>0</v>
          </cell>
          <cell r="R576">
            <v>0</v>
          </cell>
          <cell r="T576">
            <v>0</v>
          </cell>
          <cell r="U576">
            <v>0</v>
          </cell>
          <cell r="AA576">
            <v>0</v>
          </cell>
        </row>
        <row r="577">
          <cell r="N577">
            <v>0</v>
          </cell>
          <cell r="O577">
            <v>0</v>
          </cell>
          <cell r="Q577">
            <v>0</v>
          </cell>
          <cell r="R577">
            <v>0</v>
          </cell>
          <cell r="T577">
            <v>0</v>
          </cell>
          <cell r="U577">
            <v>0</v>
          </cell>
          <cell r="AA577">
            <v>0</v>
          </cell>
        </row>
        <row r="578">
          <cell r="N578">
            <v>0</v>
          </cell>
          <cell r="O578">
            <v>0</v>
          </cell>
          <cell r="Q578">
            <v>0</v>
          </cell>
          <cell r="R578">
            <v>0</v>
          </cell>
          <cell r="T578">
            <v>0</v>
          </cell>
          <cell r="U578">
            <v>0</v>
          </cell>
          <cell r="AA578">
            <v>0</v>
          </cell>
        </row>
        <row r="579">
          <cell r="N579">
            <v>0</v>
          </cell>
          <cell r="O579">
            <v>0</v>
          </cell>
          <cell r="Q579">
            <v>0</v>
          </cell>
          <cell r="R579">
            <v>0</v>
          </cell>
          <cell r="T579">
            <v>0</v>
          </cell>
          <cell r="U579">
            <v>0</v>
          </cell>
          <cell r="AA579">
            <v>0</v>
          </cell>
        </row>
        <row r="580">
          <cell r="N580">
            <v>0</v>
          </cell>
          <cell r="O580">
            <v>0</v>
          </cell>
          <cell r="Q580">
            <v>0</v>
          </cell>
          <cell r="R580">
            <v>0</v>
          </cell>
          <cell r="T580">
            <v>0</v>
          </cell>
          <cell r="U580">
            <v>0</v>
          </cell>
          <cell r="AA580">
            <v>0</v>
          </cell>
        </row>
        <row r="581">
          <cell r="N581">
            <v>0</v>
          </cell>
          <cell r="O581">
            <v>0</v>
          </cell>
          <cell r="Q581">
            <v>0</v>
          </cell>
          <cell r="R581">
            <v>0</v>
          </cell>
          <cell r="T581">
            <v>0</v>
          </cell>
          <cell r="U581">
            <v>0</v>
          </cell>
          <cell r="AA581">
            <v>0</v>
          </cell>
        </row>
        <row r="582">
          <cell r="N582">
            <v>0</v>
          </cell>
          <cell r="O582">
            <v>0</v>
          </cell>
          <cell r="Q582">
            <v>0</v>
          </cell>
          <cell r="R582">
            <v>0</v>
          </cell>
          <cell r="T582">
            <v>0</v>
          </cell>
          <cell r="U582">
            <v>0</v>
          </cell>
          <cell r="AA582">
            <v>0</v>
          </cell>
        </row>
        <row r="583">
          <cell r="D583" t="str">
            <v>v</v>
          </cell>
          <cell r="N583">
            <v>0</v>
          </cell>
          <cell r="O583">
            <v>0</v>
          </cell>
          <cell r="Q583">
            <v>0</v>
          </cell>
          <cell r="R583">
            <v>0</v>
          </cell>
          <cell r="T583">
            <v>0</v>
          </cell>
          <cell r="U583">
            <v>0</v>
          </cell>
          <cell r="AA583">
            <v>0</v>
          </cell>
        </row>
        <row r="584">
          <cell r="D584" t="str">
            <v>v</v>
          </cell>
          <cell r="N584">
            <v>0</v>
          </cell>
          <cell r="O584">
            <v>0</v>
          </cell>
          <cell r="Q584">
            <v>0</v>
          </cell>
          <cell r="R584">
            <v>0</v>
          </cell>
          <cell r="T584">
            <v>0</v>
          </cell>
          <cell r="U584">
            <v>0</v>
          </cell>
          <cell r="AA584">
            <v>0</v>
          </cell>
        </row>
        <row r="585">
          <cell r="D585" t="str">
            <v>v</v>
          </cell>
          <cell r="N585">
            <v>0</v>
          </cell>
          <cell r="O585">
            <v>0</v>
          </cell>
          <cell r="Q585">
            <v>0</v>
          </cell>
          <cell r="R585">
            <v>0</v>
          </cell>
          <cell r="T585">
            <v>0</v>
          </cell>
          <cell r="U585">
            <v>0</v>
          </cell>
          <cell r="AA585">
            <v>0</v>
          </cell>
        </row>
        <row r="586">
          <cell r="D586" t="str">
            <v>v</v>
          </cell>
          <cell r="N586">
            <v>0</v>
          </cell>
          <cell r="O586">
            <v>0</v>
          </cell>
          <cell r="Q586">
            <v>0</v>
          </cell>
          <cell r="R586">
            <v>0</v>
          </cell>
          <cell r="T586">
            <v>0</v>
          </cell>
          <cell r="U586">
            <v>0</v>
          </cell>
          <cell r="AA586">
            <v>0</v>
          </cell>
        </row>
        <row r="587">
          <cell r="D587" t="str">
            <v>v</v>
          </cell>
          <cell r="N587">
            <v>0</v>
          </cell>
          <cell r="O587">
            <v>0</v>
          </cell>
          <cell r="Q587">
            <v>0</v>
          </cell>
          <cell r="R587">
            <v>0</v>
          </cell>
          <cell r="T587">
            <v>0</v>
          </cell>
          <cell r="U587">
            <v>0</v>
          </cell>
          <cell r="AA587">
            <v>0</v>
          </cell>
        </row>
        <row r="588">
          <cell r="D588" t="str">
            <v>v</v>
          </cell>
          <cell r="N588">
            <v>0</v>
          </cell>
          <cell r="O588">
            <v>0</v>
          </cell>
          <cell r="Q588">
            <v>0</v>
          </cell>
          <cell r="R588">
            <v>0</v>
          </cell>
          <cell r="T588">
            <v>0</v>
          </cell>
          <cell r="U588">
            <v>0</v>
          </cell>
          <cell r="AA588">
            <v>0</v>
          </cell>
        </row>
        <row r="589">
          <cell r="D589" t="str">
            <v>v</v>
          </cell>
          <cell r="N589">
            <v>0</v>
          </cell>
          <cell r="O589">
            <v>0</v>
          </cell>
          <cell r="Q589">
            <v>0</v>
          </cell>
          <cell r="R589">
            <v>0</v>
          </cell>
          <cell r="T589">
            <v>0</v>
          </cell>
          <cell r="U589">
            <v>0</v>
          </cell>
          <cell r="AA589">
            <v>0</v>
          </cell>
        </row>
        <row r="590">
          <cell r="D590" t="str">
            <v>v</v>
          </cell>
          <cell r="N590">
            <v>0</v>
          </cell>
          <cell r="O590">
            <v>0</v>
          </cell>
          <cell r="Q590">
            <v>0</v>
          </cell>
          <cell r="R590">
            <v>0</v>
          </cell>
          <cell r="T590">
            <v>0</v>
          </cell>
          <cell r="U590">
            <v>0</v>
          </cell>
          <cell r="AA590">
            <v>0</v>
          </cell>
        </row>
        <row r="591">
          <cell r="D591" t="str">
            <v>v</v>
          </cell>
          <cell r="N591">
            <v>0</v>
          </cell>
          <cell r="O591">
            <v>0</v>
          </cell>
          <cell r="Q591">
            <v>0</v>
          </cell>
          <cell r="R591">
            <v>0</v>
          </cell>
          <cell r="T591">
            <v>0</v>
          </cell>
          <cell r="U591">
            <v>0</v>
          </cell>
          <cell r="AA591">
            <v>0</v>
          </cell>
        </row>
        <row r="592">
          <cell r="D592" t="str">
            <v>v</v>
          </cell>
          <cell r="N592">
            <v>0</v>
          </cell>
          <cell r="O592">
            <v>0</v>
          </cell>
          <cell r="Q592">
            <v>0</v>
          </cell>
          <cell r="R592">
            <v>0</v>
          </cell>
          <cell r="T592">
            <v>0</v>
          </cell>
          <cell r="U592">
            <v>0</v>
          </cell>
          <cell r="AA592">
            <v>0</v>
          </cell>
        </row>
        <row r="593">
          <cell r="D593" t="str">
            <v>v</v>
          </cell>
          <cell r="N593">
            <v>0</v>
          </cell>
          <cell r="O593">
            <v>0</v>
          </cell>
          <cell r="Q593">
            <v>0</v>
          </cell>
          <cell r="R593">
            <v>0</v>
          </cell>
          <cell r="T593">
            <v>0</v>
          </cell>
          <cell r="U593">
            <v>0</v>
          </cell>
          <cell r="AA593">
            <v>0</v>
          </cell>
        </row>
        <row r="594">
          <cell r="D594" t="str">
            <v>v</v>
          </cell>
          <cell r="N594">
            <v>0</v>
          </cell>
          <cell r="O594">
            <v>0</v>
          </cell>
          <cell r="Q594">
            <v>0</v>
          </cell>
          <cell r="R594">
            <v>0</v>
          </cell>
          <cell r="T594">
            <v>0</v>
          </cell>
          <cell r="U594">
            <v>0</v>
          </cell>
          <cell r="AA594">
            <v>0</v>
          </cell>
        </row>
        <row r="595">
          <cell r="N595">
            <v>0</v>
          </cell>
          <cell r="O595">
            <v>0</v>
          </cell>
          <cell r="Q595">
            <v>0</v>
          </cell>
          <cell r="R595">
            <v>0</v>
          </cell>
          <cell r="T595">
            <v>0</v>
          </cell>
          <cell r="U595">
            <v>0</v>
          </cell>
          <cell r="AA595">
            <v>0</v>
          </cell>
        </row>
        <row r="596">
          <cell r="D596" t="str">
            <v>v</v>
          </cell>
          <cell r="N596">
            <v>0</v>
          </cell>
          <cell r="O596">
            <v>0</v>
          </cell>
          <cell r="Q596">
            <v>0</v>
          </cell>
          <cell r="R596">
            <v>0</v>
          </cell>
          <cell r="T596">
            <v>0</v>
          </cell>
          <cell r="U596">
            <v>0</v>
          </cell>
          <cell r="AA596">
            <v>0</v>
          </cell>
        </row>
        <row r="597">
          <cell r="D597" t="str">
            <v>v</v>
          </cell>
          <cell r="N597">
            <v>0</v>
          </cell>
          <cell r="O597">
            <v>0</v>
          </cell>
          <cell r="Q597">
            <v>0</v>
          </cell>
          <cell r="R597">
            <v>0</v>
          </cell>
          <cell r="T597">
            <v>0</v>
          </cell>
          <cell r="U597">
            <v>0</v>
          </cell>
          <cell r="AA597">
            <v>0</v>
          </cell>
        </row>
        <row r="598">
          <cell r="D598" t="str">
            <v>v</v>
          </cell>
          <cell r="N598">
            <v>0</v>
          </cell>
          <cell r="O598">
            <v>0</v>
          </cell>
          <cell r="Q598">
            <v>0</v>
          </cell>
          <cell r="R598">
            <v>0</v>
          </cell>
          <cell r="T598">
            <v>0</v>
          </cell>
          <cell r="U598">
            <v>0</v>
          </cell>
          <cell r="AA598">
            <v>0</v>
          </cell>
        </row>
        <row r="599">
          <cell r="D599" t="str">
            <v>v</v>
          </cell>
          <cell r="N599">
            <v>0</v>
          </cell>
          <cell r="O599">
            <v>0</v>
          </cell>
          <cell r="Q599">
            <v>0</v>
          </cell>
          <cell r="R599">
            <v>0</v>
          </cell>
          <cell r="T599">
            <v>0</v>
          </cell>
          <cell r="U599">
            <v>0</v>
          </cell>
          <cell r="AA599">
            <v>0</v>
          </cell>
        </row>
        <row r="600">
          <cell r="D600" t="str">
            <v>v</v>
          </cell>
          <cell r="N600">
            <v>0</v>
          </cell>
          <cell r="O600">
            <v>0</v>
          </cell>
          <cell r="Q600">
            <v>0</v>
          </cell>
          <cell r="R600">
            <v>0</v>
          </cell>
          <cell r="T600">
            <v>0</v>
          </cell>
          <cell r="U600">
            <v>0</v>
          </cell>
          <cell r="AA600">
            <v>0</v>
          </cell>
        </row>
        <row r="601">
          <cell r="D601" t="str">
            <v>v</v>
          </cell>
          <cell r="N601">
            <v>0</v>
          </cell>
          <cell r="O601">
            <v>0</v>
          </cell>
          <cell r="Q601">
            <v>0</v>
          </cell>
          <cell r="R601">
            <v>0</v>
          </cell>
          <cell r="T601">
            <v>0</v>
          </cell>
          <cell r="U601">
            <v>0</v>
          </cell>
          <cell r="AA601">
            <v>0</v>
          </cell>
        </row>
        <row r="602">
          <cell r="D602" t="str">
            <v>v</v>
          </cell>
          <cell r="N602">
            <v>0</v>
          </cell>
          <cell r="O602">
            <v>0</v>
          </cell>
          <cell r="Q602">
            <v>0</v>
          </cell>
          <cell r="R602">
            <v>0</v>
          </cell>
          <cell r="T602">
            <v>0</v>
          </cell>
          <cell r="U602">
            <v>0</v>
          </cell>
          <cell r="AA602">
            <v>0</v>
          </cell>
        </row>
        <row r="603">
          <cell r="D603" t="str">
            <v>v</v>
          </cell>
          <cell r="N603">
            <v>0</v>
          </cell>
          <cell r="O603">
            <v>0</v>
          </cell>
          <cell r="Q603">
            <v>0</v>
          </cell>
          <cell r="R603">
            <v>0</v>
          </cell>
          <cell r="T603">
            <v>0</v>
          </cell>
          <cell r="U603">
            <v>0</v>
          </cell>
          <cell r="AA603">
            <v>0</v>
          </cell>
        </row>
        <row r="604">
          <cell r="D604" t="str">
            <v>v</v>
          </cell>
          <cell r="N604">
            <v>0</v>
          </cell>
          <cell r="O604">
            <v>0</v>
          </cell>
          <cell r="Q604">
            <v>0</v>
          </cell>
          <cell r="R604">
            <v>0</v>
          </cell>
          <cell r="T604">
            <v>0</v>
          </cell>
          <cell r="U604">
            <v>0</v>
          </cell>
          <cell r="AA604">
            <v>0</v>
          </cell>
        </row>
        <row r="605">
          <cell r="N605">
            <v>0</v>
          </cell>
          <cell r="O605">
            <v>0</v>
          </cell>
          <cell r="Q605">
            <v>0</v>
          </cell>
          <cell r="R605">
            <v>0</v>
          </cell>
          <cell r="T605">
            <v>0</v>
          </cell>
          <cell r="U605">
            <v>0</v>
          </cell>
          <cell r="AA605">
            <v>0</v>
          </cell>
        </row>
        <row r="606">
          <cell r="D606" t="str">
            <v>v</v>
          </cell>
          <cell r="N606">
            <v>0</v>
          </cell>
          <cell r="O606">
            <v>0</v>
          </cell>
          <cell r="Q606">
            <v>0</v>
          </cell>
          <cell r="R606">
            <v>0</v>
          </cell>
          <cell r="T606">
            <v>0</v>
          </cell>
          <cell r="U606">
            <v>0</v>
          </cell>
          <cell r="AA606">
            <v>0</v>
          </cell>
        </row>
        <row r="607">
          <cell r="D607" t="str">
            <v>v</v>
          </cell>
          <cell r="N607">
            <v>0</v>
          </cell>
          <cell r="O607">
            <v>0</v>
          </cell>
          <cell r="Q607">
            <v>0</v>
          </cell>
          <cell r="R607">
            <v>0</v>
          </cell>
          <cell r="T607">
            <v>0</v>
          </cell>
          <cell r="U607">
            <v>0</v>
          </cell>
          <cell r="AA607">
            <v>0</v>
          </cell>
        </row>
        <row r="608">
          <cell r="D608" t="str">
            <v>v</v>
          </cell>
          <cell r="N608">
            <v>20955</v>
          </cell>
          <cell r="O608">
            <v>6</v>
          </cell>
          <cell r="Q608">
            <v>0</v>
          </cell>
          <cell r="R608">
            <v>0</v>
          </cell>
          <cell r="T608">
            <v>0</v>
          </cell>
          <cell r="U608">
            <v>0</v>
          </cell>
          <cell r="AA608">
            <v>0</v>
          </cell>
        </row>
        <row r="609">
          <cell r="D609" t="str">
            <v>v</v>
          </cell>
          <cell r="N609">
            <v>0</v>
          </cell>
          <cell r="O609">
            <v>0</v>
          </cell>
          <cell r="Q609">
            <v>0</v>
          </cell>
          <cell r="R609">
            <v>0</v>
          </cell>
          <cell r="T609">
            <v>0</v>
          </cell>
          <cell r="U609">
            <v>0</v>
          </cell>
          <cell r="AA609">
            <v>0</v>
          </cell>
        </row>
        <row r="610">
          <cell r="D610" t="str">
            <v>v</v>
          </cell>
          <cell r="N610">
            <v>0</v>
          </cell>
          <cell r="O610">
            <v>0</v>
          </cell>
          <cell r="Q610">
            <v>0</v>
          </cell>
          <cell r="R610">
            <v>0</v>
          </cell>
          <cell r="T610">
            <v>0</v>
          </cell>
          <cell r="U610">
            <v>0</v>
          </cell>
          <cell r="AA610">
            <v>0</v>
          </cell>
        </row>
        <row r="611">
          <cell r="D611" t="str">
            <v>v</v>
          </cell>
          <cell r="N611">
            <v>0</v>
          </cell>
          <cell r="O611">
            <v>0</v>
          </cell>
          <cell r="Q611">
            <v>0</v>
          </cell>
          <cell r="R611">
            <v>0</v>
          </cell>
          <cell r="T611">
            <v>0</v>
          </cell>
          <cell r="U611">
            <v>0</v>
          </cell>
          <cell r="AA611">
            <v>0</v>
          </cell>
        </row>
        <row r="612">
          <cell r="D612" t="str">
            <v>v</v>
          </cell>
          <cell r="N612">
            <v>0</v>
          </cell>
          <cell r="O612">
            <v>0</v>
          </cell>
          <cell r="Q612">
            <v>0</v>
          </cell>
          <cell r="R612">
            <v>0</v>
          </cell>
          <cell r="T612">
            <v>0</v>
          </cell>
          <cell r="U612">
            <v>0</v>
          </cell>
          <cell r="AA612">
            <v>0</v>
          </cell>
        </row>
        <row r="613">
          <cell r="D613" t="str">
            <v>v</v>
          </cell>
          <cell r="N613">
            <v>0</v>
          </cell>
          <cell r="O613">
            <v>0</v>
          </cell>
          <cell r="Q613">
            <v>0</v>
          </cell>
          <cell r="R613">
            <v>0</v>
          </cell>
          <cell r="T613">
            <v>0</v>
          </cell>
          <cell r="U613">
            <v>0</v>
          </cell>
          <cell r="AA613">
            <v>0</v>
          </cell>
        </row>
        <row r="614">
          <cell r="D614" t="str">
            <v>v</v>
          </cell>
          <cell r="N614">
            <v>0</v>
          </cell>
          <cell r="O614">
            <v>0</v>
          </cell>
          <cell r="Q614">
            <v>0</v>
          </cell>
          <cell r="R614">
            <v>0</v>
          </cell>
          <cell r="T614">
            <v>0</v>
          </cell>
          <cell r="U614">
            <v>0</v>
          </cell>
          <cell r="AA614">
            <v>0</v>
          </cell>
        </row>
        <row r="615">
          <cell r="D615" t="str">
            <v>v</v>
          </cell>
          <cell r="N615">
            <v>0</v>
          </cell>
          <cell r="O615">
            <v>0</v>
          </cell>
          <cell r="Q615">
            <v>0</v>
          </cell>
          <cell r="R615">
            <v>0</v>
          </cell>
          <cell r="T615">
            <v>0</v>
          </cell>
          <cell r="U615">
            <v>0</v>
          </cell>
          <cell r="AA615">
            <v>0</v>
          </cell>
        </row>
        <row r="616">
          <cell r="D616" t="str">
            <v>v</v>
          </cell>
          <cell r="N616">
            <v>0</v>
          </cell>
          <cell r="O616">
            <v>0</v>
          </cell>
          <cell r="Q616">
            <v>0</v>
          </cell>
          <cell r="R616">
            <v>0</v>
          </cell>
          <cell r="T616">
            <v>0</v>
          </cell>
          <cell r="U616">
            <v>0</v>
          </cell>
          <cell r="AA616">
            <v>0</v>
          </cell>
        </row>
        <row r="617">
          <cell r="D617" t="str">
            <v>v</v>
          </cell>
          <cell r="N617">
            <v>0</v>
          </cell>
          <cell r="O617">
            <v>0</v>
          </cell>
          <cell r="Q617">
            <v>0</v>
          </cell>
          <cell r="R617">
            <v>0</v>
          </cell>
          <cell r="T617">
            <v>0</v>
          </cell>
          <cell r="U617">
            <v>0</v>
          </cell>
          <cell r="AA617">
            <v>0</v>
          </cell>
        </row>
        <row r="618">
          <cell r="N618">
            <v>20955</v>
          </cell>
          <cell r="O618">
            <v>6</v>
          </cell>
          <cell r="Q618">
            <v>0</v>
          </cell>
          <cell r="R618">
            <v>0</v>
          </cell>
          <cell r="T618">
            <v>0</v>
          </cell>
          <cell r="U618">
            <v>0</v>
          </cell>
          <cell r="AA618">
            <v>0</v>
          </cell>
        </row>
        <row r="619">
          <cell r="D619" t="str">
            <v>v</v>
          </cell>
          <cell r="N619">
            <v>0</v>
          </cell>
          <cell r="O619">
            <v>0</v>
          </cell>
          <cell r="Q619">
            <v>0</v>
          </cell>
          <cell r="R619">
            <v>0</v>
          </cell>
          <cell r="T619">
            <v>0</v>
          </cell>
          <cell r="U619">
            <v>0</v>
          </cell>
          <cell r="AA619">
            <v>0</v>
          </cell>
        </row>
        <row r="620">
          <cell r="D620" t="str">
            <v>v</v>
          </cell>
          <cell r="N620">
            <v>0</v>
          </cell>
          <cell r="O620">
            <v>0</v>
          </cell>
          <cell r="Q620">
            <v>0</v>
          </cell>
          <cell r="R620">
            <v>0</v>
          </cell>
          <cell r="T620">
            <v>0</v>
          </cell>
          <cell r="U620">
            <v>0</v>
          </cell>
          <cell r="AA620">
            <v>0</v>
          </cell>
        </row>
        <row r="621">
          <cell r="D621" t="str">
            <v>v</v>
          </cell>
          <cell r="N621">
            <v>33497</v>
          </cell>
          <cell r="O621">
            <v>3</v>
          </cell>
          <cell r="Q621">
            <v>0</v>
          </cell>
          <cell r="R621">
            <v>0</v>
          </cell>
          <cell r="T621">
            <v>0</v>
          </cell>
          <cell r="U621">
            <v>0</v>
          </cell>
          <cell r="AA621">
            <v>0</v>
          </cell>
        </row>
        <row r="622">
          <cell r="D622" t="str">
            <v>v</v>
          </cell>
          <cell r="N622">
            <v>0</v>
          </cell>
          <cell r="O622">
            <v>0</v>
          </cell>
          <cell r="Q622">
            <v>0</v>
          </cell>
          <cell r="R622">
            <v>0</v>
          </cell>
          <cell r="T622">
            <v>0</v>
          </cell>
          <cell r="U622">
            <v>0</v>
          </cell>
          <cell r="AA622">
            <v>0</v>
          </cell>
        </row>
        <row r="623">
          <cell r="D623" t="str">
            <v>v</v>
          </cell>
          <cell r="N623">
            <v>0</v>
          </cell>
          <cell r="O623">
            <v>0</v>
          </cell>
          <cell r="Q623">
            <v>0</v>
          </cell>
          <cell r="R623">
            <v>0</v>
          </cell>
          <cell r="T623">
            <v>0</v>
          </cell>
          <cell r="U623">
            <v>0</v>
          </cell>
          <cell r="AA623">
            <v>0</v>
          </cell>
        </row>
        <row r="624">
          <cell r="D624" t="str">
            <v>v</v>
          </cell>
          <cell r="N624">
            <v>0</v>
          </cell>
          <cell r="O624">
            <v>0</v>
          </cell>
          <cell r="Q624">
            <v>0</v>
          </cell>
          <cell r="R624">
            <v>0</v>
          </cell>
          <cell r="T624">
            <v>0</v>
          </cell>
          <cell r="U624">
            <v>0</v>
          </cell>
          <cell r="AA624">
            <v>0</v>
          </cell>
        </row>
        <row r="625">
          <cell r="D625" t="str">
            <v>v</v>
          </cell>
          <cell r="N625">
            <v>0</v>
          </cell>
          <cell r="O625">
            <v>0</v>
          </cell>
          <cell r="Q625">
            <v>0</v>
          </cell>
          <cell r="R625">
            <v>0</v>
          </cell>
          <cell r="T625">
            <v>0</v>
          </cell>
          <cell r="U625">
            <v>0</v>
          </cell>
          <cell r="AA625">
            <v>0</v>
          </cell>
        </row>
        <row r="626">
          <cell r="D626" t="str">
            <v>v</v>
          </cell>
          <cell r="N626">
            <v>0</v>
          </cell>
          <cell r="O626">
            <v>0</v>
          </cell>
          <cell r="Q626">
            <v>0</v>
          </cell>
          <cell r="R626">
            <v>0</v>
          </cell>
          <cell r="T626">
            <v>0</v>
          </cell>
          <cell r="U626">
            <v>0</v>
          </cell>
          <cell r="AA626">
            <v>0</v>
          </cell>
        </row>
        <row r="627">
          <cell r="D627" t="str">
            <v>v</v>
          </cell>
          <cell r="N627">
            <v>0</v>
          </cell>
          <cell r="O627">
            <v>0</v>
          </cell>
          <cell r="Q627">
            <v>0</v>
          </cell>
          <cell r="R627">
            <v>0</v>
          </cell>
          <cell r="T627">
            <v>0</v>
          </cell>
          <cell r="U627">
            <v>0</v>
          </cell>
          <cell r="AA627">
            <v>0</v>
          </cell>
        </row>
        <row r="628">
          <cell r="N628">
            <v>33497</v>
          </cell>
          <cell r="O628">
            <v>3</v>
          </cell>
          <cell r="Q628">
            <v>0</v>
          </cell>
          <cell r="R628">
            <v>0</v>
          </cell>
          <cell r="T628">
            <v>0</v>
          </cell>
          <cell r="U628">
            <v>0</v>
          </cell>
          <cell r="AA628">
            <v>0</v>
          </cell>
        </row>
        <row r="629">
          <cell r="D629" t="str">
            <v>v</v>
          </cell>
          <cell r="N629">
            <v>0</v>
          </cell>
          <cell r="O629">
            <v>0</v>
          </cell>
          <cell r="Q629">
            <v>0</v>
          </cell>
          <cell r="R629">
            <v>0</v>
          </cell>
          <cell r="T629">
            <v>0</v>
          </cell>
          <cell r="U629">
            <v>0</v>
          </cell>
          <cell r="AA629">
            <v>0</v>
          </cell>
        </row>
        <row r="630">
          <cell r="D630" t="str">
            <v>v</v>
          </cell>
          <cell r="N630">
            <v>0</v>
          </cell>
          <cell r="O630">
            <v>0</v>
          </cell>
          <cell r="Q630">
            <v>0</v>
          </cell>
          <cell r="R630">
            <v>0</v>
          </cell>
          <cell r="T630">
            <v>0</v>
          </cell>
          <cell r="U630">
            <v>0</v>
          </cell>
          <cell r="AA630">
            <v>0</v>
          </cell>
        </row>
        <row r="631">
          <cell r="D631" t="str">
            <v>v</v>
          </cell>
          <cell r="N631">
            <v>0</v>
          </cell>
          <cell r="O631">
            <v>8</v>
          </cell>
          <cell r="Q631">
            <v>0</v>
          </cell>
          <cell r="R631">
            <v>0</v>
          </cell>
          <cell r="T631">
            <v>0</v>
          </cell>
          <cell r="U631">
            <v>0</v>
          </cell>
          <cell r="AA631">
            <v>0</v>
          </cell>
        </row>
        <row r="632">
          <cell r="D632" t="str">
            <v>v</v>
          </cell>
          <cell r="N632">
            <v>0</v>
          </cell>
          <cell r="O632">
            <v>0</v>
          </cell>
          <cell r="Q632">
            <v>0</v>
          </cell>
          <cell r="R632">
            <v>0</v>
          </cell>
          <cell r="T632">
            <v>0</v>
          </cell>
          <cell r="U632">
            <v>0</v>
          </cell>
          <cell r="AA632">
            <v>0</v>
          </cell>
        </row>
        <row r="633">
          <cell r="D633" t="str">
            <v>v</v>
          </cell>
          <cell r="N633">
            <v>0</v>
          </cell>
          <cell r="O633">
            <v>0</v>
          </cell>
          <cell r="Q633">
            <v>0</v>
          </cell>
          <cell r="R633">
            <v>0</v>
          </cell>
          <cell r="T633">
            <v>0</v>
          </cell>
          <cell r="U633">
            <v>0</v>
          </cell>
          <cell r="AA633">
            <v>0</v>
          </cell>
        </row>
        <row r="634">
          <cell r="D634" t="str">
            <v>v</v>
          </cell>
          <cell r="N634">
            <v>0</v>
          </cell>
          <cell r="O634">
            <v>0</v>
          </cell>
          <cell r="Q634">
            <v>0</v>
          </cell>
          <cell r="R634">
            <v>0</v>
          </cell>
          <cell r="T634">
            <v>0</v>
          </cell>
          <cell r="U634">
            <v>0</v>
          </cell>
          <cell r="AA634">
            <v>0</v>
          </cell>
        </row>
        <row r="635">
          <cell r="D635" t="str">
            <v>v</v>
          </cell>
          <cell r="N635">
            <v>0</v>
          </cell>
          <cell r="O635">
            <v>0</v>
          </cell>
          <cell r="Q635">
            <v>0</v>
          </cell>
          <cell r="R635">
            <v>0</v>
          </cell>
          <cell r="T635">
            <v>0</v>
          </cell>
          <cell r="U635">
            <v>0</v>
          </cell>
          <cell r="AA635">
            <v>0</v>
          </cell>
        </row>
        <row r="636">
          <cell r="D636" t="str">
            <v>v</v>
          </cell>
          <cell r="N636">
            <v>0</v>
          </cell>
          <cell r="O636">
            <v>0</v>
          </cell>
          <cell r="Q636">
            <v>0</v>
          </cell>
          <cell r="R636">
            <v>0</v>
          </cell>
          <cell r="T636">
            <v>0</v>
          </cell>
          <cell r="U636">
            <v>0</v>
          </cell>
          <cell r="AA636">
            <v>0</v>
          </cell>
        </row>
        <row r="637">
          <cell r="N637">
            <v>0</v>
          </cell>
          <cell r="O637">
            <v>8</v>
          </cell>
          <cell r="Q637">
            <v>0</v>
          </cell>
          <cell r="R637">
            <v>0</v>
          </cell>
          <cell r="T637">
            <v>0</v>
          </cell>
          <cell r="U637">
            <v>0</v>
          </cell>
          <cell r="AA637">
            <v>0</v>
          </cell>
        </row>
        <row r="638">
          <cell r="D638" t="str">
            <v>v</v>
          </cell>
          <cell r="N638">
            <v>0</v>
          </cell>
          <cell r="O638">
            <v>0</v>
          </cell>
          <cell r="Q638">
            <v>0</v>
          </cell>
          <cell r="R638">
            <v>0</v>
          </cell>
          <cell r="T638">
            <v>0</v>
          </cell>
          <cell r="U638">
            <v>0</v>
          </cell>
          <cell r="AA638">
            <v>0</v>
          </cell>
        </row>
        <row r="639">
          <cell r="D639" t="str">
            <v>v</v>
          </cell>
          <cell r="N639">
            <v>0</v>
          </cell>
          <cell r="O639">
            <v>0</v>
          </cell>
          <cell r="Q639">
            <v>0</v>
          </cell>
          <cell r="R639">
            <v>0</v>
          </cell>
          <cell r="T639">
            <v>0</v>
          </cell>
          <cell r="U639">
            <v>0</v>
          </cell>
          <cell r="AA639">
            <v>0</v>
          </cell>
        </row>
        <row r="640">
          <cell r="D640" t="str">
            <v>v</v>
          </cell>
          <cell r="N640">
            <v>2682</v>
          </cell>
          <cell r="O640">
            <v>3</v>
          </cell>
          <cell r="Q640">
            <v>0</v>
          </cell>
          <cell r="R640">
            <v>0</v>
          </cell>
          <cell r="T640">
            <v>0</v>
          </cell>
          <cell r="U640">
            <v>0</v>
          </cell>
          <cell r="AA640">
            <v>0</v>
          </cell>
        </row>
        <row r="641">
          <cell r="D641" t="str">
            <v>v</v>
          </cell>
          <cell r="N641">
            <v>0</v>
          </cell>
          <cell r="O641">
            <v>0</v>
          </cell>
          <cell r="Q641">
            <v>0</v>
          </cell>
          <cell r="R641">
            <v>0</v>
          </cell>
          <cell r="T641">
            <v>0</v>
          </cell>
          <cell r="U641">
            <v>0</v>
          </cell>
          <cell r="AA641">
            <v>0</v>
          </cell>
        </row>
        <row r="642">
          <cell r="D642" t="str">
            <v>v</v>
          </cell>
          <cell r="N642">
            <v>0</v>
          </cell>
          <cell r="O642">
            <v>0</v>
          </cell>
          <cell r="Q642">
            <v>0</v>
          </cell>
          <cell r="R642">
            <v>0</v>
          </cell>
          <cell r="T642">
            <v>0</v>
          </cell>
          <cell r="U642">
            <v>0</v>
          </cell>
          <cell r="AA642">
            <v>0</v>
          </cell>
        </row>
        <row r="643">
          <cell r="D643" t="str">
            <v>v</v>
          </cell>
          <cell r="N643">
            <v>0</v>
          </cell>
          <cell r="O643">
            <v>0</v>
          </cell>
          <cell r="Q643">
            <v>0</v>
          </cell>
          <cell r="R643">
            <v>0</v>
          </cell>
          <cell r="T643">
            <v>0</v>
          </cell>
          <cell r="U643">
            <v>0</v>
          </cell>
          <cell r="AA643">
            <v>0</v>
          </cell>
        </row>
        <row r="644">
          <cell r="D644" t="str">
            <v>v</v>
          </cell>
          <cell r="N644">
            <v>0</v>
          </cell>
          <cell r="O644">
            <v>0</v>
          </cell>
          <cell r="Q644">
            <v>0</v>
          </cell>
          <cell r="R644">
            <v>0</v>
          </cell>
          <cell r="T644">
            <v>0</v>
          </cell>
          <cell r="U644">
            <v>0</v>
          </cell>
          <cell r="AA644">
            <v>0</v>
          </cell>
        </row>
        <row r="645">
          <cell r="D645" t="str">
            <v>v</v>
          </cell>
          <cell r="N645">
            <v>0</v>
          </cell>
          <cell r="O645">
            <v>0</v>
          </cell>
          <cell r="Q645">
            <v>0</v>
          </cell>
          <cell r="R645">
            <v>0</v>
          </cell>
          <cell r="T645">
            <v>0</v>
          </cell>
          <cell r="U645">
            <v>0</v>
          </cell>
          <cell r="AA645">
            <v>0</v>
          </cell>
        </row>
        <row r="646">
          <cell r="D646" t="str">
            <v>v</v>
          </cell>
          <cell r="N646">
            <v>0</v>
          </cell>
          <cell r="O646">
            <v>0</v>
          </cell>
          <cell r="Q646">
            <v>0</v>
          </cell>
          <cell r="R646">
            <v>0</v>
          </cell>
          <cell r="T646">
            <v>0</v>
          </cell>
          <cell r="U646">
            <v>0</v>
          </cell>
          <cell r="AA646">
            <v>0</v>
          </cell>
        </row>
        <row r="647">
          <cell r="D647" t="str">
            <v>v</v>
          </cell>
          <cell r="N647">
            <v>0</v>
          </cell>
          <cell r="O647">
            <v>0</v>
          </cell>
          <cell r="Q647">
            <v>0</v>
          </cell>
          <cell r="R647">
            <v>0</v>
          </cell>
          <cell r="T647">
            <v>0</v>
          </cell>
          <cell r="U647">
            <v>0</v>
          </cell>
          <cell r="AA647">
            <v>0</v>
          </cell>
        </row>
        <row r="648">
          <cell r="D648" t="str">
            <v>v</v>
          </cell>
          <cell r="N648">
            <v>0</v>
          </cell>
          <cell r="O648">
            <v>0</v>
          </cell>
          <cell r="Q648">
            <v>0</v>
          </cell>
          <cell r="R648">
            <v>0</v>
          </cell>
          <cell r="T648">
            <v>0</v>
          </cell>
          <cell r="U648">
            <v>0</v>
          </cell>
          <cell r="AA648">
            <v>0</v>
          </cell>
        </row>
        <row r="649">
          <cell r="N649">
            <v>2682</v>
          </cell>
          <cell r="O649">
            <v>3</v>
          </cell>
          <cell r="Q649">
            <v>0</v>
          </cell>
          <cell r="R649">
            <v>0</v>
          </cell>
          <cell r="T649">
            <v>0</v>
          </cell>
          <cell r="U649">
            <v>0</v>
          </cell>
          <cell r="AA649">
            <v>0</v>
          </cell>
        </row>
        <row r="650">
          <cell r="D650" t="str">
            <v>v</v>
          </cell>
          <cell r="N650">
            <v>0</v>
          </cell>
          <cell r="O650">
            <v>0</v>
          </cell>
          <cell r="Q650">
            <v>0</v>
          </cell>
          <cell r="R650">
            <v>0</v>
          </cell>
          <cell r="T650">
            <v>0</v>
          </cell>
          <cell r="U650">
            <v>0</v>
          </cell>
          <cell r="AA650">
            <v>0</v>
          </cell>
        </row>
        <row r="651">
          <cell r="D651" t="str">
            <v>v</v>
          </cell>
          <cell r="N651">
            <v>0</v>
          </cell>
          <cell r="O651">
            <v>0</v>
          </cell>
          <cell r="Q651">
            <v>0</v>
          </cell>
          <cell r="R651">
            <v>0</v>
          </cell>
          <cell r="T651">
            <v>0</v>
          </cell>
          <cell r="U651">
            <v>0</v>
          </cell>
          <cell r="AA651">
            <v>0</v>
          </cell>
        </row>
        <row r="652">
          <cell r="D652" t="str">
            <v>v</v>
          </cell>
          <cell r="N652">
            <v>3129</v>
          </cell>
          <cell r="O652">
            <v>0</v>
          </cell>
          <cell r="Q652">
            <v>0</v>
          </cell>
          <cell r="R652">
            <v>0</v>
          </cell>
          <cell r="T652">
            <v>0</v>
          </cell>
          <cell r="U652">
            <v>0</v>
          </cell>
          <cell r="AA652">
            <v>0</v>
          </cell>
        </row>
        <row r="653">
          <cell r="D653" t="str">
            <v>v</v>
          </cell>
          <cell r="N653">
            <v>0</v>
          </cell>
          <cell r="O653">
            <v>0</v>
          </cell>
          <cell r="Q653">
            <v>0</v>
          </cell>
          <cell r="R653">
            <v>0</v>
          </cell>
          <cell r="T653">
            <v>0</v>
          </cell>
          <cell r="U653">
            <v>0</v>
          </cell>
          <cell r="AA653">
            <v>0</v>
          </cell>
        </row>
        <row r="654">
          <cell r="D654" t="str">
            <v>v</v>
          </cell>
          <cell r="N654">
            <v>0</v>
          </cell>
          <cell r="O654">
            <v>0</v>
          </cell>
          <cell r="Q654">
            <v>0</v>
          </cell>
          <cell r="R654">
            <v>0</v>
          </cell>
          <cell r="T654">
            <v>0</v>
          </cell>
          <cell r="U654">
            <v>0</v>
          </cell>
          <cell r="AA654">
            <v>0</v>
          </cell>
        </row>
        <row r="655">
          <cell r="D655" t="str">
            <v>v</v>
          </cell>
          <cell r="N655">
            <v>0</v>
          </cell>
          <cell r="O655">
            <v>0</v>
          </cell>
          <cell r="Q655">
            <v>0</v>
          </cell>
          <cell r="R655">
            <v>0</v>
          </cell>
          <cell r="T655">
            <v>0</v>
          </cell>
          <cell r="U655">
            <v>0</v>
          </cell>
          <cell r="AA655">
            <v>0</v>
          </cell>
        </row>
        <row r="656">
          <cell r="D656" t="str">
            <v>v</v>
          </cell>
          <cell r="N656">
            <v>0</v>
          </cell>
          <cell r="O656">
            <v>0</v>
          </cell>
          <cell r="Q656">
            <v>0</v>
          </cell>
          <cell r="R656">
            <v>0</v>
          </cell>
          <cell r="T656">
            <v>0</v>
          </cell>
          <cell r="U656">
            <v>0</v>
          </cell>
          <cell r="AA656">
            <v>0</v>
          </cell>
        </row>
        <row r="657">
          <cell r="D657" t="str">
            <v>v</v>
          </cell>
          <cell r="N657">
            <v>0</v>
          </cell>
          <cell r="O657">
            <v>0</v>
          </cell>
          <cell r="Q657">
            <v>0</v>
          </cell>
          <cell r="R657">
            <v>0</v>
          </cell>
          <cell r="T657">
            <v>0</v>
          </cell>
          <cell r="U657">
            <v>0</v>
          </cell>
          <cell r="AA657">
            <v>0</v>
          </cell>
        </row>
        <row r="658">
          <cell r="D658" t="str">
            <v>v</v>
          </cell>
          <cell r="N658">
            <v>0</v>
          </cell>
          <cell r="O658">
            <v>0</v>
          </cell>
          <cell r="Q658">
            <v>0</v>
          </cell>
          <cell r="R658">
            <v>0</v>
          </cell>
          <cell r="T658">
            <v>0</v>
          </cell>
          <cell r="U658">
            <v>0</v>
          </cell>
          <cell r="AA658">
            <v>0</v>
          </cell>
        </row>
        <row r="659">
          <cell r="D659" t="str">
            <v>v</v>
          </cell>
          <cell r="N659">
            <v>0</v>
          </cell>
          <cell r="O659">
            <v>0</v>
          </cell>
          <cell r="Q659">
            <v>0</v>
          </cell>
          <cell r="R659">
            <v>0</v>
          </cell>
          <cell r="T659">
            <v>0</v>
          </cell>
          <cell r="U659">
            <v>0</v>
          </cell>
          <cell r="AA659">
            <v>0</v>
          </cell>
        </row>
        <row r="660">
          <cell r="D660" t="str">
            <v>v</v>
          </cell>
          <cell r="N660">
            <v>0</v>
          </cell>
          <cell r="O660">
            <v>0</v>
          </cell>
          <cell r="Q660">
            <v>0</v>
          </cell>
          <cell r="R660">
            <v>0</v>
          </cell>
          <cell r="T660">
            <v>0</v>
          </cell>
          <cell r="U660">
            <v>0</v>
          </cell>
          <cell r="AA660">
            <v>0</v>
          </cell>
        </row>
        <row r="661">
          <cell r="N661">
            <v>3129</v>
          </cell>
          <cell r="O661">
            <v>0</v>
          </cell>
          <cell r="Q661">
            <v>0</v>
          </cell>
          <cell r="R661">
            <v>0</v>
          </cell>
          <cell r="T661">
            <v>0</v>
          </cell>
          <cell r="U661">
            <v>0</v>
          </cell>
          <cell r="AA661">
            <v>0</v>
          </cell>
        </row>
        <row r="662">
          <cell r="D662" t="str">
            <v>v</v>
          </cell>
          <cell r="N662">
            <v>0</v>
          </cell>
          <cell r="O662">
            <v>0</v>
          </cell>
          <cell r="Q662">
            <v>0</v>
          </cell>
          <cell r="R662">
            <v>0</v>
          </cell>
          <cell r="T662">
            <v>0</v>
          </cell>
          <cell r="U662">
            <v>0</v>
          </cell>
          <cell r="AA662">
            <v>0</v>
          </cell>
        </row>
        <row r="663">
          <cell r="D663" t="str">
            <v>v</v>
          </cell>
          <cell r="N663">
            <v>0</v>
          </cell>
          <cell r="O663">
            <v>0</v>
          </cell>
          <cell r="Q663">
            <v>0</v>
          </cell>
          <cell r="R663">
            <v>0</v>
          </cell>
          <cell r="T663">
            <v>0</v>
          </cell>
          <cell r="U663">
            <v>0</v>
          </cell>
          <cell r="AA663">
            <v>0</v>
          </cell>
        </row>
        <row r="664">
          <cell r="D664" t="str">
            <v>v</v>
          </cell>
          <cell r="N664">
            <v>0</v>
          </cell>
          <cell r="O664">
            <v>0</v>
          </cell>
          <cell r="Q664">
            <v>0</v>
          </cell>
          <cell r="R664">
            <v>0</v>
          </cell>
          <cell r="T664">
            <v>0</v>
          </cell>
          <cell r="U664">
            <v>0</v>
          </cell>
          <cell r="AA664">
            <v>0</v>
          </cell>
        </row>
        <row r="665">
          <cell r="D665" t="str">
            <v>v</v>
          </cell>
          <cell r="N665">
            <v>0</v>
          </cell>
          <cell r="O665">
            <v>0</v>
          </cell>
          <cell r="Q665">
            <v>0</v>
          </cell>
          <cell r="R665">
            <v>0</v>
          </cell>
          <cell r="T665">
            <v>0</v>
          </cell>
          <cell r="U665">
            <v>0</v>
          </cell>
          <cell r="AA665">
            <v>0</v>
          </cell>
        </row>
        <row r="666">
          <cell r="D666" t="str">
            <v>v</v>
          </cell>
          <cell r="N666">
            <v>0</v>
          </cell>
          <cell r="O666">
            <v>0</v>
          </cell>
          <cell r="Q666">
            <v>0</v>
          </cell>
          <cell r="R666">
            <v>0</v>
          </cell>
          <cell r="T666">
            <v>0</v>
          </cell>
          <cell r="U666">
            <v>0</v>
          </cell>
          <cell r="AA666">
            <v>0</v>
          </cell>
        </row>
        <row r="667">
          <cell r="D667" t="str">
            <v>v</v>
          </cell>
          <cell r="N667">
            <v>0</v>
          </cell>
          <cell r="O667">
            <v>0</v>
          </cell>
          <cell r="Q667">
            <v>0</v>
          </cell>
          <cell r="R667">
            <v>0</v>
          </cell>
          <cell r="T667">
            <v>0</v>
          </cell>
          <cell r="U667">
            <v>0</v>
          </cell>
          <cell r="AA667">
            <v>0</v>
          </cell>
        </row>
        <row r="668">
          <cell r="D668" t="str">
            <v>v</v>
          </cell>
          <cell r="N668">
            <v>0</v>
          </cell>
          <cell r="O668">
            <v>0</v>
          </cell>
          <cell r="Q668">
            <v>0</v>
          </cell>
          <cell r="R668">
            <v>0</v>
          </cell>
          <cell r="T668">
            <v>0</v>
          </cell>
          <cell r="U668">
            <v>0</v>
          </cell>
          <cell r="AA668">
            <v>0</v>
          </cell>
        </row>
        <row r="669">
          <cell r="D669" t="str">
            <v>v</v>
          </cell>
          <cell r="N669">
            <v>0</v>
          </cell>
          <cell r="O669">
            <v>0</v>
          </cell>
          <cell r="Q669">
            <v>0</v>
          </cell>
          <cell r="R669">
            <v>0</v>
          </cell>
          <cell r="T669">
            <v>0</v>
          </cell>
          <cell r="U669">
            <v>0</v>
          </cell>
          <cell r="AA669">
            <v>0</v>
          </cell>
        </row>
        <row r="670">
          <cell r="D670" t="str">
            <v>v</v>
          </cell>
          <cell r="N670">
            <v>0</v>
          </cell>
          <cell r="O670">
            <v>0</v>
          </cell>
          <cell r="Q670">
            <v>0</v>
          </cell>
          <cell r="R670">
            <v>0</v>
          </cell>
          <cell r="T670">
            <v>0</v>
          </cell>
          <cell r="U670">
            <v>0</v>
          </cell>
          <cell r="AA670">
            <v>0</v>
          </cell>
        </row>
        <row r="671">
          <cell r="D671" t="str">
            <v>v</v>
          </cell>
          <cell r="N671">
            <v>0</v>
          </cell>
          <cell r="O671">
            <v>0</v>
          </cell>
          <cell r="Q671">
            <v>0</v>
          </cell>
          <cell r="R671">
            <v>0</v>
          </cell>
          <cell r="T671">
            <v>0</v>
          </cell>
          <cell r="U671">
            <v>0</v>
          </cell>
          <cell r="AA671">
            <v>0</v>
          </cell>
        </row>
        <row r="672">
          <cell r="D672" t="str">
            <v>v</v>
          </cell>
          <cell r="N672">
            <v>0</v>
          </cell>
          <cell r="O672">
            <v>0</v>
          </cell>
          <cell r="Q672">
            <v>0</v>
          </cell>
          <cell r="R672">
            <v>0</v>
          </cell>
          <cell r="T672">
            <v>0</v>
          </cell>
          <cell r="U672">
            <v>0</v>
          </cell>
          <cell r="AA672">
            <v>0</v>
          </cell>
        </row>
        <row r="673">
          <cell r="D673" t="str">
            <v>v</v>
          </cell>
          <cell r="N673">
            <v>0</v>
          </cell>
          <cell r="O673">
            <v>0</v>
          </cell>
          <cell r="Q673">
            <v>0</v>
          </cell>
          <cell r="R673">
            <v>0</v>
          </cell>
          <cell r="T673">
            <v>0</v>
          </cell>
          <cell r="U673">
            <v>0</v>
          </cell>
          <cell r="AA673">
            <v>0</v>
          </cell>
        </row>
        <row r="674">
          <cell r="D674" t="str">
            <v>v</v>
          </cell>
          <cell r="N674">
            <v>0</v>
          </cell>
          <cell r="O674">
            <v>0</v>
          </cell>
          <cell r="Q674">
            <v>0</v>
          </cell>
          <cell r="R674">
            <v>0</v>
          </cell>
          <cell r="T674">
            <v>0</v>
          </cell>
          <cell r="U674">
            <v>0</v>
          </cell>
          <cell r="AA674">
            <v>0</v>
          </cell>
        </row>
        <row r="675">
          <cell r="N675">
            <v>0</v>
          </cell>
          <cell r="O675">
            <v>0</v>
          </cell>
          <cell r="Q675">
            <v>0</v>
          </cell>
          <cell r="R675">
            <v>0</v>
          </cell>
          <cell r="T675">
            <v>0</v>
          </cell>
          <cell r="U675">
            <v>0</v>
          </cell>
          <cell r="AA675">
            <v>0</v>
          </cell>
        </row>
        <row r="676">
          <cell r="D676" t="str">
            <v>v</v>
          </cell>
          <cell r="N676">
            <v>0</v>
          </cell>
          <cell r="O676">
            <v>0</v>
          </cell>
          <cell r="Q676">
            <v>0</v>
          </cell>
          <cell r="R676">
            <v>0</v>
          </cell>
          <cell r="T676">
            <v>0</v>
          </cell>
          <cell r="U676">
            <v>0</v>
          </cell>
          <cell r="AA676">
            <v>0</v>
          </cell>
        </row>
        <row r="677">
          <cell r="D677" t="str">
            <v>v</v>
          </cell>
          <cell r="N677">
            <v>0</v>
          </cell>
          <cell r="O677">
            <v>0</v>
          </cell>
          <cell r="Q677">
            <v>0</v>
          </cell>
          <cell r="R677">
            <v>0</v>
          </cell>
          <cell r="T677">
            <v>0</v>
          </cell>
          <cell r="U677">
            <v>0</v>
          </cell>
          <cell r="AA677">
            <v>0</v>
          </cell>
        </row>
        <row r="678">
          <cell r="D678" t="str">
            <v>v</v>
          </cell>
          <cell r="N678">
            <v>1348</v>
          </cell>
          <cell r="O678">
            <v>0</v>
          </cell>
          <cell r="Q678">
            <v>0</v>
          </cell>
          <cell r="R678">
            <v>0</v>
          </cell>
          <cell r="T678">
            <v>0</v>
          </cell>
          <cell r="U678">
            <v>0</v>
          </cell>
          <cell r="AA678">
            <v>0</v>
          </cell>
        </row>
        <row r="679">
          <cell r="D679" t="str">
            <v>v</v>
          </cell>
          <cell r="N679">
            <v>0</v>
          </cell>
          <cell r="O679">
            <v>0</v>
          </cell>
          <cell r="Q679">
            <v>0</v>
          </cell>
          <cell r="R679">
            <v>0</v>
          </cell>
          <cell r="T679">
            <v>0</v>
          </cell>
          <cell r="U679">
            <v>0</v>
          </cell>
          <cell r="AA679">
            <v>0</v>
          </cell>
        </row>
        <row r="680">
          <cell r="D680" t="str">
            <v>v</v>
          </cell>
          <cell r="N680">
            <v>0</v>
          </cell>
          <cell r="O680">
            <v>0</v>
          </cell>
          <cell r="Q680">
            <v>0</v>
          </cell>
          <cell r="R680">
            <v>0</v>
          </cell>
          <cell r="T680">
            <v>0</v>
          </cell>
          <cell r="U680">
            <v>0</v>
          </cell>
          <cell r="AA680">
            <v>0</v>
          </cell>
        </row>
        <row r="681">
          <cell r="D681" t="str">
            <v>v</v>
          </cell>
          <cell r="N681">
            <v>0</v>
          </cell>
          <cell r="O681">
            <v>0</v>
          </cell>
          <cell r="Q681">
            <v>0</v>
          </cell>
          <cell r="R681">
            <v>0</v>
          </cell>
          <cell r="T681">
            <v>0</v>
          </cell>
          <cell r="U681">
            <v>0</v>
          </cell>
          <cell r="AA681">
            <v>0</v>
          </cell>
        </row>
        <row r="682">
          <cell r="D682" t="str">
            <v>v</v>
          </cell>
          <cell r="N682">
            <v>0</v>
          </cell>
          <cell r="O682">
            <v>0</v>
          </cell>
          <cell r="Q682">
            <v>0</v>
          </cell>
          <cell r="R682">
            <v>0</v>
          </cell>
          <cell r="T682">
            <v>0</v>
          </cell>
          <cell r="U682">
            <v>0</v>
          </cell>
          <cell r="AA682">
            <v>0</v>
          </cell>
        </row>
        <row r="683">
          <cell r="D683" t="str">
            <v>v</v>
          </cell>
          <cell r="N683">
            <v>0</v>
          </cell>
          <cell r="O683">
            <v>0</v>
          </cell>
          <cell r="Q683">
            <v>0</v>
          </cell>
          <cell r="R683">
            <v>0</v>
          </cell>
          <cell r="T683">
            <v>0</v>
          </cell>
          <cell r="U683">
            <v>0</v>
          </cell>
          <cell r="AA683">
            <v>0</v>
          </cell>
        </row>
        <row r="684">
          <cell r="D684" t="str">
            <v>v</v>
          </cell>
          <cell r="N684">
            <v>0</v>
          </cell>
          <cell r="O684">
            <v>0</v>
          </cell>
          <cell r="Q684">
            <v>0</v>
          </cell>
          <cell r="R684">
            <v>0</v>
          </cell>
          <cell r="T684">
            <v>0</v>
          </cell>
          <cell r="U684">
            <v>0</v>
          </cell>
          <cell r="AA684">
            <v>0</v>
          </cell>
        </row>
        <row r="685">
          <cell r="D685" t="str">
            <v>v</v>
          </cell>
          <cell r="N685">
            <v>0</v>
          </cell>
          <cell r="O685">
            <v>0</v>
          </cell>
          <cell r="Q685">
            <v>0</v>
          </cell>
          <cell r="R685">
            <v>0</v>
          </cell>
          <cell r="T685">
            <v>0</v>
          </cell>
          <cell r="U685">
            <v>0</v>
          </cell>
          <cell r="AA685">
            <v>0</v>
          </cell>
        </row>
        <row r="686">
          <cell r="D686" t="str">
            <v>v</v>
          </cell>
          <cell r="N686">
            <v>0</v>
          </cell>
          <cell r="O686">
            <v>0</v>
          </cell>
          <cell r="Q686">
            <v>0</v>
          </cell>
          <cell r="R686">
            <v>0</v>
          </cell>
          <cell r="T686">
            <v>0</v>
          </cell>
          <cell r="U686">
            <v>0</v>
          </cell>
          <cell r="AA686">
            <v>0</v>
          </cell>
        </row>
        <row r="687">
          <cell r="N687">
            <v>1348</v>
          </cell>
          <cell r="O687">
            <v>0</v>
          </cell>
          <cell r="Q687">
            <v>0</v>
          </cell>
          <cell r="R687">
            <v>0</v>
          </cell>
          <cell r="T687">
            <v>0</v>
          </cell>
          <cell r="U687">
            <v>0</v>
          </cell>
          <cell r="AA687">
            <v>0</v>
          </cell>
        </row>
        <row r="688">
          <cell r="D688" t="str">
            <v>v</v>
          </cell>
          <cell r="N688">
            <v>0</v>
          </cell>
          <cell r="O688">
            <v>0</v>
          </cell>
          <cell r="Q688">
            <v>0</v>
          </cell>
          <cell r="R688">
            <v>0</v>
          </cell>
          <cell r="T688">
            <v>0</v>
          </cell>
          <cell r="U688">
            <v>0</v>
          </cell>
          <cell r="AA688">
            <v>0</v>
          </cell>
        </row>
        <row r="689">
          <cell r="D689" t="str">
            <v>v</v>
          </cell>
          <cell r="N689">
            <v>0</v>
          </cell>
          <cell r="O689">
            <v>0</v>
          </cell>
          <cell r="Q689">
            <v>0</v>
          </cell>
          <cell r="R689">
            <v>0</v>
          </cell>
          <cell r="T689">
            <v>0</v>
          </cell>
          <cell r="U689">
            <v>0</v>
          </cell>
          <cell r="AA689">
            <v>0</v>
          </cell>
        </row>
        <row r="690">
          <cell r="D690" t="str">
            <v>v</v>
          </cell>
          <cell r="N690">
            <v>975</v>
          </cell>
          <cell r="O690">
            <v>6</v>
          </cell>
          <cell r="Q690">
            <v>0</v>
          </cell>
          <cell r="R690">
            <v>0</v>
          </cell>
          <cell r="T690">
            <v>0</v>
          </cell>
          <cell r="U690">
            <v>0</v>
          </cell>
          <cell r="AA690">
            <v>0</v>
          </cell>
        </row>
        <row r="691">
          <cell r="D691" t="str">
            <v>v</v>
          </cell>
          <cell r="N691">
            <v>0</v>
          </cell>
          <cell r="O691">
            <v>0</v>
          </cell>
          <cell r="Q691">
            <v>0</v>
          </cell>
          <cell r="R691">
            <v>0</v>
          </cell>
          <cell r="T691">
            <v>0</v>
          </cell>
          <cell r="U691">
            <v>0</v>
          </cell>
          <cell r="AA691">
            <v>0</v>
          </cell>
        </row>
        <row r="692">
          <cell r="D692" t="str">
            <v>v</v>
          </cell>
          <cell r="N692">
            <v>0</v>
          </cell>
          <cell r="O692">
            <v>0</v>
          </cell>
          <cell r="Q692">
            <v>0</v>
          </cell>
          <cell r="R692">
            <v>0</v>
          </cell>
          <cell r="T692">
            <v>0</v>
          </cell>
          <cell r="U692">
            <v>0</v>
          </cell>
          <cell r="AA692">
            <v>0</v>
          </cell>
        </row>
        <row r="693">
          <cell r="D693" t="str">
            <v>v</v>
          </cell>
          <cell r="N693">
            <v>0</v>
          </cell>
          <cell r="O693">
            <v>0</v>
          </cell>
          <cell r="Q693">
            <v>0</v>
          </cell>
          <cell r="R693">
            <v>0</v>
          </cell>
          <cell r="T693">
            <v>0</v>
          </cell>
          <cell r="U693">
            <v>0</v>
          </cell>
          <cell r="AA693">
            <v>0</v>
          </cell>
        </row>
        <row r="694">
          <cell r="D694" t="str">
            <v>v</v>
          </cell>
          <cell r="N694">
            <v>0</v>
          </cell>
          <cell r="O694">
            <v>0</v>
          </cell>
          <cell r="Q694">
            <v>0</v>
          </cell>
          <cell r="R694">
            <v>0</v>
          </cell>
          <cell r="T694">
            <v>0</v>
          </cell>
          <cell r="U694">
            <v>0</v>
          </cell>
          <cell r="AA694">
            <v>0</v>
          </cell>
        </row>
        <row r="695">
          <cell r="D695" t="str">
            <v>v</v>
          </cell>
          <cell r="N695">
            <v>0</v>
          </cell>
          <cell r="O695">
            <v>0</v>
          </cell>
          <cell r="Q695">
            <v>0</v>
          </cell>
          <cell r="R695">
            <v>0</v>
          </cell>
          <cell r="T695">
            <v>0</v>
          </cell>
          <cell r="U695">
            <v>0</v>
          </cell>
          <cell r="AA695">
            <v>0</v>
          </cell>
        </row>
        <row r="696">
          <cell r="N696">
            <v>975</v>
          </cell>
          <cell r="O696">
            <v>6</v>
          </cell>
          <cell r="Q696">
            <v>0</v>
          </cell>
          <cell r="R696">
            <v>0</v>
          </cell>
          <cell r="T696">
            <v>0</v>
          </cell>
          <cell r="U696">
            <v>0</v>
          </cell>
          <cell r="AA696">
            <v>0</v>
          </cell>
        </row>
        <row r="697">
          <cell r="D697" t="str">
            <v>v</v>
          </cell>
          <cell r="N697">
            <v>0</v>
          </cell>
          <cell r="O697">
            <v>0</v>
          </cell>
          <cell r="Q697">
            <v>0</v>
          </cell>
          <cell r="R697">
            <v>0</v>
          </cell>
          <cell r="T697">
            <v>0</v>
          </cell>
          <cell r="U697">
            <v>0</v>
          </cell>
          <cell r="AA697">
            <v>0</v>
          </cell>
        </row>
        <row r="698">
          <cell r="D698" t="str">
            <v>v</v>
          </cell>
          <cell r="N698">
            <v>0</v>
          </cell>
          <cell r="O698">
            <v>0</v>
          </cell>
          <cell r="Q698">
            <v>0</v>
          </cell>
          <cell r="R698">
            <v>0</v>
          </cell>
          <cell r="T698">
            <v>0</v>
          </cell>
          <cell r="U698">
            <v>0</v>
          </cell>
          <cell r="AA698">
            <v>0</v>
          </cell>
        </row>
        <row r="699">
          <cell r="D699" t="str">
            <v>v</v>
          </cell>
          <cell r="N699">
            <v>54</v>
          </cell>
          <cell r="O699">
            <v>25</v>
          </cell>
          <cell r="Q699">
            <v>0</v>
          </cell>
          <cell r="R699">
            <v>0</v>
          </cell>
          <cell r="T699">
            <v>0</v>
          </cell>
          <cell r="U699">
            <v>0</v>
          </cell>
          <cell r="AA699">
            <v>0</v>
          </cell>
        </row>
        <row r="700">
          <cell r="D700" t="str">
            <v>v</v>
          </cell>
          <cell r="N700">
            <v>0</v>
          </cell>
          <cell r="O700">
            <v>0</v>
          </cell>
          <cell r="Q700">
            <v>0</v>
          </cell>
          <cell r="R700">
            <v>0</v>
          </cell>
          <cell r="T700">
            <v>0</v>
          </cell>
          <cell r="U700">
            <v>0</v>
          </cell>
          <cell r="AA700">
            <v>0</v>
          </cell>
        </row>
        <row r="701">
          <cell r="D701" t="str">
            <v>v</v>
          </cell>
          <cell r="N701">
            <v>0</v>
          </cell>
          <cell r="O701">
            <v>0</v>
          </cell>
          <cell r="Q701">
            <v>0</v>
          </cell>
          <cell r="R701">
            <v>0</v>
          </cell>
          <cell r="T701">
            <v>0</v>
          </cell>
          <cell r="U701">
            <v>0</v>
          </cell>
          <cell r="AA701">
            <v>0</v>
          </cell>
        </row>
        <row r="702">
          <cell r="D702" t="str">
            <v>v</v>
          </cell>
          <cell r="N702">
            <v>0</v>
          </cell>
          <cell r="O702">
            <v>0</v>
          </cell>
          <cell r="Q702">
            <v>0</v>
          </cell>
          <cell r="R702">
            <v>0</v>
          </cell>
          <cell r="T702">
            <v>0</v>
          </cell>
          <cell r="U702">
            <v>0</v>
          </cell>
          <cell r="AA702">
            <v>0</v>
          </cell>
        </row>
        <row r="703">
          <cell r="D703" t="str">
            <v>v</v>
          </cell>
          <cell r="N703">
            <v>0</v>
          </cell>
          <cell r="O703">
            <v>0</v>
          </cell>
          <cell r="Q703">
            <v>0</v>
          </cell>
          <cell r="R703">
            <v>0</v>
          </cell>
          <cell r="T703">
            <v>0</v>
          </cell>
          <cell r="U703">
            <v>0</v>
          </cell>
          <cell r="AA703">
            <v>0</v>
          </cell>
        </row>
        <row r="704">
          <cell r="D704" t="str">
            <v>v</v>
          </cell>
          <cell r="N704">
            <v>0</v>
          </cell>
          <cell r="O704">
            <v>0</v>
          </cell>
          <cell r="Q704">
            <v>0</v>
          </cell>
          <cell r="R704">
            <v>0</v>
          </cell>
          <cell r="T704">
            <v>0</v>
          </cell>
          <cell r="U704">
            <v>0</v>
          </cell>
          <cell r="AA704">
            <v>0</v>
          </cell>
        </row>
        <row r="705">
          <cell r="D705" t="str">
            <v>v</v>
          </cell>
          <cell r="N705">
            <v>0</v>
          </cell>
          <cell r="O705">
            <v>0</v>
          </cell>
          <cell r="Q705">
            <v>0</v>
          </cell>
          <cell r="R705">
            <v>0</v>
          </cell>
          <cell r="T705">
            <v>0</v>
          </cell>
          <cell r="U705">
            <v>0</v>
          </cell>
          <cell r="AA705">
            <v>0</v>
          </cell>
        </row>
        <row r="706">
          <cell r="D706" t="str">
            <v>v</v>
          </cell>
          <cell r="N706">
            <v>0</v>
          </cell>
          <cell r="O706">
            <v>0</v>
          </cell>
          <cell r="Q706">
            <v>0</v>
          </cell>
          <cell r="R706">
            <v>0</v>
          </cell>
          <cell r="T706">
            <v>0</v>
          </cell>
          <cell r="U706">
            <v>0</v>
          </cell>
          <cell r="AA706">
            <v>0</v>
          </cell>
        </row>
        <row r="707">
          <cell r="D707" t="str">
            <v>v</v>
          </cell>
          <cell r="N707">
            <v>0</v>
          </cell>
          <cell r="O707">
            <v>0</v>
          </cell>
          <cell r="Q707">
            <v>0</v>
          </cell>
          <cell r="R707">
            <v>0</v>
          </cell>
          <cell r="T707">
            <v>0</v>
          </cell>
          <cell r="U707">
            <v>0</v>
          </cell>
          <cell r="AA707">
            <v>0</v>
          </cell>
        </row>
        <row r="708">
          <cell r="N708">
            <v>54</v>
          </cell>
          <cell r="O708">
            <v>25</v>
          </cell>
          <cell r="Q708">
            <v>0</v>
          </cell>
          <cell r="R708">
            <v>0</v>
          </cell>
          <cell r="T708">
            <v>0</v>
          </cell>
          <cell r="U708">
            <v>0</v>
          </cell>
          <cell r="AA708">
            <v>0</v>
          </cell>
        </row>
        <row r="709">
          <cell r="D709" t="str">
            <v>v</v>
          </cell>
          <cell r="N709">
            <v>0</v>
          </cell>
          <cell r="O709">
            <v>0</v>
          </cell>
          <cell r="Q709">
            <v>0</v>
          </cell>
          <cell r="R709">
            <v>0</v>
          </cell>
          <cell r="T709">
            <v>0</v>
          </cell>
          <cell r="U709">
            <v>0</v>
          </cell>
          <cell r="AA709">
            <v>0</v>
          </cell>
        </row>
        <row r="710">
          <cell r="D710" t="str">
            <v>v</v>
          </cell>
          <cell r="N710">
            <v>0</v>
          </cell>
          <cell r="O710">
            <v>0</v>
          </cell>
          <cell r="Q710">
            <v>0</v>
          </cell>
          <cell r="R710">
            <v>0</v>
          </cell>
          <cell r="T710">
            <v>0</v>
          </cell>
          <cell r="U710">
            <v>0</v>
          </cell>
          <cell r="AA710">
            <v>0</v>
          </cell>
        </row>
        <row r="711">
          <cell r="D711" t="str">
            <v>v</v>
          </cell>
          <cell r="N711">
            <v>2926</v>
          </cell>
          <cell r="O711">
            <v>5</v>
          </cell>
          <cell r="Q711">
            <v>0</v>
          </cell>
          <cell r="R711">
            <v>0</v>
          </cell>
          <cell r="T711">
            <v>0</v>
          </cell>
          <cell r="U711">
            <v>0</v>
          </cell>
          <cell r="AA711">
            <v>0</v>
          </cell>
        </row>
        <row r="712">
          <cell r="D712" t="str">
            <v>v</v>
          </cell>
          <cell r="N712">
            <v>0</v>
          </cell>
          <cell r="O712">
            <v>0</v>
          </cell>
          <cell r="Q712">
            <v>0</v>
          </cell>
          <cell r="R712">
            <v>0</v>
          </cell>
          <cell r="T712">
            <v>0</v>
          </cell>
          <cell r="U712">
            <v>0</v>
          </cell>
          <cell r="AA712">
            <v>0</v>
          </cell>
        </row>
        <row r="713">
          <cell r="D713" t="str">
            <v>v</v>
          </cell>
          <cell r="N713">
            <v>0</v>
          </cell>
          <cell r="O713">
            <v>0</v>
          </cell>
          <cell r="Q713">
            <v>0</v>
          </cell>
          <cell r="R713">
            <v>0</v>
          </cell>
          <cell r="T713">
            <v>0</v>
          </cell>
          <cell r="U713">
            <v>0</v>
          </cell>
          <cell r="AA713">
            <v>0</v>
          </cell>
        </row>
        <row r="714">
          <cell r="D714" t="str">
            <v>v</v>
          </cell>
          <cell r="N714">
            <v>0</v>
          </cell>
          <cell r="O714">
            <v>0</v>
          </cell>
          <cell r="Q714">
            <v>0</v>
          </cell>
          <cell r="R714">
            <v>0</v>
          </cell>
          <cell r="T714">
            <v>0</v>
          </cell>
          <cell r="U714">
            <v>0</v>
          </cell>
          <cell r="AA714">
            <v>0</v>
          </cell>
        </row>
        <row r="715">
          <cell r="D715" t="str">
            <v>v</v>
          </cell>
          <cell r="N715">
            <v>0</v>
          </cell>
          <cell r="O715">
            <v>0</v>
          </cell>
          <cell r="Q715">
            <v>0</v>
          </cell>
          <cell r="R715">
            <v>0</v>
          </cell>
          <cell r="T715">
            <v>0</v>
          </cell>
          <cell r="U715">
            <v>0</v>
          </cell>
          <cell r="AA715">
            <v>0</v>
          </cell>
        </row>
        <row r="716">
          <cell r="D716" t="str">
            <v>v</v>
          </cell>
          <cell r="N716">
            <v>0</v>
          </cell>
          <cell r="O716">
            <v>0</v>
          </cell>
          <cell r="Q716">
            <v>0</v>
          </cell>
          <cell r="R716">
            <v>0</v>
          </cell>
          <cell r="T716">
            <v>0</v>
          </cell>
          <cell r="U716">
            <v>0</v>
          </cell>
          <cell r="AA716">
            <v>0</v>
          </cell>
        </row>
        <row r="717">
          <cell r="N717">
            <v>2926</v>
          </cell>
          <cell r="O717">
            <v>5</v>
          </cell>
          <cell r="Q717">
            <v>0</v>
          </cell>
          <cell r="R717">
            <v>0</v>
          </cell>
          <cell r="T717">
            <v>0</v>
          </cell>
          <cell r="U717">
            <v>0</v>
          </cell>
          <cell r="AA717">
            <v>0</v>
          </cell>
        </row>
        <row r="718">
          <cell r="D718" t="str">
            <v>v</v>
          </cell>
          <cell r="N718">
            <v>0</v>
          </cell>
          <cell r="O718">
            <v>0</v>
          </cell>
          <cell r="Q718">
            <v>0</v>
          </cell>
          <cell r="R718">
            <v>0</v>
          </cell>
          <cell r="T718">
            <v>0</v>
          </cell>
          <cell r="U718">
            <v>0</v>
          </cell>
          <cell r="AA718">
            <v>0</v>
          </cell>
        </row>
        <row r="719">
          <cell r="D719" t="str">
            <v>v</v>
          </cell>
          <cell r="N719">
            <v>43</v>
          </cell>
          <cell r="O719">
            <v>6</v>
          </cell>
          <cell r="Q719">
            <v>0</v>
          </cell>
          <cell r="R719">
            <v>0</v>
          </cell>
          <cell r="T719">
            <v>0</v>
          </cell>
          <cell r="U719">
            <v>0</v>
          </cell>
          <cell r="AA719">
            <v>0</v>
          </cell>
        </row>
        <row r="720">
          <cell r="N720">
            <v>43</v>
          </cell>
          <cell r="O720">
            <v>6</v>
          </cell>
          <cell r="Q720">
            <v>0</v>
          </cell>
          <cell r="R720">
            <v>0</v>
          </cell>
          <cell r="T720">
            <v>0</v>
          </cell>
          <cell r="U720">
            <v>0</v>
          </cell>
          <cell r="AA720">
            <v>0</v>
          </cell>
        </row>
        <row r="721">
          <cell r="D721" t="str">
            <v>v</v>
          </cell>
          <cell r="N721">
            <v>0</v>
          </cell>
          <cell r="O721">
            <v>0</v>
          </cell>
          <cell r="Q721">
            <v>0</v>
          </cell>
          <cell r="R721">
            <v>0</v>
          </cell>
          <cell r="T721">
            <v>0</v>
          </cell>
          <cell r="U721">
            <v>0</v>
          </cell>
          <cell r="AA721">
            <v>0</v>
          </cell>
        </row>
        <row r="722">
          <cell r="D722" t="str">
            <v>v</v>
          </cell>
          <cell r="N722">
            <v>0</v>
          </cell>
          <cell r="O722">
            <v>0</v>
          </cell>
          <cell r="Q722">
            <v>0</v>
          </cell>
          <cell r="R722">
            <v>0</v>
          </cell>
          <cell r="T722">
            <v>0</v>
          </cell>
          <cell r="U722">
            <v>0</v>
          </cell>
          <cell r="AA722">
            <v>0</v>
          </cell>
        </row>
        <row r="723">
          <cell r="D723" t="str">
            <v>v</v>
          </cell>
          <cell r="N723">
            <v>2889</v>
          </cell>
          <cell r="O723">
            <v>1</v>
          </cell>
          <cell r="Q723">
            <v>0</v>
          </cell>
          <cell r="R723">
            <v>0</v>
          </cell>
          <cell r="T723">
            <v>0</v>
          </cell>
          <cell r="U723">
            <v>0</v>
          </cell>
          <cell r="AA723">
            <v>0</v>
          </cell>
        </row>
        <row r="724">
          <cell r="D724" t="str">
            <v>v</v>
          </cell>
          <cell r="N724">
            <v>0</v>
          </cell>
          <cell r="O724">
            <v>0</v>
          </cell>
          <cell r="Q724">
            <v>0</v>
          </cell>
          <cell r="R724">
            <v>0</v>
          </cell>
          <cell r="T724">
            <v>0</v>
          </cell>
          <cell r="U724">
            <v>0</v>
          </cell>
          <cell r="AA724">
            <v>0</v>
          </cell>
        </row>
        <row r="725">
          <cell r="D725" t="str">
            <v>v</v>
          </cell>
          <cell r="N725">
            <v>0</v>
          </cell>
          <cell r="O725">
            <v>0</v>
          </cell>
          <cell r="Q725">
            <v>0</v>
          </cell>
          <cell r="R725">
            <v>0</v>
          </cell>
          <cell r="T725">
            <v>0</v>
          </cell>
          <cell r="U725">
            <v>0</v>
          </cell>
          <cell r="AA725">
            <v>0</v>
          </cell>
        </row>
        <row r="726">
          <cell r="D726" t="str">
            <v>v</v>
          </cell>
          <cell r="N726">
            <v>0</v>
          </cell>
          <cell r="O726">
            <v>0</v>
          </cell>
          <cell r="Q726">
            <v>0</v>
          </cell>
          <cell r="R726">
            <v>0</v>
          </cell>
          <cell r="T726">
            <v>0</v>
          </cell>
          <cell r="U726">
            <v>0</v>
          </cell>
          <cell r="AA726">
            <v>0</v>
          </cell>
        </row>
        <row r="727">
          <cell r="D727" t="str">
            <v>v</v>
          </cell>
          <cell r="N727">
            <v>0</v>
          </cell>
          <cell r="O727">
            <v>0</v>
          </cell>
          <cell r="Q727">
            <v>0</v>
          </cell>
          <cell r="R727">
            <v>0</v>
          </cell>
          <cell r="T727">
            <v>0</v>
          </cell>
          <cell r="U727">
            <v>0</v>
          </cell>
          <cell r="AA727">
            <v>0</v>
          </cell>
        </row>
        <row r="728">
          <cell r="D728" t="str">
            <v>v</v>
          </cell>
          <cell r="N728">
            <v>0</v>
          </cell>
          <cell r="O728">
            <v>0</v>
          </cell>
          <cell r="Q728">
            <v>0</v>
          </cell>
          <cell r="R728">
            <v>0</v>
          </cell>
          <cell r="T728">
            <v>0</v>
          </cell>
          <cell r="U728">
            <v>0</v>
          </cell>
          <cell r="AA728">
            <v>0</v>
          </cell>
        </row>
        <row r="729">
          <cell r="D729" t="str">
            <v>v</v>
          </cell>
          <cell r="N729">
            <v>0</v>
          </cell>
          <cell r="O729">
            <v>0</v>
          </cell>
          <cell r="Q729">
            <v>0</v>
          </cell>
          <cell r="R729">
            <v>0</v>
          </cell>
          <cell r="T729">
            <v>0</v>
          </cell>
          <cell r="U729">
            <v>0</v>
          </cell>
          <cell r="AA729">
            <v>0</v>
          </cell>
        </row>
        <row r="730">
          <cell r="D730" t="str">
            <v>v</v>
          </cell>
          <cell r="N730">
            <v>0</v>
          </cell>
          <cell r="O730">
            <v>0</v>
          </cell>
          <cell r="Q730">
            <v>0</v>
          </cell>
          <cell r="R730">
            <v>0</v>
          </cell>
          <cell r="T730">
            <v>0</v>
          </cell>
          <cell r="U730">
            <v>0</v>
          </cell>
          <cell r="AA730">
            <v>0</v>
          </cell>
        </row>
        <row r="731">
          <cell r="D731" t="str">
            <v>v</v>
          </cell>
          <cell r="N731">
            <v>0</v>
          </cell>
          <cell r="O731">
            <v>0</v>
          </cell>
          <cell r="Q731">
            <v>0</v>
          </cell>
          <cell r="R731">
            <v>0</v>
          </cell>
          <cell r="T731">
            <v>0</v>
          </cell>
          <cell r="U731">
            <v>0</v>
          </cell>
          <cell r="AA731">
            <v>0</v>
          </cell>
        </row>
        <row r="732">
          <cell r="D732" t="str">
            <v>v</v>
          </cell>
          <cell r="N732">
            <v>0</v>
          </cell>
          <cell r="O732">
            <v>0</v>
          </cell>
          <cell r="Q732">
            <v>0</v>
          </cell>
          <cell r="R732">
            <v>0</v>
          </cell>
          <cell r="T732">
            <v>0</v>
          </cell>
          <cell r="U732">
            <v>0</v>
          </cell>
          <cell r="AA732">
            <v>0</v>
          </cell>
        </row>
        <row r="733">
          <cell r="N733">
            <v>2889</v>
          </cell>
          <cell r="O733">
            <v>1</v>
          </cell>
          <cell r="Q733">
            <v>0</v>
          </cell>
          <cell r="R733">
            <v>0</v>
          </cell>
          <cell r="T733">
            <v>0</v>
          </cell>
          <cell r="U733">
            <v>0</v>
          </cell>
          <cell r="AA733">
            <v>0</v>
          </cell>
        </row>
        <row r="734">
          <cell r="D734" t="str">
            <v>v</v>
          </cell>
          <cell r="N734">
            <v>0</v>
          </cell>
          <cell r="O734">
            <v>0</v>
          </cell>
          <cell r="Q734">
            <v>0</v>
          </cell>
          <cell r="R734">
            <v>0</v>
          </cell>
          <cell r="T734">
            <v>0</v>
          </cell>
          <cell r="U734">
            <v>0</v>
          </cell>
          <cell r="AA734">
            <v>0</v>
          </cell>
        </row>
        <row r="735">
          <cell r="D735" t="str">
            <v>v</v>
          </cell>
          <cell r="N735">
            <v>0</v>
          </cell>
          <cell r="O735">
            <v>0</v>
          </cell>
          <cell r="Q735">
            <v>0</v>
          </cell>
          <cell r="R735">
            <v>0</v>
          </cell>
          <cell r="T735">
            <v>0</v>
          </cell>
          <cell r="U735">
            <v>0</v>
          </cell>
          <cell r="AA735">
            <v>0</v>
          </cell>
        </row>
        <row r="736">
          <cell r="D736" t="str">
            <v>v</v>
          </cell>
          <cell r="N736">
            <v>0</v>
          </cell>
          <cell r="O736">
            <v>0</v>
          </cell>
          <cell r="Q736">
            <v>0</v>
          </cell>
          <cell r="R736">
            <v>0</v>
          </cell>
          <cell r="T736">
            <v>0</v>
          </cell>
          <cell r="U736">
            <v>0</v>
          </cell>
          <cell r="AA736">
            <v>0</v>
          </cell>
        </row>
        <row r="737">
          <cell r="D737" t="str">
            <v>v</v>
          </cell>
          <cell r="N737">
            <v>4276</v>
          </cell>
          <cell r="O737">
            <v>9</v>
          </cell>
          <cell r="Q737">
            <v>0</v>
          </cell>
          <cell r="R737">
            <v>0</v>
          </cell>
          <cell r="T737">
            <v>0</v>
          </cell>
          <cell r="U737">
            <v>0</v>
          </cell>
          <cell r="AA737">
            <v>0</v>
          </cell>
        </row>
        <row r="738">
          <cell r="D738" t="str">
            <v>v</v>
          </cell>
          <cell r="N738">
            <v>0</v>
          </cell>
          <cell r="O738">
            <v>0</v>
          </cell>
          <cell r="Q738">
            <v>0</v>
          </cell>
          <cell r="R738">
            <v>0</v>
          </cell>
          <cell r="T738">
            <v>0</v>
          </cell>
          <cell r="U738">
            <v>0</v>
          </cell>
          <cell r="AA738">
            <v>0</v>
          </cell>
        </row>
        <row r="739">
          <cell r="D739" t="str">
            <v>v</v>
          </cell>
          <cell r="N739">
            <v>0</v>
          </cell>
          <cell r="O739">
            <v>0</v>
          </cell>
          <cell r="Q739">
            <v>0</v>
          </cell>
          <cell r="R739">
            <v>0</v>
          </cell>
          <cell r="T739">
            <v>0</v>
          </cell>
          <cell r="U739">
            <v>0</v>
          </cell>
          <cell r="AA739">
            <v>0</v>
          </cell>
        </row>
        <row r="740">
          <cell r="D740" t="str">
            <v>v</v>
          </cell>
          <cell r="N740">
            <v>0</v>
          </cell>
          <cell r="O740">
            <v>0</v>
          </cell>
          <cell r="Q740">
            <v>0</v>
          </cell>
          <cell r="R740">
            <v>0</v>
          </cell>
          <cell r="T740">
            <v>0</v>
          </cell>
          <cell r="U740">
            <v>0</v>
          </cell>
          <cell r="AA740">
            <v>0</v>
          </cell>
        </row>
        <row r="741">
          <cell r="D741" t="str">
            <v>v</v>
          </cell>
          <cell r="N741">
            <v>0</v>
          </cell>
          <cell r="O741">
            <v>0</v>
          </cell>
          <cell r="Q741">
            <v>0</v>
          </cell>
          <cell r="R741">
            <v>0</v>
          </cell>
          <cell r="T741">
            <v>0</v>
          </cell>
          <cell r="U741">
            <v>0</v>
          </cell>
          <cell r="AA741">
            <v>0</v>
          </cell>
        </row>
        <row r="742">
          <cell r="D742" t="str">
            <v>v</v>
          </cell>
          <cell r="N742">
            <v>0</v>
          </cell>
          <cell r="O742">
            <v>0</v>
          </cell>
          <cell r="Q742">
            <v>0</v>
          </cell>
          <cell r="R742">
            <v>0</v>
          </cell>
          <cell r="T742">
            <v>0</v>
          </cell>
          <cell r="U742">
            <v>0</v>
          </cell>
          <cell r="AA742">
            <v>0</v>
          </cell>
        </row>
        <row r="743">
          <cell r="N743">
            <v>4276</v>
          </cell>
          <cell r="O743">
            <v>9</v>
          </cell>
          <cell r="Q743">
            <v>0</v>
          </cell>
          <cell r="R743">
            <v>0</v>
          </cell>
          <cell r="T743">
            <v>0</v>
          </cell>
          <cell r="U743">
            <v>0</v>
          </cell>
          <cell r="AA743">
            <v>0</v>
          </cell>
        </row>
        <row r="744">
          <cell r="D744" t="str">
            <v>v</v>
          </cell>
          <cell r="N744">
            <v>0</v>
          </cell>
          <cell r="O744">
            <v>0</v>
          </cell>
          <cell r="Q744">
            <v>0</v>
          </cell>
          <cell r="R744">
            <v>0</v>
          </cell>
          <cell r="T744">
            <v>0</v>
          </cell>
          <cell r="U744">
            <v>0</v>
          </cell>
          <cell r="AA744">
            <v>0</v>
          </cell>
        </row>
        <row r="745">
          <cell r="D745" t="str">
            <v>v</v>
          </cell>
          <cell r="N745">
            <v>4</v>
          </cell>
          <cell r="O745">
            <v>0</v>
          </cell>
          <cell r="Q745">
            <v>0</v>
          </cell>
          <cell r="R745">
            <v>0</v>
          </cell>
          <cell r="T745">
            <v>0</v>
          </cell>
          <cell r="U745">
            <v>0</v>
          </cell>
          <cell r="AA745">
            <v>0</v>
          </cell>
        </row>
        <row r="746">
          <cell r="D746" t="str">
            <v>v</v>
          </cell>
          <cell r="N746">
            <v>0</v>
          </cell>
          <cell r="O746">
            <v>0</v>
          </cell>
          <cell r="Q746">
            <v>0</v>
          </cell>
          <cell r="R746">
            <v>0</v>
          </cell>
          <cell r="T746">
            <v>0</v>
          </cell>
          <cell r="U746">
            <v>0</v>
          </cell>
          <cell r="AA746">
            <v>0</v>
          </cell>
        </row>
        <row r="747">
          <cell r="N747">
            <v>4</v>
          </cell>
          <cell r="O747">
            <v>0</v>
          </cell>
          <cell r="Q747">
            <v>0</v>
          </cell>
          <cell r="R747">
            <v>0</v>
          </cell>
          <cell r="T747">
            <v>0</v>
          </cell>
          <cell r="U747">
            <v>0</v>
          </cell>
          <cell r="AA747">
            <v>0</v>
          </cell>
        </row>
        <row r="748">
          <cell r="D748" t="str">
            <v>v</v>
          </cell>
          <cell r="N748">
            <v>0</v>
          </cell>
          <cell r="O748">
            <v>0</v>
          </cell>
          <cell r="Q748">
            <v>0</v>
          </cell>
          <cell r="R748">
            <v>0</v>
          </cell>
          <cell r="T748">
            <v>0</v>
          </cell>
          <cell r="U748">
            <v>0</v>
          </cell>
          <cell r="AA748">
            <v>0</v>
          </cell>
        </row>
        <row r="749">
          <cell r="D749" t="str">
            <v>v</v>
          </cell>
          <cell r="N749">
            <v>0</v>
          </cell>
          <cell r="O749">
            <v>0</v>
          </cell>
          <cell r="Q749">
            <v>0</v>
          </cell>
          <cell r="R749">
            <v>0</v>
          </cell>
          <cell r="T749">
            <v>0</v>
          </cell>
          <cell r="U749">
            <v>0</v>
          </cell>
          <cell r="AA749">
            <v>0</v>
          </cell>
        </row>
        <row r="750">
          <cell r="D750" t="str">
            <v>v</v>
          </cell>
          <cell r="N750">
            <v>4</v>
          </cell>
          <cell r="O750">
            <v>0</v>
          </cell>
          <cell r="Q750">
            <v>0</v>
          </cell>
          <cell r="R750">
            <v>0</v>
          </cell>
          <cell r="T750">
            <v>0</v>
          </cell>
          <cell r="U750">
            <v>0</v>
          </cell>
          <cell r="AA750">
            <v>0</v>
          </cell>
        </row>
        <row r="751">
          <cell r="N751">
            <v>4</v>
          </cell>
          <cell r="O751">
            <v>0</v>
          </cell>
          <cell r="Q751">
            <v>0</v>
          </cell>
          <cell r="R751">
            <v>0</v>
          </cell>
          <cell r="T751">
            <v>0</v>
          </cell>
          <cell r="U751">
            <v>0</v>
          </cell>
          <cell r="AA751">
            <v>0</v>
          </cell>
        </row>
        <row r="752">
          <cell r="D752" t="str">
            <v>v</v>
          </cell>
          <cell r="N752">
            <v>9</v>
          </cell>
          <cell r="O752">
            <v>4</v>
          </cell>
          <cell r="Q752">
            <v>0</v>
          </cell>
          <cell r="R752">
            <v>0</v>
          </cell>
          <cell r="T752">
            <v>0</v>
          </cell>
          <cell r="U752">
            <v>0</v>
          </cell>
          <cell r="AA752">
            <v>0</v>
          </cell>
        </row>
        <row r="753">
          <cell r="D753" t="str">
            <v>v</v>
          </cell>
          <cell r="N753">
            <v>0</v>
          </cell>
          <cell r="O753">
            <v>0</v>
          </cell>
          <cell r="Q753">
            <v>0</v>
          </cell>
          <cell r="R753">
            <v>0</v>
          </cell>
          <cell r="T753">
            <v>0</v>
          </cell>
          <cell r="U753">
            <v>0</v>
          </cell>
          <cell r="AA753">
            <v>0</v>
          </cell>
        </row>
        <row r="754">
          <cell r="D754" t="str">
            <v>v</v>
          </cell>
          <cell r="N754">
            <v>0</v>
          </cell>
          <cell r="O754">
            <v>0</v>
          </cell>
          <cell r="Q754">
            <v>0</v>
          </cell>
          <cell r="R754">
            <v>0</v>
          </cell>
          <cell r="T754">
            <v>0</v>
          </cell>
          <cell r="U754">
            <v>0</v>
          </cell>
          <cell r="AA754">
            <v>0</v>
          </cell>
        </row>
        <row r="755">
          <cell r="N755">
            <v>9</v>
          </cell>
          <cell r="O755">
            <v>4</v>
          </cell>
          <cell r="Q755">
            <v>0</v>
          </cell>
          <cell r="R755">
            <v>0</v>
          </cell>
          <cell r="T755">
            <v>0</v>
          </cell>
          <cell r="U755">
            <v>0</v>
          </cell>
          <cell r="AA755">
            <v>0</v>
          </cell>
        </row>
        <row r="756">
          <cell r="D756" t="str">
            <v>v</v>
          </cell>
          <cell r="N756">
            <v>0</v>
          </cell>
          <cell r="O756">
            <v>0</v>
          </cell>
          <cell r="Q756">
            <v>0</v>
          </cell>
          <cell r="R756">
            <v>0</v>
          </cell>
          <cell r="T756">
            <v>0</v>
          </cell>
          <cell r="U756">
            <v>0</v>
          </cell>
          <cell r="AA756">
            <v>0</v>
          </cell>
        </row>
        <row r="757">
          <cell r="D757" t="str">
            <v>v</v>
          </cell>
          <cell r="N757">
            <v>8</v>
          </cell>
          <cell r="O757">
            <v>5</v>
          </cell>
          <cell r="Q757">
            <v>0</v>
          </cell>
          <cell r="R757">
            <v>0</v>
          </cell>
          <cell r="T757">
            <v>0</v>
          </cell>
          <cell r="U757">
            <v>0</v>
          </cell>
          <cell r="AA757">
            <v>0</v>
          </cell>
        </row>
        <row r="758">
          <cell r="D758" t="str">
            <v>v</v>
          </cell>
          <cell r="N758">
            <v>0</v>
          </cell>
          <cell r="O758">
            <v>0</v>
          </cell>
          <cell r="Q758">
            <v>0</v>
          </cell>
          <cell r="R758">
            <v>0</v>
          </cell>
          <cell r="T758">
            <v>0</v>
          </cell>
          <cell r="U758">
            <v>0</v>
          </cell>
          <cell r="AA758">
            <v>0</v>
          </cell>
        </row>
        <row r="759">
          <cell r="D759" t="str">
            <v>v</v>
          </cell>
          <cell r="N759">
            <v>0</v>
          </cell>
          <cell r="O759">
            <v>0</v>
          </cell>
          <cell r="Q759">
            <v>0</v>
          </cell>
          <cell r="R759">
            <v>0</v>
          </cell>
          <cell r="T759">
            <v>0</v>
          </cell>
          <cell r="U759">
            <v>0</v>
          </cell>
          <cell r="AA759">
            <v>0</v>
          </cell>
        </row>
        <row r="760">
          <cell r="N760">
            <v>8</v>
          </cell>
          <cell r="O760">
            <v>5</v>
          </cell>
          <cell r="Q760">
            <v>0</v>
          </cell>
          <cell r="R760">
            <v>0</v>
          </cell>
          <cell r="T760">
            <v>0</v>
          </cell>
          <cell r="U760">
            <v>0</v>
          </cell>
          <cell r="AA760">
            <v>0</v>
          </cell>
        </row>
        <row r="761">
          <cell r="D761" t="str">
            <v>v</v>
          </cell>
          <cell r="N761">
            <v>0</v>
          </cell>
          <cell r="O761">
            <v>0</v>
          </cell>
          <cell r="Q761">
            <v>0</v>
          </cell>
          <cell r="R761">
            <v>0</v>
          </cell>
          <cell r="T761">
            <v>0</v>
          </cell>
          <cell r="U761">
            <v>0</v>
          </cell>
          <cell r="AA761">
            <v>0</v>
          </cell>
        </row>
        <row r="762">
          <cell r="D762" t="str">
            <v>v</v>
          </cell>
          <cell r="N762">
            <v>7</v>
          </cell>
          <cell r="O762">
            <v>0</v>
          </cell>
          <cell r="Q762">
            <v>0</v>
          </cell>
          <cell r="R762">
            <v>0</v>
          </cell>
          <cell r="T762">
            <v>0</v>
          </cell>
          <cell r="U762">
            <v>0</v>
          </cell>
          <cell r="AA762">
            <v>0</v>
          </cell>
        </row>
        <row r="763">
          <cell r="D763" t="str">
            <v>v</v>
          </cell>
          <cell r="N763">
            <v>0</v>
          </cell>
          <cell r="O763">
            <v>0</v>
          </cell>
          <cell r="Q763">
            <v>0</v>
          </cell>
          <cell r="R763">
            <v>0</v>
          </cell>
          <cell r="T763">
            <v>0</v>
          </cell>
          <cell r="U763">
            <v>0</v>
          </cell>
          <cell r="AA763">
            <v>0</v>
          </cell>
        </row>
        <row r="764">
          <cell r="D764" t="str">
            <v>v</v>
          </cell>
          <cell r="N764">
            <v>7</v>
          </cell>
          <cell r="O764">
            <v>0</v>
          </cell>
          <cell r="Q764">
            <v>0</v>
          </cell>
          <cell r="R764">
            <v>0</v>
          </cell>
          <cell r="T764">
            <v>0</v>
          </cell>
          <cell r="U764">
            <v>0</v>
          </cell>
          <cell r="AA764">
            <v>0</v>
          </cell>
        </row>
        <row r="765">
          <cell r="D765" t="str">
            <v>v</v>
          </cell>
          <cell r="N765">
            <v>0</v>
          </cell>
          <cell r="O765">
            <v>0</v>
          </cell>
          <cell r="Q765">
            <v>0</v>
          </cell>
          <cell r="R765">
            <v>0</v>
          </cell>
          <cell r="T765">
            <v>0</v>
          </cell>
          <cell r="U765">
            <v>0</v>
          </cell>
          <cell r="AA765">
            <v>0</v>
          </cell>
        </row>
        <row r="766">
          <cell r="D766" t="str">
            <v>v</v>
          </cell>
          <cell r="N766">
            <v>5</v>
          </cell>
          <cell r="O766">
            <v>0</v>
          </cell>
          <cell r="Q766">
            <v>0</v>
          </cell>
          <cell r="R766">
            <v>0</v>
          </cell>
          <cell r="T766">
            <v>0</v>
          </cell>
          <cell r="U766">
            <v>0</v>
          </cell>
          <cell r="AA766">
            <v>0</v>
          </cell>
        </row>
        <row r="767">
          <cell r="D767" t="str">
            <v>v</v>
          </cell>
          <cell r="N767">
            <v>0</v>
          </cell>
          <cell r="O767">
            <v>0</v>
          </cell>
          <cell r="Q767">
            <v>0</v>
          </cell>
          <cell r="R767">
            <v>0</v>
          </cell>
          <cell r="T767">
            <v>0</v>
          </cell>
          <cell r="U767">
            <v>0</v>
          </cell>
          <cell r="AA767">
            <v>0</v>
          </cell>
        </row>
        <row r="768">
          <cell r="N768">
            <v>5</v>
          </cell>
          <cell r="O768">
            <v>0</v>
          </cell>
          <cell r="Q768">
            <v>0</v>
          </cell>
          <cell r="R768">
            <v>0</v>
          </cell>
          <cell r="T768">
            <v>0</v>
          </cell>
          <cell r="U768">
            <v>0</v>
          </cell>
          <cell r="AA768">
            <v>0</v>
          </cell>
        </row>
        <row r="769">
          <cell r="D769" t="str">
            <v>v</v>
          </cell>
          <cell r="N769">
            <v>0</v>
          </cell>
          <cell r="O769">
            <v>0</v>
          </cell>
          <cell r="Q769">
            <v>0</v>
          </cell>
          <cell r="R769">
            <v>0</v>
          </cell>
          <cell r="T769">
            <v>0</v>
          </cell>
          <cell r="U769">
            <v>0</v>
          </cell>
          <cell r="AA769">
            <v>0</v>
          </cell>
        </row>
        <row r="770">
          <cell r="D770" t="str">
            <v>v</v>
          </cell>
          <cell r="N770">
            <v>0</v>
          </cell>
          <cell r="O770">
            <v>0</v>
          </cell>
          <cell r="Q770">
            <v>0</v>
          </cell>
          <cell r="R770">
            <v>0</v>
          </cell>
          <cell r="T770">
            <v>0</v>
          </cell>
          <cell r="U770">
            <v>0</v>
          </cell>
          <cell r="AA770">
            <v>0</v>
          </cell>
        </row>
        <row r="771">
          <cell r="N771">
            <v>0</v>
          </cell>
          <cell r="O771">
            <v>0</v>
          </cell>
          <cell r="Q771">
            <v>0</v>
          </cell>
          <cell r="R771">
            <v>0</v>
          </cell>
          <cell r="T771">
            <v>0</v>
          </cell>
          <cell r="U771">
            <v>0</v>
          </cell>
          <cell r="AA771">
            <v>0</v>
          </cell>
        </row>
        <row r="772">
          <cell r="D772" t="str">
            <v>v</v>
          </cell>
          <cell r="N772">
            <v>0</v>
          </cell>
          <cell r="O772">
            <v>0</v>
          </cell>
          <cell r="Q772">
            <v>0</v>
          </cell>
          <cell r="R772">
            <v>0</v>
          </cell>
          <cell r="T772">
            <v>0</v>
          </cell>
          <cell r="U772">
            <v>0</v>
          </cell>
          <cell r="AA772">
            <v>0</v>
          </cell>
        </row>
        <row r="773">
          <cell r="D773" t="str">
            <v>v</v>
          </cell>
          <cell r="N773">
            <v>0</v>
          </cell>
          <cell r="O773">
            <v>0</v>
          </cell>
          <cell r="Q773">
            <v>0</v>
          </cell>
          <cell r="R773">
            <v>0</v>
          </cell>
          <cell r="T773">
            <v>0</v>
          </cell>
          <cell r="U773">
            <v>0</v>
          </cell>
          <cell r="AA773">
            <v>0</v>
          </cell>
        </row>
        <row r="774">
          <cell r="D774" t="str">
            <v>v</v>
          </cell>
          <cell r="N774">
            <v>1347</v>
          </cell>
          <cell r="O774">
            <v>0</v>
          </cell>
          <cell r="Q774">
            <v>0</v>
          </cell>
          <cell r="R774">
            <v>0</v>
          </cell>
          <cell r="T774">
            <v>0</v>
          </cell>
          <cell r="U774">
            <v>0</v>
          </cell>
          <cell r="AA774">
            <v>0</v>
          </cell>
        </row>
        <row r="775">
          <cell r="D775" t="str">
            <v>v</v>
          </cell>
          <cell r="N775">
            <v>0</v>
          </cell>
          <cell r="O775">
            <v>0</v>
          </cell>
          <cell r="Q775">
            <v>0</v>
          </cell>
          <cell r="R775">
            <v>0</v>
          </cell>
          <cell r="T775">
            <v>0</v>
          </cell>
          <cell r="U775">
            <v>0</v>
          </cell>
          <cell r="AA775">
            <v>0</v>
          </cell>
        </row>
        <row r="776">
          <cell r="D776" t="str">
            <v>v</v>
          </cell>
          <cell r="N776">
            <v>0</v>
          </cell>
          <cell r="O776">
            <v>0</v>
          </cell>
          <cell r="Q776">
            <v>0</v>
          </cell>
          <cell r="R776">
            <v>0</v>
          </cell>
          <cell r="T776">
            <v>0</v>
          </cell>
          <cell r="U776">
            <v>0</v>
          </cell>
          <cell r="AA776">
            <v>0</v>
          </cell>
        </row>
        <row r="777">
          <cell r="D777" t="str">
            <v>v</v>
          </cell>
          <cell r="N777">
            <v>0</v>
          </cell>
          <cell r="O777">
            <v>0</v>
          </cell>
          <cell r="Q777">
            <v>0</v>
          </cell>
          <cell r="R777">
            <v>0</v>
          </cell>
          <cell r="T777">
            <v>0</v>
          </cell>
          <cell r="U777">
            <v>0</v>
          </cell>
          <cell r="AA777">
            <v>0</v>
          </cell>
        </row>
        <row r="778">
          <cell r="N778">
            <v>1347</v>
          </cell>
          <cell r="O778">
            <v>0</v>
          </cell>
          <cell r="Q778">
            <v>0</v>
          </cell>
          <cell r="R778">
            <v>0</v>
          </cell>
          <cell r="T778">
            <v>0</v>
          </cell>
          <cell r="U778">
            <v>0</v>
          </cell>
          <cell r="AA778">
            <v>0</v>
          </cell>
        </row>
        <row r="779">
          <cell r="D779" t="str">
            <v>v</v>
          </cell>
          <cell r="N779">
            <v>0</v>
          </cell>
          <cell r="O779">
            <v>0</v>
          </cell>
          <cell r="Q779">
            <v>0</v>
          </cell>
          <cell r="R779">
            <v>0</v>
          </cell>
          <cell r="T779">
            <v>0</v>
          </cell>
          <cell r="U779">
            <v>0</v>
          </cell>
          <cell r="AA779">
            <v>0</v>
          </cell>
        </row>
        <row r="780">
          <cell r="D780" t="str">
            <v>v</v>
          </cell>
          <cell r="N780">
            <v>0</v>
          </cell>
          <cell r="O780">
            <v>0</v>
          </cell>
          <cell r="Q780">
            <v>0</v>
          </cell>
          <cell r="R780">
            <v>0</v>
          </cell>
          <cell r="T780">
            <v>0</v>
          </cell>
          <cell r="U780">
            <v>0</v>
          </cell>
          <cell r="AA780">
            <v>0</v>
          </cell>
        </row>
        <row r="781">
          <cell r="D781" t="str">
            <v>v</v>
          </cell>
          <cell r="N781">
            <v>1280</v>
          </cell>
          <cell r="O781">
            <v>11</v>
          </cell>
          <cell r="Q781">
            <v>0</v>
          </cell>
          <cell r="R781">
            <v>0</v>
          </cell>
          <cell r="T781">
            <v>0</v>
          </cell>
          <cell r="U781">
            <v>0</v>
          </cell>
          <cell r="AA781">
            <v>0</v>
          </cell>
        </row>
        <row r="782">
          <cell r="N782">
            <v>1280</v>
          </cell>
          <cell r="O782">
            <v>11</v>
          </cell>
          <cell r="Q782">
            <v>0</v>
          </cell>
          <cell r="R782">
            <v>0</v>
          </cell>
          <cell r="T782">
            <v>0</v>
          </cell>
          <cell r="U782">
            <v>0</v>
          </cell>
          <cell r="AA782">
            <v>0</v>
          </cell>
        </row>
        <row r="783">
          <cell r="D783" t="str">
            <v>v</v>
          </cell>
          <cell r="N783">
            <v>0</v>
          </cell>
          <cell r="O783">
            <v>0</v>
          </cell>
          <cell r="Q783">
            <v>0</v>
          </cell>
          <cell r="R783">
            <v>0</v>
          </cell>
          <cell r="T783">
            <v>0</v>
          </cell>
          <cell r="U783">
            <v>0</v>
          </cell>
          <cell r="AA783">
            <v>0</v>
          </cell>
        </row>
        <row r="784">
          <cell r="D784" t="str">
            <v>v</v>
          </cell>
          <cell r="N784">
            <v>0</v>
          </cell>
          <cell r="O784">
            <v>0</v>
          </cell>
          <cell r="Q784">
            <v>0</v>
          </cell>
          <cell r="R784">
            <v>0</v>
          </cell>
          <cell r="T784">
            <v>0</v>
          </cell>
          <cell r="U784">
            <v>0</v>
          </cell>
          <cell r="AA784">
            <v>0</v>
          </cell>
        </row>
        <row r="785">
          <cell r="D785" t="str">
            <v>v</v>
          </cell>
          <cell r="N785">
            <v>2739</v>
          </cell>
          <cell r="O785">
            <v>10</v>
          </cell>
          <cell r="Q785">
            <v>0</v>
          </cell>
          <cell r="R785">
            <v>0</v>
          </cell>
          <cell r="T785">
            <v>0</v>
          </cell>
          <cell r="U785">
            <v>0</v>
          </cell>
          <cell r="AA785">
            <v>0</v>
          </cell>
        </row>
        <row r="786">
          <cell r="D786" t="str">
            <v>v</v>
          </cell>
          <cell r="N786">
            <v>0</v>
          </cell>
          <cell r="O786">
            <v>0</v>
          </cell>
          <cell r="Q786">
            <v>0</v>
          </cell>
          <cell r="R786">
            <v>0</v>
          </cell>
          <cell r="T786">
            <v>0</v>
          </cell>
          <cell r="U786">
            <v>0</v>
          </cell>
          <cell r="AA786">
            <v>0</v>
          </cell>
        </row>
        <row r="787">
          <cell r="D787" t="str">
            <v>v</v>
          </cell>
          <cell r="N787">
            <v>0</v>
          </cell>
          <cell r="O787">
            <v>0</v>
          </cell>
          <cell r="Q787">
            <v>0</v>
          </cell>
          <cell r="R787">
            <v>0</v>
          </cell>
          <cell r="T787">
            <v>0</v>
          </cell>
          <cell r="U787">
            <v>0</v>
          </cell>
          <cell r="AA787">
            <v>0</v>
          </cell>
        </row>
        <row r="788">
          <cell r="D788" t="str">
            <v>v</v>
          </cell>
          <cell r="N788">
            <v>0</v>
          </cell>
          <cell r="O788">
            <v>0</v>
          </cell>
          <cell r="Q788">
            <v>0</v>
          </cell>
          <cell r="R788">
            <v>0</v>
          </cell>
          <cell r="T788">
            <v>0</v>
          </cell>
          <cell r="U788">
            <v>0</v>
          </cell>
          <cell r="AA788">
            <v>0</v>
          </cell>
        </row>
        <row r="789">
          <cell r="N789">
            <v>2739</v>
          </cell>
          <cell r="O789">
            <v>10</v>
          </cell>
          <cell r="Q789">
            <v>0</v>
          </cell>
          <cell r="R789">
            <v>0</v>
          </cell>
          <cell r="T789">
            <v>0</v>
          </cell>
          <cell r="U789">
            <v>0</v>
          </cell>
          <cell r="AA789">
            <v>0</v>
          </cell>
        </row>
        <row r="790">
          <cell r="D790" t="str">
            <v>v</v>
          </cell>
          <cell r="N790">
            <v>0</v>
          </cell>
          <cell r="O790">
            <v>0</v>
          </cell>
          <cell r="Q790">
            <v>0</v>
          </cell>
          <cell r="R790">
            <v>0</v>
          </cell>
          <cell r="T790">
            <v>0</v>
          </cell>
          <cell r="U790">
            <v>0</v>
          </cell>
          <cell r="AA790">
            <v>0</v>
          </cell>
        </row>
        <row r="791">
          <cell r="D791" t="str">
            <v>v</v>
          </cell>
          <cell r="N791">
            <v>0</v>
          </cell>
          <cell r="O791">
            <v>0</v>
          </cell>
          <cell r="Q791">
            <v>0</v>
          </cell>
          <cell r="R791">
            <v>0</v>
          </cell>
          <cell r="T791">
            <v>0</v>
          </cell>
          <cell r="U791">
            <v>0</v>
          </cell>
          <cell r="AA791">
            <v>0</v>
          </cell>
        </row>
        <row r="792">
          <cell r="D792" t="str">
            <v>v</v>
          </cell>
          <cell r="N792">
            <v>4214</v>
          </cell>
          <cell r="O792">
            <v>8</v>
          </cell>
          <cell r="Q792">
            <v>0</v>
          </cell>
          <cell r="R792">
            <v>0</v>
          </cell>
          <cell r="T792">
            <v>0</v>
          </cell>
          <cell r="U792">
            <v>0</v>
          </cell>
          <cell r="AA792">
            <v>0</v>
          </cell>
        </row>
        <row r="793">
          <cell r="D793" t="str">
            <v>v</v>
          </cell>
          <cell r="N793">
            <v>0</v>
          </cell>
          <cell r="O793">
            <v>0</v>
          </cell>
          <cell r="Q793">
            <v>0</v>
          </cell>
          <cell r="R793">
            <v>0</v>
          </cell>
          <cell r="T793">
            <v>0</v>
          </cell>
          <cell r="U793">
            <v>0</v>
          </cell>
          <cell r="AA793">
            <v>0</v>
          </cell>
        </row>
        <row r="794">
          <cell r="D794" t="str">
            <v>v</v>
          </cell>
          <cell r="N794">
            <v>0</v>
          </cell>
          <cell r="O794">
            <v>0</v>
          </cell>
          <cell r="Q794">
            <v>0</v>
          </cell>
          <cell r="R794">
            <v>0</v>
          </cell>
          <cell r="T794">
            <v>0</v>
          </cell>
          <cell r="U794">
            <v>0</v>
          </cell>
          <cell r="AA794">
            <v>0</v>
          </cell>
        </row>
        <row r="795">
          <cell r="D795" t="str">
            <v>v</v>
          </cell>
          <cell r="N795">
            <v>0</v>
          </cell>
          <cell r="O795">
            <v>0</v>
          </cell>
          <cell r="Q795">
            <v>0</v>
          </cell>
          <cell r="R795">
            <v>0</v>
          </cell>
          <cell r="T795">
            <v>0</v>
          </cell>
          <cell r="U795">
            <v>0</v>
          </cell>
          <cell r="AA795">
            <v>0</v>
          </cell>
        </row>
        <row r="796">
          <cell r="D796" t="str">
            <v>v</v>
          </cell>
          <cell r="N796">
            <v>0</v>
          </cell>
          <cell r="O796">
            <v>0</v>
          </cell>
          <cell r="Q796">
            <v>0</v>
          </cell>
          <cell r="R796">
            <v>0</v>
          </cell>
          <cell r="T796">
            <v>0</v>
          </cell>
          <cell r="U796">
            <v>0</v>
          </cell>
          <cell r="AA796">
            <v>0</v>
          </cell>
        </row>
        <row r="797">
          <cell r="N797">
            <v>4214</v>
          </cell>
          <cell r="O797">
            <v>8</v>
          </cell>
          <cell r="Q797">
            <v>0</v>
          </cell>
          <cell r="R797">
            <v>0</v>
          </cell>
          <cell r="T797">
            <v>0</v>
          </cell>
          <cell r="U797">
            <v>0</v>
          </cell>
          <cell r="AA797">
            <v>0</v>
          </cell>
        </row>
        <row r="798">
          <cell r="D798" t="str">
            <v>v</v>
          </cell>
          <cell r="N798">
            <v>0</v>
          </cell>
          <cell r="O798">
            <v>0</v>
          </cell>
          <cell r="Q798">
            <v>0</v>
          </cell>
          <cell r="R798">
            <v>0</v>
          </cell>
          <cell r="T798">
            <v>0</v>
          </cell>
          <cell r="U798">
            <v>0</v>
          </cell>
          <cell r="AA798">
            <v>0</v>
          </cell>
        </row>
        <row r="799">
          <cell r="D799" t="str">
            <v>v</v>
          </cell>
          <cell r="N799">
            <v>0</v>
          </cell>
          <cell r="O799">
            <v>0</v>
          </cell>
          <cell r="Q799">
            <v>0</v>
          </cell>
          <cell r="R799">
            <v>0</v>
          </cell>
          <cell r="T799">
            <v>0</v>
          </cell>
          <cell r="U799">
            <v>0</v>
          </cell>
          <cell r="AA799">
            <v>0</v>
          </cell>
        </row>
        <row r="800">
          <cell r="D800" t="str">
            <v>v</v>
          </cell>
          <cell r="N800">
            <v>1774</v>
          </cell>
          <cell r="O800">
            <v>9</v>
          </cell>
          <cell r="Q800">
            <v>0</v>
          </cell>
          <cell r="R800">
            <v>0</v>
          </cell>
          <cell r="T800">
            <v>0</v>
          </cell>
          <cell r="U800">
            <v>0</v>
          </cell>
          <cell r="AA800">
            <v>0</v>
          </cell>
        </row>
        <row r="801">
          <cell r="D801" t="str">
            <v>v</v>
          </cell>
          <cell r="N801">
            <v>0</v>
          </cell>
          <cell r="O801">
            <v>0</v>
          </cell>
          <cell r="Q801">
            <v>0</v>
          </cell>
          <cell r="R801">
            <v>0</v>
          </cell>
          <cell r="T801">
            <v>0</v>
          </cell>
          <cell r="U801">
            <v>0</v>
          </cell>
          <cell r="AA801">
            <v>0</v>
          </cell>
        </row>
        <row r="802">
          <cell r="D802" t="str">
            <v>v</v>
          </cell>
          <cell r="N802">
            <v>0</v>
          </cell>
          <cell r="O802">
            <v>0</v>
          </cell>
          <cell r="Q802">
            <v>0</v>
          </cell>
          <cell r="R802">
            <v>0</v>
          </cell>
          <cell r="T802">
            <v>0</v>
          </cell>
          <cell r="U802">
            <v>0</v>
          </cell>
          <cell r="AA802">
            <v>0</v>
          </cell>
        </row>
        <row r="803">
          <cell r="N803">
            <v>1774</v>
          </cell>
          <cell r="O803">
            <v>9</v>
          </cell>
          <cell r="Q803">
            <v>0</v>
          </cell>
          <cell r="R803">
            <v>0</v>
          </cell>
          <cell r="T803">
            <v>0</v>
          </cell>
          <cell r="U803">
            <v>0</v>
          </cell>
          <cell r="AA803">
            <v>0</v>
          </cell>
        </row>
        <row r="804">
          <cell r="D804" t="str">
            <v>v</v>
          </cell>
          <cell r="N804">
            <v>0</v>
          </cell>
          <cell r="O804">
            <v>0</v>
          </cell>
          <cell r="Q804">
            <v>0</v>
          </cell>
          <cell r="R804">
            <v>0</v>
          </cell>
          <cell r="T804">
            <v>0</v>
          </cell>
          <cell r="U804">
            <v>0</v>
          </cell>
          <cell r="AA804">
            <v>0</v>
          </cell>
        </row>
        <row r="805">
          <cell r="D805" t="str">
            <v>v</v>
          </cell>
          <cell r="N805">
            <v>0</v>
          </cell>
          <cell r="O805">
            <v>0</v>
          </cell>
          <cell r="Q805">
            <v>0</v>
          </cell>
          <cell r="R805">
            <v>0</v>
          </cell>
          <cell r="T805">
            <v>0</v>
          </cell>
          <cell r="U805">
            <v>0</v>
          </cell>
          <cell r="AA805">
            <v>0</v>
          </cell>
        </row>
        <row r="806">
          <cell r="D806" t="str">
            <v>v</v>
          </cell>
          <cell r="N806">
            <v>935</v>
          </cell>
          <cell r="O806">
            <v>2</v>
          </cell>
          <cell r="Q806">
            <v>0</v>
          </cell>
          <cell r="R806">
            <v>0</v>
          </cell>
          <cell r="T806">
            <v>0</v>
          </cell>
          <cell r="U806">
            <v>0</v>
          </cell>
          <cell r="AA806">
            <v>0</v>
          </cell>
        </row>
        <row r="807">
          <cell r="D807" t="str">
            <v>v</v>
          </cell>
          <cell r="N807">
            <v>0</v>
          </cell>
          <cell r="O807">
            <v>0</v>
          </cell>
          <cell r="Q807">
            <v>0</v>
          </cell>
          <cell r="R807">
            <v>0</v>
          </cell>
          <cell r="T807">
            <v>0</v>
          </cell>
          <cell r="U807">
            <v>0</v>
          </cell>
          <cell r="AA807">
            <v>0</v>
          </cell>
        </row>
        <row r="808">
          <cell r="D808" t="str">
            <v>v</v>
          </cell>
          <cell r="N808">
            <v>0</v>
          </cell>
          <cell r="O808">
            <v>0</v>
          </cell>
          <cell r="Q808">
            <v>0</v>
          </cell>
          <cell r="R808">
            <v>0</v>
          </cell>
          <cell r="T808">
            <v>0</v>
          </cell>
          <cell r="U808">
            <v>0</v>
          </cell>
          <cell r="AA808">
            <v>0</v>
          </cell>
        </row>
        <row r="809">
          <cell r="D809" t="str">
            <v>v</v>
          </cell>
          <cell r="N809">
            <v>177</v>
          </cell>
          <cell r="O809">
            <v>11</v>
          </cell>
          <cell r="Q809">
            <v>0</v>
          </cell>
          <cell r="R809">
            <v>0</v>
          </cell>
          <cell r="T809">
            <v>0</v>
          </cell>
          <cell r="U809">
            <v>0</v>
          </cell>
          <cell r="AA809">
            <v>0</v>
          </cell>
        </row>
        <row r="810">
          <cell r="D810" t="str">
            <v>v</v>
          </cell>
          <cell r="N810">
            <v>26</v>
          </cell>
          <cell r="O810">
            <v>11</v>
          </cell>
          <cell r="Q810">
            <v>0</v>
          </cell>
          <cell r="R810">
            <v>0</v>
          </cell>
          <cell r="T810">
            <v>0</v>
          </cell>
          <cell r="U810">
            <v>0</v>
          </cell>
          <cell r="AA810">
            <v>0</v>
          </cell>
        </row>
        <row r="811">
          <cell r="D811" t="str">
            <v>v</v>
          </cell>
          <cell r="N811">
            <v>0</v>
          </cell>
          <cell r="O811">
            <v>0</v>
          </cell>
          <cell r="Q811">
            <v>0</v>
          </cell>
          <cell r="R811">
            <v>0</v>
          </cell>
          <cell r="T811">
            <v>0</v>
          </cell>
          <cell r="U811">
            <v>0</v>
          </cell>
          <cell r="AA811">
            <v>0</v>
          </cell>
        </row>
        <row r="812">
          <cell r="D812" t="str">
            <v>v</v>
          </cell>
          <cell r="N812">
            <v>0</v>
          </cell>
          <cell r="O812">
            <v>0</v>
          </cell>
          <cell r="Q812">
            <v>0</v>
          </cell>
          <cell r="R812">
            <v>0</v>
          </cell>
          <cell r="T812">
            <v>0</v>
          </cell>
          <cell r="U812">
            <v>0</v>
          </cell>
          <cell r="AA812">
            <v>0</v>
          </cell>
        </row>
        <row r="813">
          <cell r="D813" t="str">
            <v>v</v>
          </cell>
          <cell r="N813">
            <v>0</v>
          </cell>
          <cell r="O813">
            <v>0</v>
          </cell>
          <cell r="Q813">
            <v>0</v>
          </cell>
          <cell r="R813">
            <v>0</v>
          </cell>
          <cell r="T813">
            <v>0</v>
          </cell>
          <cell r="U813">
            <v>0</v>
          </cell>
          <cell r="AA813">
            <v>0</v>
          </cell>
        </row>
        <row r="814">
          <cell r="D814" t="str">
            <v>v</v>
          </cell>
          <cell r="N814">
            <v>0</v>
          </cell>
          <cell r="O814">
            <v>0</v>
          </cell>
          <cell r="Q814">
            <v>0</v>
          </cell>
          <cell r="R814">
            <v>0</v>
          </cell>
          <cell r="T814">
            <v>0</v>
          </cell>
          <cell r="U814">
            <v>0</v>
          </cell>
          <cell r="AA814">
            <v>0</v>
          </cell>
        </row>
        <row r="815">
          <cell r="N815">
            <v>1140</v>
          </cell>
          <cell r="O815">
            <v>0</v>
          </cell>
          <cell r="Q815">
            <v>0</v>
          </cell>
          <cell r="R815">
            <v>0</v>
          </cell>
          <cell r="T815">
            <v>0</v>
          </cell>
          <cell r="U815">
            <v>0</v>
          </cell>
          <cell r="AA815">
            <v>0</v>
          </cell>
        </row>
        <row r="816">
          <cell r="D816" t="str">
            <v>v</v>
          </cell>
          <cell r="N816">
            <v>0</v>
          </cell>
          <cell r="O816">
            <v>0</v>
          </cell>
          <cell r="Q816">
            <v>0</v>
          </cell>
          <cell r="R816">
            <v>0</v>
          </cell>
          <cell r="T816">
            <v>0</v>
          </cell>
          <cell r="U816">
            <v>0</v>
          </cell>
          <cell r="AA816">
            <v>0</v>
          </cell>
        </row>
        <row r="817">
          <cell r="D817" t="str">
            <v>v</v>
          </cell>
          <cell r="N817">
            <v>0</v>
          </cell>
          <cell r="O817">
            <v>0</v>
          </cell>
          <cell r="Q817">
            <v>0</v>
          </cell>
          <cell r="R817">
            <v>0</v>
          </cell>
          <cell r="T817">
            <v>0</v>
          </cell>
          <cell r="U817">
            <v>0</v>
          </cell>
          <cell r="AA817">
            <v>0</v>
          </cell>
        </row>
        <row r="818">
          <cell r="D818" t="str">
            <v>v</v>
          </cell>
          <cell r="N818">
            <v>246</v>
          </cell>
          <cell r="O818">
            <v>3</v>
          </cell>
          <cell r="Q818">
            <v>0</v>
          </cell>
          <cell r="R818">
            <v>0</v>
          </cell>
          <cell r="T818">
            <v>0</v>
          </cell>
          <cell r="U818">
            <v>0</v>
          </cell>
          <cell r="AA818">
            <v>0</v>
          </cell>
        </row>
        <row r="819">
          <cell r="D819" t="str">
            <v>v</v>
          </cell>
          <cell r="N819">
            <v>0</v>
          </cell>
          <cell r="O819">
            <v>0</v>
          </cell>
          <cell r="Q819">
            <v>0</v>
          </cell>
          <cell r="R819">
            <v>0</v>
          </cell>
          <cell r="T819">
            <v>0</v>
          </cell>
          <cell r="U819">
            <v>0</v>
          </cell>
          <cell r="AA819">
            <v>0</v>
          </cell>
        </row>
        <row r="820">
          <cell r="D820" t="str">
            <v>v</v>
          </cell>
          <cell r="N820">
            <v>46</v>
          </cell>
          <cell r="O820">
            <v>10</v>
          </cell>
          <cell r="Q820">
            <v>0</v>
          </cell>
          <cell r="R820">
            <v>0</v>
          </cell>
          <cell r="T820">
            <v>0</v>
          </cell>
          <cell r="U820">
            <v>0</v>
          </cell>
          <cell r="AA820">
            <v>0</v>
          </cell>
        </row>
        <row r="821">
          <cell r="D821" t="str">
            <v>v</v>
          </cell>
          <cell r="N821">
            <v>5</v>
          </cell>
          <cell r="O821">
            <v>0</v>
          </cell>
          <cell r="Q821">
            <v>0</v>
          </cell>
          <cell r="R821">
            <v>0</v>
          </cell>
          <cell r="T821">
            <v>0</v>
          </cell>
          <cell r="U821">
            <v>0</v>
          </cell>
          <cell r="AA821">
            <v>0</v>
          </cell>
        </row>
        <row r="822">
          <cell r="D822" t="str">
            <v>v</v>
          </cell>
          <cell r="N822">
            <v>0</v>
          </cell>
          <cell r="O822">
            <v>0</v>
          </cell>
          <cell r="Q822">
            <v>0</v>
          </cell>
          <cell r="R822">
            <v>0</v>
          </cell>
          <cell r="T822">
            <v>0</v>
          </cell>
          <cell r="U822">
            <v>0</v>
          </cell>
          <cell r="AA822">
            <v>0</v>
          </cell>
        </row>
        <row r="823">
          <cell r="D823" t="str">
            <v>v</v>
          </cell>
          <cell r="N823">
            <v>0</v>
          </cell>
          <cell r="O823">
            <v>0</v>
          </cell>
          <cell r="Q823">
            <v>0</v>
          </cell>
          <cell r="R823">
            <v>0</v>
          </cell>
          <cell r="T823">
            <v>0</v>
          </cell>
          <cell r="U823">
            <v>0</v>
          </cell>
          <cell r="AA823">
            <v>0</v>
          </cell>
        </row>
        <row r="824">
          <cell r="D824" t="str">
            <v>v</v>
          </cell>
          <cell r="N824">
            <v>0</v>
          </cell>
          <cell r="O824">
            <v>0</v>
          </cell>
          <cell r="Q824">
            <v>0</v>
          </cell>
          <cell r="R824">
            <v>0</v>
          </cell>
          <cell r="T824">
            <v>0</v>
          </cell>
          <cell r="U824">
            <v>0</v>
          </cell>
          <cell r="AA824">
            <v>0</v>
          </cell>
        </row>
        <row r="825">
          <cell r="N825">
            <v>298</v>
          </cell>
          <cell r="O825">
            <v>1</v>
          </cell>
          <cell r="Q825">
            <v>0</v>
          </cell>
          <cell r="R825">
            <v>0</v>
          </cell>
          <cell r="T825">
            <v>0</v>
          </cell>
          <cell r="U825">
            <v>0</v>
          </cell>
          <cell r="AA825">
            <v>0</v>
          </cell>
        </row>
        <row r="826">
          <cell r="D826" t="str">
            <v>v</v>
          </cell>
          <cell r="N826">
            <v>0</v>
          </cell>
          <cell r="O826">
            <v>0</v>
          </cell>
          <cell r="Q826">
            <v>0</v>
          </cell>
          <cell r="R826">
            <v>0</v>
          </cell>
          <cell r="T826">
            <v>0</v>
          </cell>
          <cell r="U826">
            <v>0</v>
          </cell>
          <cell r="AA826">
            <v>0</v>
          </cell>
        </row>
        <row r="827">
          <cell r="D827" t="str">
            <v>v</v>
          </cell>
          <cell r="N827">
            <v>0</v>
          </cell>
          <cell r="O827">
            <v>0</v>
          </cell>
          <cell r="Q827">
            <v>0</v>
          </cell>
          <cell r="R827">
            <v>0</v>
          </cell>
          <cell r="T827">
            <v>0</v>
          </cell>
          <cell r="U827">
            <v>0</v>
          </cell>
          <cell r="AA827">
            <v>0</v>
          </cell>
        </row>
        <row r="828">
          <cell r="N828">
            <v>0</v>
          </cell>
          <cell r="O828">
            <v>0</v>
          </cell>
          <cell r="Q828">
            <v>0</v>
          </cell>
          <cell r="R828">
            <v>0</v>
          </cell>
          <cell r="T828">
            <v>0</v>
          </cell>
          <cell r="U828">
            <v>0</v>
          </cell>
          <cell r="AA828">
            <v>0</v>
          </cell>
        </row>
        <row r="829">
          <cell r="D829" t="str">
            <v>v</v>
          </cell>
          <cell r="N829">
            <v>0</v>
          </cell>
          <cell r="O829">
            <v>0</v>
          </cell>
          <cell r="Q829">
            <v>0</v>
          </cell>
          <cell r="R829">
            <v>0</v>
          </cell>
          <cell r="T829">
            <v>0</v>
          </cell>
          <cell r="U829">
            <v>0</v>
          </cell>
          <cell r="AA829">
            <v>0</v>
          </cell>
        </row>
        <row r="830">
          <cell r="D830" t="str">
            <v>v</v>
          </cell>
          <cell r="N830">
            <v>0</v>
          </cell>
          <cell r="O830">
            <v>0</v>
          </cell>
          <cell r="Q830">
            <v>0</v>
          </cell>
          <cell r="R830">
            <v>0</v>
          </cell>
          <cell r="T830">
            <v>0</v>
          </cell>
          <cell r="U830">
            <v>0</v>
          </cell>
          <cell r="AA830">
            <v>0</v>
          </cell>
        </row>
        <row r="831">
          <cell r="N831">
            <v>0</v>
          </cell>
          <cell r="O831">
            <v>0</v>
          </cell>
          <cell r="Q831">
            <v>0</v>
          </cell>
          <cell r="R831">
            <v>0</v>
          </cell>
          <cell r="T831">
            <v>0</v>
          </cell>
          <cell r="U831">
            <v>0</v>
          </cell>
          <cell r="AA831">
            <v>0</v>
          </cell>
        </row>
        <row r="832">
          <cell r="D832" t="str">
            <v>v</v>
          </cell>
          <cell r="N832">
            <v>0</v>
          </cell>
          <cell r="O832">
            <v>0</v>
          </cell>
          <cell r="Q832">
            <v>0</v>
          </cell>
          <cell r="R832">
            <v>0</v>
          </cell>
          <cell r="T832">
            <v>0</v>
          </cell>
          <cell r="U832">
            <v>0</v>
          </cell>
          <cell r="AA832">
            <v>0</v>
          </cell>
        </row>
        <row r="833">
          <cell r="D833" t="str">
            <v>v</v>
          </cell>
          <cell r="N833">
            <v>0</v>
          </cell>
          <cell r="O833">
            <v>0</v>
          </cell>
          <cell r="Q833">
            <v>0</v>
          </cell>
          <cell r="R833">
            <v>0</v>
          </cell>
          <cell r="T833">
            <v>0</v>
          </cell>
          <cell r="U833">
            <v>0</v>
          </cell>
          <cell r="AA833">
            <v>0</v>
          </cell>
        </row>
        <row r="834">
          <cell r="N834">
            <v>0</v>
          </cell>
          <cell r="O834">
            <v>0</v>
          </cell>
          <cell r="Q834">
            <v>0</v>
          </cell>
          <cell r="R834">
            <v>0</v>
          </cell>
          <cell r="T834">
            <v>0</v>
          </cell>
          <cell r="U834">
            <v>0</v>
          </cell>
          <cell r="AA834">
            <v>0</v>
          </cell>
        </row>
        <row r="835">
          <cell r="D835" t="str">
            <v>v</v>
          </cell>
          <cell r="N835">
            <v>0</v>
          </cell>
          <cell r="O835">
            <v>0</v>
          </cell>
          <cell r="Q835">
            <v>0</v>
          </cell>
          <cell r="R835">
            <v>0</v>
          </cell>
          <cell r="T835">
            <v>0</v>
          </cell>
          <cell r="U835">
            <v>0</v>
          </cell>
          <cell r="AA835">
            <v>0</v>
          </cell>
        </row>
        <row r="836">
          <cell r="D836" t="str">
            <v>v</v>
          </cell>
          <cell r="N836">
            <v>0</v>
          </cell>
          <cell r="O836">
            <v>0</v>
          </cell>
          <cell r="Q836">
            <v>0</v>
          </cell>
          <cell r="R836">
            <v>0</v>
          </cell>
          <cell r="T836">
            <v>0</v>
          </cell>
          <cell r="U836">
            <v>0</v>
          </cell>
          <cell r="AA836">
            <v>0</v>
          </cell>
        </row>
        <row r="837">
          <cell r="N837">
            <v>0</v>
          </cell>
          <cell r="O837">
            <v>0</v>
          </cell>
          <cell r="Q837">
            <v>0</v>
          </cell>
          <cell r="R837">
            <v>0</v>
          </cell>
          <cell r="T837">
            <v>0</v>
          </cell>
          <cell r="U837">
            <v>0</v>
          </cell>
          <cell r="AA837">
            <v>0</v>
          </cell>
        </row>
        <row r="838">
          <cell r="D838" t="str">
            <v>v</v>
          </cell>
          <cell r="N838">
            <v>0</v>
          </cell>
          <cell r="O838">
            <v>0</v>
          </cell>
          <cell r="Q838">
            <v>0</v>
          </cell>
          <cell r="R838">
            <v>0</v>
          </cell>
          <cell r="T838">
            <v>0</v>
          </cell>
          <cell r="U838">
            <v>0</v>
          </cell>
          <cell r="AA838">
            <v>0</v>
          </cell>
        </row>
        <row r="839">
          <cell r="D839" t="str">
            <v>v</v>
          </cell>
          <cell r="N839">
            <v>0</v>
          </cell>
          <cell r="O839">
            <v>0</v>
          </cell>
          <cell r="Q839">
            <v>0</v>
          </cell>
          <cell r="R839">
            <v>0</v>
          </cell>
          <cell r="T839">
            <v>0</v>
          </cell>
          <cell r="U839">
            <v>0</v>
          </cell>
          <cell r="AA839">
            <v>0</v>
          </cell>
        </row>
        <row r="840">
          <cell r="N840">
            <v>0</v>
          </cell>
          <cell r="O840">
            <v>0</v>
          </cell>
          <cell r="Q840">
            <v>0</v>
          </cell>
          <cell r="R840">
            <v>0</v>
          </cell>
          <cell r="T840">
            <v>0</v>
          </cell>
          <cell r="U840">
            <v>0</v>
          </cell>
          <cell r="AA840">
            <v>0</v>
          </cell>
        </row>
        <row r="841">
          <cell r="D841" t="str">
            <v>v</v>
          </cell>
          <cell r="N841">
            <v>0</v>
          </cell>
          <cell r="O841">
            <v>0</v>
          </cell>
          <cell r="Q841">
            <v>0</v>
          </cell>
          <cell r="R841">
            <v>0</v>
          </cell>
          <cell r="T841">
            <v>0</v>
          </cell>
          <cell r="U841">
            <v>0</v>
          </cell>
          <cell r="AA841">
            <v>0</v>
          </cell>
        </row>
        <row r="842">
          <cell r="D842" t="str">
            <v>v</v>
          </cell>
          <cell r="N842">
            <v>0</v>
          </cell>
          <cell r="O842">
            <v>0</v>
          </cell>
          <cell r="Q842">
            <v>0</v>
          </cell>
          <cell r="R842">
            <v>0</v>
          </cell>
          <cell r="T842">
            <v>0</v>
          </cell>
          <cell r="U842">
            <v>0</v>
          </cell>
          <cell r="AA842">
            <v>0</v>
          </cell>
        </row>
        <row r="843">
          <cell r="N843">
            <v>0</v>
          </cell>
          <cell r="O843">
            <v>0</v>
          </cell>
          <cell r="Q843">
            <v>0</v>
          </cell>
          <cell r="R843">
            <v>0</v>
          </cell>
          <cell r="T843">
            <v>0</v>
          </cell>
          <cell r="U843">
            <v>0</v>
          </cell>
          <cell r="AA843">
            <v>0</v>
          </cell>
        </row>
        <row r="844">
          <cell r="D844" t="str">
            <v>v</v>
          </cell>
          <cell r="N844">
            <v>0</v>
          </cell>
          <cell r="O844">
            <v>0</v>
          </cell>
          <cell r="Q844">
            <v>0</v>
          </cell>
          <cell r="R844">
            <v>0</v>
          </cell>
          <cell r="T844">
            <v>0</v>
          </cell>
          <cell r="U844">
            <v>0</v>
          </cell>
          <cell r="AA844">
            <v>0</v>
          </cell>
        </row>
        <row r="845">
          <cell r="D845" t="str">
            <v>v</v>
          </cell>
          <cell r="N845">
            <v>89</v>
          </cell>
          <cell r="O845">
            <v>3</v>
          </cell>
          <cell r="Q845">
            <v>0</v>
          </cell>
          <cell r="R845">
            <v>0</v>
          </cell>
          <cell r="T845">
            <v>0</v>
          </cell>
          <cell r="U845">
            <v>0</v>
          </cell>
          <cell r="AA845">
            <v>0</v>
          </cell>
        </row>
        <row r="846">
          <cell r="N846">
            <v>89</v>
          </cell>
          <cell r="O846">
            <v>3</v>
          </cell>
          <cell r="Q846">
            <v>0</v>
          </cell>
          <cell r="R846">
            <v>0</v>
          </cell>
          <cell r="T846">
            <v>0</v>
          </cell>
          <cell r="U846">
            <v>0</v>
          </cell>
          <cell r="AA846">
            <v>0</v>
          </cell>
        </row>
        <row r="847">
          <cell r="D847" t="str">
            <v>v</v>
          </cell>
          <cell r="N847">
            <v>0</v>
          </cell>
          <cell r="O847">
            <v>0</v>
          </cell>
          <cell r="Q847">
            <v>0</v>
          </cell>
          <cell r="R847">
            <v>0</v>
          </cell>
          <cell r="T847">
            <v>0</v>
          </cell>
          <cell r="U847">
            <v>0</v>
          </cell>
          <cell r="AA847">
            <v>0</v>
          </cell>
        </row>
        <row r="848">
          <cell r="D848" t="str">
            <v>v</v>
          </cell>
          <cell r="N848">
            <v>0</v>
          </cell>
          <cell r="O848">
            <v>0</v>
          </cell>
          <cell r="Q848">
            <v>0</v>
          </cell>
          <cell r="R848">
            <v>0</v>
          </cell>
          <cell r="T848">
            <v>0</v>
          </cell>
          <cell r="U848">
            <v>0</v>
          </cell>
          <cell r="AA848">
            <v>0</v>
          </cell>
        </row>
        <row r="849">
          <cell r="N849">
            <v>0</v>
          </cell>
          <cell r="O849">
            <v>0</v>
          </cell>
          <cell r="Q849">
            <v>0</v>
          </cell>
          <cell r="R849">
            <v>0</v>
          </cell>
          <cell r="T849">
            <v>0</v>
          </cell>
          <cell r="U849">
            <v>0</v>
          </cell>
          <cell r="AA849">
            <v>0</v>
          </cell>
        </row>
        <row r="850">
          <cell r="D850" t="str">
            <v>v</v>
          </cell>
          <cell r="N850">
            <v>0</v>
          </cell>
          <cell r="O850">
            <v>0</v>
          </cell>
          <cell r="Q850">
            <v>0</v>
          </cell>
          <cell r="R850">
            <v>0</v>
          </cell>
          <cell r="T850">
            <v>0</v>
          </cell>
          <cell r="U850">
            <v>0</v>
          </cell>
          <cell r="AA850">
            <v>0</v>
          </cell>
        </row>
        <row r="851">
          <cell r="D851" t="str">
            <v>v</v>
          </cell>
          <cell r="N851">
            <v>0</v>
          </cell>
          <cell r="O851">
            <v>0</v>
          </cell>
          <cell r="Q851">
            <v>0</v>
          </cell>
          <cell r="R851">
            <v>0</v>
          </cell>
          <cell r="T851">
            <v>0</v>
          </cell>
          <cell r="U851">
            <v>0</v>
          </cell>
          <cell r="AA851">
            <v>0</v>
          </cell>
        </row>
        <row r="852">
          <cell r="D852" t="str">
            <v>v</v>
          </cell>
          <cell r="N852">
            <v>0</v>
          </cell>
          <cell r="O852">
            <v>0</v>
          </cell>
          <cell r="Q852">
            <v>0</v>
          </cell>
          <cell r="R852">
            <v>0</v>
          </cell>
          <cell r="T852">
            <v>0</v>
          </cell>
          <cell r="U852">
            <v>0</v>
          </cell>
          <cell r="AA852">
            <v>0</v>
          </cell>
        </row>
        <row r="853">
          <cell r="N853">
            <v>0</v>
          </cell>
          <cell r="O853">
            <v>0</v>
          </cell>
          <cell r="Q853">
            <v>0</v>
          </cell>
          <cell r="R853">
            <v>0</v>
          </cell>
          <cell r="T853">
            <v>0</v>
          </cell>
          <cell r="U853">
            <v>0</v>
          </cell>
          <cell r="AA853">
            <v>0</v>
          </cell>
        </row>
        <row r="854">
          <cell r="D854" t="str">
            <v>v</v>
          </cell>
          <cell r="N854">
            <v>0</v>
          </cell>
          <cell r="O854">
            <v>0</v>
          </cell>
          <cell r="Q854">
            <v>0</v>
          </cell>
          <cell r="R854">
            <v>0</v>
          </cell>
          <cell r="T854">
            <v>0</v>
          </cell>
          <cell r="U854">
            <v>0</v>
          </cell>
          <cell r="AA854">
            <v>0</v>
          </cell>
        </row>
        <row r="855">
          <cell r="D855" t="str">
            <v>v</v>
          </cell>
          <cell r="N855">
            <v>0</v>
          </cell>
          <cell r="O855">
            <v>0</v>
          </cell>
          <cell r="Q855">
            <v>0</v>
          </cell>
          <cell r="R855">
            <v>0</v>
          </cell>
          <cell r="T855">
            <v>0</v>
          </cell>
          <cell r="U855">
            <v>0</v>
          </cell>
          <cell r="AA855">
            <v>0</v>
          </cell>
        </row>
        <row r="856">
          <cell r="D856" t="str">
            <v>v</v>
          </cell>
          <cell r="N856">
            <v>0</v>
          </cell>
          <cell r="O856">
            <v>0</v>
          </cell>
          <cell r="Q856">
            <v>0</v>
          </cell>
          <cell r="R856">
            <v>0</v>
          </cell>
          <cell r="T856">
            <v>0</v>
          </cell>
          <cell r="U856">
            <v>0</v>
          </cell>
          <cell r="AA856">
            <v>0</v>
          </cell>
        </row>
        <row r="857">
          <cell r="N857">
            <v>0</v>
          </cell>
          <cell r="O857">
            <v>0</v>
          </cell>
          <cell r="Q857">
            <v>0</v>
          </cell>
          <cell r="R857">
            <v>0</v>
          </cell>
          <cell r="T857">
            <v>0</v>
          </cell>
          <cell r="U857">
            <v>0</v>
          </cell>
          <cell r="AA857">
            <v>0</v>
          </cell>
        </row>
        <row r="858">
          <cell r="D858" t="str">
            <v>v</v>
          </cell>
          <cell r="N858">
            <v>0</v>
          </cell>
          <cell r="O858">
            <v>0</v>
          </cell>
          <cell r="Q858">
            <v>0</v>
          </cell>
          <cell r="R858">
            <v>0</v>
          </cell>
          <cell r="T858">
            <v>0</v>
          </cell>
          <cell r="U858">
            <v>0</v>
          </cell>
          <cell r="AA858">
            <v>0</v>
          </cell>
        </row>
        <row r="859">
          <cell r="D859" t="str">
            <v>v</v>
          </cell>
          <cell r="N859">
            <v>0</v>
          </cell>
          <cell r="O859">
            <v>0</v>
          </cell>
          <cell r="Q859">
            <v>0</v>
          </cell>
          <cell r="R859">
            <v>0</v>
          </cell>
          <cell r="T859">
            <v>0</v>
          </cell>
          <cell r="U859">
            <v>0</v>
          </cell>
          <cell r="AA859">
            <v>0</v>
          </cell>
        </row>
        <row r="860">
          <cell r="D860" t="str">
            <v>v</v>
          </cell>
          <cell r="N860">
            <v>0</v>
          </cell>
          <cell r="O860">
            <v>0</v>
          </cell>
          <cell r="Q860">
            <v>0</v>
          </cell>
          <cell r="R860">
            <v>0</v>
          </cell>
          <cell r="T860">
            <v>0</v>
          </cell>
          <cell r="U860">
            <v>0</v>
          </cell>
          <cell r="AA860">
            <v>0</v>
          </cell>
        </row>
        <row r="861">
          <cell r="N861">
            <v>0</v>
          </cell>
          <cell r="O861">
            <v>0</v>
          </cell>
          <cell r="Q861">
            <v>0</v>
          </cell>
          <cell r="R861">
            <v>0</v>
          </cell>
          <cell r="T861">
            <v>0</v>
          </cell>
          <cell r="U861">
            <v>0</v>
          </cell>
          <cell r="AA861">
            <v>0</v>
          </cell>
        </row>
        <row r="862">
          <cell r="D862" t="str">
            <v>v</v>
          </cell>
          <cell r="N862">
            <v>0</v>
          </cell>
          <cell r="O862">
            <v>0</v>
          </cell>
          <cell r="Q862">
            <v>0</v>
          </cell>
          <cell r="R862">
            <v>0</v>
          </cell>
          <cell r="T862">
            <v>0</v>
          </cell>
          <cell r="U862">
            <v>0</v>
          </cell>
          <cell r="AA862">
            <v>0</v>
          </cell>
        </row>
        <row r="863">
          <cell r="D863" t="str">
            <v>v</v>
          </cell>
          <cell r="N863">
            <v>0</v>
          </cell>
          <cell r="O863">
            <v>0</v>
          </cell>
          <cell r="Q863">
            <v>0</v>
          </cell>
          <cell r="R863">
            <v>0</v>
          </cell>
          <cell r="T863">
            <v>0</v>
          </cell>
          <cell r="U863">
            <v>0</v>
          </cell>
          <cell r="AA863">
            <v>0</v>
          </cell>
        </row>
        <row r="864">
          <cell r="D864" t="str">
            <v>v</v>
          </cell>
          <cell r="N864">
            <v>0</v>
          </cell>
          <cell r="O864">
            <v>0</v>
          </cell>
          <cell r="Q864">
            <v>0</v>
          </cell>
          <cell r="R864">
            <v>0</v>
          </cell>
          <cell r="T864">
            <v>0</v>
          </cell>
          <cell r="U864">
            <v>0</v>
          </cell>
          <cell r="AA864">
            <v>0</v>
          </cell>
        </row>
        <row r="865">
          <cell r="N865">
            <v>0</v>
          </cell>
          <cell r="O865">
            <v>0</v>
          </cell>
          <cell r="Q865">
            <v>0</v>
          </cell>
          <cell r="R865">
            <v>0</v>
          </cell>
          <cell r="T865">
            <v>0</v>
          </cell>
          <cell r="U865">
            <v>0</v>
          </cell>
          <cell r="AA865">
            <v>0</v>
          </cell>
        </row>
        <row r="866">
          <cell r="D866" t="str">
            <v>v</v>
          </cell>
          <cell r="N866">
            <v>0</v>
          </cell>
          <cell r="O866">
            <v>0</v>
          </cell>
          <cell r="Q866">
            <v>0</v>
          </cell>
          <cell r="R866">
            <v>0</v>
          </cell>
          <cell r="T866">
            <v>0</v>
          </cell>
          <cell r="U866">
            <v>0</v>
          </cell>
          <cell r="AA866">
            <v>0</v>
          </cell>
        </row>
        <row r="867">
          <cell r="D867" t="str">
            <v>v</v>
          </cell>
          <cell r="N867">
            <v>123</v>
          </cell>
          <cell r="O867">
            <v>2</v>
          </cell>
          <cell r="Q867">
            <v>0</v>
          </cell>
          <cell r="R867">
            <v>0</v>
          </cell>
          <cell r="T867">
            <v>0</v>
          </cell>
          <cell r="U867">
            <v>0</v>
          </cell>
          <cell r="AA867">
            <v>0</v>
          </cell>
        </row>
        <row r="868">
          <cell r="D868" t="str">
            <v>v</v>
          </cell>
          <cell r="N868">
            <v>123</v>
          </cell>
          <cell r="O868">
            <v>2</v>
          </cell>
          <cell r="Q868">
            <v>0</v>
          </cell>
          <cell r="R868">
            <v>0</v>
          </cell>
          <cell r="T868">
            <v>0</v>
          </cell>
          <cell r="U868">
            <v>0</v>
          </cell>
          <cell r="AA868">
            <v>0</v>
          </cell>
        </row>
        <row r="869">
          <cell r="D869" t="str">
            <v>v</v>
          </cell>
          <cell r="N869">
            <v>0</v>
          </cell>
          <cell r="O869">
            <v>0</v>
          </cell>
          <cell r="Q869">
            <v>0</v>
          </cell>
          <cell r="R869">
            <v>0</v>
          </cell>
          <cell r="T869">
            <v>0</v>
          </cell>
          <cell r="U869">
            <v>0</v>
          </cell>
          <cell r="AA869">
            <v>0</v>
          </cell>
        </row>
        <row r="870">
          <cell r="D870" t="str">
            <v>v</v>
          </cell>
          <cell r="N870">
            <v>0</v>
          </cell>
          <cell r="O870">
            <v>0</v>
          </cell>
          <cell r="Q870">
            <v>0</v>
          </cell>
          <cell r="R870">
            <v>0</v>
          </cell>
          <cell r="T870">
            <v>0</v>
          </cell>
          <cell r="U870">
            <v>0</v>
          </cell>
          <cell r="AA870">
            <v>0</v>
          </cell>
        </row>
        <row r="871">
          <cell r="N871">
            <v>0</v>
          </cell>
          <cell r="O871">
            <v>0</v>
          </cell>
          <cell r="Q871">
            <v>0</v>
          </cell>
          <cell r="R871">
            <v>0</v>
          </cell>
          <cell r="T871">
            <v>0</v>
          </cell>
          <cell r="U871">
            <v>0</v>
          </cell>
          <cell r="AA871">
            <v>0</v>
          </cell>
        </row>
        <row r="872">
          <cell r="N872">
            <v>0</v>
          </cell>
          <cell r="O872">
            <v>0</v>
          </cell>
          <cell r="Q872">
            <v>0</v>
          </cell>
          <cell r="R872">
            <v>0</v>
          </cell>
          <cell r="T872">
            <v>0</v>
          </cell>
          <cell r="U872">
            <v>0</v>
          </cell>
          <cell r="AA872">
            <v>0</v>
          </cell>
        </row>
        <row r="873">
          <cell r="N873">
            <v>0</v>
          </cell>
          <cell r="O873">
            <v>0</v>
          </cell>
          <cell r="Q873">
            <v>0</v>
          </cell>
          <cell r="R873">
            <v>0</v>
          </cell>
          <cell r="T873">
            <v>0</v>
          </cell>
          <cell r="U873">
            <v>0</v>
          </cell>
          <cell r="AA873">
            <v>0</v>
          </cell>
        </row>
        <row r="874">
          <cell r="N874">
            <v>0</v>
          </cell>
          <cell r="O874">
            <v>0</v>
          </cell>
          <cell r="Q874">
            <v>0</v>
          </cell>
          <cell r="R874">
            <v>0</v>
          </cell>
          <cell r="T874">
            <v>0</v>
          </cell>
          <cell r="U874">
            <v>0</v>
          </cell>
          <cell r="AA874">
            <v>0</v>
          </cell>
        </row>
        <row r="875">
          <cell r="N875">
            <v>0</v>
          </cell>
          <cell r="O875">
            <v>0</v>
          </cell>
          <cell r="Q875">
            <v>0</v>
          </cell>
          <cell r="R875">
            <v>0</v>
          </cell>
          <cell r="T875">
            <v>0</v>
          </cell>
          <cell r="U875">
            <v>0</v>
          </cell>
          <cell r="AA875">
            <v>0</v>
          </cell>
        </row>
        <row r="876">
          <cell r="N876">
            <v>23383.855500000005</v>
          </cell>
          <cell r="O876">
            <v>0</v>
          </cell>
          <cell r="Q876">
            <v>0</v>
          </cell>
          <cell r="R876">
            <v>0</v>
          </cell>
          <cell r="T876">
            <v>0</v>
          </cell>
          <cell r="U876">
            <v>0</v>
          </cell>
          <cell r="AA876">
            <v>0</v>
          </cell>
        </row>
        <row r="877">
          <cell r="N877">
            <v>0</v>
          </cell>
          <cell r="O877">
            <v>0</v>
          </cell>
          <cell r="Q877">
            <v>0</v>
          </cell>
          <cell r="R877">
            <v>0</v>
          </cell>
          <cell r="T877">
            <v>0</v>
          </cell>
          <cell r="U877">
            <v>0</v>
          </cell>
          <cell r="AA877">
            <v>0</v>
          </cell>
        </row>
        <row r="878">
          <cell r="N878">
            <v>0</v>
          </cell>
          <cell r="O878">
            <v>0</v>
          </cell>
          <cell r="Q878">
            <v>0</v>
          </cell>
          <cell r="R878">
            <v>0</v>
          </cell>
          <cell r="T878">
            <v>0</v>
          </cell>
          <cell r="U878">
            <v>0</v>
          </cell>
          <cell r="AA878">
            <v>0</v>
          </cell>
        </row>
        <row r="879">
          <cell r="N879">
            <v>0</v>
          </cell>
          <cell r="O879">
            <v>0</v>
          </cell>
          <cell r="Q879">
            <v>0</v>
          </cell>
          <cell r="R879">
            <v>0</v>
          </cell>
          <cell r="T879">
            <v>0</v>
          </cell>
          <cell r="U879">
            <v>0</v>
          </cell>
          <cell r="AA879">
            <v>0</v>
          </cell>
        </row>
        <row r="880">
          <cell r="N880">
            <v>0</v>
          </cell>
          <cell r="O880">
            <v>0</v>
          </cell>
          <cell r="Q880">
            <v>0</v>
          </cell>
          <cell r="R880">
            <v>0</v>
          </cell>
          <cell r="T880">
            <v>0</v>
          </cell>
          <cell r="U880">
            <v>0</v>
          </cell>
          <cell r="AA880">
            <v>0</v>
          </cell>
        </row>
        <row r="881">
          <cell r="N881">
            <v>0</v>
          </cell>
          <cell r="O881">
            <v>0</v>
          </cell>
          <cell r="Q881">
            <v>0</v>
          </cell>
          <cell r="R881">
            <v>0</v>
          </cell>
          <cell r="T881">
            <v>0</v>
          </cell>
          <cell r="U881">
            <v>0</v>
          </cell>
          <cell r="AA881">
            <v>0</v>
          </cell>
        </row>
        <row r="882">
          <cell r="D882" t="str">
            <v>n</v>
          </cell>
          <cell r="N882">
            <v>0</v>
          </cell>
          <cell r="O882">
            <v>0</v>
          </cell>
          <cell r="Q882">
            <v>0</v>
          </cell>
          <cell r="R882">
            <v>0</v>
          </cell>
          <cell r="T882">
            <v>0</v>
          </cell>
          <cell r="U882">
            <v>0</v>
          </cell>
          <cell r="AA882">
            <v>0</v>
          </cell>
        </row>
        <row r="883">
          <cell r="D883" t="str">
            <v>n</v>
          </cell>
          <cell r="N883">
            <v>0</v>
          </cell>
          <cell r="O883">
            <v>0</v>
          </cell>
          <cell r="Q883">
            <v>0</v>
          </cell>
          <cell r="R883">
            <v>0</v>
          </cell>
          <cell r="T883">
            <v>0</v>
          </cell>
          <cell r="U883">
            <v>0</v>
          </cell>
          <cell r="AA883">
            <v>0</v>
          </cell>
        </row>
        <row r="884">
          <cell r="D884" t="str">
            <v>n</v>
          </cell>
          <cell r="N884">
            <v>0</v>
          </cell>
          <cell r="O884">
            <v>0</v>
          </cell>
          <cell r="Q884">
            <v>0</v>
          </cell>
          <cell r="R884">
            <v>0</v>
          </cell>
          <cell r="T884">
            <v>0</v>
          </cell>
          <cell r="U884">
            <v>0</v>
          </cell>
          <cell r="AA884">
            <v>0</v>
          </cell>
        </row>
        <row r="885">
          <cell r="D885" t="str">
            <v>n</v>
          </cell>
          <cell r="N885">
            <v>0</v>
          </cell>
          <cell r="O885">
            <v>0</v>
          </cell>
          <cell r="Q885">
            <v>0</v>
          </cell>
          <cell r="R885">
            <v>0</v>
          </cell>
          <cell r="T885">
            <v>0</v>
          </cell>
          <cell r="U885">
            <v>0</v>
          </cell>
          <cell r="AA885">
            <v>0</v>
          </cell>
        </row>
        <row r="886">
          <cell r="N886">
            <v>0</v>
          </cell>
          <cell r="O886">
            <v>0</v>
          </cell>
          <cell r="Q886">
            <v>0</v>
          </cell>
          <cell r="R886">
            <v>0</v>
          </cell>
          <cell r="T886">
            <v>0</v>
          </cell>
          <cell r="U886">
            <v>0</v>
          </cell>
          <cell r="AA886">
            <v>0</v>
          </cell>
        </row>
        <row r="887">
          <cell r="D887" t="str">
            <v>n</v>
          </cell>
          <cell r="N887">
            <v>0</v>
          </cell>
          <cell r="O887">
            <v>0</v>
          </cell>
          <cell r="Q887">
            <v>0</v>
          </cell>
          <cell r="R887">
            <v>0</v>
          </cell>
          <cell r="T887">
            <v>0</v>
          </cell>
          <cell r="U887">
            <v>0</v>
          </cell>
          <cell r="AA887">
            <v>0</v>
          </cell>
        </row>
        <row r="888">
          <cell r="D888" t="str">
            <v>n</v>
          </cell>
          <cell r="N888">
            <v>0</v>
          </cell>
          <cell r="O888">
            <v>0</v>
          </cell>
          <cell r="Q888">
            <v>0</v>
          </cell>
          <cell r="R888">
            <v>0</v>
          </cell>
          <cell r="T888">
            <v>0</v>
          </cell>
          <cell r="U888">
            <v>0</v>
          </cell>
          <cell r="AA888">
            <v>0</v>
          </cell>
        </row>
        <row r="889">
          <cell r="D889" t="str">
            <v>n</v>
          </cell>
          <cell r="N889">
            <v>0</v>
          </cell>
          <cell r="O889">
            <v>0</v>
          </cell>
          <cell r="Q889">
            <v>0</v>
          </cell>
          <cell r="R889">
            <v>0</v>
          </cell>
          <cell r="T889">
            <v>0</v>
          </cell>
          <cell r="U889">
            <v>0</v>
          </cell>
          <cell r="AA889">
            <v>0</v>
          </cell>
        </row>
        <row r="890">
          <cell r="D890" t="str">
            <v>n</v>
          </cell>
          <cell r="N890">
            <v>0</v>
          </cell>
          <cell r="O890">
            <v>0</v>
          </cell>
          <cell r="Q890">
            <v>0</v>
          </cell>
          <cell r="R890">
            <v>0</v>
          </cell>
          <cell r="T890">
            <v>0</v>
          </cell>
          <cell r="U890">
            <v>0</v>
          </cell>
          <cell r="AA890">
            <v>0</v>
          </cell>
        </row>
        <row r="891">
          <cell r="N891">
            <v>0</v>
          </cell>
          <cell r="O891">
            <v>0</v>
          </cell>
          <cell r="Q891">
            <v>0</v>
          </cell>
          <cell r="R891">
            <v>0</v>
          </cell>
          <cell r="T891">
            <v>0</v>
          </cell>
          <cell r="U891">
            <v>0</v>
          </cell>
          <cell r="AA891">
            <v>0</v>
          </cell>
        </row>
        <row r="892">
          <cell r="D892" t="str">
            <v>n</v>
          </cell>
          <cell r="N892">
            <v>0</v>
          </cell>
          <cell r="O892">
            <v>0</v>
          </cell>
          <cell r="Q892">
            <v>0</v>
          </cell>
          <cell r="R892">
            <v>0</v>
          </cell>
          <cell r="T892">
            <v>0</v>
          </cell>
          <cell r="U892">
            <v>0</v>
          </cell>
          <cell r="AA892">
            <v>0</v>
          </cell>
        </row>
        <row r="893">
          <cell r="D893" t="str">
            <v>n</v>
          </cell>
          <cell r="N893">
            <v>0</v>
          </cell>
          <cell r="O893">
            <v>0</v>
          </cell>
          <cell r="Q893">
            <v>0</v>
          </cell>
          <cell r="R893">
            <v>0</v>
          </cell>
          <cell r="T893">
            <v>0</v>
          </cell>
          <cell r="U893">
            <v>0</v>
          </cell>
          <cell r="AA893">
            <v>0</v>
          </cell>
        </row>
        <row r="894">
          <cell r="D894" t="str">
            <v>n</v>
          </cell>
          <cell r="N894">
            <v>0</v>
          </cell>
          <cell r="O894">
            <v>0</v>
          </cell>
          <cell r="Q894">
            <v>0</v>
          </cell>
          <cell r="R894">
            <v>0</v>
          </cell>
          <cell r="T894">
            <v>0</v>
          </cell>
          <cell r="U894">
            <v>0</v>
          </cell>
          <cell r="AA894">
            <v>0</v>
          </cell>
        </row>
        <row r="895">
          <cell r="D895" t="str">
            <v>n</v>
          </cell>
          <cell r="N895">
            <v>0</v>
          </cell>
          <cell r="O895">
            <v>0</v>
          </cell>
          <cell r="Q895">
            <v>0</v>
          </cell>
          <cell r="R895">
            <v>0</v>
          </cell>
          <cell r="T895">
            <v>0</v>
          </cell>
          <cell r="U895">
            <v>0</v>
          </cell>
          <cell r="AA895">
            <v>0</v>
          </cell>
        </row>
        <row r="896">
          <cell r="D896" t="str">
            <v>n</v>
          </cell>
          <cell r="N896">
            <v>0</v>
          </cell>
          <cell r="O896">
            <v>0</v>
          </cell>
          <cell r="Q896">
            <v>0</v>
          </cell>
          <cell r="R896">
            <v>0</v>
          </cell>
          <cell r="T896">
            <v>0</v>
          </cell>
          <cell r="U896">
            <v>0</v>
          </cell>
          <cell r="AA896">
            <v>0</v>
          </cell>
        </row>
        <row r="897">
          <cell r="N897">
            <v>0</v>
          </cell>
          <cell r="O897">
            <v>0</v>
          </cell>
          <cell r="Q897">
            <v>0</v>
          </cell>
          <cell r="R897">
            <v>0</v>
          </cell>
          <cell r="T897">
            <v>0</v>
          </cell>
          <cell r="U897">
            <v>0</v>
          </cell>
          <cell r="AA897">
            <v>0</v>
          </cell>
        </row>
        <row r="898">
          <cell r="D898" t="str">
            <v>n</v>
          </cell>
          <cell r="N898">
            <v>0</v>
          </cell>
          <cell r="O898">
            <v>0</v>
          </cell>
          <cell r="Q898">
            <v>0</v>
          </cell>
          <cell r="R898">
            <v>0</v>
          </cell>
          <cell r="T898">
            <v>0</v>
          </cell>
          <cell r="U898">
            <v>0</v>
          </cell>
          <cell r="AA898">
            <v>0</v>
          </cell>
        </row>
        <row r="899">
          <cell r="D899" t="str">
            <v>n</v>
          </cell>
          <cell r="N899">
            <v>1</v>
          </cell>
          <cell r="O899">
            <v>0</v>
          </cell>
          <cell r="Q899">
            <v>0</v>
          </cell>
          <cell r="R899">
            <v>0</v>
          </cell>
          <cell r="T899">
            <v>0</v>
          </cell>
          <cell r="U899">
            <v>0</v>
          </cell>
          <cell r="AA899">
            <v>0</v>
          </cell>
        </row>
        <row r="900">
          <cell r="D900" t="str">
            <v>n</v>
          </cell>
          <cell r="N900">
            <v>0</v>
          </cell>
          <cell r="O900">
            <v>0</v>
          </cell>
          <cell r="Q900">
            <v>0</v>
          </cell>
          <cell r="R900">
            <v>0</v>
          </cell>
          <cell r="T900">
            <v>0</v>
          </cell>
          <cell r="U900">
            <v>0</v>
          </cell>
          <cell r="AA900">
            <v>0</v>
          </cell>
        </row>
        <row r="901">
          <cell r="D901" t="str">
            <v>n</v>
          </cell>
          <cell r="N901">
            <v>0</v>
          </cell>
          <cell r="O901">
            <v>0</v>
          </cell>
          <cell r="Q901">
            <v>0</v>
          </cell>
          <cell r="R901">
            <v>0</v>
          </cell>
          <cell r="T901">
            <v>0</v>
          </cell>
          <cell r="U901">
            <v>0</v>
          </cell>
          <cell r="AA901">
            <v>0</v>
          </cell>
        </row>
        <row r="902">
          <cell r="N902">
            <v>1</v>
          </cell>
          <cell r="O902">
            <v>0</v>
          </cell>
          <cell r="Q902">
            <v>0</v>
          </cell>
          <cell r="R902">
            <v>0</v>
          </cell>
          <cell r="T902">
            <v>0</v>
          </cell>
          <cell r="U902">
            <v>0</v>
          </cell>
          <cell r="AA902">
            <v>0</v>
          </cell>
        </row>
        <row r="903">
          <cell r="D903" t="str">
            <v>n</v>
          </cell>
          <cell r="N903">
            <v>0</v>
          </cell>
          <cell r="O903">
            <v>0</v>
          </cell>
          <cell r="Q903">
            <v>0</v>
          </cell>
          <cell r="R903">
            <v>0</v>
          </cell>
          <cell r="T903">
            <v>0</v>
          </cell>
          <cell r="U903">
            <v>0</v>
          </cell>
          <cell r="AA903">
            <v>0</v>
          </cell>
        </row>
        <row r="904">
          <cell r="D904" t="str">
            <v>n</v>
          </cell>
          <cell r="N904">
            <v>0</v>
          </cell>
          <cell r="O904">
            <v>0</v>
          </cell>
          <cell r="Q904">
            <v>0</v>
          </cell>
          <cell r="R904">
            <v>0</v>
          </cell>
          <cell r="T904">
            <v>0</v>
          </cell>
          <cell r="U904">
            <v>0</v>
          </cell>
          <cell r="AA904">
            <v>0</v>
          </cell>
        </row>
        <row r="905">
          <cell r="D905" t="str">
            <v>n</v>
          </cell>
          <cell r="N905">
            <v>455</v>
          </cell>
          <cell r="O905">
            <v>8</v>
          </cell>
          <cell r="Q905">
            <v>0</v>
          </cell>
          <cell r="R905">
            <v>0</v>
          </cell>
          <cell r="T905">
            <v>0</v>
          </cell>
          <cell r="U905">
            <v>0</v>
          </cell>
          <cell r="AA905">
            <v>0</v>
          </cell>
        </row>
        <row r="906">
          <cell r="N906">
            <v>455</v>
          </cell>
          <cell r="O906">
            <v>8</v>
          </cell>
          <cell r="Q906">
            <v>0</v>
          </cell>
          <cell r="R906">
            <v>0</v>
          </cell>
          <cell r="T906">
            <v>0</v>
          </cell>
          <cell r="U906">
            <v>0</v>
          </cell>
          <cell r="AA906">
            <v>0</v>
          </cell>
        </row>
        <row r="907">
          <cell r="D907" t="str">
            <v>v</v>
          </cell>
          <cell r="N907">
            <v>0</v>
          </cell>
          <cell r="O907">
            <v>0</v>
          </cell>
          <cell r="Q907">
            <v>0</v>
          </cell>
          <cell r="R907">
            <v>0</v>
          </cell>
          <cell r="T907">
            <v>0</v>
          </cell>
          <cell r="U907">
            <v>0</v>
          </cell>
          <cell r="AA907">
            <v>0</v>
          </cell>
        </row>
        <row r="908">
          <cell r="D908" t="str">
            <v>v</v>
          </cell>
          <cell r="N908">
            <v>0</v>
          </cell>
          <cell r="O908">
            <v>0</v>
          </cell>
          <cell r="Q908">
            <v>0</v>
          </cell>
          <cell r="R908">
            <v>0</v>
          </cell>
          <cell r="T908">
            <v>0</v>
          </cell>
          <cell r="U908">
            <v>0</v>
          </cell>
          <cell r="AA908">
            <v>0</v>
          </cell>
        </row>
        <row r="909">
          <cell r="N909">
            <v>0</v>
          </cell>
          <cell r="O909">
            <v>0</v>
          </cell>
          <cell r="Q909">
            <v>0</v>
          </cell>
          <cell r="R909">
            <v>0</v>
          </cell>
          <cell r="T909">
            <v>0</v>
          </cell>
          <cell r="U909">
            <v>0</v>
          </cell>
          <cell r="AA909">
            <v>0</v>
          </cell>
        </row>
        <row r="910">
          <cell r="D910" t="str">
            <v>n</v>
          </cell>
          <cell r="N910">
            <v>0</v>
          </cell>
          <cell r="O910">
            <v>0</v>
          </cell>
          <cell r="Q910">
            <v>0</v>
          </cell>
          <cell r="R910">
            <v>0</v>
          </cell>
          <cell r="T910">
            <v>0</v>
          </cell>
          <cell r="U910">
            <v>0</v>
          </cell>
          <cell r="AA910">
            <v>0</v>
          </cell>
        </row>
        <row r="911">
          <cell r="D911" t="str">
            <v>n</v>
          </cell>
          <cell r="N911">
            <v>0</v>
          </cell>
          <cell r="O911">
            <v>0</v>
          </cell>
          <cell r="Q911">
            <v>0</v>
          </cell>
          <cell r="R911">
            <v>0</v>
          </cell>
          <cell r="T911">
            <v>0</v>
          </cell>
          <cell r="U911">
            <v>0</v>
          </cell>
          <cell r="AA911">
            <v>0</v>
          </cell>
        </row>
        <row r="912">
          <cell r="N912">
            <v>0</v>
          </cell>
          <cell r="O912">
            <v>0</v>
          </cell>
          <cell r="Q912">
            <v>0</v>
          </cell>
          <cell r="R912">
            <v>0</v>
          </cell>
          <cell r="T912">
            <v>0</v>
          </cell>
          <cell r="U912">
            <v>0</v>
          </cell>
          <cell r="AA912">
            <v>0</v>
          </cell>
        </row>
        <row r="913">
          <cell r="D913" t="str">
            <v>n</v>
          </cell>
          <cell r="N913">
            <v>0</v>
          </cell>
          <cell r="O913">
            <v>0</v>
          </cell>
          <cell r="Q913">
            <v>0</v>
          </cell>
          <cell r="R913">
            <v>0</v>
          </cell>
          <cell r="T913">
            <v>0</v>
          </cell>
          <cell r="U913">
            <v>0</v>
          </cell>
          <cell r="AA913">
            <v>0</v>
          </cell>
        </row>
        <row r="914">
          <cell r="D914" t="str">
            <v>n</v>
          </cell>
          <cell r="N914">
            <v>0</v>
          </cell>
          <cell r="O914">
            <v>0</v>
          </cell>
          <cell r="Q914">
            <v>0</v>
          </cell>
          <cell r="R914">
            <v>0</v>
          </cell>
          <cell r="T914">
            <v>0</v>
          </cell>
          <cell r="U914">
            <v>0</v>
          </cell>
          <cell r="AA914">
            <v>0</v>
          </cell>
        </row>
        <row r="915">
          <cell r="N915">
            <v>0</v>
          </cell>
          <cell r="O915">
            <v>0</v>
          </cell>
          <cell r="Q915">
            <v>0</v>
          </cell>
          <cell r="R915">
            <v>0</v>
          </cell>
          <cell r="T915">
            <v>0</v>
          </cell>
          <cell r="U915">
            <v>0</v>
          </cell>
          <cell r="AA915">
            <v>0</v>
          </cell>
        </row>
        <row r="916">
          <cell r="D916" t="str">
            <v>n</v>
          </cell>
          <cell r="N916">
            <v>0</v>
          </cell>
          <cell r="O916">
            <v>0</v>
          </cell>
          <cell r="Q916">
            <v>0</v>
          </cell>
          <cell r="R916">
            <v>0</v>
          </cell>
          <cell r="T916">
            <v>0</v>
          </cell>
          <cell r="U916">
            <v>0</v>
          </cell>
          <cell r="AA916">
            <v>0</v>
          </cell>
        </row>
        <row r="917">
          <cell r="D917" t="str">
            <v>n</v>
          </cell>
          <cell r="N917">
            <v>0</v>
          </cell>
          <cell r="O917">
            <v>0</v>
          </cell>
          <cell r="Q917">
            <v>0</v>
          </cell>
          <cell r="R917">
            <v>0</v>
          </cell>
          <cell r="T917">
            <v>0</v>
          </cell>
          <cell r="U917">
            <v>0</v>
          </cell>
          <cell r="AA917">
            <v>0</v>
          </cell>
        </row>
        <row r="918">
          <cell r="N918">
            <v>0</v>
          </cell>
          <cell r="O918">
            <v>0</v>
          </cell>
          <cell r="Q918">
            <v>0</v>
          </cell>
          <cell r="R918">
            <v>0</v>
          </cell>
          <cell r="T918">
            <v>0</v>
          </cell>
          <cell r="U918">
            <v>0</v>
          </cell>
          <cell r="AA918">
            <v>0</v>
          </cell>
        </row>
        <row r="919">
          <cell r="D919" t="str">
            <v>n</v>
          </cell>
          <cell r="N919">
            <v>0</v>
          </cell>
          <cell r="O919">
            <v>0</v>
          </cell>
          <cell r="Q919">
            <v>0</v>
          </cell>
          <cell r="R919">
            <v>0</v>
          </cell>
          <cell r="T919">
            <v>0</v>
          </cell>
          <cell r="U919">
            <v>0</v>
          </cell>
          <cell r="AA919">
            <v>0</v>
          </cell>
        </row>
        <row r="920">
          <cell r="D920" t="str">
            <v>n</v>
          </cell>
          <cell r="N920">
            <v>0</v>
          </cell>
          <cell r="O920">
            <v>0</v>
          </cell>
          <cell r="Q920">
            <v>0</v>
          </cell>
          <cell r="R920">
            <v>0</v>
          </cell>
          <cell r="T920">
            <v>0</v>
          </cell>
          <cell r="U920">
            <v>0</v>
          </cell>
          <cell r="AA920">
            <v>0</v>
          </cell>
        </row>
        <row r="921">
          <cell r="D921" t="str">
            <v>n</v>
          </cell>
          <cell r="N921">
            <v>45</v>
          </cell>
          <cell r="O921">
            <v>9</v>
          </cell>
          <cell r="Q921">
            <v>0</v>
          </cell>
          <cell r="R921">
            <v>0</v>
          </cell>
          <cell r="T921">
            <v>0</v>
          </cell>
          <cell r="U921">
            <v>0</v>
          </cell>
          <cell r="AA921">
            <v>0</v>
          </cell>
        </row>
        <row r="922">
          <cell r="D922" t="str">
            <v>n</v>
          </cell>
          <cell r="N922">
            <v>1200</v>
          </cell>
          <cell r="O922">
            <v>19</v>
          </cell>
          <cell r="Q922">
            <v>0</v>
          </cell>
          <cell r="R922">
            <v>0</v>
          </cell>
          <cell r="T922">
            <v>0</v>
          </cell>
          <cell r="U922">
            <v>0</v>
          </cell>
          <cell r="AA922">
            <v>0</v>
          </cell>
        </row>
        <row r="923">
          <cell r="D923" t="str">
            <v>n</v>
          </cell>
          <cell r="N923">
            <v>0</v>
          </cell>
          <cell r="O923">
            <v>0</v>
          </cell>
          <cell r="Q923">
            <v>0</v>
          </cell>
          <cell r="R923">
            <v>0</v>
          </cell>
          <cell r="T923">
            <v>0</v>
          </cell>
          <cell r="U923">
            <v>0</v>
          </cell>
          <cell r="AA923">
            <v>0</v>
          </cell>
        </row>
        <row r="924">
          <cell r="D924" t="str">
            <v>n</v>
          </cell>
          <cell r="N924">
            <v>0</v>
          </cell>
          <cell r="O924">
            <v>0</v>
          </cell>
          <cell r="Q924">
            <v>0</v>
          </cell>
          <cell r="R924">
            <v>0</v>
          </cell>
          <cell r="T924">
            <v>0</v>
          </cell>
          <cell r="U924">
            <v>0</v>
          </cell>
          <cell r="AA924">
            <v>0</v>
          </cell>
        </row>
        <row r="925">
          <cell r="D925" t="str">
            <v>n</v>
          </cell>
          <cell r="N925">
            <v>0</v>
          </cell>
          <cell r="O925">
            <v>0</v>
          </cell>
          <cell r="Q925">
            <v>0</v>
          </cell>
          <cell r="R925">
            <v>0</v>
          </cell>
          <cell r="T925">
            <v>0</v>
          </cell>
          <cell r="U925">
            <v>0</v>
          </cell>
          <cell r="AA925">
            <v>0</v>
          </cell>
        </row>
        <row r="926">
          <cell r="D926" t="str">
            <v>n</v>
          </cell>
          <cell r="N926">
            <v>0</v>
          </cell>
          <cell r="O926">
            <v>0</v>
          </cell>
          <cell r="Q926">
            <v>0</v>
          </cell>
          <cell r="R926">
            <v>0</v>
          </cell>
          <cell r="T926">
            <v>0</v>
          </cell>
          <cell r="U926">
            <v>0</v>
          </cell>
          <cell r="AA926">
            <v>0</v>
          </cell>
        </row>
        <row r="927">
          <cell r="D927" t="str">
            <v>n</v>
          </cell>
          <cell r="N927">
            <v>0</v>
          </cell>
          <cell r="O927">
            <v>0</v>
          </cell>
          <cell r="Q927">
            <v>0</v>
          </cell>
          <cell r="R927">
            <v>0</v>
          </cell>
          <cell r="T927">
            <v>0</v>
          </cell>
          <cell r="U927">
            <v>0</v>
          </cell>
          <cell r="AA927">
            <v>0</v>
          </cell>
        </row>
        <row r="928">
          <cell r="D928" t="str">
            <v>n</v>
          </cell>
          <cell r="N928">
            <v>0</v>
          </cell>
          <cell r="O928">
            <v>0</v>
          </cell>
          <cell r="Q928">
            <v>0</v>
          </cell>
          <cell r="R928">
            <v>0</v>
          </cell>
          <cell r="T928">
            <v>0</v>
          </cell>
          <cell r="U928">
            <v>0</v>
          </cell>
          <cell r="AA928">
            <v>0</v>
          </cell>
        </row>
        <row r="929">
          <cell r="D929" t="str">
            <v>n</v>
          </cell>
          <cell r="N929">
            <v>0</v>
          </cell>
          <cell r="O929">
            <v>0</v>
          </cell>
          <cell r="Q929">
            <v>0</v>
          </cell>
          <cell r="R929">
            <v>0</v>
          </cell>
          <cell r="T929">
            <v>0</v>
          </cell>
          <cell r="U929">
            <v>0</v>
          </cell>
          <cell r="AA929">
            <v>0</v>
          </cell>
        </row>
        <row r="930">
          <cell r="D930" t="str">
            <v>n</v>
          </cell>
          <cell r="N930">
            <v>0</v>
          </cell>
          <cell r="O930">
            <v>0</v>
          </cell>
          <cell r="Q930">
            <v>0</v>
          </cell>
          <cell r="R930">
            <v>0</v>
          </cell>
          <cell r="T930">
            <v>0</v>
          </cell>
          <cell r="U930">
            <v>0</v>
          </cell>
          <cell r="AA930">
            <v>0</v>
          </cell>
        </row>
        <row r="931">
          <cell r="D931" t="str">
            <v>n</v>
          </cell>
          <cell r="N931">
            <v>0</v>
          </cell>
          <cell r="O931">
            <v>0</v>
          </cell>
          <cell r="Q931">
            <v>0</v>
          </cell>
          <cell r="R931">
            <v>0</v>
          </cell>
          <cell r="T931">
            <v>0</v>
          </cell>
          <cell r="U931">
            <v>0</v>
          </cell>
          <cell r="AA931">
            <v>0</v>
          </cell>
        </row>
        <row r="932">
          <cell r="N932">
            <v>1247</v>
          </cell>
          <cell r="O932">
            <v>4</v>
          </cell>
          <cell r="Q932">
            <v>0</v>
          </cell>
          <cell r="R932">
            <v>0</v>
          </cell>
          <cell r="T932">
            <v>0</v>
          </cell>
          <cell r="U932">
            <v>0</v>
          </cell>
          <cell r="AA932">
            <v>0</v>
          </cell>
        </row>
        <row r="933">
          <cell r="N933">
            <v>0</v>
          </cell>
          <cell r="O933">
            <v>0</v>
          </cell>
          <cell r="Q933">
            <v>0</v>
          </cell>
          <cell r="R933">
            <v>0</v>
          </cell>
          <cell r="T933">
            <v>0</v>
          </cell>
          <cell r="U933">
            <v>0</v>
          </cell>
          <cell r="AA933">
            <v>0</v>
          </cell>
        </row>
        <row r="934">
          <cell r="N934">
            <v>0</v>
          </cell>
          <cell r="O934">
            <v>0</v>
          </cell>
          <cell r="Q934">
            <v>0</v>
          </cell>
          <cell r="R934">
            <v>0</v>
          </cell>
          <cell r="T934">
            <v>0</v>
          </cell>
          <cell r="U934">
            <v>0</v>
          </cell>
          <cell r="AA934">
            <v>0</v>
          </cell>
        </row>
        <row r="935">
          <cell r="N935">
            <v>0</v>
          </cell>
          <cell r="O935">
            <v>0</v>
          </cell>
          <cell r="Q935">
            <v>0</v>
          </cell>
          <cell r="R935">
            <v>0</v>
          </cell>
          <cell r="T935">
            <v>0</v>
          </cell>
          <cell r="U935">
            <v>0</v>
          </cell>
          <cell r="AA935">
            <v>0</v>
          </cell>
        </row>
        <row r="936">
          <cell r="N936">
            <v>612.78750000000002</v>
          </cell>
          <cell r="O936">
            <v>0</v>
          </cell>
          <cell r="Q936">
            <v>0</v>
          </cell>
          <cell r="R936">
            <v>0</v>
          </cell>
          <cell r="T936">
            <v>0</v>
          </cell>
          <cell r="U936">
            <v>0</v>
          </cell>
          <cell r="AA936">
            <v>0</v>
          </cell>
        </row>
        <row r="937">
          <cell r="N937">
            <v>0</v>
          </cell>
          <cell r="O937">
            <v>0</v>
          </cell>
          <cell r="Q937">
            <v>0</v>
          </cell>
          <cell r="R937">
            <v>0</v>
          </cell>
          <cell r="T937">
            <v>0</v>
          </cell>
          <cell r="U937">
            <v>0</v>
          </cell>
          <cell r="AA937">
            <v>0</v>
          </cell>
        </row>
        <row r="938">
          <cell r="N938">
            <v>0</v>
          </cell>
          <cell r="O938">
            <v>0</v>
          </cell>
          <cell r="Q938">
            <v>0</v>
          </cell>
          <cell r="R938">
            <v>0</v>
          </cell>
          <cell r="T938">
            <v>0</v>
          </cell>
          <cell r="U938">
            <v>0</v>
          </cell>
          <cell r="AA938">
            <v>0</v>
          </cell>
        </row>
        <row r="939">
          <cell r="N939">
            <v>0</v>
          </cell>
          <cell r="O939">
            <v>0</v>
          </cell>
          <cell r="Q939">
            <v>0</v>
          </cell>
          <cell r="R939">
            <v>0</v>
          </cell>
          <cell r="T939">
            <v>0</v>
          </cell>
          <cell r="U939">
            <v>0</v>
          </cell>
          <cell r="AA939">
            <v>0</v>
          </cell>
        </row>
        <row r="940">
          <cell r="N940">
            <v>0</v>
          </cell>
          <cell r="O940">
            <v>0</v>
          </cell>
          <cell r="Q940">
            <v>0</v>
          </cell>
          <cell r="R940">
            <v>0</v>
          </cell>
          <cell r="T940">
            <v>0</v>
          </cell>
          <cell r="U940">
            <v>0</v>
          </cell>
          <cell r="AA940">
            <v>0</v>
          </cell>
        </row>
        <row r="941">
          <cell r="N941">
            <v>0</v>
          </cell>
          <cell r="O941">
            <v>0</v>
          </cell>
          <cell r="Q941">
            <v>0</v>
          </cell>
          <cell r="R941">
            <v>0</v>
          </cell>
          <cell r="T941">
            <v>0</v>
          </cell>
          <cell r="U941">
            <v>0</v>
          </cell>
          <cell r="AA941">
            <v>0</v>
          </cell>
        </row>
        <row r="942">
          <cell r="N942">
            <v>0</v>
          </cell>
          <cell r="O942">
            <v>0</v>
          </cell>
          <cell r="Q942">
            <v>0</v>
          </cell>
          <cell r="R942">
            <v>0</v>
          </cell>
          <cell r="T942">
            <v>0</v>
          </cell>
          <cell r="U942">
            <v>0</v>
          </cell>
          <cell r="AA942">
            <v>0</v>
          </cell>
        </row>
        <row r="943">
          <cell r="N943">
            <v>0</v>
          </cell>
          <cell r="O943">
            <v>0</v>
          </cell>
          <cell r="Q943">
            <v>0</v>
          </cell>
          <cell r="R943">
            <v>0</v>
          </cell>
          <cell r="T943">
            <v>0</v>
          </cell>
          <cell r="U943">
            <v>0</v>
          </cell>
          <cell r="AA943">
            <v>0</v>
          </cell>
        </row>
        <row r="944">
          <cell r="N944">
            <v>0</v>
          </cell>
          <cell r="O944">
            <v>0</v>
          </cell>
          <cell r="Q944">
            <v>0</v>
          </cell>
          <cell r="R944">
            <v>0</v>
          </cell>
          <cell r="T944">
            <v>0</v>
          </cell>
          <cell r="U944">
            <v>0</v>
          </cell>
          <cell r="AA944">
            <v>0</v>
          </cell>
        </row>
        <row r="945">
          <cell r="N945">
            <v>0</v>
          </cell>
          <cell r="O945">
            <v>0</v>
          </cell>
          <cell r="Q945">
            <v>0</v>
          </cell>
          <cell r="R945">
            <v>0</v>
          </cell>
          <cell r="T945">
            <v>0</v>
          </cell>
          <cell r="U945">
            <v>0</v>
          </cell>
          <cell r="AA945">
            <v>0</v>
          </cell>
        </row>
        <row r="946">
          <cell r="N946">
            <v>0</v>
          </cell>
          <cell r="O946">
            <v>0</v>
          </cell>
          <cell r="Q946">
            <v>0</v>
          </cell>
          <cell r="R946">
            <v>0</v>
          </cell>
          <cell r="T946">
            <v>0</v>
          </cell>
          <cell r="U946">
            <v>0</v>
          </cell>
          <cell r="AA946">
            <v>0</v>
          </cell>
        </row>
        <row r="947">
          <cell r="D947" t="str">
            <v>v</v>
          </cell>
          <cell r="N947">
            <v>0</v>
          </cell>
          <cell r="O947">
            <v>0</v>
          </cell>
          <cell r="Q947">
            <v>0</v>
          </cell>
          <cell r="R947">
            <v>0</v>
          </cell>
          <cell r="T947">
            <v>0</v>
          </cell>
          <cell r="U947">
            <v>0</v>
          </cell>
          <cell r="AA947">
            <v>0</v>
          </cell>
        </row>
        <row r="948">
          <cell r="D948" t="str">
            <v>v</v>
          </cell>
          <cell r="N948">
            <v>0</v>
          </cell>
          <cell r="O948">
            <v>0</v>
          </cell>
          <cell r="Q948">
            <v>0</v>
          </cell>
          <cell r="R948">
            <v>0</v>
          </cell>
          <cell r="T948">
            <v>0</v>
          </cell>
          <cell r="U948">
            <v>0</v>
          </cell>
          <cell r="AA948">
            <v>0</v>
          </cell>
        </row>
        <row r="949">
          <cell r="D949" t="str">
            <v>v</v>
          </cell>
          <cell r="N949">
            <v>0</v>
          </cell>
          <cell r="O949">
            <v>0</v>
          </cell>
          <cell r="Q949">
            <v>0</v>
          </cell>
          <cell r="R949">
            <v>0</v>
          </cell>
          <cell r="T949">
            <v>0</v>
          </cell>
          <cell r="U949">
            <v>0</v>
          </cell>
          <cell r="AA949">
            <v>0</v>
          </cell>
        </row>
        <row r="950">
          <cell r="D950" t="str">
            <v>v</v>
          </cell>
          <cell r="N950">
            <v>0</v>
          </cell>
          <cell r="O950">
            <v>0</v>
          </cell>
          <cell r="Q950">
            <v>0</v>
          </cell>
          <cell r="R950">
            <v>0</v>
          </cell>
          <cell r="T950">
            <v>0</v>
          </cell>
          <cell r="U950">
            <v>0</v>
          </cell>
          <cell r="AA950">
            <v>0</v>
          </cell>
        </row>
        <row r="951">
          <cell r="D951" t="str">
            <v>v</v>
          </cell>
          <cell r="N951">
            <v>0</v>
          </cell>
          <cell r="O951">
            <v>0</v>
          </cell>
          <cell r="Q951">
            <v>0</v>
          </cell>
          <cell r="R951">
            <v>0</v>
          </cell>
          <cell r="T951">
            <v>0</v>
          </cell>
          <cell r="U951">
            <v>0</v>
          </cell>
          <cell r="AA951">
            <v>0</v>
          </cell>
        </row>
        <row r="952">
          <cell r="D952" t="str">
            <v>v</v>
          </cell>
          <cell r="N952">
            <v>0</v>
          </cell>
          <cell r="O952">
            <v>0</v>
          </cell>
          <cell r="Q952">
            <v>0</v>
          </cell>
          <cell r="R952">
            <v>0</v>
          </cell>
          <cell r="T952">
            <v>0</v>
          </cell>
          <cell r="U952">
            <v>0</v>
          </cell>
          <cell r="AA952">
            <v>0</v>
          </cell>
        </row>
        <row r="953">
          <cell r="N953">
            <v>0</v>
          </cell>
          <cell r="O953">
            <v>0</v>
          </cell>
          <cell r="Q953">
            <v>0</v>
          </cell>
          <cell r="R953">
            <v>0</v>
          </cell>
          <cell r="T953">
            <v>0</v>
          </cell>
          <cell r="U953">
            <v>0</v>
          </cell>
          <cell r="AA953">
            <v>0</v>
          </cell>
        </row>
        <row r="954">
          <cell r="D954" t="str">
            <v>v</v>
          </cell>
          <cell r="N954">
            <v>0</v>
          </cell>
          <cell r="O954">
            <v>0</v>
          </cell>
          <cell r="Q954">
            <v>0</v>
          </cell>
          <cell r="R954">
            <v>0</v>
          </cell>
          <cell r="T954">
            <v>0</v>
          </cell>
          <cell r="U954">
            <v>0</v>
          </cell>
          <cell r="AA954">
            <v>0</v>
          </cell>
        </row>
        <row r="955">
          <cell r="D955" t="str">
            <v>v</v>
          </cell>
          <cell r="N955">
            <v>0</v>
          </cell>
          <cell r="O955">
            <v>0</v>
          </cell>
          <cell r="Q955">
            <v>0</v>
          </cell>
          <cell r="R955">
            <v>0</v>
          </cell>
          <cell r="T955">
            <v>0</v>
          </cell>
          <cell r="U955">
            <v>0</v>
          </cell>
          <cell r="AA955">
            <v>0</v>
          </cell>
        </row>
        <row r="956">
          <cell r="D956" t="str">
            <v>v</v>
          </cell>
          <cell r="N956">
            <v>2438</v>
          </cell>
          <cell r="O956">
            <v>0</v>
          </cell>
          <cell r="Q956">
            <v>0</v>
          </cell>
          <cell r="R956">
            <v>0</v>
          </cell>
          <cell r="T956">
            <v>0</v>
          </cell>
          <cell r="U956">
            <v>0</v>
          </cell>
          <cell r="AA956">
            <v>0</v>
          </cell>
        </row>
        <row r="957">
          <cell r="D957" t="str">
            <v>v</v>
          </cell>
          <cell r="N957">
            <v>0</v>
          </cell>
          <cell r="O957">
            <v>0</v>
          </cell>
          <cell r="Q957">
            <v>0</v>
          </cell>
          <cell r="R957">
            <v>0</v>
          </cell>
          <cell r="T957">
            <v>0</v>
          </cell>
          <cell r="U957">
            <v>0</v>
          </cell>
          <cell r="AA957">
            <v>0</v>
          </cell>
        </row>
        <row r="958">
          <cell r="D958" t="str">
            <v>v</v>
          </cell>
          <cell r="N958">
            <v>0</v>
          </cell>
          <cell r="O958">
            <v>0</v>
          </cell>
          <cell r="Q958">
            <v>0</v>
          </cell>
          <cell r="R958">
            <v>0</v>
          </cell>
          <cell r="T958">
            <v>0</v>
          </cell>
          <cell r="U958">
            <v>0</v>
          </cell>
          <cell r="AA958">
            <v>0</v>
          </cell>
        </row>
        <row r="959">
          <cell r="D959" t="str">
            <v>v</v>
          </cell>
          <cell r="N959">
            <v>0</v>
          </cell>
          <cell r="O959">
            <v>0</v>
          </cell>
          <cell r="Q959">
            <v>0</v>
          </cell>
          <cell r="R959">
            <v>0</v>
          </cell>
          <cell r="T959">
            <v>0</v>
          </cell>
          <cell r="U959">
            <v>0</v>
          </cell>
          <cell r="AA959">
            <v>0</v>
          </cell>
        </row>
        <row r="960">
          <cell r="D960" t="str">
            <v>v</v>
          </cell>
          <cell r="N960">
            <v>0</v>
          </cell>
          <cell r="O960">
            <v>0</v>
          </cell>
          <cell r="Q960">
            <v>0</v>
          </cell>
          <cell r="R960">
            <v>0</v>
          </cell>
          <cell r="T960">
            <v>0</v>
          </cell>
          <cell r="U960">
            <v>0</v>
          </cell>
          <cell r="AA960">
            <v>0</v>
          </cell>
        </row>
        <row r="961">
          <cell r="D961" t="str">
            <v>v</v>
          </cell>
          <cell r="N961">
            <v>0</v>
          </cell>
          <cell r="O961">
            <v>0</v>
          </cell>
          <cell r="Q961">
            <v>0</v>
          </cell>
          <cell r="R961">
            <v>0</v>
          </cell>
          <cell r="T961">
            <v>0</v>
          </cell>
          <cell r="U961">
            <v>0</v>
          </cell>
          <cell r="AA961">
            <v>0</v>
          </cell>
        </row>
        <row r="962">
          <cell r="D962" t="str">
            <v>v</v>
          </cell>
          <cell r="N962">
            <v>0</v>
          </cell>
          <cell r="O962">
            <v>0</v>
          </cell>
          <cell r="Q962">
            <v>0</v>
          </cell>
          <cell r="R962">
            <v>0</v>
          </cell>
          <cell r="T962">
            <v>0</v>
          </cell>
          <cell r="U962">
            <v>0</v>
          </cell>
          <cell r="AA962">
            <v>0</v>
          </cell>
        </row>
        <row r="963">
          <cell r="D963" t="str">
            <v>v</v>
          </cell>
          <cell r="N963">
            <v>0</v>
          </cell>
          <cell r="O963">
            <v>0</v>
          </cell>
          <cell r="Q963">
            <v>0</v>
          </cell>
          <cell r="R963">
            <v>0</v>
          </cell>
          <cell r="T963">
            <v>0</v>
          </cell>
          <cell r="U963">
            <v>0</v>
          </cell>
          <cell r="AA963">
            <v>0</v>
          </cell>
        </row>
        <row r="964">
          <cell r="D964" t="str">
            <v>v</v>
          </cell>
          <cell r="N964">
            <v>0</v>
          </cell>
          <cell r="O964">
            <v>0</v>
          </cell>
          <cell r="Q964">
            <v>0</v>
          </cell>
          <cell r="R964">
            <v>0</v>
          </cell>
          <cell r="T964">
            <v>0</v>
          </cell>
          <cell r="U964">
            <v>0</v>
          </cell>
          <cell r="AA964">
            <v>0</v>
          </cell>
        </row>
        <row r="965">
          <cell r="D965" t="str">
            <v>v</v>
          </cell>
          <cell r="N965">
            <v>0</v>
          </cell>
          <cell r="O965">
            <v>0</v>
          </cell>
          <cell r="Q965">
            <v>0</v>
          </cell>
          <cell r="R965">
            <v>0</v>
          </cell>
          <cell r="T965">
            <v>0</v>
          </cell>
          <cell r="U965">
            <v>0</v>
          </cell>
          <cell r="AA965">
            <v>0</v>
          </cell>
        </row>
        <row r="966">
          <cell r="N966">
            <v>2438</v>
          </cell>
          <cell r="O966">
            <v>0</v>
          </cell>
          <cell r="Q966">
            <v>0</v>
          </cell>
          <cell r="R966">
            <v>0</v>
          </cell>
          <cell r="T966">
            <v>0</v>
          </cell>
          <cell r="U966">
            <v>0</v>
          </cell>
          <cell r="AA966">
            <v>0</v>
          </cell>
        </row>
        <row r="967">
          <cell r="D967" t="str">
            <v>v</v>
          </cell>
          <cell r="N967">
            <v>0</v>
          </cell>
          <cell r="O967">
            <v>0</v>
          </cell>
          <cell r="Q967">
            <v>0</v>
          </cell>
          <cell r="R967">
            <v>0</v>
          </cell>
          <cell r="T967">
            <v>0</v>
          </cell>
          <cell r="U967">
            <v>0</v>
          </cell>
          <cell r="AA967">
            <v>0</v>
          </cell>
        </row>
        <row r="968">
          <cell r="D968" t="str">
            <v>v</v>
          </cell>
          <cell r="N968">
            <v>0</v>
          </cell>
          <cell r="O968">
            <v>0</v>
          </cell>
          <cell r="Q968">
            <v>0</v>
          </cell>
          <cell r="R968">
            <v>0</v>
          </cell>
          <cell r="T968">
            <v>0</v>
          </cell>
          <cell r="U968">
            <v>0</v>
          </cell>
          <cell r="AA968">
            <v>0</v>
          </cell>
        </row>
        <row r="969">
          <cell r="D969" t="str">
            <v>v</v>
          </cell>
          <cell r="N969">
            <v>6857</v>
          </cell>
          <cell r="O969">
            <v>8</v>
          </cell>
          <cell r="Q969">
            <v>0</v>
          </cell>
          <cell r="R969">
            <v>0</v>
          </cell>
          <cell r="T969">
            <v>0</v>
          </cell>
          <cell r="U969">
            <v>0</v>
          </cell>
          <cell r="AA969">
            <v>0</v>
          </cell>
        </row>
        <row r="970">
          <cell r="D970" t="str">
            <v>v</v>
          </cell>
          <cell r="N970">
            <v>0</v>
          </cell>
          <cell r="O970">
            <v>0</v>
          </cell>
          <cell r="Q970">
            <v>0</v>
          </cell>
          <cell r="R970">
            <v>0</v>
          </cell>
          <cell r="T970">
            <v>0</v>
          </cell>
          <cell r="U970">
            <v>0</v>
          </cell>
          <cell r="AA970">
            <v>0</v>
          </cell>
        </row>
        <row r="971">
          <cell r="D971" t="str">
            <v>v</v>
          </cell>
          <cell r="N971">
            <v>0</v>
          </cell>
          <cell r="O971">
            <v>0</v>
          </cell>
          <cell r="Q971">
            <v>0</v>
          </cell>
          <cell r="R971">
            <v>0</v>
          </cell>
          <cell r="T971">
            <v>0</v>
          </cell>
          <cell r="U971">
            <v>0</v>
          </cell>
          <cell r="AA971">
            <v>0</v>
          </cell>
        </row>
        <row r="972">
          <cell r="D972" t="str">
            <v>v</v>
          </cell>
          <cell r="N972">
            <v>0</v>
          </cell>
          <cell r="O972">
            <v>0</v>
          </cell>
          <cell r="Q972">
            <v>0</v>
          </cell>
          <cell r="R972">
            <v>0</v>
          </cell>
          <cell r="T972">
            <v>0</v>
          </cell>
          <cell r="U972">
            <v>0</v>
          </cell>
          <cell r="AA972">
            <v>0</v>
          </cell>
        </row>
        <row r="973">
          <cell r="D973" t="str">
            <v>v</v>
          </cell>
          <cell r="N973">
            <v>0</v>
          </cell>
          <cell r="O973">
            <v>0</v>
          </cell>
          <cell r="Q973">
            <v>0</v>
          </cell>
          <cell r="R973">
            <v>0</v>
          </cell>
          <cell r="T973">
            <v>0</v>
          </cell>
          <cell r="U973">
            <v>0</v>
          </cell>
          <cell r="AA973">
            <v>0</v>
          </cell>
        </row>
        <row r="974">
          <cell r="D974" t="str">
            <v>v</v>
          </cell>
          <cell r="N974">
            <v>0</v>
          </cell>
          <cell r="O974">
            <v>0</v>
          </cell>
          <cell r="Q974">
            <v>0</v>
          </cell>
          <cell r="R974">
            <v>0</v>
          </cell>
          <cell r="T974">
            <v>0</v>
          </cell>
          <cell r="U974">
            <v>0</v>
          </cell>
          <cell r="AA974">
            <v>0</v>
          </cell>
        </row>
        <row r="975">
          <cell r="D975" t="str">
            <v>v</v>
          </cell>
          <cell r="N975">
            <v>0</v>
          </cell>
          <cell r="O975">
            <v>0</v>
          </cell>
          <cell r="Q975">
            <v>0</v>
          </cell>
          <cell r="R975">
            <v>0</v>
          </cell>
          <cell r="T975">
            <v>0</v>
          </cell>
          <cell r="U975">
            <v>0</v>
          </cell>
          <cell r="AA975">
            <v>0</v>
          </cell>
        </row>
        <row r="976">
          <cell r="N976">
            <v>6857</v>
          </cell>
          <cell r="O976">
            <v>8</v>
          </cell>
          <cell r="Q976">
            <v>0</v>
          </cell>
          <cell r="R976">
            <v>0</v>
          </cell>
          <cell r="T976">
            <v>0</v>
          </cell>
          <cell r="U976">
            <v>0</v>
          </cell>
          <cell r="AA976">
            <v>0</v>
          </cell>
        </row>
        <row r="977">
          <cell r="D977" t="str">
            <v>v</v>
          </cell>
          <cell r="N977">
            <v>0</v>
          </cell>
          <cell r="O977">
            <v>0</v>
          </cell>
          <cell r="Q977">
            <v>0</v>
          </cell>
          <cell r="R977">
            <v>0</v>
          </cell>
          <cell r="T977">
            <v>0</v>
          </cell>
          <cell r="U977">
            <v>0</v>
          </cell>
          <cell r="AA977">
            <v>0</v>
          </cell>
        </row>
        <row r="978">
          <cell r="D978" t="str">
            <v>v</v>
          </cell>
          <cell r="N978">
            <v>0</v>
          </cell>
          <cell r="O978">
            <v>0</v>
          </cell>
          <cell r="Q978">
            <v>0</v>
          </cell>
          <cell r="R978">
            <v>0</v>
          </cell>
          <cell r="T978">
            <v>0</v>
          </cell>
          <cell r="U978">
            <v>0</v>
          </cell>
          <cell r="AA978">
            <v>0</v>
          </cell>
        </row>
        <row r="979">
          <cell r="D979" t="str">
            <v>v</v>
          </cell>
          <cell r="N979">
            <v>1507</v>
          </cell>
          <cell r="O979">
            <v>2</v>
          </cell>
          <cell r="Q979">
            <v>0</v>
          </cell>
          <cell r="R979">
            <v>0</v>
          </cell>
          <cell r="T979">
            <v>0</v>
          </cell>
          <cell r="U979">
            <v>0</v>
          </cell>
          <cell r="AA979">
            <v>0</v>
          </cell>
        </row>
        <row r="980">
          <cell r="D980" t="str">
            <v>v</v>
          </cell>
          <cell r="N980">
            <v>0</v>
          </cell>
          <cell r="O980">
            <v>0</v>
          </cell>
          <cell r="Q980">
            <v>0</v>
          </cell>
          <cell r="R980">
            <v>0</v>
          </cell>
          <cell r="T980">
            <v>0</v>
          </cell>
          <cell r="U980">
            <v>0</v>
          </cell>
          <cell r="AA980">
            <v>0</v>
          </cell>
        </row>
        <row r="981">
          <cell r="D981" t="str">
            <v>v</v>
          </cell>
          <cell r="N981">
            <v>0</v>
          </cell>
          <cell r="O981">
            <v>0</v>
          </cell>
          <cell r="Q981">
            <v>0</v>
          </cell>
          <cell r="R981">
            <v>0</v>
          </cell>
          <cell r="T981">
            <v>0</v>
          </cell>
          <cell r="U981">
            <v>0</v>
          </cell>
          <cell r="AA981">
            <v>0</v>
          </cell>
        </row>
        <row r="982">
          <cell r="D982" t="str">
            <v>v</v>
          </cell>
          <cell r="N982">
            <v>0</v>
          </cell>
          <cell r="O982">
            <v>0</v>
          </cell>
          <cell r="Q982">
            <v>0</v>
          </cell>
          <cell r="R982">
            <v>0</v>
          </cell>
          <cell r="T982">
            <v>0</v>
          </cell>
          <cell r="U982">
            <v>0</v>
          </cell>
          <cell r="AA982">
            <v>0</v>
          </cell>
        </row>
        <row r="983">
          <cell r="D983" t="str">
            <v>v</v>
          </cell>
          <cell r="N983">
            <v>0</v>
          </cell>
          <cell r="O983">
            <v>0</v>
          </cell>
          <cell r="Q983">
            <v>0</v>
          </cell>
          <cell r="R983">
            <v>0</v>
          </cell>
          <cell r="T983">
            <v>0</v>
          </cell>
          <cell r="U983">
            <v>0</v>
          </cell>
          <cell r="AA983">
            <v>0</v>
          </cell>
        </row>
        <row r="984">
          <cell r="D984" t="str">
            <v>v</v>
          </cell>
          <cell r="N984">
            <v>0</v>
          </cell>
          <cell r="O984">
            <v>0</v>
          </cell>
          <cell r="Q984">
            <v>0</v>
          </cell>
          <cell r="R984">
            <v>0</v>
          </cell>
          <cell r="T984">
            <v>0</v>
          </cell>
          <cell r="U984">
            <v>0</v>
          </cell>
          <cell r="AA984">
            <v>0</v>
          </cell>
        </row>
        <row r="985">
          <cell r="N985">
            <v>1507</v>
          </cell>
          <cell r="O985">
            <v>2</v>
          </cell>
          <cell r="Q985">
            <v>0</v>
          </cell>
          <cell r="R985">
            <v>0</v>
          </cell>
          <cell r="T985">
            <v>0</v>
          </cell>
          <cell r="U985">
            <v>0</v>
          </cell>
          <cell r="AA985">
            <v>0</v>
          </cell>
        </row>
        <row r="986">
          <cell r="D986" t="str">
            <v>v</v>
          </cell>
          <cell r="N986">
            <v>0</v>
          </cell>
          <cell r="O986">
            <v>0</v>
          </cell>
          <cell r="Q986">
            <v>0</v>
          </cell>
          <cell r="R986">
            <v>0</v>
          </cell>
          <cell r="T986">
            <v>0</v>
          </cell>
          <cell r="U986">
            <v>0</v>
          </cell>
          <cell r="AA986">
            <v>0</v>
          </cell>
        </row>
        <row r="987">
          <cell r="D987" t="str">
            <v>v</v>
          </cell>
          <cell r="N987">
            <v>0</v>
          </cell>
          <cell r="O987">
            <v>0</v>
          </cell>
          <cell r="Q987">
            <v>0</v>
          </cell>
          <cell r="R987">
            <v>0</v>
          </cell>
          <cell r="T987">
            <v>0</v>
          </cell>
          <cell r="U987">
            <v>0</v>
          </cell>
          <cell r="AA987">
            <v>0</v>
          </cell>
        </row>
        <row r="988">
          <cell r="D988" t="str">
            <v>v</v>
          </cell>
          <cell r="N988">
            <v>58684</v>
          </cell>
          <cell r="O988">
            <v>3</v>
          </cell>
          <cell r="Q988">
            <v>0</v>
          </cell>
          <cell r="R988">
            <v>0</v>
          </cell>
          <cell r="T988">
            <v>0</v>
          </cell>
          <cell r="U988">
            <v>0</v>
          </cell>
          <cell r="AA988">
            <v>0</v>
          </cell>
        </row>
        <row r="989">
          <cell r="D989" t="str">
            <v>v</v>
          </cell>
          <cell r="N989">
            <v>0</v>
          </cell>
          <cell r="O989">
            <v>0</v>
          </cell>
          <cell r="Q989">
            <v>0</v>
          </cell>
          <cell r="R989">
            <v>0</v>
          </cell>
          <cell r="T989">
            <v>0</v>
          </cell>
          <cell r="U989">
            <v>0</v>
          </cell>
          <cell r="AA989">
            <v>0</v>
          </cell>
        </row>
        <row r="990">
          <cell r="D990" t="str">
            <v>v</v>
          </cell>
          <cell r="N990">
            <v>0</v>
          </cell>
          <cell r="O990">
            <v>0</v>
          </cell>
          <cell r="Q990">
            <v>0</v>
          </cell>
          <cell r="R990">
            <v>0</v>
          </cell>
          <cell r="T990">
            <v>0</v>
          </cell>
          <cell r="U990">
            <v>0</v>
          </cell>
          <cell r="AA990">
            <v>0</v>
          </cell>
        </row>
        <row r="991">
          <cell r="D991" t="str">
            <v>v</v>
          </cell>
          <cell r="N991">
            <v>0</v>
          </cell>
          <cell r="O991">
            <v>0</v>
          </cell>
          <cell r="Q991">
            <v>0</v>
          </cell>
          <cell r="R991">
            <v>0</v>
          </cell>
          <cell r="T991">
            <v>0</v>
          </cell>
          <cell r="U991">
            <v>0</v>
          </cell>
          <cell r="AA991">
            <v>0</v>
          </cell>
        </row>
        <row r="992">
          <cell r="D992" t="str">
            <v>v</v>
          </cell>
          <cell r="N992">
            <v>0</v>
          </cell>
          <cell r="O992">
            <v>0</v>
          </cell>
          <cell r="Q992">
            <v>0</v>
          </cell>
          <cell r="R992">
            <v>0</v>
          </cell>
          <cell r="T992">
            <v>0</v>
          </cell>
          <cell r="U992">
            <v>0</v>
          </cell>
          <cell r="AA992">
            <v>0</v>
          </cell>
        </row>
        <row r="993">
          <cell r="D993" t="str">
            <v>v</v>
          </cell>
          <cell r="N993">
            <v>0</v>
          </cell>
          <cell r="O993">
            <v>0</v>
          </cell>
          <cell r="Q993">
            <v>0</v>
          </cell>
          <cell r="R993">
            <v>0</v>
          </cell>
          <cell r="T993">
            <v>0</v>
          </cell>
          <cell r="U993">
            <v>0</v>
          </cell>
          <cell r="AA993">
            <v>0</v>
          </cell>
        </row>
        <row r="994">
          <cell r="D994" t="str">
            <v>v</v>
          </cell>
          <cell r="N994">
            <v>0</v>
          </cell>
          <cell r="O994">
            <v>0</v>
          </cell>
          <cell r="Q994">
            <v>0</v>
          </cell>
          <cell r="R994">
            <v>0</v>
          </cell>
          <cell r="T994">
            <v>0</v>
          </cell>
          <cell r="U994">
            <v>0</v>
          </cell>
          <cell r="AA994">
            <v>0</v>
          </cell>
        </row>
        <row r="995">
          <cell r="D995" t="str">
            <v>v</v>
          </cell>
          <cell r="N995">
            <v>0</v>
          </cell>
          <cell r="O995">
            <v>0</v>
          </cell>
          <cell r="Q995">
            <v>0</v>
          </cell>
          <cell r="R995">
            <v>0</v>
          </cell>
          <cell r="T995">
            <v>0</v>
          </cell>
          <cell r="U995">
            <v>0</v>
          </cell>
          <cell r="AA995">
            <v>0</v>
          </cell>
        </row>
        <row r="996">
          <cell r="D996" t="str">
            <v>v</v>
          </cell>
          <cell r="N996">
            <v>0</v>
          </cell>
          <cell r="O996">
            <v>0</v>
          </cell>
          <cell r="Q996">
            <v>0</v>
          </cell>
          <cell r="R996">
            <v>0</v>
          </cell>
          <cell r="T996">
            <v>0</v>
          </cell>
          <cell r="U996">
            <v>0</v>
          </cell>
          <cell r="AA996">
            <v>0</v>
          </cell>
        </row>
        <row r="997">
          <cell r="N997">
            <v>58684</v>
          </cell>
          <cell r="O997">
            <v>3</v>
          </cell>
          <cell r="Q997">
            <v>0</v>
          </cell>
          <cell r="R997">
            <v>0</v>
          </cell>
          <cell r="T997">
            <v>0</v>
          </cell>
          <cell r="U997">
            <v>0</v>
          </cell>
          <cell r="AA997">
            <v>0</v>
          </cell>
        </row>
        <row r="998">
          <cell r="D998" t="str">
            <v>v</v>
          </cell>
          <cell r="N998">
            <v>0</v>
          </cell>
          <cell r="O998">
            <v>0</v>
          </cell>
          <cell r="Q998">
            <v>0</v>
          </cell>
          <cell r="R998">
            <v>0</v>
          </cell>
          <cell r="T998">
            <v>0</v>
          </cell>
          <cell r="U998">
            <v>0</v>
          </cell>
          <cell r="AA998">
            <v>0</v>
          </cell>
        </row>
        <row r="999">
          <cell r="D999" t="str">
            <v>v</v>
          </cell>
          <cell r="N999">
            <v>0</v>
          </cell>
          <cell r="O999">
            <v>0</v>
          </cell>
          <cell r="Q999">
            <v>0</v>
          </cell>
          <cell r="R999">
            <v>0</v>
          </cell>
          <cell r="T999">
            <v>0</v>
          </cell>
          <cell r="U999">
            <v>0</v>
          </cell>
          <cell r="AA999">
            <v>0</v>
          </cell>
        </row>
        <row r="1000">
          <cell r="D1000" t="str">
            <v>v</v>
          </cell>
          <cell r="N1000">
            <v>0</v>
          </cell>
          <cell r="O1000">
            <v>0</v>
          </cell>
          <cell r="Q1000">
            <v>0</v>
          </cell>
          <cell r="R1000">
            <v>0</v>
          </cell>
          <cell r="T1000">
            <v>0</v>
          </cell>
          <cell r="U1000">
            <v>0</v>
          </cell>
          <cell r="AA1000">
            <v>0</v>
          </cell>
        </row>
        <row r="1001">
          <cell r="D1001" t="str">
            <v>v</v>
          </cell>
          <cell r="N1001">
            <v>0</v>
          </cell>
          <cell r="O1001">
            <v>0</v>
          </cell>
          <cell r="Q1001">
            <v>0</v>
          </cell>
          <cell r="R1001">
            <v>0</v>
          </cell>
          <cell r="T1001">
            <v>0</v>
          </cell>
          <cell r="U1001">
            <v>0</v>
          </cell>
          <cell r="AA1001">
            <v>0</v>
          </cell>
        </row>
        <row r="1002">
          <cell r="D1002" t="str">
            <v>v</v>
          </cell>
          <cell r="N1002">
            <v>0</v>
          </cell>
          <cell r="O1002">
            <v>0</v>
          </cell>
          <cell r="Q1002">
            <v>0</v>
          </cell>
          <cell r="R1002">
            <v>0</v>
          </cell>
          <cell r="T1002">
            <v>0</v>
          </cell>
          <cell r="U1002">
            <v>0</v>
          </cell>
          <cell r="AA1002">
            <v>0</v>
          </cell>
        </row>
        <row r="1003">
          <cell r="D1003" t="str">
            <v>v</v>
          </cell>
          <cell r="N1003">
            <v>0</v>
          </cell>
          <cell r="O1003">
            <v>0</v>
          </cell>
          <cell r="Q1003">
            <v>0</v>
          </cell>
          <cell r="R1003">
            <v>0</v>
          </cell>
          <cell r="T1003">
            <v>0</v>
          </cell>
          <cell r="U1003">
            <v>0</v>
          </cell>
          <cell r="AA1003">
            <v>0</v>
          </cell>
        </row>
        <row r="1004">
          <cell r="D1004" t="str">
            <v>v</v>
          </cell>
          <cell r="N1004">
            <v>0</v>
          </cell>
          <cell r="O1004">
            <v>0</v>
          </cell>
          <cell r="Q1004">
            <v>0</v>
          </cell>
          <cell r="R1004">
            <v>0</v>
          </cell>
          <cell r="T1004">
            <v>0</v>
          </cell>
          <cell r="U1004">
            <v>0</v>
          </cell>
          <cell r="AA1004">
            <v>0</v>
          </cell>
        </row>
        <row r="1005">
          <cell r="D1005" t="str">
            <v>v</v>
          </cell>
          <cell r="N1005">
            <v>0</v>
          </cell>
          <cell r="O1005">
            <v>0</v>
          </cell>
          <cell r="Q1005">
            <v>0</v>
          </cell>
          <cell r="R1005">
            <v>0</v>
          </cell>
          <cell r="T1005">
            <v>0</v>
          </cell>
          <cell r="U1005">
            <v>0</v>
          </cell>
          <cell r="AA1005">
            <v>0</v>
          </cell>
        </row>
        <row r="1006">
          <cell r="D1006" t="str">
            <v>v</v>
          </cell>
          <cell r="N1006">
            <v>0</v>
          </cell>
          <cell r="O1006">
            <v>0</v>
          </cell>
          <cell r="Q1006">
            <v>0</v>
          </cell>
          <cell r="R1006">
            <v>0</v>
          </cell>
          <cell r="T1006">
            <v>0</v>
          </cell>
          <cell r="U1006">
            <v>0</v>
          </cell>
          <cell r="AA1006">
            <v>0</v>
          </cell>
        </row>
        <row r="1007">
          <cell r="D1007" t="str">
            <v>v</v>
          </cell>
          <cell r="N1007">
            <v>0</v>
          </cell>
          <cell r="O1007">
            <v>0</v>
          </cell>
          <cell r="Q1007">
            <v>0</v>
          </cell>
          <cell r="R1007">
            <v>0</v>
          </cell>
          <cell r="T1007">
            <v>0</v>
          </cell>
          <cell r="U1007">
            <v>0</v>
          </cell>
          <cell r="AA1007">
            <v>0</v>
          </cell>
        </row>
        <row r="1008">
          <cell r="D1008" t="str">
            <v>v</v>
          </cell>
          <cell r="N1008">
            <v>0</v>
          </cell>
          <cell r="O1008">
            <v>0</v>
          </cell>
          <cell r="Q1008">
            <v>0</v>
          </cell>
          <cell r="R1008">
            <v>0</v>
          </cell>
          <cell r="T1008">
            <v>0</v>
          </cell>
          <cell r="U1008">
            <v>0</v>
          </cell>
          <cell r="AA1008">
            <v>0</v>
          </cell>
        </row>
        <row r="1009">
          <cell r="N1009">
            <v>0</v>
          </cell>
          <cell r="O1009">
            <v>0</v>
          </cell>
          <cell r="Q1009">
            <v>0</v>
          </cell>
          <cell r="R1009">
            <v>0</v>
          </cell>
          <cell r="T1009">
            <v>0</v>
          </cell>
          <cell r="U1009">
            <v>0</v>
          </cell>
          <cell r="AA1009">
            <v>0</v>
          </cell>
        </row>
        <row r="1010">
          <cell r="D1010" t="str">
            <v>v</v>
          </cell>
          <cell r="N1010">
            <v>0</v>
          </cell>
          <cell r="O1010">
            <v>0</v>
          </cell>
          <cell r="Q1010">
            <v>0</v>
          </cell>
          <cell r="R1010">
            <v>0</v>
          </cell>
          <cell r="T1010">
            <v>0</v>
          </cell>
          <cell r="U1010">
            <v>0</v>
          </cell>
          <cell r="AA1010">
            <v>0</v>
          </cell>
        </row>
        <row r="1011">
          <cell r="D1011" t="str">
            <v>v</v>
          </cell>
          <cell r="N1011">
            <v>0</v>
          </cell>
          <cell r="O1011">
            <v>0</v>
          </cell>
          <cell r="Q1011">
            <v>0</v>
          </cell>
          <cell r="R1011">
            <v>0</v>
          </cell>
          <cell r="T1011">
            <v>0</v>
          </cell>
          <cell r="U1011">
            <v>0</v>
          </cell>
          <cell r="AA1011">
            <v>0</v>
          </cell>
        </row>
        <row r="1012">
          <cell r="D1012" t="str">
            <v>v</v>
          </cell>
          <cell r="N1012">
            <v>49675</v>
          </cell>
          <cell r="O1012">
            <v>6</v>
          </cell>
          <cell r="Q1012">
            <v>0</v>
          </cell>
          <cell r="R1012">
            <v>0</v>
          </cell>
          <cell r="T1012">
            <v>0</v>
          </cell>
          <cell r="U1012">
            <v>0</v>
          </cell>
          <cell r="AA1012">
            <v>0</v>
          </cell>
        </row>
        <row r="1013">
          <cell r="D1013" t="str">
            <v>v</v>
          </cell>
          <cell r="N1013">
            <v>0</v>
          </cell>
          <cell r="O1013">
            <v>0</v>
          </cell>
          <cell r="Q1013">
            <v>0</v>
          </cell>
          <cell r="R1013">
            <v>0</v>
          </cell>
          <cell r="T1013">
            <v>0</v>
          </cell>
          <cell r="U1013">
            <v>0</v>
          </cell>
          <cell r="AA1013">
            <v>0</v>
          </cell>
        </row>
        <row r="1014">
          <cell r="D1014" t="str">
            <v>v</v>
          </cell>
          <cell r="N1014">
            <v>0</v>
          </cell>
          <cell r="O1014">
            <v>0</v>
          </cell>
          <cell r="Q1014">
            <v>0</v>
          </cell>
          <cell r="R1014">
            <v>0</v>
          </cell>
          <cell r="T1014">
            <v>0</v>
          </cell>
          <cell r="U1014">
            <v>0</v>
          </cell>
          <cell r="AA1014">
            <v>0</v>
          </cell>
        </row>
        <row r="1015">
          <cell r="D1015" t="str">
            <v>v</v>
          </cell>
          <cell r="N1015">
            <v>0</v>
          </cell>
          <cell r="O1015">
            <v>0</v>
          </cell>
          <cell r="Q1015">
            <v>0</v>
          </cell>
          <cell r="R1015">
            <v>0</v>
          </cell>
          <cell r="T1015">
            <v>0</v>
          </cell>
          <cell r="U1015">
            <v>0</v>
          </cell>
          <cell r="AA1015">
            <v>0</v>
          </cell>
        </row>
        <row r="1016">
          <cell r="D1016" t="str">
            <v>v</v>
          </cell>
          <cell r="N1016">
            <v>0</v>
          </cell>
          <cell r="O1016">
            <v>0</v>
          </cell>
          <cell r="Q1016">
            <v>0</v>
          </cell>
          <cell r="R1016">
            <v>0</v>
          </cell>
          <cell r="T1016">
            <v>0</v>
          </cell>
          <cell r="U1016">
            <v>0</v>
          </cell>
          <cell r="AA1016">
            <v>0</v>
          </cell>
        </row>
        <row r="1017">
          <cell r="D1017" t="str">
            <v>v</v>
          </cell>
          <cell r="N1017">
            <v>0</v>
          </cell>
          <cell r="O1017">
            <v>0</v>
          </cell>
          <cell r="Q1017">
            <v>0</v>
          </cell>
          <cell r="R1017">
            <v>0</v>
          </cell>
          <cell r="T1017">
            <v>0</v>
          </cell>
          <cell r="U1017">
            <v>0</v>
          </cell>
          <cell r="AA1017">
            <v>0</v>
          </cell>
        </row>
        <row r="1018">
          <cell r="D1018" t="str">
            <v>v</v>
          </cell>
          <cell r="N1018">
            <v>0</v>
          </cell>
          <cell r="O1018">
            <v>0</v>
          </cell>
          <cell r="Q1018">
            <v>0</v>
          </cell>
          <cell r="R1018">
            <v>0</v>
          </cell>
          <cell r="T1018">
            <v>0</v>
          </cell>
          <cell r="U1018">
            <v>0</v>
          </cell>
          <cell r="AA1018">
            <v>0</v>
          </cell>
        </row>
        <row r="1019">
          <cell r="D1019" t="str">
            <v>v</v>
          </cell>
          <cell r="N1019">
            <v>0</v>
          </cell>
          <cell r="O1019">
            <v>0</v>
          </cell>
          <cell r="Q1019">
            <v>0</v>
          </cell>
          <cell r="R1019">
            <v>0</v>
          </cell>
          <cell r="T1019">
            <v>0</v>
          </cell>
          <cell r="U1019">
            <v>0</v>
          </cell>
          <cell r="AA1019">
            <v>0</v>
          </cell>
        </row>
        <row r="1020">
          <cell r="D1020" t="str">
            <v>v</v>
          </cell>
          <cell r="N1020">
            <v>0</v>
          </cell>
          <cell r="O1020">
            <v>0</v>
          </cell>
          <cell r="Q1020">
            <v>0</v>
          </cell>
          <cell r="R1020">
            <v>0</v>
          </cell>
          <cell r="T1020">
            <v>0</v>
          </cell>
          <cell r="U1020">
            <v>0</v>
          </cell>
          <cell r="AA1020">
            <v>0</v>
          </cell>
        </row>
        <row r="1021">
          <cell r="D1021" t="str">
            <v>v</v>
          </cell>
          <cell r="N1021">
            <v>0</v>
          </cell>
          <cell r="O1021">
            <v>0</v>
          </cell>
          <cell r="Q1021">
            <v>0</v>
          </cell>
          <cell r="R1021">
            <v>0</v>
          </cell>
          <cell r="T1021">
            <v>0</v>
          </cell>
          <cell r="U1021">
            <v>0</v>
          </cell>
          <cell r="AA1021">
            <v>0</v>
          </cell>
        </row>
        <row r="1022">
          <cell r="D1022" t="str">
            <v>v</v>
          </cell>
          <cell r="N1022">
            <v>0</v>
          </cell>
          <cell r="O1022">
            <v>0</v>
          </cell>
          <cell r="Q1022">
            <v>0</v>
          </cell>
          <cell r="R1022">
            <v>0</v>
          </cell>
          <cell r="T1022">
            <v>0</v>
          </cell>
          <cell r="U1022">
            <v>0</v>
          </cell>
          <cell r="AA1022">
            <v>0</v>
          </cell>
        </row>
        <row r="1023">
          <cell r="N1023">
            <v>49675</v>
          </cell>
          <cell r="O1023">
            <v>6</v>
          </cell>
          <cell r="Q1023">
            <v>0</v>
          </cell>
          <cell r="R1023">
            <v>0</v>
          </cell>
          <cell r="T1023">
            <v>0</v>
          </cell>
          <cell r="U1023">
            <v>0</v>
          </cell>
          <cell r="AA1023">
            <v>0</v>
          </cell>
        </row>
        <row r="1024">
          <cell r="D1024" t="str">
            <v>v</v>
          </cell>
          <cell r="N1024">
            <v>0</v>
          </cell>
          <cell r="O1024">
            <v>0</v>
          </cell>
          <cell r="Q1024">
            <v>0</v>
          </cell>
          <cell r="R1024">
            <v>0</v>
          </cell>
          <cell r="T1024">
            <v>0</v>
          </cell>
          <cell r="U1024">
            <v>0</v>
          </cell>
          <cell r="AA1024">
            <v>0</v>
          </cell>
        </row>
        <row r="1025">
          <cell r="D1025" t="str">
            <v>v</v>
          </cell>
          <cell r="N1025">
            <v>0</v>
          </cell>
          <cell r="O1025">
            <v>0</v>
          </cell>
          <cell r="Q1025">
            <v>0</v>
          </cell>
          <cell r="R1025">
            <v>0</v>
          </cell>
          <cell r="T1025">
            <v>0</v>
          </cell>
          <cell r="U1025">
            <v>0</v>
          </cell>
          <cell r="AA1025">
            <v>0</v>
          </cell>
        </row>
        <row r="1026">
          <cell r="D1026" t="str">
            <v>v</v>
          </cell>
          <cell r="N1026">
            <v>4</v>
          </cell>
          <cell r="O1026">
            <v>2</v>
          </cell>
          <cell r="Q1026">
            <v>0</v>
          </cell>
          <cell r="R1026">
            <v>0</v>
          </cell>
          <cell r="T1026">
            <v>0</v>
          </cell>
          <cell r="U1026">
            <v>0</v>
          </cell>
          <cell r="AA1026">
            <v>0</v>
          </cell>
        </row>
        <row r="1027">
          <cell r="D1027" t="str">
            <v>v</v>
          </cell>
          <cell r="N1027">
            <v>0</v>
          </cell>
          <cell r="O1027">
            <v>0</v>
          </cell>
          <cell r="Q1027">
            <v>0</v>
          </cell>
          <cell r="R1027">
            <v>0</v>
          </cell>
          <cell r="T1027">
            <v>0</v>
          </cell>
          <cell r="U1027">
            <v>0</v>
          </cell>
          <cell r="AA1027">
            <v>0</v>
          </cell>
        </row>
        <row r="1028">
          <cell r="D1028" t="str">
            <v>v</v>
          </cell>
          <cell r="N1028">
            <v>0</v>
          </cell>
          <cell r="O1028">
            <v>0</v>
          </cell>
          <cell r="Q1028">
            <v>0</v>
          </cell>
          <cell r="R1028">
            <v>0</v>
          </cell>
          <cell r="T1028">
            <v>0</v>
          </cell>
          <cell r="U1028">
            <v>0</v>
          </cell>
          <cell r="AA1028">
            <v>0</v>
          </cell>
        </row>
        <row r="1029">
          <cell r="D1029" t="str">
            <v>v</v>
          </cell>
          <cell r="N1029">
            <v>0</v>
          </cell>
          <cell r="O1029">
            <v>0</v>
          </cell>
          <cell r="Q1029">
            <v>0</v>
          </cell>
          <cell r="R1029">
            <v>0</v>
          </cell>
          <cell r="T1029">
            <v>0</v>
          </cell>
          <cell r="U1029">
            <v>0</v>
          </cell>
          <cell r="AA1029">
            <v>0</v>
          </cell>
        </row>
        <row r="1030">
          <cell r="N1030">
            <v>4</v>
          </cell>
          <cell r="O1030">
            <v>2</v>
          </cell>
          <cell r="Q1030">
            <v>0</v>
          </cell>
          <cell r="R1030">
            <v>0</v>
          </cell>
          <cell r="T1030">
            <v>0</v>
          </cell>
          <cell r="U1030">
            <v>0</v>
          </cell>
          <cell r="AA1030">
            <v>0</v>
          </cell>
        </row>
        <row r="1031">
          <cell r="D1031" t="str">
            <v>v</v>
          </cell>
          <cell r="N1031">
            <v>0</v>
          </cell>
          <cell r="O1031">
            <v>0</v>
          </cell>
          <cell r="Q1031">
            <v>0</v>
          </cell>
          <cell r="R1031">
            <v>0</v>
          </cell>
          <cell r="T1031">
            <v>0</v>
          </cell>
          <cell r="U1031">
            <v>0</v>
          </cell>
          <cell r="AA1031">
            <v>0</v>
          </cell>
        </row>
        <row r="1032">
          <cell r="D1032" t="str">
            <v>v</v>
          </cell>
          <cell r="N1032">
            <v>0</v>
          </cell>
          <cell r="O1032">
            <v>0</v>
          </cell>
          <cell r="Q1032">
            <v>0</v>
          </cell>
          <cell r="R1032">
            <v>0</v>
          </cell>
          <cell r="T1032">
            <v>0</v>
          </cell>
          <cell r="U1032">
            <v>0</v>
          </cell>
          <cell r="AA1032">
            <v>0</v>
          </cell>
        </row>
        <row r="1033">
          <cell r="D1033" t="str">
            <v>v</v>
          </cell>
          <cell r="N1033">
            <v>1530</v>
          </cell>
          <cell r="O1033">
            <v>6</v>
          </cell>
          <cell r="Q1033">
            <v>0</v>
          </cell>
          <cell r="R1033">
            <v>0</v>
          </cell>
          <cell r="T1033">
            <v>0</v>
          </cell>
          <cell r="U1033">
            <v>0</v>
          </cell>
          <cell r="AA1033">
            <v>0</v>
          </cell>
        </row>
        <row r="1034">
          <cell r="D1034" t="str">
            <v>v</v>
          </cell>
          <cell r="N1034">
            <v>0</v>
          </cell>
          <cell r="O1034">
            <v>0</v>
          </cell>
          <cell r="Q1034">
            <v>0</v>
          </cell>
          <cell r="R1034">
            <v>0</v>
          </cell>
          <cell r="T1034">
            <v>0</v>
          </cell>
          <cell r="U1034">
            <v>0</v>
          </cell>
          <cell r="AA1034">
            <v>0</v>
          </cell>
        </row>
        <row r="1035">
          <cell r="D1035" t="str">
            <v>v</v>
          </cell>
          <cell r="N1035">
            <v>0</v>
          </cell>
          <cell r="O1035">
            <v>0</v>
          </cell>
          <cell r="Q1035">
            <v>0</v>
          </cell>
          <cell r="R1035">
            <v>0</v>
          </cell>
          <cell r="T1035">
            <v>0</v>
          </cell>
          <cell r="U1035">
            <v>0</v>
          </cell>
          <cell r="AA1035">
            <v>0</v>
          </cell>
        </row>
        <row r="1036">
          <cell r="N1036">
            <v>1530</v>
          </cell>
          <cell r="O1036">
            <v>6</v>
          </cell>
          <cell r="Q1036">
            <v>0</v>
          </cell>
          <cell r="R1036">
            <v>0</v>
          </cell>
          <cell r="T1036">
            <v>0</v>
          </cell>
          <cell r="U1036">
            <v>0</v>
          </cell>
          <cell r="AA1036">
            <v>0</v>
          </cell>
        </row>
        <row r="1037">
          <cell r="D1037" t="str">
            <v>v</v>
          </cell>
          <cell r="N1037">
            <v>0</v>
          </cell>
          <cell r="O1037">
            <v>0</v>
          </cell>
          <cell r="Q1037">
            <v>0</v>
          </cell>
          <cell r="R1037">
            <v>0</v>
          </cell>
          <cell r="T1037">
            <v>0</v>
          </cell>
          <cell r="U1037">
            <v>0</v>
          </cell>
          <cell r="AA1037">
            <v>0</v>
          </cell>
        </row>
        <row r="1038">
          <cell r="D1038" t="str">
            <v>v</v>
          </cell>
          <cell r="N1038">
            <v>0</v>
          </cell>
          <cell r="O1038">
            <v>0</v>
          </cell>
          <cell r="Q1038">
            <v>0</v>
          </cell>
          <cell r="R1038">
            <v>0</v>
          </cell>
          <cell r="T1038">
            <v>0</v>
          </cell>
          <cell r="U1038">
            <v>0</v>
          </cell>
          <cell r="AA1038">
            <v>0</v>
          </cell>
        </row>
        <row r="1039">
          <cell r="D1039" t="str">
            <v>v</v>
          </cell>
          <cell r="N1039">
            <v>0</v>
          </cell>
          <cell r="O1039">
            <v>0</v>
          </cell>
          <cell r="Q1039">
            <v>0</v>
          </cell>
          <cell r="R1039">
            <v>0</v>
          </cell>
          <cell r="T1039">
            <v>0</v>
          </cell>
          <cell r="U1039">
            <v>0</v>
          </cell>
          <cell r="AA1039">
            <v>0</v>
          </cell>
        </row>
        <row r="1040">
          <cell r="D1040" t="str">
            <v>v</v>
          </cell>
          <cell r="N1040">
            <v>0</v>
          </cell>
          <cell r="O1040">
            <v>0</v>
          </cell>
          <cell r="Q1040">
            <v>0</v>
          </cell>
          <cell r="R1040">
            <v>0</v>
          </cell>
          <cell r="T1040">
            <v>0</v>
          </cell>
          <cell r="U1040">
            <v>0</v>
          </cell>
          <cell r="AA1040">
            <v>0</v>
          </cell>
        </row>
        <row r="1041">
          <cell r="D1041" t="str">
            <v>v</v>
          </cell>
          <cell r="N1041">
            <v>0</v>
          </cell>
          <cell r="O1041">
            <v>0</v>
          </cell>
          <cell r="Q1041">
            <v>0</v>
          </cell>
          <cell r="R1041">
            <v>0</v>
          </cell>
          <cell r="T1041">
            <v>0</v>
          </cell>
          <cell r="U1041">
            <v>0</v>
          </cell>
          <cell r="AA1041">
            <v>0</v>
          </cell>
        </row>
        <row r="1042">
          <cell r="D1042" t="str">
            <v>v</v>
          </cell>
          <cell r="N1042">
            <v>0</v>
          </cell>
          <cell r="O1042">
            <v>0</v>
          </cell>
          <cell r="Q1042">
            <v>0</v>
          </cell>
          <cell r="R1042">
            <v>0</v>
          </cell>
          <cell r="T1042">
            <v>0</v>
          </cell>
          <cell r="U1042">
            <v>0</v>
          </cell>
          <cell r="AA1042">
            <v>0</v>
          </cell>
        </row>
        <row r="1043">
          <cell r="D1043" t="str">
            <v>v</v>
          </cell>
          <cell r="N1043">
            <v>0</v>
          </cell>
          <cell r="O1043">
            <v>0</v>
          </cell>
          <cell r="Q1043">
            <v>0</v>
          </cell>
          <cell r="R1043">
            <v>0</v>
          </cell>
          <cell r="T1043">
            <v>0</v>
          </cell>
          <cell r="U1043">
            <v>0</v>
          </cell>
          <cell r="AA1043">
            <v>0</v>
          </cell>
        </row>
        <row r="1044">
          <cell r="D1044" t="str">
            <v>v</v>
          </cell>
          <cell r="N1044">
            <v>0</v>
          </cell>
          <cell r="O1044">
            <v>0</v>
          </cell>
          <cell r="Q1044">
            <v>0</v>
          </cell>
          <cell r="R1044">
            <v>0</v>
          </cell>
          <cell r="T1044">
            <v>0</v>
          </cell>
          <cell r="U1044">
            <v>0</v>
          </cell>
          <cell r="AA1044">
            <v>0</v>
          </cell>
        </row>
        <row r="1045">
          <cell r="N1045">
            <v>0</v>
          </cell>
          <cell r="O1045">
            <v>0</v>
          </cell>
          <cell r="Q1045">
            <v>0</v>
          </cell>
          <cell r="R1045">
            <v>0</v>
          </cell>
          <cell r="T1045">
            <v>0</v>
          </cell>
          <cell r="U1045">
            <v>0</v>
          </cell>
          <cell r="AA1045">
            <v>0</v>
          </cell>
        </row>
        <row r="1046">
          <cell r="D1046" t="str">
            <v>v</v>
          </cell>
          <cell r="N1046">
            <v>0</v>
          </cell>
          <cell r="O1046">
            <v>0</v>
          </cell>
          <cell r="Q1046">
            <v>0</v>
          </cell>
          <cell r="R1046">
            <v>0</v>
          </cell>
          <cell r="T1046">
            <v>0</v>
          </cell>
          <cell r="U1046">
            <v>0</v>
          </cell>
          <cell r="AA1046">
            <v>0</v>
          </cell>
        </row>
        <row r="1047">
          <cell r="D1047" t="str">
            <v>v</v>
          </cell>
          <cell r="N1047">
            <v>0</v>
          </cell>
          <cell r="O1047">
            <v>0</v>
          </cell>
          <cell r="Q1047">
            <v>0</v>
          </cell>
          <cell r="R1047">
            <v>0</v>
          </cell>
          <cell r="T1047">
            <v>0</v>
          </cell>
          <cell r="U1047">
            <v>0</v>
          </cell>
          <cell r="AA1047">
            <v>0</v>
          </cell>
        </row>
        <row r="1048">
          <cell r="D1048" t="str">
            <v>v</v>
          </cell>
          <cell r="N1048">
            <v>82</v>
          </cell>
          <cell r="O1048">
            <v>2</v>
          </cell>
          <cell r="Q1048">
            <v>0</v>
          </cell>
          <cell r="R1048">
            <v>0</v>
          </cell>
          <cell r="T1048">
            <v>0</v>
          </cell>
          <cell r="U1048">
            <v>0</v>
          </cell>
          <cell r="AA1048">
            <v>0</v>
          </cell>
        </row>
        <row r="1049">
          <cell r="D1049" t="str">
            <v>v</v>
          </cell>
          <cell r="N1049">
            <v>0</v>
          </cell>
          <cell r="O1049">
            <v>0</v>
          </cell>
          <cell r="Q1049">
            <v>0</v>
          </cell>
          <cell r="R1049">
            <v>0</v>
          </cell>
          <cell r="T1049">
            <v>0</v>
          </cell>
          <cell r="U1049">
            <v>0</v>
          </cell>
          <cell r="AA1049">
            <v>0</v>
          </cell>
        </row>
        <row r="1050">
          <cell r="D1050" t="str">
            <v>v</v>
          </cell>
          <cell r="N1050">
            <v>0</v>
          </cell>
          <cell r="O1050">
            <v>0</v>
          </cell>
          <cell r="Q1050">
            <v>0</v>
          </cell>
          <cell r="R1050">
            <v>0</v>
          </cell>
          <cell r="T1050">
            <v>0</v>
          </cell>
          <cell r="U1050">
            <v>0</v>
          </cell>
          <cell r="AA1050">
            <v>0</v>
          </cell>
        </row>
        <row r="1051">
          <cell r="N1051">
            <v>82</v>
          </cell>
          <cell r="O1051">
            <v>2</v>
          </cell>
          <cell r="Q1051">
            <v>0</v>
          </cell>
          <cell r="R1051">
            <v>0</v>
          </cell>
          <cell r="T1051">
            <v>0</v>
          </cell>
          <cell r="U1051">
            <v>0</v>
          </cell>
          <cell r="AA1051">
            <v>0</v>
          </cell>
        </row>
        <row r="1052">
          <cell r="D1052" t="str">
            <v>v</v>
          </cell>
          <cell r="N1052">
            <v>0</v>
          </cell>
          <cell r="O1052">
            <v>0</v>
          </cell>
          <cell r="Q1052">
            <v>0</v>
          </cell>
          <cell r="R1052">
            <v>0</v>
          </cell>
          <cell r="T1052">
            <v>0</v>
          </cell>
          <cell r="U1052">
            <v>0</v>
          </cell>
          <cell r="AA1052">
            <v>0</v>
          </cell>
        </row>
        <row r="1053">
          <cell r="D1053" t="str">
            <v>v</v>
          </cell>
          <cell r="N1053">
            <v>0</v>
          </cell>
          <cell r="O1053">
            <v>0</v>
          </cell>
          <cell r="Q1053">
            <v>0</v>
          </cell>
          <cell r="R1053">
            <v>0</v>
          </cell>
          <cell r="T1053">
            <v>0</v>
          </cell>
          <cell r="U1053">
            <v>0</v>
          </cell>
          <cell r="AA1053">
            <v>0</v>
          </cell>
        </row>
        <row r="1054">
          <cell r="D1054" t="str">
            <v>v</v>
          </cell>
          <cell r="N1054">
            <v>1215</v>
          </cell>
          <cell r="O1054">
            <v>2</v>
          </cell>
          <cell r="Q1054">
            <v>0</v>
          </cell>
          <cell r="R1054">
            <v>0</v>
          </cell>
          <cell r="T1054">
            <v>0</v>
          </cell>
          <cell r="U1054">
            <v>0</v>
          </cell>
          <cell r="AA1054">
            <v>0</v>
          </cell>
        </row>
        <row r="1055">
          <cell r="D1055" t="str">
            <v>v</v>
          </cell>
          <cell r="N1055">
            <v>0</v>
          </cell>
          <cell r="O1055">
            <v>0</v>
          </cell>
          <cell r="Q1055">
            <v>0</v>
          </cell>
          <cell r="R1055">
            <v>0</v>
          </cell>
          <cell r="T1055">
            <v>0</v>
          </cell>
          <cell r="U1055">
            <v>0</v>
          </cell>
          <cell r="AA1055">
            <v>0</v>
          </cell>
        </row>
        <row r="1056">
          <cell r="D1056" t="str">
            <v>v</v>
          </cell>
          <cell r="N1056">
            <v>0</v>
          </cell>
          <cell r="O1056">
            <v>0</v>
          </cell>
          <cell r="Q1056">
            <v>0</v>
          </cell>
          <cell r="R1056">
            <v>0</v>
          </cell>
          <cell r="T1056">
            <v>0</v>
          </cell>
          <cell r="U1056">
            <v>0</v>
          </cell>
          <cell r="AA1056">
            <v>0</v>
          </cell>
        </row>
        <row r="1057">
          <cell r="D1057" t="str">
            <v>v</v>
          </cell>
          <cell r="N1057">
            <v>0</v>
          </cell>
          <cell r="O1057">
            <v>0</v>
          </cell>
          <cell r="Q1057">
            <v>0</v>
          </cell>
          <cell r="R1057">
            <v>0</v>
          </cell>
          <cell r="T1057">
            <v>0</v>
          </cell>
          <cell r="U1057">
            <v>0</v>
          </cell>
          <cell r="AA1057">
            <v>0</v>
          </cell>
        </row>
        <row r="1058">
          <cell r="D1058" t="str">
            <v>v</v>
          </cell>
          <cell r="N1058">
            <v>0</v>
          </cell>
          <cell r="O1058">
            <v>0</v>
          </cell>
          <cell r="Q1058">
            <v>0</v>
          </cell>
          <cell r="R1058">
            <v>0</v>
          </cell>
          <cell r="T1058">
            <v>0</v>
          </cell>
          <cell r="U1058">
            <v>0</v>
          </cell>
          <cell r="AA1058">
            <v>0</v>
          </cell>
        </row>
        <row r="1059">
          <cell r="D1059" t="str">
            <v>v</v>
          </cell>
          <cell r="N1059">
            <v>0</v>
          </cell>
          <cell r="O1059">
            <v>0</v>
          </cell>
          <cell r="Q1059">
            <v>0</v>
          </cell>
          <cell r="R1059">
            <v>0</v>
          </cell>
          <cell r="T1059">
            <v>0</v>
          </cell>
          <cell r="U1059">
            <v>0</v>
          </cell>
          <cell r="AA1059">
            <v>0</v>
          </cell>
        </row>
        <row r="1060">
          <cell r="N1060">
            <v>1215</v>
          </cell>
          <cell r="O1060">
            <v>2</v>
          </cell>
          <cell r="Q1060">
            <v>0</v>
          </cell>
          <cell r="R1060">
            <v>0</v>
          </cell>
          <cell r="T1060">
            <v>0</v>
          </cell>
          <cell r="U1060">
            <v>0</v>
          </cell>
          <cell r="AA1060">
            <v>0</v>
          </cell>
        </row>
        <row r="1061">
          <cell r="D1061" t="str">
            <v>v</v>
          </cell>
          <cell r="N1061">
            <v>0</v>
          </cell>
          <cell r="O1061">
            <v>0</v>
          </cell>
          <cell r="Q1061">
            <v>0</v>
          </cell>
          <cell r="R1061">
            <v>0</v>
          </cell>
          <cell r="T1061">
            <v>0</v>
          </cell>
          <cell r="U1061">
            <v>0</v>
          </cell>
          <cell r="AA1061">
            <v>0</v>
          </cell>
        </row>
        <row r="1062">
          <cell r="D1062" t="str">
            <v>v</v>
          </cell>
          <cell r="N1062">
            <v>0</v>
          </cell>
          <cell r="O1062">
            <v>0</v>
          </cell>
          <cell r="Q1062">
            <v>0</v>
          </cell>
          <cell r="R1062">
            <v>0</v>
          </cell>
          <cell r="T1062">
            <v>0</v>
          </cell>
          <cell r="U1062">
            <v>0</v>
          </cell>
          <cell r="AA1062">
            <v>0</v>
          </cell>
        </row>
        <row r="1063">
          <cell r="D1063" t="str">
            <v>v</v>
          </cell>
          <cell r="N1063">
            <v>5953</v>
          </cell>
          <cell r="O1063">
            <v>8</v>
          </cell>
          <cell r="Q1063">
            <v>0</v>
          </cell>
          <cell r="R1063">
            <v>0</v>
          </cell>
          <cell r="T1063">
            <v>0</v>
          </cell>
          <cell r="U1063">
            <v>0</v>
          </cell>
          <cell r="AA1063">
            <v>0</v>
          </cell>
        </row>
        <row r="1064">
          <cell r="D1064" t="str">
            <v>v</v>
          </cell>
          <cell r="N1064">
            <v>0</v>
          </cell>
          <cell r="O1064">
            <v>0</v>
          </cell>
          <cell r="Q1064">
            <v>0</v>
          </cell>
          <cell r="R1064">
            <v>0</v>
          </cell>
          <cell r="T1064">
            <v>0</v>
          </cell>
          <cell r="U1064">
            <v>0</v>
          </cell>
          <cell r="AA1064">
            <v>0</v>
          </cell>
        </row>
        <row r="1065">
          <cell r="D1065" t="str">
            <v>v</v>
          </cell>
          <cell r="N1065">
            <v>0</v>
          </cell>
          <cell r="O1065">
            <v>0</v>
          </cell>
          <cell r="Q1065">
            <v>0</v>
          </cell>
          <cell r="R1065">
            <v>0</v>
          </cell>
          <cell r="T1065">
            <v>0</v>
          </cell>
          <cell r="U1065">
            <v>0</v>
          </cell>
          <cell r="AA1065">
            <v>0</v>
          </cell>
        </row>
        <row r="1066">
          <cell r="D1066" t="str">
            <v>v</v>
          </cell>
          <cell r="N1066">
            <v>0</v>
          </cell>
          <cell r="O1066">
            <v>0</v>
          </cell>
          <cell r="Q1066">
            <v>0</v>
          </cell>
          <cell r="R1066">
            <v>0</v>
          </cell>
          <cell r="T1066">
            <v>0</v>
          </cell>
          <cell r="U1066">
            <v>0</v>
          </cell>
          <cell r="AA1066">
            <v>0</v>
          </cell>
        </row>
        <row r="1067">
          <cell r="D1067" t="str">
            <v>v</v>
          </cell>
          <cell r="N1067">
            <v>0</v>
          </cell>
          <cell r="O1067">
            <v>0</v>
          </cell>
          <cell r="Q1067">
            <v>0</v>
          </cell>
          <cell r="R1067">
            <v>0</v>
          </cell>
          <cell r="T1067">
            <v>0</v>
          </cell>
          <cell r="U1067">
            <v>0</v>
          </cell>
          <cell r="AA1067">
            <v>0</v>
          </cell>
        </row>
        <row r="1068">
          <cell r="D1068" t="str">
            <v>v</v>
          </cell>
          <cell r="N1068">
            <v>0</v>
          </cell>
          <cell r="O1068">
            <v>0</v>
          </cell>
          <cell r="Q1068">
            <v>0</v>
          </cell>
          <cell r="R1068">
            <v>0</v>
          </cell>
          <cell r="T1068">
            <v>0</v>
          </cell>
          <cell r="U1068">
            <v>0</v>
          </cell>
          <cell r="AA1068">
            <v>0</v>
          </cell>
        </row>
        <row r="1069">
          <cell r="D1069" t="str">
            <v>v</v>
          </cell>
          <cell r="N1069">
            <v>0</v>
          </cell>
          <cell r="O1069">
            <v>0</v>
          </cell>
          <cell r="Q1069">
            <v>0</v>
          </cell>
          <cell r="R1069">
            <v>0</v>
          </cell>
          <cell r="T1069">
            <v>0</v>
          </cell>
          <cell r="U1069">
            <v>0</v>
          </cell>
          <cell r="AA1069">
            <v>0</v>
          </cell>
        </row>
        <row r="1070">
          <cell r="D1070" t="str">
            <v>v</v>
          </cell>
          <cell r="N1070">
            <v>0</v>
          </cell>
          <cell r="O1070">
            <v>0</v>
          </cell>
          <cell r="Q1070">
            <v>0</v>
          </cell>
          <cell r="R1070">
            <v>0</v>
          </cell>
          <cell r="T1070">
            <v>0</v>
          </cell>
          <cell r="U1070">
            <v>0</v>
          </cell>
          <cell r="AA1070">
            <v>0</v>
          </cell>
        </row>
        <row r="1071">
          <cell r="D1071" t="str">
            <v>v</v>
          </cell>
          <cell r="N1071">
            <v>0</v>
          </cell>
          <cell r="O1071">
            <v>0</v>
          </cell>
          <cell r="Q1071">
            <v>0</v>
          </cell>
          <cell r="R1071">
            <v>0</v>
          </cell>
          <cell r="T1071">
            <v>0</v>
          </cell>
          <cell r="U1071">
            <v>0</v>
          </cell>
          <cell r="AA1071">
            <v>0</v>
          </cell>
        </row>
        <row r="1072">
          <cell r="D1072" t="str">
            <v>v</v>
          </cell>
          <cell r="N1072">
            <v>0</v>
          </cell>
          <cell r="O1072">
            <v>0</v>
          </cell>
          <cell r="Q1072">
            <v>0</v>
          </cell>
          <cell r="R1072">
            <v>0</v>
          </cell>
          <cell r="T1072">
            <v>0</v>
          </cell>
          <cell r="U1072">
            <v>0</v>
          </cell>
          <cell r="AA1072">
            <v>0</v>
          </cell>
        </row>
        <row r="1073">
          <cell r="N1073">
            <v>5953</v>
          </cell>
          <cell r="O1073">
            <v>8</v>
          </cell>
          <cell r="Q1073">
            <v>0</v>
          </cell>
          <cell r="R1073">
            <v>0</v>
          </cell>
          <cell r="T1073">
            <v>0</v>
          </cell>
          <cell r="U1073">
            <v>0</v>
          </cell>
          <cell r="AA1073">
            <v>0</v>
          </cell>
        </row>
        <row r="1074">
          <cell r="D1074" t="str">
            <v>v</v>
          </cell>
          <cell r="N1074">
            <v>0</v>
          </cell>
          <cell r="O1074">
            <v>0</v>
          </cell>
          <cell r="Q1074">
            <v>0</v>
          </cell>
          <cell r="R1074">
            <v>0</v>
          </cell>
          <cell r="T1074">
            <v>0</v>
          </cell>
          <cell r="U1074">
            <v>0</v>
          </cell>
          <cell r="AA1074">
            <v>0</v>
          </cell>
        </row>
        <row r="1075">
          <cell r="D1075" t="str">
            <v>v</v>
          </cell>
          <cell r="N1075">
            <v>0</v>
          </cell>
          <cell r="O1075">
            <v>0</v>
          </cell>
          <cell r="Q1075">
            <v>0</v>
          </cell>
          <cell r="R1075">
            <v>0</v>
          </cell>
          <cell r="T1075">
            <v>0</v>
          </cell>
          <cell r="U1075">
            <v>0</v>
          </cell>
          <cell r="AA1075">
            <v>0</v>
          </cell>
        </row>
        <row r="1076">
          <cell r="D1076" t="str">
            <v>v</v>
          </cell>
          <cell r="N1076">
            <v>0</v>
          </cell>
          <cell r="O1076">
            <v>0</v>
          </cell>
          <cell r="Q1076">
            <v>0</v>
          </cell>
          <cell r="R1076">
            <v>0</v>
          </cell>
          <cell r="T1076">
            <v>0</v>
          </cell>
          <cell r="U1076">
            <v>0</v>
          </cell>
          <cell r="AA1076">
            <v>0</v>
          </cell>
        </row>
        <row r="1077">
          <cell r="D1077" t="str">
            <v>v</v>
          </cell>
          <cell r="N1077">
            <v>5789</v>
          </cell>
          <cell r="O1077">
            <v>10</v>
          </cell>
          <cell r="Q1077">
            <v>0</v>
          </cell>
          <cell r="R1077">
            <v>0</v>
          </cell>
          <cell r="T1077">
            <v>0</v>
          </cell>
          <cell r="U1077">
            <v>0</v>
          </cell>
          <cell r="AA1077">
            <v>0</v>
          </cell>
        </row>
        <row r="1078">
          <cell r="D1078" t="str">
            <v>v</v>
          </cell>
          <cell r="N1078">
            <v>0</v>
          </cell>
          <cell r="O1078">
            <v>0</v>
          </cell>
          <cell r="Q1078">
            <v>0</v>
          </cell>
          <cell r="R1078">
            <v>0</v>
          </cell>
          <cell r="T1078">
            <v>0</v>
          </cell>
          <cell r="U1078">
            <v>0</v>
          </cell>
          <cell r="AA1078">
            <v>0</v>
          </cell>
        </row>
        <row r="1079">
          <cell r="D1079" t="str">
            <v>v</v>
          </cell>
          <cell r="N1079">
            <v>0</v>
          </cell>
          <cell r="O1079">
            <v>0</v>
          </cell>
          <cell r="Q1079">
            <v>0</v>
          </cell>
          <cell r="R1079">
            <v>0</v>
          </cell>
          <cell r="T1079">
            <v>0</v>
          </cell>
          <cell r="U1079">
            <v>0</v>
          </cell>
          <cell r="AA1079">
            <v>0</v>
          </cell>
        </row>
        <row r="1080">
          <cell r="D1080" t="str">
            <v>v</v>
          </cell>
          <cell r="N1080">
            <v>0</v>
          </cell>
          <cell r="O1080">
            <v>0</v>
          </cell>
          <cell r="Q1080">
            <v>0</v>
          </cell>
          <cell r="R1080">
            <v>0</v>
          </cell>
          <cell r="T1080">
            <v>0</v>
          </cell>
          <cell r="U1080">
            <v>0</v>
          </cell>
          <cell r="AA1080">
            <v>0</v>
          </cell>
        </row>
        <row r="1081">
          <cell r="D1081" t="str">
            <v>v</v>
          </cell>
          <cell r="N1081">
            <v>0</v>
          </cell>
          <cell r="O1081">
            <v>0</v>
          </cell>
          <cell r="Q1081">
            <v>0</v>
          </cell>
          <cell r="R1081">
            <v>0</v>
          </cell>
          <cell r="T1081">
            <v>0</v>
          </cell>
          <cell r="U1081">
            <v>0</v>
          </cell>
          <cell r="AA1081">
            <v>0</v>
          </cell>
        </row>
        <row r="1082">
          <cell r="D1082" t="str">
            <v>v</v>
          </cell>
          <cell r="N1082">
            <v>0</v>
          </cell>
          <cell r="O1082">
            <v>0</v>
          </cell>
          <cell r="Q1082">
            <v>0</v>
          </cell>
          <cell r="R1082">
            <v>0</v>
          </cell>
          <cell r="T1082">
            <v>0</v>
          </cell>
          <cell r="U1082">
            <v>0</v>
          </cell>
          <cell r="AA1082">
            <v>0</v>
          </cell>
        </row>
        <row r="1083">
          <cell r="N1083">
            <v>5789</v>
          </cell>
          <cell r="O1083">
            <v>10</v>
          </cell>
          <cell r="Q1083">
            <v>0</v>
          </cell>
          <cell r="R1083">
            <v>0</v>
          </cell>
          <cell r="T1083">
            <v>0</v>
          </cell>
          <cell r="U1083">
            <v>0</v>
          </cell>
          <cell r="AA1083">
            <v>0</v>
          </cell>
        </row>
        <row r="1084">
          <cell r="D1084" t="str">
            <v>v</v>
          </cell>
          <cell r="N1084">
            <v>0</v>
          </cell>
          <cell r="O1084">
            <v>0</v>
          </cell>
          <cell r="Q1084">
            <v>0</v>
          </cell>
          <cell r="R1084">
            <v>0</v>
          </cell>
          <cell r="T1084">
            <v>0</v>
          </cell>
          <cell r="U1084">
            <v>0</v>
          </cell>
          <cell r="AA1084">
            <v>0</v>
          </cell>
        </row>
        <row r="1085">
          <cell r="D1085" t="str">
            <v>v</v>
          </cell>
          <cell r="N1085">
            <v>1</v>
          </cell>
          <cell r="O1085">
            <v>0</v>
          </cell>
          <cell r="Q1085">
            <v>0</v>
          </cell>
          <cell r="R1085">
            <v>0</v>
          </cell>
          <cell r="T1085">
            <v>0</v>
          </cell>
          <cell r="U1085">
            <v>0</v>
          </cell>
          <cell r="AA1085">
            <v>0</v>
          </cell>
        </row>
        <row r="1086">
          <cell r="D1086" t="str">
            <v>v</v>
          </cell>
          <cell r="N1086">
            <v>0</v>
          </cell>
          <cell r="O1086">
            <v>0</v>
          </cell>
          <cell r="Q1086">
            <v>0</v>
          </cell>
          <cell r="R1086">
            <v>0</v>
          </cell>
          <cell r="T1086">
            <v>0</v>
          </cell>
          <cell r="U1086">
            <v>0</v>
          </cell>
          <cell r="AA1086">
            <v>0</v>
          </cell>
        </row>
        <row r="1087">
          <cell r="D1087" t="str">
            <v>v</v>
          </cell>
          <cell r="N1087">
            <v>0</v>
          </cell>
          <cell r="O1087">
            <v>0</v>
          </cell>
          <cell r="Q1087">
            <v>0</v>
          </cell>
          <cell r="R1087">
            <v>0</v>
          </cell>
          <cell r="T1087">
            <v>0</v>
          </cell>
          <cell r="U1087">
            <v>0</v>
          </cell>
          <cell r="AA1087">
            <v>0</v>
          </cell>
        </row>
        <row r="1088">
          <cell r="D1088" t="str">
            <v>v</v>
          </cell>
          <cell r="N1088">
            <v>0</v>
          </cell>
          <cell r="O1088">
            <v>0</v>
          </cell>
          <cell r="Q1088">
            <v>0</v>
          </cell>
          <cell r="R1088">
            <v>0</v>
          </cell>
          <cell r="T1088">
            <v>0</v>
          </cell>
          <cell r="U1088">
            <v>0</v>
          </cell>
          <cell r="AA1088">
            <v>0</v>
          </cell>
        </row>
        <row r="1089">
          <cell r="N1089">
            <v>1</v>
          </cell>
          <cell r="O1089">
            <v>0</v>
          </cell>
          <cell r="Q1089">
            <v>0</v>
          </cell>
          <cell r="R1089">
            <v>0</v>
          </cell>
          <cell r="T1089">
            <v>0</v>
          </cell>
          <cell r="U1089">
            <v>0</v>
          </cell>
          <cell r="AA1089">
            <v>0</v>
          </cell>
        </row>
        <row r="1090">
          <cell r="D1090" t="str">
            <v>v</v>
          </cell>
          <cell r="N1090">
            <v>0</v>
          </cell>
          <cell r="O1090">
            <v>0</v>
          </cell>
          <cell r="Q1090">
            <v>0</v>
          </cell>
          <cell r="R1090">
            <v>0</v>
          </cell>
          <cell r="T1090">
            <v>0</v>
          </cell>
          <cell r="U1090">
            <v>0</v>
          </cell>
          <cell r="AA1090">
            <v>0</v>
          </cell>
        </row>
        <row r="1091">
          <cell r="D1091" t="str">
            <v>v</v>
          </cell>
          <cell r="N1091">
            <v>0</v>
          </cell>
          <cell r="O1091">
            <v>0</v>
          </cell>
          <cell r="Q1091">
            <v>0</v>
          </cell>
          <cell r="R1091">
            <v>0</v>
          </cell>
          <cell r="T1091">
            <v>0</v>
          </cell>
          <cell r="U1091">
            <v>0</v>
          </cell>
          <cell r="AA1091">
            <v>0</v>
          </cell>
        </row>
        <row r="1092">
          <cell r="D1092" t="str">
            <v>v</v>
          </cell>
          <cell r="N1092">
            <v>0</v>
          </cell>
          <cell r="O1092">
            <v>0</v>
          </cell>
          <cell r="Q1092">
            <v>0</v>
          </cell>
          <cell r="R1092">
            <v>0</v>
          </cell>
          <cell r="T1092">
            <v>0</v>
          </cell>
          <cell r="U1092">
            <v>0</v>
          </cell>
          <cell r="AA1092">
            <v>0</v>
          </cell>
        </row>
        <row r="1093">
          <cell r="N1093">
            <v>0</v>
          </cell>
          <cell r="O1093">
            <v>0</v>
          </cell>
          <cell r="Q1093">
            <v>0</v>
          </cell>
          <cell r="R1093">
            <v>0</v>
          </cell>
          <cell r="T1093">
            <v>0</v>
          </cell>
          <cell r="U1093">
            <v>0</v>
          </cell>
          <cell r="AA1093">
            <v>0</v>
          </cell>
        </row>
        <row r="1094">
          <cell r="D1094" t="str">
            <v>v</v>
          </cell>
          <cell r="N1094">
            <v>0</v>
          </cell>
          <cell r="O1094">
            <v>0</v>
          </cell>
          <cell r="Q1094">
            <v>0</v>
          </cell>
          <cell r="R1094">
            <v>0</v>
          </cell>
          <cell r="T1094">
            <v>0</v>
          </cell>
          <cell r="U1094">
            <v>0</v>
          </cell>
          <cell r="AA1094">
            <v>0</v>
          </cell>
        </row>
        <row r="1095">
          <cell r="D1095" t="str">
            <v>v</v>
          </cell>
          <cell r="N1095">
            <v>0</v>
          </cell>
          <cell r="O1095">
            <v>0</v>
          </cell>
          <cell r="Q1095">
            <v>0</v>
          </cell>
          <cell r="R1095">
            <v>0</v>
          </cell>
          <cell r="T1095">
            <v>0</v>
          </cell>
          <cell r="U1095">
            <v>0</v>
          </cell>
          <cell r="AA1095">
            <v>0</v>
          </cell>
        </row>
        <row r="1096">
          <cell r="D1096" t="str">
            <v>v</v>
          </cell>
          <cell r="N1096">
            <v>0</v>
          </cell>
          <cell r="O1096">
            <v>0</v>
          </cell>
          <cell r="Q1096">
            <v>0</v>
          </cell>
          <cell r="R1096">
            <v>0</v>
          </cell>
          <cell r="T1096">
            <v>0</v>
          </cell>
          <cell r="U1096">
            <v>0</v>
          </cell>
          <cell r="AA1096">
            <v>0</v>
          </cell>
        </row>
        <row r="1097">
          <cell r="N1097">
            <v>0</v>
          </cell>
          <cell r="O1097">
            <v>0</v>
          </cell>
          <cell r="Q1097">
            <v>0</v>
          </cell>
          <cell r="R1097">
            <v>0</v>
          </cell>
          <cell r="T1097">
            <v>0</v>
          </cell>
          <cell r="U1097">
            <v>0</v>
          </cell>
          <cell r="AA1097">
            <v>0</v>
          </cell>
        </row>
        <row r="1098">
          <cell r="D1098" t="str">
            <v>v</v>
          </cell>
          <cell r="N1098">
            <v>0</v>
          </cell>
          <cell r="O1098">
            <v>0</v>
          </cell>
          <cell r="Q1098">
            <v>0</v>
          </cell>
          <cell r="R1098">
            <v>0</v>
          </cell>
          <cell r="T1098">
            <v>0</v>
          </cell>
          <cell r="U1098">
            <v>0</v>
          </cell>
          <cell r="AA1098">
            <v>0</v>
          </cell>
        </row>
        <row r="1099">
          <cell r="D1099" t="str">
            <v>v</v>
          </cell>
          <cell r="N1099">
            <v>0</v>
          </cell>
          <cell r="O1099">
            <v>0</v>
          </cell>
          <cell r="Q1099">
            <v>0</v>
          </cell>
          <cell r="R1099">
            <v>0</v>
          </cell>
          <cell r="T1099">
            <v>0</v>
          </cell>
          <cell r="U1099">
            <v>0</v>
          </cell>
          <cell r="AA1099">
            <v>0</v>
          </cell>
        </row>
        <row r="1100">
          <cell r="D1100" t="str">
            <v>v</v>
          </cell>
          <cell r="N1100">
            <v>0</v>
          </cell>
          <cell r="O1100">
            <v>0</v>
          </cell>
          <cell r="Q1100">
            <v>0</v>
          </cell>
          <cell r="R1100">
            <v>0</v>
          </cell>
          <cell r="T1100">
            <v>0</v>
          </cell>
          <cell r="U1100">
            <v>0</v>
          </cell>
          <cell r="AA1100">
            <v>0</v>
          </cell>
        </row>
        <row r="1101">
          <cell r="D1101" t="str">
            <v>v</v>
          </cell>
          <cell r="N1101">
            <v>0</v>
          </cell>
          <cell r="O1101">
            <v>0</v>
          </cell>
          <cell r="Q1101">
            <v>0</v>
          </cell>
          <cell r="R1101">
            <v>0</v>
          </cell>
          <cell r="T1101">
            <v>0</v>
          </cell>
          <cell r="U1101">
            <v>0</v>
          </cell>
          <cell r="AA1101">
            <v>0</v>
          </cell>
        </row>
        <row r="1102">
          <cell r="N1102">
            <v>0</v>
          </cell>
          <cell r="O1102">
            <v>0</v>
          </cell>
          <cell r="Q1102">
            <v>0</v>
          </cell>
          <cell r="R1102">
            <v>0</v>
          </cell>
          <cell r="T1102">
            <v>0</v>
          </cell>
          <cell r="U1102">
            <v>0</v>
          </cell>
          <cell r="AA1102">
            <v>0</v>
          </cell>
        </row>
        <row r="1103">
          <cell r="D1103" t="str">
            <v>v</v>
          </cell>
          <cell r="N1103">
            <v>0</v>
          </cell>
          <cell r="O1103">
            <v>0</v>
          </cell>
          <cell r="Q1103">
            <v>0</v>
          </cell>
          <cell r="R1103">
            <v>0</v>
          </cell>
          <cell r="T1103">
            <v>0</v>
          </cell>
          <cell r="U1103">
            <v>0</v>
          </cell>
          <cell r="AA1103">
            <v>0</v>
          </cell>
        </row>
        <row r="1104">
          <cell r="D1104" t="str">
            <v>v</v>
          </cell>
          <cell r="N1104">
            <v>0</v>
          </cell>
          <cell r="O1104">
            <v>9</v>
          </cell>
          <cell r="Q1104">
            <v>0</v>
          </cell>
          <cell r="R1104">
            <v>0</v>
          </cell>
          <cell r="T1104">
            <v>0</v>
          </cell>
          <cell r="U1104">
            <v>0</v>
          </cell>
          <cell r="AA1104">
            <v>0</v>
          </cell>
        </row>
        <row r="1105">
          <cell r="D1105" t="str">
            <v>v</v>
          </cell>
          <cell r="N1105">
            <v>0</v>
          </cell>
          <cell r="O1105">
            <v>0</v>
          </cell>
          <cell r="Q1105">
            <v>0</v>
          </cell>
          <cell r="R1105">
            <v>0</v>
          </cell>
          <cell r="T1105">
            <v>0</v>
          </cell>
          <cell r="U1105">
            <v>0</v>
          </cell>
          <cell r="AA1105">
            <v>0</v>
          </cell>
        </row>
        <row r="1106">
          <cell r="N1106">
            <v>0</v>
          </cell>
          <cell r="O1106">
            <v>9</v>
          </cell>
          <cell r="Q1106">
            <v>0</v>
          </cell>
          <cell r="R1106">
            <v>0</v>
          </cell>
          <cell r="T1106">
            <v>0</v>
          </cell>
          <cell r="U1106">
            <v>0</v>
          </cell>
          <cell r="AA1106">
            <v>0</v>
          </cell>
        </row>
        <row r="1107">
          <cell r="D1107" t="str">
            <v>v</v>
          </cell>
          <cell r="N1107">
            <v>0</v>
          </cell>
          <cell r="O1107">
            <v>0</v>
          </cell>
          <cell r="Q1107">
            <v>0</v>
          </cell>
          <cell r="R1107">
            <v>0</v>
          </cell>
          <cell r="T1107">
            <v>0</v>
          </cell>
          <cell r="U1107">
            <v>0</v>
          </cell>
          <cell r="AA1107">
            <v>0</v>
          </cell>
        </row>
        <row r="1108">
          <cell r="D1108" t="str">
            <v>v</v>
          </cell>
          <cell r="N1108">
            <v>0</v>
          </cell>
          <cell r="O1108">
            <v>4</v>
          </cell>
          <cell r="Q1108">
            <v>0</v>
          </cell>
          <cell r="R1108">
            <v>0</v>
          </cell>
          <cell r="T1108">
            <v>0</v>
          </cell>
          <cell r="U1108">
            <v>0</v>
          </cell>
          <cell r="AA1108">
            <v>0</v>
          </cell>
        </row>
        <row r="1109">
          <cell r="D1109" t="str">
            <v>v</v>
          </cell>
          <cell r="N1109">
            <v>0</v>
          </cell>
          <cell r="O1109">
            <v>0</v>
          </cell>
          <cell r="Q1109">
            <v>0</v>
          </cell>
          <cell r="R1109">
            <v>0</v>
          </cell>
          <cell r="T1109">
            <v>0</v>
          </cell>
          <cell r="U1109">
            <v>0</v>
          </cell>
          <cell r="AA1109">
            <v>0</v>
          </cell>
        </row>
        <row r="1110">
          <cell r="N1110">
            <v>0</v>
          </cell>
          <cell r="O1110">
            <v>4</v>
          </cell>
          <cell r="Q1110">
            <v>0</v>
          </cell>
          <cell r="R1110">
            <v>0</v>
          </cell>
          <cell r="T1110">
            <v>0</v>
          </cell>
          <cell r="U1110">
            <v>0</v>
          </cell>
          <cell r="AA1110">
            <v>0</v>
          </cell>
        </row>
        <row r="1111">
          <cell r="D1111" t="str">
            <v>v</v>
          </cell>
          <cell r="N1111">
            <v>0</v>
          </cell>
          <cell r="O1111">
            <v>0</v>
          </cell>
          <cell r="Q1111">
            <v>0</v>
          </cell>
          <cell r="R1111">
            <v>0</v>
          </cell>
          <cell r="T1111">
            <v>0</v>
          </cell>
          <cell r="U1111">
            <v>0</v>
          </cell>
          <cell r="AA1111">
            <v>0</v>
          </cell>
        </row>
        <row r="1112">
          <cell r="D1112" t="str">
            <v>v</v>
          </cell>
          <cell r="N1112">
            <v>0</v>
          </cell>
          <cell r="O1112">
            <v>0</v>
          </cell>
          <cell r="Q1112">
            <v>0</v>
          </cell>
          <cell r="R1112">
            <v>0</v>
          </cell>
          <cell r="T1112">
            <v>0</v>
          </cell>
          <cell r="U1112">
            <v>0</v>
          </cell>
          <cell r="AA1112">
            <v>0</v>
          </cell>
        </row>
        <row r="1113">
          <cell r="D1113" t="str">
            <v>v</v>
          </cell>
          <cell r="N1113">
            <v>280</v>
          </cell>
          <cell r="O1113">
            <v>2</v>
          </cell>
          <cell r="Q1113">
            <v>0</v>
          </cell>
          <cell r="R1113">
            <v>0</v>
          </cell>
          <cell r="T1113">
            <v>0</v>
          </cell>
          <cell r="U1113">
            <v>0</v>
          </cell>
          <cell r="AA1113">
            <v>0</v>
          </cell>
        </row>
        <row r="1114">
          <cell r="D1114" t="str">
            <v>v</v>
          </cell>
          <cell r="N1114">
            <v>59</v>
          </cell>
          <cell r="O1114">
            <v>4</v>
          </cell>
          <cell r="Q1114">
            <v>0</v>
          </cell>
          <cell r="R1114">
            <v>0</v>
          </cell>
          <cell r="T1114">
            <v>0</v>
          </cell>
          <cell r="U1114">
            <v>0</v>
          </cell>
          <cell r="AA1114">
            <v>0</v>
          </cell>
        </row>
        <row r="1115">
          <cell r="D1115" t="str">
            <v>v</v>
          </cell>
          <cell r="N1115">
            <v>0</v>
          </cell>
          <cell r="O1115">
            <v>0</v>
          </cell>
          <cell r="Q1115">
            <v>0</v>
          </cell>
          <cell r="R1115">
            <v>0</v>
          </cell>
          <cell r="T1115">
            <v>0</v>
          </cell>
          <cell r="U1115">
            <v>0</v>
          </cell>
          <cell r="AA1115">
            <v>0</v>
          </cell>
        </row>
        <row r="1116">
          <cell r="D1116" t="str">
            <v>v</v>
          </cell>
          <cell r="N1116">
            <v>0</v>
          </cell>
          <cell r="O1116">
            <v>0</v>
          </cell>
          <cell r="Q1116">
            <v>0</v>
          </cell>
          <cell r="R1116">
            <v>0</v>
          </cell>
          <cell r="T1116">
            <v>0</v>
          </cell>
          <cell r="U1116">
            <v>0</v>
          </cell>
          <cell r="AA1116">
            <v>0</v>
          </cell>
        </row>
        <row r="1117">
          <cell r="D1117" t="str">
            <v>v</v>
          </cell>
          <cell r="N1117">
            <v>0</v>
          </cell>
          <cell r="O1117">
            <v>0</v>
          </cell>
          <cell r="Q1117">
            <v>0</v>
          </cell>
          <cell r="R1117">
            <v>0</v>
          </cell>
          <cell r="T1117">
            <v>0</v>
          </cell>
          <cell r="U1117">
            <v>0</v>
          </cell>
          <cell r="AA1117">
            <v>0</v>
          </cell>
        </row>
        <row r="1118">
          <cell r="N1118">
            <v>339</v>
          </cell>
          <cell r="O1118">
            <v>6</v>
          </cell>
          <cell r="Q1118">
            <v>0</v>
          </cell>
          <cell r="R1118">
            <v>0</v>
          </cell>
          <cell r="T1118">
            <v>0</v>
          </cell>
          <cell r="U1118">
            <v>0</v>
          </cell>
          <cell r="AA1118">
            <v>0</v>
          </cell>
        </row>
        <row r="1119">
          <cell r="D1119" t="str">
            <v>v</v>
          </cell>
          <cell r="N1119">
            <v>0</v>
          </cell>
          <cell r="O1119">
            <v>0</v>
          </cell>
          <cell r="Q1119">
            <v>0</v>
          </cell>
          <cell r="R1119">
            <v>0</v>
          </cell>
          <cell r="T1119">
            <v>0</v>
          </cell>
          <cell r="U1119">
            <v>0</v>
          </cell>
          <cell r="AA1119">
            <v>0</v>
          </cell>
        </row>
        <row r="1120">
          <cell r="D1120" t="str">
            <v>v</v>
          </cell>
          <cell r="N1120">
            <v>0</v>
          </cell>
          <cell r="O1120">
            <v>0</v>
          </cell>
          <cell r="Q1120">
            <v>0</v>
          </cell>
          <cell r="R1120">
            <v>0</v>
          </cell>
          <cell r="T1120">
            <v>0</v>
          </cell>
          <cell r="U1120">
            <v>0</v>
          </cell>
          <cell r="AA1120">
            <v>0</v>
          </cell>
        </row>
        <row r="1121">
          <cell r="D1121" t="str">
            <v>v</v>
          </cell>
          <cell r="N1121">
            <v>0</v>
          </cell>
          <cell r="O1121">
            <v>0</v>
          </cell>
          <cell r="Q1121">
            <v>0</v>
          </cell>
          <cell r="R1121">
            <v>0</v>
          </cell>
          <cell r="T1121">
            <v>0</v>
          </cell>
          <cell r="U1121">
            <v>0</v>
          </cell>
          <cell r="AA1121">
            <v>0</v>
          </cell>
        </row>
        <row r="1122">
          <cell r="D1122" t="str">
            <v>v</v>
          </cell>
          <cell r="N1122">
            <v>0</v>
          </cell>
          <cell r="O1122">
            <v>0</v>
          </cell>
          <cell r="Q1122">
            <v>0</v>
          </cell>
          <cell r="R1122">
            <v>0</v>
          </cell>
          <cell r="T1122">
            <v>0</v>
          </cell>
          <cell r="U1122">
            <v>0</v>
          </cell>
          <cell r="AA1122">
            <v>0</v>
          </cell>
        </row>
        <row r="1123">
          <cell r="D1123" t="str">
            <v>v</v>
          </cell>
          <cell r="N1123">
            <v>0</v>
          </cell>
          <cell r="O1123">
            <v>0</v>
          </cell>
          <cell r="Q1123">
            <v>0</v>
          </cell>
          <cell r="R1123">
            <v>0</v>
          </cell>
          <cell r="T1123">
            <v>0</v>
          </cell>
          <cell r="U1123">
            <v>0</v>
          </cell>
          <cell r="AA1123">
            <v>0</v>
          </cell>
        </row>
        <row r="1124">
          <cell r="D1124" t="str">
            <v>v</v>
          </cell>
          <cell r="N1124">
            <v>0</v>
          </cell>
          <cell r="O1124">
            <v>0</v>
          </cell>
          <cell r="Q1124">
            <v>0</v>
          </cell>
          <cell r="R1124">
            <v>0</v>
          </cell>
          <cell r="T1124">
            <v>0</v>
          </cell>
          <cell r="U1124">
            <v>0</v>
          </cell>
          <cell r="AA1124">
            <v>0</v>
          </cell>
        </row>
        <row r="1125">
          <cell r="N1125">
            <v>0</v>
          </cell>
          <cell r="O1125">
            <v>0</v>
          </cell>
          <cell r="Q1125">
            <v>0</v>
          </cell>
          <cell r="R1125">
            <v>0</v>
          </cell>
          <cell r="T1125">
            <v>0</v>
          </cell>
          <cell r="U1125">
            <v>0</v>
          </cell>
          <cell r="AA1125">
            <v>0</v>
          </cell>
        </row>
        <row r="1126">
          <cell r="D1126" t="str">
            <v>v</v>
          </cell>
          <cell r="N1126">
            <v>0</v>
          </cell>
          <cell r="O1126">
            <v>0</v>
          </cell>
          <cell r="Q1126">
            <v>0</v>
          </cell>
          <cell r="R1126">
            <v>0</v>
          </cell>
          <cell r="T1126">
            <v>0</v>
          </cell>
          <cell r="U1126">
            <v>0</v>
          </cell>
          <cell r="AA1126">
            <v>0</v>
          </cell>
        </row>
        <row r="1127">
          <cell r="D1127" t="str">
            <v>v</v>
          </cell>
          <cell r="N1127">
            <v>0</v>
          </cell>
          <cell r="O1127">
            <v>0</v>
          </cell>
          <cell r="Q1127">
            <v>0</v>
          </cell>
          <cell r="R1127">
            <v>0</v>
          </cell>
          <cell r="T1127">
            <v>0</v>
          </cell>
          <cell r="U1127">
            <v>0</v>
          </cell>
          <cell r="AA1127">
            <v>0</v>
          </cell>
        </row>
        <row r="1128">
          <cell r="D1128" t="str">
            <v>v</v>
          </cell>
          <cell r="N1128">
            <v>2952</v>
          </cell>
          <cell r="O1128">
            <v>6</v>
          </cell>
          <cell r="Q1128">
            <v>0</v>
          </cell>
          <cell r="R1128">
            <v>0</v>
          </cell>
          <cell r="T1128">
            <v>0</v>
          </cell>
          <cell r="U1128">
            <v>0</v>
          </cell>
          <cell r="AA1128">
            <v>0</v>
          </cell>
        </row>
        <row r="1129">
          <cell r="D1129" t="str">
            <v>v</v>
          </cell>
          <cell r="N1129">
            <v>0</v>
          </cell>
          <cell r="O1129">
            <v>0</v>
          </cell>
          <cell r="Q1129">
            <v>0</v>
          </cell>
          <cell r="R1129">
            <v>0</v>
          </cell>
          <cell r="T1129">
            <v>0</v>
          </cell>
          <cell r="U1129">
            <v>0</v>
          </cell>
          <cell r="AA1129">
            <v>0</v>
          </cell>
        </row>
        <row r="1130">
          <cell r="D1130" t="str">
            <v>v</v>
          </cell>
          <cell r="N1130">
            <v>0</v>
          </cell>
          <cell r="O1130">
            <v>0</v>
          </cell>
          <cell r="Q1130">
            <v>0</v>
          </cell>
          <cell r="R1130">
            <v>0</v>
          </cell>
          <cell r="T1130">
            <v>0</v>
          </cell>
          <cell r="U1130">
            <v>0</v>
          </cell>
          <cell r="AA1130">
            <v>0</v>
          </cell>
        </row>
        <row r="1131">
          <cell r="D1131" t="str">
            <v>v</v>
          </cell>
          <cell r="N1131">
            <v>0</v>
          </cell>
          <cell r="O1131">
            <v>0</v>
          </cell>
          <cell r="Q1131">
            <v>0</v>
          </cell>
          <cell r="R1131">
            <v>0</v>
          </cell>
          <cell r="T1131">
            <v>0</v>
          </cell>
          <cell r="U1131">
            <v>0</v>
          </cell>
          <cell r="AA1131">
            <v>0</v>
          </cell>
        </row>
        <row r="1132">
          <cell r="N1132">
            <v>2952</v>
          </cell>
          <cell r="O1132">
            <v>6</v>
          </cell>
          <cell r="Q1132">
            <v>0</v>
          </cell>
          <cell r="R1132">
            <v>0</v>
          </cell>
          <cell r="T1132">
            <v>0</v>
          </cell>
          <cell r="U1132">
            <v>0</v>
          </cell>
          <cell r="AA1132">
            <v>0</v>
          </cell>
        </row>
        <row r="1133">
          <cell r="D1133" t="str">
            <v>v</v>
          </cell>
          <cell r="N1133">
            <v>0</v>
          </cell>
          <cell r="O1133">
            <v>0</v>
          </cell>
          <cell r="Q1133">
            <v>0</v>
          </cell>
          <cell r="R1133">
            <v>0</v>
          </cell>
          <cell r="T1133">
            <v>0</v>
          </cell>
          <cell r="U1133">
            <v>0</v>
          </cell>
          <cell r="AA1133">
            <v>0</v>
          </cell>
        </row>
        <row r="1134">
          <cell r="D1134" t="str">
            <v>v</v>
          </cell>
          <cell r="N1134">
            <v>0</v>
          </cell>
          <cell r="O1134">
            <v>0</v>
          </cell>
          <cell r="Q1134">
            <v>0</v>
          </cell>
          <cell r="R1134">
            <v>0</v>
          </cell>
          <cell r="T1134">
            <v>0</v>
          </cell>
          <cell r="U1134">
            <v>0</v>
          </cell>
          <cell r="AA1134">
            <v>0</v>
          </cell>
        </row>
        <row r="1135">
          <cell r="D1135" t="str">
            <v>v</v>
          </cell>
          <cell r="N1135">
            <v>1425</v>
          </cell>
          <cell r="O1135">
            <v>1</v>
          </cell>
          <cell r="Q1135">
            <v>0</v>
          </cell>
          <cell r="R1135">
            <v>0</v>
          </cell>
          <cell r="T1135">
            <v>0</v>
          </cell>
          <cell r="U1135">
            <v>0</v>
          </cell>
          <cell r="AA1135">
            <v>0</v>
          </cell>
        </row>
        <row r="1136">
          <cell r="D1136" t="str">
            <v>v</v>
          </cell>
          <cell r="N1136">
            <v>0</v>
          </cell>
          <cell r="O1136">
            <v>0</v>
          </cell>
          <cell r="Q1136">
            <v>0</v>
          </cell>
          <cell r="R1136">
            <v>0</v>
          </cell>
          <cell r="T1136">
            <v>0</v>
          </cell>
          <cell r="U1136">
            <v>0</v>
          </cell>
          <cell r="AA1136">
            <v>0</v>
          </cell>
        </row>
        <row r="1137">
          <cell r="D1137" t="str">
            <v>v</v>
          </cell>
          <cell r="N1137">
            <v>0</v>
          </cell>
          <cell r="O1137">
            <v>0</v>
          </cell>
          <cell r="Q1137">
            <v>0</v>
          </cell>
          <cell r="R1137">
            <v>0</v>
          </cell>
          <cell r="T1137">
            <v>0</v>
          </cell>
          <cell r="U1137">
            <v>0</v>
          </cell>
          <cell r="AA1137">
            <v>0</v>
          </cell>
        </row>
        <row r="1138">
          <cell r="D1138" t="str">
            <v>v</v>
          </cell>
          <cell r="N1138">
            <v>0</v>
          </cell>
          <cell r="O1138">
            <v>0</v>
          </cell>
          <cell r="Q1138">
            <v>0</v>
          </cell>
          <cell r="R1138">
            <v>0</v>
          </cell>
          <cell r="T1138">
            <v>0</v>
          </cell>
          <cell r="U1138">
            <v>0</v>
          </cell>
          <cell r="AA1138">
            <v>0</v>
          </cell>
        </row>
        <row r="1139">
          <cell r="N1139">
            <v>1425</v>
          </cell>
          <cell r="O1139">
            <v>1</v>
          </cell>
          <cell r="Q1139">
            <v>0</v>
          </cell>
          <cell r="R1139">
            <v>0</v>
          </cell>
          <cell r="T1139">
            <v>0</v>
          </cell>
          <cell r="U1139">
            <v>0</v>
          </cell>
          <cell r="AA1139">
            <v>0</v>
          </cell>
        </row>
        <row r="1140">
          <cell r="D1140" t="str">
            <v>v</v>
          </cell>
          <cell r="N1140">
            <v>0</v>
          </cell>
          <cell r="O1140">
            <v>0</v>
          </cell>
          <cell r="Q1140">
            <v>0</v>
          </cell>
          <cell r="R1140">
            <v>0</v>
          </cell>
          <cell r="T1140">
            <v>0</v>
          </cell>
          <cell r="U1140">
            <v>0</v>
          </cell>
          <cell r="AA1140">
            <v>0</v>
          </cell>
        </row>
        <row r="1141">
          <cell r="D1141" t="str">
            <v>v</v>
          </cell>
          <cell r="N1141">
            <v>0</v>
          </cell>
          <cell r="O1141">
            <v>0</v>
          </cell>
          <cell r="Q1141">
            <v>0</v>
          </cell>
          <cell r="R1141">
            <v>0</v>
          </cell>
          <cell r="T1141">
            <v>0</v>
          </cell>
          <cell r="U1141">
            <v>0</v>
          </cell>
          <cell r="AA1141">
            <v>0</v>
          </cell>
        </row>
        <row r="1142">
          <cell r="D1142" t="str">
            <v>v</v>
          </cell>
          <cell r="N1142">
            <v>2956</v>
          </cell>
          <cell r="O1142">
            <v>6</v>
          </cell>
          <cell r="Q1142">
            <v>0</v>
          </cell>
          <cell r="R1142">
            <v>0</v>
          </cell>
          <cell r="T1142">
            <v>0</v>
          </cell>
          <cell r="U1142">
            <v>0</v>
          </cell>
          <cell r="AA1142">
            <v>0</v>
          </cell>
        </row>
        <row r="1143">
          <cell r="D1143" t="str">
            <v>v</v>
          </cell>
          <cell r="N1143">
            <v>0</v>
          </cell>
          <cell r="O1143">
            <v>0</v>
          </cell>
          <cell r="Q1143">
            <v>0</v>
          </cell>
          <cell r="R1143">
            <v>0</v>
          </cell>
          <cell r="T1143">
            <v>0</v>
          </cell>
          <cell r="U1143">
            <v>0</v>
          </cell>
          <cell r="AA1143">
            <v>0</v>
          </cell>
        </row>
        <row r="1144">
          <cell r="D1144" t="str">
            <v>v</v>
          </cell>
          <cell r="N1144">
            <v>0</v>
          </cell>
          <cell r="O1144">
            <v>0</v>
          </cell>
          <cell r="Q1144">
            <v>0</v>
          </cell>
          <cell r="R1144">
            <v>0</v>
          </cell>
          <cell r="T1144">
            <v>0</v>
          </cell>
          <cell r="U1144">
            <v>0</v>
          </cell>
          <cell r="AA1144">
            <v>0</v>
          </cell>
        </row>
        <row r="1145">
          <cell r="D1145" t="str">
            <v>v</v>
          </cell>
          <cell r="N1145">
            <v>0</v>
          </cell>
          <cell r="O1145">
            <v>0</v>
          </cell>
          <cell r="Q1145">
            <v>0</v>
          </cell>
          <cell r="R1145">
            <v>0</v>
          </cell>
          <cell r="T1145">
            <v>0</v>
          </cell>
          <cell r="U1145">
            <v>0</v>
          </cell>
          <cell r="AA1145">
            <v>0</v>
          </cell>
        </row>
        <row r="1146">
          <cell r="N1146">
            <v>2956</v>
          </cell>
          <cell r="O1146">
            <v>6</v>
          </cell>
          <cell r="Q1146">
            <v>0</v>
          </cell>
          <cell r="R1146">
            <v>0</v>
          </cell>
          <cell r="T1146">
            <v>0</v>
          </cell>
          <cell r="U1146">
            <v>0</v>
          </cell>
          <cell r="AA1146">
            <v>0</v>
          </cell>
        </row>
        <row r="1147">
          <cell r="D1147" t="str">
            <v>v</v>
          </cell>
          <cell r="N1147">
            <v>0</v>
          </cell>
          <cell r="O1147">
            <v>0</v>
          </cell>
          <cell r="Q1147">
            <v>0</v>
          </cell>
          <cell r="R1147">
            <v>0</v>
          </cell>
          <cell r="T1147">
            <v>0</v>
          </cell>
          <cell r="U1147">
            <v>0</v>
          </cell>
          <cell r="AA1147">
            <v>0</v>
          </cell>
        </row>
        <row r="1148">
          <cell r="D1148" t="str">
            <v>v</v>
          </cell>
          <cell r="N1148">
            <v>0</v>
          </cell>
          <cell r="O1148">
            <v>0</v>
          </cell>
          <cell r="Q1148">
            <v>0</v>
          </cell>
          <cell r="R1148">
            <v>0</v>
          </cell>
          <cell r="T1148">
            <v>0</v>
          </cell>
          <cell r="U1148">
            <v>0</v>
          </cell>
          <cell r="AA1148">
            <v>0</v>
          </cell>
        </row>
        <row r="1149">
          <cell r="D1149" t="str">
            <v>v</v>
          </cell>
          <cell r="N1149">
            <v>2873</v>
          </cell>
          <cell r="O1149">
            <v>9</v>
          </cell>
          <cell r="Q1149">
            <v>0</v>
          </cell>
          <cell r="R1149">
            <v>0</v>
          </cell>
          <cell r="T1149">
            <v>0</v>
          </cell>
          <cell r="U1149">
            <v>0</v>
          </cell>
          <cell r="AA1149">
            <v>0</v>
          </cell>
        </row>
        <row r="1150">
          <cell r="D1150" t="str">
            <v>v</v>
          </cell>
          <cell r="N1150">
            <v>0</v>
          </cell>
          <cell r="O1150">
            <v>0</v>
          </cell>
          <cell r="Q1150">
            <v>0</v>
          </cell>
          <cell r="R1150">
            <v>0</v>
          </cell>
          <cell r="T1150">
            <v>0</v>
          </cell>
          <cell r="U1150">
            <v>0</v>
          </cell>
          <cell r="AA1150">
            <v>0</v>
          </cell>
        </row>
        <row r="1151">
          <cell r="D1151" t="str">
            <v>v</v>
          </cell>
          <cell r="N1151">
            <v>0</v>
          </cell>
          <cell r="O1151">
            <v>0</v>
          </cell>
          <cell r="Q1151">
            <v>0</v>
          </cell>
          <cell r="R1151">
            <v>0</v>
          </cell>
          <cell r="T1151">
            <v>0</v>
          </cell>
          <cell r="U1151">
            <v>0</v>
          </cell>
          <cell r="AA1151">
            <v>0</v>
          </cell>
        </row>
        <row r="1152">
          <cell r="D1152" t="str">
            <v>v</v>
          </cell>
          <cell r="N1152">
            <v>0</v>
          </cell>
          <cell r="O1152">
            <v>0</v>
          </cell>
          <cell r="Q1152">
            <v>0</v>
          </cell>
          <cell r="R1152">
            <v>0</v>
          </cell>
          <cell r="T1152">
            <v>0</v>
          </cell>
          <cell r="U1152">
            <v>0</v>
          </cell>
          <cell r="AA1152">
            <v>0</v>
          </cell>
        </row>
        <row r="1153">
          <cell r="D1153" t="str">
            <v>v</v>
          </cell>
          <cell r="N1153">
            <v>0</v>
          </cell>
          <cell r="O1153">
            <v>0</v>
          </cell>
          <cell r="Q1153">
            <v>0</v>
          </cell>
          <cell r="R1153">
            <v>0</v>
          </cell>
          <cell r="T1153">
            <v>0</v>
          </cell>
          <cell r="U1153">
            <v>0</v>
          </cell>
          <cell r="AA1153">
            <v>0</v>
          </cell>
        </row>
        <row r="1154">
          <cell r="N1154">
            <v>2873</v>
          </cell>
          <cell r="O1154">
            <v>9</v>
          </cell>
          <cell r="Q1154">
            <v>0</v>
          </cell>
          <cell r="R1154">
            <v>0</v>
          </cell>
          <cell r="T1154">
            <v>0</v>
          </cell>
          <cell r="U1154">
            <v>0</v>
          </cell>
          <cell r="AA1154">
            <v>0</v>
          </cell>
        </row>
        <row r="1155">
          <cell r="D1155" t="str">
            <v>v</v>
          </cell>
          <cell r="N1155">
            <v>0</v>
          </cell>
          <cell r="O1155">
            <v>0</v>
          </cell>
          <cell r="Q1155">
            <v>0</v>
          </cell>
          <cell r="R1155">
            <v>0</v>
          </cell>
          <cell r="T1155">
            <v>0</v>
          </cell>
          <cell r="U1155">
            <v>0</v>
          </cell>
          <cell r="AA1155">
            <v>0</v>
          </cell>
        </row>
        <row r="1156">
          <cell r="D1156" t="str">
            <v>v</v>
          </cell>
          <cell r="N1156">
            <v>0</v>
          </cell>
          <cell r="O1156">
            <v>0</v>
          </cell>
          <cell r="Q1156">
            <v>0</v>
          </cell>
          <cell r="R1156">
            <v>0</v>
          </cell>
          <cell r="T1156">
            <v>0</v>
          </cell>
          <cell r="U1156">
            <v>0</v>
          </cell>
          <cell r="AA1156">
            <v>0</v>
          </cell>
        </row>
        <row r="1157">
          <cell r="D1157" t="str">
            <v>v</v>
          </cell>
          <cell r="N1157">
            <v>0</v>
          </cell>
          <cell r="O1157">
            <v>0</v>
          </cell>
          <cell r="Q1157">
            <v>0</v>
          </cell>
          <cell r="R1157">
            <v>0</v>
          </cell>
          <cell r="T1157">
            <v>0</v>
          </cell>
          <cell r="U1157">
            <v>0</v>
          </cell>
          <cell r="AA1157">
            <v>0</v>
          </cell>
        </row>
        <row r="1158">
          <cell r="D1158" t="str">
            <v>v</v>
          </cell>
          <cell r="N1158">
            <v>0</v>
          </cell>
          <cell r="O1158">
            <v>0</v>
          </cell>
          <cell r="Q1158">
            <v>0</v>
          </cell>
          <cell r="R1158">
            <v>0</v>
          </cell>
          <cell r="T1158">
            <v>0</v>
          </cell>
          <cell r="U1158">
            <v>0</v>
          </cell>
          <cell r="AA1158">
            <v>0</v>
          </cell>
        </row>
        <row r="1159">
          <cell r="D1159" t="str">
            <v>v</v>
          </cell>
          <cell r="N1159">
            <v>0</v>
          </cell>
          <cell r="O1159">
            <v>0</v>
          </cell>
          <cell r="Q1159">
            <v>0</v>
          </cell>
          <cell r="R1159">
            <v>0</v>
          </cell>
          <cell r="T1159">
            <v>0</v>
          </cell>
          <cell r="U1159">
            <v>0</v>
          </cell>
          <cell r="AA1159">
            <v>0</v>
          </cell>
        </row>
        <row r="1160">
          <cell r="N1160">
            <v>0</v>
          </cell>
          <cell r="O1160">
            <v>0</v>
          </cell>
          <cell r="Q1160">
            <v>0</v>
          </cell>
          <cell r="R1160">
            <v>0</v>
          </cell>
          <cell r="T1160">
            <v>0</v>
          </cell>
          <cell r="U1160">
            <v>0</v>
          </cell>
          <cell r="AA1160">
            <v>0</v>
          </cell>
        </row>
        <row r="1161">
          <cell r="D1161" t="str">
            <v>v</v>
          </cell>
          <cell r="N1161">
            <v>0</v>
          </cell>
          <cell r="O1161">
            <v>0</v>
          </cell>
          <cell r="Q1161">
            <v>0</v>
          </cell>
          <cell r="R1161">
            <v>0</v>
          </cell>
          <cell r="T1161">
            <v>0</v>
          </cell>
          <cell r="U1161">
            <v>0</v>
          </cell>
          <cell r="AA1161">
            <v>0</v>
          </cell>
        </row>
        <row r="1162">
          <cell r="D1162" t="str">
            <v>v</v>
          </cell>
          <cell r="N1162">
            <v>0</v>
          </cell>
          <cell r="O1162">
            <v>0</v>
          </cell>
          <cell r="Q1162">
            <v>0</v>
          </cell>
          <cell r="R1162">
            <v>0</v>
          </cell>
          <cell r="T1162">
            <v>0</v>
          </cell>
          <cell r="U1162">
            <v>0</v>
          </cell>
          <cell r="AA1162">
            <v>0</v>
          </cell>
        </row>
        <row r="1163">
          <cell r="D1163" t="str">
            <v>v</v>
          </cell>
          <cell r="N1163">
            <v>1404</v>
          </cell>
          <cell r="O1163">
            <v>9</v>
          </cell>
          <cell r="Q1163">
            <v>0</v>
          </cell>
          <cell r="R1163">
            <v>0</v>
          </cell>
          <cell r="T1163">
            <v>0</v>
          </cell>
          <cell r="U1163">
            <v>0</v>
          </cell>
          <cell r="AA1163">
            <v>0</v>
          </cell>
        </row>
        <row r="1164">
          <cell r="D1164" t="str">
            <v>v</v>
          </cell>
          <cell r="N1164">
            <v>0</v>
          </cell>
          <cell r="O1164">
            <v>0</v>
          </cell>
          <cell r="Q1164">
            <v>0</v>
          </cell>
          <cell r="R1164">
            <v>0</v>
          </cell>
          <cell r="T1164">
            <v>0</v>
          </cell>
          <cell r="U1164">
            <v>0</v>
          </cell>
          <cell r="AA1164">
            <v>0</v>
          </cell>
        </row>
        <row r="1165">
          <cell r="D1165" t="str">
            <v>v</v>
          </cell>
          <cell r="N1165">
            <v>132</v>
          </cell>
          <cell r="O1165">
            <v>6</v>
          </cell>
          <cell r="Q1165">
            <v>0</v>
          </cell>
          <cell r="R1165">
            <v>0</v>
          </cell>
          <cell r="T1165">
            <v>0</v>
          </cell>
          <cell r="U1165">
            <v>0</v>
          </cell>
          <cell r="AA1165">
            <v>0</v>
          </cell>
        </row>
        <row r="1166">
          <cell r="D1166" t="str">
            <v>v</v>
          </cell>
          <cell r="N1166">
            <v>0</v>
          </cell>
          <cell r="O1166">
            <v>0</v>
          </cell>
          <cell r="Q1166">
            <v>0</v>
          </cell>
          <cell r="R1166">
            <v>0</v>
          </cell>
          <cell r="T1166">
            <v>0</v>
          </cell>
          <cell r="U1166">
            <v>0</v>
          </cell>
          <cell r="AA1166">
            <v>0</v>
          </cell>
        </row>
        <row r="1167">
          <cell r="D1167" t="str">
            <v>v</v>
          </cell>
          <cell r="N1167">
            <v>0</v>
          </cell>
          <cell r="O1167">
            <v>0</v>
          </cell>
          <cell r="Q1167">
            <v>0</v>
          </cell>
          <cell r="R1167">
            <v>0</v>
          </cell>
          <cell r="T1167">
            <v>0</v>
          </cell>
          <cell r="U1167">
            <v>0</v>
          </cell>
          <cell r="AA1167">
            <v>0</v>
          </cell>
        </row>
        <row r="1168">
          <cell r="D1168" t="str">
            <v>v</v>
          </cell>
          <cell r="N1168">
            <v>0</v>
          </cell>
          <cell r="O1168">
            <v>0</v>
          </cell>
          <cell r="Q1168">
            <v>0</v>
          </cell>
          <cell r="R1168">
            <v>0</v>
          </cell>
          <cell r="T1168">
            <v>0</v>
          </cell>
          <cell r="U1168">
            <v>0</v>
          </cell>
          <cell r="AA1168">
            <v>0</v>
          </cell>
        </row>
        <row r="1169">
          <cell r="D1169" t="str">
            <v>v</v>
          </cell>
          <cell r="N1169">
            <v>0</v>
          </cell>
          <cell r="O1169">
            <v>0</v>
          </cell>
          <cell r="Q1169">
            <v>0</v>
          </cell>
          <cell r="R1169">
            <v>0</v>
          </cell>
          <cell r="T1169">
            <v>0</v>
          </cell>
          <cell r="U1169">
            <v>0</v>
          </cell>
          <cell r="AA1169">
            <v>0</v>
          </cell>
        </row>
        <row r="1170">
          <cell r="D1170" t="str">
            <v>v</v>
          </cell>
          <cell r="N1170">
            <v>0</v>
          </cell>
          <cell r="O1170">
            <v>0</v>
          </cell>
          <cell r="Q1170">
            <v>0</v>
          </cell>
          <cell r="R1170">
            <v>0</v>
          </cell>
          <cell r="T1170">
            <v>0</v>
          </cell>
          <cell r="U1170">
            <v>0</v>
          </cell>
          <cell r="AA1170">
            <v>0</v>
          </cell>
        </row>
        <row r="1171">
          <cell r="D1171" t="str">
            <v>v</v>
          </cell>
          <cell r="N1171">
            <v>0</v>
          </cell>
          <cell r="O1171">
            <v>0</v>
          </cell>
          <cell r="Q1171">
            <v>0</v>
          </cell>
          <cell r="R1171">
            <v>0</v>
          </cell>
          <cell r="T1171">
            <v>0</v>
          </cell>
          <cell r="U1171">
            <v>0</v>
          </cell>
          <cell r="AA1171">
            <v>0</v>
          </cell>
        </row>
        <row r="1172">
          <cell r="N1172">
            <v>1537</v>
          </cell>
          <cell r="O1172">
            <v>3</v>
          </cell>
          <cell r="Q1172">
            <v>0</v>
          </cell>
          <cell r="R1172">
            <v>0</v>
          </cell>
          <cell r="T1172">
            <v>0</v>
          </cell>
          <cell r="U1172">
            <v>0</v>
          </cell>
          <cell r="AA1172">
            <v>0</v>
          </cell>
        </row>
        <row r="1173">
          <cell r="D1173" t="str">
            <v>v</v>
          </cell>
          <cell r="N1173">
            <v>0</v>
          </cell>
          <cell r="O1173">
            <v>0</v>
          </cell>
          <cell r="Q1173">
            <v>0</v>
          </cell>
          <cell r="R1173">
            <v>0</v>
          </cell>
          <cell r="T1173">
            <v>0</v>
          </cell>
          <cell r="U1173">
            <v>0</v>
          </cell>
          <cell r="AA1173">
            <v>0</v>
          </cell>
        </row>
        <row r="1174">
          <cell r="D1174" t="str">
            <v>v</v>
          </cell>
          <cell r="N1174">
            <v>0</v>
          </cell>
          <cell r="O1174">
            <v>0</v>
          </cell>
          <cell r="Q1174">
            <v>0</v>
          </cell>
          <cell r="R1174">
            <v>0</v>
          </cell>
          <cell r="T1174">
            <v>0</v>
          </cell>
          <cell r="U1174">
            <v>0</v>
          </cell>
          <cell r="AA1174">
            <v>0</v>
          </cell>
        </row>
        <row r="1175">
          <cell r="D1175" t="str">
            <v>v</v>
          </cell>
          <cell r="N1175">
            <v>253</v>
          </cell>
          <cell r="O1175">
            <v>11</v>
          </cell>
          <cell r="Q1175">
            <v>0</v>
          </cell>
          <cell r="R1175">
            <v>0</v>
          </cell>
          <cell r="T1175">
            <v>0</v>
          </cell>
          <cell r="U1175">
            <v>0</v>
          </cell>
          <cell r="AA1175">
            <v>0</v>
          </cell>
        </row>
        <row r="1176">
          <cell r="D1176" t="str">
            <v>v</v>
          </cell>
          <cell r="N1176">
            <v>0</v>
          </cell>
          <cell r="O1176">
            <v>0</v>
          </cell>
          <cell r="Q1176">
            <v>0</v>
          </cell>
          <cell r="R1176">
            <v>0</v>
          </cell>
          <cell r="T1176">
            <v>0</v>
          </cell>
          <cell r="U1176">
            <v>0</v>
          </cell>
          <cell r="AA1176">
            <v>0</v>
          </cell>
        </row>
        <row r="1177">
          <cell r="D1177" t="str">
            <v>v</v>
          </cell>
          <cell r="N1177">
            <v>18</v>
          </cell>
          <cell r="O1177">
            <v>10</v>
          </cell>
          <cell r="Q1177">
            <v>0</v>
          </cell>
          <cell r="R1177">
            <v>0</v>
          </cell>
          <cell r="T1177">
            <v>0</v>
          </cell>
          <cell r="U1177">
            <v>0</v>
          </cell>
          <cell r="AA1177">
            <v>0</v>
          </cell>
        </row>
        <row r="1178">
          <cell r="D1178" t="str">
            <v>v</v>
          </cell>
          <cell r="N1178">
            <v>1</v>
          </cell>
          <cell r="O1178">
            <v>2</v>
          </cell>
          <cell r="Q1178">
            <v>0</v>
          </cell>
          <cell r="R1178">
            <v>0</v>
          </cell>
          <cell r="T1178">
            <v>0</v>
          </cell>
          <cell r="U1178">
            <v>0</v>
          </cell>
          <cell r="AA1178">
            <v>0</v>
          </cell>
        </row>
        <row r="1179">
          <cell r="D1179" t="str">
            <v>v</v>
          </cell>
          <cell r="N1179">
            <v>0</v>
          </cell>
          <cell r="O1179">
            <v>0</v>
          </cell>
          <cell r="Q1179">
            <v>0</v>
          </cell>
          <cell r="R1179">
            <v>0</v>
          </cell>
          <cell r="T1179">
            <v>0</v>
          </cell>
          <cell r="U1179">
            <v>0</v>
          </cell>
          <cell r="AA1179">
            <v>0</v>
          </cell>
        </row>
        <row r="1180">
          <cell r="D1180" t="str">
            <v>v</v>
          </cell>
          <cell r="N1180">
            <v>0</v>
          </cell>
          <cell r="O1180">
            <v>0</v>
          </cell>
          <cell r="Q1180">
            <v>0</v>
          </cell>
          <cell r="R1180">
            <v>0</v>
          </cell>
          <cell r="T1180">
            <v>0</v>
          </cell>
          <cell r="U1180">
            <v>0</v>
          </cell>
          <cell r="AA1180">
            <v>0</v>
          </cell>
        </row>
        <row r="1181">
          <cell r="D1181" t="str">
            <v>v</v>
          </cell>
          <cell r="N1181">
            <v>0</v>
          </cell>
          <cell r="O1181">
            <v>0</v>
          </cell>
          <cell r="Q1181">
            <v>0</v>
          </cell>
          <cell r="R1181">
            <v>0</v>
          </cell>
          <cell r="T1181">
            <v>0</v>
          </cell>
          <cell r="U1181">
            <v>0</v>
          </cell>
          <cell r="AA1181">
            <v>0</v>
          </cell>
        </row>
        <row r="1182">
          <cell r="D1182" t="str">
            <v>v</v>
          </cell>
          <cell r="N1182">
            <v>0</v>
          </cell>
          <cell r="O1182">
            <v>0</v>
          </cell>
          <cell r="Q1182">
            <v>0</v>
          </cell>
          <cell r="R1182">
            <v>0</v>
          </cell>
          <cell r="T1182">
            <v>0</v>
          </cell>
          <cell r="U1182">
            <v>0</v>
          </cell>
          <cell r="AA1182">
            <v>0</v>
          </cell>
        </row>
        <row r="1183">
          <cell r="D1183" t="str">
            <v>v</v>
          </cell>
          <cell r="N1183">
            <v>0</v>
          </cell>
          <cell r="O1183">
            <v>0</v>
          </cell>
          <cell r="Q1183">
            <v>0</v>
          </cell>
          <cell r="R1183">
            <v>0</v>
          </cell>
          <cell r="T1183">
            <v>0</v>
          </cell>
          <cell r="U1183">
            <v>0</v>
          </cell>
          <cell r="AA1183">
            <v>0</v>
          </cell>
        </row>
        <row r="1184">
          <cell r="D1184" t="str">
            <v>v</v>
          </cell>
          <cell r="N1184">
            <v>0</v>
          </cell>
          <cell r="O1184">
            <v>0</v>
          </cell>
          <cell r="Q1184">
            <v>0</v>
          </cell>
          <cell r="R1184">
            <v>0</v>
          </cell>
          <cell r="T1184">
            <v>0</v>
          </cell>
          <cell r="U1184">
            <v>0</v>
          </cell>
          <cell r="AA1184">
            <v>0</v>
          </cell>
        </row>
        <row r="1185">
          <cell r="D1185" t="str">
            <v>v</v>
          </cell>
          <cell r="N1185">
            <v>0</v>
          </cell>
          <cell r="O1185">
            <v>0</v>
          </cell>
          <cell r="Q1185">
            <v>0</v>
          </cell>
          <cell r="R1185">
            <v>0</v>
          </cell>
          <cell r="T1185">
            <v>0</v>
          </cell>
          <cell r="U1185">
            <v>0</v>
          </cell>
          <cell r="AA1185">
            <v>0</v>
          </cell>
        </row>
        <row r="1186">
          <cell r="N1186">
            <v>273</v>
          </cell>
          <cell r="O1186">
            <v>11</v>
          </cell>
          <cell r="Q1186">
            <v>0</v>
          </cell>
          <cell r="R1186">
            <v>0</v>
          </cell>
          <cell r="T1186">
            <v>0</v>
          </cell>
          <cell r="U1186">
            <v>0</v>
          </cell>
          <cell r="AA1186">
            <v>0</v>
          </cell>
        </row>
        <row r="1187">
          <cell r="D1187" t="str">
            <v>v</v>
          </cell>
          <cell r="N1187">
            <v>0</v>
          </cell>
          <cell r="O1187">
            <v>0</v>
          </cell>
          <cell r="Q1187">
            <v>0</v>
          </cell>
          <cell r="R1187">
            <v>0</v>
          </cell>
          <cell r="T1187">
            <v>0</v>
          </cell>
          <cell r="U1187">
            <v>0</v>
          </cell>
          <cell r="AA1187">
            <v>0</v>
          </cell>
        </row>
        <row r="1188">
          <cell r="D1188" t="str">
            <v>v</v>
          </cell>
          <cell r="N1188">
            <v>1</v>
          </cell>
          <cell r="O1188">
            <v>0</v>
          </cell>
          <cell r="Q1188">
            <v>0</v>
          </cell>
          <cell r="R1188">
            <v>0</v>
          </cell>
          <cell r="T1188">
            <v>0</v>
          </cell>
          <cell r="U1188">
            <v>0</v>
          </cell>
          <cell r="AA1188">
            <v>0</v>
          </cell>
        </row>
        <row r="1189">
          <cell r="N1189">
            <v>1</v>
          </cell>
          <cell r="O1189">
            <v>0</v>
          </cell>
          <cell r="Q1189">
            <v>0</v>
          </cell>
          <cell r="R1189">
            <v>0</v>
          </cell>
          <cell r="T1189">
            <v>0</v>
          </cell>
          <cell r="U1189">
            <v>0</v>
          </cell>
          <cell r="AA1189">
            <v>0</v>
          </cell>
        </row>
        <row r="1190">
          <cell r="D1190" t="str">
            <v>v</v>
          </cell>
          <cell r="N1190">
            <v>0</v>
          </cell>
          <cell r="O1190">
            <v>0</v>
          </cell>
          <cell r="Q1190">
            <v>0</v>
          </cell>
          <cell r="R1190">
            <v>0</v>
          </cell>
          <cell r="T1190">
            <v>0</v>
          </cell>
          <cell r="U1190">
            <v>0</v>
          </cell>
          <cell r="AA1190">
            <v>0</v>
          </cell>
        </row>
        <row r="1191">
          <cell r="D1191" t="str">
            <v>v</v>
          </cell>
          <cell r="N1191">
            <v>0</v>
          </cell>
          <cell r="O1191">
            <v>0</v>
          </cell>
          <cell r="Q1191">
            <v>0</v>
          </cell>
          <cell r="R1191">
            <v>0</v>
          </cell>
          <cell r="T1191">
            <v>0</v>
          </cell>
          <cell r="U1191">
            <v>0</v>
          </cell>
          <cell r="AA1191">
            <v>0</v>
          </cell>
        </row>
        <row r="1192">
          <cell r="N1192">
            <v>0</v>
          </cell>
          <cell r="O1192">
            <v>0</v>
          </cell>
          <cell r="Q1192">
            <v>0</v>
          </cell>
          <cell r="R1192">
            <v>0</v>
          </cell>
          <cell r="T1192">
            <v>0</v>
          </cell>
          <cell r="U1192">
            <v>0</v>
          </cell>
          <cell r="AA1192">
            <v>0</v>
          </cell>
        </row>
        <row r="1193">
          <cell r="D1193" t="str">
            <v>v</v>
          </cell>
          <cell r="N1193">
            <v>0</v>
          </cell>
          <cell r="O1193">
            <v>0</v>
          </cell>
          <cell r="Q1193">
            <v>0</v>
          </cell>
          <cell r="R1193">
            <v>0</v>
          </cell>
          <cell r="T1193">
            <v>0</v>
          </cell>
          <cell r="U1193">
            <v>0</v>
          </cell>
          <cell r="AA1193">
            <v>0</v>
          </cell>
        </row>
        <row r="1194">
          <cell r="D1194" t="str">
            <v>v</v>
          </cell>
          <cell r="N1194">
            <v>170</v>
          </cell>
          <cell r="O1194">
            <v>0</v>
          </cell>
          <cell r="Q1194">
            <v>0</v>
          </cell>
          <cell r="R1194">
            <v>0</v>
          </cell>
          <cell r="T1194">
            <v>0</v>
          </cell>
          <cell r="U1194">
            <v>0</v>
          </cell>
          <cell r="AA1194">
            <v>0</v>
          </cell>
        </row>
        <row r="1195">
          <cell r="N1195">
            <v>170</v>
          </cell>
          <cell r="O1195">
            <v>0</v>
          </cell>
          <cell r="Q1195">
            <v>0</v>
          </cell>
          <cell r="R1195">
            <v>0</v>
          </cell>
          <cell r="T1195">
            <v>0</v>
          </cell>
          <cell r="U1195">
            <v>0</v>
          </cell>
          <cell r="AA1195">
            <v>0</v>
          </cell>
        </row>
        <row r="1196">
          <cell r="D1196" t="str">
            <v>v</v>
          </cell>
          <cell r="N1196">
            <v>0</v>
          </cell>
          <cell r="O1196">
            <v>0</v>
          </cell>
          <cell r="Q1196">
            <v>0</v>
          </cell>
          <cell r="R1196">
            <v>0</v>
          </cell>
          <cell r="T1196">
            <v>0</v>
          </cell>
          <cell r="U1196">
            <v>0</v>
          </cell>
          <cell r="AA1196">
            <v>0</v>
          </cell>
        </row>
        <row r="1197">
          <cell r="D1197" t="str">
            <v>v</v>
          </cell>
          <cell r="N1197">
            <v>2</v>
          </cell>
          <cell r="O1197">
            <v>49</v>
          </cell>
          <cell r="Q1197">
            <v>0</v>
          </cell>
          <cell r="R1197">
            <v>0</v>
          </cell>
          <cell r="T1197">
            <v>0</v>
          </cell>
          <cell r="U1197">
            <v>0</v>
          </cell>
          <cell r="AA1197">
            <v>0</v>
          </cell>
        </row>
        <row r="1198">
          <cell r="N1198">
            <v>2</v>
          </cell>
          <cell r="O1198">
            <v>49</v>
          </cell>
          <cell r="Q1198">
            <v>0</v>
          </cell>
          <cell r="R1198">
            <v>0</v>
          </cell>
          <cell r="T1198">
            <v>0</v>
          </cell>
          <cell r="U1198">
            <v>0</v>
          </cell>
          <cell r="AA1198">
            <v>0</v>
          </cell>
        </row>
        <row r="1199">
          <cell r="D1199" t="str">
            <v>v</v>
          </cell>
          <cell r="N1199">
            <v>0</v>
          </cell>
          <cell r="O1199">
            <v>0</v>
          </cell>
          <cell r="Q1199">
            <v>0</v>
          </cell>
          <cell r="R1199">
            <v>0</v>
          </cell>
          <cell r="T1199">
            <v>0</v>
          </cell>
          <cell r="U1199">
            <v>0</v>
          </cell>
          <cell r="AA1199">
            <v>0</v>
          </cell>
        </row>
        <row r="1200">
          <cell r="D1200" t="str">
            <v>v</v>
          </cell>
          <cell r="N1200">
            <v>0</v>
          </cell>
          <cell r="O1200">
            <v>0</v>
          </cell>
          <cell r="Q1200">
            <v>0</v>
          </cell>
          <cell r="R1200">
            <v>0</v>
          </cell>
          <cell r="T1200">
            <v>0</v>
          </cell>
          <cell r="U1200">
            <v>0</v>
          </cell>
          <cell r="AA1200">
            <v>0</v>
          </cell>
        </row>
        <row r="1201">
          <cell r="N1201">
            <v>0</v>
          </cell>
          <cell r="O1201">
            <v>0</v>
          </cell>
          <cell r="Q1201">
            <v>0</v>
          </cell>
          <cell r="R1201">
            <v>0</v>
          </cell>
          <cell r="T1201">
            <v>0</v>
          </cell>
          <cell r="U1201">
            <v>0</v>
          </cell>
          <cell r="AA1201">
            <v>0</v>
          </cell>
        </row>
        <row r="1202">
          <cell r="N1202">
            <v>0</v>
          </cell>
          <cell r="O1202">
            <v>0</v>
          </cell>
          <cell r="Q1202">
            <v>0</v>
          </cell>
          <cell r="R1202">
            <v>0</v>
          </cell>
          <cell r="T1202">
            <v>0</v>
          </cell>
          <cell r="U1202">
            <v>0</v>
          </cell>
          <cell r="AA1202">
            <v>0</v>
          </cell>
        </row>
        <row r="1203">
          <cell r="N1203">
            <v>0</v>
          </cell>
          <cell r="O1203">
            <v>0</v>
          </cell>
          <cell r="Q1203">
            <v>0</v>
          </cell>
          <cell r="R1203">
            <v>0</v>
          </cell>
          <cell r="T1203">
            <v>0</v>
          </cell>
          <cell r="U1203">
            <v>0</v>
          </cell>
          <cell r="AA1203">
            <v>0</v>
          </cell>
        </row>
        <row r="1204">
          <cell r="N1204">
            <v>0</v>
          </cell>
          <cell r="O1204">
            <v>0</v>
          </cell>
          <cell r="Q1204">
            <v>0</v>
          </cell>
          <cell r="R1204">
            <v>0</v>
          </cell>
          <cell r="T1204">
            <v>0</v>
          </cell>
          <cell r="U1204">
            <v>0</v>
          </cell>
          <cell r="AA1204">
            <v>0</v>
          </cell>
        </row>
        <row r="1205">
          <cell r="N1205">
            <v>0</v>
          </cell>
          <cell r="O1205">
            <v>0</v>
          </cell>
          <cell r="Q1205">
            <v>0</v>
          </cell>
          <cell r="R1205">
            <v>0</v>
          </cell>
          <cell r="T1205">
            <v>0</v>
          </cell>
          <cell r="U1205">
            <v>0</v>
          </cell>
          <cell r="AA1205">
            <v>0</v>
          </cell>
        </row>
        <row r="1206">
          <cell r="N1206">
            <v>51062.072874999991</v>
          </cell>
          <cell r="O1206">
            <v>0</v>
          </cell>
          <cell r="Q1206">
            <v>0</v>
          </cell>
          <cell r="R1206">
            <v>0</v>
          </cell>
          <cell r="T1206">
            <v>0</v>
          </cell>
          <cell r="U1206">
            <v>0</v>
          </cell>
          <cell r="AA1206">
            <v>0</v>
          </cell>
        </row>
        <row r="1207">
          <cell r="D1207" t="str">
            <v>n</v>
          </cell>
          <cell r="N1207">
            <v>0</v>
          </cell>
          <cell r="O1207">
            <v>0</v>
          </cell>
          <cell r="Q1207">
            <v>0</v>
          </cell>
          <cell r="R1207">
            <v>0</v>
          </cell>
          <cell r="T1207">
            <v>0</v>
          </cell>
          <cell r="U1207">
            <v>0</v>
          </cell>
          <cell r="AA1207">
            <v>0</v>
          </cell>
        </row>
        <row r="1208">
          <cell r="D1208" t="str">
            <v>n</v>
          </cell>
          <cell r="N1208">
            <v>0</v>
          </cell>
          <cell r="O1208">
            <v>0</v>
          </cell>
          <cell r="Q1208">
            <v>0</v>
          </cell>
          <cell r="R1208">
            <v>0</v>
          </cell>
          <cell r="T1208">
            <v>0</v>
          </cell>
          <cell r="U1208">
            <v>0</v>
          </cell>
          <cell r="AA1208">
            <v>0</v>
          </cell>
        </row>
        <row r="1209">
          <cell r="D1209" t="str">
            <v>n</v>
          </cell>
          <cell r="N1209">
            <v>0</v>
          </cell>
          <cell r="O1209">
            <v>0</v>
          </cell>
          <cell r="Q1209">
            <v>0</v>
          </cell>
          <cell r="R1209">
            <v>0</v>
          </cell>
          <cell r="T1209">
            <v>0</v>
          </cell>
          <cell r="U1209">
            <v>0</v>
          </cell>
          <cell r="AA1209">
            <v>0</v>
          </cell>
        </row>
        <row r="1210">
          <cell r="D1210" t="str">
            <v>n</v>
          </cell>
          <cell r="N1210">
            <v>0</v>
          </cell>
          <cell r="O1210">
            <v>0</v>
          </cell>
          <cell r="Q1210">
            <v>0</v>
          </cell>
          <cell r="R1210">
            <v>0</v>
          </cell>
          <cell r="T1210">
            <v>0</v>
          </cell>
          <cell r="U1210">
            <v>0</v>
          </cell>
          <cell r="AA1210">
            <v>0</v>
          </cell>
        </row>
        <row r="1211">
          <cell r="D1211" t="str">
            <v>n</v>
          </cell>
          <cell r="N1211">
            <v>0</v>
          </cell>
          <cell r="O1211">
            <v>0</v>
          </cell>
          <cell r="Q1211">
            <v>0</v>
          </cell>
          <cell r="R1211">
            <v>0</v>
          </cell>
          <cell r="T1211">
            <v>0</v>
          </cell>
          <cell r="U1211">
            <v>0</v>
          </cell>
          <cell r="AA1211">
            <v>0</v>
          </cell>
        </row>
        <row r="1212">
          <cell r="N1212">
            <v>0</v>
          </cell>
          <cell r="O1212">
            <v>0</v>
          </cell>
          <cell r="Q1212">
            <v>0</v>
          </cell>
          <cell r="R1212">
            <v>0</v>
          </cell>
          <cell r="T1212">
            <v>0</v>
          </cell>
          <cell r="U1212">
            <v>0</v>
          </cell>
          <cell r="AA1212">
            <v>0</v>
          </cell>
        </row>
        <row r="1213">
          <cell r="D1213" t="str">
            <v>n</v>
          </cell>
          <cell r="N1213">
            <v>0</v>
          </cell>
          <cell r="O1213">
            <v>0</v>
          </cell>
          <cell r="Q1213">
            <v>0</v>
          </cell>
          <cell r="R1213">
            <v>0</v>
          </cell>
          <cell r="T1213">
            <v>0</v>
          </cell>
          <cell r="U1213">
            <v>0</v>
          </cell>
          <cell r="AA1213">
            <v>0</v>
          </cell>
        </row>
        <row r="1214">
          <cell r="D1214" t="str">
            <v>n</v>
          </cell>
          <cell r="N1214">
            <v>0</v>
          </cell>
          <cell r="O1214">
            <v>0</v>
          </cell>
          <cell r="Q1214">
            <v>0</v>
          </cell>
          <cell r="R1214">
            <v>0</v>
          </cell>
          <cell r="T1214">
            <v>0</v>
          </cell>
          <cell r="U1214">
            <v>0</v>
          </cell>
          <cell r="AA1214">
            <v>0</v>
          </cell>
        </row>
        <row r="1215">
          <cell r="D1215" t="str">
            <v>n</v>
          </cell>
          <cell r="N1215">
            <v>0</v>
          </cell>
          <cell r="O1215">
            <v>0</v>
          </cell>
          <cell r="Q1215">
            <v>0</v>
          </cell>
          <cell r="R1215">
            <v>0</v>
          </cell>
          <cell r="T1215">
            <v>0</v>
          </cell>
          <cell r="U1215">
            <v>0</v>
          </cell>
          <cell r="AA1215">
            <v>0</v>
          </cell>
        </row>
        <row r="1216">
          <cell r="D1216" t="str">
            <v>n</v>
          </cell>
          <cell r="N1216">
            <v>0</v>
          </cell>
          <cell r="O1216">
            <v>0</v>
          </cell>
          <cell r="Q1216">
            <v>0</v>
          </cell>
          <cell r="R1216">
            <v>0</v>
          </cell>
          <cell r="T1216">
            <v>0</v>
          </cell>
          <cell r="U1216">
            <v>0</v>
          </cell>
          <cell r="AA1216">
            <v>0</v>
          </cell>
        </row>
        <row r="1217">
          <cell r="D1217" t="str">
            <v>n</v>
          </cell>
          <cell r="N1217">
            <v>0</v>
          </cell>
          <cell r="O1217">
            <v>0</v>
          </cell>
          <cell r="Q1217">
            <v>0</v>
          </cell>
          <cell r="R1217">
            <v>0</v>
          </cell>
          <cell r="T1217">
            <v>0</v>
          </cell>
          <cell r="U1217">
            <v>0</v>
          </cell>
          <cell r="AA1217">
            <v>0</v>
          </cell>
        </row>
        <row r="1218">
          <cell r="N1218">
            <v>0</v>
          </cell>
          <cell r="O1218">
            <v>0</v>
          </cell>
          <cell r="Q1218">
            <v>0</v>
          </cell>
          <cell r="R1218">
            <v>0</v>
          </cell>
          <cell r="T1218">
            <v>0</v>
          </cell>
          <cell r="U1218">
            <v>0</v>
          </cell>
          <cell r="AA1218">
            <v>0</v>
          </cell>
        </row>
        <row r="1219">
          <cell r="D1219" t="str">
            <v>n</v>
          </cell>
          <cell r="N1219">
            <v>0</v>
          </cell>
          <cell r="O1219">
            <v>0</v>
          </cell>
          <cell r="Q1219">
            <v>0</v>
          </cell>
          <cell r="R1219">
            <v>0</v>
          </cell>
          <cell r="T1219">
            <v>0</v>
          </cell>
          <cell r="U1219">
            <v>0</v>
          </cell>
          <cell r="AA1219">
            <v>0</v>
          </cell>
        </row>
        <row r="1220">
          <cell r="D1220" t="str">
            <v>n</v>
          </cell>
          <cell r="N1220">
            <v>0</v>
          </cell>
          <cell r="O1220">
            <v>0</v>
          </cell>
          <cell r="Q1220">
            <v>0</v>
          </cell>
          <cell r="R1220">
            <v>0</v>
          </cell>
          <cell r="T1220">
            <v>0</v>
          </cell>
          <cell r="U1220">
            <v>0</v>
          </cell>
          <cell r="AA1220">
            <v>0</v>
          </cell>
        </row>
        <row r="1221">
          <cell r="D1221" t="str">
            <v>n</v>
          </cell>
          <cell r="N1221">
            <v>0</v>
          </cell>
          <cell r="O1221">
            <v>0</v>
          </cell>
          <cell r="Q1221">
            <v>0</v>
          </cell>
          <cell r="R1221">
            <v>0</v>
          </cell>
          <cell r="T1221">
            <v>0</v>
          </cell>
          <cell r="U1221">
            <v>0</v>
          </cell>
          <cell r="AA1221">
            <v>0</v>
          </cell>
        </row>
        <row r="1222">
          <cell r="D1222" t="str">
            <v>n</v>
          </cell>
          <cell r="N1222">
            <v>0</v>
          </cell>
          <cell r="O1222">
            <v>0</v>
          </cell>
          <cell r="Q1222">
            <v>0</v>
          </cell>
          <cell r="R1222">
            <v>0</v>
          </cell>
          <cell r="T1222">
            <v>0</v>
          </cell>
          <cell r="U1222">
            <v>0</v>
          </cell>
          <cell r="AA1222">
            <v>0</v>
          </cell>
        </row>
        <row r="1223">
          <cell r="D1223" t="str">
            <v>n</v>
          </cell>
          <cell r="N1223">
            <v>0</v>
          </cell>
          <cell r="O1223">
            <v>0</v>
          </cell>
          <cell r="Q1223">
            <v>0</v>
          </cell>
          <cell r="R1223">
            <v>0</v>
          </cell>
          <cell r="T1223">
            <v>0</v>
          </cell>
          <cell r="U1223">
            <v>0</v>
          </cell>
          <cell r="AA1223">
            <v>0</v>
          </cell>
        </row>
        <row r="1224">
          <cell r="N1224">
            <v>0</v>
          </cell>
          <cell r="O1224">
            <v>0</v>
          </cell>
          <cell r="Q1224">
            <v>0</v>
          </cell>
          <cell r="R1224">
            <v>0</v>
          </cell>
          <cell r="T1224">
            <v>0</v>
          </cell>
          <cell r="U1224">
            <v>0</v>
          </cell>
          <cell r="AA1224">
            <v>0</v>
          </cell>
        </row>
        <row r="1225">
          <cell r="D1225" t="str">
            <v>n</v>
          </cell>
          <cell r="N1225">
            <v>0</v>
          </cell>
          <cell r="O1225">
            <v>0</v>
          </cell>
          <cell r="Q1225">
            <v>0</v>
          </cell>
          <cell r="R1225">
            <v>0</v>
          </cell>
          <cell r="T1225">
            <v>0</v>
          </cell>
          <cell r="U1225">
            <v>0</v>
          </cell>
          <cell r="AA1225">
            <v>0</v>
          </cell>
        </row>
        <row r="1226">
          <cell r="D1226" t="str">
            <v>n</v>
          </cell>
          <cell r="N1226">
            <v>0</v>
          </cell>
          <cell r="O1226">
            <v>0</v>
          </cell>
          <cell r="Q1226">
            <v>0</v>
          </cell>
          <cell r="R1226">
            <v>0</v>
          </cell>
          <cell r="T1226">
            <v>0</v>
          </cell>
          <cell r="U1226">
            <v>0</v>
          </cell>
          <cell r="AA1226">
            <v>0</v>
          </cell>
        </row>
        <row r="1227">
          <cell r="D1227" t="str">
            <v>n</v>
          </cell>
          <cell r="N1227">
            <v>0</v>
          </cell>
          <cell r="O1227">
            <v>0</v>
          </cell>
          <cell r="Q1227">
            <v>0</v>
          </cell>
          <cell r="R1227">
            <v>0</v>
          </cell>
          <cell r="T1227">
            <v>0</v>
          </cell>
          <cell r="U1227">
            <v>0</v>
          </cell>
          <cell r="AA1227">
            <v>0</v>
          </cell>
        </row>
        <row r="1228">
          <cell r="D1228" t="str">
            <v>n</v>
          </cell>
          <cell r="N1228">
            <v>0</v>
          </cell>
          <cell r="O1228">
            <v>0</v>
          </cell>
          <cell r="Q1228">
            <v>0</v>
          </cell>
          <cell r="R1228">
            <v>0</v>
          </cell>
          <cell r="T1228">
            <v>0</v>
          </cell>
          <cell r="U1228">
            <v>0</v>
          </cell>
          <cell r="AA1228">
            <v>0</v>
          </cell>
        </row>
        <row r="1229">
          <cell r="D1229" t="str">
            <v>n</v>
          </cell>
          <cell r="N1229">
            <v>0</v>
          </cell>
          <cell r="O1229">
            <v>0</v>
          </cell>
          <cell r="Q1229">
            <v>0</v>
          </cell>
          <cell r="R1229">
            <v>0</v>
          </cell>
          <cell r="T1229">
            <v>0</v>
          </cell>
          <cell r="U1229">
            <v>0</v>
          </cell>
          <cell r="AA1229">
            <v>0</v>
          </cell>
        </row>
        <row r="1230">
          <cell r="N1230">
            <v>0</v>
          </cell>
          <cell r="O1230">
            <v>0</v>
          </cell>
          <cell r="Q1230">
            <v>0</v>
          </cell>
          <cell r="R1230">
            <v>0</v>
          </cell>
          <cell r="T1230">
            <v>0</v>
          </cell>
          <cell r="U1230">
            <v>0</v>
          </cell>
          <cell r="AA1230">
            <v>0</v>
          </cell>
        </row>
        <row r="1231">
          <cell r="D1231" t="str">
            <v>n</v>
          </cell>
          <cell r="N1231">
            <v>0</v>
          </cell>
          <cell r="O1231">
            <v>0</v>
          </cell>
          <cell r="Q1231">
            <v>0</v>
          </cell>
          <cell r="R1231">
            <v>0</v>
          </cell>
          <cell r="T1231">
            <v>0</v>
          </cell>
          <cell r="U1231">
            <v>0</v>
          </cell>
          <cell r="AA1231">
            <v>0</v>
          </cell>
        </row>
        <row r="1232">
          <cell r="D1232" t="str">
            <v>n</v>
          </cell>
          <cell r="N1232">
            <v>330</v>
          </cell>
          <cell r="O1232">
            <v>7</v>
          </cell>
          <cell r="Q1232">
            <v>0</v>
          </cell>
          <cell r="R1232">
            <v>0</v>
          </cell>
          <cell r="T1232">
            <v>0</v>
          </cell>
          <cell r="U1232">
            <v>0</v>
          </cell>
          <cell r="AA1232">
            <v>0</v>
          </cell>
        </row>
        <row r="1233">
          <cell r="D1233" t="str">
            <v>n</v>
          </cell>
          <cell r="N1233">
            <v>0</v>
          </cell>
          <cell r="O1233">
            <v>0</v>
          </cell>
          <cell r="Q1233">
            <v>0</v>
          </cell>
          <cell r="R1233">
            <v>0</v>
          </cell>
          <cell r="T1233">
            <v>0</v>
          </cell>
          <cell r="U1233">
            <v>0</v>
          </cell>
          <cell r="AA1233">
            <v>0</v>
          </cell>
        </row>
        <row r="1234">
          <cell r="D1234" t="str">
            <v>n</v>
          </cell>
          <cell r="N1234">
            <v>0</v>
          </cell>
          <cell r="O1234">
            <v>0</v>
          </cell>
          <cell r="Q1234">
            <v>0</v>
          </cell>
          <cell r="R1234">
            <v>0</v>
          </cell>
          <cell r="T1234">
            <v>0</v>
          </cell>
          <cell r="U1234">
            <v>0</v>
          </cell>
          <cell r="AA1234">
            <v>0</v>
          </cell>
        </row>
        <row r="1235">
          <cell r="D1235" t="str">
            <v>n</v>
          </cell>
          <cell r="N1235">
            <v>0</v>
          </cell>
          <cell r="O1235">
            <v>0</v>
          </cell>
          <cell r="Q1235">
            <v>0</v>
          </cell>
          <cell r="R1235">
            <v>0</v>
          </cell>
          <cell r="T1235">
            <v>0</v>
          </cell>
          <cell r="U1235">
            <v>0</v>
          </cell>
          <cell r="AA1235">
            <v>0</v>
          </cell>
        </row>
        <row r="1236">
          <cell r="N1236">
            <v>330</v>
          </cell>
          <cell r="O1236">
            <v>7</v>
          </cell>
          <cell r="Q1236">
            <v>0</v>
          </cell>
          <cell r="R1236">
            <v>0</v>
          </cell>
          <cell r="T1236">
            <v>0</v>
          </cell>
          <cell r="U1236">
            <v>0</v>
          </cell>
          <cell r="AA1236">
            <v>0</v>
          </cell>
        </row>
        <row r="1237">
          <cell r="D1237" t="str">
            <v>n</v>
          </cell>
          <cell r="N1237">
            <v>0</v>
          </cell>
          <cell r="O1237">
            <v>0</v>
          </cell>
          <cell r="Q1237">
            <v>0</v>
          </cell>
          <cell r="R1237">
            <v>0</v>
          </cell>
          <cell r="T1237">
            <v>0</v>
          </cell>
          <cell r="U1237">
            <v>0</v>
          </cell>
          <cell r="AA1237">
            <v>0</v>
          </cell>
        </row>
        <row r="1238">
          <cell r="D1238" t="str">
            <v>n</v>
          </cell>
          <cell r="N1238">
            <v>0</v>
          </cell>
          <cell r="O1238">
            <v>0</v>
          </cell>
          <cell r="Q1238">
            <v>0</v>
          </cell>
          <cell r="R1238">
            <v>0</v>
          </cell>
          <cell r="T1238">
            <v>0</v>
          </cell>
          <cell r="U1238">
            <v>0</v>
          </cell>
          <cell r="AA1238">
            <v>0</v>
          </cell>
        </row>
        <row r="1239">
          <cell r="D1239" t="str">
            <v>n</v>
          </cell>
          <cell r="N1239">
            <v>2650</v>
          </cell>
          <cell r="O1239">
            <v>6</v>
          </cell>
          <cell r="Q1239">
            <v>0</v>
          </cell>
          <cell r="R1239">
            <v>0</v>
          </cell>
          <cell r="T1239">
            <v>0</v>
          </cell>
          <cell r="U1239">
            <v>0</v>
          </cell>
          <cell r="AA1239">
            <v>0</v>
          </cell>
        </row>
        <row r="1240">
          <cell r="D1240" t="str">
            <v>n</v>
          </cell>
          <cell r="N1240">
            <v>42</v>
          </cell>
          <cell r="O1240">
            <v>7</v>
          </cell>
          <cell r="Q1240">
            <v>0</v>
          </cell>
          <cell r="R1240">
            <v>0</v>
          </cell>
          <cell r="T1240">
            <v>0</v>
          </cell>
          <cell r="U1240">
            <v>0</v>
          </cell>
          <cell r="AA1240">
            <v>0</v>
          </cell>
        </row>
        <row r="1241">
          <cell r="D1241" t="str">
            <v>n</v>
          </cell>
          <cell r="N1241">
            <v>0</v>
          </cell>
          <cell r="O1241">
            <v>0</v>
          </cell>
          <cell r="Q1241">
            <v>0</v>
          </cell>
          <cell r="R1241">
            <v>0</v>
          </cell>
          <cell r="T1241">
            <v>0</v>
          </cell>
          <cell r="U1241">
            <v>0</v>
          </cell>
          <cell r="AA1241">
            <v>0</v>
          </cell>
        </row>
        <row r="1242">
          <cell r="D1242" t="str">
            <v>n</v>
          </cell>
          <cell r="N1242">
            <v>0</v>
          </cell>
          <cell r="O1242">
            <v>0</v>
          </cell>
          <cell r="Q1242">
            <v>0</v>
          </cell>
          <cell r="R1242">
            <v>0</v>
          </cell>
          <cell r="T1242">
            <v>0</v>
          </cell>
          <cell r="U1242">
            <v>0</v>
          </cell>
          <cell r="AA1242">
            <v>0</v>
          </cell>
        </row>
        <row r="1243">
          <cell r="D1243" t="str">
            <v>n</v>
          </cell>
          <cell r="N1243">
            <v>0</v>
          </cell>
          <cell r="O1243">
            <v>0</v>
          </cell>
          <cell r="Q1243">
            <v>0</v>
          </cell>
          <cell r="R1243">
            <v>0</v>
          </cell>
          <cell r="T1243">
            <v>0</v>
          </cell>
          <cell r="U1243">
            <v>0</v>
          </cell>
          <cell r="AA1243">
            <v>0</v>
          </cell>
        </row>
        <row r="1244">
          <cell r="D1244" t="str">
            <v>n</v>
          </cell>
          <cell r="N1244">
            <v>0</v>
          </cell>
          <cell r="O1244">
            <v>0</v>
          </cell>
          <cell r="Q1244">
            <v>0</v>
          </cell>
          <cell r="R1244">
            <v>0</v>
          </cell>
          <cell r="T1244">
            <v>0</v>
          </cell>
          <cell r="U1244">
            <v>0</v>
          </cell>
          <cell r="AA1244">
            <v>0</v>
          </cell>
        </row>
        <row r="1245">
          <cell r="D1245" t="str">
            <v>n</v>
          </cell>
          <cell r="N1245">
            <v>0</v>
          </cell>
          <cell r="O1245">
            <v>0</v>
          </cell>
          <cell r="Q1245">
            <v>0</v>
          </cell>
          <cell r="R1245">
            <v>0</v>
          </cell>
          <cell r="T1245">
            <v>0</v>
          </cell>
          <cell r="U1245">
            <v>0</v>
          </cell>
          <cell r="AA1245">
            <v>0</v>
          </cell>
        </row>
        <row r="1246">
          <cell r="D1246" t="str">
            <v>n</v>
          </cell>
          <cell r="N1246">
            <v>0</v>
          </cell>
          <cell r="O1246">
            <v>0</v>
          </cell>
          <cell r="Q1246">
            <v>0</v>
          </cell>
          <cell r="R1246">
            <v>0</v>
          </cell>
          <cell r="T1246">
            <v>0</v>
          </cell>
          <cell r="U1246">
            <v>0</v>
          </cell>
          <cell r="AA1246">
            <v>0</v>
          </cell>
        </row>
        <row r="1247">
          <cell r="D1247" t="str">
            <v>n</v>
          </cell>
          <cell r="N1247">
            <v>0</v>
          </cell>
          <cell r="O1247">
            <v>0</v>
          </cell>
          <cell r="Q1247">
            <v>0</v>
          </cell>
          <cell r="R1247">
            <v>0</v>
          </cell>
          <cell r="T1247">
            <v>0</v>
          </cell>
          <cell r="U1247">
            <v>0</v>
          </cell>
          <cell r="AA1247">
            <v>0</v>
          </cell>
        </row>
        <row r="1248">
          <cell r="D1248" t="str">
            <v>n</v>
          </cell>
          <cell r="N1248">
            <v>0</v>
          </cell>
          <cell r="O1248">
            <v>0</v>
          </cell>
          <cell r="Q1248">
            <v>0</v>
          </cell>
          <cell r="R1248">
            <v>0</v>
          </cell>
          <cell r="T1248">
            <v>0</v>
          </cell>
          <cell r="U1248">
            <v>0</v>
          </cell>
          <cell r="AA1248">
            <v>0</v>
          </cell>
        </row>
        <row r="1249">
          <cell r="D1249" t="str">
            <v>n</v>
          </cell>
          <cell r="N1249">
            <v>0</v>
          </cell>
          <cell r="O1249">
            <v>0</v>
          </cell>
          <cell r="Q1249">
            <v>0</v>
          </cell>
          <cell r="R1249">
            <v>0</v>
          </cell>
          <cell r="T1249">
            <v>0</v>
          </cell>
          <cell r="U1249">
            <v>0</v>
          </cell>
          <cell r="AA1249">
            <v>0</v>
          </cell>
        </row>
        <row r="1250">
          <cell r="N1250">
            <v>2693</v>
          </cell>
          <cell r="O1250">
            <v>1</v>
          </cell>
          <cell r="Q1250">
            <v>0</v>
          </cell>
          <cell r="R1250">
            <v>0</v>
          </cell>
          <cell r="T1250">
            <v>0</v>
          </cell>
          <cell r="U1250">
            <v>0</v>
          </cell>
          <cell r="AA1250">
            <v>0</v>
          </cell>
        </row>
        <row r="1251">
          <cell r="N1251">
            <v>0</v>
          </cell>
          <cell r="O1251">
            <v>0</v>
          </cell>
          <cell r="Q1251">
            <v>0</v>
          </cell>
          <cell r="R1251">
            <v>0</v>
          </cell>
          <cell r="T1251">
            <v>0</v>
          </cell>
          <cell r="U1251">
            <v>0</v>
          </cell>
          <cell r="AA1251">
            <v>0</v>
          </cell>
        </row>
        <row r="1252">
          <cell r="N1252">
            <v>0</v>
          </cell>
          <cell r="O1252">
            <v>0</v>
          </cell>
          <cell r="Q1252">
            <v>0</v>
          </cell>
          <cell r="R1252">
            <v>0</v>
          </cell>
          <cell r="T1252">
            <v>0</v>
          </cell>
          <cell r="U1252">
            <v>0</v>
          </cell>
          <cell r="AA1252">
            <v>0</v>
          </cell>
        </row>
        <row r="1253">
          <cell r="N1253">
            <v>0</v>
          </cell>
          <cell r="O1253">
            <v>0</v>
          </cell>
          <cell r="Q1253">
            <v>0</v>
          </cell>
          <cell r="R1253">
            <v>0</v>
          </cell>
          <cell r="T1253">
            <v>0</v>
          </cell>
          <cell r="U1253">
            <v>0</v>
          </cell>
          <cell r="AA1253">
            <v>0</v>
          </cell>
        </row>
        <row r="1254">
          <cell r="N1254">
            <v>1249.078125</v>
          </cell>
          <cell r="O1254">
            <v>0</v>
          </cell>
          <cell r="Q1254">
            <v>0</v>
          </cell>
          <cell r="R1254">
            <v>0</v>
          </cell>
          <cell r="T1254">
            <v>0</v>
          </cell>
          <cell r="U1254">
            <v>0</v>
          </cell>
          <cell r="AA1254">
            <v>0</v>
          </cell>
        </row>
        <row r="1255">
          <cell r="N1255">
            <v>52311.150999999991</v>
          </cell>
          <cell r="O1255">
            <v>0</v>
          </cell>
          <cell r="Q1255">
            <v>0</v>
          </cell>
          <cell r="R1255">
            <v>0</v>
          </cell>
          <cell r="T1255">
            <v>0</v>
          </cell>
          <cell r="U1255">
            <v>0</v>
          </cell>
          <cell r="AA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58.xml><?xml version="1.0" encoding="utf-8"?>
<externalLink xmlns="http://schemas.openxmlformats.org/spreadsheetml/2006/main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  <sheetName val="เงินกู้ธนชาติ"/>
      <sheetName val="เงินกู้ MGC"/>
      <sheetName val="DRP Con-RCD-LAD"/>
      <sheetName val="G-35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9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60.xml><?xml version="1.0" encoding="utf-8"?>
<externalLink xmlns="http://schemas.openxmlformats.org/spreadsheetml/2006/main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61.xml><?xml version="1.0" encoding="utf-8"?>
<externalLink xmlns="http://schemas.openxmlformats.org/spreadsheetml/2006/main">
  <externalBook xmlns:r="http://schemas.openxmlformats.org/officeDocument/2006/relationships" r:id="rId1">
    <sheetNames>
      <sheetName val="U"/>
      <sheetName val="List"/>
      <sheetName val="FSA"/>
      <sheetName val="M_Maincomp"/>
      <sheetName val="Standing Data"/>
      <sheetName val="Net asset value"/>
      <sheetName val="FF_2 _1_"/>
      <sheetName val="B"/>
      <sheetName val="gl"/>
      <sheetName val="feature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Co info"/>
      <sheetName val="New Item"/>
      <sheetName val="名簿データ"/>
      <sheetName val="part-import"/>
      <sheetName val="part-local"/>
      <sheetName val="10-1 Media"/>
      <sheetName val="10-cut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62.xml><?xml version="1.0" encoding="utf-8"?>
<externalLink xmlns="http://schemas.openxmlformats.org/spreadsheetml/2006/main">
  <externalBook xmlns:r="http://schemas.openxmlformats.org/officeDocument/2006/relationships" r:id="rId1">
    <sheetNames>
      <sheetName val="U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SA"/>
      <sheetName val="FF_2 _1_"/>
      <sheetName val="FF_3"/>
      <sheetName val="feature"/>
      <sheetName val="Pelangi- AWP00"/>
      <sheetName val="FF_2"/>
      <sheetName val="B131 "/>
      <sheetName val="Newspaper"/>
      <sheetName val="List"/>
      <sheetName val="STart"/>
      <sheetName val="Header"/>
      <sheetName val="เงินกู้ธนชาติ"/>
      <sheetName val="เงินกู้ MGC"/>
      <sheetName val="CA Sheet"/>
      <sheetName val="Standing Data"/>
      <sheetName val="Asset &amp; Liability"/>
      <sheetName val="Net asset value"/>
      <sheetName val="Co info"/>
      <sheetName val="อัตราค่าบรรทุก"/>
      <sheetName val="Stock Aging"/>
      <sheetName val="gl"/>
      <sheetName val="Sale0309"/>
      <sheetName val="Financial Highligh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263.xml><?xml version="1.0" encoding="utf-8"?>
<externalLink xmlns="http://schemas.openxmlformats.org/spreadsheetml/2006/main">
  <externalBook xmlns:r="http://schemas.openxmlformats.org/officeDocument/2006/relationships" r:id="rId1">
    <sheetNames>
      <sheetName val="Sum"/>
      <sheetName val="Corp_Summary"/>
      <sheetName val="Corp_Financial Details"/>
      <sheetName val="Corp_Snapshot"/>
      <sheetName val="Corp_Graph Data"/>
      <sheetName val="ExCom"/>
      <sheetName val="MTD Act"/>
      <sheetName val="YTD Act"/>
      <sheetName val="MTD Plan"/>
      <sheetName val="YTD Plan"/>
      <sheetName val="Constant"/>
      <sheetName val="Graph"/>
      <sheetName val="Corp_Financial_Details"/>
      <sheetName val="Corp_Graph_Data"/>
      <sheetName val="MTD_Act"/>
      <sheetName val="YTD_Act"/>
      <sheetName val="MTD_Plan"/>
      <sheetName val="YTD_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3">
          <cell r="F3">
            <v>12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64.xml><?xml version="1.0" encoding="utf-8"?>
<externalLink xmlns="http://schemas.openxmlformats.org/spreadsheetml/2006/main">
  <externalBook xmlns:r="http://schemas.openxmlformats.org/officeDocument/2006/relationships" r:id="rId1">
    <sheetNames>
      <sheetName val="Panel-New-รุ่นใหม่"/>
      <sheetName val="MDB-Master"/>
      <sheetName val="INFO"/>
      <sheetName val="DATA"/>
      <sheetName val="PART"/>
      <sheetName val="TITLE"/>
      <sheetName val="ชุดโครงสร้าง"/>
      <sheetName val="POLY"/>
      <sheetName val="Aluminium"/>
      <sheetName val="Aluzing"/>
      <sheetName val="ชุดก่อน"/>
      <sheetName val="Patiton"/>
      <sheetName val="ชุดหลัง"/>
      <sheetName val="STOCK"/>
      <sheetName val="COPY PART "/>
      <sheetName val="CAP V.13 ใหม่"/>
      <sheetName val="CAP รุ่นเก่า"/>
      <sheetName val="ATV61"/>
      <sheetName val=" NW08-NW12"/>
      <sheetName val="NW16"/>
      <sheetName val=" NW20"/>
      <sheetName val=" NW25"/>
      <sheetName val="NW32-NW50"/>
      <sheetName val="NS800-1250"/>
      <sheetName val="NS1600"/>
      <sheetName val="Sheet1"/>
    </sheetNames>
    <sheetDataSet>
      <sheetData sheetId="0" refreshError="1"/>
      <sheetData sheetId="1" refreshError="1"/>
      <sheetData sheetId="2" refreshError="1"/>
      <sheetData sheetId="3">
        <row r="4">
          <cell r="P4" t="str">
            <v>AL1</v>
          </cell>
          <cell r="Q4">
            <v>5</v>
          </cell>
          <cell r="R4" t="str">
            <v>AL</v>
          </cell>
        </row>
        <row r="5">
          <cell r="P5" t="str">
            <v>AL2</v>
          </cell>
          <cell r="Q5">
            <v>5</v>
          </cell>
          <cell r="R5" t="str">
            <v>AL</v>
          </cell>
          <cell r="AS5" t="str">
            <v>ZN1</v>
          </cell>
          <cell r="AT5">
            <v>0</v>
          </cell>
          <cell r="AW5" t="str">
            <v>EC1</v>
          </cell>
          <cell r="AX5">
            <v>0</v>
          </cell>
          <cell r="BA5" t="str">
            <v>PL1</v>
          </cell>
          <cell r="BB5">
            <v>0</v>
          </cell>
        </row>
        <row r="6">
          <cell r="P6" t="str">
            <v>BL1</v>
          </cell>
          <cell r="Q6">
            <v>6</v>
          </cell>
          <cell r="R6" t="str">
            <v>BL</v>
          </cell>
          <cell r="AS6" t="str">
            <v>ZN2</v>
          </cell>
          <cell r="AT6">
            <v>0</v>
          </cell>
          <cell r="AW6" t="str">
            <v>AL1</v>
          </cell>
          <cell r="AX6">
            <v>77.98</v>
          </cell>
          <cell r="BA6" t="str">
            <v>PL2</v>
          </cell>
          <cell r="BB6">
            <v>5.5719788587297323E-4</v>
          </cell>
        </row>
        <row r="7">
          <cell r="P7" t="str">
            <v>BL2</v>
          </cell>
          <cell r="Q7">
            <v>6</v>
          </cell>
          <cell r="R7" t="str">
            <v>BL</v>
          </cell>
          <cell r="AS7" t="str">
            <v>ZN3</v>
          </cell>
          <cell r="AT7">
            <v>0</v>
          </cell>
          <cell r="AW7" t="str">
            <v>AL2</v>
          </cell>
          <cell r="AX7">
            <v>0</v>
          </cell>
          <cell r="BA7" t="str">
            <v>PL3</v>
          </cell>
          <cell r="BB7">
            <v>0</v>
          </cell>
        </row>
        <row r="8">
          <cell r="P8" t="str">
            <v>CR1</v>
          </cell>
          <cell r="Q8">
            <v>1</v>
          </cell>
          <cell r="R8" t="str">
            <v>CR</v>
          </cell>
          <cell r="AS8" t="str">
            <v>ZN4</v>
          </cell>
          <cell r="AT8">
            <v>0</v>
          </cell>
          <cell r="AW8" t="str">
            <v>ST1</v>
          </cell>
          <cell r="AX8">
            <v>0</v>
          </cell>
          <cell r="BA8" t="str">
            <v>BL1</v>
          </cell>
          <cell r="BB8">
            <v>0</v>
          </cell>
        </row>
        <row r="9">
          <cell r="P9" t="str">
            <v>CR2</v>
          </cell>
          <cell r="Q9">
            <v>1</v>
          </cell>
          <cell r="R9" t="str">
            <v>CR</v>
          </cell>
          <cell r="AS9" t="str">
            <v>ZN5</v>
          </cell>
          <cell r="AT9">
            <v>0</v>
          </cell>
          <cell r="AW9" t="str">
            <v>ST2</v>
          </cell>
          <cell r="AX9">
            <v>0</v>
          </cell>
          <cell r="BA9" t="str">
            <v>BL2</v>
          </cell>
          <cell r="BB9">
            <v>0</v>
          </cell>
        </row>
        <row r="10">
          <cell r="P10" t="str">
            <v>CR3</v>
          </cell>
          <cell r="Q10">
            <v>1</v>
          </cell>
          <cell r="R10" t="str">
            <v>CR</v>
          </cell>
          <cell r="AS10" t="str">
            <v>ZN6</v>
          </cell>
          <cell r="AT10">
            <v>0</v>
          </cell>
          <cell r="AW10" t="str">
            <v>ST3</v>
          </cell>
          <cell r="AX10">
            <v>0</v>
          </cell>
        </row>
        <row r="11">
          <cell r="P11" t="str">
            <v>CR4</v>
          </cell>
          <cell r="Q11">
            <v>1</v>
          </cell>
          <cell r="R11" t="str">
            <v>CR</v>
          </cell>
          <cell r="AS11" t="str">
            <v>AZ1</v>
          </cell>
          <cell r="AT11">
            <v>0</v>
          </cell>
          <cell r="AW11" t="str">
            <v>AL3</v>
          </cell>
          <cell r="AX11">
            <v>0</v>
          </cell>
        </row>
        <row r="12">
          <cell r="P12" t="str">
            <v>CR5</v>
          </cell>
          <cell r="Q12">
            <v>1</v>
          </cell>
          <cell r="R12" t="str">
            <v>CR</v>
          </cell>
          <cell r="AS12" t="str">
            <v>AZ2</v>
          </cell>
          <cell r="AT12">
            <v>0</v>
          </cell>
          <cell r="AW12" t="str">
            <v>AL4</v>
          </cell>
          <cell r="AX12">
            <v>0</v>
          </cell>
        </row>
        <row r="13">
          <cell r="P13" t="str">
            <v>CR6</v>
          </cell>
          <cell r="Q13">
            <v>1</v>
          </cell>
          <cell r="R13" t="str">
            <v>CR</v>
          </cell>
          <cell r="AS13" t="str">
            <v>AZ3</v>
          </cell>
          <cell r="AT13">
            <v>0</v>
          </cell>
          <cell r="AW13" t="str">
            <v>AL5</v>
          </cell>
          <cell r="AX13">
            <v>0</v>
          </cell>
        </row>
        <row r="14">
          <cell r="P14" t="str">
            <v>CR7</v>
          </cell>
          <cell r="Q14">
            <v>1</v>
          </cell>
          <cell r="R14" t="str">
            <v>CR</v>
          </cell>
          <cell r="AS14" t="str">
            <v>AZ4</v>
          </cell>
          <cell r="AT14">
            <v>0</v>
          </cell>
        </row>
        <row r="15">
          <cell r="P15" t="str">
            <v>CR8</v>
          </cell>
          <cell r="Q15">
            <v>1</v>
          </cell>
          <cell r="R15" t="str">
            <v>CR</v>
          </cell>
        </row>
        <row r="16">
          <cell r="P16" t="str">
            <v>CR9</v>
          </cell>
          <cell r="Q16">
            <v>1</v>
          </cell>
          <cell r="R16" t="str">
            <v>CR</v>
          </cell>
        </row>
        <row r="17">
          <cell r="P17" t="str">
            <v>EC1</v>
          </cell>
          <cell r="Q17">
            <v>5</v>
          </cell>
          <cell r="R17" t="str">
            <v>EC</v>
          </cell>
        </row>
        <row r="18">
          <cell r="P18" t="str">
            <v>EG1</v>
          </cell>
          <cell r="Q18">
            <v>3</v>
          </cell>
          <cell r="R18" t="str">
            <v>EG</v>
          </cell>
        </row>
        <row r="19">
          <cell r="P19" t="str">
            <v>EG2</v>
          </cell>
          <cell r="Q19">
            <v>3</v>
          </cell>
          <cell r="R19" t="str">
            <v>EG</v>
          </cell>
        </row>
        <row r="20">
          <cell r="P20" t="str">
            <v>EG3</v>
          </cell>
          <cell r="Q20">
            <v>3</v>
          </cell>
          <cell r="R20" t="str">
            <v>EG</v>
          </cell>
        </row>
        <row r="21">
          <cell r="P21" t="str">
            <v>EG4</v>
          </cell>
          <cell r="Q21">
            <v>3</v>
          </cell>
          <cell r="R21" t="str">
            <v>EG</v>
          </cell>
        </row>
        <row r="22">
          <cell r="P22" t="str">
            <v>EG5</v>
          </cell>
          <cell r="Q22">
            <v>3</v>
          </cell>
          <cell r="R22" t="str">
            <v>EG</v>
          </cell>
        </row>
        <row r="23">
          <cell r="P23" t="str">
            <v>EG6</v>
          </cell>
          <cell r="Q23">
            <v>3</v>
          </cell>
          <cell r="R23" t="str">
            <v>EG</v>
          </cell>
        </row>
        <row r="24">
          <cell r="P24" t="str">
            <v>HR1</v>
          </cell>
          <cell r="Q24">
            <v>2</v>
          </cell>
          <cell r="R24" t="str">
            <v>HR</v>
          </cell>
        </row>
        <row r="25">
          <cell r="P25" t="str">
            <v>HR2</v>
          </cell>
          <cell r="Q25">
            <v>2</v>
          </cell>
          <cell r="R25" t="str">
            <v>HR</v>
          </cell>
        </row>
        <row r="26">
          <cell r="P26" t="str">
            <v>HR3</v>
          </cell>
          <cell r="Q26">
            <v>2</v>
          </cell>
          <cell r="R26" t="str">
            <v>HR</v>
          </cell>
        </row>
        <row r="27">
          <cell r="P27" t="str">
            <v>HR4</v>
          </cell>
          <cell r="Q27">
            <v>2</v>
          </cell>
          <cell r="R27" t="str">
            <v>HR</v>
          </cell>
        </row>
        <row r="28">
          <cell r="P28" t="str">
            <v>HR5</v>
          </cell>
          <cell r="Q28">
            <v>2</v>
          </cell>
          <cell r="R28" t="str">
            <v>HR</v>
          </cell>
        </row>
        <row r="29">
          <cell r="P29" t="str">
            <v>HR6</v>
          </cell>
          <cell r="Q29">
            <v>2</v>
          </cell>
          <cell r="R29" t="str">
            <v>HR</v>
          </cell>
        </row>
        <row r="30">
          <cell r="P30" t="str">
            <v>HR7</v>
          </cell>
          <cell r="Q30">
            <v>2</v>
          </cell>
          <cell r="R30" t="str">
            <v>HR</v>
          </cell>
        </row>
        <row r="31">
          <cell r="P31" t="str">
            <v>HR8</v>
          </cell>
          <cell r="Q31">
            <v>2</v>
          </cell>
          <cell r="R31" t="str">
            <v>HR</v>
          </cell>
        </row>
        <row r="32">
          <cell r="P32" t="str">
            <v>PL1</v>
          </cell>
          <cell r="Q32">
            <v>6</v>
          </cell>
          <cell r="R32" t="str">
            <v>PL</v>
          </cell>
        </row>
        <row r="33">
          <cell r="P33" t="str">
            <v>PL2</v>
          </cell>
          <cell r="Q33">
            <v>6</v>
          </cell>
          <cell r="R33" t="str">
            <v>PL</v>
          </cell>
        </row>
        <row r="34">
          <cell r="P34" t="str">
            <v>PL3</v>
          </cell>
          <cell r="Q34">
            <v>6</v>
          </cell>
          <cell r="R34" t="str">
            <v>PL</v>
          </cell>
        </row>
        <row r="35">
          <cell r="P35" t="str">
            <v>ST1</v>
          </cell>
          <cell r="Q35">
            <v>5</v>
          </cell>
          <cell r="R35" t="str">
            <v>ST</v>
          </cell>
        </row>
        <row r="36">
          <cell r="P36" t="str">
            <v>ST2</v>
          </cell>
          <cell r="Q36">
            <v>5</v>
          </cell>
          <cell r="R36" t="str">
            <v>ST</v>
          </cell>
        </row>
        <row r="37">
          <cell r="P37" t="str">
            <v>ST3</v>
          </cell>
          <cell r="Q37">
            <v>5</v>
          </cell>
          <cell r="R37" t="str">
            <v>ST</v>
          </cell>
        </row>
        <row r="38">
          <cell r="P38" t="str">
            <v>ZN1</v>
          </cell>
          <cell r="Q38">
            <v>4</v>
          </cell>
          <cell r="R38" t="str">
            <v>ZN</v>
          </cell>
        </row>
        <row r="39">
          <cell r="P39" t="str">
            <v>ZN2</v>
          </cell>
          <cell r="Q39">
            <v>4</v>
          </cell>
          <cell r="R39" t="str">
            <v>ZN</v>
          </cell>
        </row>
        <row r="40">
          <cell r="P40" t="str">
            <v>ZN3</v>
          </cell>
          <cell r="Q40">
            <v>4</v>
          </cell>
          <cell r="R40" t="str">
            <v>ZN</v>
          </cell>
        </row>
        <row r="41">
          <cell r="P41" t="str">
            <v>ZN4</v>
          </cell>
          <cell r="Q41">
            <v>4</v>
          </cell>
          <cell r="R41" t="str">
            <v>ZN</v>
          </cell>
        </row>
        <row r="42">
          <cell r="P42" t="str">
            <v>ZN5</v>
          </cell>
          <cell r="Q42">
            <v>4</v>
          </cell>
          <cell r="R42" t="str">
            <v>ZN</v>
          </cell>
        </row>
        <row r="43">
          <cell r="P43" t="str">
            <v>ZN6</v>
          </cell>
          <cell r="Q43">
            <v>4</v>
          </cell>
          <cell r="R43" t="str">
            <v>ZN</v>
          </cell>
        </row>
        <row r="44">
          <cell r="P44" t="str">
            <v>AZ1</v>
          </cell>
          <cell r="Q44">
            <v>4</v>
          </cell>
          <cell r="R44" t="str">
            <v>AZ</v>
          </cell>
        </row>
        <row r="45">
          <cell r="P45" t="str">
            <v>AZ2</v>
          </cell>
          <cell r="Q45">
            <v>4</v>
          </cell>
          <cell r="R45" t="str">
            <v>AZ</v>
          </cell>
        </row>
        <row r="46">
          <cell r="P46" t="str">
            <v>AZ3</v>
          </cell>
          <cell r="Q46">
            <v>4</v>
          </cell>
          <cell r="R46" t="str">
            <v>AZ</v>
          </cell>
        </row>
        <row r="47">
          <cell r="P47" t="str">
            <v>AZ4</v>
          </cell>
          <cell r="Q47">
            <v>4</v>
          </cell>
          <cell r="R47" t="str">
            <v>AZ</v>
          </cell>
        </row>
        <row r="48">
          <cell r="P48" t="str">
            <v>AL3</v>
          </cell>
          <cell r="Q48">
            <v>5</v>
          </cell>
          <cell r="R48" t="str">
            <v>AL</v>
          </cell>
        </row>
        <row r="49">
          <cell r="P49" t="str">
            <v>AL4</v>
          </cell>
          <cell r="Q49">
            <v>5</v>
          </cell>
          <cell r="R49" t="str">
            <v>AL</v>
          </cell>
        </row>
        <row r="50">
          <cell r="P50" t="str">
            <v>AL5</v>
          </cell>
          <cell r="Q50">
            <v>5</v>
          </cell>
          <cell r="R50" t="str">
            <v>AL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65.xml><?xml version="1.0" encoding="utf-8"?>
<externalLink xmlns="http://schemas.openxmlformats.org/spreadsheetml/2006/main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  <sheetName val="名簿デー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66.xml><?xml version="1.0" encoding="utf-8"?>
<externalLink xmlns="http://schemas.openxmlformats.org/spreadsheetml/2006/main">
  <externalBook xmlns:r="http://schemas.openxmlformats.org/officeDocument/2006/relationships" r:id="rId1">
    <sheetNames>
      <sheetName val="notes"/>
      <sheetName val="pivot annual"/>
      <sheetName val="data"/>
      <sheetName val="pers compar"/>
      <sheetName val="pers KBank-B"/>
      <sheetName val="pers KBank-A"/>
      <sheetName val="pers Maybank"/>
      <sheetName val="pers EXIM"/>
      <sheetName val="pers SCB07L2"/>
      <sheetName val="pers SCB lot3"/>
      <sheetName val="pers UOB"/>
      <sheetName val="pers3 lot1"/>
      <sheetName val="pers4 lot1"/>
      <sheetName val="IT uob"/>
      <sheetName val="IT3 lot2"/>
      <sheetName val="IT4 lot2"/>
      <sheetName val="SCB3 Lot1"/>
      <sheetName val="Constant"/>
    </sheetNames>
    <sheetDataSet>
      <sheetData sheetId="0">
        <row r="18">
          <cell r="F18">
            <v>9.3360000000000003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267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FF_2 _1_"/>
      <sheetName val="FF_3"/>
      <sheetName val="M_Maincomp"/>
      <sheetName val="List"/>
      <sheetName val="feature"/>
      <sheetName val="PJ List"/>
      <sheetName val="Newspaper"/>
      <sheetName val="Nst334_Awp1_without adj"/>
      <sheetName val="gl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68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269.xml><?xml version="1.0" encoding="utf-8"?>
<externalLink xmlns="http://schemas.openxmlformats.org/spreadsheetml/2006/main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70.xml><?xml version="1.0" encoding="utf-8"?>
<externalLink xmlns="http://schemas.openxmlformats.org/spreadsheetml/2006/main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คชจ.ดำเนินงาน6-43"/>
      <sheetName val="Exp-Q1'07"/>
      <sheetName val="Q3-46"/>
      <sheetName val="B"/>
      <sheetName val="Header"/>
      <sheetName val="D212"/>
      <sheetName val="B131 "/>
      <sheetName val="BS"/>
      <sheetName val="BALANCE SHEET"/>
      <sheetName val="PROFIT(LOSS)"/>
      <sheetName val="wls"/>
      <sheetName val="P&amp;L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71.xml><?xml version="1.0" encoding="utf-8"?>
<externalLink xmlns="http://schemas.openxmlformats.org/spreadsheetml/2006/main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272.xml><?xml version="1.0" encoding="utf-8"?>
<externalLink xmlns="http://schemas.openxmlformats.org/spreadsheetml/2006/main">
  <externalBook xmlns:r="http://schemas.openxmlformats.org/officeDocument/2006/relationships" r:id="rId1">
    <sheetNames>
      <sheetName val="B"/>
      <sheetName val="O3"/>
      <sheetName val="O4"/>
      <sheetName val="FSA"/>
      <sheetName val="CA Sheet"/>
      <sheetName val="Gain Loss Calculation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73.xml><?xml version="1.0" encoding="utf-8"?>
<externalLink xmlns="http://schemas.openxmlformats.org/spreadsheetml/2006/main">
  <externalBook xmlns:r="http://schemas.openxmlformats.org/officeDocument/2006/relationships" r:id="rId1">
    <sheetNames>
      <sheetName val="Newspaper"/>
      <sheetName val="Main Menu"/>
      <sheetName val="01NAV to bank"/>
      <sheetName val="03NAV to bank"/>
      <sheetName val="01Last Port"/>
      <sheetName val="03Last Port"/>
      <sheetName val="Main Menu (2)"/>
      <sheetName val="Dialogmail"/>
      <sheetName val="Standing Data"/>
      <sheetName val="TO - SP"/>
      <sheetName val="Write off"/>
      <sheetName val="Cons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74.xml><?xml version="1.0" encoding="utf-8"?>
<externalLink xmlns="http://schemas.openxmlformats.org/spreadsheetml/2006/main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75.xml><?xml version="1.0" encoding="utf-8"?>
<externalLink xmlns="http://schemas.openxmlformats.org/spreadsheetml/2006/main">
  <externalBook xmlns:r="http://schemas.openxmlformats.org/officeDocument/2006/relationships" r:id="rId1">
    <sheetNames>
      <sheetName val="Library Procedures "/>
      <sheetName val="Results Template"/>
      <sheetName val="Lead schedule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>
        <row r="50">
          <cell r="C50" t="str">
            <v xml:space="preserve">   ?</v>
          </cell>
        </row>
      </sheetData>
      <sheetData sheetId="7" refreshError="1"/>
      <sheetData sheetId="8">
        <row r="45">
          <cell r="T45">
            <v>0</v>
          </cell>
        </row>
      </sheetData>
      <sheetData sheetId="9" refreshError="1"/>
      <sheetData sheetId="10" refreshError="1"/>
      <sheetData sheetId="11">
        <row r="92">
          <cell r="B92" t="str">
            <v xml:space="preserve">   ?</v>
          </cell>
        </row>
      </sheetData>
    </sheetDataSet>
  </externalBook>
</externalLink>
</file>

<file path=xl/externalLinks/externalLink276.xml><?xml version="1.0" encoding="utf-8"?>
<externalLink xmlns="http://schemas.openxmlformats.org/spreadsheetml/2006/main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  <sheetName val="Overview"/>
      <sheetName val="Income"/>
      <sheetName val="Master Data Entry"/>
      <sheetName val="BS Summary &amp; What-ifs Charts"/>
      <sheetName val="Bankrupcy Predictions"/>
      <sheetName val="Income Summary &amp; What-if Charts"/>
      <sheetName val="BP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</sheetDataSet>
  </externalBook>
</externalLink>
</file>

<file path=xl/externalLinks/externalLink277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  <sheetName val="Refere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78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461 "/>
      <sheetName val="ABR P&amp;L"/>
      <sheetName val="B"/>
      <sheetName val="Entity Data"/>
      <sheetName val="Referenc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79.xml><?xml version="1.0" encoding="utf-8"?>
<externalLink xmlns="http://schemas.openxmlformats.org/spreadsheetml/2006/main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80.xml><?xml version="1.0" encoding="utf-8"?>
<externalLink xmlns="http://schemas.openxmlformats.org/spreadsheetml/2006/main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P&amp;L"/>
      <sheetName val="Bill No. 2 - Carpark"/>
      <sheetName val="NPTA-NE"/>
      <sheetName val="10-1 Media"/>
      <sheetName val="10-cut"/>
      <sheetName val="SCB 1 _ Current"/>
      <sheetName val="SCB 2 _ Current"/>
      <sheetName val="DEP12"/>
      <sheetName val="vat"/>
      <sheetName val="Tai khoan"/>
      <sheetName val="03_01"/>
      <sheetName val="_2__xls__2__xls_COV"/>
      <sheetName val="item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81.xml><?xml version="1.0" encoding="utf-8"?>
<externalLink xmlns="http://schemas.openxmlformats.org/spreadsheetml/2006/main">
  <externalBook xmlns:r="http://schemas.openxmlformats.org/officeDocument/2006/relationships" r:id="rId1">
    <sheetNames>
      <sheetName val="JAN02"/>
      <sheetName val="FEB02"/>
      <sheetName val="MAR02"/>
      <sheetName val="APR02"/>
      <sheetName val="MAY02"/>
      <sheetName val="JUN02"/>
      <sheetName val="SA"/>
      <sheetName val="L&amp;B"/>
      <sheetName val="P01"/>
      <sheetName val="P02"/>
      <sheetName val="P03"/>
      <sheetName val="P04"/>
      <sheetName val="P05"/>
      <sheetName val="Key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2">
          <cell r="A12" t="str">
            <v>BT0010           0</v>
          </cell>
        </row>
        <row r="61">
          <cell r="A61" t="str">
            <v>BT0040           0</v>
          </cell>
          <cell r="C61" t="str">
            <v>PPE</v>
          </cell>
          <cell r="G61">
            <v>0</v>
          </cell>
        </row>
        <row r="62">
          <cell r="A62">
            <v>50100010</v>
          </cell>
          <cell r="B62" t="str">
            <v>|</v>
          </cell>
          <cell r="C62" t="str">
            <v>Salaries - Basic- Exempt</v>
          </cell>
          <cell r="D62" t="str">
            <v>|</v>
          </cell>
          <cell r="E62">
            <v>27721</v>
          </cell>
          <cell r="G62">
            <v>27721</v>
          </cell>
          <cell r="H62">
            <v>27721</v>
          </cell>
        </row>
        <row r="63">
          <cell r="A63">
            <v>50100021</v>
          </cell>
          <cell r="B63" t="str">
            <v>|</v>
          </cell>
          <cell r="C63" t="str">
            <v>Salaries-Transp Allow-Exempt</v>
          </cell>
          <cell r="D63" t="str">
            <v>|</v>
          </cell>
          <cell r="E63">
            <v>600</v>
          </cell>
          <cell r="G63">
            <v>600</v>
          </cell>
          <cell r="H63">
            <v>600</v>
          </cell>
        </row>
        <row r="64">
          <cell r="A64">
            <v>50200015</v>
          </cell>
          <cell r="B64" t="str">
            <v>|</v>
          </cell>
          <cell r="C64" t="str">
            <v>Indirect Labor- Wages</v>
          </cell>
          <cell r="D64" t="str">
            <v>|</v>
          </cell>
          <cell r="E64">
            <v>2409.65</v>
          </cell>
          <cell r="G64">
            <v>2409.65</v>
          </cell>
          <cell r="H64">
            <v>2409.65</v>
          </cell>
        </row>
        <row r="65">
          <cell r="A65">
            <v>50210015</v>
          </cell>
          <cell r="B65" t="str">
            <v>|</v>
          </cell>
          <cell r="C65" t="str">
            <v>Overtime- Indirect Labour</v>
          </cell>
          <cell r="D65" t="str">
            <v>|</v>
          </cell>
          <cell r="E65">
            <v>1082.43</v>
          </cell>
          <cell r="G65">
            <v>1082.43</v>
          </cell>
          <cell r="H65">
            <v>1082.43</v>
          </cell>
        </row>
        <row r="66">
          <cell r="A66">
            <v>50270015</v>
          </cell>
          <cell r="B66" t="str">
            <v>|</v>
          </cell>
          <cell r="C66" t="str">
            <v>Wages-Union Fee/Other-Indirect</v>
          </cell>
          <cell r="D66" t="str">
            <v>|</v>
          </cell>
          <cell r="E66">
            <v>16</v>
          </cell>
          <cell r="G66">
            <v>16</v>
          </cell>
          <cell r="H66">
            <v>16</v>
          </cell>
        </row>
        <row r="67">
          <cell r="A67">
            <v>50320010</v>
          </cell>
          <cell r="B67" t="str">
            <v>|</v>
          </cell>
          <cell r="C67" t="str">
            <v>CPF-Salaried Employees- Exempt</v>
          </cell>
          <cell r="D67" t="str">
            <v>|</v>
          </cell>
          <cell r="E67">
            <v>3956</v>
          </cell>
          <cell r="G67">
            <v>3956</v>
          </cell>
          <cell r="H67">
            <v>3956</v>
          </cell>
        </row>
        <row r="68">
          <cell r="A68">
            <v>50320025</v>
          </cell>
          <cell r="B68" t="str">
            <v>|</v>
          </cell>
          <cell r="C68" t="str">
            <v>CPF - Indirect Employees</v>
          </cell>
          <cell r="D68" t="str">
            <v>|</v>
          </cell>
          <cell r="E68">
            <v>323</v>
          </cell>
          <cell r="G68">
            <v>323</v>
          </cell>
          <cell r="H68">
            <v>323</v>
          </cell>
        </row>
        <row r="69">
          <cell r="A69">
            <v>50330011</v>
          </cell>
          <cell r="B69" t="str">
            <v>|</v>
          </cell>
          <cell r="C69" t="str">
            <v>Medical/Hospit- Salaried Emp</v>
          </cell>
          <cell r="D69" t="str">
            <v>|</v>
          </cell>
          <cell r="E69">
            <v>477</v>
          </cell>
          <cell r="G69">
            <v>477</v>
          </cell>
          <cell r="H69">
            <v>477</v>
          </cell>
        </row>
        <row r="70">
          <cell r="A70">
            <v>50350016</v>
          </cell>
          <cell r="B70" t="str">
            <v>|</v>
          </cell>
          <cell r="C70" t="str">
            <v>Transpo- Taxi Reimbursement</v>
          </cell>
          <cell r="D70" t="str">
            <v>|</v>
          </cell>
          <cell r="E70">
            <v>162.6</v>
          </cell>
          <cell r="G70">
            <v>162.6</v>
          </cell>
          <cell r="H70">
            <v>162.6</v>
          </cell>
        </row>
        <row r="71">
          <cell r="A71">
            <v>50350017</v>
          </cell>
          <cell r="B71" t="str">
            <v>|</v>
          </cell>
          <cell r="C71" t="str">
            <v>Transpo- Company Bus</v>
          </cell>
          <cell r="D71" t="str">
            <v>|</v>
          </cell>
          <cell r="E71">
            <v>568.29</v>
          </cell>
          <cell r="G71">
            <v>568.29</v>
          </cell>
          <cell r="H71">
            <v>568.29</v>
          </cell>
        </row>
        <row r="72">
          <cell r="A72">
            <v>50350045</v>
          </cell>
          <cell r="B72" t="str">
            <v>|</v>
          </cell>
          <cell r="C72" t="str">
            <v>Oth Supp Bnft-Staff Wlf-Local</v>
          </cell>
          <cell r="D72" t="str">
            <v>|</v>
          </cell>
          <cell r="E72">
            <v>31.6</v>
          </cell>
          <cell r="G72">
            <v>31.6</v>
          </cell>
          <cell r="H72">
            <v>31.6</v>
          </cell>
        </row>
        <row r="73">
          <cell r="A73">
            <v>50350061</v>
          </cell>
          <cell r="B73" t="str">
            <v>|</v>
          </cell>
          <cell r="C73" t="str">
            <v>Employer SDF/FWL-Indirect Lab</v>
          </cell>
          <cell r="D73" t="str">
            <v>|</v>
          </cell>
          <cell r="E73">
            <v>30</v>
          </cell>
          <cell r="G73">
            <v>30</v>
          </cell>
          <cell r="H73">
            <v>30</v>
          </cell>
        </row>
        <row r="74">
          <cell r="A74">
            <v>50350062</v>
          </cell>
          <cell r="B74" t="str">
            <v>|</v>
          </cell>
          <cell r="C74" t="str">
            <v>Employer SDF/FWL-Exempt</v>
          </cell>
          <cell r="D74" t="str">
            <v>|</v>
          </cell>
          <cell r="E74">
            <v>9</v>
          </cell>
          <cell r="G74">
            <v>9</v>
          </cell>
          <cell r="H74">
            <v>9</v>
          </cell>
        </row>
        <row r="75">
          <cell r="A75">
            <v>50500010</v>
          </cell>
          <cell r="B75" t="str">
            <v>|</v>
          </cell>
          <cell r="C75" t="str">
            <v>Travel/Ent- Airfare</v>
          </cell>
          <cell r="D75" t="str">
            <v>|</v>
          </cell>
          <cell r="E75">
            <v>78</v>
          </cell>
          <cell r="G75">
            <v>78</v>
          </cell>
          <cell r="H75">
            <v>78</v>
          </cell>
        </row>
        <row r="76">
          <cell r="A76">
            <v>50805010</v>
          </cell>
          <cell r="B76" t="str">
            <v>|</v>
          </cell>
          <cell r="C76" t="str">
            <v>Depr- Furniture,Fixture&amp;Fittin</v>
          </cell>
          <cell r="D76" t="str">
            <v>|</v>
          </cell>
          <cell r="E76">
            <v>57.46</v>
          </cell>
          <cell r="G76">
            <v>57.46</v>
          </cell>
          <cell r="H76">
            <v>57.46</v>
          </cell>
        </row>
        <row r="77">
          <cell r="A77">
            <v>50810010</v>
          </cell>
          <cell r="B77" t="str">
            <v>|</v>
          </cell>
          <cell r="C77" t="str">
            <v>Depr- Leasehold Improvement</v>
          </cell>
          <cell r="D77" t="str">
            <v>|</v>
          </cell>
          <cell r="E77">
            <v>864.63</v>
          </cell>
          <cell r="G77">
            <v>864.63</v>
          </cell>
          <cell r="H77">
            <v>864.63</v>
          </cell>
        </row>
        <row r="78">
          <cell r="A78">
            <v>50830010</v>
          </cell>
          <cell r="B78" t="str">
            <v>|</v>
          </cell>
          <cell r="C78" t="str">
            <v>Depr- Machinery &amp; Plant</v>
          </cell>
          <cell r="D78" t="str">
            <v>|</v>
          </cell>
          <cell r="E78">
            <v>898.47</v>
          </cell>
          <cell r="G78">
            <v>898.47</v>
          </cell>
          <cell r="H78">
            <v>898.47</v>
          </cell>
        </row>
        <row r="79">
          <cell r="A79">
            <v>50900010</v>
          </cell>
          <cell r="B79" t="str">
            <v>|</v>
          </cell>
          <cell r="C79" t="str">
            <v>Rent of Land&amp;Bldg</v>
          </cell>
          <cell r="D79" t="str">
            <v>|</v>
          </cell>
          <cell r="E79">
            <v>3976.83</v>
          </cell>
          <cell r="G79">
            <v>3976.83</v>
          </cell>
          <cell r="H79">
            <v>3976.83</v>
          </cell>
        </row>
        <row r="80">
          <cell r="A80">
            <v>50910010</v>
          </cell>
          <cell r="B80" t="str">
            <v>|</v>
          </cell>
          <cell r="C80" t="str">
            <v>Utilities- Power &amp; Light</v>
          </cell>
          <cell r="D80" t="str">
            <v>|</v>
          </cell>
          <cell r="E80">
            <v>3390.63</v>
          </cell>
          <cell r="F80">
            <v>4694</v>
          </cell>
          <cell r="G80">
            <v>-1303.3699999999999</v>
          </cell>
          <cell r="H80">
            <v>-1303.3699999999999</v>
          </cell>
        </row>
        <row r="81">
          <cell r="A81">
            <v>50910031</v>
          </cell>
          <cell r="B81" t="str">
            <v>|</v>
          </cell>
          <cell r="C81" t="str">
            <v>Telephones</v>
          </cell>
          <cell r="D81" t="str">
            <v>|</v>
          </cell>
          <cell r="E81">
            <v>80.69</v>
          </cell>
          <cell r="F81">
            <v>0.18</v>
          </cell>
          <cell r="G81">
            <v>80.509999999999991</v>
          </cell>
          <cell r="H81">
            <v>80.510000000000005</v>
          </cell>
        </row>
        <row r="82">
          <cell r="A82">
            <v>50920018</v>
          </cell>
          <cell r="B82" t="str">
            <v>|</v>
          </cell>
          <cell r="C82" t="str">
            <v>Maint/R Land&amp;Bldg- Others</v>
          </cell>
          <cell r="D82" t="str">
            <v>|</v>
          </cell>
          <cell r="E82">
            <v>-12455.59</v>
          </cell>
          <cell r="G82">
            <v>-12455.59</v>
          </cell>
          <cell r="H82">
            <v>-12455.59</v>
          </cell>
        </row>
        <row r="83">
          <cell r="A83">
            <v>50920031</v>
          </cell>
          <cell r="B83" t="str">
            <v>|</v>
          </cell>
          <cell r="C83" t="str">
            <v>One Off Maint- Machinery&amp;Plant</v>
          </cell>
          <cell r="D83" t="str">
            <v>|</v>
          </cell>
          <cell r="E83">
            <v>2690.65</v>
          </cell>
          <cell r="G83">
            <v>2690.65</v>
          </cell>
          <cell r="H83">
            <v>2690.65</v>
          </cell>
        </row>
        <row r="84">
          <cell r="A84">
            <v>50930056</v>
          </cell>
          <cell r="B84" t="str">
            <v>|</v>
          </cell>
          <cell r="C84" t="str">
            <v>Rental of Equipment- Others</v>
          </cell>
          <cell r="D84" t="str">
            <v>|</v>
          </cell>
          <cell r="E84">
            <v>150.08000000000001</v>
          </cell>
          <cell r="G84">
            <v>150.08000000000001</v>
          </cell>
          <cell r="H84">
            <v>150.08000000000001</v>
          </cell>
        </row>
        <row r="85">
          <cell r="A85">
            <v>51010002</v>
          </cell>
          <cell r="B85" t="str">
            <v>|</v>
          </cell>
          <cell r="C85" t="str">
            <v>Operating Supplies</v>
          </cell>
          <cell r="D85" t="str">
            <v>|</v>
          </cell>
          <cell r="E85">
            <v>150</v>
          </cell>
          <cell r="G85">
            <v>150</v>
          </cell>
          <cell r="H85">
            <v>150</v>
          </cell>
        </row>
        <row r="86">
          <cell r="A86">
            <v>51010003</v>
          </cell>
          <cell r="B86" t="str">
            <v>|</v>
          </cell>
          <cell r="C86" t="str">
            <v>Testing Evaluation</v>
          </cell>
          <cell r="D86" t="str">
            <v>|</v>
          </cell>
          <cell r="E86">
            <v>101.6</v>
          </cell>
          <cell r="G86">
            <v>101.6</v>
          </cell>
          <cell r="H86">
            <v>101.6</v>
          </cell>
        </row>
        <row r="87">
          <cell r="A87">
            <v>51010005</v>
          </cell>
          <cell r="B87" t="str">
            <v>|</v>
          </cell>
          <cell r="C87" t="str">
            <v>Waste Disposal</v>
          </cell>
          <cell r="D87" t="str">
            <v>|</v>
          </cell>
          <cell r="E87">
            <v>3600</v>
          </cell>
          <cell r="G87">
            <v>3600</v>
          </cell>
          <cell r="H87">
            <v>3600</v>
          </cell>
        </row>
        <row r="88">
          <cell r="A88">
            <v>51020011</v>
          </cell>
          <cell r="B88" t="str">
            <v>|</v>
          </cell>
          <cell r="C88" t="str">
            <v>Courier&amp;Express SVC</v>
          </cell>
          <cell r="D88" t="str">
            <v>|</v>
          </cell>
          <cell r="E88">
            <v>294.55</v>
          </cell>
          <cell r="G88">
            <v>294.55</v>
          </cell>
          <cell r="H88">
            <v>294.55</v>
          </cell>
        </row>
        <row r="89">
          <cell r="A89">
            <v>51020021</v>
          </cell>
          <cell r="B89" t="str">
            <v>|</v>
          </cell>
          <cell r="C89" t="str">
            <v>Publications&amp;Periodcl</v>
          </cell>
          <cell r="D89" t="str">
            <v>|</v>
          </cell>
          <cell r="E89">
            <v>1057.47</v>
          </cell>
          <cell r="G89">
            <v>1057.47</v>
          </cell>
          <cell r="H89">
            <v>1057.47</v>
          </cell>
        </row>
        <row r="90">
          <cell r="A90">
            <v>51590099</v>
          </cell>
          <cell r="B90" t="str">
            <v>|</v>
          </cell>
          <cell r="C90" t="str">
            <v>Insurance- Others</v>
          </cell>
          <cell r="D90" t="str">
            <v>|</v>
          </cell>
          <cell r="E90">
            <v>200.76</v>
          </cell>
          <cell r="G90">
            <v>200.76</v>
          </cell>
          <cell r="H90">
            <v>200.76</v>
          </cell>
        </row>
        <row r="91">
          <cell r="A91">
            <v>51890051</v>
          </cell>
          <cell r="B91" t="str">
            <v>|</v>
          </cell>
          <cell r="C91" t="str">
            <v>Outside Svc- Security</v>
          </cell>
          <cell r="D91" t="str">
            <v>|</v>
          </cell>
          <cell r="E91">
            <v>247.27</v>
          </cell>
          <cell r="G91">
            <v>247.27</v>
          </cell>
          <cell r="H91">
            <v>247.27</v>
          </cell>
        </row>
        <row r="92">
          <cell r="A92">
            <v>51890061</v>
          </cell>
          <cell r="B92" t="str">
            <v>|</v>
          </cell>
          <cell r="C92" t="str">
            <v>EH &amp; S Expenses</v>
          </cell>
          <cell r="D92" t="str">
            <v>|</v>
          </cell>
          <cell r="E92">
            <v>370.55</v>
          </cell>
          <cell r="G92">
            <v>370.55</v>
          </cell>
          <cell r="H92">
            <v>370.55</v>
          </cell>
        </row>
        <row r="93">
          <cell r="D93" t="str">
            <v>-</v>
          </cell>
          <cell r="E93" t="str">
            <v>-------------------</v>
          </cell>
          <cell r="F93" t="str">
            <v>------------------</v>
          </cell>
          <cell r="G93" t="e">
            <v>#VALUE!</v>
          </cell>
          <cell r="H93" t="str">
            <v>-----------------</v>
          </cell>
        </row>
        <row r="94">
          <cell r="C94" t="str">
            <v>Total for Dimension:(BT0040)</v>
          </cell>
          <cell r="E94">
            <v>43140.62</v>
          </cell>
          <cell r="F94">
            <v>4694.18</v>
          </cell>
          <cell r="G94">
            <v>38446.44</v>
          </cell>
          <cell r="H94">
            <v>38446.44</v>
          </cell>
        </row>
        <row r="95">
          <cell r="D95" t="str">
            <v>-</v>
          </cell>
          <cell r="E95" t="str">
            <v>-------------------</v>
          </cell>
          <cell r="F95" t="str">
            <v>------------------</v>
          </cell>
          <cell r="G95" t="e">
            <v>#VALUE!</v>
          </cell>
          <cell r="H95" t="str">
            <v>-----------------</v>
          </cell>
        </row>
        <row r="97">
          <cell r="A97" t="str">
            <v>BT0042           0</v>
          </cell>
          <cell r="C97" t="str">
            <v>Manufacturing Support</v>
          </cell>
          <cell r="G97">
            <v>0</v>
          </cell>
        </row>
        <row r="98">
          <cell r="A98">
            <v>50910010</v>
          </cell>
          <cell r="B98" t="str">
            <v>|</v>
          </cell>
          <cell r="C98" t="str">
            <v>Utilities- Power &amp; Light</v>
          </cell>
          <cell r="D98" t="str">
            <v>|</v>
          </cell>
          <cell r="E98">
            <v>48.07</v>
          </cell>
          <cell r="F98">
            <v>48.07</v>
          </cell>
          <cell r="G98">
            <v>0</v>
          </cell>
        </row>
        <row r="99">
          <cell r="A99">
            <v>50920018</v>
          </cell>
          <cell r="B99" t="str">
            <v>|</v>
          </cell>
          <cell r="C99" t="str">
            <v>Maint/R Land&amp;Bldg- Others</v>
          </cell>
          <cell r="D99" t="str">
            <v>|</v>
          </cell>
          <cell r="E99">
            <v>32.270000000000003</v>
          </cell>
          <cell r="F99">
            <v>32.270000000000003</v>
          </cell>
          <cell r="G99">
            <v>0</v>
          </cell>
        </row>
        <row r="100">
          <cell r="D100" t="str">
            <v>-</v>
          </cell>
          <cell r="E100" t="str">
            <v>-------------------</v>
          </cell>
          <cell r="F100" t="str">
            <v>------------------</v>
          </cell>
          <cell r="G100" t="e">
            <v>#VALUE!</v>
          </cell>
          <cell r="H100" t="str">
            <v>-----------------</v>
          </cell>
        </row>
        <row r="101">
          <cell r="C101" t="str">
            <v>Total for Dimension:(BT0042)</v>
          </cell>
          <cell r="E101">
            <v>80.34</v>
          </cell>
          <cell r="F101">
            <v>80.34</v>
          </cell>
          <cell r="G101">
            <v>0</v>
          </cell>
          <cell r="H101">
            <v>0</v>
          </cell>
        </row>
        <row r="102">
          <cell r="D102" t="str">
            <v>-</v>
          </cell>
          <cell r="E102" t="str">
            <v>-------------------</v>
          </cell>
          <cell r="F102" t="str">
            <v>------------------</v>
          </cell>
          <cell r="G102" t="e">
            <v>#VALUE!</v>
          </cell>
          <cell r="H102" t="str">
            <v>-----------------</v>
          </cell>
        </row>
        <row r="104">
          <cell r="A104" t="str">
            <v>BT0045           0</v>
          </cell>
          <cell r="C104" t="str">
            <v>APO Manufacturing Support</v>
          </cell>
          <cell r="G104">
            <v>0</v>
          </cell>
        </row>
        <row r="105">
          <cell r="A105">
            <v>50330011</v>
          </cell>
          <cell r="B105" t="str">
            <v>|</v>
          </cell>
          <cell r="C105" t="str">
            <v>Medical/Hospit- Salaried Emp</v>
          </cell>
          <cell r="D105" t="str">
            <v>|</v>
          </cell>
          <cell r="E105">
            <v>185</v>
          </cell>
          <cell r="F105">
            <v>185</v>
          </cell>
          <cell r="G105">
            <v>0</v>
          </cell>
        </row>
        <row r="106">
          <cell r="A106">
            <v>50350016</v>
          </cell>
          <cell r="B106" t="str">
            <v>|</v>
          </cell>
          <cell r="C106" t="str">
            <v>Transpo- Taxi Reimbursement</v>
          </cell>
          <cell r="D106" t="str">
            <v>|</v>
          </cell>
          <cell r="E106">
            <v>75.3</v>
          </cell>
          <cell r="F106">
            <v>75.3</v>
          </cell>
          <cell r="G106">
            <v>0</v>
          </cell>
        </row>
        <row r="107">
          <cell r="A107">
            <v>50350044</v>
          </cell>
          <cell r="B107" t="str">
            <v>|</v>
          </cell>
          <cell r="C107" t="str">
            <v>Oth Supp Bnft-Gift &amp; Donation</v>
          </cell>
          <cell r="D107" t="str">
            <v>|</v>
          </cell>
          <cell r="E107">
            <v>47.43</v>
          </cell>
          <cell r="F107">
            <v>47.43</v>
          </cell>
          <cell r="G107">
            <v>0</v>
          </cell>
        </row>
        <row r="108">
          <cell r="A108">
            <v>50350045</v>
          </cell>
          <cell r="B108" t="str">
            <v>|</v>
          </cell>
          <cell r="C108" t="str">
            <v>Oth Supp Bnft-Staff Wlf-Local</v>
          </cell>
          <cell r="D108" t="str">
            <v>|</v>
          </cell>
          <cell r="E108">
            <v>2898.49</v>
          </cell>
          <cell r="F108">
            <v>2898.49</v>
          </cell>
          <cell r="G108">
            <v>0</v>
          </cell>
        </row>
        <row r="109">
          <cell r="A109">
            <v>50350046</v>
          </cell>
          <cell r="B109" t="str">
            <v>|</v>
          </cell>
          <cell r="C109" t="str">
            <v>Oth Supp Bnft-Staff Wlf-Expat</v>
          </cell>
          <cell r="D109" t="str">
            <v>|</v>
          </cell>
          <cell r="E109">
            <v>128</v>
          </cell>
          <cell r="F109">
            <v>128</v>
          </cell>
          <cell r="G109">
            <v>0</v>
          </cell>
        </row>
        <row r="110">
          <cell r="A110">
            <v>50510020</v>
          </cell>
          <cell r="B110" t="str">
            <v>|</v>
          </cell>
          <cell r="C110" t="str">
            <v>Travel/Ent- Entertainment</v>
          </cell>
          <cell r="D110" t="str">
            <v>|</v>
          </cell>
          <cell r="E110">
            <v>256.36</v>
          </cell>
          <cell r="F110">
            <v>256.36</v>
          </cell>
          <cell r="G110">
            <v>0</v>
          </cell>
        </row>
        <row r="111">
          <cell r="A111">
            <v>50805010</v>
          </cell>
          <cell r="B111" t="str">
            <v>|</v>
          </cell>
          <cell r="C111" t="str">
            <v>Depr- Furniture,Fixture&amp;Fittin</v>
          </cell>
          <cell r="D111" t="str">
            <v>|</v>
          </cell>
          <cell r="E111">
            <v>39.17</v>
          </cell>
          <cell r="F111">
            <v>39.17</v>
          </cell>
          <cell r="G111">
            <v>0</v>
          </cell>
        </row>
        <row r="112">
          <cell r="A112">
            <v>50850010</v>
          </cell>
          <cell r="B112" t="str">
            <v>|</v>
          </cell>
          <cell r="C112" t="str">
            <v>Depr- PC&amp;Peripherals- S/ware</v>
          </cell>
          <cell r="D112" t="str">
            <v>|</v>
          </cell>
          <cell r="E112">
            <v>156.03</v>
          </cell>
          <cell r="F112">
            <v>156.03</v>
          </cell>
          <cell r="G112">
            <v>0</v>
          </cell>
        </row>
        <row r="113">
          <cell r="A113">
            <v>50900010</v>
          </cell>
          <cell r="B113" t="str">
            <v>|</v>
          </cell>
          <cell r="C113" t="str">
            <v>Rent of Land&amp;Bldg</v>
          </cell>
          <cell r="D113" t="str">
            <v>|</v>
          </cell>
          <cell r="E113">
            <v>1792.68</v>
          </cell>
          <cell r="F113">
            <v>1792.68</v>
          </cell>
          <cell r="G113">
            <v>0</v>
          </cell>
        </row>
        <row r="114">
          <cell r="A114">
            <v>50910010</v>
          </cell>
          <cell r="B114" t="str">
            <v>|</v>
          </cell>
          <cell r="C114" t="str">
            <v>Utilities- Power &amp; Light</v>
          </cell>
          <cell r="D114" t="str">
            <v>|</v>
          </cell>
          <cell r="E114">
            <v>265</v>
          </cell>
          <cell r="G114">
            <v>265</v>
          </cell>
          <cell r="H114">
            <v>265</v>
          </cell>
        </row>
        <row r="115">
          <cell r="A115">
            <v>50910020</v>
          </cell>
          <cell r="B115" t="str">
            <v>|</v>
          </cell>
          <cell r="C115" t="str">
            <v>Utilities- Water</v>
          </cell>
          <cell r="D115" t="str">
            <v>|</v>
          </cell>
          <cell r="F115">
            <v>265</v>
          </cell>
          <cell r="G115">
            <v>-265</v>
          </cell>
          <cell r="H115">
            <v>-265</v>
          </cell>
        </row>
        <row r="116">
          <cell r="A116">
            <v>50920018</v>
          </cell>
          <cell r="B116" t="str">
            <v>|</v>
          </cell>
          <cell r="C116" t="str">
            <v>Maint/R Land&amp;Bldg- Others</v>
          </cell>
          <cell r="D116" t="str">
            <v>|</v>
          </cell>
          <cell r="E116">
            <v>121.49</v>
          </cell>
          <cell r="F116">
            <v>121.49</v>
          </cell>
          <cell r="G116">
            <v>0</v>
          </cell>
        </row>
        <row r="117">
          <cell r="A117">
            <v>51000010</v>
          </cell>
          <cell r="B117" t="str">
            <v>|</v>
          </cell>
          <cell r="C117" t="str">
            <v>Postage</v>
          </cell>
          <cell r="D117" t="str">
            <v>|</v>
          </cell>
          <cell r="F117">
            <v>150.9</v>
          </cell>
          <cell r="G117">
            <v>-150.9</v>
          </cell>
          <cell r="H117">
            <v>-150.9</v>
          </cell>
        </row>
        <row r="118">
          <cell r="A118">
            <v>51020011</v>
          </cell>
          <cell r="B118" t="str">
            <v>|</v>
          </cell>
          <cell r="C118" t="str">
            <v>Courier&amp;Express SVC</v>
          </cell>
          <cell r="D118" t="str">
            <v>|</v>
          </cell>
          <cell r="E118">
            <v>150.9</v>
          </cell>
          <cell r="G118">
            <v>150.9</v>
          </cell>
          <cell r="H118">
            <v>150.9</v>
          </cell>
        </row>
        <row r="119">
          <cell r="A119">
            <v>51890042</v>
          </cell>
          <cell r="B119" t="str">
            <v>|</v>
          </cell>
          <cell r="C119" t="str">
            <v>Subscriptions- Others</v>
          </cell>
          <cell r="D119" t="str">
            <v>|</v>
          </cell>
          <cell r="E119">
            <v>111.9</v>
          </cell>
          <cell r="F119">
            <v>111.9</v>
          </cell>
          <cell r="G119">
            <v>0</v>
          </cell>
        </row>
        <row r="120">
          <cell r="D120" t="str">
            <v>-</v>
          </cell>
          <cell r="E120" t="str">
            <v>-------------------</v>
          </cell>
          <cell r="F120" t="str">
            <v>------------------</v>
          </cell>
          <cell r="G120" t="e">
            <v>#VALUE!</v>
          </cell>
          <cell r="H120" t="str">
            <v>-----------------</v>
          </cell>
        </row>
        <row r="121">
          <cell r="C121" t="str">
            <v>Total for Dimension:(BT0045)</v>
          </cell>
          <cell r="E121">
            <v>6227.75</v>
          </cell>
          <cell r="F121">
            <v>6227.75</v>
          </cell>
          <cell r="G121">
            <v>0</v>
          </cell>
          <cell r="H121">
            <v>0</v>
          </cell>
        </row>
        <row r="122">
          <cell r="D122" t="str">
            <v>-</v>
          </cell>
          <cell r="E122" t="str">
            <v>-------------------</v>
          </cell>
          <cell r="F122" t="str">
            <v>------------------</v>
          </cell>
          <cell r="G122" t="e">
            <v>#VALUE!</v>
          </cell>
          <cell r="H122" t="str">
            <v>-----------------</v>
          </cell>
        </row>
        <row r="124">
          <cell r="A124" t="str">
            <v>BT0050           0</v>
          </cell>
          <cell r="C124" t="str">
            <v>Materials</v>
          </cell>
          <cell r="G124">
            <v>0</v>
          </cell>
        </row>
        <row r="125">
          <cell r="A125">
            <v>50100010</v>
          </cell>
          <cell r="B125" t="str">
            <v>|</v>
          </cell>
          <cell r="C125" t="str">
            <v>Salaries - Basic- Exempt</v>
          </cell>
          <cell r="D125" t="str">
            <v>|</v>
          </cell>
          <cell r="E125">
            <v>23252.38</v>
          </cell>
          <cell r="G125">
            <v>23252.38</v>
          </cell>
          <cell r="H125">
            <v>23252.38</v>
          </cell>
        </row>
        <row r="126">
          <cell r="A126">
            <v>50100021</v>
          </cell>
          <cell r="B126" t="str">
            <v>|</v>
          </cell>
          <cell r="C126" t="str">
            <v>Salaries-Transp Allow-Exempt</v>
          </cell>
          <cell r="D126" t="str">
            <v>|</v>
          </cell>
          <cell r="E126">
            <v>1000</v>
          </cell>
          <cell r="G126">
            <v>1000</v>
          </cell>
          <cell r="H126">
            <v>1000</v>
          </cell>
        </row>
        <row r="127">
          <cell r="A127">
            <v>50320010</v>
          </cell>
          <cell r="B127" t="str">
            <v>|</v>
          </cell>
          <cell r="C127" t="str">
            <v>CPF-Salaried Employees- Exempt</v>
          </cell>
          <cell r="D127" t="str">
            <v>|</v>
          </cell>
          <cell r="E127">
            <v>3655</v>
          </cell>
          <cell r="G127">
            <v>3655</v>
          </cell>
          <cell r="H127">
            <v>3655</v>
          </cell>
        </row>
        <row r="128">
          <cell r="A128">
            <v>50330011</v>
          </cell>
          <cell r="B128" t="str">
            <v>|</v>
          </cell>
          <cell r="C128" t="str">
            <v>Medical/Hospit- Salaried Emp</v>
          </cell>
          <cell r="D128" t="str">
            <v>|</v>
          </cell>
          <cell r="E128">
            <v>125</v>
          </cell>
          <cell r="G128">
            <v>125</v>
          </cell>
          <cell r="H128">
            <v>125</v>
          </cell>
        </row>
        <row r="129">
          <cell r="A129">
            <v>50350017</v>
          </cell>
          <cell r="B129" t="str">
            <v>|</v>
          </cell>
          <cell r="C129" t="str">
            <v>Transpo- Company Bus</v>
          </cell>
          <cell r="D129" t="str">
            <v>|</v>
          </cell>
          <cell r="E129">
            <v>252.57</v>
          </cell>
          <cell r="G129">
            <v>252.57</v>
          </cell>
          <cell r="H129">
            <v>252.57</v>
          </cell>
        </row>
        <row r="130">
          <cell r="A130">
            <v>50350062</v>
          </cell>
          <cell r="B130" t="str">
            <v>|</v>
          </cell>
          <cell r="C130" t="str">
            <v>Employer SDF/FWL-Exempt</v>
          </cell>
          <cell r="D130" t="str">
            <v>|</v>
          </cell>
          <cell r="E130">
            <v>6</v>
          </cell>
          <cell r="G130">
            <v>6</v>
          </cell>
          <cell r="H130">
            <v>6</v>
          </cell>
        </row>
        <row r="131">
          <cell r="A131">
            <v>50510020</v>
          </cell>
          <cell r="B131" t="str">
            <v>|</v>
          </cell>
          <cell r="C131" t="str">
            <v>Travel/Ent- Entertainment</v>
          </cell>
          <cell r="D131" t="str">
            <v>|</v>
          </cell>
          <cell r="E131">
            <v>72.099999999999994</v>
          </cell>
          <cell r="G131">
            <v>72.099999999999994</v>
          </cell>
          <cell r="H131">
            <v>72.099999999999994</v>
          </cell>
        </row>
        <row r="132">
          <cell r="A132">
            <v>50805010</v>
          </cell>
          <cell r="B132" t="str">
            <v>|</v>
          </cell>
          <cell r="C132" t="str">
            <v>Depr- Furniture,Fixture&amp;Fittin</v>
          </cell>
          <cell r="D132" t="str">
            <v>|</v>
          </cell>
          <cell r="E132">
            <v>33.33</v>
          </cell>
          <cell r="G132">
            <v>33.33</v>
          </cell>
          <cell r="H132">
            <v>33.33</v>
          </cell>
        </row>
        <row r="133">
          <cell r="A133">
            <v>50830010</v>
          </cell>
          <cell r="B133" t="str">
            <v>|</v>
          </cell>
          <cell r="C133" t="str">
            <v>Depr- Machinery &amp; Plant</v>
          </cell>
          <cell r="D133" t="str">
            <v>|</v>
          </cell>
          <cell r="E133">
            <v>313.11</v>
          </cell>
          <cell r="G133">
            <v>313.11</v>
          </cell>
          <cell r="H133">
            <v>313.11</v>
          </cell>
        </row>
        <row r="134">
          <cell r="A134">
            <v>50830020</v>
          </cell>
          <cell r="B134" t="str">
            <v>|</v>
          </cell>
          <cell r="C134" t="str">
            <v>Depr- Tools &amp; Workshop Equip</v>
          </cell>
          <cell r="D134" t="str">
            <v>|</v>
          </cell>
          <cell r="E134">
            <v>2355.1799999999998</v>
          </cell>
          <cell r="G134">
            <v>2355.1799999999998</v>
          </cell>
          <cell r="H134">
            <v>2355.1799999999998</v>
          </cell>
        </row>
        <row r="135">
          <cell r="A135">
            <v>50900010</v>
          </cell>
          <cell r="B135" t="str">
            <v>|</v>
          </cell>
          <cell r="C135" t="str">
            <v>Rent of Land&amp;Bldg</v>
          </cell>
          <cell r="D135" t="str">
            <v>|</v>
          </cell>
          <cell r="E135">
            <v>2108.73</v>
          </cell>
          <cell r="G135">
            <v>2108.73</v>
          </cell>
          <cell r="H135">
            <v>2108.73</v>
          </cell>
        </row>
        <row r="136">
          <cell r="A136">
            <v>50910010</v>
          </cell>
          <cell r="B136" t="str">
            <v>|</v>
          </cell>
          <cell r="C136" t="str">
            <v>Utilities- Power &amp; Light</v>
          </cell>
          <cell r="D136" t="str">
            <v>|</v>
          </cell>
          <cell r="E136">
            <v>854</v>
          </cell>
          <cell r="G136">
            <v>854</v>
          </cell>
          <cell r="H136">
            <v>854</v>
          </cell>
        </row>
        <row r="137">
          <cell r="A137">
            <v>50910031</v>
          </cell>
          <cell r="B137" t="str">
            <v>|</v>
          </cell>
          <cell r="C137" t="str">
            <v>Telephones</v>
          </cell>
          <cell r="D137" t="str">
            <v>|</v>
          </cell>
          <cell r="E137">
            <v>444.19</v>
          </cell>
          <cell r="G137">
            <v>444.19</v>
          </cell>
          <cell r="H137">
            <v>444.19</v>
          </cell>
        </row>
        <row r="138">
          <cell r="A138">
            <v>50920018</v>
          </cell>
          <cell r="B138" t="str">
            <v>|</v>
          </cell>
          <cell r="C138" t="str">
            <v>Maint/R Land&amp;Bldg- Others</v>
          </cell>
          <cell r="D138" t="str">
            <v>|</v>
          </cell>
          <cell r="E138">
            <v>290.45999999999998</v>
          </cell>
          <cell r="G138">
            <v>290.45999999999998</v>
          </cell>
          <cell r="H138">
            <v>290.45999999999998</v>
          </cell>
        </row>
        <row r="139">
          <cell r="A139">
            <v>50920034</v>
          </cell>
          <cell r="B139" t="str">
            <v>|</v>
          </cell>
          <cell r="C139" t="str">
            <v>One Off Maint- Office Equip</v>
          </cell>
          <cell r="D139" t="str">
            <v>|</v>
          </cell>
          <cell r="E139">
            <v>240</v>
          </cell>
          <cell r="G139">
            <v>240</v>
          </cell>
          <cell r="H139">
            <v>240</v>
          </cell>
        </row>
        <row r="140">
          <cell r="A140">
            <v>50930056</v>
          </cell>
          <cell r="B140" t="str">
            <v>|</v>
          </cell>
          <cell r="C140" t="str">
            <v>Rental of Equipment- Others</v>
          </cell>
          <cell r="D140" t="str">
            <v>|</v>
          </cell>
          <cell r="E140">
            <v>112.56</v>
          </cell>
          <cell r="G140">
            <v>112.56</v>
          </cell>
          <cell r="H140">
            <v>112.56</v>
          </cell>
        </row>
        <row r="141">
          <cell r="A141">
            <v>51000010</v>
          </cell>
          <cell r="B141" t="str">
            <v>|</v>
          </cell>
          <cell r="C141" t="str">
            <v>Postage</v>
          </cell>
          <cell r="D141" t="str">
            <v>|</v>
          </cell>
          <cell r="E141">
            <v>213.91</v>
          </cell>
          <cell r="G141">
            <v>213.91</v>
          </cell>
          <cell r="H141">
            <v>213.91</v>
          </cell>
        </row>
        <row r="142">
          <cell r="A142">
            <v>51010003</v>
          </cell>
          <cell r="B142" t="str">
            <v>|</v>
          </cell>
          <cell r="C142" t="str">
            <v>Testing Evaluation</v>
          </cell>
          <cell r="D142" t="str">
            <v>|</v>
          </cell>
          <cell r="E142">
            <v>155.97</v>
          </cell>
          <cell r="G142">
            <v>155.97</v>
          </cell>
          <cell r="H142">
            <v>155.97</v>
          </cell>
        </row>
        <row r="143">
          <cell r="A143">
            <v>51020021</v>
          </cell>
          <cell r="B143" t="str">
            <v>|</v>
          </cell>
          <cell r="C143" t="str">
            <v>Publications&amp;Periodcl</v>
          </cell>
          <cell r="D143" t="str">
            <v>|</v>
          </cell>
          <cell r="E143">
            <v>2150.35</v>
          </cell>
          <cell r="G143">
            <v>2150.35</v>
          </cell>
          <cell r="H143">
            <v>2150.35</v>
          </cell>
        </row>
        <row r="144">
          <cell r="A144">
            <v>51030001</v>
          </cell>
          <cell r="B144" t="str">
            <v>|</v>
          </cell>
          <cell r="C144" t="str">
            <v>Factory Scrap</v>
          </cell>
          <cell r="D144" t="str">
            <v>|</v>
          </cell>
          <cell r="E144">
            <v>422.21</v>
          </cell>
          <cell r="G144">
            <v>422.21</v>
          </cell>
          <cell r="H144">
            <v>422.21</v>
          </cell>
        </row>
        <row r="145">
          <cell r="A145">
            <v>51590099</v>
          </cell>
          <cell r="B145" t="str">
            <v>|</v>
          </cell>
          <cell r="C145" t="str">
            <v>Insurance- Others</v>
          </cell>
          <cell r="D145" t="str">
            <v>|</v>
          </cell>
          <cell r="E145">
            <v>584.04</v>
          </cell>
          <cell r="G145">
            <v>584.04</v>
          </cell>
          <cell r="H145">
            <v>584.04</v>
          </cell>
        </row>
        <row r="146">
          <cell r="A146">
            <v>51890051</v>
          </cell>
          <cell r="B146" t="str">
            <v>|</v>
          </cell>
          <cell r="C146" t="str">
            <v>Outside Svc- Security</v>
          </cell>
          <cell r="D146" t="str">
            <v>|</v>
          </cell>
          <cell r="E146">
            <v>185.45</v>
          </cell>
          <cell r="G146">
            <v>185.45</v>
          </cell>
          <cell r="H146">
            <v>185.45</v>
          </cell>
        </row>
        <row r="147">
          <cell r="A147">
            <v>51890061</v>
          </cell>
          <cell r="B147" t="str">
            <v>|</v>
          </cell>
          <cell r="C147" t="str">
            <v>EH &amp; S Expenses</v>
          </cell>
          <cell r="D147" t="str">
            <v>|</v>
          </cell>
          <cell r="E147">
            <v>210.55</v>
          </cell>
          <cell r="G147">
            <v>210.55</v>
          </cell>
          <cell r="H147">
            <v>210.55</v>
          </cell>
        </row>
        <row r="148">
          <cell r="A148">
            <v>51990020</v>
          </cell>
          <cell r="B148" t="str">
            <v>|</v>
          </cell>
          <cell r="C148" t="str">
            <v>Allocation from other Dept</v>
          </cell>
          <cell r="D148" t="str">
            <v>|</v>
          </cell>
          <cell r="E148">
            <v>42005.72</v>
          </cell>
          <cell r="G148">
            <v>42005.72</v>
          </cell>
          <cell r="H148">
            <v>42005.72</v>
          </cell>
        </row>
        <row r="149">
          <cell r="D149" t="str">
            <v>-</v>
          </cell>
          <cell r="E149" t="str">
            <v>-------------------</v>
          </cell>
          <cell r="F149" t="str">
            <v>------------------</v>
          </cell>
          <cell r="G149" t="e">
            <v>#VALUE!</v>
          </cell>
          <cell r="H149" t="str">
            <v>-----------------</v>
          </cell>
        </row>
        <row r="150">
          <cell r="C150" t="str">
            <v>Total for Dimension:(BT0050)</v>
          </cell>
          <cell r="E150">
            <v>81042.81</v>
          </cell>
          <cell r="F150">
            <v>0</v>
          </cell>
          <cell r="G150">
            <v>81042.81</v>
          </cell>
          <cell r="H150">
            <v>81042.81</v>
          </cell>
        </row>
        <row r="151">
          <cell r="D151" t="str">
            <v>-</v>
          </cell>
          <cell r="E151" t="str">
            <v>-------------------</v>
          </cell>
          <cell r="F151" t="str">
            <v>------------------</v>
          </cell>
          <cell r="G151" t="e">
            <v>#VALUE!</v>
          </cell>
          <cell r="H151" t="str">
            <v>-----------------</v>
          </cell>
        </row>
        <row r="154">
          <cell r="A154" t="str">
            <v>BT0333           0</v>
          </cell>
          <cell r="C154" t="str">
            <v>Burden Provisions</v>
          </cell>
          <cell r="G154">
            <v>0</v>
          </cell>
        </row>
        <row r="155">
          <cell r="A155">
            <v>51990020</v>
          </cell>
          <cell r="B155" t="str">
            <v>|</v>
          </cell>
          <cell r="C155" t="str">
            <v>Allocation from other Dept</v>
          </cell>
          <cell r="D155" t="str">
            <v>|</v>
          </cell>
          <cell r="E155">
            <v>74750</v>
          </cell>
          <cell r="G155">
            <v>74750</v>
          </cell>
          <cell r="H155">
            <v>74750</v>
          </cell>
        </row>
        <row r="156">
          <cell r="D156" t="str">
            <v>-</v>
          </cell>
          <cell r="E156" t="str">
            <v>-------------------</v>
          </cell>
          <cell r="F156" t="str">
            <v>------------------</v>
          </cell>
          <cell r="G156" t="e">
            <v>#VALUE!</v>
          </cell>
          <cell r="H156" t="str">
            <v>-----------------</v>
          </cell>
        </row>
        <row r="157">
          <cell r="C157" t="str">
            <v>Total for Dimension:(BT0333)</v>
          </cell>
          <cell r="E157">
            <v>74750</v>
          </cell>
          <cell r="F157">
            <v>0</v>
          </cell>
          <cell r="G157">
            <v>74750</v>
          </cell>
          <cell r="H157">
            <v>74750</v>
          </cell>
        </row>
        <row r="158">
          <cell r="D158" t="str">
            <v>-</v>
          </cell>
          <cell r="E158" t="str">
            <v>-------------------</v>
          </cell>
          <cell r="F158" t="str">
            <v>------------------</v>
          </cell>
          <cell r="G158" t="e">
            <v>#VALUE!</v>
          </cell>
          <cell r="H158" t="str">
            <v>-----------------</v>
          </cell>
        </row>
        <row r="161">
          <cell r="A161" t="str">
            <v>HT0020           0</v>
          </cell>
          <cell r="C161" t="str">
            <v>QA</v>
          </cell>
          <cell r="G161">
            <v>0</v>
          </cell>
        </row>
        <row r="162">
          <cell r="A162">
            <v>50100010</v>
          </cell>
          <cell r="B162" t="str">
            <v>|</v>
          </cell>
          <cell r="C162" t="str">
            <v>Salaries - Basic- Exempt</v>
          </cell>
          <cell r="D162" t="str">
            <v>|</v>
          </cell>
          <cell r="E162">
            <v>17727</v>
          </cell>
          <cell r="G162">
            <v>17727</v>
          </cell>
          <cell r="H162">
            <v>17727</v>
          </cell>
        </row>
        <row r="163">
          <cell r="A163">
            <v>50100021</v>
          </cell>
          <cell r="B163" t="str">
            <v>|</v>
          </cell>
          <cell r="C163" t="str">
            <v>Salaries-Transp Allow-Exempt</v>
          </cell>
          <cell r="D163" t="str">
            <v>|</v>
          </cell>
          <cell r="E163">
            <v>1000</v>
          </cell>
          <cell r="G163">
            <v>1000</v>
          </cell>
          <cell r="H163">
            <v>1000</v>
          </cell>
        </row>
        <row r="164">
          <cell r="A164">
            <v>50200015</v>
          </cell>
          <cell r="B164" t="str">
            <v>|</v>
          </cell>
          <cell r="C164" t="str">
            <v>Indirect Labor- Wages</v>
          </cell>
          <cell r="D164" t="str">
            <v>|</v>
          </cell>
          <cell r="E164">
            <v>7458.09</v>
          </cell>
          <cell r="G164">
            <v>7458.09</v>
          </cell>
          <cell r="H164">
            <v>7458.09</v>
          </cell>
        </row>
        <row r="165">
          <cell r="A165">
            <v>50210015</v>
          </cell>
          <cell r="B165" t="str">
            <v>|</v>
          </cell>
          <cell r="C165" t="str">
            <v>Overtime- Indirect Labour</v>
          </cell>
          <cell r="D165" t="str">
            <v>|</v>
          </cell>
          <cell r="E165">
            <v>1655.85</v>
          </cell>
          <cell r="G165">
            <v>1655.85</v>
          </cell>
          <cell r="H165">
            <v>1655.85</v>
          </cell>
        </row>
        <row r="166">
          <cell r="A166">
            <v>50240075</v>
          </cell>
          <cell r="B166" t="str">
            <v>|</v>
          </cell>
          <cell r="C166" t="str">
            <v>Attendance Bonus-Indirect Lab</v>
          </cell>
          <cell r="D166" t="str">
            <v>|</v>
          </cell>
          <cell r="E166">
            <v>35</v>
          </cell>
          <cell r="G166">
            <v>35</v>
          </cell>
          <cell r="H166">
            <v>35</v>
          </cell>
        </row>
        <row r="167">
          <cell r="A167">
            <v>50270015</v>
          </cell>
          <cell r="B167" t="str">
            <v>|</v>
          </cell>
          <cell r="C167" t="str">
            <v>Wages-Union Fee/Other-Indirect</v>
          </cell>
          <cell r="D167" t="str">
            <v>|</v>
          </cell>
          <cell r="E167">
            <v>32</v>
          </cell>
          <cell r="G167">
            <v>32</v>
          </cell>
          <cell r="H167">
            <v>32</v>
          </cell>
        </row>
        <row r="168">
          <cell r="A168">
            <v>50320010</v>
          </cell>
          <cell r="B168" t="str">
            <v>|</v>
          </cell>
          <cell r="C168" t="str">
            <v>CPF-Salaried Employees- Exempt</v>
          </cell>
          <cell r="D168" t="str">
            <v>|</v>
          </cell>
          <cell r="E168">
            <v>2777</v>
          </cell>
          <cell r="G168">
            <v>2777</v>
          </cell>
          <cell r="H168">
            <v>2777</v>
          </cell>
        </row>
        <row r="169">
          <cell r="A169">
            <v>50320025</v>
          </cell>
          <cell r="B169" t="str">
            <v>|</v>
          </cell>
          <cell r="C169" t="str">
            <v>CPF - Indirect Employees</v>
          </cell>
          <cell r="D169" t="str">
            <v>|</v>
          </cell>
          <cell r="E169">
            <v>871</v>
          </cell>
          <cell r="G169">
            <v>871</v>
          </cell>
          <cell r="H169">
            <v>871</v>
          </cell>
        </row>
        <row r="170">
          <cell r="A170">
            <v>50330011</v>
          </cell>
          <cell r="B170" t="str">
            <v>|</v>
          </cell>
          <cell r="C170" t="str">
            <v>Medical/Hospit- Salaried Emp</v>
          </cell>
          <cell r="D170" t="str">
            <v>|</v>
          </cell>
          <cell r="E170">
            <v>352</v>
          </cell>
          <cell r="G170">
            <v>352</v>
          </cell>
          <cell r="H170">
            <v>352</v>
          </cell>
        </row>
        <row r="171">
          <cell r="A171">
            <v>50350017</v>
          </cell>
          <cell r="B171" t="str">
            <v>|</v>
          </cell>
          <cell r="C171" t="str">
            <v>Transpo- Company Bus</v>
          </cell>
          <cell r="D171" t="str">
            <v>|</v>
          </cell>
          <cell r="E171">
            <v>526.04</v>
          </cell>
          <cell r="G171">
            <v>526.04</v>
          </cell>
          <cell r="H171">
            <v>526.04</v>
          </cell>
        </row>
        <row r="172">
          <cell r="A172">
            <v>50350061</v>
          </cell>
          <cell r="B172" t="str">
            <v>|</v>
          </cell>
          <cell r="C172" t="str">
            <v>Employer SDF/FWL-Indirect Lab</v>
          </cell>
          <cell r="D172" t="str">
            <v>|</v>
          </cell>
          <cell r="E172">
            <v>30</v>
          </cell>
          <cell r="G172">
            <v>30</v>
          </cell>
          <cell r="H172">
            <v>30</v>
          </cell>
        </row>
        <row r="173">
          <cell r="A173">
            <v>50350062</v>
          </cell>
          <cell r="B173" t="str">
            <v>|</v>
          </cell>
          <cell r="C173" t="str">
            <v>Employer SDF/FWL-Exempt</v>
          </cell>
          <cell r="D173" t="str">
            <v>|</v>
          </cell>
          <cell r="E173">
            <v>7</v>
          </cell>
          <cell r="G173">
            <v>7</v>
          </cell>
          <cell r="H173">
            <v>7</v>
          </cell>
        </row>
        <row r="174">
          <cell r="A174">
            <v>50500010</v>
          </cell>
          <cell r="B174" t="str">
            <v>|</v>
          </cell>
          <cell r="C174" t="str">
            <v>Travel/Ent- Airfare</v>
          </cell>
          <cell r="D174" t="str">
            <v>|</v>
          </cell>
          <cell r="E174">
            <v>-612</v>
          </cell>
          <cell r="G174">
            <v>-612</v>
          </cell>
          <cell r="H174">
            <v>-612</v>
          </cell>
        </row>
        <row r="175">
          <cell r="A175">
            <v>50805010</v>
          </cell>
          <cell r="B175" t="str">
            <v>|</v>
          </cell>
          <cell r="C175" t="str">
            <v>Depr- Furniture,Fixture&amp;Fittin</v>
          </cell>
          <cell r="D175" t="str">
            <v>|</v>
          </cell>
          <cell r="E175">
            <v>26.67</v>
          </cell>
          <cell r="G175">
            <v>26.67</v>
          </cell>
          <cell r="H175">
            <v>26.67</v>
          </cell>
        </row>
        <row r="176">
          <cell r="A176">
            <v>50830010</v>
          </cell>
          <cell r="B176" t="str">
            <v>|</v>
          </cell>
          <cell r="C176" t="str">
            <v>Depr- Machinery &amp; Plant</v>
          </cell>
          <cell r="D176" t="str">
            <v>|</v>
          </cell>
          <cell r="E176">
            <v>275.08999999999997</v>
          </cell>
          <cell r="G176">
            <v>275.08999999999997</v>
          </cell>
          <cell r="H176">
            <v>275.08999999999997</v>
          </cell>
        </row>
        <row r="177">
          <cell r="A177">
            <v>50830020</v>
          </cell>
          <cell r="B177" t="str">
            <v>|</v>
          </cell>
          <cell r="C177" t="str">
            <v>Depr- Tools &amp; Workshop Equip</v>
          </cell>
          <cell r="D177" t="str">
            <v>|</v>
          </cell>
          <cell r="E177">
            <v>262.32</v>
          </cell>
          <cell r="G177">
            <v>262.32</v>
          </cell>
          <cell r="H177">
            <v>262.32</v>
          </cell>
        </row>
        <row r="178">
          <cell r="A178">
            <v>50900010</v>
          </cell>
          <cell r="B178" t="str">
            <v>|</v>
          </cell>
          <cell r="C178" t="str">
            <v>Rent of Land&amp;Bldg</v>
          </cell>
          <cell r="D178" t="str">
            <v>|</v>
          </cell>
          <cell r="E178">
            <v>3356.55</v>
          </cell>
          <cell r="G178">
            <v>3356.55</v>
          </cell>
          <cell r="H178">
            <v>3356.55</v>
          </cell>
        </row>
        <row r="179">
          <cell r="A179">
            <v>50910010</v>
          </cell>
          <cell r="B179" t="str">
            <v>|</v>
          </cell>
          <cell r="C179" t="str">
            <v>Utilities- Power &amp; Light</v>
          </cell>
          <cell r="D179" t="str">
            <v>|</v>
          </cell>
          <cell r="E179">
            <v>798</v>
          </cell>
          <cell r="G179">
            <v>798</v>
          </cell>
          <cell r="H179">
            <v>798</v>
          </cell>
        </row>
        <row r="180">
          <cell r="A180">
            <v>50910031</v>
          </cell>
          <cell r="B180" t="str">
            <v>|</v>
          </cell>
          <cell r="C180" t="str">
            <v>Telephones</v>
          </cell>
          <cell r="D180" t="str">
            <v>|</v>
          </cell>
          <cell r="E180">
            <v>-4.87</v>
          </cell>
          <cell r="G180">
            <v>-4.87</v>
          </cell>
          <cell r="H180">
            <v>-4.87</v>
          </cell>
        </row>
        <row r="181">
          <cell r="A181">
            <v>50920018</v>
          </cell>
          <cell r="B181" t="str">
            <v>|</v>
          </cell>
          <cell r="C181" t="str">
            <v>Maint/R Land&amp;Bldg- Others</v>
          </cell>
          <cell r="D181" t="str">
            <v>|</v>
          </cell>
          <cell r="E181">
            <v>325.18</v>
          </cell>
          <cell r="G181">
            <v>325.18</v>
          </cell>
          <cell r="H181">
            <v>325.18</v>
          </cell>
        </row>
        <row r="182">
          <cell r="A182">
            <v>50930056</v>
          </cell>
          <cell r="B182" t="str">
            <v>|</v>
          </cell>
          <cell r="C182" t="str">
            <v>Rental of Equipment- Others</v>
          </cell>
          <cell r="D182" t="str">
            <v>|</v>
          </cell>
          <cell r="E182">
            <v>75.040000000000006</v>
          </cell>
          <cell r="G182">
            <v>75.040000000000006</v>
          </cell>
          <cell r="H182">
            <v>75.040000000000006</v>
          </cell>
        </row>
        <row r="183">
          <cell r="A183">
            <v>51000010</v>
          </cell>
          <cell r="B183" t="str">
            <v>|</v>
          </cell>
          <cell r="C183" t="str">
            <v>Postage</v>
          </cell>
          <cell r="D183" t="str">
            <v>|</v>
          </cell>
          <cell r="E183">
            <v>182.08</v>
          </cell>
          <cell r="G183">
            <v>182.08</v>
          </cell>
          <cell r="H183">
            <v>182.08</v>
          </cell>
        </row>
        <row r="184">
          <cell r="A184">
            <v>51000024</v>
          </cell>
          <cell r="B184" t="str">
            <v>|</v>
          </cell>
          <cell r="C184" t="str">
            <v>Stationery&amp;Sup- Others</v>
          </cell>
          <cell r="D184" t="str">
            <v>|</v>
          </cell>
          <cell r="E184">
            <v>1281.04</v>
          </cell>
          <cell r="G184">
            <v>1281.04</v>
          </cell>
          <cell r="H184">
            <v>1281.04</v>
          </cell>
        </row>
        <row r="185">
          <cell r="A185">
            <v>51010002</v>
          </cell>
          <cell r="B185" t="str">
            <v>|</v>
          </cell>
          <cell r="C185" t="str">
            <v>Operating Supplies</v>
          </cell>
          <cell r="D185" t="str">
            <v>|</v>
          </cell>
          <cell r="E185">
            <v>269.45</v>
          </cell>
          <cell r="G185">
            <v>269.45</v>
          </cell>
          <cell r="H185">
            <v>269.45</v>
          </cell>
        </row>
        <row r="186">
          <cell r="A186">
            <v>51590099</v>
          </cell>
          <cell r="B186" t="str">
            <v>|</v>
          </cell>
          <cell r="C186" t="str">
            <v>Insurance- Others</v>
          </cell>
          <cell r="D186" t="str">
            <v>|</v>
          </cell>
          <cell r="E186">
            <v>169.81</v>
          </cell>
          <cell r="G186">
            <v>169.81</v>
          </cell>
          <cell r="H186">
            <v>169.81</v>
          </cell>
        </row>
        <row r="187">
          <cell r="A187">
            <v>51890042</v>
          </cell>
          <cell r="B187" t="str">
            <v>|</v>
          </cell>
          <cell r="C187" t="str">
            <v>Subscriptions- Others</v>
          </cell>
          <cell r="D187" t="str">
            <v>|</v>
          </cell>
          <cell r="E187">
            <v>37.200000000000003</v>
          </cell>
          <cell r="G187">
            <v>37.200000000000003</v>
          </cell>
          <cell r="H187">
            <v>37.200000000000003</v>
          </cell>
        </row>
        <row r="188">
          <cell r="A188">
            <v>51890051</v>
          </cell>
          <cell r="B188" t="str">
            <v>|</v>
          </cell>
          <cell r="C188" t="str">
            <v>Outside Svc- Security</v>
          </cell>
          <cell r="D188" t="str">
            <v>|</v>
          </cell>
          <cell r="E188">
            <v>278.18</v>
          </cell>
          <cell r="G188">
            <v>278.18</v>
          </cell>
          <cell r="H188">
            <v>278.18</v>
          </cell>
        </row>
        <row r="189">
          <cell r="A189">
            <v>51890061</v>
          </cell>
          <cell r="B189" t="str">
            <v>|</v>
          </cell>
          <cell r="C189" t="str">
            <v>EH &amp; S Expenses</v>
          </cell>
          <cell r="D189" t="str">
            <v>|</v>
          </cell>
          <cell r="E189">
            <v>333.49</v>
          </cell>
          <cell r="G189">
            <v>333.49</v>
          </cell>
          <cell r="H189">
            <v>333.49</v>
          </cell>
        </row>
        <row r="190">
          <cell r="D190" t="str">
            <v>-</v>
          </cell>
          <cell r="E190" t="str">
            <v>-------------------</v>
          </cell>
          <cell r="F190" t="str">
            <v>------------------</v>
          </cell>
          <cell r="G190" t="e">
            <v>#VALUE!</v>
          </cell>
          <cell r="H190" t="str">
            <v>-----------------</v>
          </cell>
        </row>
        <row r="191">
          <cell r="C191" t="str">
            <v>Total for Dimension:(HT0020)</v>
          </cell>
          <cell r="E191">
            <v>39524.21</v>
          </cell>
          <cell r="F191">
            <v>0</v>
          </cell>
          <cell r="G191">
            <v>39524.21</v>
          </cell>
          <cell r="H191">
            <v>39524.21</v>
          </cell>
        </row>
        <row r="192">
          <cell r="D192" t="str">
            <v>-</v>
          </cell>
          <cell r="E192" t="str">
            <v>-------------------</v>
          </cell>
          <cell r="F192" t="str">
            <v>------------------</v>
          </cell>
          <cell r="G192" t="e">
            <v>#VALUE!</v>
          </cell>
          <cell r="H192" t="str">
            <v>-----------------</v>
          </cell>
        </row>
        <row r="194">
          <cell r="A194" t="str">
            <v>IT0030           0</v>
          </cell>
          <cell r="C194" t="str">
            <v>Warehouse</v>
          </cell>
          <cell r="G194">
            <v>0</v>
          </cell>
        </row>
        <row r="195">
          <cell r="A195">
            <v>50100010</v>
          </cell>
          <cell r="B195" t="str">
            <v>|</v>
          </cell>
          <cell r="C195" t="str">
            <v>Salaries - Basic- Exempt</v>
          </cell>
          <cell r="D195" t="str">
            <v>|</v>
          </cell>
          <cell r="E195">
            <v>6482</v>
          </cell>
          <cell r="G195">
            <v>6482</v>
          </cell>
          <cell r="H195">
            <v>6482</v>
          </cell>
        </row>
        <row r="196">
          <cell r="A196">
            <v>50100015</v>
          </cell>
          <cell r="B196" t="str">
            <v>|</v>
          </cell>
          <cell r="C196" t="str">
            <v>Salaries - Basic- Non Exempt</v>
          </cell>
          <cell r="D196" t="str">
            <v>|</v>
          </cell>
          <cell r="E196">
            <v>1495</v>
          </cell>
          <cell r="G196">
            <v>1495</v>
          </cell>
          <cell r="H196">
            <v>1495</v>
          </cell>
        </row>
        <row r="197">
          <cell r="A197">
            <v>50100021</v>
          </cell>
          <cell r="B197" t="str">
            <v>|</v>
          </cell>
          <cell r="C197" t="str">
            <v>Salaries-Transp Allow-Exempt</v>
          </cell>
          <cell r="D197" t="str">
            <v>|</v>
          </cell>
          <cell r="E197">
            <v>400</v>
          </cell>
          <cell r="G197">
            <v>400</v>
          </cell>
          <cell r="H197">
            <v>400</v>
          </cell>
        </row>
        <row r="198">
          <cell r="A198">
            <v>50200010</v>
          </cell>
          <cell r="B198" t="str">
            <v>|</v>
          </cell>
          <cell r="C198" t="str">
            <v>Direct Labor- Wages</v>
          </cell>
          <cell r="D198" t="str">
            <v>|</v>
          </cell>
          <cell r="E198">
            <v>13742.64</v>
          </cell>
          <cell r="G198">
            <v>13742.64</v>
          </cell>
          <cell r="H198">
            <v>13742.64</v>
          </cell>
        </row>
        <row r="199">
          <cell r="A199">
            <v>50210010</v>
          </cell>
          <cell r="B199" t="str">
            <v>|</v>
          </cell>
          <cell r="C199" t="str">
            <v>Overtime- Direct Labour</v>
          </cell>
          <cell r="D199" t="str">
            <v>|</v>
          </cell>
          <cell r="E199">
            <v>3874.13</v>
          </cell>
          <cell r="G199">
            <v>3874.13</v>
          </cell>
          <cell r="H199">
            <v>3874.13</v>
          </cell>
        </row>
        <row r="200">
          <cell r="A200">
            <v>50240070</v>
          </cell>
          <cell r="B200" t="str">
            <v>|</v>
          </cell>
          <cell r="C200" t="str">
            <v>Attendance Bonus-Direct Lab</v>
          </cell>
          <cell r="D200" t="str">
            <v>|</v>
          </cell>
          <cell r="E200">
            <v>245</v>
          </cell>
          <cell r="G200">
            <v>245</v>
          </cell>
          <cell r="H200">
            <v>245</v>
          </cell>
        </row>
        <row r="201">
          <cell r="A201">
            <v>50270010</v>
          </cell>
          <cell r="B201" t="str">
            <v>|</v>
          </cell>
          <cell r="C201" t="str">
            <v>Wages- Union Fee/Other- Direct</v>
          </cell>
          <cell r="D201" t="str">
            <v>|</v>
          </cell>
          <cell r="E201">
            <v>48</v>
          </cell>
          <cell r="G201">
            <v>48</v>
          </cell>
          <cell r="H201">
            <v>48</v>
          </cell>
        </row>
        <row r="202">
          <cell r="A202">
            <v>50320010</v>
          </cell>
          <cell r="B202" t="str">
            <v>|</v>
          </cell>
          <cell r="C202" t="str">
            <v>CPF-Salaried Employees- Exempt</v>
          </cell>
          <cell r="D202" t="str">
            <v>|</v>
          </cell>
          <cell r="E202">
            <v>1041</v>
          </cell>
          <cell r="G202">
            <v>1041</v>
          </cell>
          <cell r="H202">
            <v>1041</v>
          </cell>
        </row>
        <row r="203">
          <cell r="A203">
            <v>50320015</v>
          </cell>
          <cell r="B203" t="str">
            <v>|</v>
          </cell>
          <cell r="C203" t="str">
            <v>CPF-Salaried Employees- Non-Ex</v>
          </cell>
          <cell r="D203" t="str">
            <v>|</v>
          </cell>
          <cell r="E203">
            <v>240</v>
          </cell>
          <cell r="G203">
            <v>240</v>
          </cell>
          <cell r="H203">
            <v>240</v>
          </cell>
        </row>
        <row r="204">
          <cell r="A204">
            <v>50320020</v>
          </cell>
          <cell r="B204" t="str">
            <v>|</v>
          </cell>
          <cell r="C204" t="str">
            <v>CPF - Direct Employees</v>
          </cell>
          <cell r="D204" t="str">
            <v>|</v>
          </cell>
          <cell r="E204">
            <v>1020</v>
          </cell>
          <cell r="G204">
            <v>1020</v>
          </cell>
          <cell r="H204">
            <v>1020</v>
          </cell>
        </row>
        <row r="205">
          <cell r="A205">
            <v>50330011</v>
          </cell>
          <cell r="B205" t="str">
            <v>|</v>
          </cell>
          <cell r="C205" t="str">
            <v>Medical/Hospit- Salaried Emp</v>
          </cell>
          <cell r="D205" t="str">
            <v>|</v>
          </cell>
          <cell r="E205">
            <v>115</v>
          </cell>
          <cell r="G205">
            <v>115</v>
          </cell>
          <cell r="H205">
            <v>115</v>
          </cell>
        </row>
        <row r="206">
          <cell r="A206">
            <v>50350016</v>
          </cell>
          <cell r="B206" t="str">
            <v>|</v>
          </cell>
          <cell r="C206" t="str">
            <v>Transpo- Taxi Reimbursement</v>
          </cell>
          <cell r="D206" t="str">
            <v>|</v>
          </cell>
          <cell r="E206">
            <v>38.9</v>
          </cell>
          <cell r="G206">
            <v>38.9</v>
          </cell>
          <cell r="H206">
            <v>38.9</v>
          </cell>
        </row>
        <row r="207">
          <cell r="A207">
            <v>50350017</v>
          </cell>
          <cell r="B207" t="str">
            <v>|</v>
          </cell>
          <cell r="C207" t="str">
            <v>Transpo- Company Bus</v>
          </cell>
          <cell r="D207" t="str">
            <v>|</v>
          </cell>
          <cell r="E207">
            <v>826.63</v>
          </cell>
          <cell r="G207">
            <v>826.63</v>
          </cell>
          <cell r="H207">
            <v>826.63</v>
          </cell>
        </row>
        <row r="208">
          <cell r="A208">
            <v>50350047</v>
          </cell>
          <cell r="B208" t="str">
            <v>|</v>
          </cell>
          <cell r="C208" t="str">
            <v>Oth Supp Bnft-Staff Hse-Local</v>
          </cell>
          <cell r="D208" t="str">
            <v>|</v>
          </cell>
          <cell r="F208">
            <v>60</v>
          </cell>
          <cell r="G208">
            <v>-60</v>
          </cell>
          <cell r="H208" t="str">
            <v>60.00-</v>
          </cell>
        </row>
        <row r="209">
          <cell r="A209">
            <v>50350060</v>
          </cell>
          <cell r="B209" t="str">
            <v>|</v>
          </cell>
          <cell r="C209" t="str">
            <v>Employer SDF/FWL-Direct Labor</v>
          </cell>
          <cell r="D209" t="str">
            <v>|</v>
          </cell>
          <cell r="E209">
            <v>633</v>
          </cell>
          <cell r="G209">
            <v>633</v>
          </cell>
          <cell r="H209">
            <v>633</v>
          </cell>
        </row>
        <row r="210">
          <cell r="A210">
            <v>50420010</v>
          </cell>
          <cell r="B210" t="str">
            <v>|</v>
          </cell>
          <cell r="C210" t="str">
            <v>Training- Salaried Employees</v>
          </cell>
          <cell r="D210" t="str">
            <v>|</v>
          </cell>
          <cell r="E210">
            <v>82.4</v>
          </cell>
          <cell r="G210">
            <v>82.4</v>
          </cell>
          <cell r="H210">
            <v>82.4</v>
          </cell>
        </row>
        <row r="211">
          <cell r="A211">
            <v>50805010</v>
          </cell>
          <cell r="B211" t="str">
            <v>|</v>
          </cell>
          <cell r="C211" t="str">
            <v>Depr- Furniture,Fixture&amp;Fittin</v>
          </cell>
          <cell r="D211" t="str">
            <v>|</v>
          </cell>
          <cell r="E211">
            <v>382.62</v>
          </cell>
          <cell r="G211">
            <v>382.62</v>
          </cell>
          <cell r="H211">
            <v>382.62</v>
          </cell>
        </row>
        <row r="212">
          <cell r="A212">
            <v>50810010</v>
          </cell>
          <cell r="B212" t="str">
            <v>|</v>
          </cell>
          <cell r="C212" t="str">
            <v>Depr- Leasehold Improvement</v>
          </cell>
          <cell r="D212" t="str">
            <v>|</v>
          </cell>
          <cell r="E212">
            <v>608.13</v>
          </cell>
          <cell r="G212">
            <v>608.13</v>
          </cell>
          <cell r="H212">
            <v>608.13</v>
          </cell>
        </row>
        <row r="213">
          <cell r="A213">
            <v>50830010</v>
          </cell>
          <cell r="B213" t="str">
            <v>|</v>
          </cell>
          <cell r="C213" t="str">
            <v>Depr- Machinery &amp; Plant</v>
          </cell>
          <cell r="D213" t="str">
            <v>|</v>
          </cell>
          <cell r="E213">
            <v>286.94</v>
          </cell>
          <cell r="G213">
            <v>286.94</v>
          </cell>
          <cell r="H213">
            <v>286.94</v>
          </cell>
        </row>
        <row r="214">
          <cell r="A214">
            <v>50830020</v>
          </cell>
          <cell r="B214" t="str">
            <v>|</v>
          </cell>
          <cell r="C214" t="str">
            <v>Depr- Tools &amp; Workshop Equip</v>
          </cell>
          <cell r="D214" t="str">
            <v>|</v>
          </cell>
          <cell r="E214">
            <v>17.36</v>
          </cell>
          <cell r="G214">
            <v>17.36</v>
          </cell>
          <cell r="H214">
            <v>17.36</v>
          </cell>
        </row>
        <row r="215">
          <cell r="A215">
            <v>50900010</v>
          </cell>
          <cell r="B215" t="str">
            <v>|</v>
          </cell>
          <cell r="C215" t="str">
            <v>Rent of Land&amp;Bldg</v>
          </cell>
          <cell r="D215" t="str">
            <v>|</v>
          </cell>
          <cell r="E215">
            <v>43731.31</v>
          </cell>
          <cell r="F215">
            <v>6500</v>
          </cell>
          <cell r="G215">
            <v>37231.31</v>
          </cell>
          <cell r="H215">
            <v>37231.31</v>
          </cell>
        </row>
        <row r="216">
          <cell r="A216">
            <v>50910010</v>
          </cell>
          <cell r="B216" t="str">
            <v>|</v>
          </cell>
          <cell r="C216" t="str">
            <v>Utilities- Power &amp; Light</v>
          </cell>
          <cell r="D216" t="str">
            <v>|</v>
          </cell>
          <cell r="E216">
            <v>2451</v>
          </cell>
          <cell r="G216">
            <v>2451</v>
          </cell>
          <cell r="H216">
            <v>2451</v>
          </cell>
        </row>
        <row r="217">
          <cell r="A217">
            <v>50910031</v>
          </cell>
          <cell r="B217" t="str">
            <v>|</v>
          </cell>
          <cell r="C217" t="str">
            <v>Telephones</v>
          </cell>
          <cell r="D217" t="str">
            <v>|</v>
          </cell>
          <cell r="E217">
            <v>473.31</v>
          </cell>
          <cell r="G217">
            <v>473.31</v>
          </cell>
          <cell r="H217">
            <v>473.31</v>
          </cell>
        </row>
        <row r="218">
          <cell r="A218">
            <v>50920018</v>
          </cell>
          <cell r="B218" t="str">
            <v>|</v>
          </cell>
          <cell r="C218" t="str">
            <v>Maint/R Land&amp;Bldg- Others</v>
          </cell>
          <cell r="D218" t="str">
            <v>|</v>
          </cell>
          <cell r="E218">
            <v>2012.51</v>
          </cell>
          <cell r="G218">
            <v>2012.51</v>
          </cell>
          <cell r="H218">
            <v>2012.51</v>
          </cell>
        </row>
        <row r="219">
          <cell r="A219">
            <v>50930055</v>
          </cell>
          <cell r="B219" t="str">
            <v>|</v>
          </cell>
          <cell r="C219" t="str">
            <v>Rental of Equipment- Mfg Equip</v>
          </cell>
          <cell r="D219" t="str">
            <v>|</v>
          </cell>
          <cell r="E219">
            <v>750</v>
          </cell>
          <cell r="G219">
            <v>750</v>
          </cell>
          <cell r="H219">
            <v>750</v>
          </cell>
        </row>
        <row r="220">
          <cell r="A220">
            <v>50930056</v>
          </cell>
          <cell r="B220" t="str">
            <v>|</v>
          </cell>
          <cell r="C220" t="str">
            <v>Rental of Equipment- Others</v>
          </cell>
          <cell r="D220" t="str">
            <v>|</v>
          </cell>
          <cell r="E220">
            <v>56.28</v>
          </cell>
          <cell r="G220">
            <v>56.28</v>
          </cell>
          <cell r="H220">
            <v>56.28</v>
          </cell>
        </row>
        <row r="221">
          <cell r="A221">
            <v>51000010</v>
          </cell>
          <cell r="B221" t="str">
            <v>|</v>
          </cell>
          <cell r="C221" t="str">
            <v>Postage</v>
          </cell>
          <cell r="D221" t="str">
            <v>|</v>
          </cell>
          <cell r="E221">
            <v>104.16</v>
          </cell>
          <cell r="G221">
            <v>104.16</v>
          </cell>
          <cell r="H221">
            <v>104.16</v>
          </cell>
        </row>
        <row r="222">
          <cell r="A222">
            <v>51000024</v>
          </cell>
          <cell r="B222" t="str">
            <v>|</v>
          </cell>
          <cell r="C222" t="str">
            <v>Stationery&amp;Sup- Others</v>
          </cell>
          <cell r="D222" t="str">
            <v>|</v>
          </cell>
          <cell r="E222">
            <v>483.34</v>
          </cell>
          <cell r="G222">
            <v>483.34</v>
          </cell>
          <cell r="H222">
            <v>483.34</v>
          </cell>
        </row>
        <row r="223">
          <cell r="A223">
            <v>51010002</v>
          </cell>
          <cell r="B223" t="str">
            <v>|</v>
          </cell>
          <cell r="C223" t="str">
            <v>Operating Supplies</v>
          </cell>
          <cell r="D223" t="str">
            <v>|</v>
          </cell>
          <cell r="E223">
            <v>160</v>
          </cell>
          <cell r="G223">
            <v>160</v>
          </cell>
          <cell r="H223">
            <v>160</v>
          </cell>
        </row>
        <row r="224">
          <cell r="A224">
            <v>51030001</v>
          </cell>
          <cell r="B224" t="str">
            <v>|</v>
          </cell>
          <cell r="C224" t="str">
            <v>Factory Scrap</v>
          </cell>
          <cell r="D224" t="str">
            <v>|</v>
          </cell>
          <cell r="E224">
            <v>99.28</v>
          </cell>
          <cell r="G224">
            <v>99.28</v>
          </cell>
          <cell r="H224">
            <v>99.28</v>
          </cell>
        </row>
        <row r="225">
          <cell r="A225">
            <v>51190010</v>
          </cell>
          <cell r="B225" t="str">
            <v>|</v>
          </cell>
          <cell r="C225" t="str">
            <v>Perishable- Oils &amp; Lubricant</v>
          </cell>
          <cell r="D225" t="str">
            <v>|</v>
          </cell>
          <cell r="E225">
            <v>336</v>
          </cell>
          <cell r="G225">
            <v>336</v>
          </cell>
          <cell r="H225">
            <v>336</v>
          </cell>
        </row>
        <row r="226">
          <cell r="A226">
            <v>51590099</v>
          </cell>
          <cell r="B226" t="str">
            <v>|</v>
          </cell>
          <cell r="C226" t="str">
            <v>Insurance- Others</v>
          </cell>
          <cell r="D226" t="str">
            <v>|</v>
          </cell>
          <cell r="E226">
            <v>5026.3900000000003</v>
          </cell>
          <cell r="G226">
            <v>5026.3900000000003</v>
          </cell>
          <cell r="H226">
            <v>5026.3900000000003</v>
          </cell>
        </row>
        <row r="227">
          <cell r="A227">
            <v>51890051</v>
          </cell>
          <cell r="B227" t="str">
            <v>|</v>
          </cell>
          <cell r="C227" t="str">
            <v>Outside Svc- Security</v>
          </cell>
          <cell r="D227" t="str">
            <v>|</v>
          </cell>
          <cell r="E227">
            <v>401.82</v>
          </cell>
          <cell r="G227">
            <v>401.82</v>
          </cell>
          <cell r="H227">
            <v>401.82</v>
          </cell>
        </row>
        <row r="228">
          <cell r="A228">
            <v>51890061</v>
          </cell>
          <cell r="B228" t="str">
            <v>|</v>
          </cell>
          <cell r="C228" t="str">
            <v>EH &amp; S Expenses</v>
          </cell>
          <cell r="D228" t="str">
            <v>|</v>
          </cell>
          <cell r="E228">
            <v>481.71</v>
          </cell>
          <cell r="G228">
            <v>481.71</v>
          </cell>
          <cell r="H228">
            <v>481.71</v>
          </cell>
        </row>
        <row r="229">
          <cell r="D229" t="str">
            <v>-</v>
          </cell>
          <cell r="E229" t="str">
            <v>-------------------</v>
          </cell>
          <cell r="F229" t="str">
            <v>------------------</v>
          </cell>
          <cell r="G229" t="e">
            <v>#VALUE!</v>
          </cell>
          <cell r="H229" t="str">
            <v>-----------------</v>
          </cell>
        </row>
        <row r="230">
          <cell r="C230" t="str">
            <v>Total for Dimension:(IT0030)</v>
          </cell>
          <cell r="E230">
            <v>88145.86</v>
          </cell>
          <cell r="F230">
            <v>6560</v>
          </cell>
          <cell r="G230">
            <v>81585.86</v>
          </cell>
          <cell r="H230">
            <v>81585.86</v>
          </cell>
        </row>
        <row r="231">
          <cell r="D231" t="str">
            <v>-</v>
          </cell>
          <cell r="E231" t="str">
            <v>-------------------</v>
          </cell>
          <cell r="F231" t="str">
            <v>------------------</v>
          </cell>
          <cell r="G231" t="e">
            <v>#VALUE!</v>
          </cell>
          <cell r="H231" t="str">
            <v>-----------------</v>
          </cell>
        </row>
        <row r="252">
          <cell r="A252" t="str">
            <v>BT0055           0</v>
          </cell>
          <cell r="C252" t="str">
            <v>GM Office</v>
          </cell>
        </row>
        <row r="253">
          <cell r="A253">
            <v>50100010</v>
          </cell>
          <cell r="B253" t="str">
            <v>|</v>
          </cell>
          <cell r="C253" t="str">
            <v>Salaries - Basic- Exempt</v>
          </cell>
          <cell r="D253" t="str">
            <v>|</v>
          </cell>
          <cell r="E253">
            <v>16632.060000000001</v>
          </cell>
          <cell r="G253">
            <v>16632.060000000001</v>
          </cell>
          <cell r="H253">
            <v>16632.060000000001</v>
          </cell>
        </row>
        <row r="254">
          <cell r="A254">
            <v>50320010</v>
          </cell>
          <cell r="B254" t="str">
            <v>|</v>
          </cell>
          <cell r="C254" t="str">
            <v>CPF-Salaried Employees- Exempt</v>
          </cell>
          <cell r="D254" t="str">
            <v>|</v>
          </cell>
          <cell r="E254">
            <v>1069</v>
          </cell>
          <cell r="G254">
            <v>1069</v>
          </cell>
          <cell r="H254">
            <v>1069</v>
          </cell>
        </row>
        <row r="255">
          <cell r="A255">
            <v>50330011</v>
          </cell>
          <cell r="B255" t="str">
            <v>|</v>
          </cell>
          <cell r="C255" t="str">
            <v>Medical/Hospit- Salaried Emp</v>
          </cell>
          <cell r="D255" t="str">
            <v>|</v>
          </cell>
          <cell r="E255">
            <v>235.7</v>
          </cell>
          <cell r="G255">
            <v>235.7</v>
          </cell>
          <cell r="H255">
            <v>235.7</v>
          </cell>
        </row>
        <row r="256">
          <cell r="A256">
            <v>50350016</v>
          </cell>
          <cell r="B256" t="str">
            <v>|</v>
          </cell>
          <cell r="C256" t="str">
            <v>Transpo- Taxi Reimbursement</v>
          </cell>
          <cell r="D256" t="str">
            <v>|</v>
          </cell>
          <cell r="E256">
            <v>165</v>
          </cell>
          <cell r="G256">
            <v>165</v>
          </cell>
          <cell r="H256">
            <v>165</v>
          </cell>
        </row>
        <row r="257">
          <cell r="A257">
            <v>50350017</v>
          </cell>
          <cell r="B257" t="str">
            <v>|</v>
          </cell>
          <cell r="C257" t="str">
            <v>Transpo- Company Bus</v>
          </cell>
          <cell r="D257" t="str">
            <v>|</v>
          </cell>
          <cell r="E257">
            <v>63.14</v>
          </cell>
          <cell r="G257">
            <v>63.14</v>
          </cell>
          <cell r="H257">
            <v>63.14</v>
          </cell>
        </row>
        <row r="258">
          <cell r="A258">
            <v>50350046</v>
          </cell>
          <cell r="B258" t="str">
            <v>|</v>
          </cell>
          <cell r="C258" t="str">
            <v>Oth Supp Bnft-Staff Wlf-Expat</v>
          </cell>
          <cell r="D258" t="str">
            <v>|</v>
          </cell>
          <cell r="E258">
            <v>2242.9299999999998</v>
          </cell>
          <cell r="G258">
            <v>2242.9299999999998</v>
          </cell>
          <cell r="H258">
            <v>2242.9299999999998</v>
          </cell>
        </row>
        <row r="259">
          <cell r="A259">
            <v>50350048</v>
          </cell>
          <cell r="B259" t="str">
            <v>|</v>
          </cell>
          <cell r="C259" t="str">
            <v>Oth Supp Bnft-Staff Hse-Expat</v>
          </cell>
          <cell r="D259" t="str">
            <v>|</v>
          </cell>
          <cell r="E259">
            <v>5800</v>
          </cell>
          <cell r="F259">
            <v>2168.25</v>
          </cell>
          <cell r="G259">
            <v>3631.75</v>
          </cell>
          <cell r="H259">
            <v>3631.75</v>
          </cell>
        </row>
        <row r="260">
          <cell r="A260">
            <v>50350050</v>
          </cell>
          <cell r="B260" t="str">
            <v>|</v>
          </cell>
          <cell r="C260" t="str">
            <v>Oth Supp Bnft-Out of Base Allo</v>
          </cell>
          <cell r="D260" t="str">
            <v>|</v>
          </cell>
          <cell r="E260">
            <v>1445.55</v>
          </cell>
          <cell r="G260">
            <v>1445.55</v>
          </cell>
          <cell r="H260">
            <v>1445.55</v>
          </cell>
        </row>
        <row r="261">
          <cell r="A261">
            <v>50350062</v>
          </cell>
          <cell r="B261" t="str">
            <v>|</v>
          </cell>
          <cell r="C261" t="str">
            <v>Employer SDF/FWL-Exempt</v>
          </cell>
          <cell r="D261" t="str">
            <v>|</v>
          </cell>
          <cell r="E261">
            <v>1.75</v>
          </cell>
          <cell r="G261">
            <v>1.75</v>
          </cell>
          <cell r="H261">
            <v>1.75</v>
          </cell>
        </row>
        <row r="262">
          <cell r="A262">
            <v>50500010</v>
          </cell>
          <cell r="B262" t="str">
            <v>|</v>
          </cell>
          <cell r="C262" t="str">
            <v>Travel/Ent- Airfare</v>
          </cell>
          <cell r="D262" t="str">
            <v>|</v>
          </cell>
          <cell r="E262">
            <v>1937</v>
          </cell>
          <cell r="F262">
            <v>1937</v>
          </cell>
          <cell r="G262">
            <v>0</v>
          </cell>
        </row>
        <row r="263">
          <cell r="A263">
            <v>50900010</v>
          </cell>
          <cell r="B263" t="str">
            <v>|</v>
          </cell>
          <cell r="C263" t="str">
            <v>Rent of Land&amp;Bldg</v>
          </cell>
          <cell r="D263" t="str">
            <v>|</v>
          </cell>
          <cell r="E263">
            <v>-8655.4500000000007</v>
          </cell>
          <cell r="G263">
            <v>-8655.4500000000007</v>
          </cell>
          <cell r="H263">
            <v>-8655.4500000000007</v>
          </cell>
        </row>
        <row r="264">
          <cell r="A264">
            <v>50910010</v>
          </cell>
          <cell r="B264" t="str">
            <v>|</v>
          </cell>
          <cell r="C264" t="str">
            <v>Utilities- Power &amp; Light</v>
          </cell>
          <cell r="D264" t="str">
            <v>|</v>
          </cell>
          <cell r="E264">
            <v>86</v>
          </cell>
          <cell r="G264">
            <v>86</v>
          </cell>
          <cell r="H264">
            <v>86</v>
          </cell>
        </row>
        <row r="265">
          <cell r="A265">
            <v>50910031</v>
          </cell>
          <cell r="B265" t="str">
            <v>|</v>
          </cell>
          <cell r="C265" t="str">
            <v>Telephones</v>
          </cell>
          <cell r="D265" t="str">
            <v>|</v>
          </cell>
          <cell r="E265">
            <v>71.09</v>
          </cell>
          <cell r="G265">
            <v>71.09</v>
          </cell>
          <cell r="H265">
            <v>71.09</v>
          </cell>
        </row>
        <row r="266">
          <cell r="A266">
            <v>50920018</v>
          </cell>
          <cell r="B266" t="str">
            <v>|</v>
          </cell>
          <cell r="C266" t="str">
            <v>Maint/R Land&amp;Bldg- Others</v>
          </cell>
          <cell r="D266" t="str">
            <v>|</v>
          </cell>
          <cell r="E266">
            <v>31</v>
          </cell>
          <cell r="G266">
            <v>31</v>
          </cell>
          <cell r="H266">
            <v>31</v>
          </cell>
        </row>
        <row r="267">
          <cell r="A267">
            <v>50930056</v>
          </cell>
          <cell r="B267" t="str">
            <v>|</v>
          </cell>
          <cell r="C267" t="str">
            <v>Rental of Equipment- Others</v>
          </cell>
          <cell r="D267" t="str">
            <v>|</v>
          </cell>
          <cell r="E267">
            <v>37.520000000000003</v>
          </cell>
          <cell r="G267">
            <v>37.520000000000003</v>
          </cell>
          <cell r="H267">
            <v>37.520000000000003</v>
          </cell>
        </row>
        <row r="268">
          <cell r="A268">
            <v>51000010</v>
          </cell>
          <cell r="B268" t="str">
            <v>|</v>
          </cell>
          <cell r="C268" t="str">
            <v>Postage</v>
          </cell>
          <cell r="D268" t="str">
            <v>|</v>
          </cell>
          <cell r="E268">
            <v>69.44</v>
          </cell>
          <cell r="G268">
            <v>69.44</v>
          </cell>
          <cell r="H268">
            <v>69.44</v>
          </cell>
        </row>
        <row r="269">
          <cell r="A269">
            <v>51020021</v>
          </cell>
          <cell r="B269" t="str">
            <v>|</v>
          </cell>
          <cell r="C269" t="str">
            <v>Publications&amp;Periodcl</v>
          </cell>
          <cell r="D269" t="str">
            <v>|</v>
          </cell>
          <cell r="E269">
            <v>161.4</v>
          </cell>
          <cell r="G269">
            <v>161.4</v>
          </cell>
          <cell r="H269">
            <v>161.4</v>
          </cell>
        </row>
        <row r="270">
          <cell r="A270">
            <v>51590099</v>
          </cell>
          <cell r="B270" t="str">
            <v>|</v>
          </cell>
          <cell r="C270" t="str">
            <v>Insurance- Others</v>
          </cell>
          <cell r="D270" t="str">
            <v>|</v>
          </cell>
          <cell r="E270">
            <v>38.590000000000003</v>
          </cell>
          <cell r="G270">
            <v>38.590000000000003</v>
          </cell>
          <cell r="H270">
            <v>38.590000000000003</v>
          </cell>
        </row>
        <row r="271">
          <cell r="A271">
            <v>51890042</v>
          </cell>
          <cell r="B271" t="str">
            <v>|</v>
          </cell>
          <cell r="C271" t="str">
            <v>Subscriptions- Others</v>
          </cell>
          <cell r="D271" t="str">
            <v>|</v>
          </cell>
          <cell r="E271">
            <v>500</v>
          </cell>
          <cell r="F271">
            <v>500</v>
          </cell>
          <cell r="G271">
            <v>0</v>
          </cell>
        </row>
        <row r="272">
          <cell r="A272">
            <v>51890051</v>
          </cell>
          <cell r="B272" t="str">
            <v>|</v>
          </cell>
          <cell r="C272" t="str">
            <v>Outside Svc- Security</v>
          </cell>
          <cell r="D272" t="str">
            <v>|</v>
          </cell>
          <cell r="E272">
            <v>61.82</v>
          </cell>
          <cell r="G272">
            <v>61.82</v>
          </cell>
          <cell r="H272">
            <v>61.82</v>
          </cell>
        </row>
        <row r="273">
          <cell r="A273">
            <v>51890061</v>
          </cell>
          <cell r="B273" t="str">
            <v>|</v>
          </cell>
          <cell r="C273" t="str">
            <v>EH &amp; S Expenses</v>
          </cell>
          <cell r="D273" t="str">
            <v>|</v>
          </cell>
          <cell r="E273">
            <v>69.56</v>
          </cell>
          <cell r="G273">
            <v>69.56</v>
          </cell>
          <cell r="H273">
            <v>69.56</v>
          </cell>
        </row>
        <row r="274">
          <cell r="D274" t="str">
            <v>-</v>
          </cell>
          <cell r="E274" t="str">
            <v>-------------------</v>
          </cell>
          <cell r="F274" t="str">
            <v>------------------</v>
          </cell>
          <cell r="G274" t="e">
            <v>#VALUE!</v>
          </cell>
          <cell r="H274" t="str">
            <v>-----------------</v>
          </cell>
        </row>
        <row r="275">
          <cell r="C275" t="str">
            <v>Total for Dimension:(BT0055)</v>
          </cell>
          <cell r="E275">
            <v>22063.1</v>
          </cell>
          <cell r="F275">
            <v>4605.25</v>
          </cell>
          <cell r="G275">
            <v>17457.849999999999</v>
          </cell>
          <cell r="H275">
            <v>17457.849999999999</v>
          </cell>
        </row>
        <row r="276">
          <cell r="D276" t="str">
            <v>-</v>
          </cell>
          <cell r="E276" t="str">
            <v>-------------------</v>
          </cell>
          <cell r="F276" t="str">
            <v>------------------</v>
          </cell>
          <cell r="G276" t="e">
            <v>#VALUE!</v>
          </cell>
          <cell r="H276" t="str">
            <v>-----------------</v>
          </cell>
        </row>
      </sheetData>
      <sheetData sheetId="9" refreshError="1">
        <row r="12">
          <cell r="A12" t="str">
            <v>BT0010           0</v>
          </cell>
          <cell r="C12" t="str">
            <v>Production</v>
          </cell>
        </row>
        <row r="13">
          <cell r="A13">
            <v>50100010</v>
          </cell>
          <cell r="B13" t="str">
            <v>|</v>
          </cell>
          <cell r="C13" t="str">
            <v>Salaries - Basic- Exempt</v>
          </cell>
          <cell r="D13" t="str">
            <v>|</v>
          </cell>
          <cell r="E13">
            <v>15766</v>
          </cell>
          <cell r="G13">
            <v>15766</v>
          </cell>
          <cell r="H13">
            <v>31532</v>
          </cell>
        </row>
        <row r="14">
          <cell r="A14">
            <v>50100015</v>
          </cell>
          <cell r="B14" t="str">
            <v>|</v>
          </cell>
          <cell r="C14" t="str">
            <v>Salaries - Basic- Non Exempt</v>
          </cell>
          <cell r="D14" t="str">
            <v>|</v>
          </cell>
          <cell r="E14">
            <v>925</v>
          </cell>
          <cell r="G14">
            <v>925</v>
          </cell>
          <cell r="H14">
            <v>1850</v>
          </cell>
        </row>
        <row r="15">
          <cell r="A15">
            <v>50100021</v>
          </cell>
          <cell r="B15" t="str">
            <v>|</v>
          </cell>
          <cell r="C15" t="str">
            <v>Salaries-Transp Allow-Exempt</v>
          </cell>
          <cell r="D15" t="str">
            <v>|</v>
          </cell>
          <cell r="E15">
            <v>600</v>
          </cell>
          <cell r="G15">
            <v>600</v>
          </cell>
          <cell r="H15">
            <v>1200</v>
          </cell>
        </row>
        <row r="16">
          <cell r="A16">
            <v>50110015</v>
          </cell>
          <cell r="B16" t="str">
            <v>|</v>
          </cell>
          <cell r="C16" t="str">
            <v>Overtime-Salaries- Non-Exempt</v>
          </cell>
          <cell r="D16" t="str">
            <v>|</v>
          </cell>
          <cell r="E16">
            <v>218.4</v>
          </cell>
          <cell r="G16">
            <v>218.4</v>
          </cell>
          <cell r="H16">
            <v>429.52</v>
          </cell>
        </row>
        <row r="17">
          <cell r="A17">
            <v>50200010</v>
          </cell>
          <cell r="B17" t="str">
            <v>|</v>
          </cell>
          <cell r="C17" t="str">
            <v>Direct Labor- Wages</v>
          </cell>
          <cell r="D17" t="str">
            <v>|</v>
          </cell>
          <cell r="E17">
            <v>182611.64</v>
          </cell>
          <cell r="F17">
            <v>88221</v>
          </cell>
          <cell r="G17">
            <v>94390.640000000014</v>
          </cell>
          <cell r="H17">
            <v>192203.06</v>
          </cell>
        </row>
        <row r="18">
          <cell r="A18">
            <v>50200030</v>
          </cell>
          <cell r="B18" t="str">
            <v>|</v>
          </cell>
          <cell r="C18" t="str">
            <v>Direct Labor- Contract Emplyee</v>
          </cell>
          <cell r="D18" t="str">
            <v>|</v>
          </cell>
          <cell r="E18">
            <v>70503.91</v>
          </cell>
          <cell r="F18">
            <v>21000</v>
          </cell>
          <cell r="G18">
            <v>49503.91</v>
          </cell>
          <cell r="H18">
            <v>58776.23</v>
          </cell>
        </row>
        <row r="19">
          <cell r="A19">
            <v>50210010</v>
          </cell>
          <cell r="B19" t="str">
            <v>|</v>
          </cell>
          <cell r="C19" t="str">
            <v>Overtime- Direct Labour</v>
          </cell>
          <cell r="D19" t="str">
            <v>|</v>
          </cell>
          <cell r="E19">
            <v>43289.68</v>
          </cell>
          <cell r="F19">
            <v>39890</v>
          </cell>
          <cell r="G19">
            <v>3399.6800000000003</v>
          </cell>
          <cell r="H19">
            <v>47340.43</v>
          </cell>
        </row>
        <row r="20">
          <cell r="A20">
            <v>50240070</v>
          </cell>
          <cell r="B20" t="str">
            <v>|</v>
          </cell>
          <cell r="C20" t="str">
            <v>Attendance Bonus-Direct Lab</v>
          </cell>
          <cell r="D20" t="str">
            <v>|</v>
          </cell>
          <cell r="E20">
            <v>2940</v>
          </cell>
          <cell r="G20">
            <v>2940</v>
          </cell>
          <cell r="H20">
            <v>5530</v>
          </cell>
        </row>
        <row r="21">
          <cell r="A21">
            <v>50270010</v>
          </cell>
          <cell r="B21" t="str">
            <v>|</v>
          </cell>
          <cell r="C21" t="str">
            <v>Wages- Union Fee/Other- Direct</v>
          </cell>
          <cell r="D21" t="str">
            <v>|</v>
          </cell>
          <cell r="E21">
            <v>296</v>
          </cell>
          <cell r="G21">
            <v>296</v>
          </cell>
          <cell r="H21">
            <v>888</v>
          </cell>
        </row>
        <row r="22">
          <cell r="A22">
            <v>50320010</v>
          </cell>
          <cell r="B22" t="str">
            <v>|</v>
          </cell>
          <cell r="C22" t="str">
            <v>CPF-Salaried Employees- Exempt</v>
          </cell>
          <cell r="D22" t="str">
            <v>|</v>
          </cell>
          <cell r="E22">
            <v>2524</v>
          </cell>
          <cell r="G22">
            <v>2524</v>
          </cell>
          <cell r="H22">
            <v>5047</v>
          </cell>
        </row>
        <row r="23">
          <cell r="A23">
            <v>50320020</v>
          </cell>
          <cell r="B23" t="str">
            <v>|</v>
          </cell>
          <cell r="C23" t="str">
            <v>CPF - Direct Employees</v>
          </cell>
          <cell r="D23" t="str">
            <v>|</v>
          </cell>
          <cell r="E23">
            <v>7795</v>
          </cell>
          <cell r="G23">
            <v>7795</v>
          </cell>
          <cell r="H23">
            <v>14308</v>
          </cell>
        </row>
        <row r="24">
          <cell r="A24">
            <v>50330011</v>
          </cell>
          <cell r="B24" t="str">
            <v>|</v>
          </cell>
          <cell r="C24" t="str">
            <v>Medical/Hospit- Salaried Emp</v>
          </cell>
          <cell r="D24" t="str">
            <v>|</v>
          </cell>
          <cell r="E24">
            <v>5021.62</v>
          </cell>
          <cell r="G24">
            <v>5021.62</v>
          </cell>
          <cell r="H24">
            <v>5404.23</v>
          </cell>
        </row>
        <row r="25">
          <cell r="A25">
            <v>50330012</v>
          </cell>
          <cell r="B25" t="str">
            <v>|</v>
          </cell>
          <cell r="C25" t="str">
            <v>Medical/Hospit- Direct Emp</v>
          </cell>
          <cell r="D25" t="str">
            <v>|</v>
          </cell>
          <cell r="E25">
            <v>2661.6</v>
          </cell>
          <cell r="F25">
            <v>3400</v>
          </cell>
          <cell r="G25">
            <v>-738.40000000000009</v>
          </cell>
          <cell r="H25">
            <v>1290.4100000000001</v>
          </cell>
        </row>
        <row r="26">
          <cell r="A26">
            <v>50350016</v>
          </cell>
          <cell r="B26" t="str">
            <v>|</v>
          </cell>
          <cell r="C26" t="str">
            <v>Transpo- Taxi Reimbursement</v>
          </cell>
          <cell r="D26" t="str">
            <v>|</v>
          </cell>
          <cell r="E26">
            <v>336.9</v>
          </cell>
          <cell r="G26">
            <v>336.9</v>
          </cell>
          <cell r="H26">
            <v>423.8</v>
          </cell>
        </row>
        <row r="27">
          <cell r="A27">
            <v>50350017</v>
          </cell>
          <cell r="B27" t="str">
            <v>|</v>
          </cell>
          <cell r="C27" t="str">
            <v>Transpo- Company Bus</v>
          </cell>
          <cell r="D27" t="str">
            <v>|</v>
          </cell>
          <cell r="E27">
            <v>7139.11</v>
          </cell>
          <cell r="G27">
            <v>7139.11</v>
          </cell>
          <cell r="H27">
            <v>14278.22</v>
          </cell>
        </row>
        <row r="28">
          <cell r="A28">
            <v>50350045</v>
          </cell>
          <cell r="B28" t="str">
            <v>|</v>
          </cell>
          <cell r="C28" t="str">
            <v>Oth Supp Bnft-Staff Wlf-Local</v>
          </cell>
          <cell r="D28" t="str">
            <v>|</v>
          </cell>
          <cell r="E28">
            <v>5863.83</v>
          </cell>
          <cell r="F28">
            <v>1105.5</v>
          </cell>
          <cell r="G28">
            <v>4758.33</v>
          </cell>
          <cell r="H28">
            <v>6649.64</v>
          </cell>
        </row>
        <row r="29">
          <cell r="A29">
            <v>50350046</v>
          </cell>
          <cell r="B29" t="str">
            <v>|</v>
          </cell>
          <cell r="C29" t="str">
            <v>Oth Supp Bnft-Staff Wlf-Expat</v>
          </cell>
          <cell r="D29" t="str">
            <v>|</v>
          </cell>
          <cell r="G29">
            <v>0</v>
          </cell>
        </row>
        <row r="30">
          <cell r="A30">
            <v>50350047</v>
          </cell>
          <cell r="B30" t="str">
            <v>|</v>
          </cell>
          <cell r="C30" t="str">
            <v>Oth Supp Bnft-Staff Hse-Local</v>
          </cell>
          <cell r="D30" t="str">
            <v>|</v>
          </cell>
          <cell r="E30">
            <v>4000</v>
          </cell>
          <cell r="F30">
            <v>780</v>
          </cell>
          <cell r="G30">
            <v>3220</v>
          </cell>
          <cell r="H30">
            <v>6459</v>
          </cell>
        </row>
        <row r="31">
          <cell r="A31">
            <v>50350060</v>
          </cell>
          <cell r="B31" t="str">
            <v>|</v>
          </cell>
          <cell r="C31" t="str">
            <v>Employer SDF/FWL-Direct Labor</v>
          </cell>
          <cell r="D31" t="str">
            <v>|</v>
          </cell>
          <cell r="E31">
            <v>7744.52</v>
          </cell>
          <cell r="G31">
            <v>7744.52</v>
          </cell>
          <cell r="H31">
            <v>14764.02</v>
          </cell>
        </row>
        <row r="32">
          <cell r="A32">
            <v>50350063</v>
          </cell>
          <cell r="B32" t="str">
            <v>|</v>
          </cell>
          <cell r="C32" t="str">
            <v>Employer SDF/FWL-Non-Exempt</v>
          </cell>
          <cell r="D32" t="str">
            <v>|</v>
          </cell>
          <cell r="E32">
            <v>41.43</v>
          </cell>
          <cell r="G32">
            <v>41.43</v>
          </cell>
          <cell r="H32">
            <v>71.430000000000007</v>
          </cell>
        </row>
        <row r="33">
          <cell r="A33">
            <v>50810010</v>
          </cell>
          <cell r="B33" t="str">
            <v>|</v>
          </cell>
          <cell r="C33" t="str">
            <v>Depr- Leasehold Improvement</v>
          </cell>
          <cell r="D33" t="str">
            <v>|</v>
          </cell>
          <cell r="E33">
            <v>127.78</v>
          </cell>
          <cell r="G33">
            <v>127.78</v>
          </cell>
          <cell r="H33">
            <v>255.56</v>
          </cell>
        </row>
        <row r="34">
          <cell r="A34">
            <v>50830010</v>
          </cell>
          <cell r="B34" t="str">
            <v>|</v>
          </cell>
          <cell r="C34" t="str">
            <v>Depr- Machinery &amp; Plant</v>
          </cell>
          <cell r="D34" t="str">
            <v>|</v>
          </cell>
          <cell r="E34">
            <v>8697.7199999999993</v>
          </cell>
          <cell r="G34">
            <v>8697.7199999999993</v>
          </cell>
          <cell r="H34">
            <v>17395.439999999999</v>
          </cell>
        </row>
        <row r="35">
          <cell r="A35">
            <v>50830020</v>
          </cell>
          <cell r="B35" t="str">
            <v>|</v>
          </cell>
          <cell r="C35" t="str">
            <v>Depr- Tools &amp; Workshop Equip</v>
          </cell>
          <cell r="D35" t="str">
            <v>|</v>
          </cell>
          <cell r="E35">
            <v>1978.04</v>
          </cell>
          <cell r="G35">
            <v>1978.04</v>
          </cell>
          <cell r="H35">
            <v>3956.08</v>
          </cell>
        </row>
        <row r="36">
          <cell r="A36">
            <v>50830050</v>
          </cell>
          <cell r="B36" t="str">
            <v>|</v>
          </cell>
          <cell r="C36" t="str">
            <v>Depr- Test Structure</v>
          </cell>
          <cell r="D36" t="str">
            <v>|</v>
          </cell>
          <cell r="E36">
            <v>29.72</v>
          </cell>
          <cell r="G36">
            <v>29.72</v>
          </cell>
          <cell r="H36">
            <v>59.44</v>
          </cell>
        </row>
        <row r="37">
          <cell r="A37">
            <v>50900010</v>
          </cell>
          <cell r="B37" t="str">
            <v>|</v>
          </cell>
          <cell r="C37" t="str">
            <v>Rent of Land&amp;Bldg</v>
          </cell>
          <cell r="D37" t="str">
            <v>|</v>
          </cell>
          <cell r="E37">
            <v>48758.07</v>
          </cell>
          <cell r="G37">
            <v>48758.07</v>
          </cell>
          <cell r="H37">
            <v>95698.07</v>
          </cell>
        </row>
        <row r="38">
          <cell r="A38">
            <v>50910010</v>
          </cell>
          <cell r="B38" t="str">
            <v>|</v>
          </cell>
          <cell r="C38" t="str">
            <v>Utilities- Power &amp; Light</v>
          </cell>
          <cell r="D38" t="str">
            <v>|</v>
          </cell>
          <cell r="E38">
            <v>17138</v>
          </cell>
          <cell r="G38">
            <v>17138</v>
          </cell>
          <cell r="H38">
            <v>28716</v>
          </cell>
        </row>
        <row r="39">
          <cell r="A39">
            <v>50910031</v>
          </cell>
          <cell r="B39" t="str">
            <v>|</v>
          </cell>
          <cell r="C39" t="str">
            <v>Telephones</v>
          </cell>
          <cell r="D39" t="str">
            <v>|</v>
          </cell>
          <cell r="E39">
            <v>74.94</v>
          </cell>
          <cell r="F39">
            <v>74.94</v>
          </cell>
          <cell r="G39">
            <v>0</v>
          </cell>
          <cell r="H39">
            <v>82.61</v>
          </cell>
        </row>
        <row r="40">
          <cell r="A40">
            <v>50920018</v>
          </cell>
          <cell r="B40" t="str">
            <v>|</v>
          </cell>
          <cell r="C40" t="str">
            <v>Maint/R Land&amp;Bldg- Others</v>
          </cell>
          <cell r="D40" t="str">
            <v>|</v>
          </cell>
          <cell r="E40">
            <v>6489.36</v>
          </cell>
          <cell r="G40">
            <v>6489.36</v>
          </cell>
          <cell r="H40">
            <v>13000.56</v>
          </cell>
        </row>
        <row r="41">
          <cell r="A41">
            <v>50920036</v>
          </cell>
          <cell r="B41" t="str">
            <v>|</v>
          </cell>
          <cell r="C41" t="str">
            <v>One Off Maint- PC&amp;Peripherals</v>
          </cell>
          <cell r="D41" t="str">
            <v>|</v>
          </cell>
          <cell r="E41">
            <v>520</v>
          </cell>
          <cell r="G41">
            <v>520</v>
          </cell>
          <cell r="H41">
            <v>520</v>
          </cell>
        </row>
        <row r="42">
          <cell r="A42">
            <v>50930055</v>
          </cell>
          <cell r="B42" t="str">
            <v>|</v>
          </cell>
          <cell r="C42" t="str">
            <v>Rental of Equipment- Mfg Equip</v>
          </cell>
          <cell r="D42" t="str">
            <v>|</v>
          </cell>
          <cell r="E42">
            <v>5405</v>
          </cell>
          <cell r="F42">
            <v>800</v>
          </cell>
          <cell r="G42">
            <v>4605</v>
          </cell>
          <cell r="H42">
            <v>8555</v>
          </cell>
        </row>
        <row r="43">
          <cell r="A43">
            <v>50930056</v>
          </cell>
          <cell r="B43" t="str">
            <v>|</v>
          </cell>
          <cell r="C43" t="str">
            <v>Rental of Equipment- Others</v>
          </cell>
          <cell r="D43" t="str">
            <v>|</v>
          </cell>
          <cell r="E43">
            <v>396.67</v>
          </cell>
          <cell r="G43">
            <v>396.67</v>
          </cell>
          <cell r="H43">
            <v>490.5</v>
          </cell>
        </row>
        <row r="44">
          <cell r="A44">
            <v>51000010</v>
          </cell>
          <cell r="B44" t="str">
            <v>|</v>
          </cell>
          <cell r="C44" t="str">
            <v>Postage</v>
          </cell>
          <cell r="D44" t="str">
            <v>|</v>
          </cell>
          <cell r="E44">
            <v>173.59</v>
          </cell>
          <cell r="G44">
            <v>173.59</v>
          </cell>
          <cell r="H44">
            <v>347.18</v>
          </cell>
        </row>
        <row r="45">
          <cell r="A45">
            <v>51010001</v>
          </cell>
          <cell r="B45" t="str">
            <v>|</v>
          </cell>
          <cell r="C45" t="str">
            <v>Packing Supplies</v>
          </cell>
          <cell r="D45" t="str">
            <v>|</v>
          </cell>
          <cell r="E45">
            <v>2058</v>
          </cell>
          <cell r="G45">
            <v>2058</v>
          </cell>
          <cell r="H45">
            <v>4527.5</v>
          </cell>
        </row>
        <row r="46">
          <cell r="A46">
            <v>51010002</v>
          </cell>
          <cell r="B46" t="str">
            <v>|</v>
          </cell>
          <cell r="C46" t="str">
            <v>Operating Supplies</v>
          </cell>
          <cell r="D46" t="str">
            <v>|</v>
          </cell>
          <cell r="E46">
            <v>10766.98</v>
          </cell>
          <cell r="F46">
            <v>160</v>
          </cell>
          <cell r="G46">
            <v>10606.98</v>
          </cell>
          <cell r="H46">
            <v>16416.2</v>
          </cell>
        </row>
        <row r="47">
          <cell r="A47">
            <v>51010003</v>
          </cell>
          <cell r="B47" t="str">
            <v>|</v>
          </cell>
          <cell r="C47" t="str">
            <v>Testing Evaluation</v>
          </cell>
          <cell r="D47" t="str">
            <v>|</v>
          </cell>
          <cell r="E47">
            <v>3123</v>
          </cell>
          <cell r="G47">
            <v>3123</v>
          </cell>
          <cell r="H47">
            <v>4276.51</v>
          </cell>
        </row>
        <row r="48">
          <cell r="A48">
            <v>51010004</v>
          </cell>
          <cell r="B48" t="str">
            <v>|</v>
          </cell>
          <cell r="C48" t="str">
            <v>Engineering Projects</v>
          </cell>
          <cell r="D48" t="str">
            <v>|</v>
          </cell>
          <cell r="E48">
            <v>2560</v>
          </cell>
          <cell r="G48">
            <v>2560</v>
          </cell>
          <cell r="H48">
            <v>2560</v>
          </cell>
        </row>
        <row r="49">
          <cell r="A49">
            <v>51010005</v>
          </cell>
          <cell r="B49" t="str">
            <v>|</v>
          </cell>
          <cell r="C49" t="str">
            <v>Waste Disposal</v>
          </cell>
          <cell r="D49" t="str">
            <v>|</v>
          </cell>
          <cell r="G49">
            <v>0</v>
          </cell>
          <cell r="H49">
            <v>175</v>
          </cell>
        </row>
        <row r="50">
          <cell r="A50">
            <v>51020021</v>
          </cell>
          <cell r="B50" t="str">
            <v>|</v>
          </cell>
          <cell r="C50" t="str">
            <v>Publications&amp;Periodcl</v>
          </cell>
          <cell r="D50" t="str">
            <v>|</v>
          </cell>
          <cell r="E50">
            <v>1890.24</v>
          </cell>
          <cell r="G50">
            <v>1890.24</v>
          </cell>
          <cell r="H50">
            <v>3129.12</v>
          </cell>
        </row>
        <row r="51">
          <cell r="A51">
            <v>51030001</v>
          </cell>
          <cell r="B51" t="str">
            <v>|</v>
          </cell>
          <cell r="C51" t="str">
            <v>Factory Scrap</v>
          </cell>
          <cell r="D51" t="str">
            <v>|</v>
          </cell>
          <cell r="E51">
            <v>586.13</v>
          </cell>
          <cell r="G51">
            <v>586.13</v>
          </cell>
          <cell r="H51">
            <v>1556.8</v>
          </cell>
        </row>
        <row r="52">
          <cell r="A52">
            <v>51190010</v>
          </cell>
          <cell r="B52" t="str">
            <v>|</v>
          </cell>
          <cell r="C52" t="str">
            <v>Perishable- Oils &amp; Lubricant</v>
          </cell>
          <cell r="D52" t="str">
            <v>|</v>
          </cell>
          <cell r="E52">
            <v>8191.02</v>
          </cell>
          <cell r="G52">
            <v>8191.02</v>
          </cell>
          <cell r="H52">
            <v>11331.35</v>
          </cell>
        </row>
        <row r="53">
          <cell r="A53">
            <v>51190099</v>
          </cell>
          <cell r="B53" t="str">
            <v>|</v>
          </cell>
          <cell r="C53" t="str">
            <v>Perishable- Miscellaneous</v>
          </cell>
          <cell r="D53" t="str">
            <v>|</v>
          </cell>
          <cell r="E53">
            <v>6084.4</v>
          </cell>
          <cell r="G53">
            <v>6084.4</v>
          </cell>
          <cell r="H53">
            <v>5808.4</v>
          </cell>
        </row>
        <row r="54">
          <cell r="A54">
            <v>51590099</v>
          </cell>
          <cell r="B54" t="str">
            <v>|</v>
          </cell>
          <cell r="C54" t="str">
            <v>Insurance- Others</v>
          </cell>
          <cell r="D54" t="str">
            <v>|</v>
          </cell>
          <cell r="E54">
            <v>4119.67</v>
          </cell>
          <cell r="G54">
            <v>4119.67</v>
          </cell>
          <cell r="H54">
            <v>8239.34</v>
          </cell>
        </row>
        <row r="55">
          <cell r="A55">
            <v>51890012</v>
          </cell>
          <cell r="B55" t="str">
            <v>|</v>
          </cell>
          <cell r="C55" t="str">
            <v>Recruit- Advertising</v>
          </cell>
          <cell r="D55" t="str">
            <v>|</v>
          </cell>
          <cell r="E55">
            <v>31.78</v>
          </cell>
          <cell r="G55">
            <v>31.78</v>
          </cell>
          <cell r="H55">
            <v>91.78</v>
          </cell>
        </row>
        <row r="56">
          <cell r="A56">
            <v>51890051</v>
          </cell>
          <cell r="B56" t="str">
            <v>|</v>
          </cell>
          <cell r="C56" t="str">
            <v>Outside Svc- Security</v>
          </cell>
          <cell r="D56" t="str">
            <v>|</v>
          </cell>
          <cell r="E56">
            <v>3090.88</v>
          </cell>
          <cell r="G56">
            <v>3090.88</v>
          </cell>
          <cell r="H56">
            <v>6181.79</v>
          </cell>
        </row>
        <row r="57">
          <cell r="A57">
            <v>51890061</v>
          </cell>
          <cell r="B57" t="str">
            <v>|</v>
          </cell>
          <cell r="C57" t="str">
            <v>EH &amp; S Expenses</v>
          </cell>
          <cell r="D57" t="str">
            <v>|</v>
          </cell>
          <cell r="E57">
            <v>6095.47</v>
          </cell>
          <cell r="F57">
            <v>600</v>
          </cell>
          <cell r="G57">
            <v>5495.47</v>
          </cell>
          <cell r="H57">
            <v>11621.74</v>
          </cell>
        </row>
        <row r="58">
          <cell r="D58" t="str">
            <v>-</v>
          </cell>
          <cell r="E58" t="str">
            <v>-----------------------</v>
          </cell>
          <cell r="F58" t="str">
            <v>--------------</v>
          </cell>
          <cell r="G58" t="e">
            <v>#VALUE!</v>
          </cell>
          <cell r="H58" t="str">
            <v>-----------------</v>
          </cell>
        </row>
        <row r="59">
          <cell r="C59" t="str">
            <v>Total for Dimension:(BT0010)</v>
          </cell>
          <cell r="E59">
            <v>498665.1</v>
          </cell>
          <cell r="F59">
            <v>156031.44</v>
          </cell>
          <cell r="G59">
            <v>342633.66</v>
          </cell>
          <cell r="H59">
            <v>653436.96</v>
          </cell>
        </row>
        <row r="60">
          <cell r="D60" t="str">
            <v>-</v>
          </cell>
          <cell r="E60" t="str">
            <v>-----------------------</v>
          </cell>
          <cell r="F60" t="str">
            <v>--------------</v>
          </cell>
          <cell r="G60" t="e">
            <v>#VALUE!</v>
          </cell>
          <cell r="H60" t="str">
            <v>-----------------</v>
          </cell>
        </row>
        <row r="62">
          <cell r="A62" t="str">
            <v>BT0040           0</v>
          </cell>
          <cell r="C62" t="str">
            <v>PPE</v>
          </cell>
          <cell r="G62">
            <v>0</v>
          </cell>
        </row>
        <row r="63">
          <cell r="A63">
            <v>50100010</v>
          </cell>
          <cell r="B63" t="str">
            <v>|</v>
          </cell>
          <cell r="C63" t="str">
            <v>Salaries - Basic- Exempt</v>
          </cell>
          <cell r="D63" t="str">
            <v>|</v>
          </cell>
          <cell r="E63">
            <v>27721.5</v>
          </cell>
          <cell r="G63">
            <v>27721.5</v>
          </cell>
          <cell r="H63">
            <v>55442.5</v>
          </cell>
        </row>
        <row r="64">
          <cell r="A64">
            <v>50100021</v>
          </cell>
          <cell r="B64" t="str">
            <v>|</v>
          </cell>
          <cell r="C64" t="str">
            <v>Salaries-Transp Allow-Exempt</v>
          </cell>
          <cell r="D64" t="str">
            <v>|</v>
          </cell>
          <cell r="E64">
            <v>600</v>
          </cell>
          <cell r="G64">
            <v>600</v>
          </cell>
          <cell r="H64">
            <v>1200</v>
          </cell>
        </row>
        <row r="65">
          <cell r="A65">
            <v>50200015</v>
          </cell>
          <cell r="B65" t="str">
            <v>|</v>
          </cell>
          <cell r="C65" t="str">
            <v>Indirect Labor- Wages</v>
          </cell>
          <cell r="D65" t="str">
            <v>|</v>
          </cell>
          <cell r="E65">
            <v>2331.34</v>
          </cell>
          <cell r="G65">
            <v>2331.34</v>
          </cell>
          <cell r="H65">
            <v>4740.99</v>
          </cell>
        </row>
        <row r="66">
          <cell r="A66">
            <v>50210015</v>
          </cell>
          <cell r="B66" t="str">
            <v>|</v>
          </cell>
          <cell r="C66" t="str">
            <v>Overtime- Indirect Labour</v>
          </cell>
          <cell r="D66" t="str">
            <v>|</v>
          </cell>
          <cell r="E66">
            <v>1291.04</v>
          </cell>
          <cell r="G66">
            <v>1291.04</v>
          </cell>
          <cell r="H66">
            <v>2373.4699999999998</v>
          </cell>
        </row>
        <row r="67">
          <cell r="A67">
            <v>50270015</v>
          </cell>
          <cell r="B67" t="str">
            <v>|</v>
          </cell>
          <cell r="C67" t="str">
            <v>Wages-Union Fee/Other-Indirect</v>
          </cell>
          <cell r="D67" t="str">
            <v>|</v>
          </cell>
          <cell r="E67">
            <v>8</v>
          </cell>
          <cell r="G67">
            <v>8</v>
          </cell>
          <cell r="H67">
            <v>24</v>
          </cell>
        </row>
        <row r="68">
          <cell r="A68">
            <v>50320010</v>
          </cell>
          <cell r="B68" t="str">
            <v>|</v>
          </cell>
          <cell r="C68" t="str">
            <v>CPF-Salaried Employees- Exempt</v>
          </cell>
          <cell r="D68" t="str">
            <v>|</v>
          </cell>
          <cell r="E68">
            <v>4430</v>
          </cell>
          <cell r="G68">
            <v>4430</v>
          </cell>
          <cell r="H68">
            <v>8386</v>
          </cell>
        </row>
        <row r="69">
          <cell r="A69">
            <v>50320025</v>
          </cell>
          <cell r="B69" t="str">
            <v>|</v>
          </cell>
          <cell r="C69" t="str">
            <v>CPF - Indirect Employees</v>
          </cell>
          <cell r="D69" t="str">
            <v>|</v>
          </cell>
          <cell r="E69">
            <v>355</v>
          </cell>
          <cell r="G69">
            <v>355</v>
          </cell>
          <cell r="H69">
            <v>678</v>
          </cell>
        </row>
        <row r="70">
          <cell r="A70">
            <v>50330011</v>
          </cell>
          <cell r="B70" t="str">
            <v>|</v>
          </cell>
          <cell r="C70" t="str">
            <v>Medical/Hospit- Salaried Emp</v>
          </cell>
          <cell r="D70" t="str">
            <v>|</v>
          </cell>
          <cell r="E70">
            <v>314</v>
          </cell>
          <cell r="G70">
            <v>314</v>
          </cell>
          <cell r="H70">
            <v>791</v>
          </cell>
        </row>
        <row r="71">
          <cell r="A71">
            <v>50350016</v>
          </cell>
          <cell r="B71" t="str">
            <v>|</v>
          </cell>
          <cell r="C71" t="str">
            <v>Transpo- Taxi Reimbursement</v>
          </cell>
          <cell r="D71" t="str">
            <v>|</v>
          </cell>
          <cell r="G71">
            <v>0</v>
          </cell>
          <cell r="H71">
            <v>162.6</v>
          </cell>
        </row>
        <row r="72">
          <cell r="A72">
            <v>50350017</v>
          </cell>
          <cell r="B72" t="str">
            <v>|</v>
          </cell>
          <cell r="C72" t="str">
            <v>Transpo- Company Bus</v>
          </cell>
          <cell r="D72" t="str">
            <v>|</v>
          </cell>
          <cell r="E72">
            <v>568.29</v>
          </cell>
          <cell r="G72">
            <v>568.29</v>
          </cell>
          <cell r="H72">
            <v>1136.58</v>
          </cell>
        </row>
        <row r="73">
          <cell r="A73">
            <v>50350045</v>
          </cell>
          <cell r="B73" t="str">
            <v>|</v>
          </cell>
          <cell r="C73" t="str">
            <v>Oth Supp Bnft-Staff Wlf-Local</v>
          </cell>
          <cell r="D73" t="str">
            <v>|</v>
          </cell>
          <cell r="G73">
            <v>0</v>
          </cell>
          <cell r="H73">
            <v>31.6</v>
          </cell>
        </row>
        <row r="74">
          <cell r="A74">
            <v>50350061</v>
          </cell>
          <cell r="B74" t="str">
            <v>|</v>
          </cell>
          <cell r="C74" t="str">
            <v>Employer SDF/FWL-Indirect Lab</v>
          </cell>
          <cell r="D74" t="str">
            <v>|</v>
          </cell>
          <cell r="E74">
            <v>44.88</v>
          </cell>
          <cell r="G74">
            <v>44.88</v>
          </cell>
          <cell r="H74">
            <v>74.88</v>
          </cell>
        </row>
        <row r="75">
          <cell r="A75">
            <v>50350062</v>
          </cell>
          <cell r="B75" t="str">
            <v>|</v>
          </cell>
          <cell r="C75" t="str">
            <v>Employer SDF/FWL-Exempt</v>
          </cell>
          <cell r="D75" t="str">
            <v>|</v>
          </cell>
          <cell r="E75">
            <v>8.5</v>
          </cell>
          <cell r="G75">
            <v>8.5</v>
          </cell>
          <cell r="H75">
            <v>17.5</v>
          </cell>
        </row>
        <row r="76">
          <cell r="A76">
            <v>50500010</v>
          </cell>
          <cell r="B76" t="str">
            <v>|</v>
          </cell>
          <cell r="C76" t="str">
            <v>Travel/Ent- Airfare</v>
          </cell>
          <cell r="D76" t="str">
            <v>|</v>
          </cell>
          <cell r="E76">
            <v>359</v>
          </cell>
          <cell r="G76">
            <v>359</v>
          </cell>
          <cell r="H76">
            <v>437</v>
          </cell>
        </row>
        <row r="77">
          <cell r="A77">
            <v>50805010</v>
          </cell>
          <cell r="B77" t="str">
            <v>|</v>
          </cell>
          <cell r="C77" t="str">
            <v>Depr- Furniture,Fixture&amp;Fittin</v>
          </cell>
          <cell r="D77" t="str">
            <v>|</v>
          </cell>
          <cell r="E77">
            <v>57.46</v>
          </cell>
          <cell r="G77">
            <v>57.46</v>
          </cell>
          <cell r="H77">
            <v>114.92</v>
          </cell>
        </row>
        <row r="78">
          <cell r="A78">
            <v>50810010</v>
          </cell>
          <cell r="B78" t="str">
            <v>|</v>
          </cell>
          <cell r="C78" t="str">
            <v>Depr- Leasehold Improvement</v>
          </cell>
          <cell r="D78" t="str">
            <v>|</v>
          </cell>
          <cell r="E78">
            <v>864.63</v>
          </cell>
          <cell r="G78">
            <v>864.63</v>
          </cell>
          <cell r="H78">
            <v>1729.26</v>
          </cell>
        </row>
        <row r="79">
          <cell r="A79">
            <v>50830010</v>
          </cell>
          <cell r="B79" t="str">
            <v>|</v>
          </cell>
          <cell r="C79" t="str">
            <v>Depr- Machinery &amp; Plant</v>
          </cell>
          <cell r="D79" t="str">
            <v>|</v>
          </cell>
          <cell r="E79">
            <v>898.47</v>
          </cell>
          <cell r="G79">
            <v>898.47</v>
          </cell>
          <cell r="H79">
            <v>1796.94</v>
          </cell>
        </row>
        <row r="80">
          <cell r="A80">
            <v>50900010</v>
          </cell>
          <cell r="B80" t="str">
            <v>|</v>
          </cell>
          <cell r="C80" t="str">
            <v>Rent of Land&amp;Bldg</v>
          </cell>
          <cell r="D80" t="str">
            <v>|</v>
          </cell>
          <cell r="E80">
            <v>4130.8599999999997</v>
          </cell>
          <cell r="G80">
            <v>4130.8599999999997</v>
          </cell>
          <cell r="H80">
            <v>8107.69</v>
          </cell>
        </row>
        <row r="81">
          <cell r="A81">
            <v>50910010</v>
          </cell>
          <cell r="B81" t="str">
            <v>|</v>
          </cell>
          <cell r="C81" t="str">
            <v>Utilities- Power &amp; Light</v>
          </cell>
          <cell r="D81" t="str">
            <v>|</v>
          </cell>
          <cell r="E81">
            <v>-6673.16</v>
          </cell>
          <cell r="F81">
            <v>6575</v>
          </cell>
          <cell r="G81">
            <v>-13248.16</v>
          </cell>
          <cell r="H81">
            <v>-14551.53</v>
          </cell>
        </row>
        <row r="82">
          <cell r="A82">
            <v>50910031</v>
          </cell>
          <cell r="B82" t="str">
            <v>|</v>
          </cell>
          <cell r="C82" t="str">
            <v>Telephones</v>
          </cell>
          <cell r="D82" t="str">
            <v>|</v>
          </cell>
          <cell r="E82">
            <v>70</v>
          </cell>
          <cell r="F82">
            <v>70</v>
          </cell>
          <cell r="G82">
            <v>0</v>
          </cell>
          <cell r="H82">
            <v>80.510000000000005</v>
          </cell>
        </row>
        <row r="83">
          <cell r="A83">
            <v>50920018</v>
          </cell>
          <cell r="B83" t="str">
            <v>|</v>
          </cell>
          <cell r="C83" t="str">
            <v>Maint/R Land&amp;Bldg- Others</v>
          </cell>
          <cell r="D83" t="str">
            <v>|</v>
          </cell>
          <cell r="E83">
            <v>-1847.95</v>
          </cell>
          <cell r="F83">
            <v>680</v>
          </cell>
          <cell r="G83">
            <v>-2527.9499999999998</v>
          </cell>
          <cell r="H83">
            <v>-14983.54</v>
          </cell>
        </row>
        <row r="84">
          <cell r="A84">
            <v>50920031</v>
          </cell>
          <cell r="B84" t="str">
            <v>|</v>
          </cell>
          <cell r="C84" t="str">
            <v>One Off Maint- Machinery&amp;Plant</v>
          </cell>
          <cell r="D84" t="str">
            <v>|</v>
          </cell>
          <cell r="E84">
            <v>4601.6000000000004</v>
          </cell>
          <cell r="G84">
            <v>4601.6000000000004</v>
          </cell>
          <cell r="H84">
            <v>7292.25</v>
          </cell>
        </row>
        <row r="85">
          <cell r="A85">
            <v>50920036</v>
          </cell>
          <cell r="B85" t="str">
            <v>|</v>
          </cell>
          <cell r="C85" t="str">
            <v>One Off Maint- PC&amp;Peripherals</v>
          </cell>
          <cell r="D85" t="str">
            <v>|</v>
          </cell>
          <cell r="E85">
            <v>780</v>
          </cell>
          <cell r="G85">
            <v>780</v>
          </cell>
          <cell r="H85">
            <v>780</v>
          </cell>
        </row>
        <row r="86">
          <cell r="A86">
            <v>50930056</v>
          </cell>
          <cell r="B86" t="str">
            <v>|</v>
          </cell>
          <cell r="C86" t="str">
            <v>Rental of Equipment- Others</v>
          </cell>
          <cell r="D86" t="str">
            <v>|</v>
          </cell>
          <cell r="E86">
            <v>148.54</v>
          </cell>
          <cell r="G86">
            <v>148.54</v>
          </cell>
          <cell r="H86">
            <v>298.62</v>
          </cell>
        </row>
        <row r="87">
          <cell r="A87">
            <v>51010002</v>
          </cell>
          <cell r="B87" t="str">
            <v>|</v>
          </cell>
          <cell r="C87" t="str">
            <v>Operating Supplies</v>
          </cell>
          <cell r="D87" t="str">
            <v>|</v>
          </cell>
          <cell r="G87">
            <v>0</v>
          </cell>
          <cell r="H87">
            <v>150</v>
          </cell>
        </row>
        <row r="88">
          <cell r="A88">
            <v>51010003</v>
          </cell>
          <cell r="B88" t="str">
            <v>|</v>
          </cell>
          <cell r="C88" t="str">
            <v>Testing Evaluation</v>
          </cell>
          <cell r="D88" t="str">
            <v>|</v>
          </cell>
          <cell r="E88">
            <v>8.84</v>
          </cell>
          <cell r="G88">
            <v>8.84</v>
          </cell>
          <cell r="H88">
            <v>110.44</v>
          </cell>
        </row>
        <row r="89">
          <cell r="A89">
            <v>51010004</v>
          </cell>
          <cell r="B89" t="str">
            <v>|</v>
          </cell>
          <cell r="C89" t="str">
            <v>Engineering Projects</v>
          </cell>
          <cell r="D89" t="str">
            <v>|</v>
          </cell>
          <cell r="E89">
            <v>3820</v>
          </cell>
          <cell r="G89">
            <v>3820</v>
          </cell>
          <cell r="H89">
            <v>3820</v>
          </cell>
        </row>
        <row r="90">
          <cell r="A90">
            <v>51010005</v>
          </cell>
          <cell r="B90" t="str">
            <v>|</v>
          </cell>
          <cell r="C90" t="str">
            <v>Waste Disposal</v>
          </cell>
          <cell r="D90" t="str">
            <v>|</v>
          </cell>
          <cell r="E90">
            <v>3600</v>
          </cell>
          <cell r="G90">
            <v>3600</v>
          </cell>
          <cell r="H90">
            <v>7200</v>
          </cell>
        </row>
        <row r="91">
          <cell r="A91">
            <v>51020011</v>
          </cell>
          <cell r="B91" t="str">
            <v>|</v>
          </cell>
          <cell r="C91" t="str">
            <v>Courier&amp;Express SVC</v>
          </cell>
          <cell r="D91" t="str">
            <v>|</v>
          </cell>
          <cell r="E91">
            <v>277.75</v>
          </cell>
          <cell r="G91">
            <v>277.75</v>
          </cell>
          <cell r="H91">
            <v>572.29999999999995</v>
          </cell>
        </row>
        <row r="92">
          <cell r="A92">
            <v>51020021</v>
          </cell>
          <cell r="B92" t="str">
            <v>|</v>
          </cell>
          <cell r="C92" t="str">
            <v>Publications&amp;Periodcl</v>
          </cell>
          <cell r="D92" t="str">
            <v>|</v>
          </cell>
          <cell r="E92">
            <v>555.58000000000004</v>
          </cell>
          <cell r="G92">
            <v>555.58000000000004</v>
          </cell>
          <cell r="H92">
            <v>1613.05</v>
          </cell>
        </row>
        <row r="93">
          <cell r="A93">
            <v>51590099</v>
          </cell>
          <cell r="B93" t="str">
            <v>|</v>
          </cell>
          <cell r="C93" t="str">
            <v>Insurance- Others</v>
          </cell>
          <cell r="D93" t="str">
            <v>|</v>
          </cell>
          <cell r="E93">
            <v>200.76</v>
          </cell>
          <cell r="G93">
            <v>200.76</v>
          </cell>
          <cell r="H93">
            <v>401.52</v>
          </cell>
        </row>
        <row r="94">
          <cell r="A94">
            <v>51890051</v>
          </cell>
          <cell r="B94" t="str">
            <v>|</v>
          </cell>
          <cell r="C94" t="str">
            <v>Outside Svc- Security</v>
          </cell>
          <cell r="D94" t="str">
            <v>|</v>
          </cell>
          <cell r="E94">
            <v>247.27</v>
          </cell>
          <cell r="G94">
            <v>247.27</v>
          </cell>
          <cell r="H94">
            <v>494.54</v>
          </cell>
        </row>
        <row r="95">
          <cell r="A95">
            <v>51890061</v>
          </cell>
          <cell r="B95" t="str">
            <v>|</v>
          </cell>
          <cell r="C95" t="str">
            <v>EH &amp; S Expenses</v>
          </cell>
          <cell r="D95" t="str">
            <v>|</v>
          </cell>
          <cell r="E95">
            <v>370.55</v>
          </cell>
          <cell r="G95">
            <v>370.55</v>
          </cell>
          <cell r="H95">
            <v>741.1</v>
          </cell>
        </row>
        <row r="96">
          <cell r="D96" t="str">
            <v>-</v>
          </cell>
          <cell r="E96" t="str">
            <v>-----------------------</v>
          </cell>
          <cell r="F96" t="str">
            <v>--------------</v>
          </cell>
          <cell r="G96" t="e">
            <v>#VALUE!</v>
          </cell>
          <cell r="H96" t="str">
            <v>-----------------</v>
          </cell>
        </row>
        <row r="97">
          <cell r="C97" t="str">
            <v>Total for Dimension:(BT0040)</v>
          </cell>
          <cell r="E97">
            <v>50142.75</v>
          </cell>
          <cell r="F97">
            <v>7325</v>
          </cell>
          <cell r="G97">
            <v>42817.75</v>
          </cell>
          <cell r="H97">
            <v>81264.19</v>
          </cell>
        </row>
        <row r="98">
          <cell r="D98" t="str">
            <v>-</v>
          </cell>
          <cell r="E98" t="str">
            <v>-----------------------</v>
          </cell>
          <cell r="F98" t="str">
            <v>--------------</v>
          </cell>
          <cell r="G98" t="e">
            <v>#VALUE!</v>
          </cell>
          <cell r="H98" t="str">
            <v>-----------------</v>
          </cell>
        </row>
        <row r="100">
          <cell r="A100" t="str">
            <v>BT0042           0</v>
          </cell>
          <cell r="B100">
            <v>0</v>
          </cell>
          <cell r="C100" t="str">
            <v>Manufacturing Support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</row>
        <row r="101">
          <cell r="A101">
            <v>50910010</v>
          </cell>
          <cell r="B101" t="str">
            <v>|</v>
          </cell>
          <cell r="C101" t="str">
            <v>Utilities- Power &amp; Light</v>
          </cell>
          <cell r="D101" t="str">
            <v>|</v>
          </cell>
          <cell r="E101">
            <v>0</v>
          </cell>
          <cell r="F101">
            <v>0</v>
          </cell>
          <cell r="G101">
            <v>0</v>
          </cell>
        </row>
        <row r="102">
          <cell r="A102">
            <v>50920018</v>
          </cell>
          <cell r="B102" t="str">
            <v>|</v>
          </cell>
          <cell r="C102" t="str">
            <v>Maint/R Land&amp;Bldg- Others</v>
          </cell>
          <cell r="D102" t="str">
            <v>|</v>
          </cell>
          <cell r="E102">
            <v>0</v>
          </cell>
          <cell r="F102">
            <v>0</v>
          </cell>
          <cell r="G102">
            <v>0</v>
          </cell>
        </row>
        <row r="103">
          <cell r="D103" t="str">
            <v>-</v>
          </cell>
          <cell r="E103" t="str">
            <v>-----------------------</v>
          </cell>
          <cell r="F103" t="str">
            <v>--------------</v>
          </cell>
          <cell r="G103" t="e">
            <v>#VALUE!</v>
          </cell>
          <cell r="H103" t="str">
            <v>-----------------</v>
          </cell>
        </row>
        <row r="104">
          <cell r="C104" t="str">
            <v>Total for Dimension:(BT0042)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D105" t="str">
            <v>-</v>
          </cell>
          <cell r="E105" t="str">
            <v>-----------------------</v>
          </cell>
          <cell r="F105" t="str">
            <v>--------------</v>
          </cell>
          <cell r="G105" t="e">
            <v>#VALUE!</v>
          </cell>
          <cell r="H105" t="str">
            <v>-----------------</v>
          </cell>
        </row>
        <row r="107">
          <cell r="A107" t="str">
            <v>BT0045           0</v>
          </cell>
          <cell r="B107">
            <v>0</v>
          </cell>
          <cell r="C107" t="str">
            <v>APO Manufacturing Support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</row>
        <row r="108">
          <cell r="A108">
            <v>50330011</v>
          </cell>
          <cell r="B108" t="str">
            <v>|</v>
          </cell>
          <cell r="C108" t="str">
            <v>Medical/Hospit- Salaried Emp</v>
          </cell>
          <cell r="D108" t="str">
            <v>|</v>
          </cell>
          <cell r="E108">
            <v>0</v>
          </cell>
          <cell r="F108">
            <v>0</v>
          </cell>
          <cell r="G108">
            <v>0</v>
          </cell>
        </row>
        <row r="109">
          <cell r="A109">
            <v>50350016</v>
          </cell>
          <cell r="B109" t="str">
            <v>|</v>
          </cell>
          <cell r="C109" t="str">
            <v>Transpo- Taxi Reimbursement</v>
          </cell>
          <cell r="D109" t="str">
            <v>|</v>
          </cell>
          <cell r="E109">
            <v>0</v>
          </cell>
          <cell r="F109">
            <v>0</v>
          </cell>
          <cell r="G109">
            <v>0</v>
          </cell>
        </row>
        <row r="110">
          <cell r="A110">
            <v>50350044</v>
          </cell>
          <cell r="B110" t="str">
            <v>|</v>
          </cell>
          <cell r="C110" t="str">
            <v>Oth Supp Bnft-Gift &amp; Donation</v>
          </cell>
          <cell r="D110" t="str">
            <v>|</v>
          </cell>
          <cell r="E110">
            <v>0</v>
          </cell>
          <cell r="F110">
            <v>0</v>
          </cell>
          <cell r="G110">
            <v>0</v>
          </cell>
        </row>
        <row r="111">
          <cell r="A111">
            <v>50350045</v>
          </cell>
          <cell r="B111" t="str">
            <v>|</v>
          </cell>
          <cell r="C111" t="str">
            <v>Oth Supp Bnft-Staff Wlf-Local</v>
          </cell>
          <cell r="D111" t="str">
            <v>|</v>
          </cell>
          <cell r="E111">
            <v>0</v>
          </cell>
          <cell r="F111">
            <v>0</v>
          </cell>
          <cell r="G111">
            <v>0</v>
          </cell>
        </row>
        <row r="112">
          <cell r="A112">
            <v>50350046</v>
          </cell>
          <cell r="B112" t="str">
            <v>|</v>
          </cell>
          <cell r="C112" t="str">
            <v>Oth Supp Bnft-Staff Wlf-Expat</v>
          </cell>
          <cell r="D112" t="str">
            <v>|</v>
          </cell>
          <cell r="E112">
            <v>0</v>
          </cell>
          <cell r="F112">
            <v>0</v>
          </cell>
          <cell r="G112">
            <v>0</v>
          </cell>
        </row>
        <row r="113">
          <cell r="A113">
            <v>50510020</v>
          </cell>
          <cell r="B113" t="str">
            <v>|</v>
          </cell>
          <cell r="C113" t="str">
            <v>Travel/Ent- Entertainment</v>
          </cell>
          <cell r="D113" t="str">
            <v>|</v>
          </cell>
          <cell r="E113">
            <v>0</v>
          </cell>
          <cell r="F113">
            <v>0</v>
          </cell>
          <cell r="G113">
            <v>0</v>
          </cell>
        </row>
        <row r="114">
          <cell r="A114">
            <v>50805010</v>
          </cell>
          <cell r="B114" t="str">
            <v>|</v>
          </cell>
          <cell r="C114" t="str">
            <v>Depr- Furniture,Fixture&amp;Fittin</v>
          </cell>
          <cell r="D114" t="str">
            <v>|</v>
          </cell>
          <cell r="E114">
            <v>0</v>
          </cell>
          <cell r="F114">
            <v>0</v>
          </cell>
          <cell r="G114">
            <v>0</v>
          </cell>
        </row>
        <row r="115">
          <cell r="A115">
            <v>50850010</v>
          </cell>
          <cell r="B115" t="str">
            <v>|</v>
          </cell>
          <cell r="C115" t="str">
            <v>Depr- PC&amp;Peripherals- S/ware</v>
          </cell>
          <cell r="D115" t="str">
            <v>|</v>
          </cell>
          <cell r="E115">
            <v>0</v>
          </cell>
          <cell r="F115">
            <v>0</v>
          </cell>
          <cell r="G115">
            <v>0</v>
          </cell>
        </row>
        <row r="116">
          <cell r="A116">
            <v>50900010</v>
          </cell>
          <cell r="B116" t="str">
            <v>|</v>
          </cell>
          <cell r="C116" t="str">
            <v>Rent of Land&amp;Bldg</v>
          </cell>
          <cell r="D116" t="str">
            <v>|</v>
          </cell>
          <cell r="E116">
            <v>1792.68</v>
          </cell>
          <cell r="F116">
            <v>1792.68</v>
          </cell>
          <cell r="G116">
            <v>0</v>
          </cell>
        </row>
        <row r="117">
          <cell r="A117">
            <v>50910010</v>
          </cell>
          <cell r="B117" t="str">
            <v>|</v>
          </cell>
          <cell r="C117" t="str">
            <v>Utilities- Power &amp; Light</v>
          </cell>
          <cell r="D117" t="str">
            <v>|</v>
          </cell>
          <cell r="E117">
            <v>0</v>
          </cell>
          <cell r="F117">
            <v>0</v>
          </cell>
          <cell r="G117">
            <v>0</v>
          </cell>
          <cell r="H117">
            <v>265</v>
          </cell>
        </row>
        <row r="118">
          <cell r="A118">
            <v>50910020</v>
          </cell>
          <cell r="B118" t="str">
            <v>|</v>
          </cell>
          <cell r="C118" t="str">
            <v>Utilities- Water</v>
          </cell>
          <cell r="D118" t="str">
            <v>|</v>
          </cell>
          <cell r="E118">
            <v>0</v>
          </cell>
          <cell r="F118">
            <v>0</v>
          </cell>
          <cell r="G118">
            <v>0</v>
          </cell>
          <cell r="H118">
            <v>-265</v>
          </cell>
        </row>
        <row r="119">
          <cell r="A119">
            <v>50910031</v>
          </cell>
          <cell r="B119" t="str">
            <v>|</v>
          </cell>
          <cell r="C119" t="str">
            <v>Telephones</v>
          </cell>
          <cell r="D119" t="str">
            <v>|</v>
          </cell>
          <cell r="E119">
            <v>67.94</v>
          </cell>
          <cell r="F119">
            <v>67.94</v>
          </cell>
          <cell r="G119">
            <v>0</v>
          </cell>
        </row>
        <row r="120">
          <cell r="A120">
            <v>50920018</v>
          </cell>
          <cell r="B120" t="str">
            <v>|</v>
          </cell>
          <cell r="C120" t="str">
            <v>Maint/R Land&amp;Bldg- Others</v>
          </cell>
          <cell r="D120" t="str">
            <v>|</v>
          </cell>
          <cell r="E120">
            <v>0</v>
          </cell>
          <cell r="F120">
            <v>0</v>
          </cell>
          <cell r="G120">
            <v>0</v>
          </cell>
        </row>
        <row r="121">
          <cell r="A121">
            <v>51000010</v>
          </cell>
          <cell r="B121" t="str">
            <v>|</v>
          </cell>
          <cell r="C121" t="str">
            <v>Postage</v>
          </cell>
          <cell r="D121" t="str">
            <v>|</v>
          </cell>
          <cell r="E121">
            <v>0</v>
          </cell>
          <cell r="F121">
            <v>0</v>
          </cell>
          <cell r="G121">
            <v>0</v>
          </cell>
          <cell r="H121">
            <v>-150.9</v>
          </cell>
        </row>
        <row r="122">
          <cell r="A122">
            <v>51020011</v>
          </cell>
          <cell r="B122" t="str">
            <v>|</v>
          </cell>
          <cell r="C122" t="str">
            <v>Courier&amp;Express SVC</v>
          </cell>
          <cell r="D122" t="str">
            <v>|</v>
          </cell>
          <cell r="E122">
            <v>0</v>
          </cell>
          <cell r="F122">
            <v>0</v>
          </cell>
          <cell r="G122">
            <v>0</v>
          </cell>
          <cell r="H122">
            <v>150.9</v>
          </cell>
        </row>
        <row r="123">
          <cell r="A123">
            <v>51890042</v>
          </cell>
          <cell r="B123" t="str">
            <v>|</v>
          </cell>
          <cell r="C123" t="str">
            <v>Subscriptions- Others</v>
          </cell>
          <cell r="D123" t="str">
            <v>|</v>
          </cell>
          <cell r="E123">
            <v>0</v>
          </cell>
          <cell r="F123">
            <v>0</v>
          </cell>
          <cell r="G123">
            <v>0</v>
          </cell>
        </row>
        <row r="124">
          <cell r="D124" t="str">
            <v>-</v>
          </cell>
          <cell r="E124" t="str">
            <v>-----------------------</v>
          </cell>
          <cell r="F124" t="str">
            <v>--------------</v>
          </cell>
          <cell r="G124" t="e">
            <v>#VALUE!</v>
          </cell>
          <cell r="H124" t="str">
            <v>-----------------</v>
          </cell>
        </row>
        <row r="125">
          <cell r="C125" t="str">
            <v>Total for Dimension:(BT0045)</v>
          </cell>
          <cell r="D125">
            <v>0</v>
          </cell>
          <cell r="E125">
            <v>1860.62</v>
          </cell>
          <cell r="F125">
            <v>1860.62</v>
          </cell>
          <cell r="G125">
            <v>0</v>
          </cell>
          <cell r="H125">
            <v>0</v>
          </cell>
        </row>
        <row r="126">
          <cell r="D126" t="str">
            <v>-</v>
          </cell>
          <cell r="E126" t="str">
            <v>-----------------------</v>
          </cell>
          <cell r="F126" t="str">
            <v>--------------</v>
          </cell>
          <cell r="G126" t="e">
            <v>#VALUE!</v>
          </cell>
          <cell r="H126" t="str">
            <v>-----------------</v>
          </cell>
        </row>
        <row r="128">
          <cell r="A128" t="str">
            <v>BT0050           0</v>
          </cell>
          <cell r="B128">
            <v>0</v>
          </cell>
          <cell r="C128" t="str">
            <v>Materials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</row>
        <row r="129">
          <cell r="A129">
            <v>50100010</v>
          </cell>
          <cell r="B129" t="str">
            <v>|</v>
          </cell>
          <cell r="C129" t="str">
            <v>Salaries - Basic- Exempt</v>
          </cell>
          <cell r="D129" t="str">
            <v>|</v>
          </cell>
          <cell r="E129">
            <v>23900</v>
          </cell>
          <cell r="F129">
            <v>0</v>
          </cell>
          <cell r="G129">
            <v>23900</v>
          </cell>
          <cell r="H129">
            <v>47152.38</v>
          </cell>
        </row>
        <row r="130">
          <cell r="A130">
            <v>50100021</v>
          </cell>
          <cell r="B130" t="str">
            <v>|</v>
          </cell>
          <cell r="C130" t="str">
            <v>Salaries-Transp Allow-Exempt</v>
          </cell>
          <cell r="D130" t="str">
            <v>|</v>
          </cell>
          <cell r="E130">
            <v>1000</v>
          </cell>
          <cell r="F130">
            <v>0</v>
          </cell>
          <cell r="G130">
            <v>1000</v>
          </cell>
          <cell r="H130">
            <v>2000</v>
          </cell>
        </row>
        <row r="131">
          <cell r="A131">
            <v>50320010</v>
          </cell>
          <cell r="B131" t="str">
            <v>|</v>
          </cell>
          <cell r="C131" t="str">
            <v>CPF-Salaried Employees- Exempt</v>
          </cell>
          <cell r="D131" t="str">
            <v>|</v>
          </cell>
          <cell r="E131">
            <v>3655</v>
          </cell>
          <cell r="F131">
            <v>0</v>
          </cell>
          <cell r="G131">
            <v>3655</v>
          </cell>
          <cell r="H131">
            <v>7310</v>
          </cell>
        </row>
        <row r="132">
          <cell r="A132">
            <v>50330011</v>
          </cell>
          <cell r="B132" t="str">
            <v>|</v>
          </cell>
          <cell r="C132" t="str">
            <v>Medical/Hospit- Salaried Emp</v>
          </cell>
          <cell r="D132" t="str">
            <v>|</v>
          </cell>
          <cell r="E132">
            <v>147</v>
          </cell>
          <cell r="F132">
            <v>0</v>
          </cell>
          <cell r="G132">
            <v>147</v>
          </cell>
          <cell r="H132">
            <v>272</v>
          </cell>
        </row>
        <row r="133">
          <cell r="A133">
            <v>50350016</v>
          </cell>
          <cell r="B133" t="str">
            <v>|</v>
          </cell>
          <cell r="C133" t="str">
            <v>Transpo- Taxi Reimbursement</v>
          </cell>
          <cell r="D133" t="str">
            <v>|</v>
          </cell>
          <cell r="E133">
            <v>420.1</v>
          </cell>
          <cell r="F133">
            <v>0</v>
          </cell>
          <cell r="G133">
            <v>420.1</v>
          </cell>
          <cell r="H133">
            <v>420.1</v>
          </cell>
        </row>
        <row r="134">
          <cell r="A134">
            <v>50350017</v>
          </cell>
          <cell r="B134" t="str">
            <v>|</v>
          </cell>
          <cell r="C134" t="str">
            <v>Transpo- Company Bus</v>
          </cell>
          <cell r="D134" t="str">
            <v>|</v>
          </cell>
          <cell r="E134">
            <v>252.57</v>
          </cell>
          <cell r="F134">
            <v>0</v>
          </cell>
          <cell r="G134">
            <v>252.57</v>
          </cell>
          <cell r="H134">
            <v>505.14</v>
          </cell>
        </row>
        <row r="135">
          <cell r="A135">
            <v>50350062</v>
          </cell>
          <cell r="B135" t="str">
            <v>|</v>
          </cell>
          <cell r="C135" t="str">
            <v>Employer SDF/FWL-Exempt</v>
          </cell>
          <cell r="D135" t="str">
            <v>|</v>
          </cell>
          <cell r="E135">
            <v>6</v>
          </cell>
          <cell r="F135">
            <v>0</v>
          </cell>
          <cell r="G135">
            <v>6</v>
          </cell>
          <cell r="H135">
            <v>12</v>
          </cell>
        </row>
        <row r="136">
          <cell r="A136">
            <v>50510020</v>
          </cell>
          <cell r="B136" t="str">
            <v>|</v>
          </cell>
          <cell r="C136" t="str">
            <v>Travel/Ent- Entertainment</v>
          </cell>
          <cell r="D136" t="str">
            <v>|</v>
          </cell>
          <cell r="E136">
            <v>0</v>
          </cell>
          <cell r="F136">
            <v>0</v>
          </cell>
          <cell r="G136">
            <v>0</v>
          </cell>
          <cell r="H136">
            <v>72.099999999999994</v>
          </cell>
        </row>
        <row r="137">
          <cell r="A137">
            <v>50805010</v>
          </cell>
          <cell r="B137" t="str">
            <v>|</v>
          </cell>
          <cell r="C137" t="str">
            <v>Depr- Furniture,Fixture&amp;Fittin</v>
          </cell>
          <cell r="D137" t="str">
            <v>|</v>
          </cell>
          <cell r="E137">
            <v>33.33</v>
          </cell>
          <cell r="F137">
            <v>0</v>
          </cell>
          <cell r="G137">
            <v>33.33</v>
          </cell>
          <cell r="H137">
            <v>66.66</v>
          </cell>
        </row>
        <row r="138">
          <cell r="A138">
            <v>50830010</v>
          </cell>
          <cell r="B138" t="str">
            <v>|</v>
          </cell>
          <cell r="C138" t="str">
            <v>Depr- Machinery &amp; Plant</v>
          </cell>
          <cell r="D138" t="str">
            <v>|</v>
          </cell>
          <cell r="E138">
            <v>313.11</v>
          </cell>
          <cell r="F138">
            <v>0</v>
          </cell>
          <cell r="G138">
            <v>313.11</v>
          </cell>
          <cell r="H138">
            <v>626.22</v>
          </cell>
        </row>
        <row r="139">
          <cell r="A139">
            <v>50830020</v>
          </cell>
          <cell r="B139" t="str">
            <v>|</v>
          </cell>
          <cell r="C139" t="str">
            <v>Depr- Tools &amp; Workshop Equip</v>
          </cell>
          <cell r="D139" t="str">
            <v>|</v>
          </cell>
          <cell r="E139">
            <v>2307.62</v>
          </cell>
          <cell r="F139">
            <v>332.9</v>
          </cell>
          <cell r="G139">
            <v>1974.7199999999998</v>
          </cell>
          <cell r="H139">
            <v>4329.8999999999996</v>
          </cell>
        </row>
        <row r="140">
          <cell r="A140">
            <v>50900010</v>
          </cell>
          <cell r="B140" t="str">
            <v>|</v>
          </cell>
          <cell r="C140" t="str">
            <v>Rent of Land&amp;Bldg</v>
          </cell>
          <cell r="D140" t="str">
            <v>|</v>
          </cell>
          <cell r="E140">
            <v>2190.41</v>
          </cell>
          <cell r="F140">
            <v>0</v>
          </cell>
          <cell r="G140">
            <v>2190.41</v>
          </cell>
          <cell r="H140">
            <v>4299.1400000000003</v>
          </cell>
        </row>
        <row r="141">
          <cell r="A141">
            <v>50910010</v>
          </cell>
          <cell r="B141" t="str">
            <v>|</v>
          </cell>
          <cell r="C141" t="str">
            <v>Utilities- Power &amp; Light</v>
          </cell>
          <cell r="D141" t="str">
            <v>|</v>
          </cell>
          <cell r="E141">
            <v>836</v>
          </cell>
          <cell r="F141">
            <v>0</v>
          </cell>
          <cell r="G141">
            <v>836</v>
          </cell>
          <cell r="H141">
            <v>1690</v>
          </cell>
        </row>
        <row r="142">
          <cell r="A142">
            <v>50910031</v>
          </cell>
          <cell r="B142" t="str">
            <v>|</v>
          </cell>
          <cell r="C142" t="str">
            <v>Telephones</v>
          </cell>
          <cell r="D142" t="str">
            <v>|</v>
          </cell>
          <cell r="E142">
            <v>466.61</v>
          </cell>
          <cell r="F142">
            <v>285.63</v>
          </cell>
          <cell r="G142">
            <v>180.98000000000002</v>
          </cell>
          <cell r="H142">
            <v>625.16999999999996</v>
          </cell>
        </row>
        <row r="143">
          <cell r="A143">
            <v>50920018</v>
          </cell>
          <cell r="B143" t="str">
            <v>|</v>
          </cell>
          <cell r="C143" t="str">
            <v>Maint/R Land&amp;Bldg- Others</v>
          </cell>
          <cell r="D143" t="str">
            <v>|</v>
          </cell>
          <cell r="E143">
            <v>431.05</v>
          </cell>
          <cell r="F143">
            <v>0</v>
          </cell>
          <cell r="G143">
            <v>431.05</v>
          </cell>
          <cell r="H143">
            <v>721.51</v>
          </cell>
        </row>
        <row r="144">
          <cell r="A144">
            <v>50920034</v>
          </cell>
          <cell r="B144" t="str">
            <v>|</v>
          </cell>
          <cell r="C144" t="str">
            <v>One Off Maint- Office Equip</v>
          </cell>
          <cell r="D144" t="str">
            <v>|</v>
          </cell>
          <cell r="E144">
            <v>0</v>
          </cell>
          <cell r="F144">
            <v>0</v>
          </cell>
          <cell r="G144">
            <v>0</v>
          </cell>
          <cell r="H144">
            <v>240</v>
          </cell>
        </row>
        <row r="145">
          <cell r="A145">
            <v>50930056</v>
          </cell>
          <cell r="B145" t="str">
            <v>|</v>
          </cell>
          <cell r="C145" t="str">
            <v>Rental of Equipment- Others</v>
          </cell>
          <cell r="D145" t="str">
            <v>|</v>
          </cell>
          <cell r="E145">
            <v>187.35</v>
          </cell>
          <cell r="F145">
            <v>0</v>
          </cell>
          <cell r="G145">
            <v>187.35</v>
          </cell>
          <cell r="H145">
            <v>299.91000000000003</v>
          </cell>
        </row>
        <row r="146">
          <cell r="A146">
            <v>51000010</v>
          </cell>
          <cell r="B146" t="str">
            <v>|</v>
          </cell>
          <cell r="C146" t="str">
            <v>Postage</v>
          </cell>
          <cell r="D146" t="str">
            <v>|</v>
          </cell>
          <cell r="E146">
            <v>217.11</v>
          </cell>
          <cell r="F146">
            <v>0</v>
          </cell>
          <cell r="G146">
            <v>217.11</v>
          </cell>
          <cell r="H146">
            <v>431.02</v>
          </cell>
        </row>
        <row r="147">
          <cell r="A147">
            <v>51010003</v>
          </cell>
          <cell r="B147" t="str">
            <v>|</v>
          </cell>
          <cell r="C147" t="str">
            <v>Testing Evaluation</v>
          </cell>
          <cell r="D147" t="str">
            <v>|</v>
          </cell>
          <cell r="E147">
            <v>1568.31</v>
          </cell>
          <cell r="F147">
            <v>23.59</v>
          </cell>
          <cell r="G147">
            <v>1544.72</v>
          </cell>
          <cell r="H147">
            <v>1700.69</v>
          </cell>
        </row>
        <row r="148">
          <cell r="A148">
            <v>51010004</v>
          </cell>
          <cell r="B148" t="str">
            <v>|</v>
          </cell>
          <cell r="C148" t="str">
            <v>Engineering Projects</v>
          </cell>
          <cell r="D148" t="str">
            <v>|</v>
          </cell>
          <cell r="E148">
            <v>80</v>
          </cell>
          <cell r="F148">
            <v>250</v>
          </cell>
          <cell r="G148">
            <v>-170</v>
          </cell>
          <cell r="H148">
            <v>-170</v>
          </cell>
        </row>
        <row r="149">
          <cell r="A149">
            <v>51020021</v>
          </cell>
          <cell r="B149" t="str">
            <v>|</v>
          </cell>
          <cell r="C149" t="str">
            <v>Publications&amp;Periodcl</v>
          </cell>
          <cell r="D149" t="str">
            <v>|</v>
          </cell>
          <cell r="E149">
            <v>494.69</v>
          </cell>
          <cell r="F149">
            <v>0</v>
          </cell>
          <cell r="G149">
            <v>494.69</v>
          </cell>
          <cell r="H149">
            <v>2645.04</v>
          </cell>
        </row>
        <row r="150">
          <cell r="A150">
            <v>51030001</v>
          </cell>
          <cell r="B150" t="str">
            <v>|</v>
          </cell>
          <cell r="C150" t="str">
            <v>Factory Scrap</v>
          </cell>
          <cell r="D150" t="str">
            <v>|</v>
          </cell>
          <cell r="E150">
            <v>271.63</v>
          </cell>
          <cell r="F150">
            <v>0</v>
          </cell>
          <cell r="G150">
            <v>271.63</v>
          </cell>
          <cell r="H150">
            <v>693.84</v>
          </cell>
        </row>
        <row r="151">
          <cell r="A151">
            <v>51590099</v>
          </cell>
          <cell r="B151" t="str">
            <v>|</v>
          </cell>
          <cell r="C151" t="str">
            <v>Insurance- Others</v>
          </cell>
          <cell r="D151" t="str">
            <v>|</v>
          </cell>
          <cell r="E151">
            <v>584.04</v>
          </cell>
          <cell r="F151">
            <v>0</v>
          </cell>
          <cell r="G151">
            <v>584.04</v>
          </cell>
          <cell r="H151">
            <v>1168.08</v>
          </cell>
        </row>
        <row r="152">
          <cell r="A152">
            <v>51890051</v>
          </cell>
          <cell r="B152" t="str">
            <v>|</v>
          </cell>
          <cell r="C152" t="str">
            <v>Outside Svc- Security</v>
          </cell>
          <cell r="D152" t="str">
            <v>|</v>
          </cell>
          <cell r="E152">
            <v>185.45</v>
          </cell>
          <cell r="F152">
            <v>0</v>
          </cell>
          <cell r="G152">
            <v>185.45</v>
          </cell>
          <cell r="H152">
            <v>370.9</v>
          </cell>
        </row>
        <row r="153">
          <cell r="A153">
            <v>51890061</v>
          </cell>
          <cell r="B153" t="str">
            <v>|</v>
          </cell>
          <cell r="C153" t="str">
            <v>EH &amp; S Expenses</v>
          </cell>
          <cell r="D153" t="str">
            <v>|</v>
          </cell>
          <cell r="E153">
            <v>210.55</v>
          </cell>
          <cell r="F153">
            <v>0</v>
          </cell>
          <cell r="G153">
            <v>210.55</v>
          </cell>
          <cell r="H153">
            <v>421.1</v>
          </cell>
        </row>
        <row r="154">
          <cell r="A154">
            <v>51990020</v>
          </cell>
          <cell r="B154" t="str">
            <v>|</v>
          </cell>
          <cell r="C154" t="str">
            <v>Allocation from other Dept</v>
          </cell>
          <cell r="D154" t="str">
            <v>|</v>
          </cell>
          <cell r="E154">
            <v>126450.24000000001</v>
          </cell>
          <cell r="F154">
            <v>84103.1</v>
          </cell>
          <cell r="G154">
            <v>42347.14</v>
          </cell>
          <cell r="H154">
            <v>84352.86</v>
          </cell>
        </row>
        <row r="155">
          <cell r="D155" t="str">
            <v>-</v>
          </cell>
          <cell r="E155" t="str">
            <v>-----------------------</v>
          </cell>
          <cell r="F155" t="str">
            <v>--------------</v>
          </cell>
          <cell r="G155" t="e">
            <v>#VALUE!</v>
          </cell>
          <cell r="H155" t="str">
            <v>-----------------</v>
          </cell>
        </row>
        <row r="156">
          <cell r="C156" t="str">
            <v>Total for Dimension:(BT0050)</v>
          </cell>
          <cell r="D156">
            <v>0</v>
          </cell>
          <cell r="E156">
            <v>166208.17000000001</v>
          </cell>
          <cell r="F156">
            <v>84995.22</v>
          </cell>
          <cell r="G156">
            <v>81212.950000000012</v>
          </cell>
          <cell r="H156">
            <v>162255.76</v>
          </cell>
        </row>
        <row r="157">
          <cell r="D157" t="str">
            <v>-</v>
          </cell>
          <cell r="E157" t="str">
            <v>-----------------------</v>
          </cell>
          <cell r="F157" t="str">
            <v>--------------</v>
          </cell>
          <cell r="G157" t="e">
            <v>#VALUE!</v>
          </cell>
          <cell r="H157" t="str">
            <v>-----------------</v>
          </cell>
        </row>
        <row r="159">
          <cell r="A159" t="str">
            <v>BT0055           0</v>
          </cell>
          <cell r="B159">
            <v>0</v>
          </cell>
          <cell r="C159" t="str">
            <v>GM Office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</row>
        <row r="160">
          <cell r="A160">
            <v>50100010</v>
          </cell>
          <cell r="B160" t="str">
            <v>|</v>
          </cell>
          <cell r="C160" t="str">
            <v>Salaries - Basic- Exempt</v>
          </cell>
          <cell r="D160" t="str">
            <v>|</v>
          </cell>
          <cell r="E160">
            <v>16632.060000000001</v>
          </cell>
          <cell r="F160">
            <v>0</v>
          </cell>
          <cell r="G160">
            <v>16632.060000000001</v>
          </cell>
          <cell r="H160">
            <v>33264.120000000003</v>
          </cell>
        </row>
        <row r="161">
          <cell r="A161">
            <v>50320010</v>
          </cell>
          <cell r="B161" t="str">
            <v>|</v>
          </cell>
          <cell r="C161" t="str">
            <v>CPF-Salaried Employees- Exempt</v>
          </cell>
          <cell r="D161" t="str">
            <v>|</v>
          </cell>
          <cell r="E161">
            <v>1069</v>
          </cell>
          <cell r="F161">
            <v>0</v>
          </cell>
          <cell r="G161">
            <v>1069</v>
          </cell>
          <cell r="H161">
            <v>2138</v>
          </cell>
        </row>
        <row r="162">
          <cell r="A162">
            <v>50330011</v>
          </cell>
          <cell r="B162" t="str">
            <v>|</v>
          </cell>
          <cell r="C162" t="str">
            <v>Medical/Hospit- Salaried Emp</v>
          </cell>
          <cell r="D162" t="str">
            <v>|</v>
          </cell>
          <cell r="E162">
            <v>0</v>
          </cell>
          <cell r="F162">
            <v>0</v>
          </cell>
          <cell r="G162">
            <v>0</v>
          </cell>
          <cell r="H162">
            <v>235.7</v>
          </cell>
        </row>
        <row r="163">
          <cell r="A163">
            <v>50350016</v>
          </cell>
          <cell r="B163" t="str">
            <v>|</v>
          </cell>
          <cell r="C163" t="str">
            <v>Transpo- Taxi Reimbursement</v>
          </cell>
          <cell r="D163" t="str">
            <v>|</v>
          </cell>
          <cell r="E163">
            <v>0</v>
          </cell>
          <cell r="F163">
            <v>0</v>
          </cell>
          <cell r="G163">
            <v>0</v>
          </cell>
          <cell r="H163">
            <v>165</v>
          </cell>
        </row>
        <row r="164">
          <cell r="A164">
            <v>50350017</v>
          </cell>
          <cell r="B164" t="str">
            <v>|</v>
          </cell>
          <cell r="C164" t="str">
            <v>Transpo- Company Bus</v>
          </cell>
          <cell r="D164" t="str">
            <v>|</v>
          </cell>
          <cell r="E164">
            <v>63.14</v>
          </cell>
          <cell r="F164">
            <v>0</v>
          </cell>
          <cell r="G164">
            <v>63.14</v>
          </cell>
          <cell r="H164">
            <v>126.28</v>
          </cell>
        </row>
        <row r="165">
          <cell r="A165">
            <v>50350046</v>
          </cell>
          <cell r="B165" t="str">
            <v>|</v>
          </cell>
          <cell r="C165" t="str">
            <v>Oth Supp Bnft-Staff Wlf-Expat</v>
          </cell>
          <cell r="D165" t="str">
            <v>|</v>
          </cell>
          <cell r="E165">
            <v>3759.81</v>
          </cell>
          <cell r="F165">
            <v>0</v>
          </cell>
          <cell r="G165">
            <v>3759.81</v>
          </cell>
          <cell r="H165">
            <v>6002.74</v>
          </cell>
        </row>
        <row r="166">
          <cell r="A166">
            <v>50350048</v>
          </cell>
          <cell r="B166" t="str">
            <v>|</v>
          </cell>
          <cell r="C166" t="str">
            <v>Oth Supp Bnft-Staff Hse-Expat</v>
          </cell>
          <cell r="D166" t="str">
            <v>|</v>
          </cell>
          <cell r="E166">
            <v>5800</v>
          </cell>
          <cell r="F166">
            <v>2168.25</v>
          </cell>
          <cell r="G166">
            <v>3631.75</v>
          </cell>
          <cell r="H166">
            <v>7263.5</v>
          </cell>
        </row>
        <row r="167">
          <cell r="A167">
            <v>50350050</v>
          </cell>
          <cell r="B167" t="str">
            <v>|</v>
          </cell>
          <cell r="C167" t="str">
            <v>Oth Supp Bnft-Out of Base Allo</v>
          </cell>
          <cell r="D167" t="str">
            <v>|</v>
          </cell>
          <cell r="E167">
            <v>1445.55</v>
          </cell>
          <cell r="F167">
            <v>0</v>
          </cell>
          <cell r="G167">
            <v>1445.55</v>
          </cell>
          <cell r="H167">
            <v>2891.1</v>
          </cell>
        </row>
        <row r="168">
          <cell r="A168">
            <v>50350062</v>
          </cell>
          <cell r="B168" t="str">
            <v>|</v>
          </cell>
          <cell r="C168" t="str">
            <v>Employer SDF/FWL-Exempt</v>
          </cell>
          <cell r="D168" t="str">
            <v>|</v>
          </cell>
          <cell r="E168">
            <v>1.75</v>
          </cell>
          <cell r="F168">
            <v>0</v>
          </cell>
          <cell r="G168">
            <v>1.75</v>
          </cell>
          <cell r="H168">
            <v>3.5</v>
          </cell>
        </row>
        <row r="169">
          <cell r="A169">
            <v>50500010</v>
          </cell>
          <cell r="B169" t="str">
            <v>|</v>
          </cell>
          <cell r="C169" t="str">
            <v>Travel/Ent- Airfare</v>
          </cell>
          <cell r="D169" t="str">
            <v>|</v>
          </cell>
          <cell r="E169">
            <v>0</v>
          </cell>
          <cell r="F169">
            <v>0</v>
          </cell>
          <cell r="G169">
            <v>0</v>
          </cell>
        </row>
        <row r="170">
          <cell r="A170">
            <v>50900010</v>
          </cell>
          <cell r="B170" t="str">
            <v>|</v>
          </cell>
          <cell r="C170" t="str">
            <v>Rent of Land&amp;Bldg</v>
          </cell>
          <cell r="D170" t="str">
            <v>|</v>
          </cell>
          <cell r="E170">
            <v>-9779.7199999999993</v>
          </cell>
          <cell r="F170">
            <v>0</v>
          </cell>
          <cell r="G170">
            <v>-9779.7199999999993</v>
          </cell>
          <cell r="H170">
            <v>-18435.169999999998</v>
          </cell>
        </row>
        <row r="171">
          <cell r="A171">
            <v>50910010</v>
          </cell>
          <cell r="B171" t="str">
            <v>|</v>
          </cell>
          <cell r="C171" t="str">
            <v>Utilities- Power &amp; Light</v>
          </cell>
          <cell r="D171" t="str">
            <v>|</v>
          </cell>
          <cell r="E171">
            <v>456</v>
          </cell>
          <cell r="F171">
            <v>0</v>
          </cell>
          <cell r="G171">
            <v>456</v>
          </cell>
          <cell r="H171">
            <v>542</v>
          </cell>
        </row>
        <row r="172">
          <cell r="A172">
            <v>50910031</v>
          </cell>
          <cell r="B172" t="str">
            <v>|</v>
          </cell>
          <cell r="C172" t="str">
            <v>Telephones</v>
          </cell>
          <cell r="D172" t="str">
            <v>|</v>
          </cell>
          <cell r="E172">
            <v>981.92</v>
          </cell>
          <cell r="F172">
            <v>285.04000000000002</v>
          </cell>
          <cell r="G172">
            <v>696.87999999999988</v>
          </cell>
          <cell r="H172">
            <v>767.97</v>
          </cell>
        </row>
        <row r="173">
          <cell r="A173">
            <v>50920018</v>
          </cell>
          <cell r="B173" t="str">
            <v>|</v>
          </cell>
          <cell r="C173" t="str">
            <v>Maint/R Land&amp;Bldg- Others</v>
          </cell>
          <cell r="D173" t="str">
            <v>|</v>
          </cell>
          <cell r="E173">
            <v>230.63</v>
          </cell>
          <cell r="F173">
            <v>0</v>
          </cell>
          <cell r="G173">
            <v>230.63</v>
          </cell>
          <cell r="H173">
            <v>261.63</v>
          </cell>
        </row>
        <row r="174">
          <cell r="A174">
            <v>50930056</v>
          </cell>
          <cell r="B174" t="str">
            <v>|</v>
          </cell>
          <cell r="C174" t="str">
            <v>Rental of Equipment- Others</v>
          </cell>
          <cell r="D174" t="str">
            <v>|</v>
          </cell>
          <cell r="E174">
            <v>416.88</v>
          </cell>
          <cell r="F174">
            <v>0</v>
          </cell>
          <cell r="G174">
            <v>416.88</v>
          </cell>
          <cell r="H174">
            <v>454.4</v>
          </cell>
        </row>
        <row r="175">
          <cell r="A175">
            <v>51000010</v>
          </cell>
          <cell r="B175" t="str">
            <v>|</v>
          </cell>
          <cell r="C175" t="str">
            <v>Postage</v>
          </cell>
          <cell r="D175" t="str">
            <v>|</v>
          </cell>
          <cell r="E175">
            <v>69.44</v>
          </cell>
          <cell r="F175">
            <v>0</v>
          </cell>
          <cell r="G175">
            <v>69.44</v>
          </cell>
          <cell r="H175">
            <v>138.88</v>
          </cell>
        </row>
        <row r="176">
          <cell r="A176">
            <v>51020021</v>
          </cell>
          <cell r="B176" t="str">
            <v>|</v>
          </cell>
          <cell r="C176" t="str">
            <v>Publications&amp;Periodcl</v>
          </cell>
          <cell r="D176" t="str">
            <v>|</v>
          </cell>
          <cell r="E176">
            <v>151.4</v>
          </cell>
          <cell r="F176">
            <v>0</v>
          </cell>
          <cell r="G176">
            <v>151.4</v>
          </cell>
          <cell r="H176">
            <v>312.8</v>
          </cell>
        </row>
        <row r="177">
          <cell r="A177">
            <v>51590099</v>
          </cell>
          <cell r="B177" t="str">
            <v>|</v>
          </cell>
          <cell r="C177" t="str">
            <v>Insurance- Others</v>
          </cell>
          <cell r="D177" t="str">
            <v>|</v>
          </cell>
          <cell r="E177">
            <v>38.590000000000003</v>
          </cell>
          <cell r="F177">
            <v>0</v>
          </cell>
          <cell r="G177">
            <v>38.590000000000003</v>
          </cell>
          <cell r="H177">
            <v>77.180000000000007</v>
          </cell>
        </row>
        <row r="178">
          <cell r="A178">
            <v>51890042</v>
          </cell>
          <cell r="B178" t="str">
            <v>|</v>
          </cell>
          <cell r="C178" t="str">
            <v>Subscriptions- Others</v>
          </cell>
          <cell r="D178" t="str">
            <v>|</v>
          </cell>
          <cell r="E178">
            <v>0</v>
          </cell>
          <cell r="F178">
            <v>0</v>
          </cell>
          <cell r="G178">
            <v>0</v>
          </cell>
        </row>
        <row r="179">
          <cell r="A179">
            <v>51890051</v>
          </cell>
          <cell r="B179" t="str">
            <v>|</v>
          </cell>
          <cell r="C179" t="str">
            <v>Outside Svc- Security</v>
          </cell>
          <cell r="D179" t="str">
            <v>|</v>
          </cell>
          <cell r="E179">
            <v>61.82</v>
          </cell>
          <cell r="F179">
            <v>0</v>
          </cell>
          <cell r="G179">
            <v>61.82</v>
          </cell>
          <cell r="H179">
            <v>123.64</v>
          </cell>
        </row>
        <row r="180">
          <cell r="A180">
            <v>51890061</v>
          </cell>
          <cell r="B180" t="str">
            <v>|</v>
          </cell>
          <cell r="C180" t="str">
            <v>EH &amp; S Expenses</v>
          </cell>
          <cell r="D180" t="str">
            <v>|</v>
          </cell>
          <cell r="E180">
            <v>69.56</v>
          </cell>
          <cell r="F180">
            <v>0</v>
          </cell>
          <cell r="G180">
            <v>69.56</v>
          </cell>
          <cell r="H180">
            <v>139.12</v>
          </cell>
        </row>
        <row r="181">
          <cell r="D181" t="str">
            <v>-</v>
          </cell>
          <cell r="E181" t="str">
            <v>-----------------------</v>
          </cell>
          <cell r="F181" t="str">
            <v>--------------</v>
          </cell>
          <cell r="G181" t="e">
            <v>#VALUE!</v>
          </cell>
          <cell r="H181" t="str">
            <v>-----------------</v>
          </cell>
        </row>
        <row r="182">
          <cell r="C182" t="str">
            <v>Total for Dimension:(BT0055)</v>
          </cell>
          <cell r="D182">
            <v>0</v>
          </cell>
          <cell r="E182">
            <v>21467.83</v>
          </cell>
          <cell r="F182">
            <v>2453.29</v>
          </cell>
          <cell r="G182">
            <v>19014.54</v>
          </cell>
          <cell r="H182">
            <v>36472.39</v>
          </cell>
        </row>
        <row r="183">
          <cell r="D183" t="str">
            <v>-</v>
          </cell>
          <cell r="E183" t="str">
            <v>-----------------------</v>
          </cell>
          <cell r="F183" t="str">
            <v>--------------</v>
          </cell>
          <cell r="G183" t="e">
            <v>#VALUE!</v>
          </cell>
          <cell r="H183" t="str">
            <v>-----------------</v>
          </cell>
        </row>
        <row r="185">
          <cell r="A185" t="str">
            <v>BT0333           0</v>
          </cell>
          <cell r="B185">
            <v>0</v>
          </cell>
          <cell r="C185" t="str">
            <v>Burden Provisions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</row>
        <row r="186">
          <cell r="A186">
            <v>50140030</v>
          </cell>
          <cell r="B186" t="str">
            <v>|</v>
          </cell>
          <cell r="C186" t="str">
            <v>AWS - Exempt</v>
          </cell>
          <cell r="D186" t="str">
            <v>|</v>
          </cell>
          <cell r="E186">
            <v>8600</v>
          </cell>
          <cell r="F186">
            <v>0</v>
          </cell>
          <cell r="G186">
            <v>8600</v>
          </cell>
          <cell r="H186">
            <v>8600</v>
          </cell>
        </row>
        <row r="187">
          <cell r="A187">
            <v>50240040</v>
          </cell>
          <cell r="B187" t="str">
            <v>|</v>
          </cell>
          <cell r="C187" t="str">
            <v>AWS - Direct Labour</v>
          </cell>
          <cell r="D187" t="str">
            <v>|</v>
          </cell>
          <cell r="E187">
            <v>7200</v>
          </cell>
          <cell r="F187">
            <v>0</v>
          </cell>
          <cell r="G187">
            <v>7200</v>
          </cell>
          <cell r="H187">
            <v>7200</v>
          </cell>
        </row>
        <row r="188">
          <cell r="A188">
            <v>50320010</v>
          </cell>
          <cell r="B188" t="str">
            <v>|</v>
          </cell>
          <cell r="C188" t="str">
            <v>CPF-Salaried Employees- Exempt</v>
          </cell>
          <cell r="D188" t="str">
            <v>|</v>
          </cell>
          <cell r="E188">
            <v>1400</v>
          </cell>
          <cell r="F188">
            <v>0</v>
          </cell>
          <cell r="G188">
            <v>1400</v>
          </cell>
          <cell r="H188">
            <v>1400</v>
          </cell>
        </row>
        <row r="189">
          <cell r="A189">
            <v>50320020</v>
          </cell>
          <cell r="B189" t="str">
            <v>|</v>
          </cell>
          <cell r="C189" t="str">
            <v>CPF - Direct Employees</v>
          </cell>
          <cell r="D189" t="str">
            <v>|</v>
          </cell>
          <cell r="E189">
            <v>300</v>
          </cell>
          <cell r="F189">
            <v>0</v>
          </cell>
          <cell r="G189">
            <v>300</v>
          </cell>
          <cell r="H189">
            <v>300</v>
          </cell>
        </row>
        <row r="190">
          <cell r="A190">
            <v>51990020</v>
          </cell>
          <cell r="B190" t="str">
            <v>|</v>
          </cell>
          <cell r="C190" t="str">
            <v>Allocation from other Dept</v>
          </cell>
          <cell r="D190" t="str">
            <v>|</v>
          </cell>
          <cell r="E190">
            <v>74750</v>
          </cell>
          <cell r="F190">
            <v>0</v>
          </cell>
          <cell r="G190">
            <v>74750</v>
          </cell>
          <cell r="H190">
            <v>149500</v>
          </cell>
        </row>
        <row r="191">
          <cell r="D191" t="str">
            <v>-</v>
          </cell>
          <cell r="E191" t="str">
            <v>-----------------------</v>
          </cell>
          <cell r="F191" t="str">
            <v>--------------</v>
          </cell>
          <cell r="G191" t="e">
            <v>#VALUE!</v>
          </cell>
          <cell r="H191" t="str">
            <v>-----------------</v>
          </cell>
        </row>
        <row r="192">
          <cell r="C192" t="str">
            <v>Total for Dimension:(BT0333)</v>
          </cell>
          <cell r="D192">
            <v>0</v>
          </cell>
          <cell r="E192">
            <v>92250</v>
          </cell>
          <cell r="F192">
            <v>0</v>
          </cell>
          <cell r="G192">
            <v>92250</v>
          </cell>
          <cell r="H192">
            <v>167000</v>
          </cell>
        </row>
        <row r="193">
          <cell r="D193" t="str">
            <v>-</v>
          </cell>
          <cell r="E193" t="str">
            <v>-----------------------</v>
          </cell>
          <cell r="F193" t="str">
            <v>--------------</v>
          </cell>
          <cell r="G193" t="e">
            <v>#VALUE!</v>
          </cell>
          <cell r="H193" t="str">
            <v>-----------------</v>
          </cell>
        </row>
        <row r="196">
          <cell r="A196" t="str">
            <v>HT0020           0</v>
          </cell>
          <cell r="C196" t="str">
            <v>QA</v>
          </cell>
          <cell r="G196">
            <v>0</v>
          </cell>
        </row>
        <row r="197">
          <cell r="A197">
            <v>50100010</v>
          </cell>
          <cell r="B197" t="str">
            <v>|</v>
          </cell>
          <cell r="C197" t="str">
            <v>Salaries - Basic- Exempt</v>
          </cell>
          <cell r="D197" t="str">
            <v>|</v>
          </cell>
          <cell r="E197">
            <v>17727</v>
          </cell>
          <cell r="G197">
            <v>17727</v>
          </cell>
          <cell r="H197">
            <v>35454</v>
          </cell>
        </row>
        <row r="198">
          <cell r="A198">
            <v>50100021</v>
          </cell>
          <cell r="B198" t="str">
            <v>|</v>
          </cell>
          <cell r="C198" t="str">
            <v>Salaries-Transp Allow-Exempt</v>
          </cell>
          <cell r="D198" t="str">
            <v>|</v>
          </cell>
          <cell r="E198">
            <v>1000</v>
          </cell>
          <cell r="G198">
            <v>1000</v>
          </cell>
          <cell r="H198">
            <v>2000</v>
          </cell>
        </row>
        <row r="199">
          <cell r="A199">
            <v>50200015</v>
          </cell>
          <cell r="B199" t="str">
            <v>|</v>
          </cell>
          <cell r="C199" t="str">
            <v>Indirect Labor- Wages</v>
          </cell>
          <cell r="D199" t="str">
            <v>|</v>
          </cell>
          <cell r="E199">
            <v>7487.07</v>
          </cell>
          <cell r="G199">
            <v>7487.07</v>
          </cell>
          <cell r="H199">
            <v>14945.16</v>
          </cell>
        </row>
        <row r="200">
          <cell r="A200">
            <v>50210015</v>
          </cell>
          <cell r="B200" t="str">
            <v>|</v>
          </cell>
          <cell r="C200" t="str">
            <v>Overtime- Indirect Labour</v>
          </cell>
          <cell r="D200" t="str">
            <v>|</v>
          </cell>
          <cell r="E200">
            <v>2582.17</v>
          </cell>
          <cell r="G200">
            <v>2582.17</v>
          </cell>
          <cell r="H200">
            <v>4238.0200000000004</v>
          </cell>
        </row>
        <row r="201">
          <cell r="A201">
            <v>50240075</v>
          </cell>
          <cell r="B201" t="str">
            <v>|</v>
          </cell>
          <cell r="C201" t="str">
            <v>Attendance Bonus-Indirect Lab</v>
          </cell>
          <cell r="D201" t="str">
            <v>|</v>
          </cell>
          <cell r="E201">
            <v>35</v>
          </cell>
          <cell r="G201">
            <v>35</v>
          </cell>
          <cell r="H201">
            <v>70</v>
          </cell>
        </row>
        <row r="202">
          <cell r="A202">
            <v>50270015</v>
          </cell>
          <cell r="B202" t="str">
            <v>|</v>
          </cell>
          <cell r="C202" t="str">
            <v>Wages-Union Fee/Other-Indirect</v>
          </cell>
          <cell r="D202" t="str">
            <v>|</v>
          </cell>
          <cell r="E202">
            <v>16</v>
          </cell>
          <cell r="G202">
            <v>16</v>
          </cell>
          <cell r="H202">
            <v>48</v>
          </cell>
        </row>
        <row r="203">
          <cell r="A203">
            <v>50320010</v>
          </cell>
          <cell r="B203" t="str">
            <v>|</v>
          </cell>
          <cell r="C203" t="str">
            <v>CPF-Salaried Employees- Exempt</v>
          </cell>
          <cell r="D203" t="str">
            <v>|</v>
          </cell>
          <cell r="E203">
            <v>2776</v>
          </cell>
          <cell r="G203">
            <v>2776</v>
          </cell>
          <cell r="H203">
            <v>5553</v>
          </cell>
        </row>
        <row r="204">
          <cell r="A204">
            <v>50320025</v>
          </cell>
          <cell r="B204" t="str">
            <v>|</v>
          </cell>
          <cell r="C204" t="str">
            <v>CPF - Indirect Employees</v>
          </cell>
          <cell r="D204" t="str">
            <v>|</v>
          </cell>
          <cell r="E204">
            <v>914</v>
          </cell>
          <cell r="G204">
            <v>914</v>
          </cell>
          <cell r="H204">
            <v>1785</v>
          </cell>
        </row>
        <row r="205">
          <cell r="A205">
            <v>50330011</v>
          </cell>
          <cell r="B205" t="str">
            <v>|</v>
          </cell>
          <cell r="C205" t="str">
            <v>Medical/Hospit- Salaried Emp</v>
          </cell>
          <cell r="D205" t="str">
            <v>|</v>
          </cell>
          <cell r="E205">
            <v>310</v>
          </cell>
          <cell r="G205">
            <v>310</v>
          </cell>
          <cell r="H205">
            <v>662</v>
          </cell>
        </row>
        <row r="206">
          <cell r="A206">
            <v>50330012</v>
          </cell>
          <cell r="B206" t="str">
            <v>|</v>
          </cell>
          <cell r="C206" t="str">
            <v>Medical/Hospit- Direct Emp</v>
          </cell>
          <cell r="D206" t="str">
            <v>|</v>
          </cell>
          <cell r="E206">
            <v>150</v>
          </cell>
          <cell r="F206">
            <v>150</v>
          </cell>
          <cell r="G206">
            <v>0</v>
          </cell>
        </row>
        <row r="207">
          <cell r="A207">
            <v>50350016</v>
          </cell>
          <cell r="B207" t="str">
            <v>|</v>
          </cell>
          <cell r="C207" t="str">
            <v>Transpo- Taxi Reimbursement</v>
          </cell>
          <cell r="D207" t="str">
            <v>|</v>
          </cell>
          <cell r="E207">
            <v>134.30000000000001</v>
          </cell>
          <cell r="G207">
            <v>134.30000000000001</v>
          </cell>
          <cell r="H207">
            <v>134.30000000000001</v>
          </cell>
        </row>
        <row r="208">
          <cell r="A208">
            <v>50350017</v>
          </cell>
          <cell r="B208" t="str">
            <v>|</v>
          </cell>
          <cell r="C208" t="str">
            <v>Transpo- Company Bus</v>
          </cell>
          <cell r="D208" t="str">
            <v>|</v>
          </cell>
          <cell r="E208">
            <v>526.04</v>
          </cell>
          <cell r="G208">
            <v>526.04</v>
          </cell>
          <cell r="H208">
            <v>1052.08</v>
          </cell>
        </row>
        <row r="209">
          <cell r="A209">
            <v>50350061</v>
          </cell>
          <cell r="B209" t="str">
            <v>|</v>
          </cell>
          <cell r="C209" t="str">
            <v>Employer SDF/FWL-Indirect Lab</v>
          </cell>
          <cell r="D209" t="str">
            <v>|</v>
          </cell>
          <cell r="E209">
            <v>30</v>
          </cell>
          <cell r="G209">
            <v>30</v>
          </cell>
          <cell r="H209">
            <v>60</v>
          </cell>
        </row>
        <row r="210">
          <cell r="A210">
            <v>50350062</v>
          </cell>
          <cell r="B210" t="str">
            <v>|</v>
          </cell>
          <cell r="C210" t="str">
            <v>Employer SDF/FWL-Exempt</v>
          </cell>
          <cell r="D210" t="str">
            <v>|</v>
          </cell>
          <cell r="E210">
            <v>6</v>
          </cell>
          <cell r="G210">
            <v>6</v>
          </cell>
          <cell r="H210">
            <v>13</v>
          </cell>
        </row>
        <row r="211">
          <cell r="A211">
            <v>50500010</v>
          </cell>
          <cell r="B211" t="str">
            <v>|</v>
          </cell>
          <cell r="C211" t="str">
            <v>Travel/Ent- Airfare</v>
          </cell>
          <cell r="D211" t="str">
            <v>|</v>
          </cell>
          <cell r="G211">
            <v>0</v>
          </cell>
          <cell r="H211">
            <v>-612</v>
          </cell>
        </row>
        <row r="212">
          <cell r="A212">
            <v>50805010</v>
          </cell>
          <cell r="B212" t="str">
            <v>|</v>
          </cell>
          <cell r="C212" t="str">
            <v>Depr- Furniture,Fixture&amp;Fittin</v>
          </cell>
          <cell r="D212" t="str">
            <v>|</v>
          </cell>
          <cell r="E212">
            <v>26.67</v>
          </cell>
          <cell r="G212">
            <v>26.67</v>
          </cell>
          <cell r="H212">
            <v>53.34</v>
          </cell>
        </row>
        <row r="213">
          <cell r="A213">
            <v>50830010</v>
          </cell>
          <cell r="B213" t="str">
            <v>|</v>
          </cell>
          <cell r="C213" t="str">
            <v>Depr- Machinery &amp; Plant</v>
          </cell>
          <cell r="D213" t="str">
            <v>|</v>
          </cell>
          <cell r="E213">
            <v>275.08999999999997</v>
          </cell>
          <cell r="G213">
            <v>275.08999999999997</v>
          </cell>
          <cell r="H213">
            <v>550.17999999999995</v>
          </cell>
        </row>
        <row r="214">
          <cell r="A214">
            <v>50830020</v>
          </cell>
          <cell r="B214" t="str">
            <v>|</v>
          </cell>
          <cell r="C214" t="str">
            <v>Depr- Tools &amp; Workshop Equip</v>
          </cell>
          <cell r="D214" t="str">
            <v>|</v>
          </cell>
          <cell r="E214">
            <v>262.32</v>
          </cell>
          <cell r="G214">
            <v>262.32</v>
          </cell>
          <cell r="H214">
            <v>524.64</v>
          </cell>
        </row>
        <row r="215">
          <cell r="A215">
            <v>50900010</v>
          </cell>
          <cell r="B215" t="str">
            <v>|</v>
          </cell>
          <cell r="C215" t="str">
            <v>Rent of Land&amp;Bldg</v>
          </cell>
          <cell r="D215" t="str">
            <v>|</v>
          </cell>
          <cell r="E215">
            <v>3486.56</v>
          </cell>
          <cell r="G215">
            <v>3486.56</v>
          </cell>
          <cell r="H215">
            <v>6843.11</v>
          </cell>
        </row>
        <row r="216">
          <cell r="A216">
            <v>50910010</v>
          </cell>
          <cell r="B216" t="str">
            <v>|</v>
          </cell>
          <cell r="C216" t="str">
            <v>Utilities- Power &amp; Light</v>
          </cell>
          <cell r="D216" t="str">
            <v>|</v>
          </cell>
          <cell r="E216">
            <v>874</v>
          </cell>
          <cell r="G216">
            <v>874</v>
          </cell>
          <cell r="H216">
            <v>1672</v>
          </cell>
        </row>
        <row r="217">
          <cell r="A217">
            <v>50910031</v>
          </cell>
          <cell r="B217" t="str">
            <v>|</v>
          </cell>
          <cell r="C217" t="str">
            <v>Telephones</v>
          </cell>
          <cell r="D217" t="str">
            <v>|</v>
          </cell>
          <cell r="E217">
            <v>40.46</v>
          </cell>
          <cell r="F217">
            <v>40.46</v>
          </cell>
          <cell r="G217">
            <v>0</v>
          </cell>
          <cell r="H217">
            <v>-4.87</v>
          </cell>
        </row>
        <row r="218">
          <cell r="A218">
            <v>50920018</v>
          </cell>
          <cell r="B218" t="str">
            <v>|</v>
          </cell>
          <cell r="C218" t="str">
            <v>Maint/R Land&amp;Bldg- Others</v>
          </cell>
          <cell r="D218" t="str">
            <v>|</v>
          </cell>
          <cell r="E218">
            <v>557.57000000000005</v>
          </cell>
          <cell r="G218">
            <v>557.57000000000005</v>
          </cell>
          <cell r="H218">
            <v>882.75</v>
          </cell>
        </row>
        <row r="219">
          <cell r="A219">
            <v>50920031</v>
          </cell>
          <cell r="B219" t="str">
            <v>|</v>
          </cell>
          <cell r="C219" t="str">
            <v>One Off Maint- Machinery&amp;Plant</v>
          </cell>
          <cell r="D219" t="str">
            <v>|</v>
          </cell>
          <cell r="E219">
            <v>1060</v>
          </cell>
          <cell r="G219">
            <v>1060</v>
          </cell>
          <cell r="H219">
            <v>1060</v>
          </cell>
        </row>
        <row r="220">
          <cell r="A220">
            <v>50930056</v>
          </cell>
          <cell r="B220" t="str">
            <v>|</v>
          </cell>
          <cell r="C220" t="str">
            <v>Rental of Equipment- Others</v>
          </cell>
          <cell r="D220" t="str">
            <v>|</v>
          </cell>
          <cell r="E220">
            <v>74.27</v>
          </cell>
          <cell r="G220">
            <v>74.27</v>
          </cell>
          <cell r="H220">
            <v>149.31</v>
          </cell>
        </row>
        <row r="221">
          <cell r="A221">
            <v>51000010</v>
          </cell>
          <cell r="B221" t="str">
            <v>|</v>
          </cell>
          <cell r="C221" t="str">
            <v>Postage</v>
          </cell>
          <cell r="D221" t="str">
            <v>|</v>
          </cell>
          <cell r="E221">
            <v>138.88</v>
          </cell>
          <cell r="G221">
            <v>138.88</v>
          </cell>
          <cell r="H221">
            <v>320.95999999999998</v>
          </cell>
        </row>
        <row r="222">
          <cell r="A222">
            <v>51000024</v>
          </cell>
          <cell r="B222" t="str">
            <v>|</v>
          </cell>
          <cell r="C222" t="str">
            <v>Stationery&amp;Sup- Others</v>
          </cell>
          <cell r="D222" t="str">
            <v>|</v>
          </cell>
          <cell r="E222">
            <v>1220.29</v>
          </cell>
          <cell r="G222">
            <v>1220.29</v>
          </cell>
          <cell r="H222">
            <v>2501.33</v>
          </cell>
        </row>
        <row r="223">
          <cell r="A223">
            <v>51010002</v>
          </cell>
          <cell r="B223" t="str">
            <v>|</v>
          </cell>
          <cell r="C223" t="str">
            <v>Operating Supplies</v>
          </cell>
          <cell r="D223" t="str">
            <v>|</v>
          </cell>
          <cell r="G223">
            <v>0</v>
          </cell>
          <cell r="H223">
            <v>269.45</v>
          </cell>
        </row>
        <row r="224">
          <cell r="A224">
            <v>51010003</v>
          </cell>
          <cell r="B224" t="str">
            <v>|</v>
          </cell>
          <cell r="C224" t="str">
            <v>Testing Evaluation</v>
          </cell>
          <cell r="D224" t="str">
            <v>|</v>
          </cell>
          <cell r="E224">
            <v>196</v>
          </cell>
          <cell r="G224">
            <v>196</v>
          </cell>
          <cell r="H224">
            <v>196</v>
          </cell>
        </row>
        <row r="225">
          <cell r="A225">
            <v>51190099</v>
          </cell>
          <cell r="B225" t="str">
            <v>|</v>
          </cell>
          <cell r="C225" t="str">
            <v>Perishable- Miscellaneous</v>
          </cell>
          <cell r="D225" t="str">
            <v>|</v>
          </cell>
          <cell r="E225">
            <v>237.6</v>
          </cell>
          <cell r="F225">
            <v>196</v>
          </cell>
          <cell r="G225">
            <v>41.599999999999994</v>
          </cell>
          <cell r="H225">
            <v>41.6</v>
          </cell>
        </row>
        <row r="226">
          <cell r="A226">
            <v>51590099</v>
          </cell>
          <cell r="B226" t="str">
            <v>|</v>
          </cell>
          <cell r="C226" t="str">
            <v>Insurance- Others</v>
          </cell>
          <cell r="D226" t="str">
            <v>|</v>
          </cell>
          <cell r="E226">
            <v>169.81</v>
          </cell>
          <cell r="G226">
            <v>169.81</v>
          </cell>
          <cell r="H226">
            <v>339.62</v>
          </cell>
        </row>
        <row r="227">
          <cell r="A227">
            <v>51890042</v>
          </cell>
          <cell r="B227" t="str">
            <v>|</v>
          </cell>
          <cell r="C227" t="str">
            <v>Subscriptions- Others</v>
          </cell>
          <cell r="D227" t="str">
            <v>|</v>
          </cell>
          <cell r="G227">
            <v>0</v>
          </cell>
          <cell r="H227">
            <v>37.200000000000003</v>
          </cell>
        </row>
        <row r="228">
          <cell r="A228">
            <v>51890051</v>
          </cell>
          <cell r="B228" t="str">
            <v>|</v>
          </cell>
          <cell r="C228" t="str">
            <v>Outside Svc- Security</v>
          </cell>
          <cell r="D228" t="str">
            <v>|</v>
          </cell>
          <cell r="E228">
            <v>278.18</v>
          </cell>
          <cell r="G228">
            <v>278.18</v>
          </cell>
          <cell r="H228">
            <v>556.36</v>
          </cell>
        </row>
        <row r="229">
          <cell r="A229">
            <v>51890061</v>
          </cell>
          <cell r="B229" t="str">
            <v>|</v>
          </cell>
          <cell r="C229" t="str">
            <v>EH &amp; S Expenses</v>
          </cell>
          <cell r="D229" t="str">
            <v>|</v>
          </cell>
          <cell r="E229">
            <v>333.49</v>
          </cell>
          <cell r="G229">
            <v>333.49</v>
          </cell>
          <cell r="H229">
            <v>666.98</v>
          </cell>
        </row>
        <row r="230">
          <cell r="D230" t="str">
            <v>-</v>
          </cell>
          <cell r="E230" t="str">
            <v>-----------------------</v>
          </cell>
          <cell r="F230" t="str">
            <v>--------------</v>
          </cell>
          <cell r="G230" t="e">
            <v>#VALUE!</v>
          </cell>
          <cell r="H230" t="str">
            <v>-----------------</v>
          </cell>
        </row>
        <row r="231">
          <cell r="C231" t="str">
            <v>Total for Dimension:(HT0020)</v>
          </cell>
          <cell r="E231">
            <v>42924.77</v>
          </cell>
          <cell r="F231">
            <v>386.46</v>
          </cell>
          <cell r="G231">
            <v>42538.31</v>
          </cell>
          <cell r="H231">
            <v>82062.52</v>
          </cell>
        </row>
        <row r="232">
          <cell r="D232" t="str">
            <v>-</v>
          </cell>
          <cell r="E232" t="str">
            <v>-----------------------</v>
          </cell>
          <cell r="F232" t="str">
            <v>--------------</v>
          </cell>
          <cell r="G232" t="e">
            <v>#VALUE!</v>
          </cell>
          <cell r="H232" t="str">
            <v>-----------------</v>
          </cell>
        </row>
        <row r="234">
          <cell r="A234" t="str">
            <v>IT0030           0</v>
          </cell>
          <cell r="C234" t="str">
            <v>Warehouse</v>
          </cell>
          <cell r="G234">
            <v>0</v>
          </cell>
        </row>
        <row r="235">
          <cell r="A235">
            <v>50100010</v>
          </cell>
          <cell r="B235" t="str">
            <v>|</v>
          </cell>
          <cell r="C235" t="str">
            <v>Salaries - Basic- Exempt</v>
          </cell>
          <cell r="D235" t="str">
            <v>|</v>
          </cell>
          <cell r="E235">
            <v>6379.62</v>
          </cell>
          <cell r="G235">
            <v>6379.62</v>
          </cell>
          <cell r="H235">
            <v>12861.62</v>
          </cell>
        </row>
        <row r="236">
          <cell r="A236">
            <v>50100015</v>
          </cell>
          <cell r="B236" t="str">
            <v>|</v>
          </cell>
          <cell r="C236" t="str">
            <v>Salaries - Basic- Non Exempt</v>
          </cell>
          <cell r="D236" t="str">
            <v>|</v>
          </cell>
          <cell r="E236">
            <v>1495.5</v>
          </cell>
          <cell r="G236">
            <v>1495.5</v>
          </cell>
          <cell r="H236">
            <v>2990.5</v>
          </cell>
        </row>
        <row r="237">
          <cell r="A237">
            <v>50100021</v>
          </cell>
          <cell r="B237" t="str">
            <v>|</v>
          </cell>
          <cell r="C237" t="str">
            <v>Salaries-Transp Allow-Exempt</v>
          </cell>
          <cell r="D237" t="str">
            <v>|</v>
          </cell>
          <cell r="E237">
            <v>400</v>
          </cell>
          <cell r="G237">
            <v>400</v>
          </cell>
          <cell r="H237">
            <v>800</v>
          </cell>
        </row>
        <row r="238">
          <cell r="A238">
            <v>50200010</v>
          </cell>
          <cell r="B238" t="str">
            <v>|</v>
          </cell>
          <cell r="C238" t="str">
            <v>Direct Labor- Wages</v>
          </cell>
          <cell r="D238" t="str">
            <v>|</v>
          </cell>
          <cell r="E238">
            <v>13769.94</v>
          </cell>
          <cell r="G238">
            <v>13769.94</v>
          </cell>
          <cell r="H238">
            <v>27512.58</v>
          </cell>
        </row>
        <row r="239">
          <cell r="A239">
            <v>50210010</v>
          </cell>
          <cell r="B239" t="str">
            <v>|</v>
          </cell>
          <cell r="C239" t="str">
            <v>Overtime- Direct Labour</v>
          </cell>
          <cell r="D239" t="str">
            <v>|</v>
          </cell>
          <cell r="E239">
            <v>6149.95</v>
          </cell>
          <cell r="G239">
            <v>6149.95</v>
          </cell>
          <cell r="H239">
            <v>10024.08</v>
          </cell>
        </row>
        <row r="240">
          <cell r="A240">
            <v>50240070</v>
          </cell>
          <cell r="B240" t="str">
            <v>|</v>
          </cell>
          <cell r="C240" t="str">
            <v>Attendance Bonus-Direct Lab</v>
          </cell>
          <cell r="D240" t="str">
            <v>|</v>
          </cell>
          <cell r="E240">
            <v>245</v>
          </cell>
          <cell r="G240">
            <v>245</v>
          </cell>
          <cell r="H240">
            <v>490</v>
          </cell>
        </row>
        <row r="241">
          <cell r="A241">
            <v>50270010</v>
          </cell>
          <cell r="B241" t="str">
            <v>|</v>
          </cell>
          <cell r="C241" t="str">
            <v>Wages- Union Fee/Other- Direct</v>
          </cell>
          <cell r="D241" t="str">
            <v>|</v>
          </cell>
          <cell r="E241">
            <v>24</v>
          </cell>
          <cell r="G241">
            <v>24</v>
          </cell>
          <cell r="H241">
            <v>72</v>
          </cell>
        </row>
        <row r="242">
          <cell r="A242">
            <v>50320010</v>
          </cell>
          <cell r="B242" t="str">
            <v>|</v>
          </cell>
          <cell r="C242" t="str">
            <v>CPF-Salaried Employees- Exempt</v>
          </cell>
          <cell r="D242" t="str">
            <v>|</v>
          </cell>
          <cell r="E242">
            <v>1026</v>
          </cell>
          <cell r="G242">
            <v>1026</v>
          </cell>
          <cell r="H242">
            <v>2067</v>
          </cell>
        </row>
        <row r="243">
          <cell r="A243">
            <v>50320015</v>
          </cell>
          <cell r="B243" t="str">
            <v>|</v>
          </cell>
          <cell r="C243" t="str">
            <v>CPF-Salaried Employees- Non-Ex</v>
          </cell>
          <cell r="D243" t="str">
            <v>|</v>
          </cell>
          <cell r="E243">
            <v>240</v>
          </cell>
          <cell r="G243">
            <v>240</v>
          </cell>
          <cell r="H243">
            <v>480</v>
          </cell>
        </row>
        <row r="244">
          <cell r="A244">
            <v>50320020</v>
          </cell>
          <cell r="B244" t="str">
            <v>|</v>
          </cell>
          <cell r="C244" t="str">
            <v>CPF - Direct Employees</v>
          </cell>
          <cell r="D244" t="str">
            <v>|</v>
          </cell>
          <cell r="E244">
            <v>1170</v>
          </cell>
          <cell r="G244">
            <v>1170</v>
          </cell>
          <cell r="H244">
            <v>2190</v>
          </cell>
        </row>
        <row r="245">
          <cell r="A245">
            <v>50330011</v>
          </cell>
          <cell r="B245" t="str">
            <v>|</v>
          </cell>
          <cell r="C245" t="str">
            <v>Medical/Hospit- Salaried Emp</v>
          </cell>
          <cell r="D245" t="str">
            <v>|</v>
          </cell>
          <cell r="E245">
            <v>624</v>
          </cell>
          <cell r="G245">
            <v>624</v>
          </cell>
          <cell r="H245">
            <v>739</v>
          </cell>
        </row>
        <row r="246">
          <cell r="A246">
            <v>50350016</v>
          </cell>
          <cell r="B246" t="str">
            <v>|</v>
          </cell>
          <cell r="C246" t="str">
            <v>Transpo- Taxi Reimbursement</v>
          </cell>
          <cell r="D246" t="str">
            <v>|</v>
          </cell>
          <cell r="E246">
            <v>25.3</v>
          </cell>
          <cell r="G246">
            <v>25.3</v>
          </cell>
          <cell r="H246">
            <v>64.2</v>
          </cell>
        </row>
        <row r="247">
          <cell r="A247">
            <v>50350017</v>
          </cell>
          <cell r="B247" t="str">
            <v>|</v>
          </cell>
          <cell r="C247" t="str">
            <v>Transpo- Company Bus</v>
          </cell>
          <cell r="D247" t="str">
            <v>|</v>
          </cell>
          <cell r="E247">
            <v>826.63</v>
          </cell>
          <cell r="G247">
            <v>826.63</v>
          </cell>
          <cell r="H247">
            <v>1653.26</v>
          </cell>
        </row>
        <row r="248">
          <cell r="A248">
            <v>50350045</v>
          </cell>
          <cell r="B248" t="str">
            <v>|</v>
          </cell>
          <cell r="C248" t="str">
            <v>Oth Supp Bnft-Staff Wlf-Local</v>
          </cell>
          <cell r="D248" t="str">
            <v>|</v>
          </cell>
          <cell r="E248">
            <v>454.7</v>
          </cell>
          <cell r="G248">
            <v>454.7</v>
          </cell>
          <cell r="H248">
            <v>454.7</v>
          </cell>
        </row>
        <row r="249">
          <cell r="A249">
            <v>50350047</v>
          </cell>
          <cell r="B249" t="str">
            <v>|</v>
          </cell>
          <cell r="C249" t="str">
            <v>Oth Supp Bnft-Staff Hse-Local</v>
          </cell>
          <cell r="D249" t="str">
            <v>|</v>
          </cell>
          <cell r="F249">
            <v>60</v>
          </cell>
          <cell r="G249">
            <v>-60</v>
          </cell>
          <cell r="H249">
            <v>-120</v>
          </cell>
        </row>
        <row r="250">
          <cell r="A250">
            <v>50350060</v>
          </cell>
          <cell r="B250" t="str">
            <v>|</v>
          </cell>
          <cell r="C250" t="str">
            <v>Employer SDF/FWL-Direct Labor</v>
          </cell>
          <cell r="D250" t="str">
            <v>|</v>
          </cell>
          <cell r="E250">
            <v>670.15</v>
          </cell>
          <cell r="G250">
            <v>670.15</v>
          </cell>
          <cell r="H250">
            <v>1303.1500000000001</v>
          </cell>
        </row>
        <row r="251">
          <cell r="A251">
            <v>50350063</v>
          </cell>
          <cell r="B251" t="str">
            <v>|</v>
          </cell>
          <cell r="C251" t="str">
            <v>Employer SDF/FWL-Non-Exempt</v>
          </cell>
          <cell r="D251" t="str">
            <v>|</v>
          </cell>
          <cell r="E251">
            <v>14.96</v>
          </cell>
          <cell r="G251">
            <v>14.96</v>
          </cell>
          <cell r="H251">
            <v>14.96</v>
          </cell>
        </row>
        <row r="252">
          <cell r="A252">
            <v>50420010</v>
          </cell>
          <cell r="B252" t="str">
            <v>|</v>
          </cell>
          <cell r="C252" t="str">
            <v>Training- Salaried Employees</v>
          </cell>
          <cell r="D252" t="str">
            <v>|</v>
          </cell>
          <cell r="G252">
            <v>0</v>
          </cell>
          <cell r="H252">
            <v>82.4</v>
          </cell>
        </row>
        <row r="253">
          <cell r="A253">
            <v>50805010</v>
          </cell>
          <cell r="B253" t="str">
            <v>|</v>
          </cell>
          <cell r="C253" t="str">
            <v>Depr- Furniture,Fixture&amp;Fittin</v>
          </cell>
          <cell r="D253" t="str">
            <v>|</v>
          </cell>
          <cell r="E253">
            <v>382.62</v>
          </cell>
          <cell r="G253">
            <v>382.62</v>
          </cell>
          <cell r="H253">
            <v>765.24</v>
          </cell>
        </row>
        <row r="254">
          <cell r="A254">
            <v>50810010</v>
          </cell>
          <cell r="B254" t="str">
            <v>|</v>
          </cell>
          <cell r="C254" t="str">
            <v>Depr- Leasehold Improvement</v>
          </cell>
          <cell r="D254" t="str">
            <v>|</v>
          </cell>
          <cell r="E254">
            <v>608.13</v>
          </cell>
          <cell r="G254">
            <v>608.13</v>
          </cell>
          <cell r="H254">
            <v>1216.26</v>
          </cell>
        </row>
        <row r="255">
          <cell r="A255">
            <v>50830010</v>
          </cell>
          <cell r="B255" t="str">
            <v>|</v>
          </cell>
          <cell r="C255" t="str">
            <v>Depr- Machinery &amp; Plant</v>
          </cell>
          <cell r="D255" t="str">
            <v>|</v>
          </cell>
          <cell r="E255">
            <v>286.94</v>
          </cell>
          <cell r="G255">
            <v>286.94</v>
          </cell>
          <cell r="H255">
            <v>573.88</v>
          </cell>
        </row>
        <row r="256">
          <cell r="A256">
            <v>50830020</v>
          </cell>
          <cell r="B256" t="str">
            <v>|</v>
          </cell>
          <cell r="C256" t="str">
            <v>Depr- Tools &amp; Workshop Equip</v>
          </cell>
          <cell r="D256" t="str">
            <v>|</v>
          </cell>
          <cell r="E256">
            <v>17.36</v>
          </cell>
          <cell r="G256">
            <v>17.36</v>
          </cell>
          <cell r="H256">
            <v>34.72</v>
          </cell>
        </row>
        <row r="257">
          <cell r="A257">
            <v>50900010</v>
          </cell>
          <cell r="B257" t="str">
            <v>|</v>
          </cell>
          <cell r="C257" t="str">
            <v>Rent of Land&amp;Bldg</v>
          </cell>
          <cell r="D257" t="str">
            <v>|</v>
          </cell>
          <cell r="E257">
            <v>45425.1</v>
          </cell>
          <cell r="F257">
            <v>6500</v>
          </cell>
          <cell r="G257">
            <v>38925.1</v>
          </cell>
          <cell r="H257">
            <v>76156.41</v>
          </cell>
        </row>
        <row r="258">
          <cell r="A258">
            <v>50910010</v>
          </cell>
          <cell r="B258" t="str">
            <v>|</v>
          </cell>
          <cell r="C258" t="str">
            <v>Utilities- Power &amp; Light</v>
          </cell>
          <cell r="D258" t="str">
            <v>|</v>
          </cell>
          <cell r="E258">
            <v>3876</v>
          </cell>
          <cell r="G258">
            <v>3876</v>
          </cell>
          <cell r="H258">
            <v>6327</v>
          </cell>
        </row>
        <row r="259">
          <cell r="A259">
            <v>50910031</v>
          </cell>
          <cell r="B259" t="str">
            <v>|</v>
          </cell>
          <cell r="C259" t="str">
            <v>Telephones</v>
          </cell>
          <cell r="D259" t="str">
            <v>|</v>
          </cell>
          <cell r="E259">
            <v>276.17</v>
          </cell>
          <cell r="F259">
            <v>271.06</v>
          </cell>
          <cell r="G259">
            <v>5.1100000000000136</v>
          </cell>
          <cell r="H259">
            <v>478.42</v>
          </cell>
        </row>
        <row r="260">
          <cell r="A260">
            <v>50920018</v>
          </cell>
          <cell r="B260" t="str">
            <v>|</v>
          </cell>
          <cell r="C260" t="str">
            <v>Maint/R Land&amp;Bldg- Others</v>
          </cell>
          <cell r="D260" t="str">
            <v>|</v>
          </cell>
          <cell r="E260">
            <v>4859.57</v>
          </cell>
          <cell r="G260">
            <v>4859.57</v>
          </cell>
          <cell r="H260">
            <v>6872.08</v>
          </cell>
        </row>
        <row r="261">
          <cell r="A261">
            <v>50920036</v>
          </cell>
          <cell r="B261" t="str">
            <v>|</v>
          </cell>
          <cell r="C261" t="str">
            <v>One Off Maint- PC&amp;Peripherals</v>
          </cell>
          <cell r="D261" t="str">
            <v>|</v>
          </cell>
          <cell r="E261">
            <v>275</v>
          </cell>
          <cell r="G261">
            <v>275</v>
          </cell>
          <cell r="H261">
            <v>275</v>
          </cell>
        </row>
        <row r="262">
          <cell r="A262">
            <v>50930055</v>
          </cell>
          <cell r="B262" t="str">
            <v>|</v>
          </cell>
          <cell r="C262" t="str">
            <v>Rental of Equipment- Mfg Equip</v>
          </cell>
          <cell r="D262" t="str">
            <v>|</v>
          </cell>
          <cell r="E262">
            <v>7345.9</v>
          </cell>
          <cell r="G262">
            <v>7345.9</v>
          </cell>
          <cell r="H262">
            <v>8095.9</v>
          </cell>
        </row>
        <row r="263">
          <cell r="A263">
            <v>50930056</v>
          </cell>
          <cell r="B263" t="str">
            <v>|</v>
          </cell>
          <cell r="C263" t="str">
            <v>Rental of Equipment- Others</v>
          </cell>
          <cell r="D263" t="str">
            <v>|</v>
          </cell>
          <cell r="E263">
            <v>55.7</v>
          </cell>
          <cell r="G263">
            <v>55.7</v>
          </cell>
          <cell r="H263">
            <v>111.98</v>
          </cell>
        </row>
        <row r="264">
          <cell r="A264">
            <v>51000010</v>
          </cell>
          <cell r="B264" t="str">
            <v>|</v>
          </cell>
          <cell r="C264" t="str">
            <v>Postage</v>
          </cell>
          <cell r="D264" t="str">
            <v>|</v>
          </cell>
          <cell r="E264">
            <v>104.16</v>
          </cell>
          <cell r="G264">
            <v>104.16</v>
          </cell>
          <cell r="H264">
            <v>208.32</v>
          </cell>
        </row>
        <row r="265">
          <cell r="A265">
            <v>51000024</v>
          </cell>
          <cell r="B265" t="str">
            <v>|</v>
          </cell>
          <cell r="C265" t="str">
            <v>Stationery&amp;Sup- Others</v>
          </cell>
          <cell r="D265" t="str">
            <v>|</v>
          </cell>
          <cell r="E265">
            <v>208.34</v>
          </cell>
          <cell r="G265">
            <v>208.34</v>
          </cell>
          <cell r="H265">
            <v>691.68</v>
          </cell>
        </row>
        <row r="266">
          <cell r="A266">
            <v>51010002</v>
          </cell>
          <cell r="B266" t="str">
            <v>|</v>
          </cell>
          <cell r="C266" t="str">
            <v>Operating Supplies</v>
          </cell>
          <cell r="D266" t="str">
            <v>|</v>
          </cell>
          <cell r="E266">
            <v>1425</v>
          </cell>
          <cell r="G266">
            <v>1425</v>
          </cell>
          <cell r="H266">
            <v>1585</v>
          </cell>
        </row>
        <row r="267">
          <cell r="A267">
            <v>51030001</v>
          </cell>
          <cell r="B267" t="str">
            <v>|</v>
          </cell>
          <cell r="C267" t="str">
            <v>Factory Scrap</v>
          </cell>
          <cell r="D267" t="str">
            <v>|</v>
          </cell>
          <cell r="G267">
            <v>0</v>
          </cell>
          <cell r="H267">
            <v>99.28</v>
          </cell>
        </row>
        <row r="268">
          <cell r="A268">
            <v>51190010</v>
          </cell>
          <cell r="B268" t="str">
            <v>|</v>
          </cell>
          <cell r="C268" t="str">
            <v>Perishable- Oils &amp; Lubricant</v>
          </cell>
          <cell r="D268" t="str">
            <v>|</v>
          </cell>
          <cell r="G268">
            <v>0</v>
          </cell>
          <cell r="H268">
            <v>336</v>
          </cell>
        </row>
        <row r="269">
          <cell r="A269">
            <v>51590099</v>
          </cell>
          <cell r="B269" t="str">
            <v>|</v>
          </cell>
          <cell r="C269" t="str">
            <v>Insurance- Others</v>
          </cell>
          <cell r="D269" t="str">
            <v>|</v>
          </cell>
          <cell r="E269">
            <v>5026.3900000000003</v>
          </cell>
          <cell r="G269">
            <v>5026.3900000000003</v>
          </cell>
          <cell r="H269">
            <v>10052.780000000001</v>
          </cell>
        </row>
        <row r="270">
          <cell r="A270">
            <v>51890051</v>
          </cell>
          <cell r="B270" t="str">
            <v>|</v>
          </cell>
          <cell r="C270" t="str">
            <v>Outside Svc- Security</v>
          </cell>
          <cell r="D270" t="str">
            <v>|</v>
          </cell>
          <cell r="E270">
            <v>401.82</v>
          </cell>
          <cell r="G270">
            <v>401.82</v>
          </cell>
          <cell r="H270">
            <v>803.64</v>
          </cell>
        </row>
        <row r="271">
          <cell r="A271">
            <v>51890061</v>
          </cell>
          <cell r="B271" t="str">
            <v>|</v>
          </cell>
          <cell r="C271" t="str">
            <v>EH &amp; S Expenses</v>
          </cell>
          <cell r="D271" t="str">
            <v>|</v>
          </cell>
          <cell r="E271">
            <v>481.71</v>
          </cell>
          <cell r="G271">
            <v>481.71</v>
          </cell>
          <cell r="H271">
            <v>963.42</v>
          </cell>
        </row>
        <row r="272">
          <cell r="D272" t="str">
            <v>-</v>
          </cell>
          <cell r="E272" t="str">
            <v>-----------------------</v>
          </cell>
          <cell r="F272" t="str">
            <v>--------------</v>
          </cell>
          <cell r="G272" t="e">
            <v>#VALUE!</v>
          </cell>
          <cell r="H272" t="str">
            <v>-----------------</v>
          </cell>
        </row>
        <row r="273">
          <cell r="C273" t="str">
            <v>Total for Dimension:(IT0030)</v>
          </cell>
          <cell r="E273">
            <v>104571.66</v>
          </cell>
          <cell r="F273">
            <v>6831.06</v>
          </cell>
          <cell r="G273">
            <v>97740.6</v>
          </cell>
          <cell r="H273">
            <v>179326.46</v>
          </cell>
        </row>
        <row r="274">
          <cell r="D274" t="str">
            <v>-</v>
          </cell>
          <cell r="E274" t="str">
            <v>-----------------------</v>
          </cell>
          <cell r="F274" t="str">
            <v>--------------</v>
          </cell>
          <cell r="G274" t="e">
            <v>#VALUE!</v>
          </cell>
          <cell r="H274" t="str">
            <v>-----------------</v>
          </cell>
        </row>
        <row r="277">
          <cell r="A277" t="str">
            <v>KT0011           0</v>
          </cell>
          <cell r="C277" t="str">
            <v>EH &amp; S</v>
          </cell>
          <cell r="G277">
            <v>0</v>
          </cell>
        </row>
        <row r="278">
          <cell r="A278">
            <v>50100010</v>
          </cell>
          <cell r="B278" t="str">
            <v>|</v>
          </cell>
          <cell r="C278" t="str">
            <v>Salaries - Basic- Exempt</v>
          </cell>
          <cell r="D278" t="str">
            <v>|</v>
          </cell>
          <cell r="E278">
            <v>4804</v>
          </cell>
          <cell r="G278">
            <v>4804</v>
          </cell>
          <cell r="H278">
            <v>9608</v>
          </cell>
        </row>
        <row r="279">
          <cell r="A279">
            <v>50320010</v>
          </cell>
          <cell r="B279" t="str">
            <v>|</v>
          </cell>
          <cell r="C279" t="str">
            <v>CPF-Salaried Employees- Exempt</v>
          </cell>
          <cell r="D279" t="str">
            <v>|</v>
          </cell>
          <cell r="E279">
            <v>769</v>
          </cell>
          <cell r="G279">
            <v>769</v>
          </cell>
          <cell r="H279">
            <v>1538</v>
          </cell>
        </row>
        <row r="280">
          <cell r="A280">
            <v>50350045</v>
          </cell>
          <cell r="B280" t="str">
            <v>|</v>
          </cell>
          <cell r="C280" t="str">
            <v>Oth Supp Bnft-Staff Wlf-Local</v>
          </cell>
          <cell r="D280" t="str">
            <v>|</v>
          </cell>
          <cell r="E280">
            <v>2400</v>
          </cell>
          <cell r="G280">
            <v>2400</v>
          </cell>
          <cell r="H280">
            <v>2400</v>
          </cell>
        </row>
        <row r="281">
          <cell r="A281">
            <v>50350062</v>
          </cell>
          <cell r="B281" t="str">
            <v>|</v>
          </cell>
          <cell r="C281" t="str">
            <v>Employer SDF/FWL-Exempt</v>
          </cell>
          <cell r="D281" t="str">
            <v>|</v>
          </cell>
          <cell r="E281">
            <v>1</v>
          </cell>
          <cell r="G281">
            <v>1</v>
          </cell>
          <cell r="H281">
            <v>2</v>
          </cell>
        </row>
        <row r="282">
          <cell r="A282">
            <v>50830010</v>
          </cell>
          <cell r="B282" t="str">
            <v>|</v>
          </cell>
          <cell r="C282" t="str">
            <v>Depr- Machinery &amp; Plant</v>
          </cell>
          <cell r="D282" t="str">
            <v>|</v>
          </cell>
          <cell r="E282">
            <v>190.97</v>
          </cell>
          <cell r="G282">
            <v>190.97</v>
          </cell>
          <cell r="H282">
            <v>381.94</v>
          </cell>
        </row>
        <row r="283">
          <cell r="A283">
            <v>50830020</v>
          </cell>
          <cell r="B283" t="str">
            <v>|</v>
          </cell>
          <cell r="C283" t="str">
            <v>Depr- Tools &amp; Workshop Equip</v>
          </cell>
          <cell r="D283" t="str">
            <v>|</v>
          </cell>
          <cell r="E283">
            <v>31.11</v>
          </cell>
          <cell r="G283">
            <v>31.11</v>
          </cell>
          <cell r="H283">
            <v>62.22</v>
          </cell>
        </row>
        <row r="284">
          <cell r="A284">
            <v>50900010</v>
          </cell>
          <cell r="B284" t="str">
            <v>|</v>
          </cell>
          <cell r="C284" t="str">
            <v>Rent of Land&amp;Bldg</v>
          </cell>
          <cell r="D284" t="str">
            <v>|</v>
          </cell>
          <cell r="E284">
            <v>365.08</v>
          </cell>
          <cell r="G284">
            <v>365.08</v>
          </cell>
          <cell r="H284">
            <v>716.55</v>
          </cell>
        </row>
        <row r="285">
          <cell r="A285">
            <v>50910010</v>
          </cell>
          <cell r="B285" t="str">
            <v>|</v>
          </cell>
          <cell r="C285" t="str">
            <v>Utilities- Power &amp; Light</v>
          </cell>
          <cell r="D285" t="str">
            <v>|</v>
          </cell>
          <cell r="E285">
            <v>152</v>
          </cell>
          <cell r="G285">
            <v>152</v>
          </cell>
          <cell r="H285">
            <v>152</v>
          </cell>
        </row>
        <row r="286">
          <cell r="A286">
            <v>50910031</v>
          </cell>
          <cell r="B286" t="str">
            <v>|</v>
          </cell>
          <cell r="C286" t="str">
            <v>Telephones</v>
          </cell>
          <cell r="D286" t="str">
            <v>|</v>
          </cell>
          <cell r="G286">
            <v>0</v>
          </cell>
          <cell r="H286">
            <v>14.43</v>
          </cell>
        </row>
        <row r="287">
          <cell r="A287">
            <v>50920018</v>
          </cell>
          <cell r="B287" t="str">
            <v>|</v>
          </cell>
          <cell r="C287" t="str">
            <v>Maint/R Land&amp;Bldg- Others</v>
          </cell>
          <cell r="D287" t="str">
            <v>|</v>
          </cell>
          <cell r="E287">
            <v>71.150000000000006</v>
          </cell>
          <cell r="G287">
            <v>71.150000000000006</v>
          </cell>
          <cell r="H287">
            <v>71.150000000000006</v>
          </cell>
        </row>
        <row r="288">
          <cell r="A288">
            <v>50930056</v>
          </cell>
          <cell r="B288" t="str">
            <v>|</v>
          </cell>
          <cell r="C288" t="str">
            <v>Rental of Equipment- Others</v>
          </cell>
          <cell r="D288" t="str">
            <v>|</v>
          </cell>
          <cell r="E288">
            <v>18.57</v>
          </cell>
          <cell r="G288">
            <v>18.57</v>
          </cell>
          <cell r="H288">
            <v>37.33</v>
          </cell>
        </row>
        <row r="289">
          <cell r="A289">
            <v>51000010</v>
          </cell>
          <cell r="B289" t="str">
            <v>|</v>
          </cell>
          <cell r="C289" t="str">
            <v>Postage</v>
          </cell>
          <cell r="D289" t="str">
            <v>|</v>
          </cell>
          <cell r="E289">
            <v>34.72</v>
          </cell>
          <cell r="G289">
            <v>34.72</v>
          </cell>
          <cell r="H289">
            <v>69.44</v>
          </cell>
        </row>
        <row r="290">
          <cell r="A290">
            <v>51020021</v>
          </cell>
          <cell r="B290" t="str">
            <v>|</v>
          </cell>
          <cell r="C290" t="str">
            <v>Publications&amp;Periodcl</v>
          </cell>
          <cell r="D290" t="str">
            <v>|</v>
          </cell>
          <cell r="E290">
            <v>69.45</v>
          </cell>
          <cell r="G290">
            <v>69.45</v>
          </cell>
          <cell r="H290">
            <v>138.9</v>
          </cell>
        </row>
        <row r="291">
          <cell r="A291">
            <v>51590099</v>
          </cell>
          <cell r="B291" t="str">
            <v>|</v>
          </cell>
          <cell r="C291" t="str">
            <v>Insurance- Others</v>
          </cell>
          <cell r="D291" t="str">
            <v>|</v>
          </cell>
          <cell r="E291">
            <v>65.099999999999994</v>
          </cell>
          <cell r="G291">
            <v>65.099999999999994</v>
          </cell>
          <cell r="H291">
            <v>130.19999999999999</v>
          </cell>
        </row>
        <row r="292">
          <cell r="A292">
            <v>51890051</v>
          </cell>
          <cell r="B292" t="str">
            <v>|</v>
          </cell>
          <cell r="C292" t="str">
            <v>Outside Svc- Security</v>
          </cell>
          <cell r="D292" t="str">
            <v>|</v>
          </cell>
          <cell r="E292">
            <v>30.91</v>
          </cell>
          <cell r="G292">
            <v>30.91</v>
          </cell>
          <cell r="H292">
            <v>61.82</v>
          </cell>
        </row>
        <row r="293">
          <cell r="A293">
            <v>51890061</v>
          </cell>
          <cell r="B293" t="str">
            <v>|</v>
          </cell>
          <cell r="C293" t="str">
            <v>EH &amp; S Expenses</v>
          </cell>
          <cell r="D293" t="str">
            <v>|</v>
          </cell>
          <cell r="G293">
            <v>0</v>
          </cell>
          <cell r="H293">
            <v>3968.45</v>
          </cell>
        </row>
        <row r="294">
          <cell r="A294">
            <v>51990010</v>
          </cell>
          <cell r="B294" t="str">
            <v>|</v>
          </cell>
          <cell r="C294" t="str">
            <v>Allocation to other Dept</v>
          </cell>
          <cell r="D294" t="str">
            <v>|</v>
          </cell>
          <cell r="F294">
            <v>8050.03</v>
          </cell>
          <cell r="G294">
            <v>-8050.03</v>
          </cell>
          <cell r="H294">
            <v>-16100.06</v>
          </cell>
        </row>
        <row r="295">
          <cell r="D295" t="str">
            <v>-</v>
          </cell>
          <cell r="E295" t="str">
            <v>-----------------------</v>
          </cell>
          <cell r="F295" t="str">
            <v>--------------</v>
          </cell>
          <cell r="G295" t="e">
            <v>#VALUE!</v>
          </cell>
          <cell r="H295" t="str">
            <v>-----------------</v>
          </cell>
        </row>
        <row r="296">
          <cell r="C296" t="str">
            <v>Total for Dimension:(KT0011)</v>
          </cell>
          <cell r="E296">
            <v>9003.06</v>
          </cell>
          <cell r="F296">
            <v>8050.03</v>
          </cell>
          <cell r="G296">
            <v>953.02999999999975</v>
          </cell>
          <cell r="H296">
            <v>3252.37</v>
          </cell>
        </row>
        <row r="297">
          <cell r="D297" t="str">
            <v>-</v>
          </cell>
          <cell r="E297" t="str">
            <v>-----------------------</v>
          </cell>
          <cell r="F297" t="str">
            <v>--------------</v>
          </cell>
          <cell r="G297" t="e">
            <v>#VALUE!</v>
          </cell>
          <cell r="H297" t="str">
            <v>-----------------</v>
          </cell>
        </row>
      </sheetData>
      <sheetData sheetId="10" refreshError="1">
        <row r="12">
          <cell r="A12" t="str">
            <v>BT0010           0</v>
          </cell>
          <cell r="B12">
            <v>0</v>
          </cell>
          <cell r="C12" t="str">
            <v>Production</v>
          </cell>
        </row>
        <row r="13">
          <cell r="A13">
            <v>50100010</v>
          </cell>
          <cell r="B13" t="str">
            <v>|</v>
          </cell>
          <cell r="C13" t="str">
            <v>Salaries - Basic- Exempt</v>
          </cell>
          <cell r="D13" t="str">
            <v>|</v>
          </cell>
          <cell r="E13">
            <v>15766</v>
          </cell>
          <cell r="F13">
            <v>0</v>
          </cell>
          <cell r="G13">
            <v>15766</v>
          </cell>
          <cell r="H13">
            <v>47298</v>
          </cell>
        </row>
        <row r="14">
          <cell r="A14">
            <v>50100015</v>
          </cell>
          <cell r="B14" t="str">
            <v>|</v>
          </cell>
          <cell r="C14" t="str">
            <v>Salaries - Basic- Non Exempt</v>
          </cell>
          <cell r="D14" t="str">
            <v>|</v>
          </cell>
          <cell r="E14">
            <v>925</v>
          </cell>
          <cell r="F14">
            <v>0</v>
          </cell>
          <cell r="G14">
            <v>925</v>
          </cell>
          <cell r="H14">
            <v>2775</v>
          </cell>
        </row>
        <row r="15">
          <cell r="A15">
            <v>50100021</v>
          </cell>
          <cell r="B15" t="str">
            <v>|</v>
          </cell>
          <cell r="C15" t="str">
            <v>Salaries-Transp Allow-Exempt</v>
          </cell>
          <cell r="D15" t="str">
            <v>|</v>
          </cell>
          <cell r="E15">
            <v>600</v>
          </cell>
          <cell r="F15">
            <v>0</v>
          </cell>
          <cell r="G15">
            <v>600</v>
          </cell>
          <cell r="H15">
            <v>1800</v>
          </cell>
        </row>
        <row r="16">
          <cell r="A16">
            <v>50110015</v>
          </cell>
          <cell r="B16" t="str">
            <v>|</v>
          </cell>
          <cell r="C16" t="str">
            <v>Overtime-Salaries- Non-Exempt</v>
          </cell>
          <cell r="D16" t="str">
            <v>|</v>
          </cell>
          <cell r="E16">
            <v>342.16</v>
          </cell>
          <cell r="F16">
            <v>0</v>
          </cell>
          <cell r="G16">
            <v>342.16</v>
          </cell>
          <cell r="H16">
            <v>771.68</v>
          </cell>
        </row>
        <row r="17">
          <cell r="A17">
            <v>50140030</v>
          </cell>
          <cell r="B17" t="str">
            <v>|</v>
          </cell>
          <cell r="C17" t="str">
            <v>AWS - Exempt</v>
          </cell>
          <cell r="D17" t="str">
            <v>|</v>
          </cell>
          <cell r="E17">
            <v>3941.49</v>
          </cell>
          <cell r="F17">
            <v>0</v>
          </cell>
          <cell r="G17">
            <v>3941.49</v>
          </cell>
          <cell r="H17">
            <v>3941.49</v>
          </cell>
        </row>
        <row r="18">
          <cell r="A18">
            <v>50140035</v>
          </cell>
          <cell r="B18" t="str">
            <v>|</v>
          </cell>
          <cell r="C18" t="str">
            <v>AWS - Non-Exempt</v>
          </cell>
          <cell r="D18" t="str">
            <v>|</v>
          </cell>
          <cell r="E18">
            <v>231.24</v>
          </cell>
          <cell r="F18">
            <v>0</v>
          </cell>
          <cell r="G18">
            <v>231.24</v>
          </cell>
          <cell r="H18">
            <v>231.24</v>
          </cell>
        </row>
        <row r="19">
          <cell r="A19">
            <v>50200010</v>
          </cell>
          <cell r="B19" t="str">
            <v>|</v>
          </cell>
          <cell r="C19" t="str">
            <v>Direct Labor- Wages</v>
          </cell>
          <cell r="D19" t="str">
            <v>|</v>
          </cell>
          <cell r="E19">
            <v>180210.71</v>
          </cell>
          <cell r="F19">
            <v>85200</v>
          </cell>
          <cell r="G19">
            <v>95010.709999999992</v>
          </cell>
          <cell r="H19">
            <v>287213.77</v>
          </cell>
        </row>
        <row r="20">
          <cell r="A20">
            <v>50200030</v>
          </cell>
          <cell r="B20" t="str">
            <v>|</v>
          </cell>
          <cell r="C20" t="str">
            <v>Direct Labor- Contract Emplyee</v>
          </cell>
          <cell r="D20" t="str">
            <v>|</v>
          </cell>
          <cell r="E20">
            <v>73849.100000000006</v>
          </cell>
          <cell r="F20">
            <v>53766.97</v>
          </cell>
          <cell r="G20">
            <v>20082.130000000005</v>
          </cell>
          <cell r="H20">
            <v>78858.36</v>
          </cell>
        </row>
        <row r="21">
          <cell r="A21">
            <v>50210010</v>
          </cell>
          <cell r="B21" t="str">
            <v>|</v>
          </cell>
          <cell r="C21" t="str">
            <v>Overtime- Direct Labour</v>
          </cell>
          <cell r="D21" t="str">
            <v>|</v>
          </cell>
          <cell r="E21">
            <v>65653.08</v>
          </cell>
          <cell r="F21">
            <v>0</v>
          </cell>
          <cell r="G21">
            <v>65653.08</v>
          </cell>
          <cell r="H21">
            <v>112993.51</v>
          </cell>
        </row>
        <row r="22">
          <cell r="A22">
            <v>50240040</v>
          </cell>
          <cell r="B22" t="str">
            <v>|</v>
          </cell>
          <cell r="C22" t="str">
            <v>AWS - Direct Labour</v>
          </cell>
          <cell r="D22" t="str">
            <v>|</v>
          </cell>
          <cell r="E22">
            <v>24352.92</v>
          </cell>
          <cell r="F22">
            <v>0</v>
          </cell>
          <cell r="G22">
            <v>24352.92</v>
          </cell>
          <cell r="H22">
            <v>24352.92</v>
          </cell>
        </row>
        <row r="23">
          <cell r="A23">
            <v>50240070</v>
          </cell>
          <cell r="B23" t="str">
            <v>|</v>
          </cell>
          <cell r="C23" t="str">
            <v>Attendance Bonus-Direct Lab</v>
          </cell>
          <cell r="D23" t="str">
            <v>|</v>
          </cell>
          <cell r="E23">
            <v>2870</v>
          </cell>
          <cell r="F23">
            <v>0</v>
          </cell>
          <cell r="G23">
            <v>2870</v>
          </cell>
          <cell r="H23">
            <v>8400</v>
          </cell>
        </row>
        <row r="24">
          <cell r="A24">
            <v>50270010</v>
          </cell>
          <cell r="B24" t="str">
            <v>|</v>
          </cell>
          <cell r="C24" t="str">
            <v>Wages- Union Fee/Other- Direct</v>
          </cell>
          <cell r="D24" t="str">
            <v>|</v>
          </cell>
          <cell r="E24">
            <v>296</v>
          </cell>
          <cell r="F24">
            <v>0</v>
          </cell>
          <cell r="G24">
            <v>296</v>
          </cell>
          <cell r="H24">
            <v>1184</v>
          </cell>
        </row>
        <row r="25">
          <cell r="A25">
            <v>50320010</v>
          </cell>
          <cell r="B25" t="str">
            <v>|</v>
          </cell>
          <cell r="C25" t="str">
            <v>CPF-Salaried Employees- Exempt</v>
          </cell>
          <cell r="D25" t="str">
            <v>|</v>
          </cell>
          <cell r="E25">
            <v>3154.63</v>
          </cell>
          <cell r="F25">
            <v>0</v>
          </cell>
          <cell r="G25">
            <v>3154.63</v>
          </cell>
          <cell r="H25">
            <v>8201.6299999999992</v>
          </cell>
        </row>
        <row r="26">
          <cell r="A26">
            <v>50320015</v>
          </cell>
          <cell r="B26" t="str">
            <v>|</v>
          </cell>
          <cell r="C26" t="str">
            <v>CPF-Salaried Employees- Non-Ex</v>
          </cell>
          <cell r="D26" t="str">
            <v>|</v>
          </cell>
          <cell r="E26">
            <v>36.99</v>
          </cell>
          <cell r="F26">
            <v>0</v>
          </cell>
          <cell r="G26">
            <v>36.99</v>
          </cell>
          <cell r="H26">
            <v>36.99</v>
          </cell>
        </row>
        <row r="27">
          <cell r="A27">
            <v>50320020</v>
          </cell>
          <cell r="B27" t="str">
            <v>|</v>
          </cell>
          <cell r="C27" t="str">
            <v>CPF - Direct Employees</v>
          </cell>
          <cell r="D27" t="str">
            <v>|</v>
          </cell>
          <cell r="E27">
            <v>9437.4599999999991</v>
          </cell>
          <cell r="F27">
            <v>0</v>
          </cell>
          <cell r="G27">
            <v>9437.4599999999991</v>
          </cell>
          <cell r="H27">
            <v>23745.46</v>
          </cell>
        </row>
        <row r="28">
          <cell r="A28">
            <v>50330011</v>
          </cell>
          <cell r="B28" t="str">
            <v>|</v>
          </cell>
          <cell r="C28" t="str">
            <v>Medical/Hospit- Salaried Emp</v>
          </cell>
          <cell r="D28" t="str">
            <v>|</v>
          </cell>
          <cell r="E28">
            <v>745.3</v>
          </cell>
          <cell r="F28">
            <v>0</v>
          </cell>
          <cell r="G28">
            <v>745.3</v>
          </cell>
          <cell r="H28">
            <v>6149.53</v>
          </cell>
        </row>
        <row r="29">
          <cell r="A29">
            <v>50330012</v>
          </cell>
          <cell r="B29" t="str">
            <v>|</v>
          </cell>
          <cell r="C29" t="str">
            <v>Medical/Hospit- Direct Emp</v>
          </cell>
          <cell r="D29" t="str">
            <v>|</v>
          </cell>
          <cell r="E29">
            <v>3577.46</v>
          </cell>
          <cell r="F29">
            <v>2500.3000000000002</v>
          </cell>
          <cell r="G29">
            <v>1077.1599999999999</v>
          </cell>
          <cell r="H29">
            <v>2367.5700000000002</v>
          </cell>
        </row>
        <row r="30">
          <cell r="A30">
            <v>50330050</v>
          </cell>
          <cell r="B30" t="str">
            <v>|</v>
          </cell>
          <cell r="C30" t="str">
            <v>Insurance- Direct Labour</v>
          </cell>
          <cell r="D30" t="str">
            <v>|</v>
          </cell>
          <cell r="E30">
            <v>9522.8700000000008</v>
          </cell>
          <cell r="F30">
            <v>0</v>
          </cell>
          <cell r="G30">
            <v>9522.8700000000008</v>
          </cell>
          <cell r="H30">
            <v>9522.8700000000008</v>
          </cell>
        </row>
        <row r="31">
          <cell r="A31">
            <v>50350016</v>
          </cell>
          <cell r="B31" t="str">
            <v>|</v>
          </cell>
          <cell r="C31" t="str">
            <v>Transpo- Taxi Reimbursement</v>
          </cell>
          <cell r="D31" t="str">
            <v>|</v>
          </cell>
          <cell r="E31">
            <v>202.2</v>
          </cell>
          <cell r="F31">
            <v>0</v>
          </cell>
          <cell r="G31">
            <v>202.2</v>
          </cell>
          <cell r="H31">
            <v>626</v>
          </cell>
        </row>
        <row r="32">
          <cell r="A32">
            <v>50350017</v>
          </cell>
          <cell r="B32" t="str">
            <v>|</v>
          </cell>
          <cell r="C32" t="str">
            <v>Transpo- Company Bus</v>
          </cell>
          <cell r="D32" t="str">
            <v>|</v>
          </cell>
          <cell r="E32">
            <v>7139.11</v>
          </cell>
          <cell r="F32">
            <v>0</v>
          </cell>
          <cell r="G32">
            <v>7139.11</v>
          </cell>
          <cell r="H32">
            <v>21417.33</v>
          </cell>
        </row>
        <row r="33">
          <cell r="A33">
            <v>50350045</v>
          </cell>
          <cell r="B33" t="str">
            <v>|</v>
          </cell>
          <cell r="C33" t="str">
            <v>Oth Supp Bnft-Staff Wlf-Local</v>
          </cell>
          <cell r="D33" t="str">
            <v>|</v>
          </cell>
          <cell r="E33">
            <v>7442.71</v>
          </cell>
          <cell r="F33">
            <v>527.4</v>
          </cell>
          <cell r="G33">
            <v>6915.31</v>
          </cell>
          <cell r="H33">
            <v>13564.95</v>
          </cell>
        </row>
        <row r="34">
          <cell r="A34">
            <v>50350046</v>
          </cell>
          <cell r="B34" t="str">
            <v>|</v>
          </cell>
          <cell r="C34" t="str">
            <v>Oth Supp Bnft-Staff Wlf-Expat</v>
          </cell>
          <cell r="D34" t="str">
            <v>|</v>
          </cell>
          <cell r="E34">
            <v>116.06</v>
          </cell>
          <cell r="F34">
            <v>116.06</v>
          </cell>
          <cell r="G34">
            <v>0</v>
          </cell>
        </row>
        <row r="35">
          <cell r="A35">
            <v>50350047</v>
          </cell>
          <cell r="B35" t="str">
            <v>|</v>
          </cell>
          <cell r="C35" t="str">
            <v>Oth Supp Bnft-Staff Hse-Local</v>
          </cell>
          <cell r="D35" t="str">
            <v>|</v>
          </cell>
          <cell r="E35">
            <v>4028</v>
          </cell>
          <cell r="F35">
            <v>734</v>
          </cell>
          <cell r="G35">
            <v>3294</v>
          </cell>
          <cell r="H35">
            <v>9753</v>
          </cell>
        </row>
        <row r="36">
          <cell r="A36">
            <v>50350060</v>
          </cell>
          <cell r="B36" t="str">
            <v>|</v>
          </cell>
          <cell r="C36" t="str">
            <v>Employer SDF/FWL-Direct Labor</v>
          </cell>
          <cell r="D36" t="str">
            <v>|</v>
          </cell>
          <cell r="E36">
            <v>7749.11</v>
          </cell>
          <cell r="F36">
            <v>0</v>
          </cell>
          <cell r="G36">
            <v>7749.11</v>
          </cell>
          <cell r="H36">
            <v>22513.13</v>
          </cell>
        </row>
        <row r="37">
          <cell r="A37">
            <v>50350063</v>
          </cell>
          <cell r="B37" t="str">
            <v>|</v>
          </cell>
          <cell r="C37" t="str">
            <v>Employer SDF/FWL-Non-Exempt</v>
          </cell>
          <cell r="D37" t="str">
            <v>|</v>
          </cell>
          <cell r="E37">
            <v>42.67</v>
          </cell>
          <cell r="F37">
            <v>0</v>
          </cell>
          <cell r="G37">
            <v>42.67</v>
          </cell>
          <cell r="H37">
            <v>114.1</v>
          </cell>
        </row>
        <row r="38">
          <cell r="A38">
            <v>50810010</v>
          </cell>
          <cell r="B38" t="str">
            <v>|</v>
          </cell>
          <cell r="C38" t="str">
            <v>Depr- Leasehold Improvement</v>
          </cell>
          <cell r="D38" t="str">
            <v>|</v>
          </cell>
          <cell r="E38">
            <v>127.78</v>
          </cell>
          <cell r="F38">
            <v>0</v>
          </cell>
          <cell r="G38">
            <v>127.78</v>
          </cell>
          <cell r="H38">
            <v>383.34</v>
          </cell>
        </row>
        <row r="39">
          <cell r="A39">
            <v>50830010</v>
          </cell>
          <cell r="B39" t="str">
            <v>|</v>
          </cell>
          <cell r="C39" t="str">
            <v>Depr- Machinery &amp; Plant</v>
          </cell>
          <cell r="D39" t="str">
            <v>|</v>
          </cell>
          <cell r="E39">
            <v>8697.7199999999993</v>
          </cell>
          <cell r="F39">
            <v>0</v>
          </cell>
          <cell r="G39">
            <v>8697.7199999999993</v>
          </cell>
          <cell r="H39">
            <v>26093.16</v>
          </cell>
        </row>
        <row r="40">
          <cell r="A40">
            <v>50830020</v>
          </cell>
          <cell r="B40" t="str">
            <v>|</v>
          </cell>
          <cell r="C40" t="str">
            <v>Depr- Tools &amp; Workshop Equip</v>
          </cell>
          <cell r="D40" t="str">
            <v>|</v>
          </cell>
          <cell r="E40">
            <v>2084.29</v>
          </cell>
          <cell r="F40">
            <v>0</v>
          </cell>
          <cell r="G40">
            <v>2084.29</v>
          </cell>
          <cell r="H40">
            <v>6040.37</v>
          </cell>
        </row>
        <row r="41">
          <cell r="A41">
            <v>50830050</v>
          </cell>
          <cell r="B41" t="str">
            <v>|</v>
          </cell>
          <cell r="C41" t="str">
            <v>Depr- Test Structure</v>
          </cell>
          <cell r="D41" t="str">
            <v>|</v>
          </cell>
          <cell r="E41">
            <v>29.72</v>
          </cell>
          <cell r="F41">
            <v>0</v>
          </cell>
          <cell r="G41">
            <v>29.72</v>
          </cell>
          <cell r="H41">
            <v>89.16</v>
          </cell>
        </row>
        <row r="42">
          <cell r="A42">
            <v>50900010</v>
          </cell>
          <cell r="B42" t="str">
            <v>|</v>
          </cell>
          <cell r="C42" t="str">
            <v>Rent of Land&amp;Bldg</v>
          </cell>
          <cell r="D42" t="str">
            <v>|</v>
          </cell>
          <cell r="E42">
            <v>48758.07</v>
          </cell>
          <cell r="F42">
            <v>0</v>
          </cell>
          <cell r="G42">
            <v>48758.07</v>
          </cell>
          <cell r="H42">
            <v>144456.14000000001</v>
          </cell>
        </row>
        <row r="43">
          <cell r="A43">
            <v>50910010</v>
          </cell>
          <cell r="B43" t="str">
            <v>|</v>
          </cell>
          <cell r="C43" t="str">
            <v>Utilities- Power &amp; Light</v>
          </cell>
          <cell r="D43" t="str">
            <v>|</v>
          </cell>
          <cell r="E43">
            <v>17138</v>
          </cell>
          <cell r="F43">
            <v>0</v>
          </cell>
          <cell r="G43">
            <v>17138</v>
          </cell>
          <cell r="H43">
            <v>45854</v>
          </cell>
        </row>
        <row r="44">
          <cell r="A44">
            <v>50910031</v>
          </cell>
          <cell r="B44" t="str">
            <v>|</v>
          </cell>
          <cell r="C44" t="str">
            <v>Telephones</v>
          </cell>
          <cell r="D44" t="str">
            <v>|</v>
          </cell>
          <cell r="E44">
            <v>210.23</v>
          </cell>
          <cell r="F44">
            <v>74.94</v>
          </cell>
          <cell r="G44">
            <v>135.29</v>
          </cell>
          <cell r="H44">
            <v>217.9</v>
          </cell>
        </row>
        <row r="45">
          <cell r="A45">
            <v>50920018</v>
          </cell>
          <cell r="B45" t="str">
            <v>|</v>
          </cell>
          <cell r="C45" t="str">
            <v>Maint/R Land&amp;Bldg- Others</v>
          </cell>
          <cell r="D45" t="str">
            <v>|</v>
          </cell>
          <cell r="E45">
            <v>5759.36</v>
          </cell>
          <cell r="F45">
            <v>0</v>
          </cell>
          <cell r="G45">
            <v>5759.36</v>
          </cell>
          <cell r="H45">
            <v>18759.919999999998</v>
          </cell>
        </row>
        <row r="46">
          <cell r="A46">
            <v>50920034</v>
          </cell>
          <cell r="B46" t="str">
            <v>|</v>
          </cell>
          <cell r="C46" t="str">
            <v>One Off Maint- Office Equip</v>
          </cell>
          <cell r="D46" t="str">
            <v>|</v>
          </cell>
          <cell r="E46">
            <v>290.12</v>
          </cell>
          <cell r="F46">
            <v>0</v>
          </cell>
          <cell r="G46">
            <v>290.12</v>
          </cell>
          <cell r="H46">
            <v>290.12</v>
          </cell>
        </row>
        <row r="47">
          <cell r="A47">
            <v>50920036</v>
          </cell>
          <cell r="B47" t="str">
            <v>|</v>
          </cell>
          <cell r="C47" t="str">
            <v>One Off Maint- PC&amp;Peripherals</v>
          </cell>
          <cell r="D47" t="str">
            <v>|</v>
          </cell>
          <cell r="E47">
            <v>0</v>
          </cell>
          <cell r="F47">
            <v>0</v>
          </cell>
          <cell r="G47">
            <v>0</v>
          </cell>
          <cell r="H47">
            <v>520</v>
          </cell>
        </row>
        <row r="48">
          <cell r="A48">
            <v>50930055</v>
          </cell>
          <cell r="B48" t="str">
            <v>|</v>
          </cell>
          <cell r="C48" t="str">
            <v>Rental of Equipment- Mfg Equip</v>
          </cell>
          <cell r="D48" t="str">
            <v>|</v>
          </cell>
          <cell r="E48">
            <v>7100</v>
          </cell>
          <cell r="F48">
            <v>0</v>
          </cell>
          <cell r="G48">
            <v>7100</v>
          </cell>
          <cell r="H48">
            <v>15655</v>
          </cell>
        </row>
        <row r="49">
          <cell r="A49">
            <v>50930056</v>
          </cell>
          <cell r="B49" t="str">
            <v>|</v>
          </cell>
          <cell r="C49" t="str">
            <v>Rental of Equipment- Others</v>
          </cell>
          <cell r="D49" t="str">
            <v>|</v>
          </cell>
          <cell r="E49">
            <v>92.87</v>
          </cell>
          <cell r="F49">
            <v>0</v>
          </cell>
          <cell r="G49">
            <v>92.87</v>
          </cell>
          <cell r="H49">
            <v>583.37</v>
          </cell>
        </row>
        <row r="50">
          <cell r="A50">
            <v>51000010</v>
          </cell>
          <cell r="B50" t="str">
            <v>|</v>
          </cell>
          <cell r="C50" t="str">
            <v>Postage</v>
          </cell>
          <cell r="D50" t="str">
            <v>|</v>
          </cell>
          <cell r="E50">
            <v>0</v>
          </cell>
          <cell r="F50">
            <v>0</v>
          </cell>
          <cell r="G50">
            <v>0</v>
          </cell>
          <cell r="H50">
            <v>347.18</v>
          </cell>
        </row>
        <row r="51">
          <cell r="A51">
            <v>51000024</v>
          </cell>
          <cell r="B51" t="str">
            <v>|</v>
          </cell>
          <cell r="C51" t="str">
            <v>Stationery&amp;Sup- Others</v>
          </cell>
          <cell r="D51" t="str">
            <v>|</v>
          </cell>
          <cell r="E51">
            <v>347.24</v>
          </cell>
          <cell r="F51">
            <v>0</v>
          </cell>
          <cell r="G51">
            <v>347.24</v>
          </cell>
          <cell r="H51">
            <v>347.24</v>
          </cell>
        </row>
        <row r="52">
          <cell r="A52">
            <v>51010001</v>
          </cell>
          <cell r="B52" t="str">
            <v>|</v>
          </cell>
          <cell r="C52" t="str">
            <v>Packing Supplies</v>
          </cell>
          <cell r="D52" t="str">
            <v>|</v>
          </cell>
          <cell r="E52">
            <v>1895.5</v>
          </cell>
          <cell r="F52">
            <v>0</v>
          </cell>
          <cell r="G52">
            <v>1895.5</v>
          </cell>
          <cell r="H52">
            <v>6423</v>
          </cell>
        </row>
        <row r="53">
          <cell r="A53">
            <v>51010002</v>
          </cell>
          <cell r="B53" t="str">
            <v>|</v>
          </cell>
          <cell r="C53" t="str">
            <v>Operating Supplies</v>
          </cell>
          <cell r="D53" t="str">
            <v>|</v>
          </cell>
          <cell r="E53">
            <v>22683.3</v>
          </cell>
          <cell r="F53">
            <v>0</v>
          </cell>
          <cell r="G53">
            <v>22683.3</v>
          </cell>
          <cell r="H53">
            <v>39099.5</v>
          </cell>
        </row>
        <row r="54">
          <cell r="A54">
            <v>51010003</v>
          </cell>
          <cell r="B54" t="str">
            <v>|</v>
          </cell>
          <cell r="C54" t="str">
            <v>Testing Evaluation</v>
          </cell>
          <cell r="D54" t="str">
            <v>|</v>
          </cell>
          <cell r="E54">
            <v>1035</v>
          </cell>
          <cell r="F54">
            <v>0</v>
          </cell>
          <cell r="G54">
            <v>1035</v>
          </cell>
          <cell r="H54">
            <v>5311.51</v>
          </cell>
        </row>
        <row r="55">
          <cell r="A55">
            <v>51010004</v>
          </cell>
          <cell r="B55" t="str">
            <v>|</v>
          </cell>
          <cell r="C55" t="str">
            <v>Engineering Projects</v>
          </cell>
          <cell r="D55" t="str">
            <v>|</v>
          </cell>
          <cell r="E55">
            <v>2662</v>
          </cell>
          <cell r="F55">
            <v>0</v>
          </cell>
          <cell r="G55">
            <v>2662</v>
          </cell>
          <cell r="H55">
            <v>5222</v>
          </cell>
        </row>
        <row r="56">
          <cell r="A56">
            <v>51010005</v>
          </cell>
          <cell r="B56" t="str">
            <v>|</v>
          </cell>
          <cell r="C56" t="str">
            <v>Waste Disposal</v>
          </cell>
          <cell r="D56" t="str">
            <v>|</v>
          </cell>
          <cell r="E56">
            <v>0</v>
          </cell>
          <cell r="F56">
            <v>0</v>
          </cell>
          <cell r="G56">
            <v>0</v>
          </cell>
          <cell r="H56">
            <v>175</v>
          </cell>
        </row>
        <row r="57">
          <cell r="A57">
            <v>51020011</v>
          </cell>
          <cell r="B57" t="str">
            <v>|</v>
          </cell>
          <cell r="C57" t="str">
            <v>Courier&amp;Express SVC</v>
          </cell>
          <cell r="D57" t="str">
            <v>|</v>
          </cell>
          <cell r="E57">
            <v>173.59</v>
          </cell>
          <cell r="F57">
            <v>0</v>
          </cell>
          <cell r="G57">
            <v>173.59</v>
          </cell>
          <cell r="H57">
            <v>173.59</v>
          </cell>
        </row>
        <row r="58">
          <cell r="A58">
            <v>51020021</v>
          </cell>
          <cell r="B58" t="str">
            <v>|</v>
          </cell>
          <cell r="C58" t="str">
            <v>Publications&amp;Periodcl</v>
          </cell>
          <cell r="D58" t="str">
            <v>|</v>
          </cell>
          <cell r="E58">
            <v>2136.6</v>
          </cell>
          <cell r="F58">
            <v>0</v>
          </cell>
          <cell r="G58">
            <v>2136.6</v>
          </cell>
          <cell r="H58">
            <v>5265.72</v>
          </cell>
        </row>
        <row r="59">
          <cell r="A59">
            <v>51030001</v>
          </cell>
          <cell r="B59" t="str">
            <v>|</v>
          </cell>
          <cell r="C59" t="str">
            <v>Factory Scrap</v>
          </cell>
          <cell r="D59" t="str">
            <v>|</v>
          </cell>
          <cell r="E59">
            <v>1023.92</v>
          </cell>
          <cell r="F59">
            <v>0</v>
          </cell>
          <cell r="G59">
            <v>1023.92</v>
          </cell>
          <cell r="H59">
            <v>2580.7199999999998</v>
          </cell>
        </row>
        <row r="60">
          <cell r="A60">
            <v>51190010</v>
          </cell>
          <cell r="B60" t="str">
            <v>|</v>
          </cell>
          <cell r="C60" t="str">
            <v>Perishable- Oils &amp; Lubricant</v>
          </cell>
          <cell r="D60" t="str">
            <v>|</v>
          </cell>
          <cell r="E60">
            <v>12722.13</v>
          </cell>
          <cell r="F60">
            <v>0</v>
          </cell>
          <cell r="G60">
            <v>12722.13</v>
          </cell>
          <cell r="H60">
            <v>24053.48</v>
          </cell>
        </row>
        <row r="61">
          <cell r="A61">
            <v>51190099</v>
          </cell>
          <cell r="B61" t="str">
            <v>|</v>
          </cell>
          <cell r="C61" t="str">
            <v>Perishable- Miscellaneous</v>
          </cell>
          <cell r="D61" t="str">
            <v>|</v>
          </cell>
          <cell r="E61">
            <v>360</v>
          </cell>
          <cell r="F61">
            <v>0</v>
          </cell>
          <cell r="G61">
            <v>360</v>
          </cell>
          <cell r="H61">
            <v>6168.4</v>
          </cell>
        </row>
        <row r="62">
          <cell r="A62">
            <v>51590099</v>
          </cell>
          <cell r="B62" t="str">
            <v>|</v>
          </cell>
          <cell r="C62" t="str">
            <v>Insurance- Others</v>
          </cell>
          <cell r="D62" t="str">
            <v>|</v>
          </cell>
          <cell r="E62">
            <v>4119.67</v>
          </cell>
          <cell r="F62">
            <v>0</v>
          </cell>
          <cell r="G62">
            <v>4119.67</v>
          </cell>
          <cell r="H62">
            <v>12359.01</v>
          </cell>
        </row>
        <row r="63">
          <cell r="A63">
            <v>51890012</v>
          </cell>
          <cell r="B63" t="str">
            <v>|</v>
          </cell>
          <cell r="C63" t="str">
            <v>Recruit- Advertising</v>
          </cell>
          <cell r="D63" t="str">
            <v>|</v>
          </cell>
          <cell r="E63">
            <v>26.21</v>
          </cell>
          <cell r="F63">
            <v>0</v>
          </cell>
          <cell r="G63">
            <v>26.21</v>
          </cell>
          <cell r="H63">
            <v>117.99</v>
          </cell>
        </row>
        <row r="64">
          <cell r="A64">
            <v>51890051</v>
          </cell>
          <cell r="B64" t="str">
            <v>|</v>
          </cell>
          <cell r="C64" t="str">
            <v>Outside Svc- Security</v>
          </cell>
          <cell r="D64" t="str">
            <v>|</v>
          </cell>
          <cell r="E64">
            <v>3090.88</v>
          </cell>
          <cell r="F64">
            <v>0</v>
          </cell>
          <cell r="G64">
            <v>3090.88</v>
          </cell>
          <cell r="H64">
            <v>9272.67</v>
          </cell>
        </row>
        <row r="65">
          <cell r="A65">
            <v>51890061</v>
          </cell>
          <cell r="B65" t="str">
            <v>|</v>
          </cell>
          <cell r="C65" t="str">
            <v>EH &amp; S Expenses</v>
          </cell>
          <cell r="D65" t="str">
            <v>|</v>
          </cell>
          <cell r="E65">
            <v>5899.57</v>
          </cell>
          <cell r="F65">
            <v>0</v>
          </cell>
          <cell r="G65">
            <v>5899.57</v>
          </cell>
          <cell r="H65">
            <v>17521.310000000001</v>
          </cell>
        </row>
        <row r="66">
          <cell r="D66" t="str">
            <v>-</v>
          </cell>
          <cell r="E66" t="str">
            <v>-----------------------</v>
          </cell>
          <cell r="F66" t="str">
            <v>--------------</v>
          </cell>
          <cell r="G66" t="e">
            <v>#VALUE!</v>
          </cell>
          <cell r="H66" t="str">
            <v>-----------------</v>
          </cell>
        </row>
        <row r="67">
          <cell r="C67" t="str">
            <v>Total for Dimension:(BT0010)</v>
          </cell>
          <cell r="D67">
            <v>0</v>
          </cell>
          <cell r="E67">
            <v>570696.04</v>
          </cell>
          <cell r="F67">
            <v>142919.67000000001</v>
          </cell>
          <cell r="G67">
            <v>427776.37</v>
          </cell>
          <cell r="H67">
            <v>1081213.33</v>
          </cell>
        </row>
        <row r="68">
          <cell r="D68" t="str">
            <v>-</v>
          </cell>
          <cell r="E68" t="str">
            <v>-----------------------</v>
          </cell>
          <cell r="F68" t="str">
            <v>--------------</v>
          </cell>
          <cell r="G68" t="e">
            <v>#VALUE!</v>
          </cell>
          <cell r="H68" t="str">
            <v>-----------------</v>
          </cell>
        </row>
        <row r="70">
          <cell r="A70" t="str">
            <v>BT0040           0</v>
          </cell>
          <cell r="B70">
            <v>0</v>
          </cell>
          <cell r="C70" t="str">
            <v>PPE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</row>
        <row r="71">
          <cell r="A71">
            <v>50100010</v>
          </cell>
          <cell r="B71" t="str">
            <v>|</v>
          </cell>
          <cell r="C71" t="str">
            <v>Salaries - Basic- Exempt</v>
          </cell>
          <cell r="D71" t="str">
            <v>|</v>
          </cell>
          <cell r="E71">
            <v>27721.5</v>
          </cell>
          <cell r="F71">
            <v>0</v>
          </cell>
          <cell r="G71">
            <v>27721.5</v>
          </cell>
          <cell r="H71">
            <v>83164</v>
          </cell>
        </row>
        <row r="72">
          <cell r="A72">
            <v>50100021</v>
          </cell>
          <cell r="B72" t="str">
            <v>|</v>
          </cell>
          <cell r="C72" t="str">
            <v>Salaries-Transp Allow-Exempt</v>
          </cell>
          <cell r="D72" t="str">
            <v>|</v>
          </cell>
          <cell r="E72">
            <v>600</v>
          </cell>
          <cell r="F72">
            <v>0</v>
          </cell>
          <cell r="G72">
            <v>600</v>
          </cell>
          <cell r="H72">
            <v>1800</v>
          </cell>
        </row>
        <row r="73">
          <cell r="A73">
            <v>50140030</v>
          </cell>
          <cell r="B73" t="str">
            <v>|</v>
          </cell>
          <cell r="C73" t="str">
            <v>AWS - Exempt</v>
          </cell>
          <cell r="D73" t="str">
            <v>|</v>
          </cell>
          <cell r="E73">
            <v>6930.39</v>
          </cell>
          <cell r="F73">
            <v>0</v>
          </cell>
          <cell r="G73">
            <v>6930.39</v>
          </cell>
          <cell r="H73">
            <v>6930.39</v>
          </cell>
        </row>
        <row r="74">
          <cell r="A74">
            <v>50200015</v>
          </cell>
          <cell r="B74" t="str">
            <v>|</v>
          </cell>
          <cell r="C74" t="str">
            <v>Indirect Labor- Wages</v>
          </cell>
          <cell r="D74" t="str">
            <v>|</v>
          </cell>
          <cell r="E74">
            <v>1984.19</v>
          </cell>
          <cell r="F74">
            <v>0</v>
          </cell>
          <cell r="G74">
            <v>1984.19</v>
          </cell>
          <cell r="H74">
            <v>6725.18</v>
          </cell>
        </row>
        <row r="75">
          <cell r="A75">
            <v>50210015</v>
          </cell>
          <cell r="B75" t="str">
            <v>|</v>
          </cell>
          <cell r="C75" t="str">
            <v>Overtime- Indirect Labour</v>
          </cell>
          <cell r="D75" t="str">
            <v>|</v>
          </cell>
          <cell r="E75">
            <v>581.09</v>
          </cell>
          <cell r="F75">
            <v>0</v>
          </cell>
          <cell r="G75">
            <v>581.09</v>
          </cell>
          <cell r="H75">
            <v>2954.56</v>
          </cell>
        </row>
        <row r="76">
          <cell r="A76">
            <v>50240045</v>
          </cell>
          <cell r="B76" t="str">
            <v>|</v>
          </cell>
          <cell r="C76" t="str">
            <v>AWS - Indirect Labour</v>
          </cell>
          <cell r="D76" t="str">
            <v>|</v>
          </cell>
          <cell r="E76">
            <v>582.84</v>
          </cell>
          <cell r="F76">
            <v>0</v>
          </cell>
          <cell r="G76">
            <v>582.84</v>
          </cell>
          <cell r="H76">
            <v>582.84</v>
          </cell>
        </row>
        <row r="77">
          <cell r="A77">
            <v>50270015</v>
          </cell>
          <cell r="B77" t="str">
            <v>|</v>
          </cell>
          <cell r="C77" t="str">
            <v>Wages-Union Fee/Other-Indirect</v>
          </cell>
          <cell r="D77" t="str">
            <v>|</v>
          </cell>
          <cell r="E77">
            <v>8</v>
          </cell>
          <cell r="F77">
            <v>0</v>
          </cell>
          <cell r="G77">
            <v>8</v>
          </cell>
          <cell r="H77">
            <v>32</v>
          </cell>
        </row>
        <row r="78">
          <cell r="A78">
            <v>50320010</v>
          </cell>
          <cell r="B78" t="str">
            <v>|</v>
          </cell>
          <cell r="C78" t="str">
            <v>CPF-Salaried Employees- Exempt</v>
          </cell>
          <cell r="D78" t="str">
            <v>|</v>
          </cell>
          <cell r="E78">
            <v>5538.86</v>
          </cell>
          <cell r="F78">
            <v>0</v>
          </cell>
          <cell r="G78">
            <v>5538.86</v>
          </cell>
          <cell r="H78">
            <v>13924.86</v>
          </cell>
        </row>
        <row r="79">
          <cell r="A79">
            <v>50320025</v>
          </cell>
          <cell r="B79" t="str">
            <v>|</v>
          </cell>
          <cell r="C79" t="str">
            <v>CPF - Indirect Employees</v>
          </cell>
          <cell r="D79" t="str">
            <v>|</v>
          </cell>
          <cell r="E79">
            <v>383.24</v>
          </cell>
          <cell r="F79">
            <v>0</v>
          </cell>
          <cell r="G79">
            <v>383.24</v>
          </cell>
          <cell r="H79">
            <v>1061.24</v>
          </cell>
        </row>
        <row r="80">
          <cell r="A80">
            <v>50330011</v>
          </cell>
          <cell r="B80" t="str">
            <v>|</v>
          </cell>
          <cell r="C80" t="str">
            <v>Medical/Hospit- Salaried Emp</v>
          </cell>
          <cell r="D80" t="str">
            <v>|</v>
          </cell>
          <cell r="E80">
            <v>52</v>
          </cell>
          <cell r="F80">
            <v>0</v>
          </cell>
          <cell r="G80">
            <v>52</v>
          </cell>
          <cell r="H80">
            <v>843</v>
          </cell>
        </row>
        <row r="81">
          <cell r="A81">
            <v>50330052</v>
          </cell>
          <cell r="B81" t="str">
            <v>|</v>
          </cell>
          <cell r="C81" t="str">
            <v>Insurance- Exempt</v>
          </cell>
          <cell r="D81" t="str">
            <v>|</v>
          </cell>
          <cell r="E81">
            <v>2360.67</v>
          </cell>
          <cell r="F81">
            <v>0</v>
          </cell>
          <cell r="G81">
            <v>2360.67</v>
          </cell>
          <cell r="H81">
            <v>2360.67</v>
          </cell>
        </row>
        <row r="82">
          <cell r="A82">
            <v>50350016</v>
          </cell>
          <cell r="B82" t="str">
            <v>|</v>
          </cell>
          <cell r="C82" t="str">
            <v>Transpo- Taxi Reimbursement</v>
          </cell>
          <cell r="D82" t="str">
            <v>|</v>
          </cell>
          <cell r="E82">
            <v>54</v>
          </cell>
          <cell r="F82">
            <v>0</v>
          </cell>
          <cell r="G82">
            <v>54</v>
          </cell>
          <cell r="H82">
            <v>216.6</v>
          </cell>
        </row>
        <row r="83">
          <cell r="A83">
            <v>50350017</v>
          </cell>
          <cell r="B83" t="str">
            <v>|</v>
          </cell>
          <cell r="C83" t="str">
            <v>Transpo- Company Bus</v>
          </cell>
          <cell r="D83" t="str">
            <v>|</v>
          </cell>
          <cell r="E83">
            <v>568.29</v>
          </cell>
          <cell r="F83">
            <v>0</v>
          </cell>
          <cell r="G83">
            <v>568.29</v>
          </cell>
          <cell r="H83">
            <v>1704.87</v>
          </cell>
        </row>
        <row r="84">
          <cell r="A84">
            <v>50350045</v>
          </cell>
          <cell r="B84" t="str">
            <v>|</v>
          </cell>
          <cell r="C84" t="str">
            <v>Oth Supp Bnft-Staff Wlf-Local</v>
          </cell>
          <cell r="D84" t="str">
            <v>|</v>
          </cell>
          <cell r="E84">
            <v>0</v>
          </cell>
          <cell r="F84">
            <v>0</v>
          </cell>
          <cell r="G84">
            <v>0</v>
          </cell>
          <cell r="H84">
            <v>31.6</v>
          </cell>
        </row>
        <row r="85">
          <cell r="A85">
            <v>50350061</v>
          </cell>
          <cell r="B85" t="str">
            <v>|</v>
          </cell>
          <cell r="C85" t="str">
            <v>Employer SDF/FWL-Indirect Lab</v>
          </cell>
          <cell r="D85" t="str">
            <v>|</v>
          </cell>
          <cell r="E85">
            <v>39.07</v>
          </cell>
          <cell r="F85">
            <v>0</v>
          </cell>
          <cell r="G85">
            <v>39.07</v>
          </cell>
          <cell r="H85">
            <v>113.95</v>
          </cell>
        </row>
        <row r="86">
          <cell r="A86">
            <v>50350062</v>
          </cell>
          <cell r="B86" t="str">
            <v>|</v>
          </cell>
          <cell r="C86" t="str">
            <v>Employer SDF/FWL-Exempt</v>
          </cell>
          <cell r="D86" t="str">
            <v>|</v>
          </cell>
          <cell r="E86">
            <v>8</v>
          </cell>
          <cell r="F86">
            <v>0</v>
          </cell>
          <cell r="G86">
            <v>8</v>
          </cell>
          <cell r="H86">
            <v>25.5</v>
          </cell>
        </row>
        <row r="87">
          <cell r="A87">
            <v>50420010</v>
          </cell>
          <cell r="B87" t="str">
            <v>|</v>
          </cell>
          <cell r="C87" t="str">
            <v>Training- Salaried Employees</v>
          </cell>
          <cell r="D87" t="str">
            <v>|</v>
          </cell>
          <cell r="E87">
            <v>1800</v>
          </cell>
          <cell r="F87">
            <v>1800</v>
          </cell>
          <cell r="G87">
            <v>0</v>
          </cell>
        </row>
        <row r="88">
          <cell r="A88">
            <v>50500010</v>
          </cell>
          <cell r="B88" t="str">
            <v>|</v>
          </cell>
          <cell r="C88" t="str">
            <v>Travel/Ent- Airfare</v>
          </cell>
          <cell r="D88" t="str">
            <v>|</v>
          </cell>
          <cell r="E88">
            <v>187.96</v>
          </cell>
          <cell r="F88">
            <v>0</v>
          </cell>
          <cell r="G88">
            <v>187.96</v>
          </cell>
          <cell r="H88">
            <v>624.96</v>
          </cell>
        </row>
        <row r="89">
          <cell r="A89">
            <v>50805010</v>
          </cell>
          <cell r="B89" t="str">
            <v>|</v>
          </cell>
          <cell r="C89" t="str">
            <v>Depr- Furniture,Fixture&amp;Fittin</v>
          </cell>
          <cell r="D89" t="str">
            <v>|</v>
          </cell>
          <cell r="E89">
            <v>57.46</v>
          </cell>
          <cell r="F89">
            <v>0</v>
          </cell>
          <cell r="G89">
            <v>57.46</v>
          </cell>
          <cell r="H89">
            <v>172.38</v>
          </cell>
        </row>
        <row r="90">
          <cell r="A90">
            <v>50810010</v>
          </cell>
          <cell r="B90" t="str">
            <v>|</v>
          </cell>
          <cell r="C90" t="str">
            <v>Depr- Leasehold Improvement</v>
          </cell>
          <cell r="D90" t="str">
            <v>|</v>
          </cell>
          <cell r="E90">
            <v>864.63</v>
          </cell>
          <cell r="F90">
            <v>0</v>
          </cell>
          <cell r="G90">
            <v>864.63</v>
          </cell>
          <cell r="H90">
            <v>2593.89</v>
          </cell>
        </row>
        <row r="91">
          <cell r="A91">
            <v>50830010</v>
          </cell>
          <cell r="B91" t="str">
            <v>|</v>
          </cell>
          <cell r="C91" t="str">
            <v>Depr- Machinery &amp; Plant</v>
          </cell>
          <cell r="D91" t="str">
            <v>|</v>
          </cell>
          <cell r="E91">
            <v>898.47</v>
          </cell>
          <cell r="F91">
            <v>0</v>
          </cell>
          <cell r="G91">
            <v>898.47</v>
          </cell>
          <cell r="H91">
            <v>2695.41</v>
          </cell>
        </row>
        <row r="92">
          <cell r="A92">
            <v>50900010</v>
          </cell>
          <cell r="B92" t="str">
            <v>|</v>
          </cell>
          <cell r="C92" t="str">
            <v>Rent of Land&amp;Bldg</v>
          </cell>
          <cell r="D92" t="str">
            <v>|</v>
          </cell>
          <cell r="E92">
            <v>4130.8599999999997</v>
          </cell>
          <cell r="F92">
            <v>0</v>
          </cell>
          <cell r="G92">
            <v>4130.8599999999997</v>
          </cell>
          <cell r="H92">
            <v>12238.55</v>
          </cell>
        </row>
        <row r="93">
          <cell r="A93">
            <v>50910010</v>
          </cell>
          <cell r="B93" t="str">
            <v>|</v>
          </cell>
          <cell r="C93" t="str">
            <v>Utilities- Power &amp; Light</v>
          </cell>
          <cell r="D93" t="str">
            <v>|</v>
          </cell>
          <cell r="E93">
            <v>32048.84</v>
          </cell>
          <cell r="F93">
            <v>43285</v>
          </cell>
          <cell r="G93">
            <v>-11236.16</v>
          </cell>
          <cell r="H93">
            <v>-25787.69</v>
          </cell>
        </row>
        <row r="94">
          <cell r="A94">
            <v>50910031</v>
          </cell>
          <cell r="B94" t="str">
            <v>|</v>
          </cell>
          <cell r="C94" t="str">
            <v>Telephones</v>
          </cell>
          <cell r="D94" t="str">
            <v>|</v>
          </cell>
          <cell r="E94">
            <v>328.32</v>
          </cell>
          <cell r="F94">
            <v>70</v>
          </cell>
          <cell r="G94">
            <v>258.32</v>
          </cell>
          <cell r="H94">
            <v>338.83</v>
          </cell>
        </row>
        <row r="95">
          <cell r="A95">
            <v>50920018</v>
          </cell>
          <cell r="B95" t="str">
            <v>|</v>
          </cell>
          <cell r="C95" t="str">
            <v>Maint/R Land&amp;Bldg- Others</v>
          </cell>
          <cell r="D95" t="str">
            <v>|</v>
          </cell>
          <cell r="E95">
            <v>12958.15</v>
          </cell>
          <cell r="F95">
            <v>20021</v>
          </cell>
          <cell r="G95">
            <v>-7062.85</v>
          </cell>
          <cell r="H95">
            <v>-22046.39</v>
          </cell>
        </row>
        <row r="96">
          <cell r="A96">
            <v>50920031</v>
          </cell>
          <cell r="B96" t="str">
            <v>|</v>
          </cell>
          <cell r="C96" t="str">
            <v>One Off Maint- Machinery&amp;Plant</v>
          </cell>
          <cell r="D96" t="str">
            <v>|</v>
          </cell>
          <cell r="E96">
            <v>10078.6</v>
          </cell>
          <cell r="F96">
            <v>0</v>
          </cell>
          <cell r="G96">
            <v>10078.6</v>
          </cell>
          <cell r="H96">
            <v>17370.849999999999</v>
          </cell>
        </row>
        <row r="97">
          <cell r="A97">
            <v>50920036</v>
          </cell>
          <cell r="B97" t="str">
            <v>|</v>
          </cell>
          <cell r="C97" t="str">
            <v>One Off Maint- PC&amp;Peripherals</v>
          </cell>
          <cell r="D97" t="str">
            <v>|</v>
          </cell>
          <cell r="E97">
            <v>0</v>
          </cell>
          <cell r="F97">
            <v>0</v>
          </cell>
          <cell r="G97">
            <v>0</v>
          </cell>
          <cell r="H97">
            <v>780</v>
          </cell>
        </row>
        <row r="98">
          <cell r="A98">
            <v>50930056</v>
          </cell>
          <cell r="B98" t="str">
            <v>|</v>
          </cell>
          <cell r="C98" t="str">
            <v>Rental of Equipment- Others</v>
          </cell>
          <cell r="D98" t="str">
            <v>|</v>
          </cell>
          <cell r="E98">
            <v>148.54</v>
          </cell>
          <cell r="F98">
            <v>0</v>
          </cell>
          <cell r="G98">
            <v>148.54</v>
          </cell>
          <cell r="H98">
            <v>447.16</v>
          </cell>
        </row>
        <row r="99">
          <cell r="A99">
            <v>51000024</v>
          </cell>
          <cell r="B99" t="str">
            <v>|</v>
          </cell>
          <cell r="C99" t="str">
            <v>Stationery&amp;Sup- Others</v>
          </cell>
          <cell r="D99" t="str">
            <v>|</v>
          </cell>
          <cell r="E99">
            <v>555.58000000000004</v>
          </cell>
          <cell r="F99">
            <v>0</v>
          </cell>
          <cell r="G99">
            <v>555.58000000000004</v>
          </cell>
          <cell r="H99">
            <v>555.58000000000004</v>
          </cell>
        </row>
        <row r="100">
          <cell r="A100">
            <v>51010002</v>
          </cell>
          <cell r="B100" t="str">
            <v>|</v>
          </cell>
          <cell r="C100" t="str">
            <v>Operating Supplies</v>
          </cell>
          <cell r="D100" t="str">
            <v>|</v>
          </cell>
          <cell r="E100">
            <v>0</v>
          </cell>
          <cell r="F100">
            <v>0</v>
          </cell>
          <cell r="G100">
            <v>0</v>
          </cell>
          <cell r="H100">
            <v>150</v>
          </cell>
        </row>
        <row r="101">
          <cell r="A101">
            <v>51010003</v>
          </cell>
          <cell r="B101" t="str">
            <v>|</v>
          </cell>
          <cell r="C101" t="str">
            <v>Testing Evaluation</v>
          </cell>
          <cell r="D101" t="str">
            <v>|</v>
          </cell>
          <cell r="E101">
            <v>0</v>
          </cell>
          <cell r="F101">
            <v>0</v>
          </cell>
          <cell r="G101">
            <v>0</v>
          </cell>
          <cell r="H101">
            <v>110.44</v>
          </cell>
        </row>
        <row r="102">
          <cell r="A102">
            <v>51010004</v>
          </cell>
          <cell r="B102" t="str">
            <v>|</v>
          </cell>
          <cell r="C102" t="str">
            <v>Engineering Projects</v>
          </cell>
          <cell r="D102" t="str">
            <v>|</v>
          </cell>
          <cell r="E102">
            <v>0</v>
          </cell>
          <cell r="F102">
            <v>0</v>
          </cell>
          <cell r="G102">
            <v>0</v>
          </cell>
          <cell r="H102">
            <v>3820</v>
          </cell>
        </row>
        <row r="103">
          <cell r="A103">
            <v>51010005</v>
          </cell>
          <cell r="B103" t="str">
            <v>|</v>
          </cell>
          <cell r="C103" t="str">
            <v>Waste Disposal</v>
          </cell>
          <cell r="D103" t="str">
            <v>|</v>
          </cell>
          <cell r="E103">
            <v>7200</v>
          </cell>
          <cell r="F103">
            <v>0</v>
          </cell>
          <cell r="G103">
            <v>7200</v>
          </cell>
          <cell r="H103">
            <v>14400</v>
          </cell>
        </row>
        <row r="104">
          <cell r="A104">
            <v>51020011</v>
          </cell>
          <cell r="B104" t="str">
            <v>|</v>
          </cell>
          <cell r="C104" t="str">
            <v>Courier&amp;Express SVC</v>
          </cell>
          <cell r="D104" t="str">
            <v>|</v>
          </cell>
          <cell r="E104">
            <v>289.75</v>
          </cell>
          <cell r="F104">
            <v>0</v>
          </cell>
          <cell r="G104">
            <v>289.75</v>
          </cell>
          <cell r="H104">
            <v>862.05</v>
          </cell>
        </row>
        <row r="105">
          <cell r="A105">
            <v>51020021</v>
          </cell>
          <cell r="B105" t="str">
            <v>|</v>
          </cell>
          <cell r="C105" t="str">
            <v>Publications&amp;Periodcl</v>
          </cell>
          <cell r="D105" t="str">
            <v>|</v>
          </cell>
          <cell r="E105">
            <v>2081.3200000000002</v>
          </cell>
          <cell r="F105">
            <v>0</v>
          </cell>
          <cell r="G105">
            <v>2081.3200000000002</v>
          </cell>
          <cell r="H105">
            <v>3694.37</v>
          </cell>
        </row>
        <row r="106">
          <cell r="A106">
            <v>51190099</v>
          </cell>
          <cell r="B106" t="str">
            <v>|</v>
          </cell>
          <cell r="C106" t="str">
            <v>Perishable- Miscellaneous</v>
          </cell>
          <cell r="D106" t="str">
            <v>|</v>
          </cell>
          <cell r="E106">
            <v>118.97</v>
          </cell>
          <cell r="F106">
            <v>0</v>
          </cell>
          <cell r="G106">
            <v>118.97</v>
          </cell>
          <cell r="H106">
            <v>118.97</v>
          </cell>
        </row>
        <row r="107">
          <cell r="A107">
            <v>51590099</v>
          </cell>
          <cell r="B107" t="str">
            <v>|</v>
          </cell>
          <cell r="C107" t="str">
            <v>Insurance- Others</v>
          </cell>
          <cell r="D107" t="str">
            <v>|</v>
          </cell>
          <cell r="E107">
            <v>200.76</v>
          </cell>
          <cell r="F107">
            <v>0</v>
          </cell>
          <cell r="G107">
            <v>200.76</v>
          </cell>
          <cell r="H107">
            <v>602.28</v>
          </cell>
        </row>
        <row r="108">
          <cell r="A108">
            <v>51890051</v>
          </cell>
          <cell r="B108" t="str">
            <v>|</v>
          </cell>
          <cell r="C108" t="str">
            <v>Outside Svc- Security</v>
          </cell>
          <cell r="D108" t="str">
            <v>|</v>
          </cell>
          <cell r="E108">
            <v>247.27</v>
          </cell>
          <cell r="F108">
            <v>0</v>
          </cell>
          <cell r="G108">
            <v>247.27</v>
          </cell>
          <cell r="H108">
            <v>741.81</v>
          </cell>
        </row>
        <row r="109">
          <cell r="A109">
            <v>51890061</v>
          </cell>
          <cell r="B109" t="str">
            <v>|</v>
          </cell>
          <cell r="C109" t="str">
            <v>EH &amp; S Expenses</v>
          </cell>
          <cell r="D109" t="str">
            <v>|</v>
          </cell>
          <cell r="E109">
            <v>370.55</v>
          </cell>
          <cell r="F109">
            <v>0</v>
          </cell>
          <cell r="G109">
            <v>370.55</v>
          </cell>
          <cell r="H109">
            <v>1111.6500000000001</v>
          </cell>
        </row>
        <row r="110">
          <cell r="D110" t="str">
            <v>-</v>
          </cell>
          <cell r="E110" t="str">
            <v>-----------------------</v>
          </cell>
          <cell r="F110" t="str">
            <v>--------------</v>
          </cell>
          <cell r="G110" t="e">
            <v>#VALUE!</v>
          </cell>
          <cell r="H110" t="str">
            <v>-----------------</v>
          </cell>
        </row>
        <row r="111">
          <cell r="C111" t="str">
            <v>Total for Dimension:(BT0040)</v>
          </cell>
          <cell r="D111">
            <v>0</v>
          </cell>
          <cell r="E111">
            <v>121978.17</v>
          </cell>
          <cell r="F111">
            <v>65176</v>
          </cell>
          <cell r="G111">
            <v>56802.17</v>
          </cell>
          <cell r="H111">
            <v>138066.35999999999</v>
          </cell>
        </row>
        <row r="112">
          <cell r="D112" t="str">
            <v>-</v>
          </cell>
          <cell r="E112" t="str">
            <v>-----------------------</v>
          </cell>
          <cell r="F112" t="str">
            <v>--------------</v>
          </cell>
          <cell r="G112" t="e">
            <v>#VALUE!</v>
          </cell>
          <cell r="H112" t="str">
            <v>-----------------</v>
          </cell>
        </row>
        <row r="114">
          <cell r="A114" t="str">
            <v>BT0042           0</v>
          </cell>
          <cell r="B114">
            <v>0</v>
          </cell>
          <cell r="C114" t="str">
            <v>Manufacturing Support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</row>
        <row r="115">
          <cell r="A115">
            <v>50910010</v>
          </cell>
          <cell r="B115" t="str">
            <v>|</v>
          </cell>
          <cell r="C115" t="str">
            <v>Utilities- Power &amp; Light</v>
          </cell>
          <cell r="D115" t="str">
            <v>|</v>
          </cell>
          <cell r="E115">
            <v>0</v>
          </cell>
          <cell r="F115">
            <v>0</v>
          </cell>
          <cell r="G115">
            <v>0</v>
          </cell>
        </row>
        <row r="116">
          <cell r="A116">
            <v>50920018</v>
          </cell>
          <cell r="B116" t="str">
            <v>|</v>
          </cell>
          <cell r="C116" t="str">
            <v>Maint/R Land&amp;Bldg- Others</v>
          </cell>
          <cell r="D116" t="str">
            <v>|</v>
          </cell>
          <cell r="E116">
            <v>0</v>
          </cell>
          <cell r="F116">
            <v>0</v>
          </cell>
          <cell r="G116">
            <v>0</v>
          </cell>
        </row>
        <row r="117">
          <cell r="D117" t="str">
            <v>-</v>
          </cell>
          <cell r="E117" t="str">
            <v>-----------------------</v>
          </cell>
          <cell r="F117" t="str">
            <v>--------------</v>
          </cell>
          <cell r="G117" t="e">
            <v>#VALUE!</v>
          </cell>
          <cell r="H117" t="str">
            <v>-----------------</v>
          </cell>
        </row>
        <row r="118">
          <cell r="C118" t="str">
            <v>Total for Dimension:(BT0042)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D119" t="str">
            <v>-</v>
          </cell>
          <cell r="E119" t="str">
            <v>-----------------------</v>
          </cell>
          <cell r="F119" t="str">
            <v>--------------</v>
          </cell>
          <cell r="G119" t="e">
            <v>#VALUE!</v>
          </cell>
          <cell r="H119" t="str">
            <v>-----------------</v>
          </cell>
        </row>
        <row r="121">
          <cell r="A121" t="str">
            <v>BT0045           0</v>
          </cell>
          <cell r="B121">
            <v>0</v>
          </cell>
          <cell r="C121" t="str">
            <v>APO Manufacturing Support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</row>
        <row r="122">
          <cell r="A122">
            <v>50330011</v>
          </cell>
          <cell r="B122" t="str">
            <v>|</v>
          </cell>
          <cell r="C122" t="str">
            <v>Medical/Hospit- Salaried Emp</v>
          </cell>
          <cell r="D122" t="str">
            <v>|</v>
          </cell>
          <cell r="E122">
            <v>0</v>
          </cell>
          <cell r="F122">
            <v>0</v>
          </cell>
          <cell r="G122">
            <v>0</v>
          </cell>
        </row>
        <row r="123">
          <cell r="A123">
            <v>50350016</v>
          </cell>
          <cell r="B123" t="str">
            <v>|</v>
          </cell>
          <cell r="C123" t="str">
            <v>Transpo- Taxi Reimbursement</v>
          </cell>
          <cell r="D123" t="str">
            <v>|</v>
          </cell>
          <cell r="E123">
            <v>0</v>
          </cell>
          <cell r="F123">
            <v>0</v>
          </cell>
          <cell r="G123">
            <v>0</v>
          </cell>
        </row>
        <row r="124">
          <cell r="A124">
            <v>50350044</v>
          </cell>
          <cell r="B124" t="str">
            <v>|</v>
          </cell>
          <cell r="C124" t="str">
            <v>Oth Supp Bnft-Gift &amp; Donation</v>
          </cell>
          <cell r="D124" t="str">
            <v>|</v>
          </cell>
          <cell r="E124">
            <v>0</v>
          </cell>
          <cell r="F124">
            <v>0</v>
          </cell>
          <cell r="G124">
            <v>0</v>
          </cell>
        </row>
        <row r="125">
          <cell r="A125">
            <v>50350045</v>
          </cell>
          <cell r="B125" t="str">
            <v>|</v>
          </cell>
          <cell r="C125" t="str">
            <v>Oth Supp Bnft-Staff Wlf-Local</v>
          </cell>
          <cell r="D125" t="str">
            <v>|</v>
          </cell>
          <cell r="E125">
            <v>0</v>
          </cell>
          <cell r="F125">
            <v>0</v>
          </cell>
          <cell r="G125">
            <v>0</v>
          </cell>
        </row>
        <row r="126">
          <cell r="A126">
            <v>50350046</v>
          </cell>
          <cell r="B126" t="str">
            <v>|</v>
          </cell>
          <cell r="C126" t="str">
            <v>Oth Supp Bnft-Staff Wlf-Expat</v>
          </cell>
          <cell r="D126" t="str">
            <v>|</v>
          </cell>
          <cell r="E126">
            <v>0</v>
          </cell>
          <cell r="F126">
            <v>0</v>
          </cell>
          <cell r="G126">
            <v>0</v>
          </cell>
        </row>
        <row r="127">
          <cell r="A127">
            <v>50510020</v>
          </cell>
          <cell r="B127" t="str">
            <v>|</v>
          </cell>
          <cell r="C127" t="str">
            <v>Travel/Ent- Entertainment</v>
          </cell>
          <cell r="D127" t="str">
            <v>|</v>
          </cell>
          <cell r="E127">
            <v>0</v>
          </cell>
          <cell r="F127">
            <v>0</v>
          </cell>
          <cell r="G127">
            <v>0</v>
          </cell>
        </row>
        <row r="128">
          <cell r="A128">
            <v>50805010</v>
          </cell>
          <cell r="B128" t="str">
            <v>|</v>
          </cell>
          <cell r="C128" t="str">
            <v>Depr- Furniture,Fixture&amp;Fittin</v>
          </cell>
          <cell r="D128" t="str">
            <v>|</v>
          </cell>
          <cell r="E128">
            <v>0</v>
          </cell>
          <cell r="F128">
            <v>0</v>
          </cell>
          <cell r="G128">
            <v>0</v>
          </cell>
        </row>
        <row r="129">
          <cell r="A129">
            <v>50850010</v>
          </cell>
          <cell r="B129" t="str">
            <v>|</v>
          </cell>
          <cell r="C129" t="str">
            <v>Depr- PC&amp;Peripherals- S/ware</v>
          </cell>
          <cell r="D129" t="str">
            <v>|</v>
          </cell>
          <cell r="E129">
            <v>0</v>
          </cell>
          <cell r="F129">
            <v>0</v>
          </cell>
          <cell r="G129">
            <v>0</v>
          </cell>
        </row>
        <row r="130">
          <cell r="A130">
            <v>50900010</v>
          </cell>
          <cell r="B130" t="str">
            <v>|</v>
          </cell>
          <cell r="C130" t="str">
            <v>Rent of Land&amp;Bldg</v>
          </cell>
          <cell r="D130" t="str">
            <v>|</v>
          </cell>
          <cell r="E130">
            <v>1792.69</v>
          </cell>
          <cell r="F130">
            <v>1792.69</v>
          </cell>
          <cell r="G130">
            <v>0</v>
          </cell>
        </row>
        <row r="131">
          <cell r="A131">
            <v>50910010</v>
          </cell>
          <cell r="B131" t="str">
            <v>|</v>
          </cell>
          <cell r="C131" t="str">
            <v>Utilities- Power &amp; Light</v>
          </cell>
          <cell r="D131" t="str">
            <v>|</v>
          </cell>
          <cell r="E131">
            <v>0</v>
          </cell>
          <cell r="F131">
            <v>0</v>
          </cell>
          <cell r="G131">
            <v>0</v>
          </cell>
          <cell r="H131">
            <v>265</v>
          </cell>
        </row>
        <row r="132">
          <cell r="A132">
            <v>50910020</v>
          </cell>
          <cell r="B132" t="str">
            <v>|</v>
          </cell>
          <cell r="C132" t="str">
            <v>Utilities- Water</v>
          </cell>
          <cell r="D132" t="str">
            <v>|</v>
          </cell>
          <cell r="E132">
            <v>0</v>
          </cell>
          <cell r="F132">
            <v>0</v>
          </cell>
          <cell r="G132">
            <v>0</v>
          </cell>
          <cell r="H132">
            <v>-265</v>
          </cell>
        </row>
        <row r="133">
          <cell r="A133">
            <v>50910031</v>
          </cell>
          <cell r="B133" t="str">
            <v>|</v>
          </cell>
          <cell r="C133" t="str">
            <v>Telephones</v>
          </cell>
          <cell r="D133" t="str">
            <v>|</v>
          </cell>
          <cell r="E133">
            <v>22.36</v>
          </cell>
          <cell r="F133">
            <v>22.36</v>
          </cell>
          <cell r="G133">
            <v>0</v>
          </cell>
        </row>
        <row r="134">
          <cell r="A134">
            <v>50920018</v>
          </cell>
          <cell r="B134" t="str">
            <v>|</v>
          </cell>
          <cell r="C134" t="str">
            <v>Maint/R Land&amp;Bldg- Others</v>
          </cell>
          <cell r="D134" t="str">
            <v>|</v>
          </cell>
          <cell r="E134">
            <v>0</v>
          </cell>
          <cell r="F134">
            <v>0</v>
          </cell>
          <cell r="G134">
            <v>0</v>
          </cell>
        </row>
        <row r="135">
          <cell r="A135">
            <v>51000010</v>
          </cell>
          <cell r="B135" t="str">
            <v>|</v>
          </cell>
          <cell r="C135" t="str">
            <v>Postage</v>
          </cell>
          <cell r="D135" t="str">
            <v>|</v>
          </cell>
          <cell r="E135">
            <v>0</v>
          </cell>
          <cell r="F135">
            <v>0</v>
          </cell>
          <cell r="G135">
            <v>0</v>
          </cell>
          <cell r="H135">
            <v>-150.9</v>
          </cell>
        </row>
        <row r="136">
          <cell r="A136">
            <v>51020011</v>
          </cell>
          <cell r="B136" t="str">
            <v>|</v>
          </cell>
          <cell r="C136" t="str">
            <v>Courier&amp;Express SVC</v>
          </cell>
          <cell r="D136" t="str">
            <v>|</v>
          </cell>
          <cell r="E136">
            <v>0</v>
          </cell>
          <cell r="F136">
            <v>0</v>
          </cell>
          <cell r="G136">
            <v>0</v>
          </cell>
          <cell r="H136">
            <v>150.9</v>
          </cell>
        </row>
        <row r="137">
          <cell r="A137">
            <v>51890042</v>
          </cell>
          <cell r="B137" t="str">
            <v>|</v>
          </cell>
          <cell r="C137" t="str">
            <v>Subscriptions- Others</v>
          </cell>
          <cell r="D137" t="str">
            <v>|</v>
          </cell>
          <cell r="E137">
            <v>0</v>
          </cell>
          <cell r="F137">
            <v>0</v>
          </cell>
          <cell r="G137">
            <v>0</v>
          </cell>
        </row>
        <row r="138">
          <cell r="D138" t="str">
            <v>-</v>
          </cell>
          <cell r="E138" t="str">
            <v>-----------------------</v>
          </cell>
          <cell r="F138" t="str">
            <v>--------------</v>
          </cell>
          <cell r="G138" t="e">
            <v>#VALUE!</v>
          </cell>
          <cell r="H138" t="str">
            <v>-----------------</v>
          </cell>
        </row>
        <row r="139">
          <cell r="C139" t="str">
            <v>Total for Dimension:(BT0045)</v>
          </cell>
          <cell r="D139">
            <v>0</v>
          </cell>
          <cell r="E139">
            <v>1815.05</v>
          </cell>
          <cell r="F139">
            <v>1815.05</v>
          </cell>
          <cell r="G139">
            <v>0</v>
          </cell>
          <cell r="H139">
            <v>0</v>
          </cell>
        </row>
        <row r="140">
          <cell r="D140" t="str">
            <v>-</v>
          </cell>
          <cell r="E140" t="str">
            <v>-----------------------</v>
          </cell>
          <cell r="F140" t="str">
            <v>--------------</v>
          </cell>
          <cell r="G140" t="e">
            <v>#VALUE!</v>
          </cell>
          <cell r="H140" t="str">
            <v>-----------------</v>
          </cell>
        </row>
        <row r="142">
          <cell r="A142" t="str">
            <v>BT0050           0</v>
          </cell>
          <cell r="B142">
            <v>0</v>
          </cell>
          <cell r="C142" t="str">
            <v>Materials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</row>
        <row r="143">
          <cell r="A143">
            <v>50100010</v>
          </cell>
          <cell r="B143" t="str">
            <v>|</v>
          </cell>
          <cell r="C143" t="str">
            <v>Salaries - Basic- Exempt</v>
          </cell>
          <cell r="D143" t="str">
            <v>|</v>
          </cell>
          <cell r="E143">
            <v>23900</v>
          </cell>
          <cell r="F143">
            <v>0</v>
          </cell>
          <cell r="G143">
            <v>23900</v>
          </cell>
          <cell r="H143">
            <v>71052.38</v>
          </cell>
        </row>
        <row r="144">
          <cell r="A144">
            <v>50100021</v>
          </cell>
          <cell r="B144" t="str">
            <v>|</v>
          </cell>
          <cell r="C144" t="str">
            <v>Salaries-Transp Allow-Exempt</v>
          </cell>
          <cell r="D144" t="str">
            <v>|</v>
          </cell>
          <cell r="E144">
            <v>1000</v>
          </cell>
          <cell r="F144">
            <v>0</v>
          </cell>
          <cell r="G144">
            <v>1000</v>
          </cell>
          <cell r="H144">
            <v>3000</v>
          </cell>
        </row>
        <row r="145">
          <cell r="A145">
            <v>50140030</v>
          </cell>
          <cell r="B145" t="str">
            <v>|</v>
          </cell>
          <cell r="C145" t="str">
            <v>AWS - Exempt</v>
          </cell>
          <cell r="D145" t="str">
            <v>|</v>
          </cell>
          <cell r="E145">
            <v>5975.01</v>
          </cell>
          <cell r="F145">
            <v>0</v>
          </cell>
          <cell r="G145">
            <v>5975.01</v>
          </cell>
          <cell r="H145">
            <v>5975.01</v>
          </cell>
        </row>
        <row r="146">
          <cell r="A146">
            <v>50320010</v>
          </cell>
          <cell r="B146" t="str">
            <v>|</v>
          </cell>
          <cell r="C146" t="str">
            <v>CPF-Salaried Employees- Exempt</v>
          </cell>
          <cell r="D146" t="str">
            <v>|</v>
          </cell>
          <cell r="E146">
            <v>4611.01</v>
          </cell>
          <cell r="F146">
            <v>0</v>
          </cell>
          <cell r="G146">
            <v>4611.01</v>
          </cell>
          <cell r="H146">
            <v>11921.01</v>
          </cell>
        </row>
        <row r="147">
          <cell r="A147">
            <v>50330011</v>
          </cell>
          <cell r="B147" t="str">
            <v>|</v>
          </cell>
          <cell r="C147" t="str">
            <v>Medical/Hospit- Salaried Emp</v>
          </cell>
          <cell r="D147" t="str">
            <v>|</v>
          </cell>
          <cell r="E147">
            <v>311</v>
          </cell>
          <cell r="F147">
            <v>0</v>
          </cell>
          <cell r="G147">
            <v>311</v>
          </cell>
          <cell r="H147">
            <v>583</v>
          </cell>
        </row>
        <row r="148">
          <cell r="A148">
            <v>50330052</v>
          </cell>
          <cell r="B148" t="str">
            <v>|</v>
          </cell>
          <cell r="C148" t="str">
            <v>Insurance- Exempt</v>
          </cell>
          <cell r="D148" t="str">
            <v>|</v>
          </cell>
          <cell r="E148">
            <v>1605.23</v>
          </cell>
          <cell r="F148">
            <v>0</v>
          </cell>
          <cell r="G148">
            <v>1605.23</v>
          </cell>
          <cell r="H148">
            <v>1605.23</v>
          </cell>
        </row>
        <row r="149">
          <cell r="A149">
            <v>50350016</v>
          </cell>
          <cell r="B149" t="str">
            <v>|</v>
          </cell>
          <cell r="C149" t="str">
            <v>Transpo- Taxi Reimbursement</v>
          </cell>
          <cell r="D149" t="str">
            <v>|</v>
          </cell>
          <cell r="E149">
            <v>249.6</v>
          </cell>
          <cell r="F149">
            <v>0</v>
          </cell>
          <cell r="G149">
            <v>249.6</v>
          </cell>
          <cell r="H149">
            <v>669.7</v>
          </cell>
        </row>
        <row r="150">
          <cell r="A150">
            <v>50350017</v>
          </cell>
          <cell r="B150" t="str">
            <v>|</v>
          </cell>
          <cell r="C150" t="str">
            <v>Transpo- Company Bus</v>
          </cell>
          <cell r="D150" t="str">
            <v>|</v>
          </cell>
          <cell r="E150">
            <v>252.57</v>
          </cell>
          <cell r="F150">
            <v>0</v>
          </cell>
          <cell r="G150">
            <v>252.57</v>
          </cell>
          <cell r="H150">
            <v>757.71</v>
          </cell>
        </row>
        <row r="151">
          <cell r="A151">
            <v>50350062</v>
          </cell>
          <cell r="B151" t="str">
            <v>|</v>
          </cell>
          <cell r="C151" t="str">
            <v>Employer SDF/FWL-Exempt</v>
          </cell>
          <cell r="D151" t="str">
            <v>|</v>
          </cell>
          <cell r="E151">
            <v>6</v>
          </cell>
          <cell r="F151">
            <v>0</v>
          </cell>
          <cell r="G151">
            <v>6</v>
          </cell>
          <cell r="H151">
            <v>18</v>
          </cell>
        </row>
        <row r="152">
          <cell r="A152">
            <v>50510020</v>
          </cell>
          <cell r="B152" t="str">
            <v>|</v>
          </cell>
          <cell r="C152" t="str">
            <v>Travel/Ent- Entertainment</v>
          </cell>
          <cell r="D152" t="str">
            <v>|</v>
          </cell>
          <cell r="E152">
            <v>0</v>
          </cell>
          <cell r="F152">
            <v>0</v>
          </cell>
          <cell r="G152">
            <v>0</v>
          </cell>
          <cell r="H152">
            <v>72.099999999999994</v>
          </cell>
        </row>
        <row r="153">
          <cell r="A153">
            <v>50805010</v>
          </cell>
          <cell r="B153" t="str">
            <v>|</v>
          </cell>
          <cell r="C153" t="str">
            <v>Depr- Furniture,Fixture&amp;Fittin</v>
          </cell>
          <cell r="D153" t="str">
            <v>|</v>
          </cell>
          <cell r="E153">
            <v>33.33</v>
          </cell>
          <cell r="F153">
            <v>0</v>
          </cell>
          <cell r="G153">
            <v>33.33</v>
          </cell>
          <cell r="H153">
            <v>99.99</v>
          </cell>
        </row>
        <row r="154">
          <cell r="A154">
            <v>50830010</v>
          </cell>
          <cell r="B154" t="str">
            <v>|</v>
          </cell>
          <cell r="C154" t="str">
            <v>Depr- Machinery &amp; Plant</v>
          </cell>
          <cell r="D154" t="str">
            <v>|</v>
          </cell>
          <cell r="E154">
            <v>313.11</v>
          </cell>
          <cell r="F154">
            <v>0</v>
          </cell>
          <cell r="G154">
            <v>313.11</v>
          </cell>
          <cell r="H154">
            <v>939.33</v>
          </cell>
        </row>
        <row r="155">
          <cell r="A155">
            <v>50830020</v>
          </cell>
          <cell r="B155" t="str">
            <v>|</v>
          </cell>
          <cell r="C155" t="str">
            <v>Depr- Tools &amp; Workshop Equip</v>
          </cell>
          <cell r="D155" t="str">
            <v>|</v>
          </cell>
          <cell r="E155">
            <v>2307.62</v>
          </cell>
          <cell r="F155">
            <v>0</v>
          </cell>
          <cell r="G155">
            <v>2307.62</v>
          </cell>
          <cell r="H155">
            <v>6637.52</v>
          </cell>
        </row>
        <row r="156">
          <cell r="A156">
            <v>50900010</v>
          </cell>
          <cell r="B156" t="str">
            <v>|</v>
          </cell>
          <cell r="C156" t="str">
            <v>Rent of Land&amp;Bldg</v>
          </cell>
          <cell r="D156" t="str">
            <v>|</v>
          </cell>
          <cell r="E156">
            <v>2190.41</v>
          </cell>
          <cell r="F156">
            <v>0</v>
          </cell>
          <cell r="G156">
            <v>2190.41</v>
          </cell>
          <cell r="H156">
            <v>6489.55</v>
          </cell>
        </row>
        <row r="157">
          <cell r="A157">
            <v>50910010</v>
          </cell>
          <cell r="B157" t="str">
            <v>|</v>
          </cell>
          <cell r="C157" t="str">
            <v>Utilities- Power &amp; Light</v>
          </cell>
          <cell r="D157" t="str">
            <v>|</v>
          </cell>
          <cell r="E157">
            <v>836</v>
          </cell>
          <cell r="F157">
            <v>0</v>
          </cell>
          <cell r="G157">
            <v>836</v>
          </cell>
          <cell r="H157">
            <v>2526</v>
          </cell>
        </row>
        <row r="158">
          <cell r="A158">
            <v>50910031</v>
          </cell>
          <cell r="B158" t="str">
            <v>|</v>
          </cell>
          <cell r="C158" t="str">
            <v>Telephones</v>
          </cell>
          <cell r="D158" t="str">
            <v>|</v>
          </cell>
          <cell r="E158">
            <v>1068.22</v>
          </cell>
          <cell r="F158">
            <v>466.61</v>
          </cell>
          <cell r="G158">
            <v>601.61</v>
          </cell>
          <cell r="H158">
            <v>1226.78</v>
          </cell>
        </row>
        <row r="159">
          <cell r="A159">
            <v>50920018</v>
          </cell>
          <cell r="B159" t="str">
            <v>|</v>
          </cell>
          <cell r="C159" t="str">
            <v>Maint/R Land&amp;Bldg- Others</v>
          </cell>
          <cell r="D159" t="str">
            <v>|</v>
          </cell>
          <cell r="E159">
            <v>431.05</v>
          </cell>
          <cell r="F159">
            <v>0</v>
          </cell>
          <cell r="G159">
            <v>431.05</v>
          </cell>
          <cell r="H159">
            <v>1152.56</v>
          </cell>
        </row>
        <row r="160">
          <cell r="A160">
            <v>50920034</v>
          </cell>
          <cell r="B160" t="str">
            <v>|</v>
          </cell>
          <cell r="C160" t="str">
            <v>One Off Maint- Office Equip</v>
          </cell>
          <cell r="D160" t="str">
            <v>|</v>
          </cell>
          <cell r="E160">
            <v>78.23</v>
          </cell>
          <cell r="F160">
            <v>0</v>
          </cell>
          <cell r="G160">
            <v>78.23</v>
          </cell>
          <cell r="H160">
            <v>318.23</v>
          </cell>
        </row>
        <row r="161">
          <cell r="A161">
            <v>50930056</v>
          </cell>
          <cell r="B161" t="str">
            <v>|</v>
          </cell>
          <cell r="C161" t="str">
            <v>Rental of Equipment- Others</v>
          </cell>
          <cell r="D161" t="str">
            <v>|</v>
          </cell>
          <cell r="E161">
            <v>111.4</v>
          </cell>
          <cell r="F161">
            <v>0</v>
          </cell>
          <cell r="G161">
            <v>111.4</v>
          </cell>
          <cell r="H161">
            <v>411.31</v>
          </cell>
        </row>
        <row r="162">
          <cell r="A162">
            <v>51000010</v>
          </cell>
          <cell r="B162" t="str">
            <v>|</v>
          </cell>
          <cell r="C162" t="str">
            <v>Postage</v>
          </cell>
          <cell r="D162" t="str">
            <v>|</v>
          </cell>
          <cell r="E162">
            <v>0</v>
          </cell>
          <cell r="F162">
            <v>0</v>
          </cell>
          <cell r="G162">
            <v>0</v>
          </cell>
          <cell r="H162">
            <v>431.02</v>
          </cell>
        </row>
        <row r="163">
          <cell r="A163">
            <v>51000024</v>
          </cell>
          <cell r="B163" t="str">
            <v>|</v>
          </cell>
          <cell r="C163" t="str">
            <v>Stationery&amp;Sup- Others</v>
          </cell>
          <cell r="D163" t="str">
            <v>|</v>
          </cell>
          <cell r="E163">
            <v>416.69</v>
          </cell>
          <cell r="F163">
            <v>0</v>
          </cell>
          <cell r="G163">
            <v>416.69</v>
          </cell>
          <cell r="H163">
            <v>416.69</v>
          </cell>
        </row>
        <row r="164">
          <cell r="A164">
            <v>51010003</v>
          </cell>
          <cell r="B164" t="str">
            <v>|</v>
          </cell>
          <cell r="C164" t="str">
            <v>Testing Evaluation</v>
          </cell>
          <cell r="D164" t="str">
            <v>|</v>
          </cell>
          <cell r="E164">
            <v>1257.9000000000001</v>
          </cell>
          <cell r="F164">
            <v>0</v>
          </cell>
          <cell r="G164">
            <v>1257.9000000000001</v>
          </cell>
          <cell r="H164">
            <v>2958.59</v>
          </cell>
        </row>
        <row r="165">
          <cell r="A165">
            <v>51010004</v>
          </cell>
          <cell r="B165" t="str">
            <v>|</v>
          </cell>
          <cell r="C165" t="str">
            <v>Engineering Projects</v>
          </cell>
          <cell r="D165" t="str">
            <v>|</v>
          </cell>
          <cell r="E165">
            <v>600</v>
          </cell>
          <cell r="F165">
            <v>0</v>
          </cell>
          <cell r="G165">
            <v>600</v>
          </cell>
          <cell r="H165">
            <v>430</v>
          </cell>
        </row>
        <row r="166">
          <cell r="A166">
            <v>51020011</v>
          </cell>
          <cell r="B166" t="str">
            <v>|</v>
          </cell>
          <cell r="C166" t="str">
            <v>Courier&amp;Express SVC</v>
          </cell>
          <cell r="D166" t="str">
            <v>|</v>
          </cell>
          <cell r="E166">
            <v>208.31</v>
          </cell>
          <cell r="F166">
            <v>0</v>
          </cell>
          <cell r="G166">
            <v>208.31</v>
          </cell>
          <cell r="H166">
            <v>208.31</v>
          </cell>
        </row>
        <row r="167">
          <cell r="A167">
            <v>51020021</v>
          </cell>
          <cell r="B167" t="str">
            <v>|</v>
          </cell>
          <cell r="C167" t="str">
            <v>Publications&amp;Periodcl</v>
          </cell>
          <cell r="D167" t="str">
            <v>|</v>
          </cell>
          <cell r="E167">
            <v>367.2</v>
          </cell>
          <cell r="F167">
            <v>0</v>
          </cell>
          <cell r="G167">
            <v>367.2</v>
          </cell>
          <cell r="H167">
            <v>3012.24</v>
          </cell>
        </row>
        <row r="168">
          <cell r="A168">
            <v>51030001</v>
          </cell>
          <cell r="B168" t="str">
            <v>|</v>
          </cell>
          <cell r="C168" t="str">
            <v>Factory Scrap</v>
          </cell>
          <cell r="D168" t="str">
            <v>|</v>
          </cell>
          <cell r="E168">
            <v>247.75</v>
          </cell>
          <cell r="F168">
            <v>0</v>
          </cell>
          <cell r="G168">
            <v>247.75</v>
          </cell>
          <cell r="H168">
            <v>941.59</v>
          </cell>
        </row>
        <row r="169">
          <cell r="A169">
            <v>51590099</v>
          </cell>
          <cell r="B169" t="str">
            <v>|</v>
          </cell>
          <cell r="C169" t="str">
            <v>Insurance- Others</v>
          </cell>
          <cell r="D169" t="str">
            <v>|</v>
          </cell>
          <cell r="E169">
            <v>584.04</v>
          </cell>
          <cell r="F169">
            <v>0</v>
          </cell>
          <cell r="G169">
            <v>584.04</v>
          </cell>
          <cell r="H169">
            <v>1752.12</v>
          </cell>
        </row>
        <row r="170">
          <cell r="A170">
            <v>51890051</v>
          </cell>
          <cell r="B170" t="str">
            <v>|</v>
          </cell>
          <cell r="C170" t="str">
            <v>Outside Svc- Security</v>
          </cell>
          <cell r="D170" t="str">
            <v>|</v>
          </cell>
          <cell r="E170">
            <v>185.45</v>
          </cell>
          <cell r="F170">
            <v>0</v>
          </cell>
          <cell r="G170">
            <v>185.45</v>
          </cell>
          <cell r="H170">
            <v>556.35</v>
          </cell>
        </row>
        <row r="171">
          <cell r="A171">
            <v>51890061</v>
          </cell>
          <cell r="B171" t="str">
            <v>|</v>
          </cell>
          <cell r="C171" t="str">
            <v>EH &amp; S Expenses</v>
          </cell>
          <cell r="D171" t="str">
            <v>|</v>
          </cell>
          <cell r="E171">
            <v>210.55</v>
          </cell>
          <cell r="F171">
            <v>0</v>
          </cell>
          <cell r="G171">
            <v>210.55</v>
          </cell>
          <cell r="H171">
            <v>631.65</v>
          </cell>
        </row>
        <row r="172">
          <cell r="A172">
            <v>51990020</v>
          </cell>
          <cell r="B172" t="str">
            <v>|</v>
          </cell>
          <cell r="C172" t="str">
            <v>Allocation from other Dept</v>
          </cell>
          <cell r="D172" t="str">
            <v>|</v>
          </cell>
          <cell r="E172">
            <v>41995.6</v>
          </cell>
          <cell r="F172">
            <v>0</v>
          </cell>
          <cell r="G172">
            <v>41995.6</v>
          </cell>
          <cell r="H172">
            <v>126348.46</v>
          </cell>
        </row>
        <row r="173">
          <cell r="D173" t="str">
            <v>-</v>
          </cell>
          <cell r="E173" t="str">
            <v>-----------------------</v>
          </cell>
          <cell r="F173" t="str">
            <v>--------------</v>
          </cell>
          <cell r="G173" t="e">
            <v>#VALUE!</v>
          </cell>
          <cell r="H173" t="str">
            <v>-----------------</v>
          </cell>
        </row>
        <row r="174">
          <cell r="C174" t="str">
            <v>Total for Dimension:(BT0050)</v>
          </cell>
          <cell r="D174">
            <v>0</v>
          </cell>
          <cell r="E174">
            <v>91353.279999999999</v>
          </cell>
          <cell r="F174">
            <v>466.61</v>
          </cell>
          <cell r="G174">
            <v>90886.67</v>
          </cell>
          <cell r="H174">
            <v>253142.43</v>
          </cell>
        </row>
        <row r="175">
          <cell r="D175" t="str">
            <v>-</v>
          </cell>
          <cell r="E175" t="str">
            <v>-----------------------</v>
          </cell>
          <cell r="F175" t="str">
            <v>--------------</v>
          </cell>
          <cell r="G175" t="e">
            <v>#VALUE!</v>
          </cell>
          <cell r="H175" t="str">
            <v>-----------------</v>
          </cell>
        </row>
        <row r="177">
          <cell r="A177" t="str">
            <v>BT0055           0</v>
          </cell>
          <cell r="B177">
            <v>0</v>
          </cell>
          <cell r="C177" t="str">
            <v>GM Office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</row>
        <row r="178">
          <cell r="A178">
            <v>50100010</v>
          </cell>
          <cell r="B178" t="str">
            <v>|</v>
          </cell>
          <cell r="C178" t="str">
            <v>Salaries - Basic- Exempt</v>
          </cell>
          <cell r="D178" t="str">
            <v>|</v>
          </cell>
          <cell r="E178">
            <v>18625.169999999998</v>
          </cell>
          <cell r="F178">
            <v>0</v>
          </cell>
          <cell r="G178">
            <v>18625.169999999998</v>
          </cell>
          <cell r="H178">
            <v>51889.29</v>
          </cell>
        </row>
        <row r="179">
          <cell r="A179">
            <v>50140030</v>
          </cell>
          <cell r="B179" t="str">
            <v>|</v>
          </cell>
          <cell r="C179" t="str">
            <v>AWS - Exempt</v>
          </cell>
          <cell r="D179" t="str">
            <v>|</v>
          </cell>
          <cell r="E179">
            <v>4158.03</v>
          </cell>
          <cell r="F179">
            <v>0</v>
          </cell>
          <cell r="G179">
            <v>4158.03</v>
          </cell>
          <cell r="H179">
            <v>4158.03</v>
          </cell>
        </row>
        <row r="180">
          <cell r="A180">
            <v>50320010</v>
          </cell>
          <cell r="B180" t="str">
            <v>|</v>
          </cell>
          <cell r="C180" t="str">
            <v>CPF-Salaried Employees- Exempt</v>
          </cell>
          <cell r="D180" t="str">
            <v>|</v>
          </cell>
          <cell r="E180">
            <v>1734.28</v>
          </cell>
          <cell r="F180">
            <v>0</v>
          </cell>
          <cell r="G180">
            <v>1734.28</v>
          </cell>
          <cell r="H180">
            <v>3872.28</v>
          </cell>
        </row>
        <row r="181">
          <cell r="A181">
            <v>50330011</v>
          </cell>
          <cell r="B181" t="str">
            <v>|</v>
          </cell>
          <cell r="C181" t="str">
            <v>Medical/Hospit- Salaried Emp</v>
          </cell>
          <cell r="D181" t="str">
            <v>|</v>
          </cell>
          <cell r="E181">
            <v>0</v>
          </cell>
          <cell r="F181">
            <v>0</v>
          </cell>
          <cell r="G181">
            <v>0</v>
          </cell>
          <cell r="H181">
            <v>235.7</v>
          </cell>
        </row>
        <row r="182">
          <cell r="A182">
            <v>50330052</v>
          </cell>
          <cell r="B182" t="str">
            <v>|</v>
          </cell>
          <cell r="C182" t="str">
            <v>Insurance- Exempt</v>
          </cell>
          <cell r="D182" t="str">
            <v>|</v>
          </cell>
          <cell r="E182">
            <v>1910.02</v>
          </cell>
          <cell r="F182">
            <v>0</v>
          </cell>
          <cell r="G182">
            <v>1910.02</v>
          </cell>
          <cell r="H182">
            <v>1910.02</v>
          </cell>
        </row>
        <row r="183">
          <cell r="A183">
            <v>50350016</v>
          </cell>
          <cell r="B183" t="str">
            <v>|</v>
          </cell>
          <cell r="C183" t="str">
            <v>Transpo- Taxi Reimbursement</v>
          </cell>
          <cell r="D183" t="str">
            <v>|</v>
          </cell>
          <cell r="E183">
            <v>0</v>
          </cell>
          <cell r="F183">
            <v>0</v>
          </cell>
          <cell r="G183">
            <v>0</v>
          </cell>
          <cell r="H183">
            <v>165</v>
          </cell>
        </row>
        <row r="184">
          <cell r="A184">
            <v>50350017</v>
          </cell>
          <cell r="B184" t="str">
            <v>|</v>
          </cell>
          <cell r="C184" t="str">
            <v>Transpo- Company Bus</v>
          </cell>
          <cell r="D184" t="str">
            <v>|</v>
          </cell>
          <cell r="E184">
            <v>63.14</v>
          </cell>
          <cell r="F184">
            <v>0</v>
          </cell>
          <cell r="G184">
            <v>63.14</v>
          </cell>
          <cell r="H184">
            <v>189.42</v>
          </cell>
        </row>
        <row r="185">
          <cell r="A185">
            <v>50350046</v>
          </cell>
          <cell r="B185" t="str">
            <v>|</v>
          </cell>
          <cell r="C185" t="str">
            <v>Oth Supp Bnft-Staff Wlf-Expat</v>
          </cell>
          <cell r="D185" t="str">
            <v>|</v>
          </cell>
          <cell r="E185">
            <v>2425.16</v>
          </cell>
          <cell r="F185">
            <v>0</v>
          </cell>
          <cell r="G185">
            <v>2425.16</v>
          </cell>
          <cell r="H185">
            <v>8427.9</v>
          </cell>
        </row>
        <row r="186">
          <cell r="A186">
            <v>50350048</v>
          </cell>
          <cell r="B186" t="str">
            <v>|</v>
          </cell>
          <cell r="C186" t="str">
            <v>Oth Supp Bnft-Staff Hse-Expat</v>
          </cell>
          <cell r="D186" t="str">
            <v>|</v>
          </cell>
          <cell r="E186">
            <v>5800</v>
          </cell>
          <cell r="F186">
            <v>2467.37</v>
          </cell>
          <cell r="G186">
            <v>3332.63</v>
          </cell>
          <cell r="H186">
            <v>10596.13</v>
          </cell>
        </row>
        <row r="187">
          <cell r="A187">
            <v>50350050</v>
          </cell>
          <cell r="B187" t="str">
            <v>|</v>
          </cell>
          <cell r="C187" t="str">
            <v>Oth Supp Bnft-Out of Base Allo</v>
          </cell>
          <cell r="D187" t="str">
            <v>|</v>
          </cell>
          <cell r="E187">
            <v>1644.87</v>
          </cell>
          <cell r="F187">
            <v>0</v>
          </cell>
          <cell r="G187">
            <v>1644.87</v>
          </cell>
          <cell r="H187">
            <v>4535.97</v>
          </cell>
        </row>
        <row r="188">
          <cell r="A188">
            <v>50350062</v>
          </cell>
          <cell r="B188" t="str">
            <v>|</v>
          </cell>
          <cell r="C188" t="str">
            <v>Employer SDF/FWL-Exempt</v>
          </cell>
          <cell r="D188" t="str">
            <v>|</v>
          </cell>
          <cell r="E188">
            <v>1.75</v>
          </cell>
          <cell r="F188">
            <v>0</v>
          </cell>
          <cell r="G188">
            <v>1.75</v>
          </cell>
          <cell r="H188">
            <v>5.25</v>
          </cell>
        </row>
        <row r="189">
          <cell r="A189">
            <v>50500010</v>
          </cell>
          <cell r="B189" t="str">
            <v>|</v>
          </cell>
          <cell r="C189" t="str">
            <v>Travel/Ent- Airfare</v>
          </cell>
          <cell r="D189" t="str">
            <v>|</v>
          </cell>
          <cell r="E189">
            <v>0</v>
          </cell>
          <cell r="F189">
            <v>0</v>
          </cell>
          <cell r="G189">
            <v>0</v>
          </cell>
        </row>
        <row r="190">
          <cell r="A190">
            <v>50900010</v>
          </cell>
          <cell r="B190" t="str">
            <v>|</v>
          </cell>
          <cell r="C190" t="str">
            <v>Rent of Land&amp;Bldg</v>
          </cell>
          <cell r="D190" t="str">
            <v>|</v>
          </cell>
          <cell r="E190">
            <v>140507.44</v>
          </cell>
          <cell r="F190">
            <v>150287.16</v>
          </cell>
          <cell r="G190">
            <v>-9779.7200000000012</v>
          </cell>
          <cell r="H190">
            <v>-28214.89</v>
          </cell>
        </row>
        <row r="191">
          <cell r="A191">
            <v>50910010</v>
          </cell>
          <cell r="B191" t="str">
            <v>|</v>
          </cell>
          <cell r="C191" t="str">
            <v>Utilities- Power &amp; Light</v>
          </cell>
          <cell r="D191" t="str">
            <v>|</v>
          </cell>
          <cell r="E191">
            <v>456</v>
          </cell>
          <cell r="F191">
            <v>0</v>
          </cell>
          <cell r="G191">
            <v>456</v>
          </cell>
          <cell r="H191">
            <v>998</v>
          </cell>
        </row>
        <row r="192">
          <cell r="A192">
            <v>50910031</v>
          </cell>
          <cell r="B192" t="str">
            <v>|</v>
          </cell>
          <cell r="C192" t="str">
            <v>Telephones</v>
          </cell>
          <cell r="D192" t="str">
            <v>|</v>
          </cell>
          <cell r="E192">
            <v>959.93</v>
          </cell>
          <cell r="F192">
            <v>574.67999999999995</v>
          </cell>
          <cell r="G192">
            <v>385.25</v>
          </cell>
          <cell r="H192">
            <v>1153.22</v>
          </cell>
        </row>
        <row r="193">
          <cell r="A193">
            <v>50920018</v>
          </cell>
          <cell r="B193" t="str">
            <v>|</v>
          </cell>
          <cell r="C193" t="str">
            <v>Maint/R Land&amp;Bldg- Others</v>
          </cell>
          <cell r="D193" t="str">
            <v>|</v>
          </cell>
          <cell r="E193">
            <v>230.63</v>
          </cell>
          <cell r="F193">
            <v>0</v>
          </cell>
          <cell r="G193">
            <v>230.63</v>
          </cell>
          <cell r="H193">
            <v>492.26</v>
          </cell>
        </row>
        <row r="194">
          <cell r="A194">
            <v>50920034</v>
          </cell>
          <cell r="B194" t="str">
            <v>|</v>
          </cell>
          <cell r="C194" t="str">
            <v>One Off Maint- Office Equip</v>
          </cell>
          <cell r="D194" t="str">
            <v>|</v>
          </cell>
          <cell r="E194">
            <v>391.15</v>
          </cell>
          <cell r="F194">
            <v>0</v>
          </cell>
          <cell r="G194">
            <v>391.15</v>
          </cell>
          <cell r="H194">
            <v>391.15</v>
          </cell>
        </row>
        <row r="195">
          <cell r="A195">
            <v>50930056</v>
          </cell>
          <cell r="B195" t="str">
            <v>|</v>
          </cell>
          <cell r="C195" t="str">
            <v>Rental of Equipment- Others</v>
          </cell>
          <cell r="D195" t="str">
            <v>|</v>
          </cell>
          <cell r="E195">
            <v>37.130000000000003</v>
          </cell>
          <cell r="F195">
            <v>0</v>
          </cell>
          <cell r="G195">
            <v>37.130000000000003</v>
          </cell>
          <cell r="H195">
            <v>491.53</v>
          </cell>
        </row>
        <row r="196">
          <cell r="A196">
            <v>51000010</v>
          </cell>
          <cell r="B196" t="str">
            <v>|</v>
          </cell>
          <cell r="C196" t="str">
            <v>Postage</v>
          </cell>
          <cell r="D196" t="str">
            <v>|</v>
          </cell>
          <cell r="E196">
            <v>0</v>
          </cell>
          <cell r="F196">
            <v>0</v>
          </cell>
          <cell r="G196">
            <v>0</v>
          </cell>
          <cell r="H196">
            <v>138.88</v>
          </cell>
        </row>
        <row r="197">
          <cell r="A197">
            <v>51000024</v>
          </cell>
          <cell r="B197" t="str">
            <v>|</v>
          </cell>
          <cell r="C197" t="str">
            <v>Stationery&amp;Sup- Others</v>
          </cell>
          <cell r="D197" t="str">
            <v>|</v>
          </cell>
          <cell r="E197">
            <v>138.9</v>
          </cell>
          <cell r="F197">
            <v>0</v>
          </cell>
          <cell r="G197">
            <v>138.9</v>
          </cell>
          <cell r="H197">
            <v>138.9</v>
          </cell>
        </row>
        <row r="198">
          <cell r="A198">
            <v>51020011</v>
          </cell>
          <cell r="B198" t="str">
            <v>|</v>
          </cell>
          <cell r="C198" t="str">
            <v>Courier&amp;Express SVC</v>
          </cell>
          <cell r="D198" t="str">
            <v>|</v>
          </cell>
          <cell r="E198">
            <v>69.44</v>
          </cell>
          <cell r="F198">
            <v>0</v>
          </cell>
          <cell r="G198">
            <v>69.44</v>
          </cell>
          <cell r="H198">
            <v>69.44</v>
          </cell>
        </row>
        <row r="199">
          <cell r="A199">
            <v>51020021</v>
          </cell>
          <cell r="B199" t="str">
            <v>|</v>
          </cell>
          <cell r="C199" t="str">
            <v>Publications&amp;Periodcl</v>
          </cell>
          <cell r="D199" t="str">
            <v>|</v>
          </cell>
          <cell r="E199">
            <v>30.75</v>
          </cell>
          <cell r="F199">
            <v>0</v>
          </cell>
          <cell r="G199">
            <v>30.75</v>
          </cell>
          <cell r="H199">
            <v>343.55</v>
          </cell>
        </row>
        <row r="200">
          <cell r="A200">
            <v>51590099</v>
          </cell>
          <cell r="B200" t="str">
            <v>|</v>
          </cell>
          <cell r="C200" t="str">
            <v>Insurance- Others</v>
          </cell>
          <cell r="D200" t="str">
            <v>|</v>
          </cell>
          <cell r="E200">
            <v>38.590000000000003</v>
          </cell>
          <cell r="F200">
            <v>0</v>
          </cell>
          <cell r="G200">
            <v>38.590000000000003</v>
          </cell>
          <cell r="H200">
            <v>115.77</v>
          </cell>
        </row>
        <row r="201">
          <cell r="A201">
            <v>51890042</v>
          </cell>
          <cell r="B201" t="str">
            <v>|</v>
          </cell>
          <cell r="C201" t="str">
            <v>Subscriptions- Others</v>
          </cell>
          <cell r="D201" t="str">
            <v>|</v>
          </cell>
          <cell r="E201">
            <v>0</v>
          </cell>
          <cell r="F201">
            <v>0</v>
          </cell>
          <cell r="G201">
            <v>0</v>
          </cell>
        </row>
        <row r="202">
          <cell r="A202">
            <v>51890051</v>
          </cell>
          <cell r="B202" t="str">
            <v>|</v>
          </cell>
          <cell r="C202" t="str">
            <v>Outside Svc- Security</v>
          </cell>
          <cell r="D202" t="str">
            <v>|</v>
          </cell>
          <cell r="E202">
            <v>61.82</v>
          </cell>
          <cell r="F202">
            <v>0</v>
          </cell>
          <cell r="G202">
            <v>61.82</v>
          </cell>
          <cell r="H202">
            <v>185.46</v>
          </cell>
        </row>
        <row r="203">
          <cell r="A203">
            <v>51890061</v>
          </cell>
          <cell r="B203" t="str">
            <v>|</v>
          </cell>
          <cell r="C203" t="str">
            <v>EH &amp; S Expenses</v>
          </cell>
          <cell r="D203" t="str">
            <v>|</v>
          </cell>
          <cell r="E203">
            <v>69.56</v>
          </cell>
          <cell r="F203">
            <v>0</v>
          </cell>
          <cell r="G203">
            <v>69.56</v>
          </cell>
          <cell r="H203">
            <v>208.68</v>
          </cell>
        </row>
        <row r="204">
          <cell r="D204" t="str">
            <v>-</v>
          </cell>
          <cell r="E204" t="str">
            <v>-----------------------</v>
          </cell>
          <cell r="F204" t="str">
            <v>--------------</v>
          </cell>
          <cell r="G204" t="e">
            <v>#VALUE!</v>
          </cell>
          <cell r="H204" t="str">
            <v>-----------------</v>
          </cell>
        </row>
        <row r="205">
          <cell r="C205" t="str">
            <v>Total for Dimension:(BT0055)</v>
          </cell>
          <cell r="D205">
            <v>0</v>
          </cell>
          <cell r="E205">
            <v>179353.76</v>
          </cell>
          <cell r="F205">
            <v>153329.21</v>
          </cell>
          <cell r="G205">
            <v>26024.550000000017</v>
          </cell>
          <cell r="H205">
            <v>62496.94</v>
          </cell>
        </row>
        <row r="206">
          <cell r="D206" t="str">
            <v>-</v>
          </cell>
          <cell r="E206" t="str">
            <v>-----------------------</v>
          </cell>
          <cell r="F206" t="str">
            <v>--------------</v>
          </cell>
          <cell r="G206" t="e">
            <v>#VALUE!</v>
          </cell>
          <cell r="H206" t="str">
            <v>-----------------</v>
          </cell>
        </row>
        <row r="208">
          <cell r="A208" t="str">
            <v>BT0333           0</v>
          </cell>
          <cell r="B208">
            <v>0</v>
          </cell>
          <cell r="C208" t="str">
            <v>Burden Provisions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</row>
        <row r="209">
          <cell r="A209">
            <v>50140030</v>
          </cell>
          <cell r="B209" t="str">
            <v>|</v>
          </cell>
          <cell r="C209" t="str">
            <v>AWS - Exempt</v>
          </cell>
          <cell r="D209" t="str">
            <v>|</v>
          </cell>
          <cell r="E209">
            <v>0</v>
          </cell>
          <cell r="F209">
            <v>8600</v>
          </cell>
          <cell r="G209">
            <v>-8600</v>
          </cell>
        </row>
        <row r="210">
          <cell r="A210">
            <v>50140050</v>
          </cell>
          <cell r="B210" t="str">
            <v>|</v>
          </cell>
          <cell r="C210" t="str">
            <v>Variable Bonus - Exempt</v>
          </cell>
          <cell r="D210" t="str">
            <v>|</v>
          </cell>
          <cell r="E210">
            <v>90001.65</v>
          </cell>
          <cell r="F210">
            <v>127120</v>
          </cell>
          <cell r="G210">
            <v>-37118.350000000006</v>
          </cell>
          <cell r="H210">
            <v>-37118.35</v>
          </cell>
        </row>
        <row r="211">
          <cell r="A211">
            <v>50140055</v>
          </cell>
          <cell r="B211" t="str">
            <v>|</v>
          </cell>
          <cell r="C211" t="str">
            <v>Variable Bonus - Non-Exempt</v>
          </cell>
          <cell r="D211" t="str">
            <v>|</v>
          </cell>
          <cell r="E211">
            <v>1815.39</v>
          </cell>
          <cell r="F211">
            <v>0</v>
          </cell>
          <cell r="G211">
            <v>1815.39</v>
          </cell>
          <cell r="H211">
            <v>1815.39</v>
          </cell>
        </row>
        <row r="212">
          <cell r="A212">
            <v>50240040</v>
          </cell>
          <cell r="B212" t="str">
            <v>|</v>
          </cell>
          <cell r="C212" t="str">
            <v>AWS - Direct Labour</v>
          </cell>
          <cell r="D212" t="str">
            <v>|</v>
          </cell>
          <cell r="E212">
            <v>0</v>
          </cell>
          <cell r="F212">
            <v>7200</v>
          </cell>
          <cell r="G212">
            <v>-7200</v>
          </cell>
        </row>
        <row r="213">
          <cell r="A213">
            <v>50240060</v>
          </cell>
          <cell r="B213" t="str">
            <v>|</v>
          </cell>
          <cell r="C213" t="str">
            <v>Variable Bonus - Direct Labour</v>
          </cell>
          <cell r="D213" t="str">
            <v>|</v>
          </cell>
          <cell r="E213">
            <v>86337.06</v>
          </cell>
          <cell r="F213">
            <v>131075</v>
          </cell>
          <cell r="G213">
            <v>-44737.94</v>
          </cell>
          <cell r="H213">
            <v>-44737.94</v>
          </cell>
        </row>
        <row r="214">
          <cell r="A214">
            <v>50240065</v>
          </cell>
          <cell r="B214" t="str">
            <v>|</v>
          </cell>
          <cell r="C214" t="str">
            <v>Variable Bonus-Indirect Labour</v>
          </cell>
          <cell r="D214" t="str">
            <v>|</v>
          </cell>
          <cell r="E214">
            <v>7363.8</v>
          </cell>
          <cell r="F214">
            <v>0</v>
          </cell>
          <cell r="G214">
            <v>7363.8</v>
          </cell>
          <cell r="H214">
            <v>7363.8</v>
          </cell>
        </row>
        <row r="215">
          <cell r="A215">
            <v>50320010</v>
          </cell>
          <cell r="B215" t="str">
            <v>|</v>
          </cell>
          <cell r="C215" t="str">
            <v>CPF-Salaried Employees- Exempt</v>
          </cell>
          <cell r="D215" t="str">
            <v>|</v>
          </cell>
          <cell r="E215">
            <v>35372.269999999997</v>
          </cell>
          <cell r="F215">
            <v>42711</v>
          </cell>
          <cell r="G215">
            <v>-7338.7300000000032</v>
          </cell>
          <cell r="H215">
            <v>-5938.73</v>
          </cell>
        </row>
        <row r="216">
          <cell r="A216">
            <v>50320015</v>
          </cell>
          <cell r="B216" t="str">
            <v>|</v>
          </cell>
          <cell r="C216" t="str">
            <v>CPF-Salaried Employees- Non-Ex</v>
          </cell>
          <cell r="D216" t="str">
            <v>|</v>
          </cell>
          <cell r="E216">
            <v>290.45999999999998</v>
          </cell>
          <cell r="F216">
            <v>0</v>
          </cell>
          <cell r="G216">
            <v>290.45999999999998</v>
          </cell>
          <cell r="H216">
            <v>290.45999999999998</v>
          </cell>
        </row>
        <row r="217">
          <cell r="A217">
            <v>50320020</v>
          </cell>
          <cell r="B217" t="str">
            <v>|</v>
          </cell>
          <cell r="C217" t="str">
            <v>CPF - Direct Employees</v>
          </cell>
          <cell r="D217" t="str">
            <v>|</v>
          </cell>
          <cell r="E217">
            <v>34152.92</v>
          </cell>
          <cell r="F217">
            <v>41611</v>
          </cell>
          <cell r="G217">
            <v>-7458.0800000000017</v>
          </cell>
          <cell r="H217">
            <v>-7158.08</v>
          </cell>
        </row>
        <row r="218">
          <cell r="A218">
            <v>50320025</v>
          </cell>
          <cell r="B218" t="str">
            <v>|</v>
          </cell>
          <cell r="C218" t="str">
            <v>CPF - Indirect Employees</v>
          </cell>
          <cell r="D218" t="str">
            <v>|</v>
          </cell>
          <cell r="E218">
            <v>1178.22</v>
          </cell>
          <cell r="F218">
            <v>0</v>
          </cell>
          <cell r="G218">
            <v>1178.22</v>
          </cell>
          <cell r="H218">
            <v>1178.22</v>
          </cell>
        </row>
        <row r="219">
          <cell r="A219">
            <v>50500010</v>
          </cell>
          <cell r="B219" t="str">
            <v>|</v>
          </cell>
          <cell r="C219" t="str">
            <v>Travel/Ent- Airfare</v>
          </cell>
          <cell r="D219" t="str">
            <v>|</v>
          </cell>
          <cell r="E219">
            <v>0</v>
          </cell>
          <cell r="F219">
            <v>372.18</v>
          </cell>
          <cell r="G219">
            <v>-372.18</v>
          </cell>
          <cell r="H219">
            <v>-372.18</v>
          </cell>
        </row>
        <row r="220">
          <cell r="A220">
            <v>51990020</v>
          </cell>
          <cell r="B220" t="str">
            <v>|</v>
          </cell>
          <cell r="C220" t="str">
            <v>Allocation from other Dept</v>
          </cell>
          <cell r="D220" t="str">
            <v>|</v>
          </cell>
          <cell r="E220">
            <v>74750</v>
          </cell>
          <cell r="F220">
            <v>0</v>
          </cell>
          <cell r="G220">
            <v>74750</v>
          </cell>
          <cell r="H220">
            <v>224250</v>
          </cell>
        </row>
        <row r="221">
          <cell r="D221" t="str">
            <v>-</v>
          </cell>
          <cell r="E221" t="str">
            <v>-----------------------</v>
          </cell>
          <cell r="F221" t="str">
            <v>--------------</v>
          </cell>
          <cell r="G221" t="e">
            <v>#VALUE!</v>
          </cell>
          <cell r="H221" t="str">
            <v>-----------------</v>
          </cell>
        </row>
        <row r="222">
          <cell r="C222" t="str">
            <v>Total for Dimension:(BT0333)</v>
          </cell>
          <cell r="D222">
            <v>0</v>
          </cell>
          <cell r="E222">
            <v>331261.77</v>
          </cell>
          <cell r="F222">
            <v>358689.18</v>
          </cell>
          <cell r="G222">
            <v>-27427.409999999974</v>
          </cell>
          <cell r="H222">
            <v>139572.59</v>
          </cell>
        </row>
        <row r="223">
          <cell r="D223" t="str">
            <v>-</v>
          </cell>
          <cell r="E223" t="str">
            <v>-----------------------</v>
          </cell>
          <cell r="F223" t="str">
            <v>--------------</v>
          </cell>
          <cell r="G223" t="e">
            <v>#VALUE!</v>
          </cell>
          <cell r="H223" t="str">
            <v>-----------------</v>
          </cell>
        </row>
        <row r="226">
          <cell r="A226" t="str">
            <v>HT0020           0</v>
          </cell>
          <cell r="B226">
            <v>0</v>
          </cell>
          <cell r="C226" t="str">
            <v>QA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</row>
        <row r="227">
          <cell r="A227">
            <v>50100010</v>
          </cell>
          <cell r="B227" t="str">
            <v>|</v>
          </cell>
          <cell r="C227" t="str">
            <v>Salaries - Basic- Exempt</v>
          </cell>
          <cell r="D227" t="str">
            <v>|</v>
          </cell>
          <cell r="E227">
            <v>17727</v>
          </cell>
          <cell r="F227">
            <v>0</v>
          </cell>
          <cell r="G227">
            <v>17727</v>
          </cell>
          <cell r="H227">
            <v>53181</v>
          </cell>
        </row>
        <row r="228">
          <cell r="A228">
            <v>50100021</v>
          </cell>
          <cell r="B228" t="str">
            <v>|</v>
          </cell>
          <cell r="C228" t="str">
            <v>Salaries-Transp Allow-Exempt</v>
          </cell>
          <cell r="D228" t="str">
            <v>|</v>
          </cell>
          <cell r="E228">
            <v>1000</v>
          </cell>
          <cell r="F228">
            <v>0</v>
          </cell>
          <cell r="G228">
            <v>1000</v>
          </cell>
          <cell r="H228">
            <v>3000</v>
          </cell>
        </row>
        <row r="229">
          <cell r="A229">
            <v>50140030</v>
          </cell>
          <cell r="B229" t="str">
            <v>|</v>
          </cell>
          <cell r="C229" t="str">
            <v>AWS - Exempt</v>
          </cell>
          <cell r="D229" t="str">
            <v>|</v>
          </cell>
          <cell r="E229">
            <v>4431.75</v>
          </cell>
          <cell r="F229">
            <v>0</v>
          </cell>
          <cell r="G229">
            <v>4431.75</v>
          </cell>
          <cell r="H229">
            <v>4431.75</v>
          </cell>
        </row>
        <row r="230">
          <cell r="A230">
            <v>50200015</v>
          </cell>
          <cell r="B230" t="str">
            <v>|</v>
          </cell>
          <cell r="C230" t="str">
            <v>Indirect Labor- Wages</v>
          </cell>
          <cell r="D230" t="str">
            <v>|</v>
          </cell>
          <cell r="E230">
            <v>7491.5</v>
          </cell>
          <cell r="F230">
            <v>0</v>
          </cell>
          <cell r="G230">
            <v>7491.5</v>
          </cell>
          <cell r="H230">
            <v>22436.66</v>
          </cell>
        </row>
        <row r="231">
          <cell r="A231">
            <v>50210015</v>
          </cell>
          <cell r="B231" t="str">
            <v>|</v>
          </cell>
          <cell r="C231" t="str">
            <v>Overtime- Indirect Labour</v>
          </cell>
          <cell r="D231" t="str">
            <v>|</v>
          </cell>
          <cell r="E231">
            <v>593.85</v>
          </cell>
          <cell r="F231">
            <v>0</v>
          </cell>
          <cell r="G231">
            <v>593.85</v>
          </cell>
          <cell r="H231">
            <v>4831.87</v>
          </cell>
        </row>
        <row r="232">
          <cell r="A232">
            <v>50240045</v>
          </cell>
          <cell r="B232" t="str">
            <v>|</v>
          </cell>
          <cell r="C232" t="str">
            <v>AWS - Indirect Labour</v>
          </cell>
          <cell r="D232" t="str">
            <v>|</v>
          </cell>
          <cell r="E232">
            <v>1871.76</v>
          </cell>
          <cell r="F232">
            <v>0</v>
          </cell>
          <cell r="G232">
            <v>1871.76</v>
          </cell>
          <cell r="H232">
            <v>1871.76</v>
          </cell>
        </row>
        <row r="233">
          <cell r="A233">
            <v>50240075</v>
          </cell>
          <cell r="B233" t="str">
            <v>|</v>
          </cell>
          <cell r="C233" t="str">
            <v>Attendance Bonus-Indirect Lab</v>
          </cell>
          <cell r="D233" t="str">
            <v>|</v>
          </cell>
          <cell r="E233">
            <v>35</v>
          </cell>
          <cell r="F233">
            <v>0</v>
          </cell>
          <cell r="G233">
            <v>35</v>
          </cell>
          <cell r="H233">
            <v>105</v>
          </cell>
        </row>
        <row r="234">
          <cell r="A234">
            <v>50270015</v>
          </cell>
          <cell r="B234" t="str">
            <v>|</v>
          </cell>
          <cell r="C234" t="str">
            <v>Wages-Union Fee/Other-Indirect</v>
          </cell>
          <cell r="D234" t="str">
            <v>|</v>
          </cell>
          <cell r="E234">
            <v>16</v>
          </cell>
          <cell r="F234">
            <v>0</v>
          </cell>
          <cell r="G234">
            <v>16</v>
          </cell>
          <cell r="H234">
            <v>64</v>
          </cell>
        </row>
        <row r="235">
          <cell r="A235">
            <v>50320010</v>
          </cell>
          <cell r="B235" t="str">
            <v>|</v>
          </cell>
          <cell r="C235" t="str">
            <v>CPF-Salaried Employees- Exempt</v>
          </cell>
          <cell r="D235" t="str">
            <v>|</v>
          </cell>
          <cell r="E235">
            <v>3485.08</v>
          </cell>
          <cell r="F235">
            <v>0</v>
          </cell>
          <cell r="G235">
            <v>3485.08</v>
          </cell>
          <cell r="H235">
            <v>9038.08</v>
          </cell>
        </row>
        <row r="236">
          <cell r="A236">
            <v>50320025</v>
          </cell>
          <cell r="B236" t="str">
            <v>|</v>
          </cell>
          <cell r="C236" t="str">
            <v>CPF - Indirect Employees</v>
          </cell>
          <cell r="D236" t="str">
            <v>|</v>
          </cell>
          <cell r="E236">
            <v>1081.49</v>
          </cell>
          <cell r="F236">
            <v>0</v>
          </cell>
          <cell r="G236">
            <v>1081.49</v>
          </cell>
          <cell r="H236">
            <v>2866.49</v>
          </cell>
        </row>
        <row r="237">
          <cell r="A237">
            <v>50330011</v>
          </cell>
          <cell r="B237" t="str">
            <v>|</v>
          </cell>
          <cell r="C237" t="str">
            <v>Medical/Hospit- Salaried Emp</v>
          </cell>
          <cell r="D237" t="str">
            <v>|</v>
          </cell>
          <cell r="E237">
            <v>472.9</v>
          </cell>
          <cell r="F237">
            <v>0</v>
          </cell>
          <cell r="G237">
            <v>472.9</v>
          </cell>
          <cell r="H237">
            <v>1134.9000000000001</v>
          </cell>
        </row>
        <row r="238">
          <cell r="A238">
            <v>50330012</v>
          </cell>
          <cell r="B238" t="str">
            <v>|</v>
          </cell>
          <cell r="C238" t="str">
            <v>Medical/Hospit- Direct Emp</v>
          </cell>
          <cell r="D238" t="str">
            <v>|</v>
          </cell>
          <cell r="E238">
            <v>0</v>
          </cell>
          <cell r="F238">
            <v>0</v>
          </cell>
          <cell r="G238">
            <v>0</v>
          </cell>
        </row>
        <row r="239">
          <cell r="A239">
            <v>50330052</v>
          </cell>
          <cell r="B239" t="str">
            <v>|</v>
          </cell>
          <cell r="C239" t="str">
            <v>Insurance- Exempt</v>
          </cell>
          <cell r="D239" t="str">
            <v>|</v>
          </cell>
          <cell r="E239">
            <v>1635.4</v>
          </cell>
          <cell r="F239">
            <v>0</v>
          </cell>
          <cell r="G239">
            <v>1635.4</v>
          </cell>
          <cell r="H239">
            <v>1635.4</v>
          </cell>
        </row>
        <row r="240">
          <cell r="A240">
            <v>50350016</v>
          </cell>
          <cell r="B240" t="str">
            <v>|</v>
          </cell>
          <cell r="C240" t="str">
            <v>Transpo- Taxi Reimbursement</v>
          </cell>
          <cell r="D240" t="str">
            <v>|</v>
          </cell>
          <cell r="E240">
            <v>53.6</v>
          </cell>
          <cell r="F240">
            <v>0</v>
          </cell>
          <cell r="G240">
            <v>53.6</v>
          </cell>
          <cell r="H240">
            <v>187.9</v>
          </cell>
        </row>
        <row r="241">
          <cell r="A241">
            <v>50350017</v>
          </cell>
          <cell r="B241" t="str">
            <v>|</v>
          </cell>
          <cell r="C241" t="str">
            <v>Transpo- Company Bus</v>
          </cell>
          <cell r="D241" t="str">
            <v>|</v>
          </cell>
          <cell r="E241">
            <v>526.04</v>
          </cell>
          <cell r="F241">
            <v>0</v>
          </cell>
          <cell r="G241">
            <v>526.04</v>
          </cell>
          <cell r="H241">
            <v>1578.12</v>
          </cell>
        </row>
        <row r="242">
          <cell r="A242">
            <v>50350045</v>
          </cell>
          <cell r="B242" t="str">
            <v>|</v>
          </cell>
          <cell r="C242" t="str">
            <v>Oth Supp Bnft-Staff Wlf-Local</v>
          </cell>
          <cell r="D242" t="str">
            <v>|</v>
          </cell>
          <cell r="E242">
            <v>302.2</v>
          </cell>
          <cell r="F242">
            <v>0</v>
          </cell>
          <cell r="G242">
            <v>302.2</v>
          </cell>
          <cell r="H242">
            <v>302.2</v>
          </cell>
        </row>
        <row r="243">
          <cell r="A243">
            <v>50350061</v>
          </cell>
          <cell r="B243" t="str">
            <v>|</v>
          </cell>
          <cell r="C243" t="str">
            <v>Employer SDF/FWL-Indirect Lab</v>
          </cell>
          <cell r="D243" t="str">
            <v>|</v>
          </cell>
          <cell r="E243">
            <v>43.14</v>
          </cell>
          <cell r="F243">
            <v>0</v>
          </cell>
          <cell r="G243">
            <v>43.14</v>
          </cell>
          <cell r="H243">
            <v>103.14</v>
          </cell>
        </row>
        <row r="244">
          <cell r="A244">
            <v>50350062</v>
          </cell>
          <cell r="B244" t="str">
            <v>|</v>
          </cell>
          <cell r="C244" t="str">
            <v>Employer SDF/FWL-Exempt</v>
          </cell>
          <cell r="D244" t="str">
            <v>|</v>
          </cell>
          <cell r="E244">
            <v>5.5</v>
          </cell>
          <cell r="F244">
            <v>0</v>
          </cell>
          <cell r="G244">
            <v>5.5</v>
          </cell>
          <cell r="H244">
            <v>18.5</v>
          </cell>
        </row>
        <row r="245">
          <cell r="A245">
            <v>50420010</v>
          </cell>
          <cell r="B245" t="str">
            <v>|</v>
          </cell>
          <cell r="C245" t="str">
            <v>Training- Salaried Employees</v>
          </cell>
          <cell r="D245" t="str">
            <v>|</v>
          </cell>
          <cell r="E245">
            <v>1800</v>
          </cell>
          <cell r="F245">
            <v>1800</v>
          </cell>
          <cell r="G245">
            <v>0</v>
          </cell>
        </row>
        <row r="246">
          <cell r="A246">
            <v>50500010</v>
          </cell>
          <cell r="B246" t="str">
            <v>|</v>
          </cell>
          <cell r="C246" t="str">
            <v>Travel/Ent- Airfare</v>
          </cell>
          <cell r="D246" t="str">
            <v>|</v>
          </cell>
          <cell r="E246">
            <v>0</v>
          </cell>
          <cell r="F246">
            <v>0</v>
          </cell>
          <cell r="G246">
            <v>0</v>
          </cell>
          <cell r="H246">
            <v>-612</v>
          </cell>
        </row>
        <row r="247">
          <cell r="A247">
            <v>50805010</v>
          </cell>
          <cell r="B247" t="str">
            <v>|</v>
          </cell>
          <cell r="C247" t="str">
            <v>Depr- Furniture,Fixture&amp;Fittin</v>
          </cell>
          <cell r="D247" t="str">
            <v>|</v>
          </cell>
          <cell r="E247">
            <v>26.67</v>
          </cell>
          <cell r="F247">
            <v>0</v>
          </cell>
          <cell r="G247">
            <v>26.67</v>
          </cell>
          <cell r="H247">
            <v>80.010000000000005</v>
          </cell>
        </row>
        <row r="248">
          <cell r="A248">
            <v>50830010</v>
          </cell>
          <cell r="B248" t="str">
            <v>|</v>
          </cell>
          <cell r="C248" t="str">
            <v>Depr- Machinery &amp; Plant</v>
          </cell>
          <cell r="D248" t="str">
            <v>|</v>
          </cell>
          <cell r="E248">
            <v>275.08999999999997</v>
          </cell>
          <cell r="F248">
            <v>0</v>
          </cell>
          <cell r="G248">
            <v>275.08999999999997</v>
          </cell>
          <cell r="H248">
            <v>825.27</v>
          </cell>
        </row>
        <row r="249">
          <cell r="A249">
            <v>50830020</v>
          </cell>
          <cell r="B249" t="str">
            <v>|</v>
          </cell>
          <cell r="C249" t="str">
            <v>Depr- Tools &amp; Workshop Equip</v>
          </cell>
          <cell r="D249" t="str">
            <v>|</v>
          </cell>
          <cell r="E249">
            <v>262.32</v>
          </cell>
          <cell r="F249">
            <v>0</v>
          </cell>
          <cell r="G249">
            <v>262.32</v>
          </cell>
          <cell r="H249">
            <v>786.96</v>
          </cell>
        </row>
        <row r="250">
          <cell r="A250">
            <v>50900010</v>
          </cell>
          <cell r="B250" t="str">
            <v>|</v>
          </cell>
          <cell r="C250" t="str">
            <v>Rent of Land&amp;Bldg</v>
          </cell>
          <cell r="D250" t="str">
            <v>|</v>
          </cell>
          <cell r="E250">
            <v>3486.56</v>
          </cell>
          <cell r="F250">
            <v>0</v>
          </cell>
          <cell r="G250">
            <v>3486.56</v>
          </cell>
          <cell r="H250">
            <v>10329.67</v>
          </cell>
        </row>
        <row r="251">
          <cell r="A251">
            <v>50910010</v>
          </cell>
          <cell r="B251" t="str">
            <v>|</v>
          </cell>
          <cell r="C251" t="str">
            <v>Utilities- Power &amp; Light</v>
          </cell>
          <cell r="D251" t="str">
            <v>|</v>
          </cell>
          <cell r="E251">
            <v>874</v>
          </cell>
          <cell r="F251">
            <v>0</v>
          </cell>
          <cell r="G251">
            <v>874</v>
          </cell>
          <cell r="H251">
            <v>2546</v>
          </cell>
        </row>
        <row r="252">
          <cell r="A252">
            <v>50910031</v>
          </cell>
          <cell r="B252" t="str">
            <v>|</v>
          </cell>
          <cell r="C252" t="str">
            <v>Telephones</v>
          </cell>
          <cell r="D252" t="str">
            <v>|</v>
          </cell>
          <cell r="E252">
            <v>374.08</v>
          </cell>
          <cell r="F252">
            <v>40.46</v>
          </cell>
          <cell r="G252">
            <v>333.62</v>
          </cell>
          <cell r="H252">
            <v>328.75</v>
          </cell>
        </row>
        <row r="253">
          <cell r="A253">
            <v>50920018</v>
          </cell>
          <cell r="B253" t="str">
            <v>|</v>
          </cell>
          <cell r="C253" t="str">
            <v>Maint/R Land&amp;Bldg- Others</v>
          </cell>
          <cell r="D253" t="str">
            <v>|</v>
          </cell>
          <cell r="E253">
            <v>557.57000000000005</v>
          </cell>
          <cell r="F253">
            <v>0</v>
          </cell>
          <cell r="G253">
            <v>557.57000000000005</v>
          </cell>
          <cell r="H253">
            <v>1440.32</v>
          </cell>
        </row>
        <row r="254">
          <cell r="A254">
            <v>50920031</v>
          </cell>
          <cell r="B254" t="str">
            <v>|</v>
          </cell>
          <cell r="C254" t="str">
            <v>One Off Maint- Machinery&amp;Plant</v>
          </cell>
          <cell r="D254" t="str">
            <v>|</v>
          </cell>
          <cell r="E254">
            <v>288</v>
          </cell>
          <cell r="F254">
            <v>0</v>
          </cell>
          <cell r="G254">
            <v>288</v>
          </cell>
          <cell r="H254">
            <v>1348</v>
          </cell>
        </row>
        <row r="255">
          <cell r="A255">
            <v>50930056</v>
          </cell>
          <cell r="B255" t="str">
            <v>|</v>
          </cell>
          <cell r="C255" t="str">
            <v>Rental of Equipment- Others</v>
          </cell>
          <cell r="D255" t="str">
            <v>|</v>
          </cell>
          <cell r="E255">
            <v>74.27</v>
          </cell>
          <cell r="F255">
            <v>0</v>
          </cell>
          <cell r="G255">
            <v>74.27</v>
          </cell>
          <cell r="H255">
            <v>223.58</v>
          </cell>
        </row>
        <row r="256">
          <cell r="A256">
            <v>51000010</v>
          </cell>
          <cell r="B256" t="str">
            <v>|</v>
          </cell>
          <cell r="C256" t="str">
            <v>Postage</v>
          </cell>
          <cell r="D256" t="str">
            <v>|</v>
          </cell>
          <cell r="E256">
            <v>0</v>
          </cell>
          <cell r="F256">
            <v>0</v>
          </cell>
          <cell r="G256">
            <v>0</v>
          </cell>
          <cell r="H256">
            <v>320.95999999999998</v>
          </cell>
        </row>
        <row r="257">
          <cell r="A257">
            <v>51000024</v>
          </cell>
          <cell r="B257" t="str">
            <v>|</v>
          </cell>
          <cell r="C257" t="str">
            <v>Stationery&amp;Sup- Others</v>
          </cell>
          <cell r="D257" t="str">
            <v>|</v>
          </cell>
          <cell r="E257">
            <v>277.79000000000002</v>
          </cell>
          <cell r="F257">
            <v>0</v>
          </cell>
          <cell r="G257">
            <v>277.79000000000002</v>
          </cell>
          <cell r="H257">
            <v>2779.12</v>
          </cell>
        </row>
        <row r="258">
          <cell r="A258">
            <v>51010002</v>
          </cell>
          <cell r="B258" t="str">
            <v>|</v>
          </cell>
          <cell r="C258" t="str">
            <v>Operating Supplies</v>
          </cell>
          <cell r="D258" t="str">
            <v>|</v>
          </cell>
          <cell r="E258">
            <v>66</v>
          </cell>
          <cell r="F258">
            <v>0</v>
          </cell>
          <cell r="G258">
            <v>66</v>
          </cell>
          <cell r="H258">
            <v>335.45</v>
          </cell>
        </row>
        <row r="259">
          <cell r="A259">
            <v>51010003</v>
          </cell>
          <cell r="B259" t="str">
            <v>|</v>
          </cell>
          <cell r="C259" t="str">
            <v>Testing Evaluation</v>
          </cell>
          <cell r="D259" t="str">
            <v>|</v>
          </cell>
          <cell r="E259">
            <v>68.709999999999994</v>
          </cell>
          <cell r="F259">
            <v>0</v>
          </cell>
          <cell r="G259">
            <v>68.709999999999994</v>
          </cell>
          <cell r="H259">
            <v>264.70999999999998</v>
          </cell>
        </row>
        <row r="260">
          <cell r="A260">
            <v>51020011</v>
          </cell>
          <cell r="B260" t="str">
            <v>|</v>
          </cell>
          <cell r="C260" t="str">
            <v>Courier&amp;Express SVC</v>
          </cell>
          <cell r="D260" t="str">
            <v>|</v>
          </cell>
          <cell r="E260">
            <v>138.88</v>
          </cell>
          <cell r="F260">
            <v>0</v>
          </cell>
          <cell r="G260">
            <v>138.88</v>
          </cell>
          <cell r="H260">
            <v>138.88</v>
          </cell>
        </row>
        <row r="261">
          <cell r="A261">
            <v>51190099</v>
          </cell>
          <cell r="B261" t="str">
            <v>|</v>
          </cell>
          <cell r="C261" t="str">
            <v>Perishable- Miscellaneous</v>
          </cell>
          <cell r="D261" t="str">
            <v>|</v>
          </cell>
          <cell r="E261">
            <v>0</v>
          </cell>
          <cell r="F261">
            <v>0</v>
          </cell>
          <cell r="G261">
            <v>0</v>
          </cell>
          <cell r="H261">
            <v>41.6</v>
          </cell>
        </row>
        <row r="262">
          <cell r="A262">
            <v>51590099</v>
          </cell>
          <cell r="B262" t="str">
            <v>|</v>
          </cell>
          <cell r="C262" t="str">
            <v>Insurance- Others</v>
          </cell>
          <cell r="D262" t="str">
            <v>|</v>
          </cell>
          <cell r="E262">
            <v>169.81</v>
          </cell>
          <cell r="F262">
            <v>0</v>
          </cell>
          <cell r="G262">
            <v>169.81</v>
          </cell>
          <cell r="H262">
            <v>509.43</v>
          </cell>
        </row>
        <row r="263">
          <cell r="A263">
            <v>51890042</v>
          </cell>
          <cell r="B263" t="str">
            <v>|</v>
          </cell>
          <cell r="C263" t="str">
            <v>Subscriptions- Others</v>
          </cell>
          <cell r="D263" t="str">
            <v>|</v>
          </cell>
          <cell r="E263">
            <v>0</v>
          </cell>
          <cell r="F263">
            <v>0</v>
          </cell>
          <cell r="G263">
            <v>0</v>
          </cell>
          <cell r="H263">
            <v>37.200000000000003</v>
          </cell>
        </row>
        <row r="264">
          <cell r="A264">
            <v>51890051</v>
          </cell>
          <cell r="B264" t="str">
            <v>|</v>
          </cell>
          <cell r="C264" t="str">
            <v>Outside Svc- Security</v>
          </cell>
          <cell r="D264" t="str">
            <v>|</v>
          </cell>
          <cell r="E264">
            <v>278.18</v>
          </cell>
          <cell r="F264">
            <v>0</v>
          </cell>
          <cell r="G264">
            <v>278.18</v>
          </cell>
          <cell r="H264">
            <v>834.54</v>
          </cell>
        </row>
        <row r="265">
          <cell r="A265">
            <v>51890061</v>
          </cell>
          <cell r="B265" t="str">
            <v>|</v>
          </cell>
          <cell r="C265" t="str">
            <v>EH &amp; S Expenses</v>
          </cell>
          <cell r="D265" t="str">
            <v>|</v>
          </cell>
          <cell r="E265">
            <v>333.49</v>
          </cell>
          <cell r="F265">
            <v>0</v>
          </cell>
          <cell r="G265">
            <v>333.49</v>
          </cell>
          <cell r="H265">
            <v>1000.47</v>
          </cell>
        </row>
        <row r="266">
          <cell r="D266" t="str">
            <v>-</v>
          </cell>
          <cell r="E266" t="str">
            <v>-----------------------</v>
          </cell>
          <cell r="F266" t="str">
            <v>--------------</v>
          </cell>
          <cell r="G266" t="e">
            <v>#VALUE!</v>
          </cell>
          <cell r="H266" t="str">
            <v>-----------------</v>
          </cell>
        </row>
        <row r="267">
          <cell r="C267" t="str">
            <v>Total for Dimension:(HT0020)</v>
          </cell>
          <cell r="D267">
            <v>0</v>
          </cell>
          <cell r="E267">
            <v>50123.63</v>
          </cell>
          <cell r="F267">
            <v>1840.46</v>
          </cell>
          <cell r="G267">
            <v>48283.17</v>
          </cell>
          <cell r="H267">
            <v>130345.69</v>
          </cell>
        </row>
        <row r="268">
          <cell r="D268" t="str">
            <v>-</v>
          </cell>
          <cell r="E268" t="str">
            <v>-----------------------</v>
          </cell>
          <cell r="F268" t="str">
            <v>--------------</v>
          </cell>
          <cell r="G268" t="e">
            <v>#VALUE!</v>
          </cell>
          <cell r="H268" t="str">
            <v>-----------------</v>
          </cell>
        </row>
        <row r="270">
          <cell r="A270" t="str">
            <v>IT0030           0</v>
          </cell>
          <cell r="B270">
            <v>0</v>
          </cell>
          <cell r="C270" t="str">
            <v>Warehouse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</row>
        <row r="271">
          <cell r="A271">
            <v>50100010</v>
          </cell>
          <cell r="B271" t="str">
            <v>|</v>
          </cell>
          <cell r="C271" t="str">
            <v>Salaries - Basic- Exempt</v>
          </cell>
          <cell r="D271" t="str">
            <v>|</v>
          </cell>
          <cell r="E271">
            <v>6482</v>
          </cell>
          <cell r="F271">
            <v>0</v>
          </cell>
          <cell r="G271">
            <v>6482</v>
          </cell>
          <cell r="H271">
            <v>19343.62</v>
          </cell>
        </row>
        <row r="272">
          <cell r="A272">
            <v>50100015</v>
          </cell>
          <cell r="B272" t="str">
            <v>|</v>
          </cell>
          <cell r="C272" t="str">
            <v>Salaries - Basic- Non Exempt</v>
          </cell>
          <cell r="D272" t="str">
            <v>|</v>
          </cell>
          <cell r="E272">
            <v>1495.5</v>
          </cell>
          <cell r="F272">
            <v>0</v>
          </cell>
          <cell r="G272">
            <v>1495.5</v>
          </cell>
          <cell r="H272">
            <v>4486</v>
          </cell>
        </row>
        <row r="273">
          <cell r="A273">
            <v>50100021</v>
          </cell>
          <cell r="B273" t="str">
            <v>|</v>
          </cell>
          <cell r="C273" t="str">
            <v>Salaries-Transp Allow-Exempt</v>
          </cell>
          <cell r="D273" t="str">
            <v>|</v>
          </cell>
          <cell r="E273">
            <v>400</v>
          </cell>
          <cell r="F273">
            <v>0</v>
          </cell>
          <cell r="G273">
            <v>400</v>
          </cell>
          <cell r="H273">
            <v>1200</v>
          </cell>
        </row>
        <row r="274">
          <cell r="A274">
            <v>50140030</v>
          </cell>
          <cell r="B274" t="str">
            <v>|</v>
          </cell>
          <cell r="C274" t="str">
            <v>AWS - Exempt</v>
          </cell>
          <cell r="D274" t="str">
            <v>|</v>
          </cell>
          <cell r="E274">
            <v>1594.92</v>
          </cell>
          <cell r="F274">
            <v>0</v>
          </cell>
          <cell r="G274">
            <v>1594.92</v>
          </cell>
          <cell r="H274">
            <v>1594.92</v>
          </cell>
        </row>
        <row r="275">
          <cell r="A275">
            <v>50140035</v>
          </cell>
          <cell r="B275" t="str">
            <v>|</v>
          </cell>
          <cell r="C275" t="str">
            <v>AWS - Non-Exempt</v>
          </cell>
          <cell r="D275" t="str">
            <v>|</v>
          </cell>
          <cell r="E275">
            <v>373.89</v>
          </cell>
          <cell r="F275">
            <v>0</v>
          </cell>
          <cell r="G275">
            <v>373.89</v>
          </cell>
          <cell r="H275">
            <v>373.89</v>
          </cell>
        </row>
        <row r="276">
          <cell r="A276">
            <v>50200010</v>
          </cell>
          <cell r="B276" t="str">
            <v>|</v>
          </cell>
          <cell r="C276" t="str">
            <v>Direct Labor- Wages</v>
          </cell>
          <cell r="D276" t="str">
            <v>|</v>
          </cell>
          <cell r="E276">
            <v>13774.52</v>
          </cell>
          <cell r="F276">
            <v>0</v>
          </cell>
          <cell r="G276">
            <v>13774.52</v>
          </cell>
          <cell r="H276">
            <v>41287.1</v>
          </cell>
        </row>
        <row r="277">
          <cell r="A277">
            <v>50210010</v>
          </cell>
          <cell r="B277" t="str">
            <v>|</v>
          </cell>
          <cell r="C277" t="str">
            <v>Overtime- Direct Labour</v>
          </cell>
          <cell r="D277" t="str">
            <v>|</v>
          </cell>
          <cell r="E277">
            <v>380.26</v>
          </cell>
          <cell r="F277">
            <v>0</v>
          </cell>
          <cell r="G277">
            <v>380.26</v>
          </cell>
          <cell r="H277">
            <v>10404.34</v>
          </cell>
        </row>
        <row r="278">
          <cell r="A278">
            <v>50240040</v>
          </cell>
          <cell r="B278" t="str">
            <v>|</v>
          </cell>
          <cell r="C278" t="str">
            <v>AWS - Direct Labour</v>
          </cell>
          <cell r="D278" t="str">
            <v>|</v>
          </cell>
          <cell r="E278">
            <v>3442.5</v>
          </cell>
          <cell r="F278">
            <v>0</v>
          </cell>
          <cell r="G278">
            <v>3442.5</v>
          </cell>
          <cell r="H278">
            <v>3442.5</v>
          </cell>
        </row>
        <row r="279">
          <cell r="A279">
            <v>50240070</v>
          </cell>
          <cell r="B279" t="str">
            <v>|</v>
          </cell>
          <cell r="C279" t="str">
            <v>Attendance Bonus-Direct Lab</v>
          </cell>
          <cell r="D279" t="str">
            <v>|</v>
          </cell>
          <cell r="E279">
            <v>245</v>
          </cell>
          <cell r="F279">
            <v>0</v>
          </cell>
          <cell r="G279">
            <v>245</v>
          </cell>
          <cell r="H279">
            <v>735</v>
          </cell>
        </row>
        <row r="280">
          <cell r="A280">
            <v>50270010</v>
          </cell>
          <cell r="B280" t="str">
            <v>|</v>
          </cell>
          <cell r="C280" t="str">
            <v>Wages- Union Fee/Other- Direct</v>
          </cell>
          <cell r="D280" t="str">
            <v>|</v>
          </cell>
          <cell r="E280">
            <v>24</v>
          </cell>
          <cell r="F280">
            <v>0</v>
          </cell>
          <cell r="G280">
            <v>24</v>
          </cell>
          <cell r="H280">
            <v>96</v>
          </cell>
        </row>
        <row r="281">
          <cell r="A281">
            <v>50320010</v>
          </cell>
          <cell r="B281" t="str">
            <v>|</v>
          </cell>
          <cell r="C281" t="str">
            <v>CPF-Salaried Employees- Exempt</v>
          </cell>
          <cell r="D281" t="str">
            <v>|</v>
          </cell>
          <cell r="E281">
            <v>1297.18</v>
          </cell>
          <cell r="F281">
            <v>0</v>
          </cell>
          <cell r="G281">
            <v>1297.18</v>
          </cell>
          <cell r="H281">
            <v>3364.18</v>
          </cell>
        </row>
        <row r="282">
          <cell r="A282">
            <v>50320015</v>
          </cell>
          <cell r="B282" t="str">
            <v>|</v>
          </cell>
          <cell r="C282" t="str">
            <v>CPF-Salaried Employees- Non-Ex</v>
          </cell>
          <cell r="D282" t="str">
            <v>|</v>
          </cell>
          <cell r="E282">
            <v>299.82</v>
          </cell>
          <cell r="F282">
            <v>0</v>
          </cell>
          <cell r="G282">
            <v>299.82</v>
          </cell>
          <cell r="H282">
            <v>779.82</v>
          </cell>
        </row>
        <row r="283">
          <cell r="A283">
            <v>50320020</v>
          </cell>
          <cell r="B283" t="str">
            <v>|</v>
          </cell>
          <cell r="C283" t="str">
            <v>CPF - Direct Employees</v>
          </cell>
          <cell r="D283" t="str">
            <v>|</v>
          </cell>
          <cell r="E283">
            <v>1399.8</v>
          </cell>
          <cell r="F283">
            <v>0</v>
          </cell>
          <cell r="G283">
            <v>1399.8</v>
          </cell>
          <cell r="H283">
            <v>3589.8</v>
          </cell>
        </row>
        <row r="284">
          <cell r="A284">
            <v>50330011</v>
          </cell>
          <cell r="B284" t="str">
            <v>|</v>
          </cell>
          <cell r="C284" t="str">
            <v>Medical/Hospit- Salaried Emp</v>
          </cell>
          <cell r="D284" t="str">
            <v>|</v>
          </cell>
          <cell r="E284">
            <v>105.6</v>
          </cell>
          <cell r="F284">
            <v>0</v>
          </cell>
          <cell r="G284">
            <v>105.6</v>
          </cell>
          <cell r="H284">
            <v>844.6</v>
          </cell>
        </row>
        <row r="285">
          <cell r="A285">
            <v>50330050</v>
          </cell>
          <cell r="B285" t="str">
            <v>|</v>
          </cell>
          <cell r="C285" t="str">
            <v>Insurance- Direct Labour</v>
          </cell>
          <cell r="D285" t="str">
            <v>|</v>
          </cell>
          <cell r="E285">
            <v>1568.78</v>
          </cell>
          <cell r="F285">
            <v>0</v>
          </cell>
          <cell r="G285">
            <v>1568.78</v>
          </cell>
          <cell r="H285">
            <v>1568.78</v>
          </cell>
        </row>
        <row r="286">
          <cell r="A286">
            <v>50350016</v>
          </cell>
          <cell r="B286" t="str">
            <v>|</v>
          </cell>
          <cell r="C286" t="str">
            <v>Transpo- Taxi Reimbursement</v>
          </cell>
          <cell r="D286" t="str">
            <v>|</v>
          </cell>
          <cell r="E286">
            <v>103.7</v>
          </cell>
          <cell r="F286">
            <v>0</v>
          </cell>
          <cell r="G286">
            <v>103.7</v>
          </cell>
          <cell r="H286">
            <v>167.9</v>
          </cell>
        </row>
        <row r="287">
          <cell r="A287">
            <v>50350017</v>
          </cell>
          <cell r="B287" t="str">
            <v>|</v>
          </cell>
          <cell r="C287" t="str">
            <v>Transpo- Company Bus</v>
          </cell>
          <cell r="D287" t="str">
            <v>|</v>
          </cell>
          <cell r="E287">
            <v>826.63</v>
          </cell>
          <cell r="F287">
            <v>0</v>
          </cell>
          <cell r="G287">
            <v>826.63</v>
          </cell>
          <cell r="H287">
            <v>2479.89</v>
          </cell>
        </row>
        <row r="288">
          <cell r="A288">
            <v>50350045</v>
          </cell>
          <cell r="B288" t="str">
            <v>|</v>
          </cell>
          <cell r="C288" t="str">
            <v>Oth Supp Bnft-Staff Wlf-Local</v>
          </cell>
          <cell r="D288" t="str">
            <v>|</v>
          </cell>
          <cell r="E288">
            <v>112.6</v>
          </cell>
          <cell r="F288">
            <v>0</v>
          </cell>
          <cell r="G288">
            <v>112.6</v>
          </cell>
          <cell r="H288">
            <v>567.29999999999995</v>
          </cell>
        </row>
        <row r="289">
          <cell r="A289">
            <v>50350047</v>
          </cell>
          <cell r="B289" t="str">
            <v>|</v>
          </cell>
          <cell r="C289" t="str">
            <v>Oth Supp Bnft-Staff Hse-Local</v>
          </cell>
          <cell r="D289" t="str">
            <v>|</v>
          </cell>
          <cell r="E289">
            <v>0</v>
          </cell>
          <cell r="F289">
            <v>60</v>
          </cell>
          <cell r="G289">
            <v>-60</v>
          </cell>
          <cell r="H289">
            <v>-180</v>
          </cell>
        </row>
        <row r="290">
          <cell r="A290">
            <v>50350060</v>
          </cell>
          <cell r="B290" t="str">
            <v>|</v>
          </cell>
          <cell r="C290" t="str">
            <v>Employer SDF/FWL-Direct Labor</v>
          </cell>
          <cell r="D290" t="str">
            <v>|</v>
          </cell>
          <cell r="E290">
            <v>718.11</v>
          </cell>
          <cell r="F290">
            <v>0</v>
          </cell>
          <cell r="G290">
            <v>718.11</v>
          </cell>
          <cell r="H290">
            <v>2021.26</v>
          </cell>
        </row>
        <row r="291">
          <cell r="A291">
            <v>50350063</v>
          </cell>
          <cell r="B291" t="str">
            <v>|</v>
          </cell>
          <cell r="C291" t="str">
            <v>Employer SDF/FWL-Non-Exempt</v>
          </cell>
          <cell r="D291" t="str">
            <v>|</v>
          </cell>
          <cell r="E291">
            <v>14.96</v>
          </cell>
          <cell r="F291">
            <v>0</v>
          </cell>
          <cell r="G291">
            <v>14.96</v>
          </cell>
          <cell r="H291">
            <v>29.92</v>
          </cell>
        </row>
        <row r="292">
          <cell r="A292">
            <v>50420010</v>
          </cell>
          <cell r="B292" t="str">
            <v>|</v>
          </cell>
          <cell r="C292" t="str">
            <v>Training- Salaried Employees</v>
          </cell>
          <cell r="D292" t="str">
            <v>|</v>
          </cell>
          <cell r="E292">
            <v>0</v>
          </cell>
          <cell r="F292">
            <v>0</v>
          </cell>
          <cell r="G292">
            <v>0</v>
          </cell>
          <cell r="H292">
            <v>82.4</v>
          </cell>
        </row>
        <row r="293">
          <cell r="A293">
            <v>50805010</v>
          </cell>
          <cell r="B293" t="str">
            <v>|</v>
          </cell>
          <cell r="C293" t="str">
            <v>Depr- Furniture,Fixture&amp;Fittin</v>
          </cell>
          <cell r="D293" t="str">
            <v>|</v>
          </cell>
          <cell r="E293">
            <v>382.62</v>
          </cell>
          <cell r="F293">
            <v>0</v>
          </cell>
          <cell r="G293">
            <v>382.62</v>
          </cell>
          <cell r="H293">
            <v>1147.8599999999999</v>
          </cell>
        </row>
        <row r="294">
          <cell r="A294">
            <v>50810010</v>
          </cell>
          <cell r="B294" t="str">
            <v>|</v>
          </cell>
          <cell r="C294" t="str">
            <v>Depr- Leasehold Improvement</v>
          </cell>
          <cell r="D294" t="str">
            <v>|</v>
          </cell>
          <cell r="E294">
            <v>608.13</v>
          </cell>
          <cell r="F294">
            <v>0</v>
          </cell>
          <cell r="G294">
            <v>608.13</v>
          </cell>
          <cell r="H294">
            <v>1824.39</v>
          </cell>
        </row>
        <row r="295">
          <cell r="A295">
            <v>50830010</v>
          </cell>
          <cell r="B295" t="str">
            <v>|</v>
          </cell>
          <cell r="C295" t="str">
            <v>Depr- Machinery &amp; Plant</v>
          </cell>
          <cell r="D295" t="str">
            <v>|</v>
          </cell>
          <cell r="E295">
            <v>286.94</v>
          </cell>
          <cell r="F295">
            <v>0</v>
          </cell>
          <cell r="G295">
            <v>286.94</v>
          </cell>
          <cell r="H295">
            <v>860.82</v>
          </cell>
        </row>
        <row r="296">
          <cell r="A296">
            <v>50830020</v>
          </cell>
          <cell r="B296" t="str">
            <v>|</v>
          </cell>
          <cell r="C296" t="str">
            <v>Depr- Tools &amp; Workshop Equip</v>
          </cell>
          <cell r="D296" t="str">
            <v>|</v>
          </cell>
          <cell r="E296">
            <v>17.36</v>
          </cell>
          <cell r="F296">
            <v>0</v>
          </cell>
          <cell r="G296">
            <v>17.36</v>
          </cell>
          <cell r="H296">
            <v>52.08</v>
          </cell>
        </row>
        <row r="297">
          <cell r="A297">
            <v>50900010</v>
          </cell>
          <cell r="B297" t="str">
            <v>|</v>
          </cell>
          <cell r="C297" t="str">
            <v>Rent of Land&amp;Bldg</v>
          </cell>
          <cell r="D297" t="str">
            <v>|</v>
          </cell>
          <cell r="E297">
            <v>45425.1</v>
          </cell>
          <cell r="F297">
            <v>6500</v>
          </cell>
          <cell r="G297">
            <v>38925.1</v>
          </cell>
          <cell r="H297">
            <v>115081.51</v>
          </cell>
        </row>
        <row r="298">
          <cell r="A298">
            <v>50910010</v>
          </cell>
          <cell r="B298" t="str">
            <v>|</v>
          </cell>
          <cell r="C298" t="str">
            <v>Utilities- Power &amp; Light</v>
          </cell>
          <cell r="D298" t="str">
            <v>|</v>
          </cell>
          <cell r="E298">
            <v>3876</v>
          </cell>
          <cell r="F298">
            <v>0</v>
          </cell>
          <cell r="G298">
            <v>3876</v>
          </cell>
          <cell r="H298">
            <v>10203</v>
          </cell>
        </row>
        <row r="299">
          <cell r="A299">
            <v>50910031</v>
          </cell>
          <cell r="B299" t="str">
            <v>|</v>
          </cell>
          <cell r="C299" t="str">
            <v>Telephones</v>
          </cell>
          <cell r="D299" t="str">
            <v>|</v>
          </cell>
          <cell r="E299">
            <v>389.8</v>
          </cell>
          <cell r="F299">
            <v>276.17</v>
          </cell>
          <cell r="G299">
            <v>113.63</v>
          </cell>
          <cell r="H299">
            <v>592.04999999999995</v>
          </cell>
        </row>
        <row r="300">
          <cell r="A300">
            <v>50920018</v>
          </cell>
          <cell r="B300" t="str">
            <v>|</v>
          </cell>
          <cell r="C300" t="str">
            <v>Maint/R Land&amp;Bldg- Others</v>
          </cell>
          <cell r="D300" t="str">
            <v>|</v>
          </cell>
          <cell r="E300">
            <v>4509.57</v>
          </cell>
          <cell r="F300">
            <v>0</v>
          </cell>
          <cell r="G300">
            <v>4509.57</v>
          </cell>
          <cell r="H300">
            <v>11381.65</v>
          </cell>
        </row>
        <row r="301">
          <cell r="A301">
            <v>50920031</v>
          </cell>
          <cell r="B301" t="str">
            <v>|</v>
          </cell>
          <cell r="C301" t="str">
            <v>One Off Maint- Machinery&amp;Plant</v>
          </cell>
          <cell r="D301" t="str">
            <v>|</v>
          </cell>
          <cell r="E301">
            <v>520</v>
          </cell>
          <cell r="F301">
            <v>0</v>
          </cell>
          <cell r="G301">
            <v>520</v>
          </cell>
          <cell r="H301">
            <v>520</v>
          </cell>
        </row>
        <row r="302">
          <cell r="A302">
            <v>50920036</v>
          </cell>
          <cell r="B302" t="str">
            <v>|</v>
          </cell>
          <cell r="C302" t="str">
            <v>One Off Maint- PC&amp;Peripherals</v>
          </cell>
          <cell r="D302" t="str">
            <v>|</v>
          </cell>
          <cell r="E302">
            <v>0</v>
          </cell>
          <cell r="F302">
            <v>0</v>
          </cell>
          <cell r="G302">
            <v>0</v>
          </cell>
          <cell r="H302">
            <v>275</v>
          </cell>
        </row>
        <row r="303">
          <cell r="A303">
            <v>50930055</v>
          </cell>
          <cell r="B303" t="str">
            <v>|</v>
          </cell>
          <cell r="C303" t="str">
            <v>Rental of Equipment- Mfg Equip</v>
          </cell>
          <cell r="D303" t="str">
            <v>|</v>
          </cell>
          <cell r="E303">
            <v>7529.72</v>
          </cell>
          <cell r="F303">
            <v>2000</v>
          </cell>
          <cell r="G303">
            <v>5529.72</v>
          </cell>
          <cell r="H303">
            <v>13625.62</v>
          </cell>
        </row>
        <row r="304">
          <cell r="A304">
            <v>50930056</v>
          </cell>
          <cell r="B304" t="str">
            <v>|</v>
          </cell>
          <cell r="C304" t="str">
            <v>Rental of Equipment- Others</v>
          </cell>
          <cell r="D304" t="str">
            <v>|</v>
          </cell>
          <cell r="E304">
            <v>55.7</v>
          </cell>
          <cell r="F304">
            <v>0</v>
          </cell>
          <cell r="G304">
            <v>55.7</v>
          </cell>
          <cell r="H304">
            <v>167.68</v>
          </cell>
        </row>
        <row r="305">
          <cell r="A305">
            <v>51000010</v>
          </cell>
          <cell r="B305" t="str">
            <v>|</v>
          </cell>
          <cell r="C305" t="str">
            <v>Postage</v>
          </cell>
          <cell r="D305" t="str">
            <v>|</v>
          </cell>
          <cell r="E305">
            <v>0</v>
          </cell>
          <cell r="F305">
            <v>0</v>
          </cell>
          <cell r="G305">
            <v>0</v>
          </cell>
          <cell r="H305">
            <v>208.32</v>
          </cell>
        </row>
        <row r="306">
          <cell r="A306">
            <v>51000024</v>
          </cell>
          <cell r="B306" t="str">
            <v>|</v>
          </cell>
          <cell r="C306" t="str">
            <v>Stationery&amp;Sup- Others</v>
          </cell>
          <cell r="D306" t="str">
            <v>|</v>
          </cell>
          <cell r="E306">
            <v>1412.64</v>
          </cell>
          <cell r="F306">
            <v>0</v>
          </cell>
          <cell r="G306">
            <v>1412.64</v>
          </cell>
          <cell r="H306">
            <v>2104.3200000000002</v>
          </cell>
        </row>
        <row r="307">
          <cell r="A307">
            <v>51010002</v>
          </cell>
          <cell r="B307" t="str">
            <v>|</v>
          </cell>
          <cell r="C307" t="str">
            <v>Operating Supplies</v>
          </cell>
          <cell r="D307" t="str">
            <v>|</v>
          </cell>
          <cell r="E307">
            <v>760</v>
          </cell>
          <cell r="F307">
            <v>0</v>
          </cell>
          <cell r="G307">
            <v>760</v>
          </cell>
          <cell r="H307">
            <v>2345</v>
          </cell>
        </row>
        <row r="308">
          <cell r="A308">
            <v>51020011</v>
          </cell>
          <cell r="B308" t="str">
            <v>|</v>
          </cell>
          <cell r="C308" t="str">
            <v>Courier&amp;Express SVC</v>
          </cell>
          <cell r="D308" t="str">
            <v>|</v>
          </cell>
          <cell r="E308">
            <v>104.16</v>
          </cell>
          <cell r="F308">
            <v>0</v>
          </cell>
          <cell r="G308">
            <v>104.16</v>
          </cell>
          <cell r="H308">
            <v>104.16</v>
          </cell>
        </row>
        <row r="309">
          <cell r="A309">
            <v>51030001</v>
          </cell>
          <cell r="B309" t="str">
            <v>|</v>
          </cell>
          <cell r="C309" t="str">
            <v>Factory Scrap</v>
          </cell>
          <cell r="D309" t="str">
            <v>|</v>
          </cell>
          <cell r="E309">
            <v>974.77</v>
          </cell>
          <cell r="F309">
            <v>0</v>
          </cell>
          <cell r="G309">
            <v>974.77</v>
          </cell>
          <cell r="H309">
            <v>1074.05</v>
          </cell>
        </row>
        <row r="310">
          <cell r="A310">
            <v>51190010</v>
          </cell>
          <cell r="B310" t="str">
            <v>|</v>
          </cell>
          <cell r="C310" t="str">
            <v>Perishable- Oils &amp; Lubricant</v>
          </cell>
          <cell r="D310" t="str">
            <v>|</v>
          </cell>
          <cell r="E310">
            <v>0</v>
          </cell>
          <cell r="F310">
            <v>0</v>
          </cell>
          <cell r="G310">
            <v>0</v>
          </cell>
          <cell r="H310">
            <v>336</v>
          </cell>
        </row>
        <row r="311">
          <cell r="A311">
            <v>51590099</v>
          </cell>
          <cell r="B311" t="str">
            <v>|</v>
          </cell>
          <cell r="C311" t="str">
            <v>Insurance- Others</v>
          </cell>
          <cell r="D311" t="str">
            <v>|</v>
          </cell>
          <cell r="E311">
            <v>5026.3900000000003</v>
          </cell>
          <cell r="F311">
            <v>0</v>
          </cell>
          <cell r="G311">
            <v>5026.3900000000003</v>
          </cell>
          <cell r="H311">
            <v>15079.17</v>
          </cell>
        </row>
        <row r="312">
          <cell r="A312">
            <v>51890051</v>
          </cell>
          <cell r="B312" t="str">
            <v>|</v>
          </cell>
          <cell r="C312" t="str">
            <v>Outside Svc- Security</v>
          </cell>
          <cell r="D312" t="str">
            <v>|</v>
          </cell>
          <cell r="E312">
            <v>401.82</v>
          </cell>
          <cell r="F312">
            <v>0</v>
          </cell>
          <cell r="G312">
            <v>401.82</v>
          </cell>
          <cell r="H312">
            <v>1205.46</v>
          </cell>
        </row>
        <row r="313">
          <cell r="A313">
            <v>51890061</v>
          </cell>
          <cell r="B313" t="str">
            <v>|</v>
          </cell>
          <cell r="C313" t="str">
            <v>EH &amp; S Expenses</v>
          </cell>
          <cell r="D313" t="str">
            <v>|</v>
          </cell>
          <cell r="E313">
            <v>481.71</v>
          </cell>
          <cell r="F313">
            <v>0</v>
          </cell>
          <cell r="G313">
            <v>481.71</v>
          </cell>
          <cell r="H313">
            <v>1445.13</v>
          </cell>
        </row>
        <row r="314">
          <cell r="D314" t="str">
            <v>-</v>
          </cell>
          <cell r="E314" t="str">
            <v>-----------------------</v>
          </cell>
          <cell r="F314" t="str">
            <v>--------------</v>
          </cell>
          <cell r="G314" t="e">
            <v>#VALUE!</v>
          </cell>
          <cell r="H314" t="str">
            <v>-----------------</v>
          </cell>
        </row>
        <row r="315">
          <cell r="C315" t="str">
            <v>Total for Dimension:(IT0030)</v>
          </cell>
          <cell r="D315">
            <v>0</v>
          </cell>
          <cell r="E315">
            <v>107422.2</v>
          </cell>
          <cell r="F315">
            <v>8836.17</v>
          </cell>
          <cell r="G315">
            <v>98586.03</v>
          </cell>
          <cell r="H315">
            <v>277912.49</v>
          </cell>
        </row>
        <row r="316">
          <cell r="D316" t="str">
            <v>-</v>
          </cell>
          <cell r="E316" t="str">
            <v>-----------------------</v>
          </cell>
          <cell r="F316" t="str">
            <v>--------------</v>
          </cell>
          <cell r="G316" t="e">
            <v>#VALUE!</v>
          </cell>
          <cell r="H316" t="str">
            <v>-----------------</v>
          </cell>
        </row>
        <row r="319">
          <cell r="A319" t="str">
            <v>KT0011           0</v>
          </cell>
          <cell r="B319">
            <v>0</v>
          </cell>
          <cell r="C319" t="str">
            <v>EH &amp; S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</row>
        <row r="320">
          <cell r="A320">
            <v>50100010</v>
          </cell>
          <cell r="B320" t="str">
            <v>|</v>
          </cell>
          <cell r="C320" t="str">
            <v>Salaries - Basic- Exempt</v>
          </cell>
          <cell r="D320" t="str">
            <v>|</v>
          </cell>
          <cell r="E320">
            <v>4804</v>
          </cell>
          <cell r="F320">
            <v>0</v>
          </cell>
          <cell r="G320">
            <v>4804</v>
          </cell>
          <cell r="H320">
            <v>14412</v>
          </cell>
        </row>
        <row r="321">
          <cell r="A321">
            <v>50140030</v>
          </cell>
          <cell r="B321" t="str">
            <v>|</v>
          </cell>
          <cell r="C321" t="str">
            <v>AWS - Exempt</v>
          </cell>
          <cell r="D321" t="str">
            <v>|</v>
          </cell>
          <cell r="E321">
            <v>1200.99</v>
          </cell>
          <cell r="F321">
            <v>0</v>
          </cell>
          <cell r="G321">
            <v>1200.99</v>
          </cell>
          <cell r="H321">
            <v>1200.99</v>
          </cell>
        </row>
        <row r="322">
          <cell r="A322">
            <v>50320010</v>
          </cell>
          <cell r="B322" t="str">
            <v>|</v>
          </cell>
          <cell r="C322" t="str">
            <v>CPF-Salaried Employees- Exempt</v>
          </cell>
          <cell r="D322" t="str">
            <v>|</v>
          </cell>
          <cell r="E322">
            <v>961.15</v>
          </cell>
          <cell r="F322">
            <v>0</v>
          </cell>
          <cell r="G322">
            <v>961.15</v>
          </cell>
          <cell r="H322">
            <v>2499.15</v>
          </cell>
        </row>
        <row r="323">
          <cell r="A323">
            <v>50330011</v>
          </cell>
          <cell r="B323" t="str">
            <v>|</v>
          </cell>
          <cell r="C323" t="str">
            <v>Medical/Hospit- Salaried Emp</v>
          </cell>
          <cell r="D323" t="str">
            <v>|</v>
          </cell>
          <cell r="E323">
            <v>30</v>
          </cell>
          <cell r="F323">
            <v>0</v>
          </cell>
          <cell r="G323">
            <v>30</v>
          </cell>
          <cell r="H323">
            <v>30</v>
          </cell>
        </row>
        <row r="324">
          <cell r="A324">
            <v>50330052</v>
          </cell>
          <cell r="B324" t="str">
            <v>|</v>
          </cell>
          <cell r="C324" t="str">
            <v>Insurance- Exempt</v>
          </cell>
          <cell r="D324" t="str">
            <v>|</v>
          </cell>
          <cell r="E324">
            <v>303.17</v>
          </cell>
          <cell r="F324">
            <v>0</v>
          </cell>
          <cell r="G324">
            <v>303.17</v>
          </cell>
          <cell r="H324">
            <v>303.17</v>
          </cell>
        </row>
        <row r="325">
          <cell r="A325">
            <v>50350045</v>
          </cell>
          <cell r="B325" t="str">
            <v>|</v>
          </cell>
          <cell r="C325" t="str">
            <v>Oth Supp Bnft-Staff Wlf-Local</v>
          </cell>
          <cell r="D325" t="str">
            <v>|</v>
          </cell>
          <cell r="E325">
            <v>25.3</v>
          </cell>
          <cell r="F325">
            <v>0</v>
          </cell>
          <cell r="G325">
            <v>25.3</v>
          </cell>
          <cell r="H325">
            <v>2425.3000000000002</v>
          </cell>
        </row>
        <row r="326">
          <cell r="A326">
            <v>50350062</v>
          </cell>
          <cell r="B326" t="str">
            <v>|</v>
          </cell>
          <cell r="C326" t="str">
            <v>Employer SDF/FWL-Exempt</v>
          </cell>
          <cell r="D326" t="str">
            <v>|</v>
          </cell>
          <cell r="E326">
            <v>1</v>
          </cell>
          <cell r="F326">
            <v>0</v>
          </cell>
          <cell r="G326">
            <v>1</v>
          </cell>
          <cell r="H326">
            <v>3</v>
          </cell>
        </row>
        <row r="327">
          <cell r="A327">
            <v>50830010</v>
          </cell>
          <cell r="B327" t="str">
            <v>|</v>
          </cell>
          <cell r="C327" t="str">
            <v>Depr- Machinery &amp; Plant</v>
          </cell>
          <cell r="D327" t="str">
            <v>|</v>
          </cell>
          <cell r="E327">
            <v>190.97</v>
          </cell>
          <cell r="F327">
            <v>0</v>
          </cell>
          <cell r="G327">
            <v>190.97</v>
          </cell>
          <cell r="H327">
            <v>572.91</v>
          </cell>
        </row>
        <row r="328">
          <cell r="A328">
            <v>50830020</v>
          </cell>
          <cell r="B328" t="str">
            <v>|</v>
          </cell>
          <cell r="C328" t="str">
            <v>Depr- Tools &amp; Workshop Equip</v>
          </cell>
          <cell r="D328" t="str">
            <v>|</v>
          </cell>
          <cell r="E328">
            <v>31.11</v>
          </cell>
          <cell r="F328">
            <v>0</v>
          </cell>
          <cell r="G328">
            <v>31.11</v>
          </cell>
          <cell r="H328">
            <v>93.33</v>
          </cell>
        </row>
        <row r="329">
          <cell r="A329">
            <v>50900010</v>
          </cell>
          <cell r="B329" t="str">
            <v>|</v>
          </cell>
          <cell r="C329" t="str">
            <v>Rent of Land&amp;Bldg</v>
          </cell>
          <cell r="D329" t="str">
            <v>|</v>
          </cell>
          <cell r="E329">
            <v>365.08</v>
          </cell>
          <cell r="F329">
            <v>0</v>
          </cell>
          <cell r="G329">
            <v>365.08</v>
          </cell>
          <cell r="H329">
            <v>1081.6300000000001</v>
          </cell>
        </row>
        <row r="330">
          <cell r="A330">
            <v>50910010</v>
          </cell>
          <cell r="B330" t="str">
            <v>|</v>
          </cell>
          <cell r="C330" t="str">
            <v>Utilities- Power &amp; Light</v>
          </cell>
          <cell r="D330" t="str">
            <v>|</v>
          </cell>
          <cell r="E330">
            <v>152</v>
          </cell>
          <cell r="F330">
            <v>0</v>
          </cell>
          <cell r="G330">
            <v>152</v>
          </cell>
          <cell r="H330">
            <v>304</v>
          </cell>
        </row>
        <row r="331">
          <cell r="A331">
            <v>50910031</v>
          </cell>
          <cell r="B331" t="str">
            <v>|</v>
          </cell>
          <cell r="C331" t="str">
            <v>Telephones</v>
          </cell>
          <cell r="D331" t="str">
            <v>|</v>
          </cell>
          <cell r="E331">
            <v>171.13</v>
          </cell>
          <cell r="F331">
            <v>0</v>
          </cell>
          <cell r="G331">
            <v>171.13</v>
          </cell>
          <cell r="H331">
            <v>185.56</v>
          </cell>
        </row>
        <row r="332">
          <cell r="A332">
            <v>50920018</v>
          </cell>
          <cell r="B332" t="str">
            <v>|</v>
          </cell>
          <cell r="C332" t="str">
            <v>Maint/R Land&amp;Bldg- Others</v>
          </cell>
          <cell r="D332" t="str">
            <v>|</v>
          </cell>
          <cell r="E332">
            <v>71.150000000000006</v>
          </cell>
          <cell r="F332">
            <v>0</v>
          </cell>
          <cell r="G332">
            <v>71.150000000000006</v>
          </cell>
          <cell r="H332">
            <v>142.30000000000001</v>
          </cell>
        </row>
        <row r="333">
          <cell r="A333">
            <v>50930056</v>
          </cell>
          <cell r="B333" t="str">
            <v>|</v>
          </cell>
          <cell r="C333" t="str">
            <v>Rental of Equipment- Others</v>
          </cell>
          <cell r="D333" t="str">
            <v>|</v>
          </cell>
          <cell r="E333">
            <v>18.57</v>
          </cell>
          <cell r="F333">
            <v>0</v>
          </cell>
          <cell r="G333">
            <v>18.57</v>
          </cell>
          <cell r="H333">
            <v>55.9</v>
          </cell>
        </row>
        <row r="334">
          <cell r="A334">
            <v>51000010</v>
          </cell>
          <cell r="B334" t="str">
            <v>|</v>
          </cell>
          <cell r="C334" t="str">
            <v>Postage</v>
          </cell>
          <cell r="D334" t="str">
            <v>|</v>
          </cell>
          <cell r="E334">
            <v>0</v>
          </cell>
          <cell r="F334">
            <v>0</v>
          </cell>
          <cell r="G334">
            <v>0</v>
          </cell>
          <cell r="H334">
            <v>69.44</v>
          </cell>
        </row>
        <row r="335">
          <cell r="A335">
            <v>51000024</v>
          </cell>
          <cell r="B335" t="str">
            <v>|</v>
          </cell>
          <cell r="C335" t="str">
            <v>Stationery&amp;Sup- Others</v>
          </cell>
          <cell r="D335" t="str">
            <v>|</v>
          </cell>
          <cell r="E335">
            <v>69.45</v>
          </cell>
          <cell r="F335">
            <v>0</v>
          </cell>
          <cell r="G335">
            <v>69.45</v>
          </cell>
          <cell r="H335">
            <v>69.45</v>
          </cell>
        </row>
        <row r="336">
          <cell r="A336">
            <v>51020011</v>
          </cell>
          <cell r="B336" t="str">
            <v>|</v>
          </cell>
          <cell r="C336" t="str">
            <v>Courier&amp;Express SVC</v>
          </cell>
          <cell r="D336" t="str">
            <v>|</v>
          </cell>
          <cell r="E336">
            <v>34.72</v>
          </cell>
          <cell r="F336">
            <v>0</v>
          </cell>
          <cell r="G336">
            <v>34.72</v>
          </cell>
          <cell r="H336">
            <v>34.72</v>
          </cell>
        </row>
        <row r="337">
          <cell r="A337">
            <v>51020021</v>
          </cell>
          <cell r="B337" t="str">
            <v>|</v>
          </cell>
          <cell r="C337" t="str">
            <v>Publications&amp;Periodcl</v>
          </cell>
          <cell r="D337" t="str">
            <v>|</v>
          </cell>
          <cell r="E337">
            <v>0</v>
          </cell>
          <cell r="F337">
            <v>0</v>
          </cell>
          <cell r="G337">
            <v>0</v>
          </cell>
          <cell r="H337">
            <v>138.9</v>
          </cell>
        </row>
        <row r="338">
          <cell r="A338">
            <v>51590099</v>
          </cell>
          <cell r="B338" t="str">
            <v>|</v>
          </cell>
          <cell r="C338" t="str">
            <v>Insurance- Others</v>
          </cell>
          <cell r="D338" t="str">
            <v>|</v>
          </cell>
          <cell r="E338">
            <v>65.099999999999994</v>
          </cell>
          <cell r="F338">
            <v>0</v>
          </cell>
          <cell r="G338">
            <v>65.099999999999994</v>
          </cell>
          <cell r="H338">
            <v>195.3</v>
          </cell>
        </row>
        <row r="339">
          <cell r="A339">
            <v>51890051</v>
          </cell>
          <cell r="B339" t="str">
            <v>|</v>
          </cell>
          <cell r="C339" t="str">
            <v>Outside Svc- Security</v>
          </cell>
          <cell r="D339" t="str">
            <v>|</v>
          </cell>
          <cell r="E339">
            <v>30.91</v>
          </cell>
          <cell r="F339">
            <v>0</v>
          </cell>
          <cell r="G339">
            <v>30.91</v>
          </cell>
          <cell r="H339">
            <v>92.73</v>
          </cell>
        </row>
        <row r="340">
          <cell r="A340">
            <v>51890061</v>
          </cell>
          <cell r="B340" t="str">
            <v>|</v>
          </cell>
          <cell r="C340" t="str">
            <v>EH &amp; S Expenses</v>
          </cell>
          <cell r="D340" t="str">
            <v>|</v>
          </cell>
          <cell r="E340">
            <v>0</v>
          </cell>
          <cell r="F340">
            <v>0</v>
          </cell>
          <cell r="G340">
            <v>0</v>
          </cell>
          <cell r="H340">
            <v>3968.45</v>
          </cell>
        </row>
        <row r="341">
          <cell r="A341">
            <v>51990010</v>
          </cell>
          <cell r="B341" t="str">
            <v>|</v>
          </cell>
          <cell r="C341" t="str">
            <v>Allocation to other Dept</v>
          </cell>
          <cell r="D341" t="str">
            <v>|</v>
          </cell>
          <cell r="E341">
            <v>0</v>
          </cell>
          <cell r="F341">
            <v>8050.03</v>
          </cell>
          <cell r="G341">
            <v>-8050.03</v>
          </cell>
          <cell r="H341">
            <v>-24150.09</v>
          </cell>
        </row>
        <row r="342">
          <cell r="D342" t="str">
            <v>-</v>
          </cell>
          <cell r="E342" t="str">
            <v>-----------------------</v>
          </cell>
          <cell r="F342" t="str">
            <v>--------------</v>
          </cell>
          <cell r="G342" t="e">
            <v>#VALUE!</v>
          </cell>
          <cell r="H342" t="str">
            <v>-----------------</v>
          </cell>
        </row>
        <row r="343">
          <cell r="C343" t="str">
            <v>Total for Dimension:(KT0011)</v>
          </cell>
          <cell r="D343">
            <v>0</v>
          </cell>
          <cell r="E343">
            <v>8525.7999999999993</v>
          </cell>
          <cell r="F343">
            <v>8050.03</v>
          </cell>
          <cell r="G343">
            <v>475.76999999999953</v>
          </cell>
          <cell r="H343">
            <v>3728.14</v>
          </cell>
        </row>
        <row r="344">
          <cell r="D344" t="str">
            <v>-</v>
          </cell>
          <cell r="E344" t="str">
            <v>-----------------------</v>
          </cell>
          <cell r="F344" t="str">
            <v>--------------</v>
          </cell>
          <cell r="G344" t="e">
            <v>#VALUE!</v>
          </cell>
          <cell r="H344" t="str">
            <v>-----------------</v>
          </cell>
        </row>
      </sheetData>
      <sheetData sheetId="11" refreshError="1">
        <row r="12">
          <cell r="A12" t="str">
            <v>BT0010           0</v>
          </cell>
          <cell r="B12">
            <v>0</v>
          </cell>
          <cell r="C12" t="str">
            <v>Production</v>
          </cell>
        </row>
        <row r="13">
          <cell r="A13">
            <v>50100010</v>
          </cell>
          <cell r="B13" t="str">
            <v>|</v>
          </cell>
          <cell r="C13" t="str">
            <v>Salaries - Basic- Exempt</v>
          </cell>
          <cell r="D13" t="str">
            <v>|</v>
          </cell>
          <cell r="E13">
            <v>15766</v>
          </cell>
          <cell r="F13">
            <v>0</v>
          </cell>
          <cell r="G13">
            <v>15766</v>
          </cell>
          <cell r="H13">
            <v>63064</v>
          </cell>
        </row>
        <row r="14">
          <cell r="A14">
            <v>50100015</v>
          </cell>
          <cell r="B14" t="str">
            <v>|</v>
          </cell>
          <cell r="C14" t="str">
            <v>Salaries - Basic- Non Exempt</v>
          </cell>
          <cell r="D14" t="str">
            <v>|</v>
          </cell>
          <cell r="E14">
            <v>925</v>
          </cell>
          <cell r="F14">
            <v>0</v>
          </cell>
          <cell r="G14">
            <v>925</v>
          </cell>
          <cell r="H14">
            <v>3700</v>
          </cell>
        </row>
        <row r="15">
          <cell r="A15">
            <v>50100021</v>
          </cell>
          <cell r="B15" t="str">
            <v>|</v>
          </cell>
          <cell r="C15" t="str">
            <v>Salaries-Transp Allow-Exempt</v>
          </cell>
          <cell r="D15" t="str">
            <v>|</v>
          </cell>
          <cell r="E15">
            <v>600</v>
          </cell>
          <cell r="F15">
            <v>0</v>
          </cell>
          <cell r="G15">
            <v>600</v>
          </cell>
          <cell r="H15">
            <v>2400</v>
          </cell>
        </row>
        <row r="16">
          <cell r="A16">
            <v>50110015</v>
          </cell>
          <cell r="B16" t="str">
            <v>|</v>
          </cell>
          <cell r="C16" t="str">
            <v>Overtime-Salaries- Non-Exempt</v>
          </cell>
          <cell r="D16" t="str">
            <v>|</v>
          </cell>
          <cell r="E16">
            <v>0</v>
          </cell>
          <cell r="F16">
            <v>0</v>
          </cell>
          <cell r="G16">
            <v>0</v>
          </cell>
          <cell r="H16">
            <v>771.68</v>
          </cell>
        </row>
        <row r="17">
          <cell r="A17">
            <v>50140030</v>
          </cell>
          <cell r="B17" t="str">
            <v>|</v>
          </cell>
          <cell r="C17" t="str">
            <v>AWS - Exempt</v>
          </cell>
          <cell r="D17" t="str">
            <v>|</v>
          </cell>
          <cell r="E17">
            <v>1313.83</v>
          </cell>
          <cell r="F17">
            <v>0</v>
          </cell>
          <cell r="G17">
            <v>1313.83</v>
          </cell>
          <cell r="H17">
            <v>5255.32</v>
          </cell>
        </row>
        <row r="18">
          <cell r="A18">
            <v>50140035</v>
          </cell>
          <cell r="B18" t="str">
            <v>|</v>
          </cell>
          <cell r="C18" t="str">
            <v>AWS - Non-Exempt</v>
          </cell>
          <cell r="D18" t="str">
            <v>|</v>
          </cell>
          <cell r="E18">
            <v>77.08</v>
          </cell>
          <cell r="F18">
            <v>0</v>
          </cell>
          <cell r="G18">
            <v>77.08</v>
          </cell>
          <cell r="H18">
            <v>308.32</v>
          </cell>
        </row>
        <row r="19">
          <cell r="A19">
            <v>50200010</v>
          </cell>
          <cell r="B19" t="str">
            <v>|</v>
          </cell>
          <cell r="C19" t="str">
            <v>Direct Labor- Wages</v>
          </cell>
          <cell r="D19" t="str">
            <v>|</v>
          </cell>
          <cell r="E19">
            <v>183379.7</v>
          </cell>
          <cell r="F19">
            <v>0</v>
          </cell>
          <cell r="G19">
            <v>183379.7</v>
          </cell>
          <cell r="H19">
            <v>470593.47</v>
          </cell>
        </row>
        <row r="20">
          <cell r="A20">
            <v>50200030</v>
          </cell>
          <cell r="B20" t="str">
            <v>|</v>
          </cell>
          <cell r="C20" t="str">
            <v>Direct Labor- Contract Emplyee</v>
          </cell>
          <cell r="D20" t="str">
            <v>|</v>
          </cell>
          <cell r="E20">
            <v>100660.6</v>
          </cell>
          <cell r="F20">
            <v>22000</v>
          </cell>
          <cell r="G20">
            <v>78660.600000000006</v>
          </cell>
          <cell r="H20">
            <v>157518.96</v>
          </cell>
        </row>
        <row r="21">
          <cell r="A21">
            <v>50210010</v>
          </cell>
          <cell r="B21" t="str">
            <v>|</v>
          </cell>
          <cell r="C21" t="str">
            <v>Overtime- Direct Labour</v>
          </cell>
          <cell r="D21" t="str">
            <v>|</v>
          </cell>
          <cell r="E21">
            <v>70677.539999999994</v>
          </cell>
          <cell r="F21">
            <v>0</v>
          </cell>
          <cell r="G21">
            <v>70677.539999999994</v>
          </cell>
          <cell r="H21">
            <v>183671.05</v>
          </cell>
        </row>
        <row r="22">
          <cell r="A22">
            <v>50240040</v>
          </cell>
          <cell r="B22" t="str">
            <v>|</v>
          </cell>
          <cell r="C22" t="str">
            <v>AWS - Direct Labour</v>
          </cell>
          <cell r="D22" t="str">
            <v>|</v>
          </cell>
          <cell r="E22">
            <v>8117.64</v>
          </cell>
          <cell r="F22">
            <v>0</v>
          </cell>
          <cell r="G22">
            <v>8117.64</v>
          </cell>
          <cell r="H22">
            <v>32470.560000000001</v>
          </cell>
        </row>
        <row r="23">
          <cell r="A23">
            <v>50240070</v>
          </cell>
          <cell r="B23" t="str">
            <v>|</v>
          </cell>
          <cell r="C23" t="str">
            <v>Attendance Bonus-Direct Lab</v>
          </cell>
          <cell r="D23" t="str">
            <v>|</v>
          </cell>
          <cell r="E23">
            <v>2835</v>
          </cell>
          <cell r="F23">
            <v>0</v>
          </cell>
          <cell r="G23">
            <v>2835</v>
          </cell>
          <cell r="H23">
            <v>11235</v>
          </cell>
        </row>
        <row r="24">
          <cell r="A24">
            <v>50270010</v>
          </cell>
          <cell r="B24" t="str">
            <v>|</v>
          </cell>
          <cell r="C24" t="str">
            <v>Wages- Union Fee/Other- Direct</v>
          </cell>
          <cell r="D24" t="str">
            <v>|</v>
          </cell>
          <cell r="E24">
            <v>296</v>
          </cell>
          <cell r="F24">
            <v>0</v>
          </cell>
          <cell r="G24">
            <v>296</v>
          </cell>
          <cell r="H24">
            <v>1480</v>
          </cell>
        </row>
        <row r="25">
          <cell r="A25">
            <v>50320010</v>
          </cell>
          <cell r="B25" t="str">
            <v>|</v>
          </cell>
          <cell r="C25" t="str">
            <v>CPF-Salaried Employees- Exempt</v>
          </cell>
          <cell r="D25" t="str">
            <v>|</v>
          </cell>
          <cell r="E25">
            <v>2734.21</v>
          </cell>
          <cell r="F25">
            <v>0</v>
          </cell>
          <cell r="G25">
            <v>2734.21</v>
          </cell>
          <cell r="H25">
            <v>10935.84</v>
          </cell>
        </row>
        <row r="26">
          <cell r="A26">
            <v>50320015</v>
          </cell>
          <cell r="B26" t="str">
            <v>|</v>
          </cell>
          <cell r="C26" t="str">
            <v>CPF-Salaried Employees- Non-Ex</v>
          </cell>
          <cell r="D26" t="str">
            <v>|</v>
          </cell>
          <cell r="E26">
            <v>12.33</v>
          </cell>
          <cell r="F26">
            <v>0</v>
          </cell>
          <cell r="G26">
            <v>12.33</v>
          </cell>
          <cell r="H26">
            <v>49.32</v>
          </cell>
        </row>
        <row r="27">
          <cell r="A27">
            <v>50320020</v>
          </cell>
          <cell r="B27" t="str">
            <v>|</v>
          </cell>
          <cell r="C27" t="str">
            <v>CPF - Direct Employees</v>
          </cell>
          <cell r="D27" t="str">
            <v>|</v>
          </cell>
          <cell r="E27">
            <v>9622.82</v>
          </cell>
          <cell r="F27">
            <v>0</v>
          </cell>
          <cell r="G27">
            <v>9622.82</v>
          </cell>
          <cell r="H27">
            <v>33368.28</v>
          </cell>
        </row>
        <row r="28">
          <cell r="A28">
            <v>50330011</v>
          </cell>
          <cell r="B28" t="str">
            <v>|</v>
          </cell>
          <cell r="C28" t="str">
            <v>Medical/Hospit- Salaried Emp</v>
          </cell>
          <cell r="D28" t="str">
            <v>|</v>
          </cell>
          <cell r="E28">
            <v>3692.2</v>
          </cell>
          <cell r="F28">
            <v>0</v>
          </cell>
          <cell r="G28">
            <v>3692.2</v>
          </cell>
          <cell r="H28">
            <v>9841.73</v>
          </cell>
        </row>
        <row r="29">
          <cell r="A29">
            <v>50330012</v>
          </cell>
          <cell r="B29" t="str">
            <v>|</v>
          </cell>
          <cell r="C29" t="str">
            <v>Medical/Hospit- Direct Emp</v>
          </cell>
          <cell r="D29" t="str">
            <v>|</v>
          </cell>
          <cell r="E29">
            <v>2000</v>
          </cell>
          <cell r="F29">
            <v>3120</v>
          </cell>
          <cell r="G29">
            <v>-1120</v>
          </cell>
          <cell r="H29">
            <v>1247.57</v>
          </cell>
        </row>
        <row r="30">
          <cell r="A30">
            <v>50330050</v>
          </cell>
          <cell r="B30" t="str">
            <v>|</v>
          </cell>
          <cell r="C30" t="str">
            <v>Insurance- Direct Labour</v>
          </cell>
          <cell r="D30" t="str">
            <v>|</v>
          </cell>
          <cell r="E30">
            <v>9522.8700000000008</v>
          </cell>
          <cell r="F30">
            <v>9522.8700000000008</v>
          </cell>
          <cell r="G30">
            <v>0</v>
          </cell>
          <cell r="H30">
            <v>9522.8700000000008</v>
          </cell>
        </row>
        <row r="31">
          <cell r="A31">
            <v>50350016</v>
          </cell>
          <cell r="B31" t="str">
            <v>|</v>
          </cell>
          <cell r="C31" t="str">
            <v>Transpo- Taxi Reimbursement</v>
          </cell>
          <cell r="D31" t="str">
            <v>|</v>
          </cell>
          <cell r="E31">
            <v>434</v>
          </cell>
          <cell r="F31">
            <v>0</v>
          </cell>
          <cell r="G31">
            <v>434</v>
          </cell>
          <cell r="H31">
            <v>1060</v>
          </cell>
        </row>
        <row r="32">
          <cell r="A32">
            <v>50350017</v>
          </cell>
          <cell r="B32" t="str">
            <v>|</v>
          </cell>
          <cell r="C32" t="str">
            <v>Transpo- Company Bus</v>
          </cell>
          <cell r="D32" t="str">
            <v>|</v>
          </cell>
          <cell r="E32">
            <v>7139.11</v>
          </cell>
          <cell r="F32">
            <v>0</v>
          </cell>
          <cell r="G32">
            <v>7139.11</v>
          </cell>
          <cell r="H32">
            <v>28556.44</v>
          </cell>
        </row>
        <row r="33">
          <cell r="A33">
            <v>50350044</v>
          </cell>
          <cell r="B33" t="str">
            <v>|</v>
          </cell>
          <cell r="C33" t="str">
            <v>Oth Supp Bnft-Gift &amp; Donation</v>
          </cell>
          <cell r="D33" t="str">
            <v>|</v>
          </cell>
          <cell r="E33">
            <v>40.770000000000003</v>
          </cell>
          <cell r="F33">
            <v>0</v>
          </cell>
          <cell r="G33">
            <v>40.770000000000003</v>
          </cell>
          <cell r="H33">
            <v>40.770000000000003</v>
          </cell>
        </row>
        <row r="34">
          <cell r="A34">
            <v>50350045</v>
          </cell>
          <cell r="B34" t="str">
            <v>|</v>
          </cell>
          <cell r="C34" t="str">
            <v>Oth Supp Bnft-Staff Wlf-Local</v>
          </cell>
          <cell r="D34" t="str">
            <v>|</v>
          </cell>
          <cell r="E34">
            <v>1699.06</v>
          </cell>
          <cell r="F34">
            <v>0</v>
          </cell>
          <cell r="G34">
            <v>1699.06</v>
          </cell>
          <cell r="H34">
            <v>15264.01</v>
          </cell>
        </row>
        <row r="35">
          <cell r="A35">
            <v>50350046</v>
          </cell>
          <cell r="B35" t="str">
            <v>|</v>
          </cell>
          <cell r="C35" t="str">
            <v>Oth Supp Bnft-Staff Wlf-Expat</v>
          </cell>
          <cell r="D35" t="str">
            <v>|</v>
          </cell>
          <cell r="E35">
            <v>0</v>
          </cell>
          <cell r="F35">
            <v>0</v>
          </cell>
          <cell r="G35">
            <v>0</v>
          </cell>
        </row>
        <row r="36">
          <cell r="A36">
            <v>50350047</v>
          </cell>
          <cell r="B36" t="str">
            <v>|</v>
          </cell>
          <cell r="C36" t="str">
            <v>Oth Supp Bnft-Staff Hse-Local</v>
          </cell>
          <cell r="D36" t="str">
            <v>|</v>
          </cell>
          <cell r="E36">
            <v>2522</v>
          </cell>
          <cell r="F36">
            <v>780</v>
          </cell>
          <cell r="G36">
            <v>1742</v>
          </cell>
          <cell r="H36">
            <v>11495</v>
          </cell>
        </row>
        <row r="37">
          <cell r="A37">
            <v>50350060</v>
          </cell>
          <cell r="B37" t="str">
            <v>|</v>
          </cell>
          <cell r="C37" t="str">
            <v>Employer SDF/FWL-Direct Labor</v>
          </cell>
          <cell r="D37" t="str">
            <v>|</v>
          </cell>
          <cell r="E37">
            <v>6911.1</v>
          </cell>
          <cell r="F37">
            <v>0</v>
          </cell>
          <cell r="G37">
            <v>6911.1</v>
          </cell>
          <cell r="H37">
            <v>29424.23</v>
          </cell>
        </row>
        <row r="38">
          <cell r="A38">
            <v>50350062</v>
          </cell>
          <cell r="B38" t="str">
            <v>|</v>
          </cell>
          <cell r="C38" t="str">
            <v>Employer SDF/FWL-Exempt</v>
          </cell>
          <cell r="D38" t="str">
            <v>|</v>
          </cell>
          <cell r="E38">
            <v>4</v>
          </cell>
          <cell r="F38">
            <v>0</v>
          </cell>
          <cell r="G38">
            <v>4</v>
          </cell>
          <cell r="H38">
            <v>4</v>
          </cell>
        </row>
        <row r="39">
          <cell r="A39">
            <v>50350063</v>
          </cell>
          <cell r="B39" t="str">
            <v>|</v>
          </cell>
          <cell r="C39" t="str">
            <v>Employer SDF/FWL-Non-Exempt</v>
          </cell>
          <cell r="D39" t="str">
            <v>|</v>
          </cell>
          <cell r="E39">
            <v>30</v>
          </cell>
          <cell r="F39">
            <v>0</v>
          </cell>
          <cell r="G39">
            <v>30</v>
          </cell>
          <cell r="H39">
            <v>144.1</v>
          </cell>
        </row>
        <row r="40">
          <cell r="A40">
            <v>50810010</v>
          </cell>
          <cell r="B40" t="str">
            <v>|</v>
          </cell>
          <cell r="C40" t="str">
            <v>Depr- Leasehold Improvement</v>
          </cell>
          <cell r="D40" t="str">
            <v>|</v>
          </cell>
          <cell r="E40">
            <v>127.78</v>
          </cell>
          <cell r="F40">
            <v>0</v>
          </cell>
          <cell r="G40">
            <v>127.78</v>
          </cell>
          <cell r="H40">
            <v>511.12</v>
          </cell>
        </row>
        <row r="41">
          <cell r="A41">
            <v>50830010</v>
          </cell>
          <cell r="B41" t="str">
            <v>|</v>
          </cell>
          <cell r="C41" t="str">
            <v>Depr- Machinery &amp; Plant</v>
          </cell>
          <cell r="D41" t="str">
            <v>|</v>
          </cell>
          <cell r="E41">
            <v>9177.4699999999993</v>
          </cell>
          <cell r="F41">
            <v>114.88</v>
          </cell>
          <cell r="G41">
            <v>9062.59</v>
          </cell>
          <cell r="H41">
            <v>35155.75</v>
          </cell>
        </row>
        <row r="42">
          <cell r="A42">
            <v>50830020</v>
          </cell>
          <cell r="B42" t="str">
            <v>|</v>
          </cell>
          <cell r="C42" t="str">
            <v>Depr- Tools &amp; Workshop Equip</v>
          </cell>
          <cell r="D42" t="str">
            <v>|</v>
          </cell>
          <cell r="E42">
            <v>1942.62</v>
          </cell>
          <cell r="F42">
            <v>0</v>
          </cell>
          <cell r="G42">
            <v>1942.62</v>
          </cell>
          <cell r="H42">
            <v>7982.99</v>
          </cell>
        </row>
        <row r="43">
          <cell r="A43">
            <v>50830050</v>
          </cell>
          <cell r="B43" t="str">
            <v>|</v>
          </cell>
          <cell r="C43" t="str">
            <v>Depr- Test Structure</v>
          </cell>
          <cell r="D43" t="str">
            <v>|</v>
          </cell>
          <cell r="E43">
            <v>29.72</v>
          </cell>
          <cell r="F43">
            <v>0</v>
          </cell>
          <cell r="G43">
            <v>29.72</v>
          </cell>
          <cell r="H43">
            <v>118.88</v>
          </cell>
        </row>
        <row r="44">
          <cell r="A44">
            <v>50900010</v>
          </cell>
          <cell r="B44" t="str">
            <v>|</v>
          </cell>
          <cell r="C44" t="str">
            <v>Rent of Land&amp;Bldg</v>
          </cell>
          <cell r="D44" t="str">
            <v>|</v>
          </cell>
          <cell r="E44">
            <v>48758.07</v>
          </cell>
          <cell r="F44">
            <v>0</v>
          </cell>
          <cell r="G44">
            <v>48758.07</v>
          </cell>
          <cell r="H44">
            <v>193214.21</v>
          </cell>
        </row>
        <row r="45">
          <cell r="A45">
            <v>50910010</v>
          </cell>
          <cell r="B45" t="str">
            <v>|</v>
          </cell>
          <cell r="C45" t="str">
            <v>Utilities- Power &amp; Light</v>
          </cell>
          <cell r="D45" t="str">
            <v>|</v>
          </cell>
          <cell r="E45">
            <v>17138</v>
          </cell>
          <cell r="F45">
            <v>0</v>
          </cell>
          <cell r="G45">
            <v>17138</v>
          </cell>
          <cell r="H45">
            <v>62992</v>
          </cell>
        </row>
        <row r="46">
          <cell r="A46">
            <v>50910031</v>
          </cell>
          <cell r="B46" t="str">
            <v>|</v>
          </cell>
          <cell r="C46" t="str">
            <v>Telephones</v>
          </cell>
          <cell r="D46" t="str">
            <v>|</v>
          </cell>
          <cell r="E46">
            <v>84.74</v>
          </cell>
          <cell r="F46">
            <v>23.5</v>
          </cell>
          <cell r="G46">
            <v>61.239999999999995</v>
          </cell>
          <cell r="H46">
            <v>279.14</v>
          </cell>
        </row>
        <row r="47">
          <cell r="A47">
            <v>50920018</v>
          </cell>
          <cell r="B47" t="str">
            <v>|</v>
          </cell>
          <cell r="C47" t="str">
            <v>Maint/R Land&amp;Bldg- Others</v>
          </cell>
          <cell r="D47" t="str">
            <v>|</v>
          </cell>
          <cell r="E47">
            <v>5759.36</v>
          </cell>
          <cell r="F47">
            <v>0</v>
          </cell>
          <cell r="G47">
            <v>5759.36</v>
          </cell>
          <cell r="H47">
            <v>24519.279999999999</v>
          </cell>
        </row>
        <row r="48">
          <cell r="A48">
            <v>50920034</v>
          </cell>
          <cell r="B48" t="str">
            <v>|</v>
          </cell>
          <cell r="C48" t="str">
            <v>One Off Maint- Office Equip</v>
          </cell>
          <cell r="D48" t="str">
            <v>|</v>
          </cell>
          <cell r="E48">
            <v>0</v>
          </cell>
          <cell r="F48">
            <v>0</v>
          </cell>
          <cell r="G48">
            <v>0</v>
          </cell>
          <cell r="H48">
            <v>290.12</v>
          </cell>
        </row>
        <row r="49">
          <cell r="A49">
            <v>50920036</v>
          </cell>
          <cell r="B49" t="str">
            <v>|</v>
          </cell>
          <cell r="C49" t="str">
            <v>One Off Maint- PC&amp;Peripherals</v>
          </cell>
          <cell r="D49" t="str">
            <v>|</v>
          </cell>
          <cell r="E49">
            <v>0</v>
          </cell>
          <cell r="F49">
            <v>0</v>
          </cell>
          <cell r="G49">
            <v>0</v>
          </cell>
          <cell r="H49">
            <v>520</v>
          </cell>
        </row>
        <row r="50">
          <cell r="A50">
            <v>50930055</v>
          </cell>
          <cell r="B50" t="str">
            <v>|</v>
          </cell>
          <cell r="C50" t="str">
            <v>Rental of Equipment- Mfg Equip</v>
          </cell>
          <cell r="D50" t="str">
            <v>|</v>
          </cell>
          <cell r="E50">
            <v>3950</v>
          </cell>
          <cell r="F50">
            <v>0</v>
          </cell>
          <cell r="G50">
            <v>3950</v>
          </cell>
          <cell r="H50">
            <v>19605</v>
          </cell>
        </row>
        <row r="51">
          <cell r="A51">
            <v>50930056</v>
          </cell>
          <cell r="B51" t="str">
            <v>|</v>
          </cell>
          <cell r="C51" t="str">
            <v>Rental of Equipment- Others</v>
          </cell>
          <cell r="D51" t="str">
            <v>|</v>
          </cell>
          <cell r="E51">
            <v>92.87</v>
          </cell>
          <cell r="F51">
            <v>0</v>
          </cell>
          <cell r="G51">
            <v>92.87</v>
          </cell>
          <cell r="H51">
            <v>676.24</v>
          </cell>
        </row>
        <row r="52">
          <cell r="A52">
            <v>51000010</v>
          </cell>
          <cell r="B52" t="str">
            <v>|</v>
          </cell>
          <cell r="C52" t="str">
            <v>Postage</v>
          </cell>
          <cell r="D52" t="str">
            <v>|</v>
          </cell>
          <cell r="E52">
            <v>0</v>
          </cell>
          <cell r="F52">
            <v>0</v>
          </cell>
          <cell r="G52">
            <v>0</v>
          </cell>
          <cell r="H52">
            <v>347.18</v>
          </cell>
        </row>
        <row r="53">
          <cell r="A53">
            <v>51000024</v>
          </cell>
          <cell r="B53" t="str">
            <v>|</v>
          </cell>
          <cell r="C53" t="str">
            <v>Stationery&amp;Sup- Others</v>
          </cell>
          <cell r="D53" t="str">
            <v>|</v>
          </cell>
          <cell r="E53">
            <v>347.24</v>
          </cell>
          <cell r="F53">
            <v>0</v>
          </cell>
          <cell r="G53">
            <v>347.24</v>
          </cell>
          <cell r="H53">
            <v>694.48</v>
          </cell>
        </row>
        <row r="54">
          <cell r="A54">
            <v>51010001</v>
          </cell>
          <cell r="B54" t="str">
            <v>|</v>
          </cell>
          <cell r="C54" t="str">
            <v>Packing Supplies</v>
          </cell>
          <cell r="D54" t="str">
            <v>|</v>
          </cell>
          <cell r="E54">
            <v>1560</v>
          </cell>
          <cell r="F54">
            <v>0</v>
          </cell>
          <cell r="G54">
            <v>1560</v>
          </cell>
          <cell r="H54">
            <v>7983</v>
          </cell>
        </row>
        <row r="55">
          <cell r="A55">
            <v>51010002</v>
          </cell>
          <cell r="B55" t="str">
            <v>|</v>
          </cell>
          <cell r="C55" t="str">
            <v>Operating Supplies</v>
          </cell>
          <cell r="D55" t="str">
            <v>|</v>
          </cell>
          <cell r="E55">
            <v>9218.8799999999992</v>
          </cell>
          <cell r="F55">
            <v>1052.74</v>
          </cell>
          <cell r="G55">
            <v>8166.1399999999994</v>
          </cell>
          <cell r="H55">
            <v>47265.64</v>
          </cell>
        </row>
        <row r="56">
          <cell r="A56">
            <v>51010003</v>
          </cell>
          <cell r="B56" t="str">
            <v>|</v>
          </cell>
          <cell r="C56" t="str">
            <v>Testing Evaluation</v>
          </cell>
          <cell r="D56" t="str">
            <v>|</v>
          </cell>
          <cell r="E56">
            <v>1400</v>
          </cell>
          <cell r="F56">
            <v>0</v>
          </cell>
          <cell r="G56">
            <v>1400</v>
          </cell>
          <cell r="H56">
            <v>6711.51</v>
          </cell>
        </row>
        <row r="57">
          <cell r="A57">
            <v>51010004</v>
          </cell>
          <cell r="B57" t="str">
            <v>|</v>
          </cell>
          <cell r="C57" t="str">
            <v>Engineering Projects</v>
          </cell>
          <cell r="D57" t="str">
            <v>|</v>
          </cell>
          <cell r="E57">
            <v>530</v>
          </cell>
          <cell r="F57">
            <v>0</v>
          </cell>
          <cell r="G57">
            <v>530</v>
          </cell>
          <cell r="H57">
            <v>5752</v>
          </cell>
        </row>
        <row r="58">
          <cell r="A58">
            <v>51010005</v>
          </cell>
          <cell r="B58" t="str">
            <v>|</v>
          </cell>
          <cell r="C58" t="str">
            <v>Waste Disposal</v>
          </cell>
          <cell r="D58" t="str">
            <v>|</v>
          </cell>
          <cell r="E58">
            <v>0</v>
          </cell>
          <cell r="F58">
            <v>0</v>
          </cell>
          <cell r="G58">
            <v>0</v>
          </cell>
          <cell r="H58">
            <v>175</v>
          </cell>
        </row>
        <row r="59">
          <cell r="A59">
            <v>51020011</v>
          </cell>
          <cell r="B59" t="str">
            <v>|</v>
          </cell>
          <cell r="C59" t="str">
            <v>Courier&amp;Express SVC</v>
          </cell>
          <cell r="D59" t="str">
            <v>|</v>
          </cell>
          <cell r="E59">
            <v>173.59</v>
          </cell>
          <cell r="F59">
            <v>0</v>
          </cell>
          <cell r="G59">
            <v>173.59</v>
          </cell>
          <cell r="H59">
            <v>347.18</v>
          </cell>
        </row>
        <row r="60">
          <cell r="A60">
            <v>51020021</v>
          </cell>
          <cell r="B60" t="str">
            <v>|</v>
          </cell>
          <cell r="C60" t="str">
            <v>Publications&amp;Periodcl</v>
          </cell>
          <cell r="D60" t="str">
            <v>|</v>
          </cell>
          <cell r="E60">
            <v>700</v>
          </cell>
          <cell r="F60">
            <v>0</v>
          </cell>
          <cell r="G60">
            <v>700</v>
          </cell>
          <cell r="H60">
            <v>5965.72</v>
          </cell>
        </row>
        <row r="61">
          <cell r="A61">
            <v>51030001</v>
          </cell>
          <cell r="B61" t="str">
            <v>|</v>
          </cell>
          <cell r="C61" t="str">
            <v>Factory Scrap</v>
          </cell>
          <cell r="D61" t="str">
            <v>|</v>
          </cell>
          <cell r="E61">
            <v>395</v>
          </cell>
          <cell r="F61">
            <v>0</v>
          </cell>
          <cell r="G61">
            <v>395</v>
          </cell>
          <cell r="H61">
            <v>2975.72</v>
          </cell>
        </row>
        <row r="62">
          <cell r="A62">
            <v>51190010</v>
          </cell>
          <cell r="B62" t="str">
            <v>|</v>
          </cell>
          <cell r="C62" t="str">
            <v>Perishable- Oils &amp; Lubricant</v>
          </cell>
          <cell r="D62" t="str">
            <v>|</v>
          </cell>
          <cell r="E62">
            <v>6470.84</v>
          </cell>
          <cell r="F62">
            <v>0</v>
          </cell>
          <cell r="G62">
            <v>6470.84</v>
          </cell>
          <cell r="H62">
            <v>30524.32</v>
          </cell>
        </row>
        <row r="63">
          <cell r="A63">
            <v>51190099</v>
          </cell>
          <cell r="B63" t="str">
            <v>|</v>
          </cell>
          <cell r="C63" t="str">
            <v>Perishable- Miscellaneous</v>
          </cell>
          <cell r="D63" t="str">
            <v>|</v>
          </cell>
          <cell r="E63">
            <v>450</v>
          </cell>
          <cell r="F63">
            <v>0</v>
          </cell>
          <cell r="G63">
            <v>450</v>
          </cell>
          <cell r="H63">
            <v>6618.4</v>
          </cell>
        </row>
        <row r="64">
          <cell r="A64">
            <v>51590099</v>
          </cell>
          <cell r="B64" t="str">
            <v>|</v>
          </cell>
          <cell r="C64" t="str">
            <v>Insurance- Others</v>
          </cell>
          <cell r="D64" t="str">
            <v>|</v>
          </cell>
          <cell r="E64">
            <v>4119.67</v>
          </cell>
          <cell r="F64">
            <v>0</v>
          </cell>
          <cell r="G64">
            <v>4119.67</v>
          </cell>
          <cell r="H64">
            <v>16478.68</v>
          </cell>
        </row>
        <row r="65">
          <cell r="A65">
            <v>51890012</v>
          </cell>
          <cell r="B65" t="str">
            <v>|</v>
          </cell>
          <cell r="C65" t="str">
            <v>Recruit- Advertising</v>
          </cell>
          <cell r="D65" t="str">
            <v>|</v>
          </cell>
          <cell r="E65">
            <v>0</v>
          </cell>
          <cell r="F65">
            <v>0</v>
          </cell>
          <cell r="G65">
            <v>0</v>
          </cell>
          <cell r="H65">
            <v>117.99</v>
          </cell>
        </row>
        <row r="66">
          <cell r="A66">
            <v>51890051</v>
          </cell>
          <cell r="B66" t="str">
            <v>|</v>
          </cell>
          <cell r="C66" t="str">
            <v>Outside Svc- Security</v>
          </cell>
          <cell r="D66" t="str">
            <v>|</v>
          </cell>
          <cell r="E66">
            <v>3090.88</v>
          </cell>
          <cell r="F66">
            <v>0</v>
          </cell>
          <cell r="G66">
            <v>3090.88</v>
          </cell>
          <cell r="H66">
            <v>12363.55</v>
          </cell>
        </row>
        <row r="67">
          <cell r="A67">
            <v>51890061</v>
          </cell>
          <cell r="B67" t="str">
            <v>|</v>
          </cell>
          <cell r="C67" t="str">
            <v>EH &amp; S Expenses</v>
          </cell>
          <cell r="D67" t="str">
            <v>|</v>
          </cell>
          <cell r="E67">
            <v>4697.97</v>
          </cell>
          <cell r="F67">
            <v>0</v>
          </cell>
          <cell r="G67">
            <v>4697.97</v>
          </cell>
          <cell r="H67">
            <v>22219.279999999999</v>
          </cell>
        </row>
        <row r="68">
          <cell r="D68" t="str">
            <v>-</v>
          </cell>
          <cell r="E68" t="str">
            <v>-----------------------</v>
          </cell>
          <cell r="F68" t="str">
            <v>--------------</v>
          </cell>
          <cell r="G68" t="e">
            <v>#VALUE!</v>
          </cell>
          <cell r="H68" t="str">
            <v>-----------------</v>
          </cell>
        </row>
        <row r="69">
          <cell r="C69" t="str">
            <v>Total for Dimension:(BT0010)</v>
          </cell>
          <cell r="D69">
            <v>0</v>
          </cell>
          <cell r="E69">
            <v>551227.56000000006</v>
          </cell>
          <cell r="F69">
            <v>36613.99</v>
          </cell>
          <cell r="G69">
            <v>514613.57000000007</v>
          </cell>
          <cell r="H69">
            <v>1595826.9</v>
          </cell>
        </row>
        <row r="70">
          <cell r="D70" t="str">
            <v>-</v>
          </cell>
          <cell r="E70" t="str">
            <v>-----------------------</v>
          </cell>
          <cell r="F70" t="str">
            <v>--------------</v>
          </cell>
          <cell r="G70" t="e">
            <v>#VALUE!</v>
          </cell>
          <cell r="H70" t="str">
            <v>-----------------</v>
          </cell>
        </row>
        <row r="72">
          <cell r="A72" t="str">
            <v>BT0040           0</v>
          </cell>
          <cell r="B72">
            <v>0</v>
          </cell>
          <cell r="C72" t="str">
            <v>PPE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</row>
        <row r="73">
          <cell r="A73">
            <v>50100010</v>
          </cell>
          <cell r="B73" t="str">
            <v>|</v>
          </cell>
          <cell r="C73" t="str">
            <v>Salaries - Basic- Exempt</v>
          </cell>
          <cell r="D73" t="str">
            <v>|</v>
          </cell>
          <cell r="E73">
            <v>27721</v>
          </cell>
          <cell r="F73">
            <v>1561.3</v>
          </cell>
          <cell r="G73">
            <v>26159.7</v>
          </cell>
          <cell r="H73">
            <v>109323.7</v>
          </cell>
        </row>
        <row r="74">
          <cell r="A74">
            <v>50100021</v>
          </cell>
          <cell r="B74" t="str">
            <v>|</v>
          </cell>
          <cell r="C74" t="str">
            <v>Salaries-Transp Allow-Exempt</v>
          </cell>
          <cell r="D74" t="str">
            <v>|</v>
          </cell>
          <cell r="E74">
            <v>600</v>
          </cell>
          <cell r="F74">
            <v>0</v>
          </cell>
          <cell r="G74">
            <v>600</v>
          </cell>
          <cell r="H74">
            <v>2400</v>
          </cell>
        </row>
        <row r="75">
          <cell r="A75">
            <v>50140030</v>
          </cell>
          <cell r="B75" t="str">
            <v>|</v>
          </cell>
          <cell r="C75" t="str">
            <v>AWS - Exempt</v>
          </cell>
          <cell r="D75" t="str">
            <v>|</v>
          </cell>
          <cell r="E75">
            <v>2310.13</v>
          </cell>
          <cell r="F75">
            <v>0</v>
          </cell>
          <cell r="G75">
            <v>2310.13</v>
          </cell>
          <cell r="H75">
            <v>9240.52</v>
          </cell>
        </row>
        <row r="76">
          <cell r="A76">
            <v>50200015</v>
          </cell>
          <cell r="B76" t="str">
            <v>|</v>
          </cell>
          <cell r="C76" t="str">
            <v>Indirect Labor- Wages</v>
          </cell>
          <cell r="D76" t="str">
            <v>|</v>
          </cell>
          <cell r="E76">
            <v>1269.45</v>
          </cell>
          <cell r="F76">
            <v>0</v>
          </cell>
          <cell r="G76">
            <v>1269.45</v>
          </cell>
          <cell r="H76">
            <v>7994.63</v>
          </cell>
        </row>
        <row r="77">
          <cell r="A77">
            <v>50210015</v>
          </cell>
          <cell r="B77" t="str">
            <v>|</v>
          </cell>
          <cell r="C77" t="str">
            <v>Overtime- Indirect Labour</v>
          </cell>
          <cell r="D77" t="str">
            <v>|</v>
          </cell>
          <cell r="E77">
            <v>1067.33</v>
          </cell>
          <cell r="F77">
            <v>0</v>
          </cell>
          <cell r="G77">
            <v>1067.33</v>
          </cell>
          <cell r="H77">
            <v>4021.89</v>
          </cell>
        </row>
        <row r="78">
          <cell r="A78">
            <v>50240045</v>
          </cell>
          <cell r="B78" t="str">
            <v>|</v>
          </cell>
          <cell r="C78" t="str">
            <v>AWS - Indirect Labour</v>
          </cell>
          <cell r="D78" t="str">
            <v>|</v>
          </cell>
          <cell r="E78">
            <v>194.28</v>
          </cell>
          <cell r="F78">
            <v>0</v>
          </cell>
          <cell r="G78">
            <v>194.28</v>
          </cell>
          <cell r="H78">
            <v>777.12</v>
          </cell>
        </row>
        <row r="79">
          <cell r="A79">
            <v>50270015</v>
          </cell>
          <cell r="B79" t="str">
            <v>|</v>
          </cell>
          <cell r="C79" t="str">
            <v>Wages-Union Fee/Other-Indirect</v>
          </cell>
          <cell r="D79" t="str">
            <v>|</v>
          </cell>
          <cell r="E79">
            <v>0</v>
          </cell>
          <cell r="F79">
            <v>0</v>
          </cell>
          <cell r="G79">
            <v>0</v>
          </cell>
          <cell r="H79">
            <v>32</v>
          </cell>
        </row>
        <row r="80">
          <cell r="A80">
            <v>50320010</v>
          </cell>
          <cell r="B80" t="str">
            <v>|</v>
          </cell>
          <cell r="C80" t="str">
            <v>CPF-Salaried Employees- Exempt</v>
          </cell>
          <cell r="D80" t="str">
            <v>|</v>
          </cell>
          <cell r="E80">
            <v>4801.62</v>
          </cell>
          <cell r="F80">
            <v>0</v>
          </cell>
          <cell r="G80">
            <v>4801.62</v>
          </cell>
          <cell r="H80">
            <v>18726.48</v>
          </cell>
        </row>
        <row r="81">
          <cell r="A81">
            <v>50320025</v>
          </cell>
          <cell r="B81" t="str">
            <v>|</v>
          </cell>
          <cell r="C81" t="str">
            <v>CPF - Indirect Employees</v>
          </cell>
          <cell r="D81" t="str">
            <v>|</v>
          </cell>
          <cell r="E81">
            <v>405.08</v>
          </cell>
          <cell r="F81">
            <v>0</v>
          </cell>
          <cell r="G81">
            <v>405.08</v>
          </cell>
          <cell r="H81">
            <v>1466.32</v>
          </cell>
        </row>
        <row r="82">
          <cell r="A82">
            <v>50330011</v>
          </cell>
          <cell r="B82" t="str">
            <v>|</v>
          </cell>
          <cell r="C82" t="str">
            <v>Medical/Hospit- Salaried Emp</v>
          </cell>
          <cell r="D82" t="str">
            <v>|</v>
          </cell>
          <cell r="E82">
            <v>152.80000000000001</v>
          </cell>
          <cell r="F82">
            <v>0</v>
          </cell>
          <cell r="G82">
            <v>152.80000000000001</v>
          </cell>
          <cell r="H82">
            <v>995.8</v>
          </cell>
        </row>
        <row r="83">
          <cell r="A83">
            <v>50330052</v>
          </cell>
          <cell r="B83" t="str">
            <v>|</v>
          </cell>
          <cell r="C83" t="str">
            <v>Insurance- Exempt</v>
          </cell>
          <cell r="D83" t="str">
            <v>|</v>
          </cell>
          <cell r="E83">
            <v>2360.67</v>
          </cell>
          <cell r="F83">
            <v>2360.67</v>
          </cell>
          <cell r="G83">
            <v>0</v>
          </cell>
          <cell r="H83">
            <v>2360.67</v>
          </cell>
        </row>
        <row r="84">
          <cell r="A84">
            <v>50350016</v>
          </cell>
          <cell r="B84" t="str">
            <v>|</v>
          </cell>
          <cell r="C84" t="str">
            <v>Transpo- Taxi Reimbursement</v>
          </cell>
          <cell r="D84" t="str">
            <v>|</v>
          </cell>
          <cell r="E84">
            <v>169</v>
          </cell>
          <cell r="F84">
            <v>0</v>
          </cell>
          <cell r="G84">
            <v>169</v>
          </cell>
          <cell r="H84">
            <v>385.6</v>
          </cell>
        </row>
        <row r="85">
          <cell r="A85">
            <v>50350017</v>
          </cell>
          <cell r="B85" t="str">
            <v>|</v>
          </cell>
          <cell r="C85" t="str">
            <v>Transpo- Company Bus</v>
          </cell>
          <cell r="D85" t="str">
            <v>|</v>
          </cell>
          <cell r="E85">
            <v>568.29</v>
          </cell>
          <cell r="F85">
            <v>0</v>
          </cell>
          <cell r="G85">
            <v>568.29</v>
          </cell>
          <cell r="H85">
            <v>2273.16</v>
          </cell>
        </row>
        <row r="86">
          <cell r="A86">
            <v>50350045</v>
          </cell>
          <cell r="B86" t="str">
            <v>|</v>
          </cell>
          <cell r="C86" t="str">
            <v>Oth Supp Bnft-Staff Wlf-Local</v>
          </cell>
          <cell r="D86" t="str">
            <v>|</v>
          </cell>
          <cell r="E86">
            <v>70.8</v>
          </cell>
          <cell r="F86">
            <v>0</v>
          </cell>
          <cell r="G86">
            <v>70.8</v>
          </cell>
          <cell r="H86">
            <v>102.4</v>
          </cell>
        </row>
        <row r="87">
          <cell r="A87">
            <v>50350061</v>
          </cell>
          <cell r="B87" t="str">
            <v>|</v>
          </cell>
          <cell r="C87" t="str">
            <v>Employer SDF/FWL-Indirect Lab</v>
          </cell>
          <cell r="D87" t="str">
            <v>|</v>
          </cell>
          <cell r="E87">
            <v>1</v>
          </cell>
          <cell r="F87">
            <v>0</v>
          </cell>
          <cell r="G87">
            <v>1</v>
          </cell>
          <cell r="H87">
            <v>114.95</v>
          </cell>
        </row>
        <row r="88">
          <cell r="A88">
            <v>50350062</v>
          </cell>
          <cell r="B88" t="str">
            <v>|</v>
          </cell>
          <cell r="C88" t="str">
            <v>Employer SDF/FWL-Exempt</v>
          </cell>
          <cell r="D88" t="str">
            <v>|</v>
          </cell>
          <cell r="E88">
            <v>8</v>
          </cell>
          <cell r="F88">
            <v>0</v>
          </cell>
          <cell r="G88">
            <v>8</v>
          </cell>
          <cell r="H88">
            <v>33.5</v>
          </cell>
        </row>
        <row r="89">
          <cell r="A89">
            <v>50420010</v>
          </cell>
          <cell r="B89" t="str">
            <v>|</v>
          </cell>
          <cell r="C89" t="str">
            <v>Training- Salaried Employees</v>
          </cell>
          <cell r="D89" t="str">
            <v>|</v>
          </cell>
          <cell r="E89">
            <v>1800</v>
          </cell>
          <cell r="F89">
            <v>3230.6</v>
          </cell>
          <cell r="G89">
            <v>-1430.6</v>
          </cell>
          <cell r="H89">
            <v>-1430.6</v>
          </cell>
        </row>
        <row r="90">
          <cell r="A90">
            <v>50500010</v>
          </cell>
          <cell r="B90" t="str">
            <v>|</v>
          </cell>
          <cell r="C90" t="str">
            <v>Travel/Ent- Airfare</v>
          </cell>
          <cell r="D90" t="str">
            <v>|</v>
          </cell>
          <cell r="E90">
            <v>551</v>
          </cell>
          <cell r="F90">
            <v>0</v>
          </cell>
          <cell r="G90">
            <v>551</v>
          </cell>
          <cell r="H90">
            <v>1175.96</v>
          </cell>
        </row>
        <row r="91">
          <cell r="A91">
            <v>50805010</v>
          </cell>
          <cell r="B91" t="str">
            <v>|</v>
          </cell>
          <cell r="C91" t="str">
            <v>Depr- Furniture,Fixture&amp;Fittin</v>
          </cell>
          <cell r="D91" t="str">
            <v>|</v>
          </cell>
          <cell r="E91">
            <v>57.46</v>
          </cell>
          <cell r="F91">
            <v>0</v>
          </cell>
          <cell r="G91">
            <v>57.46</v>
          </cell>
          <cell r="H91">
            <v>229.84</v>
          </cell>
        </row>
        <row r="92">
          <cell r="A92">
            <v>50810010</v>
          </cell>
          <cell r="B92" t="str">
            <v>|</v>
          </cell>
          <cell r="C92" t="str">
            <v>Depr- Leasehold Improvement</v>
          </cell>
          <cell r="D92" t="str">
            <v>|</v>
          </cell>
          <cell r="E92">
            <v>864.63</v>
          </cell>
          <cell r="F92">
            <v>0</v>
          </cell>
          <cell r="G92">
            <v>864.63</v>
          </cell>
          <cell r="H92">
            <v>3458.52</v>
          </cell>
        </row>
        <row r="93">
          <cell r="A93">
            <v>50830010</v>
          </cell>
          <cell r="B93" t="str">
            <v>|</v>
          </cell>
          <cell r="C93" t="str">
            <v>Depr- Machinery &amp; Plant</v>
          </cell>
          <cell r="D93" t="str">
            <v>|</v>
          </cell>
          <cell r="E93">
            <v>898.47</v>
          </cell>
          <cell r="F93">
            <v>0</v>
          </cell>
          <cell r="G93">
            <v>898.47</v>
          </cell>
          <cell r="H93">
            <v>3593.88</v>
          </cell>
        </row>
        <row r="94">
          <cell r="A94">
            <v>50900010</v>
          </cell>
          <cell r="B94" t="str">
            <v>|</v>
          </cell>
          <cell r="C94" t="str">
            <v>Rent of Land&amp;Bldg</v>
          </cell>
          <cell r="D94" t="str">
            <v>|</v>
          </cell>
          <cell r="E94">
            <v>4130.8599999999997</v>
          </cell>
          <cell r="F94">
            <v>0</v>
          </cell>
          <cell r="G94">
            <v>4130.8599999999997</v>
          </cell>
          <cell r="H94">
            <v>16369.41</v>
          </cell>
        </row>
        <row r="95">
          <cell r="A95">
            <v>50910010</v>
          </cell>
          <cell r="B95" t="str">
            <v>|</v>
          </cell>
          <cell r="C95" t="str">
            <v>Utilities- Power &amp; Light</v>
          </cell>
          <cell r="D95" t="str">
            <v>|</v>
          </cell>
          <cell r="E95">
            <v>29595.13</v>
          </cell>
          <cell r="F95">
            <v>44442</v>
          </cell>
          <cell r="G95">
            <v>-14846.869999999999</v>
          </cell>
          <cell r="H95">
            <v>-40634.559999999998</v>
          </cell>
        </row>
        <row r="96">
          <cell r="A96">
            <v>50910031</v>
          </cell>
          <cell r="B96" t="str">
            <v>|</v>
          </cell>
          <cell r="C96" t="str">
            <v>Telephones</v>
          </cell>
          <cell r="D96" t="str">
            <v>|</v>
          </cell>
          <cell r="E96">
            <v>236.38</v>
          </cell>
          <cell r="F96">
            <v>125.92</v>
          </cell>
          <cell r="G96">
            <v>110.46</v>
          </cell>
          <cell r="H96">
            <v>449.29</v>
          </cell>
        </row>
        <row r="97">
          <cell r="A97">
            <v>50920018</v>
          </cell>
          <cell r="B97" t="str">
            <v>|</v>
          </cell>
          <cell r="C97" t="str">
            <v>Maint/R Land&amp;Bldg- Others</v>
          </cell>
          <cell r="D97" t="str">
            <v>|</v>
          </cell>
          <cell r="E97">
            <v>11751.6</v>
          </cell>
          <cell r="F97">
            <v>20021</v>
          </cell>
          <cell r="G97">
            <v>-8269.4</v>
          </cell>
          <cell r="H97">
            <v>-30315.79</v>
          </cell>
        </row>
        <row r="98">
          <cell r="A98">
            <v>50920031</v>
          </cell>
          <cell r="B98" t="str">
            <v>|</v>
          </cell>
          <cell r="C98" t="str">
            <v>One Off Maint- Machinery&amp;Plant</v>
          </cell>
          <cell r="D98" t="str">
            <v>|</v>
          </cell>
          <cell r="E98">
            <v>14750.06</v>
          </cell>
          <cell r="F98">
            <v>0</v>
          </cell>
          <cell r="G98">
            <v>14750.06</v>
          </cell>
          <cell r="H98">
            <v>32120.91</v>
          </cell>
        </row>
        <row r="99">
          <cell r="A99">
            <v>50920036</v>
          </cell>
          <cell r="B99" t="str">
            <v>|</v>
          </cell>
          <cell r="C99" t="str">
            <v>One Off Maint- PC&amp;Peripherals</v>
          </cell>
          <cell r="D99" t="str">
            <v>|</v>
          </cell>
          <cell r="E99">
            <v>0</v>
          </cell>
          <cell r="F99">
            <v>0</v>
          </cell>
          <cell r="G99">
            <v>0</v>
          </cell>
          <cell r="H99">
            <v>780</v>
          </cell>
        </row>
        <row r="100">
          <cell r="A100">
            <v>50930056</v>
          </cell>
          <cell r="B100" t="str">
            <v>|</v>
          </cell>
          <cell r="C100" t="str">
            <v>Rental of Equipment- Others</v>
          </cell>
          <cell r="D100" t="str">
            <v>|</v>
          </cell>
          <cell r="E100">
            <v>148.54</v>
          </cell>
          <cell r="F100">
            <v>0</v>
          </cell>
          <cell r="G100">
            <v>148.54</v>
          </cell>
          <cell r="H100">
            <v>595.70000000000005</v>
          </cell>
        </row>
        <row r="101">
          <cell r="A101">
            <v>51000024</v>
          </cell>
          <cell r="B101" t="str">
            <v>|</v>
          </cell>
          <cell r="C101" t="str">
            <v>Stationery&amp;Sup- Others</v>
          </cell>
          <cell r="D101" t="str">
            <v>|</v>
          </cell>
          <cell r="E101">
            <v>555.58000000000004</v>
          </cell>
          <cell r="F101">
            <v>0</v>
          </cell>
          <cell r="G101">
            <v>555.58000000000004</v>
          </cell>
          <cell r="H101">
            <v>1111.1600000000001</v>
          </cell>
        </row>
        <row r="102">
          <cell r="A102">
            <v>51010002</v>
          </cell>
          <cell r="B102" t="str">
            <v>|</v>
          </cell>
          <cell r="C102" t="str">
            <v>Operating Supplies</v>
          </cell>
          <cell r="D102" t="str">
            <v>|</v>
          </cell>
          <cell r="E102">
            <v>0</v>
          </cell>
          <cell r="F102">
            <v>0</v>
          </cell>
          <cell r="G102">
            <v>0</v>
          </cell>
          <cell r="H102">
            <v>150</v>
          </cell>
        </row>
        <row r="103">
          <cell r="A103">
            <v>51010003</v>
          </cell>
          <cell r="B103" t="str">
            <v>|</v>
          </cell>
          <cell r="C103" t="str">
            <v>Testing Evaluation</v>
          </cell>
          <cell r="D103" t="str">
            <v>|</v>
          </cell>
          <cell r="E103">
            <v>8.6</v>
          </cell>
          <cell r="F103">
            <v>0</v>
          </cell>
          <cell r="G103">
            <v>8.6</v>
          </cell>
          <cell r="H103">
            <v>119.04</v>
          </cell>
        </row>
        <row r="104">
          <cell r="A104">
            <v>51010004</v>
          </cell>
          <cell r="B104" t="str">
            <v>|</v>
          </cell>
          <cell r="C104" t="str">
            <v>Engineering Projects</v>
          </cell>
          <cell r="D104" t="str">
            <v>|</v>
          </cell>
          <cell r="E104">
            <v>0</v>
          </cell>
          <cell r="F104">
            <v>0</v>
          </cell>
          <cell r="G104">
            <v>0</v>
          </cell>
          <cell r="H104">
            <v>3820</v>
          </cell>
        </row>
        <row r="105">
          <cell r="A105">
            <v>51010005</v>
          </cell>
          <cell r="B105" t="str">
            <v>|</v>
          </cell>
          <cell r="C105" t="str">
            <v>Waste Disposal</v>
          </cell>
          <cell r="D105" t="str">
            <v>|</v>
          </cell>
          <cell r="E105">
            <v>0</v>
          </cell>
          <cell r="F105">
            <v>0</v>
          </cell>
          <cell r="G105">
            <v>0</v>
          </cell>
          <cell r="H105">
            <v>14400</v>
          </cell>
        </row>
        <row r="106">
          <cell r="A106">
            <v>51020011</v>
          </cell>
          <cell r="B106" t="str">
            <v>|</v>
          </cell>
          <cell r="C106" t="str">
            <v>Courier&amp;Express SVC</v>
          </cell>
          <cell r="D106" t="str">
            <v>|</v>
          </cell>
          <cell r="E106">
            <v>277.75</v>
          </cell>
          <cell r="F106">
            <v>0</v>
          </cell>
          <cell r="G106">
            <v>277.75</v>
          </cell>
          <cell r="H106">
            <v>1139.8</v>
          </cell>
        </row>
        <row r="107">
          <cell r="A107">
            <v>51020021</v>
          </cell>
          <cell r="B107" t="str">
            <v>|</v>
          </cell>
          <cell r="C107" t="str">
            <v>Publications&amp;Periodcl</v>
          </cell>
          <cell r="D107" t="str">
            <v>|</v>
          </cell>
          <cell r="E107">
            <v>709.8</v>
          </cell>
          <cell r="F107">
            <v>0</v>
          </cell>
          <cell r="G107">
            <v>709.8</v>
          </cell>
          <cell r="H107">
            <v>4404.17</v>
          </cell>
        </row>
        <row r="108">
          <cell r="A108">
            <v>51020041</v>
          </cell>
          <cell r="B108" t="str">
            <v>|</v>
          </cell>
          <cell r="C108" t="str">
            <v>Inbound Freight - Non-Trad</v>
          </cell>
          <cell r="D108" t="str">
            <v>|</v>
          </cell>
          <cell r="E108">
            <v>130</v>
          </cell>
          <cell r="F108">
            <v>0</v>
          </cell>
          <cell r="G108">
            <v>130</v>
          </cell>
          <cell r="H108">
            <v>130</v>
          </cell>
        </row>
        <row r="109">
          <cell r="A109">
            <v>51190099</v>
          </cell>
          <cell r="B109" t="str">
            <v>|</v>
          </cell>
          <cell r="C109" t="str">
            <v>Perishable- Miscellaneous</v>
          </cell>
          <cell r="D109" t="str">
            <v>|</v>
          </cell>
          <cell r="E109">
            <v>0</v>
          </cell>
          <cell r="F109">
            <v>0</v>
          </cell>
          <cell r="G109">
            <v>0</v>
          </cell>
          <cell r="H109">
            <v>118.97</v>
          </cell>
        </row>
        <row r="110">
          <cell r="A110">
            <v>51590099</v>
          </cell>
          <cell r="B110" t="str">
            <v>|</v>
          </cell>
          <cell r="C110" t="str">
            <v>Insurance- Others</v>
          </cell>
          <cell r="D110" t="str">
            <v>|</v>
          </cell>
          <cell r="E110">
            <v>200.76</v>
          </cell>
          <cell r="F110">
            <v>0</v>
          </cell>
          <cell r="G110">
            <v>200.76</v>
          </cell>
          <cell r="H110">
            <v>803.04</v>
          </cell>
        </row>
        <row r="111">
          <cell r="A111">
            <v>51890012</v>
          </cell>
          <cell r="B111" t="str">
            <v>|</v>
          </cell>
          <cell r="C111" t="str">
            <v>Recruit- Advertising</v>
          </cell>
          <cell r="D111" t="str">
            <v>|</v>
          </cell>
          <cell r="E111">
            <v>907.73</v>
          </cell>
          <cell r="F111">
            <v>0</v>
          </cell>
          <cell r="G111">
            <v>907.73</v>
          </cell>
          <cell r="H111">
            <v>907.73</v>
          </cell>
        </row>
        <row r="112">
          <cell r="A112">
            <v>51890051</v>
          </cell>
          <cell r="B112" t="str">
            <v>|</v>
          </cell>
          <cell r="C112" t="str">
            <v>Outside Svc- Security</v>
          </cell>
          <cell r="D112" t="str">
            <v>|</v>
          </cell>
          <cell r="E112">
            <v>247.27</v>
          </cell>
          <cell r="F112">
            <v>0</v>
          </cell>
          <cell r="G112">
            <v>247.27</v>
          </cell>
          <cell r="H112">
            <v>989.08</v>
          </cell>
        </row>
        <row r="113">
          <cell r="A113">
            <v>51890061</v>
          </cell>
          <cell r="B113" t="str">
            <v>|</v>
          </cell>
          <cell r="C113" t="str">
            <v>EH &amp; S Expenses</v>
          </cell>
          <cell r="D113" t="str">
            <v>|</v>
          </cell>
          <cell r="E113">
            <v>370.55</v>
          </cell>
          <cell r="F113">
            <v>0</v>
          </cell>
          <cell r="G113">
            <v>370.55</v>
          </cell>
          <cell r="H113">
            <v>1482.2</v>
          </cell>
        </row>
        <row r="114">
          <cell r="D114" t="str">
            <v>-</v>
          </cell>
          <cell r="E114" t="str">
            <v>-----------------------</v>
          </cell>
          <cell r="F114" t="str">
            <v>--------------</v>
          </cell>
          <cell r="G114" t="e">
            <v>#VALUE!</v>
          </cell>
          <cell r="H114" t="str">
            <v>-----------------</v>
          </cell>
        </row>
        <row r="115">
          <cell r="C115" t="str">
            <v>Total for Dimension:(BT0040)</v>
          </cell>
          <cell r="D115">
            <v>0</v>
          </cell>
          <cell r="E115">
            <v>109891.62</v>
          </cell>
          <cell r="F115">
            <v>71741.490000000005</v>
          </cell>
          <cell r="G115">
            <v>38150.12999999999</v>
          </cell>
          <cell r="H115">
            <v>176216.49</v>
          </cell>
        </row>
        <row r="116">
          <cell r="D116" t="str">
            <v>-</v>
          </cell>
          <cell r="E116" t="str">
            <v>-----------------------</v>
          </cell>
          <cell r="F116" t="str">
            <v>--------------</v>
          </cell>
          <cell r="G116" t="e">
            <v>#VALUE!</v>
          </cell>
          <cell r="H116" t="str">
            <v>-----------------</v>
          </cell>
        </row>
        <row r="118">
          <cell r="A118" t="str">
            <v>BT0042           0</v>
          </cell>
          <cell r="B118">
            <v>0</v>
          </cell>
          <cell r="C118" t="str">
            <v>Manufacturing Support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</row>
        <row r="119">
          <cell r="A119">
            <v>50910010</v>
          </cell>
          <cell r="B119" t="str">
            <v>|</v>
          </cell>
          <cell r="C119" t="str">
            <v>Utilities- Power &amp; Light</v>
          </cell>
          <cell r="D119" t="str">
            <v>|</v>
          </cell>
          <cell r="E119">
            <v>0</v>
          </cell>
          <cell r="F119">
            <v>0</v>
          </cell>
          <cell r="G119">
            <v>0</v>
          </cell>
        </row>
        <row r="120">
          <cell r="A120">
            <v>50920018</v>
          </cell>
          <cell r="B120" t="str">
            <v>|</v>
          </cell>
          <cell r="C120" t="str">
            <v>Maint/R Land&amp;Bldg- Others</v>
          </cell>
          <cell r="D120" t="str">
            <v>|</v>
          </cell>
          <cell r="E120">
            <v>0</v>
          </cell>
          <cell r="F120">
            <v>0</v>
          </cell>
          <cell r="G120">
            <v>0</v>
          </cell>
        </row>
        <row r="121">
          <cell r="D121" t="str">
            <v>-</v>
          </cell>
          <cell r="E121" t="str">
            <v>-----------------------</v>
          </cell>
          <cell r="F121" t="str">
            <v>--------------</v>
          </cell>
          <cell r="G121" t="e">
            <v>#VALUE!</v>
          </cell>
          <cell r="H121" t="str">
            <v>-----------------</v>
          </cell>
        </row>
        <row r="122">
          <cell r="C122" t="str">
            <v>Total for Dimension:(BT0042)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D123" t="str">
            <v>-</v>
          </cell>
          <cell r="E123" t="str">
            <v>-----------------------</v>
          </cell>
          <cell r="F123" t="str">
            <v>--------------</v>
          </cell>
          <cell r="G123" t="e">
            <v>#VALUE!</v>
          </cell>
          <cell r="H123" t="str">
            <v>-----------------</v>
          </cell>
        </row>
        <row r="125">
          <cell r="A125" t="str">
            <v>BT0045           0</v>
          </cell>
          <cell r="B125">
            <v>0</v>
          </cell>
          <cell r="C125" t="str">
            <v>APO Manufacturing Support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</row>
        <row r="126">
          <cell r="A126">
            <v>50330011</v>
          </cell>
          <cell r="B126" t="str">
            <v>|</v>
          </cell>
          <cell r="C126" t="str">
            <v>Medical/Hospit- Salaried Emp</v>
          </cell>
          <cell r="D126" t="str">
            <v>|</v>
          </cell>
          <cell r="E126">
            <v>0</v>
          </cell>
          <cell r="F126">
            <v>0</v>
          </cell>
          <cell r="G126">
            <v>0</v>
          </cell>
        </row>
        <row r="127">
          <cell r="A127">
            <v>50350016</v>
          </cell>
          <cell r="B127" t="str">
            <v>|</v>
          </cell>
          <cell r="C127" t="str">
            <v>Transpo- Taxi Reimbursement</v>
          </cell>
          <cell r="D127" t="str">
            <v>|</v>
          </cell>
          <cell r="E127">
            <v>0</v>
          </cell>
          <cell r="F127">
            <v>0</v>
          </cell>
          <cell r="G127">
            <v>0</v>
          </cell>
        </row>
        <row r="128">
          <cell r="A128">
            <v>50350044</v>
          </cell>
          <cell r="B128" t="str">
            <v>|</v>
          </cell>
          <cell r="C128" t="str">
            <v>Oth Supp Bnft-Gift &amp; Donation</v>
          </cell>
          <cell r="D128" t="str">
            <v>|</v>
          </cell>
          <cell r="E128">
            <v>0</v>
          </cell>
          <cell r="F128">
            <v>0</v>
          </cell>
          <cell r="G128">
            <v>0</v>
          </cell>
        </row>
        <row r="129">
          <cell r="A129">
            <v>50350045</v>
          </cell>
          <cell r="B129" t="str">
            <v>|</v>
          </cell>
          <cell r="C129" t="str">
            <v>Oth Supp Bnft-Staff Wlf-Local</v>
          </cell>
          <cell r="D129" t="str">
            <v>|</v>
          </cell>
          <cell r="E129">
            <v>0</v>
          </cell>
          <cell r="F129">
            <v>0</v>
          </cell>
          <cell r="G129">
            <v>0</v>
          </cell>
        </row>
        <row r="130">
          <cell r="A130">
            <v>50350046</v>
          </cell>
          <cell r="B130" t="str">
            <v>|</v>
          </cell>
          <cell r="C130" t="str">
            <v>Oth Supp Bnft-Staff Wlf-Expat</v>
          </cell>
          <cell r="D130" t="str">
            <v>|</v>
          </cell>
          <cell r="E130">
            <v>0</v>
          </cell>
          <cell r="F130">
            <v>0</v>
          </cell>
          <cell r="G130">
            <v>0</v>
          </cell>
        </row>
        <row r="131">
          <cell r="A131">
            <v>50510020</v>
          </cell>
          <cell r="B131" t="str">
            <v>|</v>
          </cell>
          <cell r="C131" t="str">
            <v>Travel/Ent- Entertainment</v>
          </cell>
          <cell r="D131" t="str">
            <v>|</v>
          </cell>
          <cell r="E131">
            <v>0</v>
          </cell>
          <cell r="F131">
            <v>0</v>
          </cell>
          <cell r="G131">
            <v>0</v>
          </cell>
        </row>
        <row r="132">
          <cell r="A132">
            <v>50805010</v>
          </cell>
          <cell r="B132" t="str">
            <v>|</v>
          </cell>
          <cell r="C132" t="str">
            <v>Depr- Furniture,Fixture&amp;Fittin</v>
          </cell>
          <cell r="D132" t="str">
            <v>|</v>
          </cell>
          <cell r="E132">
            <v>0</v>
          </cell>
          <cell r="F132">
            <v>0</v>
          </cell>
          <cell r="G132">
            <v>0</v>
          </cell>
        </row>
        <row r="133">
          <cell r="A133">
            <v>50850010</v>
          </cell>
          <cell r="B133" t="str">
            <v>|</v>
          </cell>
          <cell r="C133" t="str">
            <v>Depr- PC&amp;Peripherals- S/ware</v>
          </cell>
          <cell r="D133" t="str">
            <v>|</v>
          </cell>
          <cell r="E133">
            <v>0</v>
          </cell>
          <cell r="F133">
            <v>0</v>
          </cell>
          <cell r="G133">
            <v>0</v>
          </cell>
        </row>
        <row r="134">
          <cell r="A134">
            <v>50900010</v>
          </cell>
          <cell r="B134" t="str">
            <v>|</v>
          </cell>
          <cell r="C134" t="str">
            <v>Rent of Land&amp;Bldg</v>
          </cell>
          <cell r="D134" t="str">
            <v>|</v>
          </cell>
          <cell r="E134">
            <v>0</v>
          </cell>
          <cell r="F134">
            <v>0</v>
          </cell>
          <cell r="G134">
            <v>0</v>
          </cell>
        </row>
        <row r="135">
          <cell r="A135">
            <v>50910010</v>
          </cell>
          <cell r="B135" t="str">
            <v>|</v>
          </cell>
          <cell r="C135" t="str">
            <v>Utilities- Power &amp; Light</v>
          </cell>
          <cell r="D135" t="str">
            <v>|</v>
          </cell>
          <cell r="E135">
            <v>0</v>
          </cell>
          <cell r="F135">
            <v>0</v>
          </cell>
          <cell r="G135">
            <v>0</v>
          </cell>
          <cell r="H135">
            <v>265</v>
          </cell>
        </row>
        <row r="136">
          <cell r="A136">
            <v>50910020</v>
          </cell>
          <cell r="B136" t="str">
            <v>|</v>
          </cell>
          <cell r="C136" t="str">
            <v>Utilities- Water</v>
          </cell>
          <cell r="D136" t="str">
            <v>|</v>
          </cell>
          <cell r="E136">
            <v>0</v>
          </cell>
          <cell r="F136">
            <v>0</v>
          </cell>
          <cell r="G136">
            <v>0</v>
          </cell>
          <cell r="H136">
            <v>-265</v>
          </cell>
        </row>
        <row r="137">
          <cell r="A137">
            <v>50910031</v>
          </cell>
          <cell r="B137" t="str">
            <v>|</v>
          </cell>
          <cell r="C137" t="str">
            <v>Telephones</v>
          </cell>
          <cell r="D137" t="str">
            <v>|</v>
          </cell>
          <cell r="E137">
            <v>330.76</v>
          </cell>
          <cell r="F137">
            <v>0</v>
          </cell>
          <cell r="G137">
            <v>330.76</v>
          </cell>
          <cell r="H137">
            <v>330.76</v>
          </cell>
        </row>
        <row r="138">
          <cell r="A138">
            <v>50920018</v>
          </cell>
          <cell r="B138" t="str">
            <v>|</v>
          </cell>
          <cell r="C138" t="str">
            <v>Maint/R Land&amp;Bldg- Others</v>
          </cell>
          <cell r="D138" t="str">
            <v>|</v>
          </cell>
          <cell r="E138">
            <v>0</v>
          </cell>
          <cell r="F138">
            <v>0</v>
          </cell>
          <cell r="G138">
            <v>0</v>
          </cell>
        </row>
        <row r="139">
          <cell r="A139">
            <v>51000010</v>
          </cell>
          <cell r="B139" t="str">
            <v>|</v>
          </cell>
          <cell r="C139" t="str">
            <v>Postage</v>
          </cell>
          <cell r="D139" t="str">
            <v>|</v>
          </cell>
          <cell r="E139">
            <v>0</v>
          </cell>
          <cell r="F139">
            <v>0</v>
          </cell>
          <cell r="G139">
            <v>0</v>
          </cell>
          <cell r="H139">
            <v>-150.9</v>
          </cell>
        </row>
        <row r="140">
          <cell r="A140">
            <v>51020011</v>
          </cell>
          <cell r="B140" t="str">
            <v>|</v>
          </cell>
          <cell r="C140" t="str">
            <v>Courier&amp;Express SVC</v>
          </cell>
          <cell r="D140" t="str">
            <v>|</v>
          </cell>
          <cell r="E140">
            <v>0</v>
          </cell>
          <cell r="F140">
            <v>0</v>
          </cell>
          <cell r="G140">
            <v>0</v>
          </cell>
          <cell r="H140">
            <v>150.9</v>
          </cell>
        </row>
        <row r="141">
          <cell r="A141">
            <v>51890042</v>
          </cell>
          <cell r="B141" t="str">
            <v>|</v>
          </cell>
          <cell r="C141" t="str">
            <v>Subscriptions- Others</v>
          </cell>
          <cell r="D141" t="str">
            <v>|</v>
          </cell>
          <cell r="E141">
            <v>0</v>
          </cell>
          <cell r="F141">
            <v>0</v>
          </cell>
          <cell r="G141">
            <v>0</v>
          </cell>
        </row>
        <row r="142">
          <cell r="D142" t="str">
            <v>-</v>
          </cell>
          <cell r="E142" t="str">
            <v>-----------------------</v>
          </cell>
          <cell r="F142" t="str">
            <v>--------------</v>
          </cell>
          <cell r="G142" t="e">
            <v>#VALUE!</v>
          </cell>
          <cell r="H142" t="str">
            <v>-----------------</v>
          </cell>
        </row>
        <row r="143">
          <cell r="C143" t="str">
            <v>Total for Dimension:(BT0045)</v>
          </cell>
          <cell r="D143">
            <v>0</v>
          </cell>
          <cell r="E143">
            <v>330.76</v>
          </cell>
          <cell r="F143">
            <v>0</v>
          </cell>
          <cell r="G143">
            <v>330.76</v>
          </cell>
          <cell r="H143">
            <v>330.76</v>
          </cell>
        </row>
        <row r="144">
          <cell r="D144" t="str">
            <v>-</v>
          </cell>
          <cell r="E144" t="str">
            <v>-----------------------</v>
          </cell>
          <cell r="F144" t="str">
            <v>--------------</v>
          </cell>
          <cell r="G144" t="e">
            <v>#VALUE!</v>
          </cell>
          <cell r="H144" t="str">
            <v>-----------------</v>
          </cell>
        </row>
        <row r="146">
          <cell r="A146" t="str">
            <v>BT0050           0</v>
          </cell>
          <cell r="B146">
            <v>0</v>
          </cell>
          <cell r="C146" t="str">
            <v>Materials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</row>
        <row r="147">
          <cell r="A147">
            <v>50100010</v>
          </cell>
          <cell r="B147" t="str">
            <v>|</v>
          </cell>
          <cell r="C147" t="str">
            <v>Salaries - Basic- Exempt</v>
          </cell>
          <cell r="D147" t="str">
            <v>|</v>
          </cell>
          <cell r="E147">
            <v>23900</v>
          </cell>
          <cell r="F147">
            <v>0</v>
          </cell>
          <cell r="G147">
            <v>23900</v>
          </cell>
          <cell r="H147">
            <v>94952.38</v>
          </cell>
        </row>
        <row r="148">
          <cell r="A148">
            <v>50100021</v>
          </cell>
          <cell r="B148" t="str">
            <v>|</v>
          </cell>
          <cell r="C148" t="str">
            <v>Salaries-Transp Allow-Exempt</v>
          </cell>
          <cell r="D148" t="str">
            <v>|</v>
          </cell>
          <cell r="E148">
            <v>1000</v>
          </cell>
          <cell r="F148">
            <v>0</v>
          </cell>
          <cell r="G148">
            <v>1000</v>
          </cell>
          <cell r="H148">
            <v>4000</v>
          </cell>
        </row>
        <row r="149">
          <cell r="A149">
            <v>50140030</v>
          </cell>
          <cell r="B149" t="str">
            <v>|</v>
          </cell>
          <cell r="C149" t="str">
            <v>AWS - Exempt</v>
          </cell>
          <cell r="D149" t="str">
            <v>|</v>
          </cell>
          <cell r="E149">
            <v>1991.67</v>
          </cell>
          <cell r="F149">
            <v>0</v>
          </cell>
          <cell r="G149">
            <v>1991.67</v>
          </cell>
          <cell r="H149">
            <v>7966.68</v>
          </cell>
        </row>
        <row r="150">
          <cell r="A150">
            <v>50320010</v>
          </cell>
          <cell r="B150" t="str">
            <v>|</v>
          </cell>
          <cell r="C150" t="str">
            <v>CPF-Salaried Employees- Exempt</v>
          </cell>
          <cell r="D150" t="str">
            <v>|</v>
          </cell>
          <cell r="E150">
            <v>3972.67</v>
          </cell>
          <cell r="F150">
            <v>0</v>
          </cell>
          <cell r="G150">
            <v>3972.67</v>
          </cell>
          <cell r="H150">
            <v>15893.68</v>
          </cell>
        </row>
        <row r="151">
          <cell r="A151">
            <v>50330011</v>
          </cell>
          <cell r="B151" t="str">
            <v>|</v>
          </cell>
          <cell r="C151" t="str">
            <v>Medical/Hospit- Salaried Emp</v>
          </cell>
          <cell r="D151" t="str">
            <v>|</v>
          </cell>
          <cell r="E151">
            <v>0</v>
          </cell>
          <cell r="F151">
            <v>0</v>
          </cell>
          <cell r="G151">
            <v>0</v>
          </cell>
          <cell r="H151">
            <v>583</v>
          </cell>
        </row>
        <row r="152">
          <cell r="A152">
            <v>50330052</v>
          </cell>
          <cell r="B152" t="str">
            <v>|</v>
          </cell>
          <cell r="C152" t="str">
            <v>Insurance- Exempt</v>
          </cell>
          <cell r="D152" t="str">
            <v>|</v>
          </cell>
          <cell r="E152">
            <v>1605.23</v>
          </cell>
          <cell r="F152">
            <v>1605.23</v>
          </cell>
          <cell r="G152">
            <v>0</v>
          </cell>
          <cell r="H152">
            <v>1605.23</v>
          </cell>
        </row>
        <row r="153">
          <cell r="A153">
            <v>50350016</v>
          </cell>
          <cell r="B153" t="str">
            <v>|</v>
          </cell>
          <cell r="C153" t="str">
            <v>Transpo- Taxi Reimbursement</v>
          </cell>
          <cell r="D153" t="str">
            <v>|</v>
          </cell>
          <cell r="E153">
            <v>143.80000000000001</v>
          </cell>
          <cell r="F153">
            <v>0</v>
          </cell>
          <cell r="G153">
            <v>143.80000000000001</v>
          </cell>
          <cell r="H153">
            <v>813.5</v>
          </cell>
        </row>
        <row r="154">
          <cell r="A154">
            <v>50350017</v>
          </cell>
          <cell r="B154" t="str">
            <v>|</v>
          </cell>
          <cell r="C154" t="str">
            <v>Transpo- Company Bus</v>
          </cell>
          <cell r="D154" t="str">
            <v>|</v>
          </cell>
          <cell r="E154">
            <v>252.57</v>
          </cell>
          <cell r="F154">
            <v>0</v>
          </cell>
          <cell r="G154">
            <v>252.57</v>
          </cell>
          <cell r="H154">
            <v>1010.28</v>
          </cell>
        </row>
        <row r="155">
          <cell r="A155">
            <v>50350062</v>
          </cell>
          <cell r="B155" t="str">
            <v>|</v>
          </cell>
          <cell r="C155" t="str">
            <v>Employer SDF/FWL-Exempt</v>
          </cell>
          <cell r="D155" t="str">
            <v>|</v>
          </cell>
          <cell r="E155">
            <v>6</v>
          </cell>
          <cell r="F155">
            <v>0</v>
          </cell>
          <cell r="G155">
            <v>6</v>
          </cell>
          <cell r="H155">
            <v>24</v>
          </cell>
        </row>
        <row r="156">
          <cell r="A156">
            <v>50510020</v>
          </cell>
          <cell r="B156" t="str">
            <v>|</v>
          </cell>
          <cell r="C156" t="str">
            <v>Travel/Ent- Entertainment</v>
          </cell>
          <cell r="D156" t="str">
            <v>|</v>
          </cell>
          <cell r="E156">
            <v>66.95</v>
          </cell>
          <cell r="F156">
            <v>0</v>
          </cell>
          <cell r="G156">
            <v>66.95</v>
          </cell>
          <cell r="H156">
            <v>139.05000000000001</v>
          </cell>
        </row>
        <row r="157">
          <cell r="A157">
            <v>50805010</v>
          </cell>
          <cell r="B157" t="str">
            <v>|</v>
          </cell>
          <cell r="C157" t="str">
            <v>Depr- Furniture,Fixture&amp;Fittin</v>
          </cell>
          <cell r="D157" t="str">
            <v>|</v>
          </cell>
          <cell r="E157">
            <v>33.33</v>
          </cell>
          <cell r="F157">
            <v>0</v>
          </cell>
          <cell r="G157">
            <v>33.33</v>
          </cell>
          <cell r="H157">
            <v>133.32</v>
          </cell>
        </row>
        <row r="158">
          <cell r="A158">
            <v>50830010</v>
          </cell>
          <cell r="B158" t="str">
            <v>|</v>
          </cell>
          <cell r="C158" t="str">
            <v>Depr- Machinery &amp; Plant</v>
          </cell>
          <cell r="D158" t="str">
            <v>|</v>
          </cell>
          <cell r="E158">
            <v>313.11</v>
          </cell>
          <cell r="F158">
            <v>0</v>
          </cell>
          <cell r="G158">
            <v>313.11</v>
          </cell>
          <cell r="H158">
            <v>1252.44</v>
          </cell>
        </row>
        <row r="159">
          <cell r="A159">
            <v>50830020</v>
          </cell>
          <cell r="B159" t="str">
            <v>|</v>
          </cell>
          <cell r="C159" t="str">
            <v>Depr- Tools &amp; Workshop Equip</v>
          </cell>
          <cell r="D159" t="str">
            <v>|</v>
          </cell>
          <cell r="E159">
            <v>2307.62</v>
          </cell>
          <cell r="F159">
            <v>0</v>
          </cell>
          <cell r="G159">
            <v>2307.62</v>
          </cell>
          <cell r="H159">
            <v>8945.14</v>
          </cell>
        </row>
        <row r="160">
          <cell r="A160">
            <v>50900010</v>
          </cell>
          <cell r="B160" t="str">
            <v>|</v>
          </cell>
          <cell r="C160" t="str">
            <v>Rent of Land&amp;Bldg</v>
          </cell>
          <cell r="D160" t="str">
            <v>|</v>
          </cell>
          <cell r="E160">
            <v>2190.41</v>
          </cell>
          <cell r="F160">
            <v>0</v>
          </cell>
          <cell r="G160">
            <v>2190.41</v>
          </cell>
          <cell r="H160">
            <v>8679.9599999999991</v>
          </cell>
        </row>
        <row r="161">
          <cell r="A161">
            <v>50910010</v>
          </cell>
          <cell r="B161" t="str">
            <v>|</v>
          </cell>
          <cell r="C161" t="str">
            <v>Utilities- Power &amp; Light</v>
          </cell>
          <cell r="D161" t="str">
            <v>|</v>
          </cell>
          <cell r="E161">
            <v>836</v>
          </cell>
          <cell r="F161">
            <v>0</v>
          </cell>
          <cell r="G161">
            <v>836</v>
          </cell>
          <cell r="H161">
            <v>3362</v>
          </cell>
        </row>
        <row r="162">
          <cell r="A162">
            <v>50910031</v>
          </cell>
          <cell r="B162" t="str">
            <v>|</v>
          </cell>
          <cell r="C162" t="str">
            <v>Telephones</v>
          </cell>
          <cell r="D162" t="str">
            <v>|</v>
          </cell>
          <cell r="E162">
            <v>756.28</v>
          </cell>
          <cell r="F162">
            <v>303.64</v>
          </cell>
          <cell r="G162">
            <v>452.64</v>
          </cell>
          <cell r="H162">
            <v>1679.42</v>
          </cell>
        </row>
        <row r="163">
          <cell r="A163">
            <v>50920018</v>
          </cell>
          <cell r="B163" t="str">
            <v>|</v>
          </cell>
          <cell r="C163" t="str">
            <v>Maint/R Land&amp;Bldg- Others</v>
          </cell>
          <cell r="D163" t="str">
            <v>|</v>
          </cell>
          <cell r="E163">
            <v>431.05</v>
          </cell>
          <cell r="F163">
            <v>0</v>
          </cell>
          <cell r="G163">
            <v>431.05</v>
          </cell>
          <cell r="H163">
            <v>1583.61</v>
          </cell>
        </row>
        <row r="164">
          <cell r="A164">
            <v>50920034</v>
          </cell>
          <cell r="B164" t="str">
            <v>|</v>
          </cell>
          <cell r="C164" t="str">
            <v>One Off Maint- Office Equip</v>
          </cell>
          <cell r="D164" t="str">
            <v>|</v>
          </cell>
          <cell r="E164">
            <v>50</v>
          </cell>
          <cell r="F164">
            <v>0</v>
          </cell>
          <cell r="G164">
            <v>50</v>
          </cell>
          <cell r="H164">
            <v>368.23</v>
          </cell>
        </row>
        <row r="165">
          <cell r="A165">
            <v>50930056</v>
          </cell>
          <cell r="B165" t="str">
            <v>|</v>
          </cell>
          <cell r="C165" t="str">
            <v>Rental of Equipment- Others</v>
          </cell>
          <cell r="D165" t="str">
            <v>|</v>
          </cell>
          <cell r="E165">
            <v>111.4</v>
          </cell>
          <cell r="F165">
            <v>0</v>
          </cell>
          <cell r="G165">
            <v>111.4</v>
          </cell>
          <cell r="H165">
            <v>522.71</v>
          </cell>
        </row>
        <row r="166">
          <cell r="A166">
            <v>51000010</v>
          </cell>
          <cell r="B166" t="str">
            <v>|</v>
          </cell>
          <cell r="C166" t="str">
            <v>Postage</v>
          </cell>
          <cell r="D166" t="str">
            <v>|</v>
          </cell>
          <cell r="E166">
            <v>53.7</v>
          </cell>
          <cell r="F166">
            <v>0</v>
          </cell>
          <cell r="G166">
            <v>53.7</v>
          </cell>
          <cell r="H166">
            <v>484.72</v>
          </cell>
        </row>
        <row r="167">
          <cell r="A167">
            <v>51000024</v>
          </cell>
          <cell r="B167" t="str">
            <v>|</v>
          </cell>
          <cell r="C167" t="str">
            <v>Stationery&amp;Sup- Others</v>
          </cell>
          <cell r="D167" t="str">
            <v>|</v>
          </cell>
          <cell r="E167">
            <v>416.69</v>
          </cell>
          <cell r="F167">
            <v>0</v>
          </cell>
          <cell r="G167">
            <v>416.69</v>
          </cell>
          <cell r="H167">
            <v>833.38</v>
          </cell>
        </row>
        <row r="168">
          <cell r="A168">
            <v>51010003</v>
          </cell>
          <cell r="B168" t="str">
            <v>|</v>
          </cell>
          <cell r="C168" t="str">
            <v>Testing Evaluation</v>
          </cell>
          <cell r="D168" t="str">
            <v>|</v>
          </cell>
          <cell r="E168">
            <v>894.77</v>
          </cell>
          <cell r="F168">
            <v>0</v>
          </cell>
          <cell r="G168">
            <v>894.77</v>
          </cell>
          <cell r="H168">
            <v>3853.36</v>
          </cell>
        </row>
        <row r="169">
          <cell r="A169">
            <v>51010004</v>
          </cell>
          <cell r="B169" t="str">
            <v>|</v>
          </cell>
          <cell r="C169" t="str">
            <v>Engineering Projects</v>
          </cell>
          <cell r="D169" t="str">
            <v>|</v>
          </cell>
          <cell r="E169">
            <v>0</v>
          </cell>
          <cell r="F169">
            <v>0</v>
          </cell>
          <cell r="G169">
            <v>0</v>
          </cell>
          <cell r="H169">
            <v>430</v>
          </cell>
        </row>
        <row r="170">
          <cell r="A170">
            <v>51020011</v>
          </cell>
          <cell r="B170" t="str">
            <v>|</v>
          </cell>
          <cell r="C170" t="str">
            <v>Courier&amp;Express SVC</v>
          </cell>
          <cell r="D170" t="str">
            <v>|</v>
          </cell>
          <cell r="E170">
            <v>208.31</v>
          </cell>
          <cell r="F170">
            <v>0</v>
          </cell>
          <cell r="G170">
            <v>208.31</v>
          </cell>
          <cell r="H170">
            <v>416.62</v>
          </cell>
        </row>
        <row r="171">
          <cell r="A171">
            <v>51020021</v>
          </cell>
          <cell r="B171" t="str">
            <v>|</v>
          </cell>
          <cell r="C171" t="str">
            <v>Publications&amp;Periodcl</v>
          </cell>
          <cell r="D171" t="str">
            <v>|</v>
          </cell>
          <cell r="E171">
            <v>716.3</v>
          </cell>
          <cell r="F171">
            <v>0</v>
          </cell>
          <cell r="G171">
            <v>716.3</v>
          </cell>
          <cell r="H171">
            <v>3728.54</v>
          </cell>
        </row>
        <row r="172">
          <cell r="A172">
            <v>51030001</v>
          </cell>
          <cell r="B172" t="str">
            <v>|</v>
          </cell>
          <cell r="C172" t="str">
            <v>Factory Scrap</v>
          </cell>
          <cell r="D172" t="str">
            <v>|</v>
          </cell>
          <cell r="E172">
            <v>133.59</v>
          </cell>
          <cell r="F172">
            <v>0</v>
          </cell>
          <cell r="G172">
            <v>133.59</v>
          </cell>
          <cell r="H172">
            <v>1075.18</v>
          </cell>
        </row>
        <row r="173">
          <cell r="A173">
            <v>51590099</v>
          </cell>
          <cell r="B173" t="str">
            <v>|</v>
          </cell>
          <cell r="C173" t="str">
            <v>Insurance- Others</v>
          </cell>
          <cell r="D173" t="str">
            <v>|</v>
          </cell>
          <cell r="E173">
            <v>584.04</v>
          </cell>
          <cell r="F173">
            <v>0</v>
          </cell>
          <cell r="G173">
            <v>584.04</v>
          </cell>
          <cell r="H173">
            <v>2336.16</v>
          </cell>
        </row>
        <row r="174">
          <cell r="A174">
            <v>51890024</v>
          </cell>
          <cell r="B174" t="str">
            <v>|</v>
          </cell>
          <cell r="C174" t="str">
            <v>Seminar Exp- Others</v>
          </cell>
          <cell r="D174" t="str">
            <v>|</v>
          </cell>
          <cell r="E174">
            <v>204.8</v>
          </cell>
          <cell r="F174">
            <v>0</v>
          </cell>
          <cell r="G174">
            <v>204.8</v>
          </cell>
          <cell r="H174">
            <v>204.8</v>
          </cell>
        </row>
        <row r="175">
          <cell r="A175">
            <v>51890051</v>
          </cell>
          <cell r="B175" t="str">
            <v>|</v>
          </cell>
          <cell r="C175" t="str">
            <v>Outside Svc- Security</v>
          </cell>
          <cell r="D175" t="str">
            <v>|</v>
          </cell>
          <cell r="E175">
            <v>185.45</v>
          </cell>
          <cell r="F175">
            <v>0</v>
          </cell>
          <cell r="G175">
            <v>185.45</v>
          </cell>
          <cell r="H175">
            <v>741.8</v>
          </cell>
        </row>
        <row r="176">
          <cell r="A176">
            <v>51890061</v>
          </cell>
          <cell r="B176" t="str">
            <v>|</v>
          </cell>
          <cell r="C176" t="str">
            <v>EH &amp; S Expenses</v>
          </cell>
          <cell r="D176" t="str">
            <v>|</v>
          </cell>
          <cell r="E176">
            <v>210.55</v>
          </cell>
          <cell r="F176">
            <v>0</v>
          </cell>
          <cell r="G176">
            <v>210.55</v>
          </cell>
          <cell r="H176">
            <v>842.2</v>
          </cell>
        </row>
        <row r="177">
          <cell r="A177">
            <v>51990020</v>
          </cell>
          <cell r="B177" t="str">
            <v>|</v>
          </cell>
          <cell r="C177" t="str">
            <v>Allocation from other Dept</v>
          </cell>
          <cell r="D177" t="str">
            <v>|</v>
          </cell>
          <cell r="E177">
            <v>41652.79</v>
          </cell>
          <cell r="F177">
            <v>0</v>
          </cell>
          <cell r="G177">
            <v>41652.79</v>
          </cell>
          <cell r="H177">
            <v>168001.25</v>
          </cell>
        </row>
        <row r="178">
          <cell r="D178" t="str">
            <v>-</v>
          </cell>
          <cell r="E178" t="str">
            <v>-----------------------</v>
          </cell>
          <cell r="F178" t="str">
            <v>--------------</v>
          </cell>
          <cell r="G178" t="e">
            <v>#VALUE!</v>
          </cell>
          <cell r="H178" t="str">
            <v>-----------------</v>
          </cell>
        </row>
        <row r="179">
          <cell r="C179" t="str">
            <v>Total for Dimension:(BT0050)</v>
          </cell>
          <cell r="D179">
            <v>0</v>
          </cell>
          <cell r="E179">
            <v>85229.08</v>
          </cell>
          <cell r="F179">
            <v>1908.87</v>
          </cell>
          <cell r="G179">
            <v>83320.210000000006</v>
          </cell>
          <cell r="H179">
            <v>336462.64</v>
          </cell>
        </row>
        <row r="180">
          <cell r="D180" t="str">
            <v>-</v>
          </cell>
          <cell r="E180" t="str">
            <v>-----------------------</v>
          </cell>
          <cell r="F180" t="str">
            <v>--------------</v>
          </cell>
          <cell r="G180" t="e">
            <v>#VALUE!</v>
          </cell>
          <cell r="H180" t="str">
            <v>-----------------</v>
          </cell>
        </row>
        <row r="182">
          <cell r="A182" t="str">
            <v>BT0055           0</v>
          </cell>
          <cell r="B182">
            <v>0</v>
          </cell>
          <cell r="C182" t="str">
            <v>GM Office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</row>
        <row r="183">
          <cell r="A183">
            <v>50100010</v>
          </cell>
          <cell r="B183" t="str">
            <v>|</v>
          </cell>
          <cell r="C183" t="str">
            <v>Salaries - Basic- Exempt</v>
          </cell>
          <cell r="D183" t="str">
            <v>|</v>
          </cell>
          <cell r="E183">
            <v>2177</v>
          </cell>
          <cell r="F183">
            <v>0</v>
          </cell>
          <cell r="G183">
            <v>2177</v>
          </cell>
          <cell r="H183">
            <v>54066.29</v>
          </cell>
        </row>
        <row r="184">
          <cell r="A184">
            <v>50140030</v>
          </cell>
          <cell r="B184" t="str">
            <v>|</v>
          </cell>
          <cell r="C184" t="str">
            <v>AWS - Exempt</v>
          </cell>
          <cell r="D184" t="str">
            <v>|</v>
          </cell>
          <cell r="E184">
            <v>1386.01</v>
          </cell>
          <cell r="F184">
            <v>0</v>
          </cell>
          <cell r="G184">
            <v>1386.01</v>
          </cell>
          <cell r="H184">
            <v>5544.04</v>
          </cell>
        </row>
        <row r="185">
          <cell r="A185">
            <v>50320010</v>
          </cell>
          <cell r="B185" t="str">
            <v>|</v>
          </cell>
          <cell r="C185" t="str">
            <v>CPF-Salaried Employees- Exempt</v>
          </cell>
          <cell r="D185" t="str">
            <v>|</v>
          </cell>
          <cell r="E185">
            <v>570.76</v>
          </cell>
          <cell r="F185">
            <v>0</v>
          </cell>
          <cell r="G185">
            <v>570.76</v>
          </cell>
          <cell r="H185">
            <v>4443.04</v>
          </cell>
        </row>
        <row r="186">
          <cell r="A186">
            <v>50330011</v>
          </cell>
          <cell r="B186" t="str">
            <v>|</v>
          </cell>
          <cell r="C186" t="str">
            <v>Medical/Hospit- Salaried Emp</v>
          </cell>
          <cell r="D186" t="str">
            <v>|</v>
          </cell>
          <cell r="E186">
            <v>0</v>
          </cell>
          <cell r="F186">
            <v>0</v>
          </cell>
          <cell r="G186">
            <v>0</v>
          </cell>
          <cell r="H186">
            <v>235.7</v>
          </cell>
        </row>
        <row r="187">
          <cell r="A187">
            <v>50330052</v>
          </cell>
          <cell r="B187" t="str">
            <v>|</v>
          </cell>
          <cell r="C187" t="str">
            <v>Insurance- Exempt</v>
          </cell>
          <cell r="D187" t="str">
            <v>|</v>
          </cell>
          <cell r="E187">
            <v>1910.02</v>
          </cell>
          <cell r="F187">
            <v>1910.02</v>
          </cell>
          <cell r="G187">
            <v>0</v>
          </cell>
          <cell r="H187">
            <v>1910.02</v>
          </cell>
        </row>
        <row r="188">
          <cell r="A188">
            <v>50350016</v>
          </cell>
          <cell r="B188" t="str">
            <v>|</v>
          </cell>
          <cell r="C188" t="str">
            <v>Transpo- Taxi Reimbursement</v>
          </cell>
          <cell r="D188" t="str">
            <v>|</v>
          </cell>
          <cell r="E188">
            <v>0</v>
          </cell>
          <cell r="F188">
            <v>0</v>
          </cell>
          <cell r="G188">
            <v>0</v>
          </cell>
          <cell r="H188">
            <v>165</v>
          </cell>
        </row>
        <row r="189">
          <cell r="A189">
            <v>50350017</v>
          </cell>
          <cell r="B189" t="str">
            <v>|</v>
          </cell>
          <cell r="C189" t="str">
            <v>Transpo- Company Bus</v>
          </cell>
          <cell r="D189" t="str">
            <v>|</v>
          </cell>
          <cell r="E189">
            <v>63.14</v>
          </cell>
          <cell r="F189">
            <v>0</v>
          </cell>
          <cell r="G189">
            <v>63.14</v>
          </cell>
          <cell r="H189">
            <v>252.56</v>
          </cell>
        </row>
        <row r="190">
          <cell r="A190">
            <v>50350046</v>
          </cell>
          <cell r="B190" t="str">
            <v>|</v>
          </cell>
          <cell r="C190" t="str">
            <v>Oth Supp Bnft-Staff Wlf-Expat</v>
          </cell>
          <cell r="D190" t="str">
            <v>|</v>
          </cell>
          <cell r="E190">
            <v>0</v>
          </cell>
          <cell r="F190">
            <v>0</v>
          </cell>
          <cell r="G190">
            <v>0</v>
          </cell>
          <cell r="H190">
            <v>8427.9</v>
          </cell>
        </row>
        <row r="191">
          <cell r="A191">
            <v>50350048</v>
          </cell>
          <cell r="B191" t="str">
            <v>|</v>
          </cell>
          <cell r="C191" t="str">
            <v>Oth Supp Bnft-Staff Hse-Expat</v>
          </cell>
          <cell r="D191" t="str">
            <v>|</v>
          </cell>
          <cell r="E191">
            <v>5800</v>
          </cell>
          <cell r="F191">
            <v>0</v>
          </cell>
          <cell r="G191">
            <v>5800</v>
          </cell>
          <cell r="H191">
            <v>16396.13</v>
          </cell>
        </row>
        <row r="192">
          <cell r="A192">
            <v>50350050</v>
          </cell>
          <cell r="B192" t="str">
            <v>|</v>
          </cell>
          <cell r="C192" t="str">
            <v>Oth Supp Bnft-Out of Base Allo</v>
          </cell>
          <cell r="D192" t="str">
            <v>|</v>
          </cell>
          <cell r="E192">
            <v>0</v>
          </cell>
          <cell r="F192">
            <v>0</v>
          </cell>
          <cell r="G192">
            <v>0</v>
          </cell>
          <cell r="H192">
            <v>4535.97</v>
          </cell>
        </row>
        <row r="193">
          <cell r="A193">
            <v>50350062</v>
          </cell>
          <cell r="B193" t="str">
            <v>|</v>
          </cell>
          <cell r="C193" t="str">
            <v>Employer SDF/FWL-Exempt</v>
          </cell>
          <cell r="D193" t="str">
            <v>|</v>
          </cell>
          <cell r="E193">
            <v>1</v>
          </cell>
          <cell r="F193">
            <v>0</v>
          </cell>
          <cell r="G193">
            <v>1</v>
          </cell>
          <cell r="H193">
            <v>6.25</v>
          </cell>
        </row>
        <row r="194">
          <cell r="A194">
            <v>50500010</v>
          </cell>
          <cell r="B194" t="str">
            <v>|</v>
          </cell>
          <cell r="C194" t="str">
            <v>Travel/Ent- Airfare</v>
          </cell>
          <cell r="D194" t="str">
            <v>|</v>
          </cell>
          <cell r="E194">
            <v>0</v>
          </cell>
          <cell r="F194">
            <v>0</v>
          </cell>
          <cell r="G194">
            <v>0</v>
          </cell>
        </row>
        <row r="195">
          <cell r="A195">
            <v>50900010</v>
          </cell>
          <cell r="B195" t="str">
            <v>|</v>
          </cell>
          <cell r="C195" t="str">
            <v>Rent of Land&amp;Bldg</v>
          </cell>
          <cell r="D195" t="str">
            <v>|</v>
          </cell>
          <cell r="E195">
            <v>140507.45000000001</v>
          </cell>
          <cell r="F195">
            <v>150287.16</v>
          </cell>
          <cell r="G195">
            <v>-9779.7099999999919</v>
          </cell>
          <cell r="H195">
            <v>-37994.6</v>
          </cell>
        </row>
        <row r="196">
          <cell r="A196">
            <v>50910010</v>
          </cell>
          <cell r="B196" t="str">
            <v>|</v>
          </cell>
          <cell r="C196" t="str">
            <v>Utilities- Power &amp; Light</v>
          </cell>
          <cell r="D196" t="str">
            <v>|</v>
          </cell>
          <cell r="E196">
            <v>456</v>
          </cell>
          <cell r="F196">
            <v>0</v>
          </cell>
          <cell r="G196">
            <v>456</v>
          </cell>
          <cell r="H196">
            <v>1454</v>
          </cell>
        </row>
        <row r="197">
          <cell r="A197">
            <v>50910031</v>
          </cell>
          <cell r="B197" t="str">
            <v>|</v>
          </cell>
          <cell r="C197" t="str">
            <v>Telephones</v>
          </cell>
          <cell r="D197" t="str">
            <v>|</v>
          </cell>
          <cell r="E197">
            <v>481.84</v>
          </cell>
          <cell r="F197">
            <v>0</v>
          </cell>
          <cell r="G197">
            <v>481.84</v>
          </cell>
          <cell r="H197">
            <v>1635.06</v>
          </cell>
        </row>
        <row r="198">
          <cell r="A198">
            <v>50920018</v>
          </cell>
          <cell r="B198" t="str">
            <v>|</v>
          </cell>
          <cell r="C198" t="str">
            <v>Maint/R Land&amp;Bldg- Others</v>
          </cell>
          <cell r="D198" t="str">
            <v>|</v>
          </cell>
          <cell r="E198">
            <v>230.63</v>
          </cell>
          <cell r="F198">
            <v>0</v>
          </cell>
          <cell r="G198">
            <v>230.63</v>
          </cell>
          <cell r="H198">
            <v>722.89</v>
          </cell>
        </row>
        <row r="199">
          <cell r="A199">
            <v>50920034</v>
          </cell>
          <cell r="B199" t="str">
            <v>|</v>
          </cell>
          <cell r="C199" t="str">
            <v>One Off Maint- Office Equip</v>
          </cell>
          <cell r="D199" t="str">
            <v>|</v>
          </cell>
          <cell r="E199">
            <v>0</v>
          </cell>
          <cell r="F199">
            <v>0</v>
          </cell>
          <cell r="G199">
            <v>0</v>
          </cell>
          <cell r="H199">
            <v>391.15</v>
          </cell>
        </row>
        <row r="200">
          <cell r="A200">
            <v>50930056</v>
          </cell>
          <cell r="B200" t="str">
            <v>|</v>
          </cell>
          <cell r="C200" t="str">
            <v>Rental of Equipment- Others</v>
          </cell>
          <cell r="D200" t="str">
            <v>|</v>
          </cell>
          <cell r="E200">
            <v>37.130000000000003</v>
          </cell>
          <cell r="F200">
            <v>0</v>
          </cell>
          <cell r="G200">
            <v>37.130000000000003</v>
          </cell>
          <cell r="H200">
            <v>528.66</v>
          </cell>
        </row>
        <row r="201">
          <cell r="A201">
            <v>51000010</v>
          </cell>
          <cell r="B201" t="str">
            <v>|</v>
          </cell>
          <cell r="C201" t="str">
            <v>Postage</v>
          </cell>
          <cell r="D201" t="str">
            <v>|</v>
          </cell>
          <cell r="E201">
            <v>0</v>
          </cell>
          <cell r="F201">
            <v>0</v>
          </cell>
          <cell r="G201">
            <v>0</v>
          </cell>
          <cell r="H201">
            <v>138.88</v>
          </cell>
        </row>
        <row r="202">
          <cell r="A202">
            <v>51000024</v>
          </cell>
          <cell r="B202" t="str">
            <v>|</v>
          </cell>
          <cell r="C202" t="str">
            <v>Stationery&amp;Sup- Others</v>
          </cell>
          <cell r="D202" t="str">
            <v>|</v>
          </cell>
          <cell r="E202">
            <v>138.9</v>
          </cell>
          <cell r="F202">
            <v>0</v>
          </cell>
          <cell r="G202">
            <v>138.9</v>
          </cell>
          <cell r="H202">
            <v>277.8</v>
          </cell>
        </row>
        <row r="203">
          <cell r="A203">
            <v>51020011</v>
          </cell>
          <cell r="B203" t="str">
            <v>|</v>
          </cell>
          <cell r="C203" t="str">
            <v>Courier&amp;Express SVC</v>
          </cell>
          <cell r="D203" t="str">
            <v>|</v>
          </cell>
          <cell r="E203">
            <v>69.44</v>
          </cell>
          <cell r="F203">
            <v>0</v>
          </cell>
          <cell r="G203">
            <v>69.44</v>
          </cell>
          <cell r="H203">
            <v>138.88</v>
          </cell>
        </row>
        <row r="204">
          <cell r="A204">
            <v>51020021</v>
          </cell>
          <cell r="B204" t="str">
            <v>|</v>
          </cell>
          <cell r="C204" t="str">
            <v>Publications&amp;Periodcl</v>
          </cell>
          <cell r="D204" t="str">
            <v>|</v>
          </cell>
          <cell r="E204">
            <v>41</v>
          </cell>
          <cell r="F204">
            <v>0</v>
          </cell>
          <cell r="G204">
            <v>41</v>
          </cell>
          <cell r="H204">
            <v>384.55</v>
          </cell>
        </row>
        <row r="205">
          <cell r="A205">
            <v>51590099</v>
          </cell>
          <cell r="B205" t="str">
            <v>|</v>
          </cell>
          <cell r="C205" t="str">
            <v>Insurance- Others</v>
          </cell>
          <cell r="D205" t="str">
            <v>|</v>
          </cell>
          <cell r="E205">
            <v>38.590000000000003</v>
          </cell>
          <cell r="F205">
            <v>0</v>
          </cell>
          <cell r="G205">
            <v>38.590000000000003</v>
          </cell>
          <cell r="H205">
            <v>154.36000000000001</v>
          </cell>
        </row>
        <row r="206">
          <cell r="A206">
            <v>51890042</v>
          </cell>
          <cell r="B206" t="str">
            <v>|</v>
          </cell>
          <cell r="C206" t="str">
            <v>Subscriptions- Others</v>
          </cell>
          <cell r="D206" t="str">
            <v>|</v>
          </cell>
          <cell r="E206">
            <v>0</v>
          </cell>
          <cell r="F206">
            <v>0</v>
          </cell>
          <cell r="G206">
            <v>0</v>
          </cell>
        </row>
        <row r="207">
          <cell r="A207">
            <v>51890051</v>
          </cell>
          <cell r="B207" t="str">
            <v>|</v>
          </cell>
          <cell r="C207" t="str">
            <v>Outside Svc- Security</v>
          </cell>
          <cell r="D207" t="str">
            <v>|</v>
          </cell>
          <cell r="E207">
            <v>61.82</v>
          </cell>
          <cell r="F207">
            <v>0</v>
          </cell>
          <cell r="G207">
            <v>61.82</v>
          </cell>
          <cell r="H207">
            <v>247.28</v>
          </cell>
        </row>
        <row r="208">
          <cell r="A208">
            <v>51890061</v>
          </cell>
          <cell r="B208" t="str">
            <v>|</v>
          </cell>
          <cell r="C208" t="str">
            <v>EH &amp; S Expenses</v>
          </cell>
          <cell r="D208" t="str">
            <v>|</v>
          </cell>
          <cell r="E208">
            <v>69.56</v>
          </cell>
          <cell r="F208">
            <v>0</v>
          </cell>
          <cell r="G208">
            <v>69.56</v>
          </cell>
          <cell r="H208">
            <v>278.24</v>
          </cell>
        </row>
        <row r="209">
          <cell r="D209" t="str">
            <v>-</v>
          </cell>
          <cell r="E209" t="str">
            <v>-----------------------</v>
          </cell>
          <cell r="F209" t="str">
            <v>--------------</v>
          </cell>
          <cell r="G209" t="e">
            <v>#VALUE!</v>
          </cell>
          <cell r="H209" t="str">
            <v>-----------------</v>
          </cell>
        </row>
        <row r="210">
          <cell r="C210" t="str">
            <v>Total for Dimension:(BT0055)</v>
          </cell>
          <cell r="D210">
            <v>0</v>
          </cell>
          <cell r="E210">
            <v>154040.29</v>
          </cell>
          <cell r="F210">
            <v>152197.18</v>
          </cell>
          <cell r="G210">
            <v>1843.1100000000151</v>
          </cell>
          <cell r="H210">
            <v>64340.05</v>
          </cell>
        </row>
        <row r="211">
          <cell r="D211" t="str">
            <v>-</v>
          </cell>
          <cell r="E211" t="str">
            <v>-----------------------</v>
          </cell>
          <cell r="F211" t="str">
            <v>--------------</v>
          </cell>
          <cell r="G211" t="e">
            <v>#VALUE!</v>
          </cell>
          <cell r="H211" t="str">
            <v>-----------------</v>
          </cell>
        </row>
        <row r="213">
          <cell r="A213" t="str">
            <v>BT0333           0</v>
          </cell>
          <cell r="B213">
            <v>0</v>
          </cell>
          <cell r="C213" t="str">
            <v>Burden Provisions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</row>
        <row r="214">
          <cell r="A214">
            <v>50140030</v>
          </cell>
          <cell r="B214" t="str">
            <v>|</v>
          </cell>
          <cell r="C214" t="str">
            <v>AWS - Exempt</v>
          </cell>
          <cell r="D214" t="str">
            <v>|</v>
          </cell>
          <cell r="E214">
            <v>0</v>
          </cell>
          <cell r="F214">
            <v>0</v>
          </cell>
          <cell r="G214">
            <v>0</v>
          </cell>
        </row>
        <row r="215">
          <cell r="A215">
            <v>50140050</v>
          </cell>
          <cell r="B215" t="str">
            <v>|</v>
          </cell>
          <cell r="C215" t="str">
            <v>Variable Bonus - Exempt</v>
          </cell>
          <cell r="D215" t="str">
            <v>|</v>
          </cell>
          <cell r="E215">
            <v>30000.55</v>
          </cell>
          <cell r="F215">
            <v>0</v>
          </cell>
          <cell r="G215">
            <v>30000.55</v>
          </cell>
          <cell r="H215">
            <v>-7117.8</v>
          </cell>
        </row>
        <row r="216">
          <cell r="A216">
            <v>50140055</v>
          </cell>
          <cell r="B216" t="str">
            <v>|</v>
          </cell>
          <cell r="C216" t="str">
            <v>Variable Bonus - Non-Exempt</v>
          </cell>
          <cell r="D216" t="str">
            <v>|</v>
          </cell>
          <cell r="E216">
            <v>605.13</v>
          </cell>
          <cell r="F216">
            <v>0</v>
          </cell>
          <cell r="G216">
            <v>605.13</v>
          </cell>
          <cell r="H216">
            <v>2420.52</v>
          </cell>
        </row>
        <row r="217">
          <cell r="A217">
            <v>50240040</v>
          </cell>
          <cell r="B217" t="str">
            <v>|</v>
          </cell>
          <cell r="C217" t="str">
            <v>AWS - Direct Labour</v>
          </cell>
          <cell r="D217" t="str">
            <v>|</v>
          </cell>
          <cell r="E217">
            <v>0</v>
          </cell>
          <cell r="F217">
            <v>0</v>
          </cell>
          <cell r="G217">
            <v>0</v>
          </cell>
        </row>
        <row r="218">
          <cell r="A218">
            <v>50240060</v>
          </cell>
          <cell r="B218" t="str">
            <v>|</v>
          </cell>
          <cell r="C218" t="str">
            <v>Variable Bonus - Direct Labour</v>
          </cell>
          <cell r="D218" t="str">
            <v>|</v>
          </cell>
          <cell r="E218">
            <v>28779.02</v>
          </cell>
          <cell r="F218">
            <v>0</v>
          </cell>
          <cell r="G218">
            <v>28779.02</v>
          </cell>
          <cell r="H218">
            <v>-15958.92</v>
          </cell>
        </row>
        <row r="219">
          <cell r="A219">
            <v>50240065</v>
          </cell>
          <cell r="B219" t="str">
            <v>|</v>
          </cell>
          <cell r="C219" t="str">
            <v>Variable Bonus-Indirect Labour</v>
          </cell>
          <cell r="D219" t="str">
            <v>|</v>
          </cell>
          <cell r="E219">
            <v>2454.6</v>
          </cell>
          <cell r="F219">
            <v>0</v>
          </cell>
          <cell r="G219">
            <v>2454.6</v>
          </cell>
          <cell r="H219">
            <v>9818.4</v>
          </cell>
        </row>
        <row r="220">
          <cell r="A220">
            <v>50320010</v>
          </cell>
          <cell r="B220" t="str">
            <v>|</v>
          </cell>
          <cell r="C220" t="str">
            <v>CPF-Salaried Employees- Exempt</v>
          </cell>
          <cell r="D220" t="str">
            <v>|</v>
          </cell>
          <cell r="E220">
            <v>4800.09</v>
          </cell>
          <cell r="F220">
            <v>0</v>
          </cell>
          <cell r="G220">
            <v>4800.09</v>
          </cell>
          <cell r="H220">
            <v>-1138.6400000000001</v>
          </cell>
        </row>
        <row r="221">
          <cell r="A221">
            <v>50320015</v>
          </cell>
          <cell r="B221" t="str">
            <v>|</v>
          </cell>
          <cell r="C221" t="str">
            <v>CPF-Salaried Employees- Non-Ex</v>
          </cell>
          <cell r="D221" t="str">
            <v>|</v>
          </cell>
          <cell r="E221">
            <v>96.82</v>
          </cell>
          <cell r="F221">
            <v>0</v>
          </cell>
          <cell r="G221">
            <v>96.82</v>
          </cell>
          <cell r="H221">
            <v>387.28</v>
          </cell>
        </row>
        <row r="222">
          <cell r="A222">
            <v>50320020</v>
          </cell>
          <cell r="B222" t="str">
            <v>|</v>
          </cell>
          <cell r="C222" t="str">
            <v>CPF - Direct Employees</v>
          </cell>
          <cell r="D222" t="str">
            <v>|</v>
          </cell>
          <cell r="E222">
            <v>4604.6400000000003</v>
          </cell>
          <cell r="F222">
            <v>0</v>
          </cell>
          <cell r="G222">
            <v>4604.6400000000003</v>
          </cell>
          <cell r="H222">
            <v>-2553.44</v>
          </cell>
        </row>
        <row r="223">
          <cell r="A223">
            <v>50320025</v>
          </cell>
          <cell r="B223" t="str">
            <v>|</v>
          </cell>
          <cell r="C223" t="str">
            <v>CPF - Indirect Employees</v>
          </cell>
          <cell r="D223" t="str">
            <v>|</v>
          </cell>
          <cell r="E223">
            <v>392.74</v>
          </cell>
          <cell r="F223">
            <v>0</v>
          </cell>
          <cell r="G223">
            <v>392.74</v>
          </cell>
          <cell r="H223">
            <v>1570.96</v>
          </cell>
        </row>
        <row r="224">
          <cell r="A224">
            <v>50500010</v>
          </cell>
          <cell r="B224" t="str">
            <v>|</v>
          </cell>
          <cell r="C224" t="str">
            <v>Travel/Ent- Airfare</v>
          </cell>
          <cell r="D224" t="str">
            <v>|</v>
          </cell>
          <cell r="E224">
            <v>0</v>
          </cell>
          <cell r="F224">
            <v>0</v>
          </cell>
          <cell r="G224">
            <v>0</v>
          </cell>
          <cell r="H224">
            <v>-372.18</v>
          </cell>
        </row>
        <row r="225">
          <cell r="A225">
            <v>51990020</v>
          </cell>
          <cell r="B225" t="str">
            <v>|</v>
          </cell>
          <cell r="C225" t="str">
            <v>Allocation from other Dept</v>
          </cell>
          <cell r="D225" t="str">
            <v>|</v>
          </cell>
          <cell r="E225">
            <v>74750</v>
          </cell>
          <cell r="F225">
            <v>0</v>
          </cell>
          <cell r="G225">
            <v>74750</v>
          </cell>
          <cell r="H225">
            <v>299000</v>
          </cell>
        </row>
        <row r="226">
          <cell r="D226" t="str">
            <v>-</v>
          </cell>
          <cell r="E226" t="str">
            <v>-----------------------</v>
          </cell>
          <cell r="F226" t="str">
            <v>--------------</v>
          </cell>
          <cell r="G226" t="e">
            <v>#VALUE!</v>
          </cell>
          <cell r="H226" t="str">
            <v>-----------------</v>
          </cell>
        </row>
        <row r="227">
          <cell r="C227" t="str">
            <v>Total for Dimension:(BT0333)</v>
          </cell>
          <cell r="D227">
            <v>0</v>
          </cell>
          <cell r="E227">
            <v>146483.59</v>
          </cell>
          <cell r="F227">
            <v>0</v>
          </cell>
          <cell r="G227">
            <v>146483.59</v>
          </cell>
          <cell r="H227">
            <v>286056.18</v>
          </cell>
        </row>
        <row r="228">
          <cell r="D228" t="str">
            <v>-</v>
          </cell>
          <cell r="E228" t="str">
            <v>-----------------------</v>
          </cell>
          <cell r="F228" t="str">
            <v>--------------</v>
          </cell>
          <cell r="G228" t="e">
            <v>#VALUE!</v>
          </cell>
          <cell r="H228" t="str">
            <v>-----------------</v>
          </cell>
        </row>
        <row r="231">
          <cell r="A231" t="str">
            <v>HT0020           0</v>
          </cell>
          <cell r="B231">
            <v>0</v>
          </cell>
          <cell r="C231" t="str">
            <v>QA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</row>
        <row r="232">
          <cell r="A232">
            <v>50100010</v>
          </cell>
          <cell r="B232" t="str">
            <v>|</v>
          </cell>
          <cell r="C232" t="str">
            <v>Salaries - Basic- Exempt</v>
          </cell>
          <cell r="D232" t="str">
            <v>|</v>
          </cell>
          <cell r="E232">
            <v>14685.1</v>
          </cell>
          <cell r="F232">
            <v>0</v>
          </cell>
          <cell r="G232">
            <v>14685.1</v>
          </cell>
          <cell r="H232">
            <v>67866.100000000006</v>
          </cell>
        </row>
        <row r="233">
          <cell r="A233">
            <v>50100021</v>
          </cell>
          <cell r="B233" t="str">
            <v>|</v>
          </cell>
          <cell r="C233" t="str">
            <v>Salaries-Transp Allow-Exempt</v>
          </cell>
          <cell r="D233" t="str">
            <v>|</v>
          </cell>
          <cell r="E233">
            <v>1000</v>
          </cell>
          <cell r="F233">
            <v>0</v>
          </cell>
          <cell r="G233">
            <v>1000</v>
          </cell>
          <cell r="H233">
            <v>4000</v>
          </cell>
        </row>
        <row r="234">
          <cell r="A234">
            <v>50140030</v>
          </cell>
          <cell r="B234" t="str">
            <v>|</v>
          </cell>
          <cell r="C234" t="str">
            <v>AWS - Exempt</v>
          </cell>
          <cell r="D234" t="str">
            <v>|</v>
          </cell>
          <cell r="E234">
            <v>1477.25</v>
          </cell>
          <cell r="F234">
            <v>0</v>
          </cell>
          <cell r="G234">
            <v>1477.25</v>
          </cell>
          <cell r="H234">
            <v>5909</v>
          </cell>
        </row>
        <row r="235">
          <cell r="A235">
            <v>50200015</v>
          </cell>
          <cell r="B235" t="str">
            <v>|</v>
          </cell>
          <cell r="C235" t="str">
            <v>Indirect Labor- Wages</v>
          </cell>
          <cell r="D235" t="str">
            <v>|</v>
          </cell>
          <cell r="E235">
            <v>7490</v>
          </cell>
          <cell r="F235">
            <v>0</v>
          </cell>
          <cell r="G235">
            <v>7490</v>
          </cell>
          <cell r="H235">
            <v>29926.66</v>
          </cell>
        </row>
        <row r="236">
          <cell r="A236">
            <v>50210015</v>
          </cell>
          <cell r="B236" t="str">
            <v>|</v>
          </cell>
          <cell r="C236" t="str">
            <v>Overtime- Indirect Labour</v>
          </cell>
          <cell r="D236" t="str">
            <v>|</v>
          </cell>
          <cell r="E236">
            <v>3575.96</v>
          </cell>
          <cell r="F236">
            <v>0</v>
          </cell>
          <cell r="G236">
            <v>3575.96</v>
          </cell>
          <cell r="H236">
            <v>8407.83</v>
          </cell>
        </row>
        <row r="237">
          <cell r="A237">
            <v>50240045</v>
          </cell>
          <cell r="B237" t="str">
            <v>|</v>
          </cell>
          <cell r="C237" t="str">
            <v>AWS - Indirect Labour</v>
          </cell>
          <cell r="D237" t="str">
            <v>|</v>
          </cell>
          <cell r="E237">
            <v>623.91999999999996</v>
          </cell>
          <cell r="F237">
            <v>0</v>
          </cell>
          <cell r="G237">
            <v>623.91999999999996</v>
          </cell>
          <cell r="H237">
            <v>2495.6799999999998</v>
          </cell>
        </row>
        <row r="238">
          <cell r="A238">
            <v>50240075</v>
          </cell>
          <cell r="B238" t="str">
            <v>|</v>
          </cell>
          <cell r="C238" t="str">
            <v>Attendance Bonus-Indirect Lab</v>
          </cell>
          <cell r="D238" t="str">
            <v>|</v>
          </cell>
          <cell r="E238">
            <v>35</v>
          </cell>
          <cell r="F238">
            <v>0</v>
          </cell>
          <cell r="G238">
            <v>35</v>
          </cell>
          <cell r="H238">
            <v>140</v>
          </cell>
        </row>
        <row r="239">
          <cell r="A239">
            <v>50270015</v>
          </cell>
          <cell r="B239" t="str">
            <v>|</v>
          </cell>
          <cell r="C239" t="str">
            <v>Wages-Union Fee/Other-Indirect</v>
          </cell>
          <cell r="D239" t="str">
            <v>|</v>
          </cell>
          <cell r="E239">
            <v>16</v>
          </cell>
          <cell r="F239">
            <v>0</v>
          </cell>
          <cell r="G239">
            <v>16</v>
          </cell>
          <cell r="H239">
            <v>80</v>
          </cell>
        </row>
        <row r="240">
          <cell r="A240">
            <v>50320010</v>
          </cell>
          <cell r="B240" t="str">
            <v>|</v>
          </cell>
          <cell r="C240" t="str">
            <v>CPF-Salaried Employees- Exempt</v>
          </cell>
          <cell r="D240" t="str">
            <v>|</v>
          </cell>
          <cell r="E240">
            <v>3013.36</v>
          </cell>
          <cell r="F240">
            <v>0</v>
          </cell>
          <cell r="G240">
            <v>3013.36</v>
          </cell>
          <cell r="H240">
            <v>12051.44</v>
          </cell>
        </row>
        <row r="241">
          <cell r="A241">
            <v>50320025</v>
          </cell>
          <cell r="B241" t="str">
            <v>|</v>
          </cell>
          <cell r="C241" t="str">
            <v>CPF - Indirect Employees</v>
          </cell>
          <cell r="D241" t="str">
            <v>|</v>
          </cell>
          <cell r="E241">
            <v>1108.83</v>
          </cell>
          <cell r="F241">
            <v>0</v>
          </cell>
          <cell r="G241">
            <v>1108.83</v>
          </cell>
          <cell r="H241">
            <v>3975.32</v>
          </cell>
        </row>
        <row r="242">
          <cell r="A242">
            <v>50330011</v>
          </cell>
          <cell r="B242" t="str">
            <v>|</v>
          </cell>
          <cell r="C242" t="str">
            <v>Medical/Hospit- Salaried Emp</v>
          </cell>
          <cell r="D242" t="str">
            <v>|</v>
          </cell>
          <cell r="E242">
            <v>60</v>
          </cell>
          <cell r="F242">
            <v>0</v>
          </cell>
          <cell r="G242">
            <v>60</v>
          </cell>
          <cell r="H242">
            <v>1194.9000000000001</v>
          </cell>
        </row>
        <row r="243">
          <cell r="A243">
            <v>50330012</v>
          </cell>
          <cell r="B243" t="str">
            <v>|</v>
          </cell>
          <cell r="C243" t="str">
            <v>Medical/Hospit- Direct Emp</v>
          </cell>
          <cell r="D243" t="str">
            <v>|</v>
          </cell>
          <cell r="E243">
            <v>0</v>
          </cell>
          <cell r="F243">
            <v>0</v>
          </cell>
          <cell r="G243">
            <v>0</v>
          </cell>
        </row>
        <row r="244">
          <cell r="A244">
            <v>50330052</v>
          </cell>
          <cell r="B244" t="str">
            <v>|</v>
          </cell>
          <cell r="C244" t="str">
            <v>Insurance- Exempt</v>
          </cell>
          <cell r="D244" t="str">
            <v>|</v>
          </cell>
          <cell r="E244">
            <v>1635.4</v>
          </cell>
          <cell r="F244">
            <v>1635.4</v>
          </cell>
          <cell r="G244">
            <v>0</v>
          </cell>
          <cell r="H244">
            <v>1635.4</v>
          </cell>
        </row>
        <row r="245">
          <cell r="A245">
            <v>50350016</v>
          </cell>
          <cell r="B245" t="str">
            <v>|</v>
          </cell>
          <cell r="C245" t="str">
            <v>Transpo- Taxi Reimbursement</v>
          </cell>
          <cell r="D245" t="str">
            <v>|</v>
          </cell>
          <cell r="E245">
            <v>264</v>
          </cell>
          <cell r="F245">
            <v>0</v>
          </cell>
          <cell r="G245">
            <v>264</v>
          </cell>
          <cell r="H245">
            <v>451.9</v>
          </cell>
        </row>
        <row r="246">
          <cell r="A246">
            <v>50350017</v>
          </cell>
          <cell r="B246" t="str">
            <v>|</v>
          </cell>
          <cell r="C246" t="str">
            <v>Transpo- Company Bus</v>
          </cell>
          <cell r="D246" t="str">
            <v>|</v>
          </cell>
          <cell r="E246">
            <v>526.04</v>
          </cell>
          <cell r="F246">
            <v>0</v>
          </cell>
          <cell r="G246">
            <v>526.04</v>
          </cell>
          <cell r="H246">
            <v>2104.16</v>
          </cell>
        </row>
        <row r="247">
          <cell r="A247">
            <v>50350045</v>
          </cell>
          <cell r="B247" t="str">
            <v>|</v>
          </cell>
          <cell r="C247" t="str">
            <v>Oth Supp Bnft-Staff Wlf-Local</v>
          </cell>
          <cell r="D247" t="str">
            <v>|</v>
          </cell>
          <cell r="E247">
            <v>25.2</v>
          </cell>
          <cell r="F247">
            <v>0</v>
          </cell>
          <cell r="G247">
            <v>25.2</v>
          </cell>
          <cell r="H247">
            <v>327.39999999999998</v>
          </cell>
        </row>
        <row r="248">
          <cell r="A248">
            <v>50350061</v>
          </cell>
          <cell r="B248" t="str">
            <v>|</v>
          </cell>
          <cell r="C248" t="str">
            <v>Employer SDF/FWL-Indirect Lab</v>
          </cell>
          <cell r="D248" t="str">
            <v>|</v>
          </cell>
          <cell r="E248">
            <v>33</v>
          </cell>
          <cell r="F248">
            <v>0</v>
          </cell>
          <cell r="G248">
            <v>33</v>
          </cell>
          <cell r="H248">
            <v>136.13999999999999</v>
          </cell>
        </row>
        <row r="249">
          <cell r="A249">
            <v>50350062</v>
          </cell>
          <cell r="B249" t="str">
            <v>|</v>
          </cell>
          <cell r="C249" t="str">
            <v>Employer SDF/FWL-Exempt</v>
          </cell>
          <cell r="D249" t="str">
            <v>|</v>
          </cell>
          <cell r="E249">
            <v>4</v>
          </cell>
          <cell r="F249">
            <v>0</v>
          </cell>
          <cell r="G249">
            <v>4</v>
          </cell>
          <cell r="H249">
            <v>22.5</v>
          </cell>
        </row>
        <row r="250">
          <cell r="A250">
            <v>50420010</v>
          </cell>
          <cell r="B250" t="str">
            <v>|</v>
          </cell>
          <cell r="C250" t="str">
            <v>Training- Salaried Employees</v>
          </cell>
          <cell r="D250" t="str">
            <v>|</v>
          </cell>
          <cell r="E250">
            <v>1800</v>
          </cell>
          <cell r="F250">
            <v>1800</v>
          </cell>
          <cell r="G250">
            <v>0</v>
          </cell>
        </row>
        <row r="251">
          <cell r="A251">
            <v>50500010</v>
          </cell>
          <cell r="B251" t="str">
            <v>|</v>
          </cell>
          <cell r="C251" t="str">
            <v>Travel/Ent- Airfare</v>
          </cell>
          <cell r="D251" t="str">
            <v>|</v>
          </cell>
          <cell r="E251">
            <v>0</v>
          </cell>
          <cell r="F251">
            <v>0</v>
          </cell>
          <cell r="G251">
            <v>0</v>
          </cell>
          <cell r="H251">
            <v>-612</v>
          </cell>
        </row>
        <row r="252">
          <cell r="A252">
            <v>50510020</v>
          </cell>
          <cell r="B252" t="str">
            <v>|</v>
          </cell>
          <cell r="C252" t="str">
            <v>Travel/Ent- Entertainment</v>
          </cell>
          <cell r="D252" t="str">
            <v>|</v>
          </cell>
          <cell r="E252">
            <v>196.33</v>
          </cell>
          <cell r="F252">
            <v>0</v>
          </cell>
          <cell r="G252">
            <v>196.33</v>
          </cell>
          <cell r="H252">
            <v>196.33</v>
          </cell>
        </row>
        <row r="253">
          <cell r="A253">
            <v>50805010</v>
          </cell>
          <cell r="B253" t="str">
            <v>|</v>
          </cell>
          <cell r="C253" t="str">
            <v>Depr- Furniture,Fixture&amp;Fittin</v>
          </cell>
          <cell r="D253" t="str">
            <v>|</v>
          </cell>
          <cell r="E253">
            <v>26.67</v>
          </cell>
          <cell r="F253">
            <v>0</v>
          </cell>
          <cell r="G253">
            <v>26.67</v>
          </cell>
          <cell r="H253">
            <v>106.68</v>
          </cell>
        </row>
        <row r="254">
          <cell r="A254">
            <v>50830010</v>
          </cell>
          <cell r="B254" t="str">
            <v>|</v>
          </cell>
          <cell r="C254" t="str">
            <v>Depr- Machinery &amp; Plant</v>
          </cell>
          <cell r="D254" t="str">
            <v>|</v>
          </cell>
          <cell r="E254">
            <v>275.08999999999997</v>
          </cell>
          <cell r="F254">
            <v>0</v>
          </cell>
          <cell r="G254">
            <v>275.08999999999997</v>
          </cell>
          <cell r="H254">
            <v>1100.3599999999999</v>
          </cell>
        </row>
        <row r="255">
          <cell r="A255">
            <v>50830020</v>
          </cell>
          <cell r="B255" t="str">
            <v>|</v>
          </cell>
          <cell r="C255" t="str">
            <v>Depr- Tools &amp; Workshop Equip</v>
          </cell>
          <cell r="D255" t="str">
            <v>|</v>
          </cell>
          <cell r="E255">
            <v>262.32</v>
          </cell>
          <cell r="F255">
            <v>0</v>
          </cell>
          <cell r="G255">
            <v>262.32</v>
          </cell>
          <cell r="H255">
            <v>1049.28</v>
          </cell>
        </row>
        <row r="256">
          <cell r="A256">
            <v>50900010</v>
          </cell>
          <cell r="B256" t="str">
            <v>|</v>
          </cell>
          <cell r="C256" t="str">
            <v>Rent of Land&amp;Bldg</v>
          </cell>
          <cell r="D256" t="str">
            <v>|</v>
          </cell>
          <cell r="E256">
            <v>3486.56</v>
          </cell>
          <cell r="F256">
            <v>0</v>
          </cell>
          <cell r="G256">
            <v>3486.56</v>
          </cell>
          <cell r="H256">
            <v>13816.23</v>
          </cell>
        </row>
        <row r="257">
          <cell r="A257">
            <v>50910010</v>
          </cell>
          <cell r="B257" t="str">
            <v>|</v>
          </cell>
          <cell r="C257" t="str">
            <v>Utilities- Power &amp; Light</v>
          </cell>
          <cell r="D257" t="str">
            <v>|</v>
          </cell>
          <cell r="E257">
            <v>874</v>
          </cell>
          <cell r="F257">
            <v>0</v>
          </cell>
          <cell r="G257">
            <v>874</v>
          </cell>
          <cell r="H257">
            <v>3420</v>
          </cell>
        </row>
        <row r="258">
          <cell r="A258">
            <v>50910031</v>
          </cell>
          <cell r="B258" t="str">
            <v>|</v>
          </cell>
          <cell r="C258" t="str">
            <v>Telephones</v>
          </cell>
          <cell r="D258" t="str">
            <v>|</v>
          </cell>
          <cell r="E258">
            <v>183.44</v>
          </cell>
          <cell r="F258">
            <v>187.04</v>
          </cell>
          <cell r="G258">
            <v>-3.5999999999999943</v>
          </cell>
          <cell r="H258">
            <v>325.14999999999998</v>
          </cell>
        </row>
        <row r="259">
          <cell r="A259">
            <v>50920018</v>
          </cell>
          <cell r="B259" t="str">
            <v>|</v>
          </cell>
          <cell r="C259" t="str">
            <v>Maint/R Land&amp;Bldg- Others</v>
          </cell>
          <cell r="D259" t="str">
            <v>|</v>
          </cell>
          <cell r="E259">
            <v>557.57000000000005</v>
          </cell>
          <cell r="F259">
            <v>0</v>
          </cell>
          <cell r="G259">
            <v>557.57000000000005</v>
          </cell>
          <cell r="H259">
            <v>1997.89</v>
          </cell>
        </row>
        <row r="260">
          <cell r="A260">
            <v>50920031</v>
          </cell>
          <cell r="B260" t="str">
            <v>|</v>
          </cell>
          <cell r="C260" t="str">
            <v>One Off Maint- Machinery&amp;Plant</v>
          </cell>
          <cell r="D260" t="str">
            <v>|</v>
          </cell>
          <cell r="E260">
            <v>90</v>
          </cell>
          <cell r="F260">
            <v>0</v>
          </cell>
          <cell r="G260">
            <v>90</v>
          </cell>
          <cell r="H260">
            <v>1438</v>
          </cell>
        </row>
        <row r="261">
          <cell r="A261">
            <v>50930056</v>
          </cell>
          <cell r="B261" t="str">
            <v>|</v>
          </cell>
          <cell r="C261" t="str">
            <v>Rental of Equipment- Others</v>
          </cell>
          <cell r="D261" t="str">
            <v>|</v>
          </cell>
          <cell r="E261">
            <v>74.27</v>
          </cell>
          <cell r="F261">
            <v>0</v>
          </cell>
          <cell r="G261">
            <v>74.27</v>
          </cell>
          <cell r="H261">
            <v>297.85000000000002</v>
          </cell>
        </row>
        <row r="262">
          <cell r="A262">
            <v>51000010</v>
          </cell>
          <cell r="B262" t="str">
            <v>|</v>
          </cell>
          <cell r="C262" t="str">
            <v>Postage</v>
          </cell>
          <cell r="D262" t="str">
            <v>|</v>
          </cell>
          <cell r="E262">
            <v>20.399999999999999</v>
          </cell>
          <cell r="F262">
            <v>0</v>
          </cell>
          <cell r="G262">
            <v>20.399999999999999</v>
          </cell>
          <cell r="H262">
            <v>341.36</v>
          </cell>
        </row>
        <row r="263">
          <cell r="A263">
            <v>51000024</v>
          </cell>
          <cell r="B263" t="str">
            <v>|</v>
          </cell>
          <cell r="C263" t="str">
            <v>Stationery&amp;Sup- Others</v>
          </cell>
          <cell r="D263" t="str">
            <v>|</v>
          </cell>
          <cell r="E263">
            <v>1059.04</v>
          </cell>
          <cell r="F263">
            <v>0</v>
          </cell>
          <cell r="G263">
            <v>1059.04</v>
          </cell>
          <cell r="H263">
            <v>3838.16</v>
          </cell>
        </row>
        <row r="264">
          <cell r="A264">
            <v>51010002</v>
          </cell>
          <cell r="B264" t="str">
            <v>|</v>
          </cell>
          <cell r="C264" t="str">
            <v>Operating Supplies</v>
          </cell>
          <cell r="D264" t="str">
            <v>|</v>
          </cell>
          <cell r="E264">
            <v>120</v>
          </cell>
          <cell r="F264">
            <v>0</v>
          </cell>
          <cell r="G264">
            <v>120</v>
          </cell>
          <cell r="H264">
            <v>455.45</v>
          </cell>
        </row>
        <row r="265">
          <cell r="A265">
            <v>51010003</v>
          </cell>
          <cell r="B265" t="str">
            <v>|</v>
          </cell>
          <cell r="C265" t="str">
            <v>Testing Evaluation</v>
          </cell>
          <cell r="D265" t="str">
            <v>|</v>
          </cell>
          <cell r="E265">
            <v>22.72</v>
          </cell>
          <cell r="F265">
            <v>0</v>
          </cell>
          <cell r="G265">
            <v>22.72</v>
          </cell>
          <cell r="H265">
            <v>287.43</v>
          </cell>
        </row>
        <row r="266">
          <cell r="A266">
            <v>51020011</v>
          </cell>
          <cell r="B266" t="str">
            <v>|</v>
          </cell>
          <cell r="C266" t="str">
            <v>Courier&amp;Express SVC</v>
          </cell>
          <cell r="D266" t="str">
            <v>|</v>
          </cell>
          <cell r="E266">
            <v>138.88</v>
          </cell>
          <cell r="F266">
            <v>0</v>
          </cell>
          <cell r="G266">
            <v>138.88</v>
          </cell>
          <cell r="H266">
            <v>277.76</v>
          </cell>
        </row>
        <row r="267">
          <cell r="A267">
            <v>51190099</v>
          </cell>
          <cell r="B267" t="str">
            <v>|</v>
          </cell>
          <cell r="C267" t="str">
            <v>Perishable- Miscellaneous</v>
          </cell>
          <cell r="D267" t="str">
            <v>|</v>
          </cell>
          <cell r="E267">
            <v>0</v>
          </cell>
          <cell r="F267">
            <v>0</v>
          </cell>
          <cell r="G267">
            <v>0</v>
          </cell>
          <cell r="H267">
            <v>41.6</v>
          </cell>
        </row>
        <row r="268">
          <cell r="A268">
            <v>51590099</v>
          </cell>
          <cell r="B268" t="str">
            <v>|</v>
          </cell>
          <cell r="C268" t="str">
            <v>Insurance- Others</v>
          </cell>
          <cell r="D268" t="str">
            <v>|</v>
          </cell>
          <cell r="E268">
            <v>169.81</v>
          </cell>
          <cell r="F268">
            <v>0</v>
          </cell>
          <cell r="G268">
            <v>169.81</v>
          </cell>
          <cell r="H268">
            <v>679.24</v>
          </cell>
        </row>
        <row r="269">
          <cell r="A269">
            <v>51890042</v>
          </cell>
          <cell r="B269" t="str">
            <v>|</v>
          </cell>
          <cell r="C269" t="str">
            <v>Subscriptions- Others</v>
          </cell>
          <cell r="D269" t="str">
            <v>|</v>
          </cell>
          <cell r="E269">
            <v>200</v>
          </cell>
          <cell r="F269">
            <v>0</v>
          </cell>
          <cell r="G269">
            <v>200</v>
          </cell>
          <cell r="H269">
            <v>237.2</v>
          </cell>
        </row>
        <row r="270">
          <cell r="A270">
            <v>51890051</v>
          </cell>
          <cell r="B270" t="str">
            <v>|</v>
          </cell>
          <cell r="C270" t="str">
            <v>Outside Svc- Security</v>
          </cell>
          <cell r="D270" t="str">
            <v>|</v>
          </cell>
          <cell r="E270">
            <v>278.18</v>
          </cell>
          <cell r="F270">
            <v>0</v>
          </cell>
          <cell r="G270">
            <v>278.18</v>
          </cell>
          <cell r="H270">
            <v>1112.72</v>
          </cell>
        </row>
        <row r="271">
          <cell r="A271">
            <v>51890061</v>
          </cell>
          <cell r="B271" t="str">
            <v>|</v>
          </cell>
          <cell r="C271" t="str">
            <v>EH &amp; S Expenses</v>
          </cell>
          <cell r="D271" t="str">
            <v>|</v>
          </cell>
          <cell r="E271">
            <v>333.49</v>
          </cell>
          <cell r="F271">
            <v>0</v>
          </cell>
          <cell r="G271">
            <v>333.49</v>
          </cell>
          <cell r="H271">
            <v>1333.96</v>
          </cell>
        </row>
        <row r="272">
          <cell r="D272" t="str">
            <v>-</v>
          </cell>
          <cell r="E272" t="str">
            <v>-----------------------</v>
          </cell>
          <cell r="F272" t="str">
            <v>--------------</v>
          </cell>
          <cell r="G272" t="e">
            <v>#VALUE!</v>
          </cell>
          <cell r="H272" t="str">
            <v>-----------------</v>
          </cell>
        </row>
        <row r="273">
          <cell r="C273" t="str">
            <v>Total for Dimension:(HT0020)</v>
          </cell>
          <cell r="D273">
            <v>0</v>
          </cell>
          <cell r="E273">
            <v>45741.83</v>
          </cell>
          <cell r="F273">
            <v>3622.44</v>
          </cell>
          <cell r="G273">
            <v>42119.39</v>
          </cell>
          <cell r="H273">
            <v>172465.08</v>
          </cell>
        </row>
        <row r="274">
          <cell r="D274" t="str">
            <v>-</v>
          </cell>
          <cell r="E274" t="str">
            <v>-----------------------</v>
          </cell>
          <cell r="F274" t="str">
            <v>--------------</v>
          </cell>
          <cell r="G274" t="e">
            <v>#VALUE!</v>
          </cell>
          <cell r="H274" t="str">
            <v>-----------------</v>
          </cell>
        </row>
        <row r="276">
          <cell r="A276" t="str">
            <v>IT0030           0</v>
          </cell>
          <cell r="B276">
            <v>0</v>
          </cell>
          <cell r="C276" t="str">
            <v>Warehouse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</row>
        <row r="277">
          <cell r="A277">
            <v>50100010</v>
          </cell>
          <cell r="B277" t="str">
            <v>|</v>
          </cell>
          <cell r="C277" t="str">
            <v>Salaries - Basic- Exempt</v>
          </cell>
          <cell r="D277" t="str">
            <v>|</v>
          </cell>
          <cell r="E277">
            <v>6482</v>
          </cell>
          <cell r="F277">
            <v>0</v>
          </cell>
          <cell r="G277">
            <v>6482</v>
          </cell>
          <cell r="H277">
            <v>25825.62</v>
          </cell>
        </row>
        <row r="278">
          <cell r="A278">
            <v>50100015</v>
          </cell>
          <cell r="B278" t="str">
            <v>|</v>
          </cell>
          <cell r="C278" t="str">
            <v>Salaries - Basic- Non Exempt</v>
          </cell>
          <cell r="D278" t="str">
            <v>|</v>
          </cell>
          <cell r="E278">
            <v>1495</v>
          </cell>
          <cell r="F278">
            <v>0</v>
          </cell>
          <cell r="G278">
            <v>1495</v>
          </cell>
          <cell r="H278">
            <v>5981</v>
          </cell>
        </row>
        <row r="279">
          <cell r="A279">
            <v>50100021</v>
          </cell>
          <cell r="B279" t="str">
            <v>|</v>
          </cell>
          <cell r="C279" t="str">
            <v>Salaries-Transp Allow-Exempt</v>
          </cell>
          <cell r="D279" t="str">
            <v>|</v>
          </cell>
          <cell r="E279">
            <v>400</v>
          </cell>
          <cell r="F279">
            <v>0</v>
          </cell>
          <cell r="G279">
            <v>400</v>
          </cell>
          <cell r="H279">
            <v>1600</v>
          </cell>
        </row>
        <row r="280">
          <cell r="A280">
            <v>50140030</v>
          </cell>
          <cell r="B280" t="str">
            <v>|</v>
          </cell>
          <cell r="C280" t="str">
            <v>AWS - Exempt</v>
          </cell>
          <cell r="D280" t="str">
            <v>|</v>
          </cell>
          <cell r="E280">
            <v>531.64</v>
          </cell>
          <cell r="F280">
            <v>0</v>
          </cell>
          <cell r="G280">
            <v>531.64</v>
          </cell>
          <cell r="H280">
            <v>2126.56</v>
          </cell>
        </row>
        <row r="281">
          <cell r="A281">
            <v>50140035</v>
          </cell>
          <cell r="B281" t="str">
            <v>|</v>
          </cell>
          <cell r="C281" t="str">
            <v>AWS - Non-Exempt</v>
          </cell>
          <cell r="D281" t="str">
            <v>|</v>
          </cell>
          <cell r="E281">
            <v>124.63</v>
          </cell>
          <cell r="F281">
            <v>0</v>
          </cell>
          <cell r="G281">
            <v>124.63</v>
          </cell>
          <cell r="H281">
            <v>498.52</v>
          </cell>
        </row>
        <row r="282">
          <cell r="A282">
            <v>50200010</v>
          </cell>
          <cell r="B282" t="str">
            <v>|</v>
          </cell>
          <cell r="C282" t="str">
            <v>Direct Labor- Wages</v>
          </cell>
          <cell r="D282" t="str">
            <v>|</v>
          </cell>
          <cell r="E282">
            <v>13396.78</v>
          </cell>
          <cell r="F282">
            <v>0</v>
          </cell>
          <cell r="G282">
            <v>13396.78</v>
          </cell>
          <cell r="H282">
            <v>54683.88</v>
          </cell>
        </row>
        <row r="283">
          <cell r="A283">
            <v>50210010</v>
          </cell>
          <cell r="B283" t="str">
            <v>|</v>
          </cell>
          <cell r="C283" t="str">
            <v>Overtime- Direct Labour</v>
          </cell>
          <cell r="D283" t="str">
            <v>|</v>
          </cell>
          <cell r="E283">
            <v>6951.97</v>
          </cell>
          <cell r="F283">
            <v>0</v>
          </cell>
          <cell r="G283">
            <v>6951.97</v>
          </cell>
          <cell r="H283">
            <v>17356.310000000001</v>
          </cell>
        </row>
        <row r="284">
          <cell r="A284">
            <v>50240040</v>
          </cell>
          <cell r="B284" t="str">
            <v>|</v>
          </cell>
          <cell r="C284" t="str">
            <v>AWS - Direct Labour</v>
          </cell>
          <cell r="D284" t="str">
            <v>|</v>
          </cell>
          <cell r="E284">
            <v>1147.5</v>
          </cell>
          <cell r="F284">
            <v>0</v>
          </cell>
          <cell r="G284">
            <v>1147.5</v>
          </cell>
          <cell r="H284">
            <v>4590</v>
          </cell>
        </row>
        <row r="285">
          <cell r="A285">
            <v>50240070</v>
          </cell>
          <cell r="B285" t="str">
            <v>|</v>
          </cell>
          <cell r="C285" t="str">
            <v>Attendance Bonus-Direct Lab</v>
          </cell>
          <cell r="D285" t="str">
            <v>|</v>
          </cell>
          <cell r="E285">
            <v>210</v>
          </cell>
          <cell r="F285">
            <v>0</v>
          </cell>
          <cell r="G285">
            <v>210</v>
          </cell>
          <cell r="H285">
            <v>945</v>
          </cell>
        </row>
        <row r="286">
          <cell r="A286">
            <v>50270010</v>
          </cell>
          <cell r="B286" t="str">
            <v>|</v>
          </cell>
          <cell r="C286" t="str">
            <v>Wages- Union Fee/Other- Direct</v>
          </cell>
          <cell r="D286" t="str">
            <v>|</v>
          </cell>
          <cell r="E286">
            <v>24</v>
          </cell>
          <cell r="F286">
            <v>0</v>
          </cell>
          <cell r="G286">
            <v>24</v>
          </cell>
          <cell r="H286">
            <v>120</v>
          </cell>
        </row>
        <row r="287">
          <cell r="A287">
            <v>50320010</v>
          </cell>
          <cell r="B287" t="str">
            <v>|</v>
          </cell>
          <cell r="C287" t="str">
            <v>CPF-Salaried Employees- Exempt</v>
          </cell>
          <cell r="D287" t="str">
            <v>|</v>
          </cell>
          <cell r="E287">
            <v>1127.06</v>
          </cell>
          <cell r="F287">
            <v>0</v>
          </cell>
          <cell r="G287">
            <v>1127.06</v>
          </cell>
          <cell r="H287">
            <v>4491.24</v>
          </cell>
        </row>
        <row r="288">
          <cell r="A288">
            <v>50320015</v>
          </cell>
          <cell r="B288" t="str">
            <v>|</v>
          </cell>
          <cell r="C288" t="str">
            <v>CPF-Salaried Employees- Non-Ex</v>
          </cell>
          <cell r="D288" t="str">
            <v>|</v>
          </cell>
          <cell r="E288">
            <v>258.94</v>
          </cell>
          <cell r="F288">
            <v>0</v>
          </cell>
          <cell r="G288">
            <v>258.94</v>
          </cell>
          <cell r="H288">
            <v>1038.76</v>
          </cell>
        </row>
        <row r="289">
          <cell r="A289">
            <v>50320020</v>
          </cell>
          <cell r="B289" t="str">
            <v>|</v>
          </cell>
          <cell r="C289" t="str">
            <v>CPF - Direct Employees</v>
          </cell>
          <cell r="D289" t="str">
            <v>|</v>
          </cell>
          <cell r="E289">
            <v>1439.6</v>
          </cell>
          <cell r="F289">
            <v>0</v>
          </cell>
          <cell r="G289">
            <v>1439.6</v>
          </cell>
          <cell r="H289">
            <v>5029.3999999999996</v>
          </cell>
        </row>
        <row r="290">
          <cell r="A290">
            <v>50330011</v>
          </cell>
          <cell r="B290" t="str">
            <v>|</v>
          </cell>
          <cell r="C290" t="str">
            <v>Medical/Hospit- Salaried Emp</v>
          </cell>
          <cell r="D290" t="str">
            <v>|</v>
          </cell>
          <cell r="E290">
            <v>243</v>
          </cell>
          <cell r="F290">
            <v>0</v>
          </cell>
          <cell r="G290">
            <v>243</v>
          </cell>
          <cell r="H290">
            <v>1087.5999999999999</v>
          </cell>
        </row>
        <row r="291">
          <cell r="A291">
            <v>50330050</v>
          </cell>
          <cell r="B291" t="str">
            <v>|</v>
          </cell>
          <cell r="C291" t="str">
            <v>Insurance- Direct Labour</v>
          </cell>
          <cell r="D291" t="str">
            <v>|</v>
          </cell>
          <cell r="E291">
            <v>1568.78</v>
          </cell>
          <cell r="F291">
            <v>1568.78</v>
          </cell>
          <cell r="G291">
            <v>0</v>
          </cell>
          <cell r="H291">
            <v>1568.78</v>
          </cell>
        </row>
        <row r="292">
          <cell r="A292">
            <v>50350016</v>
          </cell>
          <cell r="B292" t="str">
            <v>|</v>
          </cell>
          <cell r="C292" t="str">
            <v>Transpo- Taxi Reimbursement</v>
          </cell>
          <cell r="D292" t="str">
            <v>|</v>
          </cell>
          <cell r="E292">
            <v>211.4</v>
          </cell>
          <cell r="F292">
            <v>0</v>
          </cell>
          <cell r="G292">
            <v>211.4</v>
          </cell>
          <cell r="H292">
            <v>379.3</v>
          </cell>
        </row>
        <row r="293">
          <cell r="A293">
            <v>50350017</v>
          </cell>
          <cell r="B293" t="str">
            <v>|</v>
          </cell>
          <cell r="C293" t="str">
            <v>Transpo- Company Bus</v>
          </cell>
          <cell r="D293" t="str">
            <v>|</v>
          </cell>
          <cell r="E293">
            <v>826.63</v>
          </cell>
          <cell r="F293">
            <v>0</v>
          </cell>
          <cell r="G293">
            <v>826.63</v>
          </cell>
          <cell r="H293">
            <v>3306.52</v>
          </cell>
        </row>
        <row r="294">
          <cell r="A294">
            <v>50350045</v>
          </cell>
          <cell r="B294" t="str">
            <v>|</v>
          </cell>
          <cell r="C294" t="str">
            <v>Oth Supp Bnft-Staff Wlf-Local</v>
          </cell>
          <cell r="D294" t="str">
            <v>|</v>
          </cell>
          <cell r="E294">
            <v>0</v>
          </cell>
          <cell r="F294">
            <v>0</v>
          </cell>
          <cell r="G294">
            <v>0</v>
          </cell>
          <cell r="H294">
            <v>567.29999999999995</v>
          </cell>
        </row>
        <row r="295">
          <cell r="A295">
            <v>50350047</v>
          </cell>
          <cell r="B295" t="str">
            <v>|</v>
          </cell>
          <cell r="C295" t="str">
            <v>Oth Supp Bnft-Staff Hse-Local</v>
          </cell>
          <cell r="D295" t="str">
            <v>|</v>
          </cell>
          <cell r="E295">
            <v>0</v>
          </cell>
          <cell r="F295">
            <v>60</v>
          </cell>
          <cell r="G295">
            <v>-60</v>
          </cell>
          <cell r="H295">
            <v>-240</v>
          </cell>
        </row>
        <row r="296">
          <cell r="A296">
            <v>50350060</v>
          </cell>
          <cell r="B296" t="str">
            <v>|</v>
          </cell>
          <cell r="C296" t="str">
            <v>Employer SDF/FWL-Direct Labor</v>
          </cell>
          <cell r="D296" t="str">
            <v>|</v>
          </cell>
          <cell r="E296">
            <v>604.95000000000005</v>
          </cell>
          <cell r="F296">
            <v>0</v>
          </cell>
          <cell r="G296">
            <v>604.95000000000005</v>
          </cell>
          <cell r="H296">
            <v>2626.21</v>
          </cell>
        </row>
        <row r="297">
          <cell r="A297">
            <v>50350062</v>
          </cell>
          <cell r="B297" t="str">
            <v>|</v>
          </cell>
          <cell r="C297" t="str">
            <v>Employer SDF/FWL-Exempt</v>
          </cell>
          <cell r="D297" t="str">
            <v>|</v>
          </cell>
          <cell r="E297">
            <v>28</v>
          </cell>
          <cell r="F297">
            <v>0</v>
          </cell>
          <cell r="G297">
            <v>28</v>
          </cell>
          <cell r="H297">
            <v>28</v>
          </cell>
        </row>
        <row r="298">
          <cell r="A298">
            <v>50350063</v>
          </cell>
          <cell r="B298" t="str">
            <v>|</v>
          </cell>
          <cell r="C298" t="str">
            <v>Employer SDF/FWL-Non-Exempt</v>
          </cell>
          <cell r="D298" t="str">
            <v>|</v>
          </cell>
          <cell r="E298">
            <v>1</v>
          </cell>
          <cell r="F298">
            <v>0</v>
          </cell>
          <cell r="G298">
            <v>1</v>
          </cell>
          <cell r="H298">
            <v>30.92</v>
          </cell>
        </row>
        <row r="299">
          <cell r="A299">
            <v>50420010</v>
          </cell>
          <cell r="B299" t="str">
            <v>|</v>
          </cell>
          <cell r="C299" t="str">
            <v>Training- Salaried Employees</v>
          </cell>
          <cell r="D299" t="str">
            <v>|</v>
          </cell>
          <cell r="E299">
            <v>0</v>
          </cell>
          <cell r="F299">
            <v>0</v>
          </cell>
          <cell r="G299">
            <v>0</v>
          </cell>
          <cell r="H299">
            <v>82.4</v>
          </cell>
        </row>
        <row r="300">
          <cell r="A300">
            <v>50720010</v>
          </cell>
          <cell r="B300" t="str">
            <v>|</v>
          </cell>
          <cell r="C300" t="str">
            <v>MIS/EDP- Computer Supplies</v>
          </cell>
          <cell r="D300" t="str">
            <v>|</v>
          </cell>
          <cell r="E300">
            <v>495</v>
          </cell>
          <cell r="F300">
            <v>0</v>
          </cell>
          <cell r="G300">
            <v>495</v>
          </cell>
          <cell r="H300">
            <v>495</v>
          </cell>
        </row>
        <row r="301">
          <cell r="A301">
            <v>50805010</v>
          </cell>
          <cell r="B301" t="str">
            <v>|</v>
          </cell>
          <cell r="C301" t="str">
            <v>Depr- Furniture,Fixture&amp;Fittin</v>
          </cell>
          <cell r="D301" t="str">
            <v>|</v>
          </cell>
          <cell r="E301">
            <v>382.62</v>
          </cell>
          <cell r="F301">
            <v>0</v>
          </cell>
          <cell r="G301">
            <v>382.62</v>
          </cell>
          <cell r="H301">
            <v>1530.48</v>
          </cell>
        </row>
        <row r="302">
          <cell r="A302">
            <v>50810010</v>
          </cell>
          <cell r="B302" t="str">
            <v>|</v>
          </cell>
          <cell r="C302" t="str">
            <v>Depr- Leasehold Improvement</v>
          </cell>
          <cell r="D302" t="str">
            <v>|</v>
          </cell>
          <cell r="E302">
            <v>608.13</v>
          </cell>
          <cell r="F302">
            <v>0</v>
          </cell>
          <cell r="G302">
            <v>608.13</v>
          </cell>
          <cell r="H302">
            <v>2432.52</v>
          </cell>
        </row>
        <row r="303">
          <cell r="A303">
            <v>50830010</v>
          </cell>
          <cell r="B303" t="str">
            <v>|</v>
          </cell>
          <cell r="C303" t="str">
            <v>Depr- Machinery &amp; Plant</v>
          </cell>
          <cell r="D303" t="str">
            <v>|</v>
          </cell>
          <cell r="E303">
            <v>286.94</v>
          </cell>
          <cell r="F303">
            <v>0</v>
          </cell>
          <cell r="G303">
            <v>286.94</v>
          </cell>
          <cell r="H303">
            <v>1147.76</v>
          </cell>
        </row>
        <row r="304">
          <cell r="A304">
            <v>50830020</v>
          </cell>
          <cell r="B304" t="str">
            <v>|</v>
          </cell>
          <cell r="C304" t="str">
            <v>Depr- Tools &amp; Workshop Equip</v>
          </cell>
          <cell r="D304" t="str">
            <v>|</v>
          </cell>
          <cell r="E304">
            <v>17.36</v>
          </cell>
          <cell r="F304">
            <v>0</v>
          </cell>
          <cell r="G304">
            <v>17.36</v>
          </cell>
          <cell r="H304">
            <v>69.44</v>
          </cell>
        </row>
        <row r="305">
          <cell r="A305">
            <v>50900010</v>
          </cell>
          <cell r="B305" t="str">
            <v>|</v>
          </cell>
          <cell r="C305" t="str">
            <v>Rent of Land&amp;Bldg</v>
          </cell>
          <cell r="D305" t="str">
            <v>|</v>
          </cell>
          <cell r="E305">
            <v>45425.1</v>
          </cell>
          <cell r="F305">
            <v>6500</v>
          </cell>
          <cell r="G305">
            <v>38925.1</v>
          </cell>
          <cell r="H305">
            <v>154006.60999999999</v>
          </cell>
        </row>
        <row r="306">
          <cell r="A306">
            <v>50910010</v>
          </cell>
          <cell r="B306" t="str">
            <v>|</v>
          </cell>
          <cell r="C306" t="str">
            <v>Utilities- Power &amp; Light</v>
          </cell>
          <cell r="D306" t="str">
            <v>|</v>
          </cell>
          <cell r="E306">
            <v>3876</v>
          </cell>
          <cell r="F306">
            <v>0</v>
          </cell>
          <cell r="G306">
            <v>3876</v>
          </cell>
          <cell r="H306">
            <v>14079</v>
          </cell>
        </row>
        <row r="307">
          <cell r="A307">
            <v>50910031</v>
          </cell>
          <cell r="B307" t="str">
            <v>|</v>
          </cell>
          <cell r="C307" t="str">
            <v>Telephones</v>
          </cell>
          <cell r="D307" t="str">
            <v>|</v>
          </cell>
          <cell r="E307">
            <v>271.14</v>
          </cell>
          <cell r="F307">
            <v>84.42</v>
          </cell>
          <cell r="G307">
            <v>186.71999999999997</v>
          </cell>
          <cell r="H307">
            <v>778.77</v>
          </cell>
        </row>
        <row r="308">
          <cell r="A308">
            <v>50920018</v>
          </cell>
          <cell r="B308" t="str">
            <v>|</v>
          </cell>
          <cell r="C308" t="str">
            <v>Maint/R Land&amp;Bldg- Others</v>
          </cell>
          <cell r="D308" t="str">
            <v>|</v>
          </cell>
          <cell r="E308">
            <v>4509.57</v>
          </cell>
          <cell r="F308">
            <v>0</v>
          </cell>
          <cell r="G308">
            <v>4509.57</v>
          </cell>
          <cell r="H308">
            <v>15891.22</v>
          </cell>
        </row>
        <row r="309">
          <cell r="A309">
            <v>50920031</v>
          </cell>
          <cell r="B309" t="str">
            <v>|</v>
          </cell>
          <cell r="C309" t="str">
            <v>One Off Maint- Machinery&amp;Plant</v>
          </cell>
          <cell r="D309" t="str">
            <v>|</v>
          </cell>
          <cell r="E309">
            <v>0</v>
          </cell>
          <cell r="F309">
            <v>0</v>
          </cell>
          <cell r="G309">
            <v>0</v>
          </cell>
          <cell r="H309">
            <v>520</v>
          </cell>
        </row>
        <row r="310">
          <cell r="A310">
            <v>50920036</v>
          </cell>
          <cell r="B310" t="str">
            <v>|</v>
          </cell>
          <cell r="C310" t="str">
            <v>One Off Maint- PC&amp;Peripherals</v>
          </cell>
          <cell r="D310" t="str">
            <v>|</v>
          </cell>
          <cell r="E310">
            <v>0</v>
          </cell>
          <cell r="F310">
            <v>0</v>
          </cell>
          <cell r="G310">
            <v>0</v>
          </cell>
          <cell r="H310">
            <v>275</v>
          </cell>
        </row>
        <row r="311">
          <cell r="A311">
            <v>50930055</v>
          </cell>
          <cell r="B311" t="str">
            <v>|</v>
          </cell>
          <cell r="C311" t="str">
            <v>Rental of Equipment- Mfg Equip</v>
          </cell>
          <cell r="D311" t="str">
            <v>|</v>
          </cell>
          <cell r="E311">
            <v>4100</v>
          </cell>
          <cell r="F311">
            <v>0</v>
          </cell>
          <cell r="G311">
            <v>4100</v>
          </cell>
          <cell r="H311">
            <v>17725.62</v>
          </cell>
        </row>
        <row r="312">
          <cell r="A312">
            <v>50930056</v>
          </cell>
          <cell r="B312" t="str">
            <v>|</v>
          </cell>
          <cell r="C312" t="str">
            <v>Rental of Equipment- Others</v>
          </cell>
          <cell r="D312" t="str">
            <v>|</v>
          </cell>
          <cell r="E312">
            <v>55.7</v>
          </cell>
          <cell r="F312">
            <v>0</v>
          </cell>
          <cell r="G312">
            <v>55.7</v>
          </cell>
          <cell r="H312">
            <v>223.38</v>
          </cell>
        </row>
        <row r="313">
          <cell r="A313">
            <v>51000010</v>
          </cell>
          <cell r="B313" t="str">
            <v>|</v>
          </cell>
          <cell r="C313" t="str">
            <v>Postage</v>
          </cell>
          <cell r="D313" t="str">
            <v>|</v>
          </cell>
          <cell r="E313">
            <v>0</v>
          </cell>
          <cell r="F313">
            <v>0</v>
          </cell>
          <cell r="G313">
            <v>0</v>
          </cell>
          <cell r="H313">
            <v>208.32</v>
          </cell>
        </row>
        <row r="314">
          <cell r="A314">
            <v>51000024</v>
          </cell>
          <cell r="B314" t="str">
            <v>|</v>
          </cell>
          <cell r="C314" t="str">
            <v>Stationery&amp;Sup- Others</v>
          </cell>
          <cell r="D314" t="str">
            <v>|</v>
          </cell>
          <cell r="E314">
            <v>447.94</v>
          </cell>
          <cell r="F314">
            <v>0</v>
          </cell>
          <cell r="G314">
            <v>447.94</v>
          </cell>
          <cell r="H314">
            <v>2552.2600000000002</v>
          </cell>
        </row>
        <row r="315">
          <cell r="A315">
            <v>51010001</v>
          </cell>
          <cell r="B315" t="str">
            <v>|</v>
          </cell>
          <cell r="C315" t="str">
            <v>Packing Supplies</v>
          </cell>
          <cell r="D315" t="str">
            <v>|</v>
          </cell>
          <cell r="E315">
            <v>168</v>
          </cell>
          <cell r="F315">
            <v>0</v>
          </cell>
          <cell r="G315">
            <v>168</v>
          </cell>
          <cell r="H315">
            <v>168</v>
          </cell>
        </row>
        <row r="316">
          <cell r="A316">
            <v>51010002</v>
          </cell>
          <cell r="B316" t="str">
            <v>|</v>
          </cell>
          <cell r="C316" t="str">
            <v>Operating Supplies</v>
          </cell>
          <cell r="D316" t="str">
            <v>|</v>
          </cell>
          <cell r="E316">
            <v>1344</v>
          </cell>
          <cell r="F316">
            <v>0</v>
          </cell>
          <cell r="G316">
            <v>1344</v>
          </cell>
          <cell r="H316">
            <v>3689</v>
          </cell>
        </row>
        <row r="317">
          <cell r="A317">
            <v>51010003</v>
          </cell>
          <cell r="B317" t="str">
            <v>|</v>
          </cell>
          <cell r="C317" t="str">
            <v>Testing Evaluation</v>
          </cell>
          <cell r="D317" t="str">
            <v>|</v>
          </cell>
          <cell r="E317">
            <v>25.75</v>
          </cell>
          <cell r="F317">
            <v>0</v>
          </cell>
          <cell r="G317">
            <v>25.75</v>
          </cell>
          <cell r="H317">
            <v>25.75</v>
          </cell>
        </row>
        <row r="318">
          <cell r="A318">
            <v>51020011</v>
          </cell>
          <cell r="B318" t="str">
            <v>|</v>
          </cell>
          <cell r="C318" t="str">
            <v>Courier&amp;Express SVC</v>
          </cell>
          <cell r="D318" t="str">
            <v>|</v>
          </cell>
          <cell r="E318">
            <v>104.16</v>
          </cell>
          <cell r="F318">
            <v>0</v>
          </cell>
          <cell r="G318">
            <v>104.16</v>
          </cell>
          <cell r="H318">
            <v>208.32</v>
          </cell>
        </row>
        <row r="319">
          <cell r="A319">
            <v>51030001</v>
          </cell>
          <cell r="B319" t="str">
            <v>|</v>
          </cell>
          <cell r="C319" t="str">
            <v>Factory Scrap</v>
          </cell>
          <cell r="D319" t="str">
            <v>|</v>
          </cell>
          <cell r="E319">
            <v>313.39999999999998</v>
          </cell>
          <cell r="F319">
            <v>0</v>
          </cell>
          <cell r="G319">
            <v>313.39999999999998</v>
          </cell>
          <cell r="H319">
            <v>1387.45</v>
          </cell>
        </row>
        <row r="320">
          <cell r="A320">
            <v>51190010</v>
          </cell>
          <cell r="B320" t="str">
            <v>|</v>
          </cell>
          <cell r="C320" t="str">
            <v>Perishable- Oils &amp; Lubricant</v>
          </cell>
          <cell r="D320" t="str">
            <v>|</v>
          </cell>
          <cell r="E320">
            <v>310</v>
          </cell>
          <cell r="F320">
            <v>0</v>
          </cell>
          <cell r="G320">
            <v>310</v>
          </cell>
          <cell r="H320">
            <v>646</v>
          </cell>
        </row>
        <row r="321">
          <cell r="A321">
            <v>51590099</v>
          </cell>
          <cell r="B321" t="str">
            <v>|</v>
          </cell>
          <cell r="C321" t="str">
            <v>Insurance- Others</v>
          </cell>
          <cell r="D321" t="str">
            <v>|</v>
          </cell>
          <cell r="E321">
            <v>5026.3900000000003</v>
          </cell>
          <cell r="F321">
            <v>0</v>
          </cell>
          <cell r="G321">
            <v>5026.3900000000003</v>
          </cell>
          <cell r="H321">
            <v>20105.560000000001</v>
          </cell>
        </row>
        <row r="322">
          <cell r="A322">
            <v>51890051</v>
          </cell>
          <cell r="B322" t="str">
            <v>|</v>
          </cell>
          <cell r="C322" t="str">
            <v>Outside Svc- Security</v>
          </cell>
          <cell r="D322" t="str">
            <v>|</v>
          </cell>
          <cell r="E322">
            <v>401.82</v>
          </cell>
          <cell r="F322">
            <v>0</v>
          </cell>
          <cell r="G322">
            <v>401.82</v>
          </cell>
          <cell r="H322">
            <v>1607.28</v>
          </cell>
        </row>
        <row r="323">
          <cell r="A323">
            <v>51890061</v>
          </cell>
          <cell r="B323" t="str">
            <v>|</v>
          </cell>
          <cell r="C323" t="str">
            <v>EH &amp; S Expenses</v>
          </cell>
          <cell r="D323" t="str">
            <v>|</v>
          </cell>
          <cell r="E323">
            <v>481.71</v>
          </cell>
          <cell r="F323">
            <v>0</v>
          </cell>
          <cell r="G323">
            <v>481.71</v>
          </cell>
          <cell r="H323">
            <v>1926.84</v>
          </cell>
        </row>
        <row r="324">
          <cell r="D324" t="str">
            <v>-</v>
          </cell>
          <cell r="E324" t="str">
            <v>-----------------------</v>
          </cell>
          <cell r="F324" t="str">
            <v>--------------</v>
          </cell>
          <cell r="G324" t="e">
            <v>#VALUE!</v>
          </cell>
          <cell r="H324" t="str">
            <v>-----------------</v>
          </cell>
        </row>
        <row r="325">
          <cell r="C325" t="str">
            <v>Total for Dimension:(IT0030)</v>
          </cell>
          <cell r="D325">
            <v>0</v>
          </cell>
          <cell r="E325">
            <v>105723.61</v>
          </cell>
          <cell r="F325">
            <v>8213.2000000000007</v>
          </cell>
          <cell r="G325">
            <v>97510.41</v>
          </cell>
          <cell r="H325">
            <v>375422.9</v>
          </cell>
        </row>
        <row r="326">
          <cell r="D326" t="str">
            <v>-</v>
          </cell>
          <cell r="E326" t="str">
            <v>-----------------------</v>
          </cell>
          <cell r="F326" t="str">
            <v>--------------</v>
          </cell>
          <cell r="G326" t="e">
            <v>#VALUE!</v>
          </cell>
          <cell r="H326" t="str">
            <v>-----------------</v>
          </cell>
        </row>
        <row r="329">
          <cell r="A329" t="str">
            <v>KT0011           0</v>
          </cell>
          <cell r="B329">
            <v>0</v>
          </cell>
          <cell r="C329" t="str">
            <v>EH &amp; S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</row>
        <row r="330">
          <cell r="A330">
            <v>50100010</v>
          </cell>
          <cell r="B330" t="str">
            <v>|</v>
          </cell>
          <cell r="C330" t="str">
            <v>Salaries - Basic- Exempt</v>
          </cell>
          <cell r="D330" t="str">
            <v>|</v>
          </cell>
          <cell r="E330">
            <v>4804</v>
          </cell>
          <cell r="F330">
            <v>0</v>
          </cell>
          <cell r="G330">
            <v>4804</v>
          </cell>
          <cell r="H330">
            <v>19216</v>
          </cell>
        </row>
        <row r="331">
          <cell r="A331">
            <v>50140030</v>
          </cell>
          <cell r="B331" t="str">
            <v>|</v>
          </cell>
          <cell r="C331" t="str">
            <v>AWS - Exempt</v>
          </cell>
          <cell r="D331" t="str">
            <v>|</v>
          </cell>
          <cell r="E331">
            <v>400.33</v>
          </cell>
          <cell r="F331">
            <v>0</v>
          </cell>
          <cell r="G331">
            <v>400.33</v>
          </cell>
          <cell r="H331">
            <v>1601.32</v>
          </cell>
        </row>
        <row r="332">
          <cell r="A332">
            <v>50320010</v>
          </cell>
          <cell r="B332" t="str">
            <v>|</v>
          </cell>
          <cell r="C332" t="str">
            <v>CPF-Salaried Employees- Exempt</v>
          </cell>
          <cell r="D332" t="str">
            <v>|</v>
          </cell>
          <cell r="E332">
            <v>834.05</v>
          </cell>
          <cell r="F332">
            <v>0</v>
          </cell>
          <cell r="G332">
            <v>834.05</v>
          </cell>
          <cell r="H332">
            <v>3333.2</v>
          </cell>
        </row>
        <row r="333">
          <cell r="A333">
            <v>50330011</v>
          </cell>
          <cell r="B333" t="str">
            <v>|</v>
          </cell>
          <cell r="C333" t="str">
            <v>Medical/Hospit- Salaried Emp</v>
          </cell>
          <cell r="D333" t="str">
            <v>|</v>
          </cell>
          <cell r="E333">
            <v>0</v>
          </cell>
          <cell r="F333">
            <v>0</v>
          </cell>
          <cell r="G333">
            <v>0</v>
          </cell>
          <cell r="H333">
            <v>30</v>
          </cell>
        </row>
        <row r="334">
          <cell r="A334">
            <v>50330052</v>
          </cell>
          <cell r="B334" t="str">
            <v>|</v>
          </cell>
          <cell r="C334" t="str">
            <v>Insurance- Exempt</v>
          </cell>
          <cell r="D334" t="str">
            <v>|</v>
          </cell>
          <cell r="E334">
            <v>303.17</v>
          </cell>
          <cell r="F334">
            <v>303.17</v>
          </cell>
          <cell r="G334">
            <v>0</v>
          </cell>
          <cell r="H334">
            <v>303.17</v>
          </cell>
        </row>
        <row r="335">
          <cell r="A335">
            <v>50350045</v>
          </cell>
          <cell r="B335" t="str">
            <v>|</v>
          </cell>
          <cell r="C335" t="str">
            <v>Oth Supp Bnft-Staff Wlf-Local</v>
          </cell>
          <cell r="D335" t="str">
            <v>|</v>
          </cell>
          <cell r="E335">
            <v>38.4</v>
          </cell>
          <cell r="F335">
            <v>0</v>
          </cell>
          <cell r="G335">
            <v>38.4</v>
          </cell>
          <cell r="H335">
            <v>2463.6999999999998</v>
          </cell>
        </row>
        <row r="336">
          <cell r="A336">
            <v>50350062</v>
          </cell>
          <cell r="B336" t="str">
            <v>|</v>
          </cell>
          <cell r="C336" t="str">
            <v>Employer SDF/FWL-Exempt</v>
          </cell>
          <cell r="D336" t="str">
            <v>|</v>
          </cell>
          <cell r="E336">
            <v>1</v>
          </cell>
          <cell r="F336">
            <v>0</v>
          </cell>
          <cell r="G336">
            <v>1</v>
          </cell>
          <cell r="H336">
            <v>4</v>
          </cell>
        </row>
        <row r="337">
          <cell r="A337">
            <v>50830010</v>
          </cell>
          <cell r="B337" t="str">
            <v>|</v>
          </cell>
          <cell r="C337" t="str">
            <v>Depr- Machinery &amp; Plant</v>
          </cell>
          <cell r="D337" t="str">
            <v>|</v>
          </cell>
          <cell r="E337">
            <v>190.97</v>
          </cell>
          <cell r="F337">
            <v>0</v>
          </cell>
          <cell r="G337">
            <v>190.97</v>
          </cell>
          <cell r="H337">
            <v>763.88</v>
          </cell>
        </row>
        <row r="338">
          <cell r="A338">
            <v>50830020</v>
          </cell>
          <cell r="B338" t="str">
            <v>|</v>
          </cell>
          <cell r="C338" t="str">
            <v>Depr- Tools &amp; Workshop Equip</v>
          </cell>
          <cell r="D338" t="str">
            <v>|</v>
          </cell>
          <cell r="E338">
            <v>31.11</v>
          </cell>
          <cell r="F338">
            <v>0</v>
          </cell>
          <cell r="G338">
            <v>31.11</v>
          </cell>
          <cell r="H338">
            <v>124.44</v>
          </cell>
        </row>
        <row r="339">
          <cell r="A339">
            <v>50900010</v>
          </cell>
          <cell r="B339" t="str">
            <v>|</v>
          </cell>
          <cell r="C339" t="str">
            <v>Rent of Land&amp;Bldg</v>
          </cell>
          <cell r="D339" t="str">
            <v>|</v>
          </cell>
          <cell r="E339">
            <v>365.08</v>
          </cell>
          <cell r="F339">
            <v>0</v>
          </cell>
          <cell r="G339">
            <v>365.08</v>
          </cell>
          <cell r="H339">
            <v>1446.71</v>
          </cell>
        </row>
        <row r="340">
          <cell r="A340">
            <v>50910010</v>
          </cell>
          <cell r="B340" t="str">
            <v>|</v>
          </cell>
          <cell r="C340" t="str">
            <v>Utilities- Power &amp; Light</v>
          </cell>
          <cell r="D340" t="str">
            <v>|</v>
          </cell>
          <cell r="E340">
            <v>152</v>
          </cell>
          <cell r="F340">
            <v>0</v>
          </cell>
          <cell r="G340">
            <v>152</v>
          </cell>
          <cell r="H340">
            <v>456</v>
          </cell>
        </row>
        <row r="341">
          <cell r="A341">
            <v>50910031</v>
          </cell>
          <cell r="B341" t="str">
            <v>|</v>
          </cell>
          <cell r="C341" t="str">
            <v>Telephones</v>
          </cell>
          <cell r="D341" t="str">
            <v>|</v>
          </cell>
          <cell r="E341">
            <v>0</v>
          </cell>
          <cell r="F341">
            <v>0</v>
          </cell>
          <cell r="G341">
            <v>0</v>
          </cell>
          <cell r="H341">
            <v>185.56</v>
          </cell>
        </row>
        <row r="342">
          <cell r="A342">
            <v>50920018</v>
          </cell>
          <cell r="B342" t="str">
            <v>|</v>
          </cell>
          <cell r="C342" t="str">
            <v>Maint/R Land&amp;Bldg- Others</v>
          </cell>
          <cell r="D342" t="str">
            <v>|</v>
          </cell>
          <cell r="E342">
            <v>71.150000000000006</v>
          </cell>
          <cell r="F342">
            <v>0</v>
          </cell>
          <cell r="G342">
            <v>71.150000000000006</v>
          </cell>
          <cell r="H342">
            <v>213.45</v>
          </cell>
        </row>
        <row r="343">
          <cell r="A343">
            <v>50930056</v>
          </cell>
          <cell r="B343" t="str">
            <v>|</v>
          </cell>
          <cell r="C343" t="str">
            <v>Rental of Equipment- Others</v>
          </cell>
          <cell r="D343" t="str">
            <v>|</v>
          </cell>
          <cell r="E343">
            <v>18.57</v>
          </cell>
          <cell r="F343">
            <v>0</v>
          </cell>
          <cell r="G343">
            <v>18.57</v>
          </cell>
          <cell r="H343">
            <v>74.47</v>
          </cell>
        </row>
        <row r="344">
          <cell r="A344">
            <v>51000010</v>
          </cell>
          <cell r="B344" t="str">
            <v>|</v>
          </cell>
          <cell r="C344" t="str">
            <v>Postage</v>
          </cell>
          <cell r="D344" t="str">
            <v>|</v>
          </cell>
          <cell r="E344">
            <v>0</v>
          </cell>
          <cell r="F344">
            <v>0</v>
          </cell>
          <cell r="G344">
            <v>0</v>
          </cell>
          <cell r="H344">
            <v>69.44</v>
          </cell>
        </row>
        <row r="345">
          <cell r="A345">
            <v>51000024</v>
          </cell>
          <cell r="B345" t="str">
            <v>|</v>
          </cell>
          <cell r="C345" t="str">
            <v>Stationery&amp;Sup- Others</v>
          </cell>
          <cell r="D345" t="str">
            <v>|</v>
          </cell>
          <cell r="E345">
            <v>69.45</v>
          </cell>
          <cell r="F345">
            <v>0</v>
          </cell>
          <cell r="G345">
            <v>69.45</v>
          </cell>
          <cell r="H345">
            <v>138.9</v>
          </cell>
        </row>
        <row r="346">
          <cell r="A346">
            <v>51020011</v>
          </cell>
          <cell r="B346" t="str">
            <v>|</v>
          </cell>
          <cell r="C346" t="str">
            <v>Courier&amp;Express SVC</v>
          </cell>
          <cell r="D346" t="str">
            <v>|</v>
          </cell>
          <cell r="E346">
            <v>34.72</v>
          </cell>
          <cell r="F346">
            <v>0</v>
          </cell>
          <cell r="G346">
            <v>34.72</v>
          </cell>
          <cell r="H346">
            <v>69.44</v>
          </cell>
        </row>
        <row r="347">
          <cell r="A347">
            <v>51020021</v>
          </cell>
          <cell r="B347" t="str">
            <v>|</v>
          </cell>
          <cell r="C347" t="str">
            <v>Publications&amp;Periodcl</v>
          </cell>
          <cell r="D347" t="str">
            <v>|</v>
          </cell>
          <cell r="E347">
            <v>0</v>
          </cell>
          <cell r="F347">
            <v>0</v>
          </cell>
          <cell r="G347">
            <v>0</v>
          </cell>
          <cell r="H347">
            <v>138.9</v>
          </cell>
        </row>
        <row r="348">
          <cell r="A348">
            <v>51590099</v>
          </cell>
          <cell r="B348" t="str">
            <v>|</v>
          </cell>
          <cell r="C348" t="str">
            <v>Insurance- Others</v>
          </cell>
          <cell r="D348" t="str">
            <v>|</v>
          </cell>
          <cell r="E348">
            <v>65.099999999999994</v>
          </cell>
          <cell r="F348">
            <v>0</v>
          </cell>
          <cell r="G348">
            <v>65.099999999999994</v>
          </cell>
          <cell r="H348">
            <v>260.39999999999998</v>
          </cell>
        </row>
        <row r="349">
          <cell r="A349">
            <v>51890051</v>
          </cell>
          <cell r="B349" t="str">
            <v>|</v>
          </cell>
          <cell r="C349" t="str">
            <v>Outside Svc- Security</v>
          </cell>
          <cell r="D349" t="str">
            <v>|</v>
          </cell>
          <cell r="E349">
            <v>30.91</v>
          </cell>
          <cell r="F349">
            <v>0</v>
          </cell>
          <cell r="G349">
            <v>30.91</v>
          </cell>
          <cell r="H349">
            <v>123.64</v>
          </cell>
        </row>
        <row r="350">
          <cell r="A350">
            <v>51890061</v>
          </cell>
          <cell r="B350" t="str">
            <v>|</v>
          </cell>
          <cell r="C350" t="str">
            <v>EH &amp; S Expenses</v>
          </cell>
          <cell r="D350" t="str">
            <v>|</v>
          </cell>
          <cell r="E350">
            <v>0</v>
          </cell>
          <cell r="F350">
            <v>0</v>
          </cell>
          <cell r="G350">
            <v>0</v>
          </cell>
          <cell r="H350">
            <v>3968.45</v>
          </cell>
        </row>
        <row r="351">
          <cell r="A351">
            <v>51990010</v>
          </cell>
          <cell r="B351" t="str">
            <v>|</v>
          </cell>
          <cell r="C351" t="str">
            <v>Allocation to other Dept</v>
          </cell>
          <cell r="D351" t="str">
            <v>|</v>
          </cell>
          <cell r="E351">
            <v>0</v>
          </cell>
          <cell r="F351">
            <v>8050.03</v>
          </cell>
          <cell r="G351">
            <v>-8050.03</v>
          </cell>
          <cell r="H351">
            <v>-32200.12</v>
          </cell>
        </row>
        <row r="352">
          <cell r="D352" t="str">
            <v>-</v>
          </cell>
          <cell r="E352" t="str">
            <v>-----------------------</v>
          </cell>
          <cell r="F352" t="str">
            <v>--------------</v>
          </cell>
          <cell r="G352" t="e">
            <v>#VALUE!</v>
          </cell>
          <cell r="H352" t="str">
            <v>-----------------</v>
          </cell>
        </row>
        <row r="353">
          <cell r="C353" t="str">
            <v>Total for Dimension:(KT0011)</v>
          </cell>
          <cell r="D353">
            <v>0</v>
          </cell>
          <cell r="E353">
            <v>7410.01</v>
          </cell>
          <cell r="F353">
            <v>8353.2000000000007</v>
          </cell>
          <cell r="G353">
            <v>-943.19000000000051</v>
          </cell>
          <cell r="H353">
            <v>2784.95</v>
          </cell>
        </row>
        <row r="354">
          <cell r="D354" t="str">
            <v>-</v>
          </cell>
          <cell r="E354" t="str">
            <v>-----------------------</v>
          </cell>
          <cell r="F354" t="str">
            <v>--------------</v>
          </cell>
          <cell r="G354" t="e">
            <v>#VALUE!</v>
          </cell>
          <cell r="H354" t="str">
            <v>-----------------</v>
          </cell>
        </row>
      </sheetData>
      <sheetData sheetId="12" refreshError="1">
        <row r="12">
          <cell r="A12" t="str">
            <v>BT0010           0</v>
          </cell>
          <cell r="B12">
            <v>0</v>
          </cell>
          <cell r="C12" t="str">
            <v>Production</v>
          </cell>
        </row>
        <row r="13">
          <cell r="A13">
            <v>50100010</v>
          </cell>
          <cell r="B13" t="str">
            <v>|</v>
          </cell>
          <cell r="C13" t="str">
            <v>Salaries - Basic- Exempt</v>
          </cell>
          <cell r="D13" t="str">
            <v>|</v>
          </cell>
          <cell r="E13">
            <v>15766</v>
          </cell>
          <cell r="F13">
            <v>0</v>
          </cell>
          <cell r="G13">
            <v>15766</v>
          </cell>
          <cell r="H13">
            <v>78830</v>
          </cell>
        </row>
        <row r="14">
          <cell r="A14">
            <v>50100015</v>
          </cell>
          <cell r="B14" t="str">
            <v>|</v>
          </cell>
          <cell r="C14" t="str">
            <v>Salaries - Basic- Non Exempt</v>
          </cell>
          <cell r="D14" t="str">
            <v>|</v>
          </cell>
          <cell r="E14">
            <v>925</v>
          </cell>
          <cell r="F14">
            <v>0</v>
          </cell>
          <cell r="G14">
            <v>925</v>
          </cell>
          <cell r="H14">
            <v>4625</v>
          </cell>
        </row>
        <row r="15">
          <cell r="A15">
            <v>50100021</v>
          </cell>
          <cell r="B15" t="str">
            <v>|</v>
          </cell>
          <cell r="C15" t="str">
            <v>Salaries-Transp Allow-Exempt</v>
          </cell>
          <cell r="D15" t="str">
            <v>|</v>
          </cell>
          <cell r="E15">
            <v>600</v>
          </cell>
          <cell r="F15">
            <v>0</v>
          </cell>
          <cell r="G15">
            <v>600</v>
          </cell>
          <cell r="H15">
            <v>3000</v>
          </cell>
        </row>
        <row r="16">
          <cell r="A16">
            <v>50110015</v>
          </cell>
          <cell r="B16" t="str">
            <v>|</v>
          </cell>
          <cell r="C16" t="str">
            <v>Overtime-Salaries- Non-Exempt</v>
          </cell>
          <cell r="D16" t="str">
            <v>|</v>
          </cell>
          <cell r="E16">
            <v>342.16</v>
          </cell>
          <cell r="F16">
            <v>0</v>
          </cell>
          <cell r="G16">
            <v>342.16</v>
          </cell>
          <cell r="H16">
            <v>1113.8399999999999</v>
          </cell>
        </row>
        <row r="17">
          <cell r="A17">
            <v>50140030</v>
          </cell>
          <cell r="B17" t="str">
            <v>|</v>
          </cell>
          <cell r="C17" t="str">
            <v>AWS - Exempt</v>
          </cell>
          <cell r="D17" t="str">
            <v>|</v>
          </cell>
          <cell r="E17">
            <v>1313.83</v>
          </cell>
          <cell r="F17">
            <v>0</v>
          </cell>
          <cell r="G17">
            <v>1313.83</v>
          </cell>
          <cell r="H17">
            <v>6569.15</v>
          </cell>
        </row>
        <row r="18">
          <cell r="A18">
            <v>50140035</v>
          </cell>
          <cell r="B18" t="str">
            <v>|</v>
          </cell>
          <cell r="C18" t="str">
            <v>AWS - Non-Exempt</v>
          </cell>
          <cell r="D18" t="str">
            <v>|</v>
          </cell>
          <cell r="E18">
            <v>77.08</v>
          </cell>
          <cell r="F18">
            <v>0</v>
          </cell>
          <cell r="G18">
            <v>77.08</v>
          </cell>
          <cell r="H18">
            <v>385.4</v>
          </cell>
        </row>
        <row r="19">
          <cell r="A19">
            <v>50200010</v>
          </cell>
          <cell r="B19" t="str">
            <v>|</v>
          </cell>
          <cell r="C19" t="str">
            <v>Direct Labor- Wages</v>
          </cell>
          <cell r="D19" t="str">
            <v>|</v>
          </cell>
          <cell r="E19">
            <v>187778.91</v>
          </cell>
          <cell r="F19">
            <v>175292</v>
          </cell>
          <cell r="G19">
            <v>12486.910000000003</v>
          </cell>
          <cell r="H19">
            <v>483080.38</v>
          </cell>
        </row>
        <row r="20">
          <cell r="A20">
            <v>50200030</v>
          </cell>
          <cell r="B20" t="str">
            <v>|</v>
          </cell>
          <cell r="C20" t="str">
            <v>Direct Labor- Contract Emplyee</v>
          </cell>
          <cell r="D20" t="str">
            <v>|</v>
          </cell>
          <cell r="E20">
            <v>172882.94</v>
          </cell>
          <cell r="F20">
            <v>113000</v>
          </cell>
          <cell r="G20">
            <v>59882.94</v>
          </cell>
          <cell r="H20">
            <v>217401.9</v>
          </cell>
        </row>
        <row r="21">
          <cell r="A21">
            <v>50200035</v>
          </cell>
          <cell r="B21" t="str">
            <v>|</v>
          </cell>
          <cell r="C21" t="str">
            <v>Indirect Labor- Contract</v>
          </cell>
          <cell r="D21" t="str">
            <v>|</v>
          </cell>
          <cell r="E21">
            <v>120000</v>
          </cell>
          <cell r="F21">
            <v>120000</v>
          </cell>
          <cell r="G21">
            <v>0</v>
          </cell>
        </row>
        <row r="22">
          <cell r="A22">
            <v>50210010</v>
          </cell>
          <cell r="B22" t="str">
            <v>|</v>
          </cell>
          <cell r="C22" t="str">
            <v>Overtime- Direct Labour</v>
          </cell>
          <cell r="D22" t="str">
            <v>|</v>
          </cell>
          <cell r="E22">
            <v>78135.009999999995</v>
          </cell>
          <cell r="F22">
            <v>39871</v>
          </cell>
          <cell r="G22">
            <v>38264.009999999995</v>
          </cell>
          <cell r="H22">
            <v>221935.06</v>
          </cell>
        </row>
        <row r="23">
          <cell r="A23">
            <v>50240040</v>
          </cell>
          <cell r="B23" t="str">
            <v>|</v>
          </cell>
          <cell r="C23" t="str">
            <v>AWS - Direct Labour</v>
          </cell>
          <cell r="D23" t="str">
            <v>|</v>
          </cell>
          <cell r="E23">
            <v>8117.64</v>
          </cell>
          <cell r="F23">
            <v>0</v>
          </cell>
          <cell r="G23">
            <v>8117.64</v>
          </cell>
          <cell r="H23">
            <v>40588.199999999997</v>
          </cell>
        </row>
        <row r="24">
          <cell r="A24">
            <v>50240070</v>
          </cell>
          <cell r="B24" t="str">
            <v>|</v>
          </cell>
          <cell r="C24" t="str">
            <v>Attendance Bonus-Direct Lab</v>
          </cell>
          <cell r="D24" t="str">
            <v>|</v>
          </cell>
          <cell r="E24">
            <v>2765</v>
          </cell>
          <cell r="F24">
            <v>0</v>
          </cell>
          <cell r="G24">
            <v>2765</v>
          </cell>
          <cell r="H24">
            <v>14000</v>
          </cell>
        </row>
        <row r="25">
          <cell r="A25">
            <v>50240080</v>
          </cell>
          <cell r="B25" t="str">
            <v>|</v>
          </cell>
          <cell r="C25" t="str">
            <v>Medical Incent-Direct Labour</v>
          </cell>
          <cell r="D25" t="str">
            <v>|</v>
          </cell>
          <cell r="E25">
            <v>0</v>
          </cell>
          <cell r="F25">
            <v>520</v>
          </cell>
          <cell r="G25">
            <v>-520</v>
          </cell>
          <cell r="H25">
            <v>-520</v>
          </cell>
        </row>
        <row r="26">
          <cell r="A26">
            <v>50270010</v>
          </cell>
          <cell r="B26" t="str">
            <v>|</v>
          </cell>
          <cell r="C26" t="str">
            <v>Wages- Union Fee/Other- Direct</v>
          </cell>
          <cell r="D26" t="str">
            <v>|</v>
          </cell>
          <cell r="E26">
            <v>296</v>
          </cell>
          <cell r="F26">
            <v>0</v>
          </cell>
          <cell r="G26">
            <v>296</v>
          </cell>
          <cell r="H26">
            <v>1776</v>
          </cell>
        </row>
        <row r="27">
          <cell r="A27">
            <v>50320010</v>
          </cell>
          <cell r="B27" t="str">
            <v>|</v>
          </cell>
          <cell r="C27" t="str">
            <v>CPF-Salaried Employees- Exempt</v>
          </cell>
          <cell r="D27" t="str">
            <v>|</v>
          </cell>
          <cell r="E27">
            <v>2734.21</v>
          </cell>
          <cell r="F27">
            <v>0</v>
          </cell>
          <cell r="G27">
            <v>2734.21</v>
          </cell>
          <cell r="H27">
            <v>13670.05</v>
          </cell>
        </row>
        <row r="28">
          <cell r="A28">
            <v>50320015</v>
          </cell>
          <cell r="B28" t="str">
            <v>|</v>
          </cell>
          <cell r="C28" t="str">
            <v>CPF-Salaried Employees- Non-Ex</v>
          </cell>
          <cell r="D28" t="str">
            <v>|</v>
          </cell>
          <cell r="E28">
            <v>12.33</v>
          </cell>
          <cell r="F28">
            <v>0</v>
          </cell>
          <cell r="G28">
            <v>12.33</v>
          </cell>
          <cell r="H28">
            <v>61.65</v>
          </cell>
        </row>
        <row r="29">
          <cell r="A29">
            <v>50320020</v>
          </cell>
          <cell r="B29" t="str">
            <v>|</v>
          </cell>
          <cell r="C29" t="str">
            <v>CPF - Direct Employees</v>
          </cell>
          <cell r="D29" t="str">
            <v>|</v>
          </cell>
          <cell r="E29">
            <v>9124.82</v>
          </cell>
          <cell r="F29">
            <v>0</v>
          </cell>
          <cell r="G29">
            <v>9124.82</v>
          </cell>
          <cell r="H29">
            <v>42493.1</v>
          </cell>
        </row>
        <row r="30">
          <cell r="A30">
            <v>50330011</v>
          </cell>
          <cell r="B30" t="str">
            <v>|</v>
          </cell>
          <cell r="C30" t="str">
            <v>Medical/Hospit- Salaried Emp</v>
          </cell>
          <cell r="D30" t="str">
            <v>|</v>
          </cell>
          <cell r="E30">
            <v>2892.38</v>
          </cell>
          <cell r="F30">
            <v>0</v>
          </cell>
          <cell r="G30">
            <v>2892.38</v>
          </cell>
          <cell r="H30">
            <v>12734.11</v>
          </cell>
        </row>
        <row r="31">
          <cell r="A31">
            <v>50330012</v>
          </cell>
          <cell r="B31" t="str">
            <v>|</v>
          </cell>
          <cell r="C31" t="str">
            <v>Medical/Hospit- Direct Emp</v>
          </cell>
          <cell r="D31" t="str">
            <v>|</v>
          </cell>
          <cell r="E31">
            <v>2374.1999999999998</v>
          </cell>
          <cell r="F31">
            <v>2000</v>
          </cell>
          <cell r="G31">
            <v>374.19999999999982</v>
          </cell>
          <cell r="H31">
            <v>1621.77</v>
          </cell>
        </row>
        <row r="32">
          <cell r="A32">
            <v>50330050</v>
          </cell>
          <cell r="B32" t="str">
            <v>|</v>
          </cell>
          <cell r="C32" t="str">
            <v>Insurance- Direct Labour</v>
          </cell>
          <cell r="D32" t="str">
            <v>|</v>
          </cell>
          <cell r="E32">
            <v>9522.8700000000008</v>
          </cell>
          <cell r="F32">
            <v>9522.8700000000008</v>
          </cell>
          <cell r="G32">
            <v>0</v>
          </cell>
          <cell r="H32">
            <v>9522.8700000000008</v>
          </cell>
        </row>
        <row r="33">
          <cell r="A33">
            <v>50350016</v>
          </cell>
          <cell r="B33" t="str">
            <v>|</v>
          </cell>
          <cell r="C33" t="str">
            <v>Transpo- Taxi Reimbursement</v>
          </cell>
          <cell r="D33" t="str">
            <v>|</v>
          </cell>
          <cell r="E33">
            <v>39.6</v>
          </cell>
          <cell r="F33">
            <v>0</v>
          </cell>
          <cell r="G33">
            <v>39.6</v>
          </cell>
          <cell r="H33">
            <v>1099.5999999999999</v>
          </cell>
        </row>
        <row r="34">
          <cell r="A34">
            <v>50350017</v>
          </cell>
          <cell r="B34" t="str">
            <v>|</v>
          </cell>
          <cell r="C34" t="str">
            <v>Transpo- Company Bus</v>
          </cell>
          <cell r="D34" t="str">
            <v>|</v>
          </cell>
          <cell r="E34">
            <v>7139.11</v>
          </cell>
          <cell r="F34">
            <v>0</v>
          </cell>
          <cell r="G34">
            <v>7139.11</v>
          </cell>
          <cell r="H34">
            <v>35695.550000000003</v>
          </cell>
        </row>
        <row r="35">
          <cell r="A35">
            <v>50350043</v>
          </cell>
          <cell r="B35" t="str">
            <v>|</v>
          </cell>
          <cell r="C35" t="str">
            <v>Oth Supp Bnft-Recreation Exp</v>
          </cell>
          <cell r="D35" t="str">
            <v>|</v>
          </cell>
          <cell r="E35">
            <v>35695</v>
          </cell>
          <cell r="F35">
            <v>0</v>
          </cell>
          <cell r="G35">
            <v>35695</v>
          </cell>
          <cell r="H35">
            <v>35695</v>
          </cell>
        </row>
        <row r="36">
          <cell r="A36">
            <v>50350044</v>
          </cell>
          <cell r="B36" t="str">
            <v>|</v>
          </cell>
          <cell r="C36" t="str">
            <v>Oth Supp Bnft-Gift &amp; Donation</v>
          </cell>
          <cell r="D36" t="str">
            <v>|</v>
          </cell>
          <cell r="E36">
            <v>0</v>
          </cell>
          <cell r="F36">
            <v>41</v>
          </cell>
          <cell r="G36">
            <v>-41</v>
          </cell>
          <cell r="H36">
            <v>-0.23</v>
          </cell>
        </row>
        <row r="37">
          <cell r="A37">
            <v>50350045</v>
          </cell>
          <cell r="B37" t="str">
            <v>|</v>
          </cell>
          <cell r="C37" t="str">
            <v>Oth Supp Bnft-Staff Wlf-Local</v>
          </cell>
          <cell r="D37" t="str">
            <v>|</v>
          </cell>
          <cell r="E37">
            <v>1700.11</v>
          </cell>
          <cell r="F37">
            <v>1490.9</v>
          </cell>
          <cell r="G37">
            <v>209.20999999999981</v>
          </cell>
          <cell r="H37">
            <v>15473.22</v>
          </cell>
        </row>
        <row r="38">
          <cell r="A38">
            <v>50350046</v>
          </cell>
          <cell r="B38" t="str">
            <v>|</v>
          </cell>
          <cell r="C38" t="str">
            <v>Oth Supp Bnft-Staff Wlf-Expat</v>
          </cell>
          <cell r="D38" t="str">
            <v>|</v>
          </cell>
          <cell r="E38">
            <v>96.34</v>
          </cell>
          <cell r="F38">
            <v>96.34</v>
          </cell>
          <cell r="G38">
            <v>0</v>
          </cell>
        </row>
        <row r="39">
          <cell r="A39">
            <v>50350047</v>
          </cell>
          <cell r="B39" t="str">
            <v>|</v>
          </cell>
          <cell r="C39" t="str">
            <v>Oth Supp Bnft-Staff Hse-Local</v>
          </cell>
          <cell r="D39" t="str">
            <v>|</v>
          </cell>
          <cell r="E39">
            <v>6400</v>
          </cell>
          <cell r="F39">
            <v>780</v>
          </cell>
          <cell r="G39">
            <v>5620</v>
          </cell>
          <cell r="H39">
            <v>17115</v>
          </cell>
        </row>
        <row r="40">
          <cell r="A40">
            <v>50350060</v>
          </cell>
          <cell r="B40" t="str">
            <v>|</v>
          </cell>
          <cell r="C40" t="str">
            <v>Employer SDF/FWL-Direct Labor</v>
          </cell>
          <cell r="D40" t="str">
            <v>|</v>
          </cell>
          <cell r="E40">
            <v>7881</v>
          </cell>
          <cell r="F40">
            <v>0</v>
          </cell>
          <cell r="G40">
            <v>7881</v>
          </cell>
          <cell r="H40">
            <v>37305.230000000003</v>
          </cell>
        </row>
        <row r="41">
          <cell r="A41">
            <v>50350062</v>
          </cell>
          <cell r="B41" t="str">
            <v>|</v>
          </cell>
          <cell r="C41" t="str">
            <v>Employer SDF/FWL-Exempt</v>
          </cell>
          <cell r="D41" t="str">
            <v>|</v>
          </cell>
          <cell r="E41">
            <v>4</v>
          </cell>
          <cell r="F41">
            <v>0</v>
          </cell>
          <cell r="G41">
            <v>4</v>
          </cell>
          <cell r="H41">
            <v>8</v>
          </cell>
        </row>
        <row r="42">
          <cell r="A42">
            <v>50350063</v>
          </cell>
          <cell r="B42" t="str">
            <v>|</v>
          </cell>
          <cell r="C42" t="str">
            <v>Employer SDF/FWL-Non-Exempt</v>
          </cell>
          <cell r="D42" t="str">
            <v>|</v>
          </cell>
          <cell r="E42">
            <v>42.55</v>
          </cell>
          <cell r="F42">
            <v>0</v>
          </cell>
          <cell r="G42">
            <v>42.55</v>
          </cell>
          <cell r="H42">
            <v>186.65</v>
          </cell>
        </row>
        <row r="43">
          <cell r="A43">
            <v>50810010</v>
          </cell>
          <cell r="B43" t="str">
            <v>|</v>
          </cell>
          <cell r="C43" t="str">
            <v>Depr- Leasehold Improvement</v>
          </cell>
          <cell r="D43" t="str">
            <v>|</v>
          </cell>
          <cell r="E43">
            <v>127.78</v>
          </cell>
          <cell r="F43">
            <v>0</v>
          </cell>
          <cell r="G43">
            <v>127.78</v>
          </cell>
          <cell r="H43">
            <v>638.9</v>
          </cell>
        </row>
        <row r="44">
          <cell r="A44">
            <v>50830010</v>
          </cell>
          <cell r="B44" t="str">
            <v>|</v>
          </cell>
          <cell r="C44" t="str">
            <v>Depr- Machinery &amp; Plant</v>
          </cell>
          <cell r="D44" t="str">
            <v>|</v>
          </cell>
          <cell r="E44">
            <v>9273.0300000000007</v>
          </cell>
          <cell r="F44">
            <v>667.89</v>
          </cell>
          <cell r="G44">
            <v>8605.1400000000012</v>
          </cell>
          <cell r="H44">
            <v>43760.89</v>
          </cell>
        </row>
        <row r="45">
          <cell r="A45">
            <v>50830020</v>
          </cell>
          <cell r="B45" t="str">
            <v>|</v>
          </cell>
          <cell r="C45" t="str">
            <v>Depr- Tools &amp; Workshop Equip</v>
          </cell>
          <cell r="D45" t="str">
            <v>|</v>
          </cell>
          <cell r="E45">
            <v>1942.62</v>
          </cell>
          <cell r="F45">
            <v>0</v>
          </cell>
          <cell r="G45">
            <v>1942.62</v>
          </cell>
          <cell r="H45">
            <v>9925.61</v>
          </cell>
        </row>
        <row r="46">
          <cell r="A46">
            <v>50830050</v>
          </cell>
          <cell r="B46" t="str">
            <v>|</v>
          </cell>
          <cell r="C46" t="str">
            <v>Depr- Test Structure</v>
          </cell>
          <cell r="D46" t="str">
            <v>|</v>
          </cell>
          <cell r="E46">
            <v>29.72</v>
          </cell>
          <cell r="F46">
            <v>0</v>
          </cell>
          <cell r="G46">
            <v>29.72</v>
          </cell>
          <cell r="H46">
            <v>148.6</v>
          </cell>
        </row>
        <row r="47">
          <cell r="A47">
            <v>50900010</v>
          </cell>
          <cell r="B47" t="str">
            <v>|</v>
          </cell>
          <cell r="C47" t="str">
            <v>Rent of Land&amp;Bldg</v>
          </cell>
          <cell r="D47" t="str">
            <v>|</v>
          </cell>
          <cell r="E47">
            <v>48758.07</v>
          </cell>
          <cell r="F47">
            <v>0</v>
          </cell>
          <cell r="G47">
            <v>48758.07</v>
          </cell>
          <cell r="H47">
            <v>241972.28</v>
          </cell>
        </row>
        <row r="48">
          <cell r="A48">
            <v>50910010</v>
          </cell>
          <cell r="B48" t="str">
            <v>|</v>
          </cell>
          <cell r="C48" t="str">
            <v>Utilities- Power &amp; Light</v>
          </cell>
          <cell r="D48" t="str">
            <v>|</v>
          </cell>
          <cell r="E48">
            <v>17138</v>
          </cell>
          <cell r="F48">
            <v>0</v>
          </cell>
          <cell r="G48">
            <v>17138</v>
          </cell>
          <cell r="H48">
            <v>80130</v>
          </cell>
        </row>
        <row r="49">
          <cell r="A49">
            <v>50910031</v>
          </cell>
          <cell r="B49" t="str">
            <v>|</v>
          </cell>
          <cell r="C49" t="str">
            <v>Telephones</v>
          </cell>
          <cell r="D49" t="str">
            <v>|</v>
          </cell>
          <cell r="E49">
            <v>166.01</v>
          </cell>
          <cell r="F49">
            <v>84.74</v>
          </cell>
          <cell r="G49">
            <v>81.27</v>
          </cell>
          <cell r="H49">
            <v>360.41</v>
          </cell>
        </row>
        <row r="50">
          <cell r="A50">
            <v>50920018</v>
          </cell>
          <cell r="B50" t="str">
            <v>|</v>
          </cell>
          <cell r="C50" t="str">
            <v>Maint/R Land&amp;Bldg- Others</v>
          </cell>
          <cell r="D50" t="str">
            <v>|</v>
          </cell>
          <cell r="E50">
            <v>5759.36</v>
          </cell>
          <cell r="F50">
            <v>0</v>
          </cell>
          <cell r="G50">
            <v>5759.36</v>
          </cell>
          <cell r="H50">
            <v>30278.639999999999</v>
          </cell>
        </row>
        <row r="51">
          <cell r="A51">
            <v>50920031</v>
          </cell>
          <cell r="B51" t="str">
            <v>|</v>
          </cell>
          <cell r="C51" t="str">
            <v>One Off Maint- Machinery&amp;Plant</v>
          </cell>
          <cell r="D51" t="str">
            <v>|</v>
          </cell>
          <cell r="E51">
            <v>4200</v>
          </cell>
          <cell r="F51">
            <v>0</v>
          </cell>
          <cell r="G51">
            <v>4200</v>
          </cell>
          <cell r="H51">
            <v>4200</v>
          </cell>
        </row>
        <row r="52">
          <cell r="A52">
            <v>50920034</v>
          </cell>
          <cell r="B52" t="str">
            <v>|</v>
          </cell>
          <cell r="C52" t="str">
            <v>One Off Maint- Office Equip</v>
          </cell>
          <cell r="D52" t="str">
            <v>|</v>
          </cell>
          <cell r="E52">
            <v>0</v>
          </cell>
          <cell r="F52">
            <v>0</v>
          </cell>
          <cell r="G52">
            <v>0</v>
          </cell>
          <cell r="H52">
            <v>290.12</v>
          </cell>
        </row>
        <row r="53">
          <cell r="A53">
            <v>50920036</v>
          </cell>
          <cell r="B53" t="str">
            <v>|</v>
          </cell>
          <cell r="C53" t="str">
            <v>One Off Maint- PC&amp;Peripherals</v>
          </cell>
          <cell r="D53" t="str">
            <v>|</v>
          </cell>
          <cell r="E53">
            <v>0</v>
          </cell>
          <cell r="F53">
            <v>0</v>
          </cell>
          <cell r="G53">
            <v>0</v>
          </cell>
          <cell r="H53">
            <v>520</v>
          </cell>
        </row>
        <row r="54">
          <cell r="A54">
            <v>50930055</v>
          </cell>
          <cell r="B54" t="str">
            <v>|</v>
          </cell>
          <cell r="C54" t="str">
            <v>Rental of Equipment- Mfg Equip</v>
          </cell>
          <cell r="D54" t="str">
            <v>|</v>
          </cell>
          <cell r="E54">
            <v>13484</v>
          </cell>
          <cell r="F54">
            <v>3650</v>
          </cell>
          <cell r="G54">
            <v>9834</v>
          </cell>
          <cell r="H54">
            <v>29439</v>
          </cell>
        </row>
        <row r="55">
          <cell r="A55">
            <v>50930056</v>
          </cell>
          <cell r="B55" t="str">
            <v>|</v>
          </cell>
          <cell r="C55" t="str">
            <v>Rental of Equipment- Others</v>
          </cell>
          <cell r="D55" t="str">
            <v>|</v>
          </cell>
          <cell r="E55">
            <v>92.87</v>
          </cell>
          <cell r="F55">
            <v>0</v>
          </cell>
          <cell r="G55">
            <v>92.87</v>
          </cell>
          <cell r="H55">
            <v>769.11</v>
          </cell>
        </row>
        <row r="56">
          <cell r="A56">
            <v>51000010</v>
          </cell>
          <cell r="B56" t="str">
            <v>|</v>
          </cell>
          <cell r="C56" t="str">
            <v>Postage</v>
          </cell>
          <cell r="D56" t="str">
            <v>|</v>
          </cell>
          <cell r="E56">
            <v>0</v>
          </cell>
          <cell r="F56">
            <v>0</v>
          </cell>
          <cell r="G56">
            <v>0</v>
          </cell>
          <cell r="H56">
            <v>347.18</v>
          </cell>
        </row>
        <row r="57">
          <cell r="A57">
            <v>51000024</v>
          </cell>
          <cell r="B57" t="str">
            <v>|</v>
          </cell>
          <cell r="C57" t="str">
            <v>Stationery&amp;Sup- Others</v>
          </cell>
          <cell r="D57" t="str">
            <v>|</v>
          </cell>
          <cell r="E57">
            <v>347.24</v>
          </cell>
          <cell r="F57">
            <v>0</v>
          </cell>
          <cell r="G57">
            <v>347.24</v>
          </cell>
          <cell r="H57">
            <v>1041.72</v>
          </cell>
        </row>
        <row r="58">
          <cell r="A58">
            <v>51010001</v>
          </cell>
          <cell r="B58" t="str">
            <v>|</v>
          </cell>
          <cell r="C58" t="str">
            <v>Packing Supplies</v>
          </cell>
          <cell r="D58" t="str">
            <v>|</v>
          </cell>
          <cell r="E58">
            <v>0</v>
          </cell>
          <cell r="F58">
            <v>0</v>
          </cell>
          <cell r="G58">
            <v>0</v>
          </cell>
          <cell r="H58">
            <v>7983</v>
          </cell>
        </row>
        <row r="59">
          <cell r="A59">
            <v>51010002</v>
          </cell>
          <cell r="B59" t="str">
            <v>|</v>
          </cell>
          <cell r="C59" t="str">
            <v>Operating Supplies</v>
          </cell>
          <cell r="D59" t="str">
            <v>|</v>
          </cell>
          <cell r="E59">
            <v>11153.76</v>
          </cell>
          <cell r="F59">
            <v>4200</v>
          </cell>
          <cell r="G59">
            <v>6953.76</v>
          </cell>
          <cell r="H59">
            <v>54219.4</v>
          </cell>
        </row>
        <row r="60">
          <cell r="A60">
            <v>51010003</v>
          </cell>
          <cell r="B60" t="str">
            <v>|</v>
          </cell>
          <cell r="C60" t="str">
            <v>Testing Evaluation</v>
          </cell>
          <cell r="D60" t="str">
            <v>|</v>
          </cell>
          <cell r="E60">
            <v>6058.64</v>
          </cell>
          <cell r="F60">
            <v>0</v>
          </cell>
          <cell r="G60">
            <v>6058.64</v>
          </cell>
          <cell r="H60">
            <v>12770.15</v>
          </cell>
        </row>
        <row r="61">
          <cell r="A61">
            <v>51010004</v>
          </cell>
          <cell r="B61" t="str">
            <v>|</v>
          </cell>
          <cell r="C61" t="str">
            <v>Engineering Projects</v>
          </cell>
          <cell r="D61" t="str">
            <v>|</v>
          </cell>
          <cell r="E61">
            <v>0</v>
          </cell>
          <cell r="F61">
            <v>0</v>
          </cell>
          <cell r="G61">
            <v>0</v>
          </cell>
          <cell r="H61">
            <v>5752</v>
          </cell>
        </row>
        <row r="62">
          <cell r="A62">
            <v>51010005</v>
          </cell>
          <cell r="B62" t="str">
            <v>|</v>
          </cell>
          <cell r="C62" t="str">
            <v>Waste Disposal</v>
          </cell>
          <cell r="D62" t="str">
            <v>|</v>
          </cell>
          <cell r="E62">
            <v>0</v>
          </cell>
          <cell r="F62">
            <v>0</v>
          </cell>
          <cell r="G62">
            <v>0</v>
          </cell>
          <cell r="H62">
            <v>175</v>
          </cell>
        </row>
        <row r="63">
          <cell r="A63">
            <v>51020011</v>
          </cell>
          <cell r="B63" t="str">
            <v>|</v>
          </cell>
          <cell r="C63" t="str">
            <v>Courier&amp;Express SVC</v>
          </cell>
          <cell r="D63" t="str">
            <v>|</v>
          </cell>
          <cell r="E63">
            <v>173.59</v>
          </cell>
          <cell r="F63">
            <v>0</v>
          </cell>
          <cell r="G63">
            <v>173.59</v>
          </cell>
          <cell r="H63">
            <v>520.77</v>
          </cell>
        </row>
        <row r="64">
          <cell r="A64">
            <v>51020021</v>
          </cell>
          <cell r="B64" t="str">
            <v>|</v>
          </cell>
          <cell r="C64" t="str">
            <v>Publications&amp;Periodcl</v>
          </cell>
          <cell r="D64" t="str">
            <v>|</v>
          </cell>
          <cell r="E64">
            <v>663.6</v>
          </cell>
          <cell r="F64">
            <v>0</v>
          </cell>
          <cell r="G64">
            <v>663.6</v>
          </cell>
          <cell r="H64">
            <v>6629.32</v>
          </cell>
        </row>
        <row r="65">
          <cell r="A65">
            <v>51030001</v>
          </cell>
          <cell r="B65" t="str">
            <v>|</v>
          </cell>
          <cell r="C65" t="str">
            <v>Factory Scrap</v>
          </cell>
          <cell r="D65" t="str">
            <v>|</v>
          </cell>
          <cell r="E65">
            <v>335.98</v>
          </cell>
          <cell r="F65">
            <v>0</v>
          </cell>
          <cell r="G65">
            <v>335.98</v>
          </cell>
          <cell r="H65">
            <v>3311.7</v>
          </cell>
        </row>
        <row r="66">
          <cell r="A66">
            <v>51190010</v>
          </cell>
          <cell r="B66" t="str">
            <v>|</v>
          </cell>
          <cell r="C66" t="str">
            <v>Perishable- Oils &amp; Lubricant</v>
          </cell>
          <cell r="D66" t="str">
            <v>|</v>
          </cell>
          <cell r="E66">
            <v>7290.17</v>
          </cell>
          <cell r="F66">
            <v>0</v>
          </cell>
          <cell r="G66">
            <v>7290.17</v>
          </cell>
          <cell r="H66">
            <v>37814.49</v>
          </cell>
        </row>
        <row r="67">
          <cell r="A67">
            <v>51190099</v>
          </cell>
          <cell r="B67" t="str">
            <v>|</v>
          </cell>
          <cell r="C67" t="str">
            <v>Perishable- Miscellaneous</v>
          </cell>
          <cell r="D67" t="str">
            <v>|</v>
          </cell>
          <cell r="E67">
            <v>1020</v>
          </cell>
          <cell r="F67">
            <v>0</v>
          </cell>
          <cell r="G67">
            <v>1020</v>
          </cell>
          <cell r="H67">
            <v>7638.4</v>
          </cell>
        </row>
        <row r="68">
          <cell r="A68">
            <v>51590099</v>
          </cell>
          <cell r="B68" t="str">
            <v>|</v>
          </cell>
          <cell r="C68" t="str">
            <v>Insurance- Others</v>
          </cell>
          <cell r="D68" t="str">
            <v>|</v>
          </cell>
          <cell r="E68">
            <v>4119.67</v>
          </cell>
          <cell r="F68">
            <v>0</v>
          </cell>
          <cell r="G68">
            <v>4119.67</v>
          </cell>
          <cell r="H68">
            <v>20598.349999999999</v>
          </cell>
        </row>
        <row r="69">
          <cell r="A69">
            <v>51890012</v>
          </cell>
          <cell r="B69" t="str">
            <v>|</v>
          </cell>
          <cell r="C69" t="str">
            <v>Recruit- Advertising</v>
          </cell>
          <cell r="D69" t="str">
            <v>|</v>
          </cell>
          <cell r="E69">
            <v>0</v>
          </cell>
          <cell r="F69">
            <v>149.77000000000001</v>
          </cell>
          <cell r="G69">
            <v>-149.77000000000001</v>
          </cell>
          <cell r="H69">
            <v>-31.78</v>
          </cell>
        </row>
        <row r="70">
          <cell r="A70">
            <v>51890021</v>
          </cell>
          <cell r="B70" t="str">
            <v>|</v>
          </cell>
          <cell r="C70" t="str">
            <v>Seminar Exp- Year End Seminar</v>
          </cell>
          <cell r="D70" t="str">
            <v>|</v>
          </cell>
          <cell r="E70">
            <v>1666.67</v>
          </cell>
          <cell r="F70">
            <v>0</v>
          </cell>
          <cell r="G70">
            <v>1666.67</v>
          </cell>
          <cell r="H70">
            <v>1666.67</v>
          </cell>
        </row>
        <row r="71">
          <cell r="A71">
            <v>51890051</v>
          </cell>
          <cell r="B71" t="str">
            <v>|</v>
          </cell>
          <cell r="C71" t="str">
            <v>Outside Svc- Security</v>
          </cell>
          <cell r="D71" t="str">
            <v>|</v>
          </cell>
          <cell r="E71">
            <v>3090.88</v>
          </cell>
          <cell r="F71">
            <v>0</v>
          </cell>
          <cell r="G71">
            <v>3090.88</v>
          </cell>
          <cell r="H71">
            <v>15454.43</v>
          </cell>
        </row>
        <row r="72">
          <cell r="A72">
            <v>51890061</v>
          </cell>
          <cell r="B72" t="str">
            <v>|</v>
          </cell>
          <cell r="C72" t="str">
            <v>EH &amp; S Expenses</v>
          </cell>
          <cell r="D72" t="str">
            <v>|</v>
          </cell>
          <cell r="E72">
            <v>3705.47</v>
          </cell>
          <cell r="F72">
            <v>0</v>
          </cell>
          <cell r="G72">
            <v>3705.47</v>
          </cell>
          <cell r="H72">
            <v>25924.75</v>
          </cell>
        </row>
        <row r="73">
          <cell r="D73" t="str">
            <v>-</v>
          </cell>
          <cell r="E73" t="str">
            <v>-----------------------</v>
          </cell>
          <cell r="F73" t="str">
            <v>--------------</v>
          </cell>
          <cell r="G73" t="e">
            <v>#VALUE!</v>
          </cell>
          <cell r="H73" t="str">
            <v>-----------------</v>
          </cell>
        </row>
        <row r="74">
          <cell r="C74" t="str">
            <v>Total for Dimension:(BT0010)</v>
          </cell>
          <cell r="D74">
            <v>0</v>
          </cell>
          <cell r="E74">
            <v>815255.22</v>
          </cell>
          <cell r="F74">
            <v>471366.51</v>
          </cell>
          <cell r="G74">
            <v>343888.70999999996</v>
          </cell>
          <cell r="H74">
            <v>1939715.61</v>
          </cell>
        </row>
        <row r="75">
          <cell r="D75" t="str">
            <v>-</v>
          </cell>
          <cell r="E75" t="str">
            <v>-----------------------</v>
          </cell>
          <cell r="F75" t="str">
            <v>--------------</v>
          </cell>
          <cell r="G75" t="e">
            <v>#VALUE!</v>
          </cell>
          <cell r="H75" t="str">
            <v>-----------------</v>
          </cell>
        </row>
        <row r="78">
          <cell r="A78" t="str">
            <v>BT0040           0</v>
          </cell>
          <cell r="B78">
            <v>0</v>
          </cell>
          <cell r="C78" t="str">
            <v>PPE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</row>
        <row r="79">
          <cell r="A79">
            <v>50100010</v>
          </cell>
          <cell r="B79" t="str">
            <v>|</v>
          </cell>
          <cell r="C79" t="str">
            <v>Salaries - Basic- Exempt</v>
          </cell>
          <cell r="D79" t="str">
            <v>|</v>
          </cell>
          <cell r="E79">
            <v>27101.69</v>
          </cell>
          <cell r="F79">
            <v>0</v>
          </cell>
          <cell r="G79">
            <v>27101.69</v>
          </cell>
          <cell r="H79">
            <v>136425.39000000001</v>
          </cell>
        </row>
        <row r="80">
          <cell r="A80">
            <v>50100021</v>
          </cell>
          <cell r="B80" t="str">
            <v>|</v>
          </cell>
          <cell r="C80" t="str">
            <v>Salaries-Transp Allow-Exempt</v>
          </cell>
          <cell r="D80" t="str">
            <v>|</v>
          </cell>
          <cell r="E80">
            <v>600</v>
          </cell>
          <cell r="F80">
            <v>0</v>
          </cell>
          <cell r="G80">
            <v>600</v>
          </cell>
          <cell r="H80">
            <v>3000</v>
          </cell>
        </row>
        <row r="81">
          <cell r="A81">
            <v>50100023</v>
          </cell>
          <cell r="B81" t="str">
            <v>|</v>
          </cell>
          <cell r="C81" t="str">
            <v>Salaries-Meal Allowance-Exempt</v>
          </cell>
          <cell r="D81" t="str">
            <v>|</v>
          </cell>
          <cell r="E81">
            <v>55</v>
          </cell>
          <cell r="F81">
            <v>0</v>
          </cell>
          <cell r="G81">
            <v>55</v>
          </cell>
          <cell r="H81">
            <v>55</v>
          </cell>
        </row>
        <row r="82">
          <cell r="A82">
            <v>50140030</v>
          </cell>
          <cell r="B82" t="str">
            <v>|</v>
          </cell>
          <cell r="C82" t="str">
            <v>AWS - Exempt</v>
          </cell>
          <cell r="D82" t="str">
            <v>|</v>
          </cell>
          <cell r="E82">
            <v>2310.13</v>
          </cell>
          <cell r="F82">
            <v>0</v>
          </cell>
          <cell r="G82">
            <v>2310.13</v>
          </cell>
          <cell r="H82">
            <v>11550.65</v>
          </cell>
        </row>
        <row r="83">
          <cell r="A83">
            <v>50200015</v>
          </cell>
          <cell r="B83" t="str">
            <v>|</v>
          </cell>
          <cell r="C83" t="str">
            <v>Indirect Labor- Wages</v>
          </cell>
          <cell r="D83" t="str">
            <v>|</v>
          </cell>
          <cell r="E83">
            <v>1299</v>
          </cell>
          <cell r="F83">
            <v>0</v>
          </cell>
          <cell r="G83">
            <v>1299</v>
          </cell>
          <cell r="H83">
            <v>9293.6299999999992</v>
          </cell>
        </row>
        <row r="84">
          <cell r="A84">
            <v>50210015</v>
          </cell>
          <cell r="B84" t="str">
            <v>|</v>
          </cell>
          <cell r="C84" t="str">
            <v>Overtime- Indirect Labour</v>
          </cell>
          <cell r="D84" t="str">
            <v>|</v>
          </cell>
          <cell r="E84">
            <v>995.72</v>
          </cell>
          <cell r="F84">
            <v>0</v>
          </cell>
          <cell r="G84">
            <v>995.72</v>
          </cell>
          <cell r="H84">
            <v>5017.6099999999997</v>
          </cell>
        </row>
        <row r="85">
          <cell r="A85">
            <v>50240045</v>
          </cell>
          <cell r="B85" t="str">
            <v>|</v>
          </cell>
          <cell r="C85" t="str">
            <v>AWS - Indirect Labour</v>
          </cell>
          <cell r="D85" t="str">
            <v>|</v>
          </cell>
          <cell r="E85">
            <v>194.28</v>
          </cell>
          <cell r="F85">
            <v>0</v>
          </cell>
          <cell r="G85">
            <v>194.28</v>
          </cell>
          <cell r="H85">
            <v>971.4</v>
          </cell>
        </row>
        <row r="86">
          <cell r="A86">
            <v>50270015</v>
          </cell>
          <cell r="B86" t="str">
            <v>|</v>
          </cell>
          <cell r="C86" t="str">
            <v>Wages-Union Fee/Other-Indirect</v>
          </cell>
          <cell r="D86" t="str">
            <v>|</v>
          </cell>
          <cell r="E86">
            <v>0</v>
          </cell>
          <cell r="F86">
            <v>0</v>
          </cell>
          <cell r="G86">
            <v>0</v>
          </cell>
          <cell r="H86">
            <v>32</v>
          </cell>
        </row>
        <row r="87">
          <cell r="A87">
            <v>50320010</v>
          </cell>
          <cell r="B87" t="str">
            <v>|</v>
          </cell>
          <cell r="C87" t="str">
            <v>CPF-Salaried Employees- Exempt</v>
          </cell>
          <cell r="D87" t="str">
            <v>|</v>
          </cell>
          <cell r="E87">
            <v>4700.62</v>
          </cell>
          <cell r="F87">
            <v>0</v>
          </cell>
          <cell r="G87">
            <v>4700.62</v>
          </cell>
          <cell r="H87">
            <v>23427.1</v>
          </cell>
        </row>
        <row r="88">
          <cell r="A88">
            <v>50320025</v>
          </cell>
          <cell r="B88" t="str">
            <v>|</v>
          </cell>
          <cell r="C88" t="str">
            <v>CPF - Indirect Employees</v>
          </cell>
          <cell r="D88" t="str">
            <v>|</v>
          </cell>
          <cell r="E88">
            <v>398.08</v>
          </cell>
          <cell r="F88">
            <v>0</v>
          </cell>
          <cell r="G88">
            <v>398.08</v>
          </cell>
          <cell r="H88">
            <v>1864.4</v>
          </cell>
        </row>
        <row r="89">
          <cell r="A89">
            <v>50330011</v>
          </cell>
          <cell r="B89" t="str">
            <v>|</v>
          </cell>
          <cell r="C89" t="str">
            <v>Medical/Hospit- Salaried Emp</v>
          </cell>
          <cell r="D89" t="str">
            <v>|</v>
          </cell>
          <cell r="E89">
            <v>75</v>
          </cell>
          <cell r="F89">
            <v>0</v>
          </cell>
          <cell r="G89">
            <v>75</v>
          </cell>
          <cell r="H89">
            <v>1070.8</v>
          </cell>
        </row>
        <row r="90">
          <cell r="A90">
            <v>50330052</v>
          </cell>
          <cell r="B90" t="str">
            <v>|</v>
          </cell>
          <cell r="C90" t="str">
            <v>Insurance- Exempt</v>
          </cell>
          <cell r="D90" t="str">
            <v>|</v>
          </cell>
          <cell r="E90">
            <v>2360.67</v>
          </cell>
          <cell r="F90">
            <v>2360.67</v>
          </cell>
          <cell r="G90">
            <v>0</v>
          </cell>
          <cell r="H90">
            <v>2360.67</v>
          </cell>
        </row>
        <row r="91">
          <cell r="A91">
            <v>50350016</v>
          </cell>
          <cell r="B91" t="str">
            <v>|</v>
          </cell>
          <cell r="C91" t="str">
            <v>Transpo- Taxi Reimbursement</v>
          </cell>
          <cell r="D91" t="str">
            <v>|</v>
          </cell>
          <cell r="E91">
            <v>64.900000000000006</v>
          </cell>
          <cell r="F91">
            <v>0</v>
          </cell>
          <cell r="G91">
            <v>64.900000000000006</v>
          </cell>
          <cell r="H91">
            <v>450.5</v>
          </cell>
        </row>
        <row r="92">
          <cell r="A92">
            <v>50350017</v>
          </cell>
          <cell r="B92" t="str">
            <v>|</v>
          </cell>
          <cell r="C92" t="str">
            <v>Transpo- Company Bus</v>
          </cell>
          <cell r="D92" t="str">
            <v>|</v>
          </cell>
          <cell r="E92">
            <v>568.29</v>
          </cell>
          <cell r="F92">
            <v>0</v>
          </cell>
          <cell r="G92">
            <v>568.29</v>
          </cell>
          <cell r="H92">
            <v>2841.45</v>
          </cell>
        </row>
        <row r="93">
          <cell r="A93">
            <v>50350043</v>
          </cell>
          <cell r="B93" t="str">
            <v>|</v>
          </cell>
          <cell r="C93" t="str">
            <v>Oth Supp Bnft-Recreation Exp</v>
          </cell>
          <cell r="D93" t="str">
            <v>|</v>
          </cell>
          <cell r="E93">
            <v>2394.58</v>
          </cell>
          <cell r="F93">
            <v>0</v>
          </cell>
          <cell r="G93">
            <v>2394.58</v>
          </cell>
          <cell r="H93">
            <v>2394.58</v>
          </cell>
        </row>
        <row r="94">
          <cell r="A94">
            <v>50350045</v>
          </cell>
          <cell r="B94" t="str">
            <v>|</v>
          </cell>
          <cell r="C94" t="str">
            <v>Oth Supp Bnft-Staff Wlf-Local</v>
          </cell>
          <cell r="D94" t="str">
            <v>|</v>
          </cell>
          <cell r="E94">
            <v>0</v>
          </cell>
          <cell r="F94">
            <v>0</v>
          </cell>
          <cell r="G94">
            <v>0</v>
          </cell>
          <cell r="H94">
            <v>102.4</v>
          </cell>
        </row>
        <row r="95">
          <cell r="A95">
            <v>50350061</v>
          </cell>
          <cell r="B95" t="str">
            <v>|</v>
          </cell>
          <cell r="C95" t="str">
            <v>Employer SDF/FWL-Indirect Lab</v>
          </cell>
          <cell r="D95" t="str">
            <v>|</v>
          </cell>
          <cell r="E95">
            <v>1</v>
          </cell>
          <cell r="F95">
            <v>0</v>
          </cell>
          <cell r="G95">
            <v>1</v>
          </cell>
          <cell r="H95">
            <v>115.95</v>
          </cell>
        </row>
        <row r="96">
          <cell r="A96">
            <v>50350062</v>
          </cell>
          <cell r="B96" t="str">
            <v>|</v>
          </cell>
          <cell r="C96" t="str">
            <v>Employer SDF/FWL-Exempt</v>
          </cell>
          <cell r="D96" t="str">
            <v>|</v>
          </cell>
          <cell r="E96">
            <v>7</v>
          </cell>
          <cell r="F96">
            <v>0</v>
          </cell>
          <cell r="G96">
            <v>7</v>
          </cell>
          <cell r="H96">
            <v>40.5</v>
          </cell>
        </row>
        <row r="97">
          <cell r="A97">
            <v>50420010</v>
          </cell>
          <cell r="B97" t="str">
            <v>|</v>
          </cell>
          <cell r="C97" t="str">
            <v>Training- Salaried Employees</v>
          </cell>
          <cell r="D97" t="str">
            <v>|</v>
          </cell>
          <cell r="E97">
            <v>1800</v>
          </cell>
          <cell r="F97">
            <v>1800</v>
          </cell>
          <cell r="G97">
            <v>0</v>
          </cell>
          <cell r="H97">
            <v>-1430.6</v>
          </cell>
        </row>
        <row r="98">
          <cell r="A98">
            <v>50500010</v>
          </cell>
          <cell r="B98" t="str">
            <v>|</v>
          </cell>
          <cell r="C98" t="str">
            <v>Travel/Ent- Airfare</v>
          </cell>
          <cell r="D98" t="str">
            <v>|</v>
          </cell>
          <cell r="E98">
            <v>937.65</v>
          </cell>
          <cell r="F98">
            <v>0</v>
          </cell>
          <cell r="G98">
            <v>937.65</v>
          </cell>
          <cell r="H98">
            <v>2113.61</v>
          </cell>
        </row>
        <row r="99">
          <cell r="A99">
            <v>50510010</v>
          </cell>
          <cell r="B99" t="str">
            <v>|</v>
          </cell>
          <cell r="C99" t="str">
            <v>Travel/Ent- Hotel Expenses</v>
          </cell>
          <cell r="D99" t="str">
            <v>|</v>
          </cell>
          <cell r="E99">
            <v>0</v>
          </cell>
          <cell r="F99">
            <v>937.56</v>
          </cell>
          <cell r="G99">
            <v>-937.56</v>
          </cell>
          <cell r="H99">
            <v>-937.56</v>
          </cell>
        </row>
        <row r="100">
          <cell r="A100">
            <v>50510020</v>
          </cell>
          <cell r="B100" t="str">
            <v>|</v>
          </cell>
          <cell r="C100" t="str">
            <v>Travel/Ent- Entertainment</v>
          </cell>
          <cell r="D100" t="str">
            <v>|</v>
          </cell>
          <cell r="E100">
            <v>22.6</v>
          </cell>
          <cell r="F100">
            <v>22.6</v>
          </cell>
          <cell r="G100">
            <v>0</v>
          </cell>
        </row>
        <row r="101">
          <cell r="A101">
            <v>50805010</v>
          </cell>
          <cell r="B101" t="str">
            <v>|</v>
          </cell>
          <cell r="C101" t="str">
            <v>Depr- Furniture,Fixture&amp;Fittin</v>
          </cell>
          <cell r="D101" t="str">
            <v>|</v>
          </cell>
          <cell r="E101">
            <v>57.46</v>
          </cell>
          <cell r="F101">
            <v>0</v>
          </cell>
          <cell r="G101">
            <v>57.46</v>
          </cell>
          <cell r="H101">
            <v>287.3</v>
          </cell>
        </row>
        <row r="102">
          <cell r="A102">
            <v>50810010</v>
          </cell>
          <cell r="B102" t="str">
            <v>|</v>
          </cell>
          <cell r="C102" t="str">
            <v>Depr- Leasehold Improvement</v>
          </cell>
          <cell r="D102" t="str">
            <v>|</v>
          </cell>
          <cell r="E102">
            <v>864.63</v>
          </cell>
          <cell r="F102">
            <v>0</v>
          </cell>
          <cell r="G102">
            <v>864.63</v>
          </cell>
          <cell r="H102">
            <v>4323.1499999999996</v>
          </cell>
        </row>
        <row r="103">
          <cell r="A103">
            <v>50830010</v>
          </cell>
          <cell r="B103" t="str">
            <v>|</v>
          </cell>
          <cell r="C103" t="str">
            <v>Depr- Machinery &amp; Plant</v>
          </cell>
          <cell r="D103" t="str">
            <v>|</v>
          </cell>
          <cell r="E103">
            <v>898.47</v>
          </cell>
          <cell r="F103">
            <v>0</v>
          </cell>
          <cell r="G103">
            <v>898.47</v>
          </cell>
          <cell r="H103">
            <v>4492.3500000000004</v>
          </cell>
        </row>
        <row r="104">
          <cell r="A104">
            <v>50900010</v>
          </cell>
          <cell r="B104" t="str">
            <v>|</v>
          </cell>
          <cell r="C104" t="str">
            <v>Rent of Land&amp;Bldg</v>
          </cell>
          <cell r="D104" t="str">
            <v>|</v>
          </cell>
          <cell r="E104">
            <v>4130.8599999999997</v>
          </cell>
          <cell r="F104">
            <v>0</v>
          </cell>
          <cell r="G104">
            <v>4130.8599999999997</v>
          </cell>
          <cell r="H104">
            <v>20500.27</v>
          </cell>
        </row>
        <row r="105">
          <cell r="A105">
            <v>50910010</v>
          </cell>
          <cell r="B105" t="str">
            <v>|</v>
          </cell>
          <cell r="C105" t="str">
            <v>Utilities- Power &amp; Light</v>
          </cell>
          <cell r="D105" t="str">
            <v>|</v>
          </cell>
          <cell r="E105">
            <v>34019.64</v>
          </cell>
          <cell r="F105">
            <v>38945</v>
          </cell>
          <cell r="G105">
            <v>-4925.3600000000006</v>
          </cell>
          <cell r="H105">
            <v>-45559.92</v>
          </cell>
        </row>
        <row r="106">
          <cell r="A106">
            <v>50910020</v>
          </cell>
          <cell r="B106" t="str">
            <v>|</v>
          </cell>
          <cell r="C106" t="str">
            <v>Utilities- Water</v>
          </cell>
          <cell r="D106" t="str">
            <v>|</v>
          </cell>
          <cell r="E106">
            <v>0</v>
          </cell>
          <cell r="F106">
            <v>5009</v>
          </cell>
          <cell r="G106">
            <v>-5009</v>
          </cell>
          <cell r="H106">
            <v>-5009</v>
          </cell>
        </row>
        <row r="107">
          <cell r="A107">
            <v>50910031</v>
          </cell>
          <cell r="B107" t="str">
            <v>|</v>
          </cell>
          <cell r="C107" t="str">
            <v>Telephones</v>
          </cell>
          <cell r="D107" t="str">
            <v>|</v>
          </cell>
          <cell r="E107">
            <v>248.02</v>
          </cell>
          <cell r="F107">
            <v>241.48</v>
          </cell>
          <cell r="G107">
            <v>6.5400000000000205</v>
          </cell>
          <cell r="H107">
            <v>455.83</v>
          </cell>
        </row>
        <row r="108">
          <cell r="A108">
            <v>50920018</v>
          </cell>
          <cell r="B108" t="str">
            <v>|</v>
          </cell>
          <cell r="C108" t="str">
            <v>Maint/R Land&amp;Bldg- Others</v>
          </cell>
          <cell r="D108" t="str">
            <v>|</v>
          </cell>
          <cell r="E108">
            <v>3109.25</v>
          </cell>
          <cell r="F108">
            <v>20021</v>
          </cell>
          <cell r="G108">
            <v>-16911.75</v>
          </cell>
          <cell r="H108">
            <v>-47227.54</v>
          </cell>
        </row>
        <row r="109">
          <cell r="A109">
            <v>50920031</v>
          </cell>
          <cell r="B109" t="str">
            <v>|</v>
          </cell>
          <cell r="C109" t="str">
            <v>One Off Maint- Machinery&amp;Plant</v>
          </cell>
          <cell r="D109" t="str">
            <v>|</v>
          </cell>
          <cell r="E109">
            <v>8886.7999999999993</v>
          </cell>
          <cell r="F109">
            <v>0</v>
          </cell>
          <cell r="G109">
            <v>8886.7999999999993</v>
          </cell>
          <cell r="H109">
            <v>41007.71</v>
          </cell>
        </row>
        <row r="110">
          <cell r="A110">
            <v>50920036</v>
          </cell>
          <cell r="B110" t="str">
            <v>|</v>
          </cell>
          <cell r="C110" t="str">
            <v>One Off Maint- PC&amp;Peripherals</v>
          </cell>
          <cell r="D110" t="str">
            <v>|</v>
          </cell>
          <cell r="E110">
            <v>0</v>
          </cell>
          <cell r="F110">
            <v>0</v>
          </cell>
          <cell r="G110">
            <v>0</v>
          </cell>
          <cell r="H110">
            <v>780</v>
          </cell>
        </row>
        <row r="111">
          <cell r="A111">
            <v>50930056</v>
          </cell>
          <cell r="B111" t="str">
            <v>|</v>
          </cell>
          <cell r="C111" t="str">
            <v>Rental of Equipment- Others</v>
          </cell>
          <cell r="D111" t="str">
            <v>|</v>
          </cell>
          <cell r="E111">
            <v>148.54</v>
          </cell>
          <cell r="F111">
            <v>0</v>
          </cell>
          <cell r="G111">
            <v>148.54</v>
          </cell>
          <cell r="H111">
            <v>744.24</v>
          </cell>
        </row>
        <row r="112">
          <cell r="A112">
            <v>51000024</v>
          </cell>
          <cell r="B112" t="str">
            <v>|</v>
          </cell>
          <cell r="C112" t="str">
            <v>Stationery&amp;Sup- Others</v>
          </cell>
          <cell r="D112" t="str">
            <v>|</v>
          </cell>
          <cell r="E112">
            <v>555.58000000000004</v>
          </cell>
          <cell r="F112">
            <v>0</v>
          </cell>
          <cell r="G112">
            <v>555.58000000000004</v>
          </cell>
          <cell r="H112">
            <v>1666.74</v>
          </cell>
        </row>
        <row r="113">
          <cell r="A113">
            <v>51010002</v>
          </cell>
          <cell r="B113" t="str">
            <v>|</v>
          </cell>
          <cell r="C113" t="str">
            <v>Operating Supplies</v>
          </cell>
          <cell r="D113" t="str">
            <v>|</v>
          </cell>
          <cell r="E113">
            <v>0</v>
          </cell>
          <cell r="F113">
            <v>0</v>
          </cell>
          <cell r="G113">
            <v>0</v>
          </cell>
          <cell r="H113">
            <v>150</v>
          </cell>
        </row>
        <row r="114">
          <cell r="A114">
            <v>51010003</v>
          </cell>
          <cell r="B114" t="str">
            <v>|</v>
          </cell>
          <cell r="C114" t="str">
            <v>Testing Evaluation</v>
          </cell>
          <cell r="D114" t="str">
            <v>|</v>
          </cell>
          <cell r="E114">
            <v>0</v>
          </cell>
          <cell r="F114">
            <v>0</v>
          </cell>
          <cell r="G114">
            <v>0</v>
          </cell>
          <cell r="H114">
            <v>119.04</v>
          </cell>
        </row>
        <row r="115">
          <cell r="A115">
            <v>51010004</v>
          </cell>
          <cell r="B115" t="str">
            <v>|</v>
          </cell>
          <cell r="C115" t="str">
            <v>Engineering Projects</v>
          </cell>
          <cell r="D115" t="str">
            <v>|</v>
          </cell>
          <cell r="E115">
            <v>0</v>
          </cell>
          <cell r="F115">
            <v>0</v>
          </cell>
          <cell r="G115">
            <v>0</v>
          </cell>
          <cell r="H115">
            <v>3820</v>
          </cell>
        </row>
        <row r="116">
          <cell r="A116">
            <v>51010005</v>
          </cell>
          <cell r="B116" t="str">
            <v>|</v>
          </cell>
          <cell r="C116" t="str">
            <v>Waste Disposal</v>
          </cell>
          <cell r="D116" t="str">
            <v>|</v>
          </cell>
          <cell r="E116">
            <v>0</v>
          </cell>
          <cell r="F116">
            <v>0</v>
          </cell>
          <cell r="G116">
            <v>0</v>
          </cell>
          <cell r="H116">
            <v>14400</v>
          </cell>
        </row>
        <row r="117">
          <cell r="A117">
            <v>51020011</v>
          </cell>
          <cell r="B117" t="str">
            <v>|</v>
          </cell>
          <cell r="C117" t="str">
            <v>Courier&amp;Express SVC</v>
          </cell>
          <cell r="D117" t="str">
            <v>|</v>
          </cell>
          <cell r="E117">
            <v>277.75</v>
          </cell>
          <cell r="F117">
            <v>0</v>
          </cell>
          <cell r="G117">
            <v>277.75</v>
          </cell>
          <cell r="H117">
            <v>1417.55</v>
          </cell>
        </row>
        <row r="118">
          <cell r="A118">
            <v>51020021</v>
          </cell>
          <cell r="B118" t="str">
            <v>|</v>
          </cell>
          <cell r="C118" t="str">
            <v>Publications&amp;Periodcl</v>
          </cell>
          <cell r="D118" t="str">
            <v>|</v>
          </cell>
          <cell r="E118">
            <v>0</v>
          </cell>
          <cell r="F118">
            <v>0</v>
          </cell>
          <cell r="G118">
            <v>0</v>
          </cell>
          <cell r="H118">
            <v>4404.17</v>
          </cell>
        </row>
        <row r="119">
          <cell r="A119">
            <v>51020041</v>
          </cell>
          <cell r="B119" t="str">
            <v>|</v>
          </cell>
          <cell r="C119" t="str">
            <v>Inbound Freight - Non-Trad</v>
          </cell>
          <cell r="D119" t="str">
            <v>|</v>
          </cell>
          <cell r="E119">
            <v>0</v>
          </cell>
          <cell r="F119">
            <v>0</v>
          </cell>
          <cell r="G119">
            <v>0</v>
          </cell>
          <cell r="H119">
            <v>130</v>
          </cell>
        </row>
        <row r="120">
          <cell r="A120">
            <v>51190099</v>
          </cell>
          <cell r="B120" t="str">
            <v>|</v>
          </cell>
          <cell r="C120" t="str">
            <v>Perishable- Miscellaneous</v>
          </cell>
          <cell r="D120" t="str">
            <v>|</v>
          </cell>
          <cell r="E120">
            <v>0</v>
          </cell>
          <cell r="F120">
            <v>0</v>
          </cell>
          <cell r="G120">
            <v>0</v>
          </cell>
          <cell r="H120">
            <v>118.97</v>
          </cell>
        </row>
        <row r="121">
          <cell r="A121">
            <v>51590099</v>
          </cell>
          <cell r="B121" t="str">
            <v>|</v>
          </cell>
          <cell r="C121" t="str">
            <v>Insurance- Others</v>
          </cell>
          <cell r="D121" t="str">
            <v>|</v>
          </cell>
          <cell r="E121">
            <v>200.76</v>
          </cell>
          <cell r="F121">
            <v>0</v>
          </cell>
          <cell r="G121">
            <v>200.76</v>
          </cell>
          <cell r="H121">
            <v>1003.8</v>
          </cell>
        </row>
        <row r="122">
          <cell r="A122">
            <v>51890012</v>
          </cell>
          <cell r="B122" t="str">
            <v>|</v>
          </cell>
          <cell r="C122" t="str">
            <v>Recruit- Advertising</v>
          </cell>
          <cell r="D122" t="str">
            <v>|</v>
          </cell>
          <cell r="E122">
            <v>0</v>
          </cell>
          <cell r="F122">
            <v>0</v>
          </cell>
          <cell r="G122">
            <v>0</v>
          </cell>
          <cell r="H122">
            <v>907.73</v>
          </cell>
        </row>
        <row r="123">
          <cell r="A123">
            <v>51890021</v>
          </cell>
          <cell r="B123" t="str">
            <v>|</v>
          </cell>
          <cell r="C123" t="str">
            <v>Seminar Exp- Year End Seminar</v>
          </cell>
          <cell r="D123" t="str">
            <v>|</v>
          </cell>
          <cell r="E123">
            <v>1666.67</v>
          </cell>
          <cell r="F123">
            <v>0</v>
          </cell>
          <cell r="G123">
            <v>1666.67</v>
          </cell>
          <cell r="H123">
            <v>1666.67</v>
          </cell>
        </row>
        <row r="124">
          <cell r="A124">
            <v>51890051</v>
          </cell>
          <cell r="B124" t="str">
            <v>|</v>
          </cell>
          <cell r="C124" t="str">
            <v>Outside Svc- Security</v>
          </cell>
          <cell r="D124" t="str">
            <v>|</v>
          </cell>
          <cell r="E124">
            <v>247.27</v>
          </cell>
          <cell r="F124">
            <v>0</v>
          </cell>
          <cell r="G124">
            <v>247.27</v>
          </cell>
          <cell r="H124">
            <v>1236.3499999999999</v>
          </cell>
        </row>
        <row r="125">
          <cell r="A125">
            <v>51890061</v>
          </cell>
          <cell r="B125" t="str">
            <v>|</v>
          </cell>
          <cell r="C125" t="str">
            <v>EH &amp; S Expenses</v>
          </cell>
          <cell r="D125" t="str">
            <v>|</v>
          </cell>
          <cell r="E125">
            <v>370.55</v>
          </cell>
          <cell r="F125">
            <v>0</v>
          </cell>
          <cell r="G125">
            <v>370.55</v>
          </cell>
          <cell r="H125">
            <v>1852.75</v>
          </cell>
        </row>
        <row r="126">
          <cell r="D126" t="str">
            <v>-</v>
          </cell>
          <cell r="E126" t="str">
            <v>-----------------------</v>
          </cell>
          <cell r="F126" t="str">
            <v>--------------</v>
          </cell>
          <cell r="G126" t="e">
            <v>#VALUE!</v>
          </cell>
          <cell r="H126" t="str">
            <v>-----------------</v>
          </cell>
        </row>
        <row r="127">
          <cell r="C127" t="str">
            <v>Total for Dimension:(BT0040)</v>
          </cell>
          <cell r="D127">
            <v>0</v>
          </cell>
          <cell r="E127">
            <v>101568.46</v>
          </cell>
          <cell r="F127">
            <v>69337.31</v>
          </cell>
          <cell r="G127">
            <v>32231.150000000009</v>
          </cell>
          <cell r="H127">
            <v>208447.64</v>
          </cell>
        </row>
        <row r="128">
          <cell r="D128" t="str">
            <v>-</v>
          </cell>
          <cell r="E128" t="str">
            <v>-----------------------</v>
          </cell>
          <cell r="F128" t="str">
            <v>--------------</v>
          </cell>
          <cell r="G128" t="e">
            <v>#VALUE!</v>
          </cell>
          <cell r="H128" t="str">
            <v>-----------------</v>
          </cell>
        </row>
        <row r="130">
          <cell r="A130" t="str">
            <v>BT0042           0</v>
          </cell>
          <cell r="B130">
            <v>0</v>
          </cell>
          <cell r="C130" t="str">
            <v>Manufacturing Support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</row>
        <row r="131">
          <cell r="A131">
            <v>50910010</v>
          </cell>
          <cell r="B131" t="str">
            <v>|</v>
          </cell>
          <cell r="C131" t="str">
            <v>Utilities- Power &amp; Light</v>
          </cell>
          <cell r="D131" t="str">
            <v>|</v>
          </cell>
          <cell r="E131">
            <v>0</v>
          </cell>
          <cell r="F131">
            <v>0</v>
          </cell>
          <cell r="G131">
            <v>0</v>
          </cell>
        </row>
        <row r="132">
          <cell r="A132">
            <v>50920018</v>
          </cell>
          <cell r="B132" t="str">
            <v>|</v>
          </cell>
          <cell r="C132" t="str">
            <v>Maint/R Land&amp;Bldg- Others</v>
          </cell>
          <cell r="D132" t="str">
            <v>|</v>
          </cell>
          <cell r="E132">
            <v>0</v>
          </cell>
          <cell r="F132">
            <v>0</v>
          </cell>
          <cell r="G132">
            <v>0</v>
          </cell>
        </row>
        <row r="133">
          <cell r="D133" t="str">
            <v>-</v>
          </cell>
          <cell r="E133" t="str">
            <v>-----------------------</v>
          </cell>
          <cell r="F133" t="str">
            <v>--------------</v>
          </cell>
          <cell r="G133" t="e">
            <v>#VALUE!</v>
          </cell>
          <cell r="H133" t="str">
            <v>-----------------</v>
          </cell>
        </row>
        <row r="134">
          <cell r="C134" t="str">
            <v>Total for Dimension:(BT0042)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D135" t="str">
            <v>-</v>
          </cell>
          <cell r="E135" t="str">
            <v>-----------------------</v>
          </cell>
          <cell r="F135" t="str">
            <v>--------------</v>
          </cell>
          <cell r="G135" t="e">
            <v>#VALUE!</v>
          </cell>
          <cell r="H135" t="str">
            <v>-----------------</v>
          </cell>
        </row>
        <row r="137">
          <cell r="A137" t="str">
            <v>BT0045           0</v>
          </cell>
          <cell r="B137">
            <v>0</v>
          </cell>
          <cell r="C137" t="str">
            <v>APO Manufacturing Support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</row>
        <row r="138">
          <cell r="A138">
            <v>50330011</v>
          </cell>
          <cell r="B138" t="str">
            <v>|</v>
          </cell>
          <cell r="C138" t="str">
            <v>Medical/Hospit- Salaried Emp</v>
          </cell>
          <cell r="D138" t="str">
            <v>|</v>
          </cell>
          <cell r="E138">
            <v>0</v>
          </cell>
          <cell r="F138">
            <v>0</v>
          </cell>
          <cell r="G138">
            <v>0</v>
          </cell>
        </row>
        <row r="139">
          <cell r="A139">
            <v>50350016</v>
          </cell>
          <cell r="B139" t="str">
            <v>|</v>
          </cell>
          <cell r="C139" t="str">
            <v>Transpo- Taxi Reimbursement</v>
          </cell>
          <cell r="D139" t="str">
            <v>|</v>
          </cell>
          <cell r="E139">
            <v>0</v>
          </cell>
          <cell r="F139">
            <v>0</v>
          </cell>
          <cell r="G139">
            <v>0</v>
          </cell>
        </row>
        <row r="140">
          <cell r="A140">
            <v>50350044</v>
          </cell>
          <cell r="B140" t="str">
            <v>|</v>
          </cell>
          <cell r="C140" t="str">
            <v>Oth Supp Bnft-Gift &amp; Donation</v>
          </cell>
          <cell r="D140" t="str">
            <v>|</v>
          </cell>
          <cell r="E140">
            <v>0</v>
          </cell>
          <cell r="F140">
            <v>0</v>
          </cell>
          <cell r="G140">
            <v>0</v>
          </cell>
        </row>
        <row r="141">
          <cell r="A141">
            <v>50350045</v>
          </cell>
          <cell r="B141" t="str">
            <v>|</v>
          </cell>
          <cell r="C141" t="str">
            <v>Oth Supp Bnft-Staff Wlf-Local</v>
          </cell>
          <cell r="D141" t="str">
            <v>|</v>
          </cell>
          <cell r="E141">
            <v>0</v>
          </cell>
          <cell r="F141">
            <v>0</v>
          </cell>
          <cell r="G141">
            <v>0</v>
          </cell>
        </row>
        <row r="142">
          <cell r="A142">
            <v>50350046</v>
          </cell>
          <cell r="B142" t="str">
            <v>|</v>
          </cell>
          <cell r="C142" t="str">
            <v>Oth Supp Bnft-Staff Wlf-Expat</v>
          </cell>
          <cell r="D142" t="str">
            <v>|</v>
          </cell>
          <cell r="E142">
            <v>0</v>
          </cell>
          <cell r="F142">
            <v>0</v>
          </cell>
          <cell r="G142">
            <v>0</v>
          </cell>
        </row>
        <row r="143">
          <cell r="A143">
            <v>50510020</v>
          </cell>
          <cell r="B143" t="str">
            <v>|</v>
          </cell>
          <cell r="C143" t="str">
            <v>Travel/Ent- Entertainment</v>
          </cell>
          <cell r="D143" t="str">
            <v>|</v>
          </cell>
          <cell r="E143">
            <v>0</v>
          </cell>
          <cell r="F143">
            <v>0</v>
          </cell>
          <cell r="G143">
            <v>0</v>
          </cell>
        </row>
        <row r="144">
          <cell r="A144">
            <v>50805010</v>
          </cell>
          <cell r="B144" t="str">
            <v>|</v>
          </cell>
          <cell r="C144" t="str">
            <v>Depr- Furniture,Fixture&amp;Fittin</v>
          </cell>
          <cell r="D144" t="str">
            <v>|</v>
          </cell>
          <cell r="E144">
            <v>0</v>
          </cell>
          <cell r="F144">
            <v>0</v>
          </cell>
          <cell r="G144">
            <v>0</v>
          </cell>
        </row>
        <row r="145">
          <cell r="A145">
            <v>50850010</v>
          </cell>
          <cell r="B145" t="str">
            <v>|</v>
          </cell>
          <cell r="C145" t="str">
            <v>Depr- PC&amp;Peripherals- S/ware</v>
          </cell>
          <cell r="D145" t="str">
            <v>|</v>
          </cell>
          <cell r="E145">
            <v>0</v>
          </cell>
          <cell r="F145">
            <v>0</v>
          </cell>
          <cell r="G145">
            <v>0</v>
          </cell>
        </row>
        <row r="146">
          <cell r="A146">
            <v>50900010</v>
          </cell>
          <cell r="B146" t="str">
            <v>|</v>
          </cell>
          <cell r="C146" t="str">
            <v>Rent of Land&amp;Bldg</v>
          </cell>
          <cell r="D146" t="str">
            <v>|</v>
          </cell>
          <cell r="E146">
            <v>0</v>
          </cell>
          <cell r="F146">
            <v>0</v>
          </cell>
          <cell r="G146">
            <v>0</v>
          </cell>
        </row>
        <row r="147">
          <cell r="A147">
            <v>50910010</v>
          </cell>
          <cell r="B147" t="str">
            <v>|</v>
          </cell>
          <cell r="C147" t="str">
            <v>Utilities- Power &amp; Light</v>
          </cell>
          <cell r="D147" t="str">
            <v>|</v>
          </cell>
          <cell r="E147">
            <v>0</v>
          </cell>
          <cell r="F147">
            <v>0</v>
          </cell>
          <cell r="G147">
            <v>0</v>
          </cell>
          <cell r="H147">
            <v>265</v>
          </cell>
        </row>
        <row r="148">
          <cell r="A148">
            <v>50910020</v>
          </cell>
          <cell r="B148" t="str">
            <v>|</v>
          </cell>
          <cell r="C148" t="str">
            <v>Utilities- Water</v>
          </cell>
          <cell r="D148" t="str">
            <v>|</v>
          </cell>
          <cell r="E148">
            <v>0</v>
          </cell>
          <cell r="F148">
            <v>0</v>
          </cell>
          <cell r="G148">
            <v>0</v>
          </cell>
          <cell r="H148">
            <v>-265</v>
          </cell>
        </row>
        <row r="149">
          <cell r="A149">
            <v>50910031</v>
          </cell>
          <cell r="B149" t="str">
            <v>|</v>
          </cell>
          <cell r="C149" t="str">
            <v>Telephones</v>
          </cell>
          <cell r="D149" t="str">
            <v>|</v>
          </cell>
          <cell r="E149">
            <v>162.5</v>
          </cell>
          <cell r="F149">
            <v>1167.26</v>
          </cell>
          <cell r="G149">
            <v>-1004.76</v>
          </cell>
          <cell r="H149">
            <v>-674</v>
          </cell>
        </row>
        <row r="150">
          <cell r="A150">
            <v>50920018</v>
          </cell>
          <cell r="B150" t="str">
            <v>|</v>
          </cell>
          <cell r="C150" t="str">
            <v>Maint/R Land&amp;Bldg- Others</v>
          </cell>
          <cell r="D150" t="str">
            <v>|</v>
          </cell>
          <cell r="E150">
            <v>0</v>
          </cell>
          <cell r="F150">
            <v>0</v>
          </cell>
          <cell r="G150">
            <v>0</v>
          </cell>
        </row>
        <row r="151">
          <cell r="A151">
            <v>51000010</v>
          </cell>
          <cell r="B151" t="str">
            <v>|</v>
          </cell>
          <cell r="C151" t="str">
            <v>Postage</v>
          </cell>
          <cell r="D151" t="str">
            <v>|</v>
          </cell>
          <cell r="E151">
            <v>0</v>
          </cell>
          <cell r="F151">
            <v>0</v>
          </cell>
          <cell r="G151">
            <v>0</v>
          </cell>
          <cell r="H151">
            <v>-150.9</v>
          </cell>
        </row>
        <row r="152">
          <cell r="A152">
            <v>51020011</v>
          </cell>
          <cell r="B152" t="str">
            <v>|</v>
          </cell>
          <cell r="C152" t="str">
            <v>Courier&amp;Express SVC</v>
          </cell>
          <cell r="D152" t="str">
            <v>|</v>
          </cell>
          <cell r="E152">
            <v>0</v>
          </cell>
          <cell r="F152">
            <v>0</v>
          </cell>
          <cell r="G152">
            <v>0</v>
          </cell>
          <cell r="H152">
            <v>150.9</v>
          </cell>
        </row>
        <row r="153">
          <cell r="A153">
            <v>51890042</v>
          </cell>
          <cell r="B153" t="str">
            <v>|</v>
          </cell>
          <cell r="C153" t="str">
            <v>Subscriptions- Others</v>
          </cell>
          <cell r="D153" t="str">
            <v>|</v>
          </cell>
          <cell r="E153">
            <v>0</v>
          </cell>
          <cell r="F153">
            <v>0</v>
          </cell>
          <cell r="G153">
            <v>0</v>
          </cell>
        </row>
        <row r="154">
          <cell r="D154" t="str">
            <v>-</v>
          </cell>
          <cell r="E154" t="str">
            <v>-----------------------</v>
          </cell>
          <cell r="F154" t="str">
            <v>--------------</v>
          </cell>
          <cell r="G154" t="e">
            <v>#VALUE!</v>
          </cell>
          <cell r="H154" t="str">
            <v>-----------------</v>
          </cell>
        </row>
        <row r="155">
          <cell r="C155" t="str">
            <v>Total for Dimension:(BT0045)</v>
          </cell>
          <cell r="D155">
            <v>0</v>
          </cell>
          <cell r="E155">
            <v>162.5</v>
          </cell>
          <cell r="F155">
            <v>1167.26</v>
          </cell>
          <cell r="G155">
            <v>-1004.76</v>
          </cell>
          <cell r="H155">
            <v>-674</v>
          </cell>
        </row>
        <row r="156">
          <cell r="D156" t="str">
            <v>-</v>
          </cell>
          <cell r="E156" t="str">
            <v>-----------------------</v>
          </cell>
          <cell r="F156" t="str">
            <v>--------------</v>
          </cell>
          <cell r="G156" t="e">
            <v>#VALUE!</v>
          </cell>
          <cell r="H156" t="str">
            <v>-----------------</v>
          </cell>
        </row>
        <row r="158">
          <cell r="A158" t="str">
            <v>BT0050           0</v>
          </cell>
          <cell r="B158">
            <v>0</v>
          </cell>
          <cell r="C158" t="str">
            <v>Materials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</row>
        <row r="159">
          <cell r="A159">
            <v>50100010</v>
          </cell>
          <cell r="B159" t="str">
            <v>|</v>
          </cell>
          <cell r="C159" t="str">
            <v>Salaries - Basic- Exempt</v>
          </cell>
          <cell r="D159" t="str">
            <v>|</v>
          </cell>
          <cell r="E159">
            <v>23900</v>
          </cell>
          <cell r="F159">
            <v>0</v>
          </cell>
          <cell r="G159">
            <v>23900</v>
          </cell>
          <cell r="H159">
            <v>118852.38</v>
          </cell>
        </row>
        <row r="160">
          <cell r="A160">
            <v>50100021</v>
          </cell>
          <cell r="B160" t="str">
            <v>|</v>
          </cell>
          <cell r="C160" t="str">
            <v>Salaries-Transp Allow-Exempt</v>
          </cell>
          <cell r="D160" t="str">
            <v>|</v>
          </cell>
          <cell r="E160">
            <v>1000</v>
          </cell>
          <cell r="F160">
            <v>0</v>
          </cell>
          <cell r="G160">
            <v>1000</v>
          </cell>
          <cell r="H160">
            <v>5000</v>
          </cell>
        </row>
        <row r="161">
          <cell r="A161">
            <v>50140030</v>
          </cell>
          <cell r="B161" t="str">
            <v>|</v>
          </cell>
          <cell r="C161" t="str">
            <v>AWS - Exempt</v>
          </cell>
          <cell r="D161" t="str">
            <v>|</v>
          </cell>
          <cell r="E161">
            <v>1991.67</v>
          </cell>
          <cell r="F161">
            <v>0</v>
          </cell>
          <cell r="G161">
            <v>1991.67</v>
          </cell>
          <cell r="H161">
            <v>9958.35</v>
          </cell>
        </row>
        <row r="162">
          <cell r="A162">
            <v>50320010</v>
          </cell>
          <cell r="B162" t="str">
            <v>|</v>
          </cell>
          <cell r="C162" t="str">
            <v>CPF-Salaried Employees- Exempt</v>
          </cell>
          <cell r="D162" t="str">
            <v>|</v>
          </cell>
          <cell r="E162">
            <v>3973.67</v>
          </cell>
          <cell r="F162">
            <v>0</v>
          </cell>
          <cell r="G162">
            <v>3973.67</v>
          </cell>
          <cell r="H162">
            <v>19867.349999999999</v>
          </cell>
        </row>
        <row r="163">
          <cell r="A163">
            <v>50330011</v>
          </cell>
          <cell r="B163" t="str">
            <v>|</v>
          </cell>
          <cell r="C163" t="str">
            <v>Medical/Hospit- Salaried Emp</v>
          </cell>
          <cell r="D163" t="str">
            <v>|</v>
          </cell>
          <cell r="E163">
            <v>385.8</v>
          </cell>
          <cell r="F163">
            <v>0</v>
          </cell>
          <cell r="G163">
            <v>385.8</v>
          </cell>
          <cell r="H163">
            <v>968.8</v>
          </cell>
        </row>
        <row r="164">
          <cell r="A164">
            <v>50330052</v>
          </cell>
          <cell r="B164" t="str">
            <v>|</v>
          </cell>
          <cell r="C164" t="str">
            <v>Insurance- Exempt</v>
          </cell>
          <cell r="D164" t="str">
            <v>|</v>
          </cell>
          <cell r="E164">
            <v>1605.23</v>
          </cell>
          <cell r="F164">
            <v>1605.23</v>
          </cell>
          <cell r="G164">
            <v>0</v>
          </cell>
          <cell r="H164">
            <v>1605.23</v>
          </cell>
        </row>
        <row r="165">
          <cell r="A165">
            <v>50350016</v>
          </cell>
          <cell r="B165" t="str">
            <v>|</v>
          </cell>
          <cell r="C165" t="str">
            <v>Transpo- Taxi Reimbursement</v>
          </cell>
          <cell r="D165" t="str">
            <v>|</v>
          </cell>
          <cell r="E165">
            <v>0</v>
          </cell>
          <cell r="F165">
            <v>0</v>
          </cell>
          <cell r="G165">
            <v>0</v>
          </cell>
          <cell r="H165">
            <v>813.5</v>
          </cell>
        </row>
        <row r="166">
          <cell r="A166">
            <v>50350017</v>
          </cell>
          <cell r="B166" t="str">
            <v>|</v>
          </cell>
          <cell r="C166" t="str">
            <v>Transpo- Company Bus</v>
          </cell>
          <cell r="D166" t="str">
            <v>|</v>
          </cell>
          <cell r="E166">
            <v>252.57</v>
          </cell>
          <cell r="F166">
            <v>0</v>
          </cell>
          <cell r="G166">
            <v>252.57</v>
          </cell>
          <cell r="H166">
            <v>1262.8499999999999</v>
          </cell>
        </row>
        <row r="167">
          <cell r="A167">
            <v>50350029</v>
          </cell>
          <cell r="B167" t="str">
            <v>|</v>
          </cell>
          <cell r="C167" t="str">
            <v>Lic/Mem/Sub- Others</v>
          </cell>
          <cell r="D167" t="str">
            <v>|</v>
          </cell>
          <cell r="E167">
            <v>77.599999999999994</v>
          </cell>
          <cell r="F167">
            <v>0</v>
          </cell>
          <cell r="G167">
            <v>77.599999999999994</v>
          </cell>
          <cell r="H167">
            <v>77.599999999999994</v>
          </cell>
        </row>
        <row r="168">
          <cell r="A168">
            <v>50350043</v>
          </cell>
          <cell r="B168" t="str">
            <v>|</v>
          </cell>
          <cell r="C168" t="str">
            <v>Oth Supp Bnft-Recreation Exp</v>
          </cell>
          <cell r="D168" t="str">
            <v>|</v>
          </cell>
          <cell r="E168">
            <v>1636.67</v>
          </cell>
          <cell r="F168">
            <v>0</v>
          </cell>
          <cell r="G168">
            <v>1636.67</v>
          </cell>
          <cell r="H168">
            <v>1636.67</v>
          </cell>
        </row>
        <row r="169">
          <cell r="A169">
            <v>50350062</v>
          </cell>
          <cell r="B169" t="str">
            <v>|</v>
          </cell>
          <cell r="C169" t="str">
            <v>Employer SDF/FWL-Exempt</v>
          </cell>
          <cell r="D169" t="str">
            <v>|</v>
          </cell>
          <cell r="E169">
            <v>6</v>
          </cell>
          <cell r="F169">
            <v>0</v>
          </cell>
          <cell r="G169">
            <v>6</v>
          </cell>
          <cell r="H169">
            <v>30</v>
          </cell>
        </row>
        <row r="170">
          <cell r="A170">
            <v>50510020</v>
          </cell>
          <cell r="B170" t="str">
            <v>|</v>
          </cell>
          <cell r="C170" t="str">
            <v>Travel/Ent- Entertainment</v>
          </cell>
          <cell r="D170" t="str">
            <v>|</v>
          </cell>
          <cell r="E170">
            <v>0</v>
          </cell>
          <cell r="F170">
            <v>0</v>
          </cell>
          <cell r="G170">
            <v>0</v>
          </cell>
          <cell r="H170">
            <v>139.05000000000001</v>
          </cell>
        </row>
        <row r="171">
          <cell r="A171">
            <v>50805010</v>
          </cell>
          <cell r="B171" t="str">
            <v>|</v>
          </cell>
          <cell r="C171" t="str">
            <v>Depr- Furniture,Fixture&amp;Fittin</v>
          </cell>
          <cell r="D171" t="str">
            <v>|</v>
          </cell>
          <cell r="E171">
            <v>33.33</v>
          </cell>
          <cell r="F171">
            <v>0</v>
          </cell>
          <cell r="G171">
            <v>33.33</v>
          </cell>
          <cell r="H171">
            <v>166.65</v>
          </cell>
        </row>
        <row r="172">
          <cell r="A172">
            <v>50830010</v>
          </cell>
          <cell r="B172" t="str">
            <v>|</v>
          </cell>
          <cell r="C172" t="str">
            <v>Depr- Machinery &amp; Plant</v>
          </cell>
          <cell r="D172" t="str">
            <v>|</v>
          </cell>
          <cell r="E172">
            <v>313.11</v>
          </cell>
          <cell r="F172">
            <v>0</v>
          </cell>
          <cell r="G172">
            <v>313.11</v>
          </cell>
          <cell r="H172">
            <v>1565.55</v>
          </cell>
        </row>
        <row r="173">
          <cell r="A173">
            <v>50830020</v>
          </cell>
          <cell r="B173" t="str">
            <v>|</v>
          </cell>
          <cell r="C173" t="str">
            <v>Depr- Tools &amp; Workshop Equip</v>
          </cell>
          <cell r="D173" t="str">
            <v>|</v>
          </cell>
          <cell r="E173">
            <v>2307.62</v>
          </cell>
          <cell r="F173">
            <v>0</v>
          </cell>
          <cell r="G173">
            <v>2307.62</v>
          </cell>
          <cell r="H173">
            <v>11252.76</v>
          </cell>
        </row>
        <row r="174">
          <cell r="A174">
            <v>50900010</v>
          </cell>
          <cell r="B174" t="str">
            <v>|</v>
          </cell>
          <cell r="C174" t="str">
            <v>Rent of Land&amp;Bldg</v>
          </cell>
          <cell r="D174" t="str">
            <v>|</v>
          </cell>
          <cell r="E174">
            <v>2190.41</v>
          </cell>
          <cell r="F174">
            <v>0</v>
          </cell>
          <cell r="G174">
            <v>2190.41</v>
          </cell>
          <cell r="H174">
            <v>10870.37</v>
          </cell>
        </row>
        <row r="175">
          <cell r="A175">
            <v>50910010</v>
          </cell>
          <cell r="B175" t="str">
            <v>|</v>
          </cell>
          <cell r="C175" t="str">
            <v>Utilities- Power &amp; Light</v>
          </cell>
          <cell r="D175" t="str">
            <v>|</v>
          </cell>
          <cell r="E175">
            <v>836</v>
          </cell>
          <cell r="F175">
            <v>0</v>
          </cell>
          <cell r="G175">
            <v>836</v>
          </cell>
          <cell r="H175">
            <v>4198</v>
          </cell>
        </row>
        <row r="176">
          <cell r="A176">
            <v>50910031</v>
          </cell>
          <cell r="B176" t="str">
            <v>|</v>
          </cell>
          <cell r="C176" t="str">
            <v>Telephones</v>
          </cell>
          <cell r="D176" t="str">
            <v>|</v>
          </cell>
          <cell r="E176">
            <v>901.36</v>
          </cell>
          <cell r="F176">
            <v>756.28</v>
          </cell>
          <cell r="G176">
            <v>145.08000000000004</v>
          </cell>
          <cell r="H176">
            <v>1824.5</v>
          </cell>
        </row>
        <row r="177">
          <cell r="A177">
            <v>50920018</v>
          </cell>
          <cell r="B177" t="str">
            <v>|</v>
          </cell>
          <cell r="C177" t="str">
            <v>Maint/R Land&amp;Bldg- Others</v>
          </cell>
          <cell r="D177" t="str">
            <v>|</v>
          </cell>
          <cell r="E177">
            <v>431.05</v>
          </cell>
          <cell r="F177">
            <v>0</v>
          </cell>
          <cell r="G177">
            <v>431.05</v>
          </cell>
          <cell r="H177">
            <v>2014.66</v>
          </cell>
        </row>
        <row r="178">
          <cell r="A178">
            <v>50920034</v>
          </cell>
          <cell r="B178" t="str">
            <v>|</v>
          </cell>
          <cell r="C178" t="str">
            <v>One Off Maint- Office Equip</v>
          </cell>
          <cell r="D178" t="str">
            <v>|</v>
          </cell>
          <cell r="E178">
            <v>0</v>
          </cell>
          <cell r="F178">
            <v>0</v>
          </cell>
          <cell r="G178">
            <v>0</v>
          </cell>
          <cell r="H178">
            <v>368.23</v>
          </cell>
        </row>
        <row r="179">
          <cell r="A179">
            <v>50930056</v>
          </cell>
          <cell r="B179" t="str">
            <v>|</v>
          </cell>
          <cell r="C179" t="str">
            <v>Rental of Equipment- Others</v>
          </cell>
          <cell r="D179" t="str">
            <v>|</v>
          </cell>
          <cell r="E179">
            <v>111.4</v>
          </cell>
          <cell r="F179">
            <v>0</v>
          </cell>
          <cell r="G179">
            <v>111.4</v>
          </cell>
          <cell r="H179">
            <v>634.11</v>
          </cell>
        </row>
        <row r="180">
          <cell r="A180">
            <v>51000010</v>
          </cell>
          <cell r="B180" t="str">
            <v>|</v>
          </cell>
          <cell r="C180" t="str">
            <v>Postage</v>
          </cell>
          <cell r="D180" t="str">
            <v>|</v>
          </cell>
          <cell r="E180">
            <v>193.1</v>
          </cell>
          <cell r="F180">
            <v>0</v>
          </cell>
          <cell r="G180">
            <v>193.1</v>
          </cell>
          <cell r="H180">
            <v>677.82</v>
          </cell>
        </row>
        <row r="181">
          <cell r="A181">
            <v>51000024</v>
          </cell>
          <cell r="B181" t="str">
            <v>|</v>
          </cell>
          <cell r="C181" t="str">
            <v>Stationery&amp;Sup- Others</v>
          </cell>
          <cell r="D181" t="str">
            <v>|</v>
          </cell>
          <cell r="E181">
            <v>416.69</v>
          </cell>
          <cell r="F181">
            <v>0</v>
          </cell>
          <cell r="G181">
            <v>416.69</v>
          </cell>
          <cell r="H181">
            <v>1250.07</v>
          </cell>
        </row>
        <row r="182">
          <cell r="A182">
            <v>51010003</v>
          </cell>
          <cell r="B182" t="str">
            <v>|</v>
          </cell>
          <cell r="C182" t="str">
            <v>Testing Evaluation</v>
          </cell>
          <cell r="D182" t="str">
            <v>|</v>
          </cell>
          <cell r="E182">
            <v>4067.46</v>
          </cell>
          <cell r="F182">
            <v>0</v>
          </cell>
          <cell r="G182">
            <v>4067.46</v>
          </cell>
          <cell r="H182">
            <v>7920.82</v>
          </cell>
        </row>
        <row r="183">
          <cell r="A183">
            <v>51010004</v>
          </cell>
          <cell r="B183" t="str">
            <v>|</v>
          </cell>
          <cell r="C183" t="str">
            <v>Engineering Projects</v>
          </cell>
          <cell r="D183" t="str">
            <v>|</v>
          </cell>
          <cell r="E183">
            <v>0</v>
          </cell>
          <cell r="F183">
            <v>0</v>
          </cell>
          <cell r="G183">
            <v>0</v>
          </cell>
          <cell r="H183">
            <v>430</v>
          </cell>
        </row>
        <row r="184">
          <cell r="A184">
            <v>51020011</v>
          </cell>
          <cell r="B184" t="str">
            <v>|</v>
          </cell>
          <cell r="C184" t="str">
            <v>Courier&amp;Express SVC</v>
          </cell>
          <cell r="D184" t="str">
            <v>|</v>
          </cell>
          <cell r="E184">
            <v>208.31</v>
          </cell>
          <cell r="F184">
            <v>0</v>
          </cell>
          <cell r="G184">
            <v>208.31</v>
          </cell>
          <cell r="H184">
            <v>624.92999999999995</v>
          </cell>
        </row>
        <row r="185">
          <cell r="A185">
            <v>51020021</v>
          </cell>
          <cell r="B185" t="str">
            <v>|</v>
          </cell>
          <cell r="C185" t="str">
            <v>Publications&amp;Periodcl</v>
          </cell>
          <cell r="D185" t="str">
            <v>|</v>
          </cell>
          <cell r="E185">
            <v>151.9</v>
          </cell>
          <cell r="F185">
            <v>0</v>
          </cell>
          <cell r="G185">
            <v>151.9</v>
          </cell>
          <cell r="H185">
            <v>3880.44</v>
          </cell>
        </row>
        <row r="186">
          <cell r="A186">
            <v>51030001</v>
          </cell>
          <cell r="B186" t="str">
            <v>|</v>
          </cell>
          <cell r="C186" t="str">
            <v>Factory Scrap</v>
          </cell>
          <cell r="D186" t="str">
            <v>|</v>
          </cell>
          <cell r="E186">
            <v>576.29999999999995</v>
          </cell>
          <cell r="F186">
            <v>0</v>
          </cell>
          <cell r="G186">
            <v>576.29999999999995</v>
          </cell>
          <cell r="H186">
            <v>1651.48</v>
          </cell>
        </row>
        <row r="187">
          <cell r="A187">
            <v>51590099</v>
          </cell>
          <cell r="B187" t="str">
            <v>|</v>
          </cell>
          <cell r="C187" t="str">
            <v>Insurance- Others</v>
          </cell>
          <cell r="D187" t="str">
            <v>|</v>
          </cell>
          <cell r="E187">
            <v>584.04</v>
          </cell>
          <cell r="F187">
            <v>0</v>
          </cell>
          <cell r="G187">
            <v>584.04</v>
          </cell>
          <cell r="H187">
            <v>2920.2</v>
          </cell>
        </row>
        <row r="188">
          <cell r="A188">
            <v>51890021</v>
          </cell>
          <cell r="B188" t="str">
            <v>|</v>
          </cell>
          <cell r="C188" t="str">
            <v>Seminar Exp- Year End Seminar</v>
          </cell>
          <cell r="D188" t="str">
            <v>|</v>
          </cell>
          <cell r="E188">
            <v>3333.33</v>
          </cell>
          <cell r="F188">
            <v>0</v>
          </cell>
          <cell r="G188">
            <v>3333.33</v>
          </cell>
          <cell r="H188">
            <v>3333.33</v>
          </cell>
        </row>
        <row r="189">
          <cell r="A189">
            <v>51890024</v>
          </cell>
          <cell r="B189" t="str">
            <v>|</v>
          </cell>
          <cell r="C189" t="str">
            <v>Seminar Exp- Others</v>
          </cell>
          <cell r="D189" t="str">
            <v>|</v>
          </cell>
          <cell r="E189">
            <v>0</v>
          </cell>
          <cell r="F189">
            <v>0</v>
          </cell>
          <cell r="G189">
            <v>0</v>
          </cell>
          <cell r="H189">
            <v>204.8</v>
          </cell>
        </row>
        <row r="190">
          <cell r="A190">
            <v>51890051</v>
          </cell>
          <cell r="B190" t="str">
            <v>|</v>
          </cell>
          <cell r="C190" t="str">
            <v>Outside Svc- Security</v>
          </cell>
          <cell r="D190" t="str">
            <v>|</v>
          </cell>
          <cell r="E190">
            <v>185.45</v>
          </cell>
          <cell r="F190">
            <v>0</v>
          </cell>
          <cell r="G190">
            <v>185.45</v>
          </cell>
          <cell r="H190">
            <v>927.25</v>
          </cell>
        </row>
        <row r="191">
          <cell r="A191">
            <v>51890061</v>
          </cell>
          <cell r="B191" t="str">
            <v>|</v>
          </cell>
          <cell r="C191" t="str">
            <v>EH &amp; S Expenses</v>
          </cell>
          <cell r="D191" t="str">
            <v>|</v>
          </cell>
          <cell r="E191">
            <v>210.55</v>
          </cell>
          <cell r="F191">
            <v>0</v>
          </cell>
          <cell r="G191">
            <v>210.55</v>
          </cell>
          <cell r="H191">
            <v>1052.75</v>
          </cell>
        </row>
        <row r="192">
          <cell r="A192">
            <v>51990020</v>
          </cell>
          <cell r="B192" t="str">
            <v>|</v>
          </cell>
          <cell r="C192" t="str">
            <v>Allocation from other Dept</v>
          </cell>
          <cell r="D192" t="str">
            <v>|</v>
          </cell>
          <cell r="E192">
            <v>83305.759999999995</v>
          </cell>
          <cell r="F192">
            <v>41652.79</v>
          </cell>
          <cell r="G192">
            <v>41652.969999999994</v>
          </cell>
          <cell r="H192">
            <v>209654.22</v>
          </cell>
        </row>
        <row r="193">
          <cell r="D193" t="str">
            <v>-</v>
          </cell>
          <cell r="E193" t="str">
            <v>-----------------------</v>
          </cell>
          <cell r="F193" t="str">
            <v>--------------</v>
          </cell>
          <cell r="G193" t="e">
            <v>#VALUE!</v>
          </cell>
          <cell r="H193" t="str">
            <v>-----------------</v>
          </cell>
        </row>
        <row r="194">
          <cell r="C194" t="str">
            <v>Total for Dimension:(BT0050)</v>
          </cell>
          <cell r="D194">
            <v>0</v>
          </cell>
          <cell r="E194">
            <v>135186.38</v>
          </cell>
          <cell r="F194">
            <v>44014.3</v>
          </cell>
          <cell r="G194">
            <v>91172.08</v>
          </cell>
          <cell r="H194">
            <v>427634.72</v>
          </cell>
        </row>
        <row r="195">
          <cell r="D195" t="str">
            <v>-</v>
          </cell>
          <cell r="E195" t="str">
            <v>-----------------------</v>
          </cell>
          <cell r="F195" t="str">
            <v>--------------</v>
          </cell>
          <cell r="G195" t="e">
            <v>#VALUE!</v>
          </cell>
          <cell r="H195" t="str">
            <v>-----------------</v>
          </cell>
        </row>
        <row r="197">
          <cell r="A197" t="str">
            <v>BT0055           0</v>
          </cell>
          <cell r="B197">
            <v>0</v>
          </cell>
          <cell r="C197" t="str">
            <v>GM Office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</row>
        <row r="198">
          <cell r="A198">
            <v>50100010</v>
          </cell>
          <cell r="B198" t="str">
            <v>|</v>
          </cell>
          <cell r="C198" t="str">
            <v>Salaries - Basic- Exempt</v>
          </cell>
          <cell r="D198" t="str">
            <v>|</v>
          </cell>
          <cell r="E198">
            <v>2177</v>
          </cell>
          <cell r="F198">
            <v>0</v>
          </cell>
          <cell r="G198">
            <v>2177</v>
          </cell>
          <cell r="H198">
            <v>56243.29</v>
          </cell>
        </row>
        <row r="199">
          <cell r="A199">
            <v>50140030</v>
          </cell>
          <cell r="B199" t="str">
            <v>|</v>
          </cell>
          <cell r="C199" t="str">
            <v>AWS - Exempt</v>
          </cell>
          <cell r="D199" t="str">
            <v>|</v>
          </cell>
          <cell r="E199">
            <v>1386.01</v>
          </cell>
          <cell r="F199">
            <v>0</v>
          </cell>
          <cell r="G199">
            <v>1386.01</v>
          </cell>
          <cell r="H199">
            <v>6930.05</v>
          </cell>
        </row>
        <row r="200">
          <cell r="A200">
            <v>50320010</v>
          </cell>
          <cell r="B200" t="str">
            <v>|</v>
          </cell>
          <cell r="C200" t="str">
            <v>CPF-Salaried Employees- Exempt</v>
          </cell>
          <cell r="D200" t="str">
            <v>|</v>
          </cell>
          <cell r="E200">
            <v>570.76</v>
          </cell>
          <cell r="F200">
            <v>0</v>
          </cell>
          <cell r="G200">
            <v>570.76</v>
          </cell>
          <cell r="H200">
            <v>5013.8</v>
          </cell>
        </row>
        <row r="201">
          <cell r="A201">
            <v>50330011</v>
          </cell>
          <cell r="B201" t="str">
            <v>|</v>
          </cell>
          <cell r="C201" t="str">
            <v>Medical/Hospit- Salaried Emp</v>
          </cell>
          <cell r="D201" t="str">
            <v>|</v>
          </cell>
          <cell r="E201">
            <v>0</v>
          </cell>
          <cell r="F201">
            <v>0</v>
          </cell>
          <cell r="G201">
            <v>0</v>
          </cell>
          <cell r="H201">
            <v>235.7</v>
          </cell>
        </row>
        <row r="202">
          <cell r="A202">
            <v>50330052</v>
          </cell>
          <cell r="B202" t="str">
            <v>|</v>
          </cell>
          <cell r="C202" t="str">
            <v>Insurance- Exempt</v>
          </cell>
          <cell r="D202" t="str">
            <v>|</v>
          </cell>
          <cell r="E202">
            <v>1910.02</v>
          </cell>
          <cell r="F202">
            <v>1910.02</v>
          </cell>
          <cell r="G202">
            <v>0</v>
          </cell>
          <cell r="H202">
            <v>1910.02</v>
          </cell>
        </row>
        <row r="203">
          <cell r="A203">
            <v>50350016</v>
          </cell>
          <cell r="B203" t="str">
            <v>|</v>
          </cell>
          <cell r="C203" t="str">
            <v>Transpo- Taxi Reimbursement</v>
          </cell>
          <cell r="D203" t="str">
            <v>|</v>
          </cell>
          <cell r="E203">
            <v>0</v>
          </cell>
          <cell r="F203">
            <v>0</v>
          </cell>
          <cell r="G203">
            <v>0</v>
          </cell>
          <cell r="H203">
            <v>165</v>
          </cell>
        </row>
        <row r="204">
          <cell r="A204">
            <v>50350017</v>
          </cell>
          <cell r="B204" t="str">
            <v>|</v>
          </cell>
          <cell r="C204" t="str">
            <v>Transpo- Company Bus</v>
          </cell>
          <cell r="D204" t="str">
            <v>|</v>
          </cell>
          <cell r="E204">
            <v>63.14</v>
          </cell>
          <cell r="F204">
            <v>0</v>
          </cell>
          <cell r="G204">
            <v>63.14</v>
          </cell>
          <cell r="H204">
            <v>315.7</v>
          </cell>
        </row>
        <row r="205">
          <cell r="A205">
            <v>50350046</v>
          </cell>
          <cell r="B205" t="str">
            <v>|</v>
          </cell>
          <cell r="C205" t="str">
            <v>Oth Supp Bnft-Staff Wlf-Expat</v>
          </cell>
          <cell r="D205" t="str">
            <v>|</v>
          </cell>
          <cell r="E205">
            <v>446.02</v>
          </cell>
          <cell r="F205">
            <v>446.2</v>
          </cell>
          <cell r="G205">
            <v>-0.18000000000000682</v>
          </cell>
          <cell r="H205">
            <v>8427.7199999999993</v>
          </cell>
        </row>
        <row r="206">
          <cell r="A206">
            <v>50350048</v>
          </cell>
          <cell r="B206" t="str">
            <v>|</v>
          </cell>
          <cell r="C206" t="str">
            <v>Oth Supp Bnft-Staff Hse-Expat</v>
          </cell>
          <cell r="D206" t="str">
            <v>|</v>
          </cell>
          <cell r="E206">
            <v>5800</v>
          </cell>
          <cell r="F206">
            <v>11600</v>
          </cell>
          <cell r="G206">
            <v>-5800</v>
          </cell>
          <cell r="H206">
            <v>10596.13</v>
          </cell>
        </row>
        <row r="207">
          <cell r="A207">
            <v>50350050</v>
          </cell>
          <cell r="B207" t="str">
            <v>|</v>
          </cell>
          <cell r="C207" t="str">
            <v>Oth Supp Bnft-Out of Base Allo</v>
          </cell>
          <cell r="D207" t="str">
            <v>|</v>
          </cell>
          <cell r="E207">
            <v>0</v>
          </cell>
          <cell r="F207">
            <v>0</v>
          </cell>
          <cell r="G207">
            <v>0</v>
          </cell>
          <cell r="H207">
            <v>4535.97</v>
          </cell>
        </row>
        <row r="208">
          <cell r="A208">
            <v>50350062</v>
          </cell>
          <cell r="B208" t="str">
            <v>|</v>
          </cell>
          <cell r="C208" t="str">
            <v>Employer SDF/FWL-Exempt</v>
          </cell>
          <cell r="D208" t="str">
            <v>|</v>
          </cell>
          <cell r="E208">
            <v>1</v>
          </cell>
          <cell r="F208">
            <v>0</v>
          </cell>
          <cell r="G208">
            <v>1</v>
          </cell>
          <cell r="H208">
            <v>7.25</v>
          </cell>
        </row>
        <row r="209">
          <cell r="A209">
            <v>50500010</v>
          </cell>
          <cell r="B209" t="str">
            <v>|</v>
          </cell>
          <cell r="C209" t="str">
            <v>Travel/Ent- Airfare</v>
          </cell>
          <cell r="D209" t="str">
            <v>|</v>
          </cell>
          <cell r="E209">
            <v>0</v>
          </cell>
          <cell r="F209">
            <v>0</v>
          </cell>
          <cell r="G209">
            <v>0</v>
          </cell>
        </row>
        <row r="210">
          <cell r="A210">
            <v>50900010</v>
          </cell>
          <cell r="B210" t="str">
            <v>|</v>
          </cell>
          <cell r="C210" t="str">
            <v>Rent of Land&amp;Bldg</v>
          </cell>
          <cell r="D210" t="str">
            <v>|</v>
          </cell>
          <cell r="E210">
            <v>279976.61</v>
          </cell>
          <cell r="F210">
            <v>289756.32</v>
          </cell>
          <cell r="G210">
            <v>-9779.710000000021</v>
          </cell>
          <cell r="H210">
            <v>-47774.31</v>
          </cell>
        </row>
        <row r="211">
          <cell r="A211">
            <v>50910010</v>
          </cell>
          <cell r="B211" t="str">
            <v>|</v>
          </cell>
          <cell r="C211" t="str">
            <v>Utilities- Power &amp; Light</v>
          </cell>
          <cell r="D211" t="str">
            <v>|</v>
          </cell>
          <cell r="E211">
            <v>456</v>
          </cell>
          <cell r="F211">
            <v>0</v>
          </cell>
          <cell r="G211">
            <v>456</v>
          </cell>
          <cell r="H211">
            <v>1910</v>
          </cell>
        </row>
        <row r="212">
          <cell r="A212">
            <v>50910031</v>
          </cell>
          <cell r="B212" t="str">
            <v>|</v>
          </cell>
          <cell r="C212" t="str">
            <v>Telephones</v>
          </cell>
          <cell r="D212" t="str">
            <v>|</v>
          </cell>
          <cell r="E212">
            <v>694.78</v>
          </cell>
          <cell r="F212">
            <v>481.84</v>
          </cell>
          <cell r="G212">
            <v>212.94</v>
          </cell>
          <cell r="H212">
            <v>1848</v>
          </cell>
        </row>
        <row r="213">
          <cell r="A213">
            <v>50920018</v>
          </cell>
          <cell r="B213" t="str">
            <v>|</v>
          </cell>
          <cell r="C213" t="str">
            <v>Maint/R Land&amp;Bldg- Others</v>
          </cell>
          <cell r="D213" t="str">
            <v>|</v>
          </cell>
          <cell r="E213">
            <v>230.63</v>
          </cell>
          <cell r="F213">
            <v>0</v>
          </cell>
          <cell r="G213">
            <v>230.63</v>
          </cell>
          <cell r="H213">
            <v>953.52</v>
          </cell>
        </row>
        <row r="214">
          <cell r="A214">
            <v>50920034</v>
          </cell>
          <cell r="B214" t="str">
            <v>|</v>
          </cell>
          <cell r="C214" t="str">
            <v>One Off Maint- Office Equip</v>
          </cell>
          <cell r="D214" t="str">
            <v>|</v>
          </cell>
          <cell r="E214">
            <v>0</v>
          </cell>
          <cell r="F214">
            <v>0</v>
          </cell>
          <cell r="G214">
            <v>0</v>
          </cell>
          <cell r="H214">
            <v>391.15</v>
          </cell>
        </row>
        <row r="215">
          <cell r="A215">
            <v>50930056</v>
          </cell>
          <cell r="B215" t="str">
            <v>|</v>
          </cell>
          <cell r="C215" t="str">
            <v>Rental of Equipment- Others</v>
          </cell>
          <cell r="D215" t="str">
            <v>|</v>
          </cell>
          <cell r="E215">
            <v>37.130000000000003</v>
          </cell>
          <cell r="F215">
            <v>0</v>
          </cell>
          <cell r="G215">
            <v>37.130000000000003</v>
          </cell>
          <cell r="H215">
            <v>565.79</v>
          </cell>
        </row>
        <row r="216">
          <cell r="A216">
            <v>51000010</v>
          </cell>
          <cell r="B216" t="str">
            <v>|</v>
          </cell>
          <cell r="C216" t="str">
            <v>Postage</v>
          </cell>
          <cell r="D216" t="str">
            <v>|</v>
          </cell>
          <cell r="E216">
            <v>0</v>
          </cell>
          <cell r="F216">
            <v>0</v>
          </cell>
          <cell r="G216">
            <v>0</v>
          </cell>
          <cell r="H216">
            <v>138.88</v>
          </cell>
        </row>
        <row r="217">
          <cell r="A217">
            <v>51000024</v>
          </cell>
          <cell r="B217" t="str">
            <v>|</v>
          </cell>
          <cell r="C217" t="str">
            <v>Stationery&amp;Sup- Others</v>
          </cell>
          <cell r="D217" t="str">
            <v>|</v>
          </cell>
          <cell r="E217">
            <v>138.9</v>
          </cell>
          <cell r="F217">
            <v>0</v>
          </cell>
          <cell r="G217">
            <v>138.9</v>
          </cell>
          <cell r="H217">
            <v>416.7</v>
          </cell>
        </row>
        <row r="218">
          <cell r="A218">
            <v>51020011</v>
          </cell>
          <cell r="B218" t="str">
            <v>|</v>
          </cell>
          <cell r="C218" t="str">
            <v>Courier&amp;Express SVC</v>
          </cell>
          <cell r="D218" t="str">
            <v>|</v>
          </cell>
          <cell r="E218">
            <v>69.44</v>
          </cell>
          <cell r="F218">
            <v>0</v>
          </cell>
          <cell r="G218">
            <v>69.44</v>
          </cell>
          <cell r="H218">
            <v>208.32</v>
          </cell>
        </row>
        <row r="219">
          <cell r="A219">
            <v>51020021</v>
          </cell>
          <cell r="B219" t="str">
            <v>|</v>
          </cell>
          <cell r="C219" t="str">
            <v>Publications&amp;Periodcl</v>
          </cell>
          <cell r="D219" t="str">
            <v>|</v>
          </cell>
          <cell r="E219">
            <v>0</v>
          </cell>
          <cell r="F219">
            <v>0</v>
          </cell>
          <cell r="G219">
            <v>0</v>
          </cell>
          <cell r="H219">
            <v>384.55</v>
          </cell>
        </row>
        <row r="220">
          <cell r="A220">
            <v>51590099</v>
          </cell>
          <cell r="B220" t="str">
            <v>|</v>
          </cell>
          <cell r="C220" t="str">
            <v>Insurance- Others</v>
          </cell>
          <cell r="D220" t="str">
            <v>|</v>
          </cell>
          <cell r="E220">
            <v>38.590000000000003</v>
          </cell>
          <cell r="F220">
            <v>0</v>
          </cell>
          <cell r="G220">
            <v>38.590000000000003</v>
          </cell>
          <cell r="H220">
            <v>192.95</v>
          </cell>
        </row>
        <row r="221">
          <cell r="A221">
            <v>51890042</v>
          </cell>
          <cell r="B221" t="str">
            <v>|</v>
          </cell>
          <cell r="C221" t="str">
            <v>Subscriptions- Others</v>
          </cell>
          <cell r="D221" t="str">
            <v>|</v>
          </cell>
          <cell r="E221">
            <v>0</v>
          </cell>
          <cell r="F221">
            <v>0</v>
          </cell>
          <cell r="G221">
            <v>0</v>
          </cell>
        </row>
        <row r="222">
          <cell r="A222">
            <v>51890051</v>
          </cell>
          <cell r="B222" t="str">
            <v>|</v>
          </cell>
          <cell r="C222" t="str">
            <v>Outside Svc- Security</v>
          </cell>
          <cell r="D222" t="str">
            <v>|</v>
          </cell>
          <cell r="E222">
            <v>61.82</v>
          </cell>
          <cell r="F222">
            <v>0</v>
          </cell>
          <cell r="G222">
            <v>61.82</v>
          </cell>
          <cell r="H222">
            <v>309.10000000000002</v>
          </cell>
        </row>
        <row r="223">
          <cell r="A223">
            <v>51890061</v>
          </cell>
          <cell r="B223" t="str">
            <v>|</v>
          </cell>
          <cell r="C223" t="str">
            <v>EH &amp; S Expenses</v>
          </cell>
          <cell r="D223" t="str">
            <v>|</v>
          </cell>
          <cell r="E223">
            <v>69.56</v>
          </cell>
          <cell r="F223">
            <v>0</v>
          </cell>
          <cell r="G223">
            <v>69.56</v>
          </cell>
          <cell r="H223">
            <v>347.8</v>
          </cell>
        </row>
        <row r="224">
          <cell r="D224" t="str">
            <v>-</v>
          </cell>
          <cell r="E224" t="str">
            <v>-----------------------</v>
          </cell>
          <cell r="F224" t="str">
            <v>--------------</v>
          </cell>
          <cell r="G224" t="e">
            <v>#VALUE!</v>
          </cell>
          <cell r="H224" t="str">
            <v>-----------------</v>
          </cell>
        </row>
        <row r="225">
          <cell r="C225" t="str">
            <v>Total for Dimension:(BT0055)</v>
          </cell>
          <cell r="D225">
            <v>0</v>
          </cell>
          <cell r="E225">
            <v>294127.40999999997</v>
          </cell>
          <cell r="F225">
            <v>304194.38</v>
          </cell>
          <cell r="G225">
            <v>-10066.97000000003</v>
          </cell>
          <cell r="H225">
            <v>54273.08</v>
          </cell>
        </row>
        <row r="226">
          <cell r="D226" t="str">
            <v>-</v>
          </cell>
          <cell r="E226" t="str">
            <v>-----------------------</v>
          </cell>
          <cell r="F226" t="str">
            <v>--------------</v>
          </cell>
          <cell r="G226" t="e">
            <v>#VALUE!</v>
          </cell>
          <cell r="H226" t="str">
            <v>-----------------</v>
          </cell>
        </row>
        <row r="228">
          <cell r="A228" t="str">
            <v>BT0333           0</v>
          </cell>
          <cell r="B228">
            <v>0</v>
          </cell>
          <cell r="C228" t="str">
            <v>Burden Provisions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</row>
        <row r="229">
          <cell r="A229">
            <v>50140030</v>
          </cell>
          <cell r="B229" t="str">
            <v>|</v>
          </cell>
          <cell r="C229" t="str">
            <v>AWS - Exempt</v>
          </cell>
          <cell r="D229" t="str">
            <v>|</v>
          </cell>
          <cell r="E229">
            <v>0</v>
          </cell>
          <cell r="F229">
            <v>0</v>
          </cell>
          <cell r="G229">
            <v>0</v>
          </cell>
        </row>
        <row r="230">
          <cell r="A230">
            <v>50140050</v>
          </cell>
          <cell r="B230" t="str">
            <v>|</v>
          </cell>
          <cell r="C230" t="str">
            <v>Variable Bonus - Exempt</v>
          </cell>
          <cell r="D230" t="str">
            <v>|</v>
          </cell>
          <cell r="E230">
            <v>30000.55</v>
          </cell>
          <cell r="F230">
            <v>8840</v>
          </cell>
          <cell r="G230">
            <v>21160.55</v>
          </cell>
          <cell r="H230">
            <v>14042.75</v>
          </cell>
        </row>
        <row r="231">
          <cell r="A231">
            <v>50140055</v>
          </cell>
          <cell r="B231" t="str">
            <v>|</v>
          </cell>
          <cell r="C231" t="str">
            <v>Variable Bonus - Non-Exempt</v>
          </cell>
          <cell r="D231" t="str">
            <v>|</v>
          </cell>
          <cell r="E231">
            <v>605.13</v>
          </cell>
          <cell r="F231">
            <v>0</v>
          </cell>
          <cell r="G231">
            <v>605.13</v>
          </cell>
          <cell r="H231">
            <v>3025.65</v>
          </cell>
        </row>
        <row r="232">
          <cell r="A232">
            <v>50240040</v>
          </cell>
          <cell r="B232" t="str">
            <v>|</v>
          </cell>
          <cell r="C232" t="str">
            <v>AWS - Direct Labour</v>
          </cell>
          <cell r="D232" t="str">
            <v>|</v>
          </cell>
          <cell r="E232">
            <v>0</v>
          </cell>
          <cell r="F232">
            <v>0</v>
          </cell>
          <cell r="G232">
            <v>0</v>
          </cell>
        </row>
        <row r="233">
          <cell r="A233">
            <v>50240060</v>
          </cell>
          <cell r="B233" t="str">
            <v>|</v>
          </cell>
          <cell r="C233" t="str">
            <v>Variable Bonus - Direct Labour</v>
          </cell>
          <cell r="D233" t="str">
            <v>|</v>
          </cell>
          <cell r="E233">
            <v>28779.02</v>
          </cell>
          <cell r="F233">
            <v>4918.1499999999996</v>
          </cell>
          <cell r="G233">
            <v>23860.870000000003</v>
          </cell>
          <cell r="H233">
            <v>7901.95</v>
          </cell>
        </row>
        <row r="234">
          <cell r="A234">
            <v>50240065</v>
          </cell>
          <cell r="B234" t="str">
            <v>|</v>
          </cell>
          <cell r="C234" t="str">
            <v>Variable Bonus-Indirect Labour</v>
          </cell>
          <cell r="D234" t="str">
            <v>|</v>
          </cell>
          <cell r="E234">
            <v>2454.6</v>
          </cell>
          <cell r="F234">
            <v>0</v>
          </cell>
          <cell r="G234">
            <v>2454.6</v>
          </cell>
          <cell r="H234">
            <v>12273</v>
          </cell>
        </row>
        <row r="235">
          <cell r="A235">
            <v>50320010</v>
          </cell>
          <cell r="B235" t="str">
            <v>|</v>
          </cell>
          <cell r="C235" t="str">
            <v>CPF-Salaried Employees- Exempt</v>
          </cell>
          <cell r="D235" t="str">
            <v>|</v>
          </cell>
          <cell r="E235">
            <v>4800.09</v>
          </cell>
          <cell r="F235">
            <v>1414.4</v>
          </cell>
          <cell r="G235">
            <v>3385.69</v>
          </cell>
          <cell r="H235">
            <v>2247.0500000000002</v>
          </cell>
        </row>
        <row r="236">
          <cell r="A236">
            <v>50320015</v>
          </cell>
          <cell r="B236" t="str">
            <v>|</v>
          </cell>
          <cell r="C236" t="str">
            <v>CPF-Salaried Employees- Non-Ex</v>
          </cell>
          <cell r="D236" t="str">
            <v>|</v>
          </cell>
          <cell r="E236">
            <v>96.82</v>
          </cell>
          <cell r="F236">
            <v>0</v>
          </cell>
          <cell r="G236">
            <v>96.82</v>
          </cell>
          <cell r="H236">
            <v>484.1</v>
          </cell>
        </row>
        <row r="237">
          <cell r="A237">
            <v>50320020</v>
          </cell>
          <cell r="B237" t="str">
            <v>|</v>
          </cell>
          <cell r="C237" t="str">
            <v>CPF - Direct Employees</v>
          </cell>
          <cell r="D237" t="str">
            <v>|</v>
          </cell>
          <cell r="E237">
            <v>4604.6400000000003</v>
          </cell>
          <cell r="F237">
            <v>786.9</v>
          </cell>
          <cell r="G237">
            <v>3817.7400000000002</v>
          </cell>
          <cell r="H237">
            <v>1264.3</v>
          </cell>
        </row>
        <row r="238">
          <cell r="A238">
            <v>50320025</v>
          </cell>
          <cell r="B238" t="str">
            <v>|</v>
          </cell>
          <cell r="C238" t="str">
            <v>CPF - Indirect Employees</v>
          </cell>
          <cell r="D238" t="str">
            <v>|</v>
          </cell>
          <cell r="E238">
            <v>392.74</v>
          </cell>
          <cell r="F238">
            <v>0</v>
          </cell>
          <cell r="G238">
            <v>392.74</v>
          </cell>
          <cell r="H238">
            <v>1963.7</v>
          </cell>
        </row>
        <row r="239">
          <cell r="A239">
            <v>50500010</v>
          </cell>
          <cell r="B239" t="str">
            <v>|</v>
          </cell>
          <cell r="C239" t="str">
            <v>Travel/Ent- Airfare</v>
          </cell>
          <cell r="D239" t="str">
            <v>|</v>
          </cell>
          <cell r="E239">
            <v>0</v>
          </cell>
          <cell r="F239">
            <v>0</v>
          </cell>
          <cell r="G239">
            <v>0</v>
          </cell>
          <cell r="H239">
            <v>-372.18</v>
          </cell>
        </row>
        <row r="240">
          <cell r="A240">
            <v>51890021</v>
          </cell>
          <cell r="B240" t="str">
            <v>|</v>
          </cell>
          <cell r="C240" t="str">
            <v>Seminar Exp- Year End Seminar</v>
          </cell>
          <cell r="D240" t="str">
            <v>|</v>
          </cell>
          <cell r="E240">
            <v>1666.67</v>
          </cell>
          <cell r="F240">
            <v>0</v>
          </cell>
          <cell r="G240">
            <v>1666.67</v>
          </cell>
          <cell r="H240">
            <v>1666.67</v>
          </cell>
        </row>
        <row r="241">
          <cell r="A241">
            <v>51990020</v>
          </cell>
          <cell r="B241" t="str">
            <v>|</v>
          </cell>
          <cell r="C241" t="str">
            <v>Allocation from other Dept</v>
          </cell>
          <cell r="D241" t="str">
            <v>|</v>
          </cell>
          <cell r="E241">
            <v>74750</v>
          </cell>
          <cell r="F241">
            <v>0</v>
          </cell>
          <cell r="G241">
            <v>74750</v>
          </cell>
          <cell r="H241">
            <v>373750</v>
          </cell>
        </row>
        <row r="242">
          <cell r="D242" t="str">
            <v>-</v>
          </cell>
          <cell r="E242" t="str">
            <v>-----------------------</v>
          </cell>
          <cell r="F242" t="str">
            <v>--------------</v>
          </cell>
          <cell r="G242" t="e">
            <v>#VALUE!</v>
          </cell>
          <cell r="H242" t="str">
            <v>-----------------</v>
          </cell>
        </row>
        <row r="243">
          <cell r="C243" t="str">
            <v>Total for Dimension:(BT0333)</v>
          </cell>
          <cell r="D243">
            <v>0</v>
          </cell>
          <cell r="E243">
            <v>148150.26</v>
          </cell>
          <cell r="F243">
            <v>15959.45</v>
          </cell>
          <cell r="G243">
            <v>132190.81</v>
          </cell>
          <cell r="H243">
            <v>418246.99</v>
          </cell>
        </row>
        <row r="244">
          <cell r="D244" t="str">
            <v>-</v>
          </cell>
          <cell r="E244" t="str">
            <v>-----------------------</v>
          </cell>
          <cell r="F244" t="str">
            <v>--------------</v>
          </cell>
          <cell r="G244" t="e">
            <v>#VALUE!</v>
          </cell>
          <cell r="H244" t="str">
            <v>-----------------</v>
          </cell>
        </row>
        <row r="246">
          <cell r="A246" t="str">
            <v>HT0020           0</v>
          </cell>
          <cell r="B246">
            <v>0</v>
          </cell>
          <cell r="C246" t="str">
            <v>QA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</row>
        <row r="247">
          <cell r="A247">
            <v>50100010</v>
          </cell>
          <cell r="B247" t="str">
            <v>|</v>
          </cell>
          <cell r="C247" t="str">
            <v>Salaries - Basic- Exempt</v>
          </cell>
          <cell r="D247" t="str">
            <v>|</v>
          </cell>
          <cell r="E247">
            <v>17727</v>
          </cell>
          <cell r="F247">
            <v>0</v>
          </cell>
          <cell r="G247">
            <v>17727</v>
          </cell>
          <cell r="H247">
            <v>85593.1</v>
          </cell>
        </row>
        <row r="248">
          <cell r="A248">
            <v>50100021</v>
          </cell>
          <cell r="B248" t="str">
            <v>|</v>
          </cell>
          <cell r="C248" t="str">
            <v>Salaries-Transp Allow-Exempt</v>
          </cell>
          <cell r="D248" t="str">
            <v>|</v>
          </cell>
          <cell r="E248">
            <v>1000</v>
          </cell>
          <cell r="F248">
            <v>0</v>
          </cell>
          <cell r="G248">
            <v>1000</v>
          </cell>
          <cell r="H248">
            <v>5000</v>
          </cell>
        </row>
        <row r="249">
          <cell r="A249">
            <v>50140030</v>
          </cell>
          <cell r="B249" t="str">
            <v>|</v>
          </cell>
          <cell r="C249" t="str">
            <v>AWS - Exempt</v>
          </cell>
          <cell r="D249" t="str">
            <v>|</v>
          </cell>
          <cell r="E249">
            <v>1477.25</v>
          </cell>
          <cell r="F249">
            <v>0</v>
          </cell>
          <cell r="G249">
            <v>1477.25</v>
          </cell>
          <cell r="H249">
            <v>7386.25</v>
          </cell>
        </row>
        <row r="250">
          <cell r="A250">
            <v>50200015</v>
          </cell>
          <cell r="B250" t="str">
            <v>|</v>
          </cell>
          <cell r="C250" t="str">
            <v>Indirect Labor- Wages</v>
          </cell>
          <cell r="D250" t="str">
            <v>|</v>
          </cell>
          <cell r="E250">
            <v>7491</v>
          </cell>
          <cell r="F250">
            <v>0</v>
          </cell>
          <cell r="G250">
            <v>7491</v>
          </cell>
          <cell r="H250">
            <v>37417.660000000003</v>
          </cell>
        </row>
        <row r="251">
          <cell r="A251">
            <v>50210015</v>
          </cell>
          <cell r="B251" t="str">
            <v>|</v>
          </cell>
          <cell r="C251" t="str">
            <v>Overtime- Indirect Labour</v>
          </cell>
          <cell r="D251" t="str">
            <v>|</v>
          </cell>
          <cell r="E251">
            <v>2624.02</v>
          </cell>
          <cell r="F251">
            <v>0</v>
          </cell>
          <cell r="G251">
            <v>2624.02</v>
          </cell>
          <cell r="H251">
            <v>11031.85</v>
          </cell>
        </row>
        <row r="252">
          <cell r="A252">
            <v>50240045</v>
          </cell>
          <cell r="B252" t="str">
            <v>|</v>
          </cell>
          <cell r="C252" t="str">
            <v>AWS - Indirect Labour</v>
          </cell>
          <cell r="D252" t="str">
            <v>|</v>
          </cell>
          <cell r="E252">
            <v>623.91999999999996</v>
          </cell>
          <cell r="F252">
            <v>0</v>
          </cell>
          <cell r="G252">
            <v>623.91999999999996</v>
          </cell>
          <cell r="H252">
            <v>3119.6</v>
          </cell>
        </row>
        <row r="253">
          <cell r="A253">
            <v>50240075</v>
          </cell>
          <cell r="B253" t="str">
            <v>|</v>
          </cell>
          <cell r="C253" t="str">
            <v>Attendance Bonus-Indirect Lab</v>
          </cell>
          <cell r="D253" t="str">
            <v>|</v>
          </cell>
          <cell r="E253">
            <v>35</v>
          </cell>
          <cell r="F253">
            <v>0</v>
          </cell>
          <cell r="G253">
            <v>35</v>
          </cell>
          <cell r="H253">
            <v>175</v>
          </cell>
        </row>
        <row r="254">
          <cell r="A254">
            <v>50240085</v>
          </cell>
          <cell r="B254" t="str">
            <v>|</v>
          </cell>
          <cell r="C254" t="str">
            <v>Medical Incent-Indirect Labour</v>
          </cell>
          <cell r="D254" t="str">
            <v>|</v>
          </cell>
          <cell r="E254">
            <v>0</v>
          </cell>
          <cell r="F254">
            <v>200</v>
          </cell>
          <cell r="G254">
            <v>-200</v>
          </cell>
          <cell r="H254">
            <v>-200</v>
          </cell>
        </row>
        <row r="255">
          <cell r="A255">
            <v>50270015</v>
          </cell>
          <cell r="B255" t="str">
            <v>|</v>
          </cell>
          <cell r="C255" t="str">
            <v>Wages-Union Fee/Other-Indirect</v>
          </cell>
          <cell r="D255" t="str">
            <v>|</v>
          </cell>
          <cell r="E255">
            <v>16</v>
          </cell>
          <cell r="F255">
            <v>0</v>
          </cell>
          <cell r="G255">
            <v>16</v>
          </cell>
          <cell r="H255">
            <v>96</v>
          </cell>
        </row>
        <row r="256">
          <cell r="A256">
            <v>50320010</v>
          </cell>
          <cell r="B256" t="str">
            <v>|</v>
          </cell>
          <cell r="C256" t="str">
            <v>CPF-Salaried Employees- Exempt</v>
          </cell>
          <cell r="D256" t="str">
            <v>|</v>
          </cell>
          <cell r="E256">
            <v>3012.36</v>
          </cell>
          <cell r="F256">
            <v>0</v>
          </cell>
          <cell r="G256">
            <v>3012.36</v>
          </cell>
          <cell r="H256">
            <v>15063.8</v>
          </cell>
        </row>
        <row r="257">
          <cell r="A257">
            <v>50320025</v>
          </cell>
          <cell r="B257" t="str">
            <v>|</v>
          </cell>
          <cell r="C257" t="str">
            <v>CPF - Indirect Employees</v>
          </cell>
          <cell r="D257" t="str">
            <v>|</v>
          </cell>
          <cell r="E257">
            <v>991.83</v>
          </cell>
          <cell r="F257">
            <v>0</v>
          </cell>
          <cell r="G257">
            <v>991.83</v>
          </cell>
          <cell r="H257">
            <v>4967.1499999999996</v>
          </cell>
        </row>
        <row r="258">
          <cell r="A258">
            <v>50330011</v>
          </cell>
          <cell r="B258" t="str">
            <v>|</v>
          </cell>
          <cell r="C258" t="str">
            <v>Medical/Hospit- Salaried Emp</v>
          </cell>
          <cell r="D258" t="str">
            <v>|</v>
          </cell>
          <cell r="E258">
            <v>75</v>
          </cell>
          <cell r="F258">
            <v>0</v>
          </cell>
          <cell r="G258">
            <v>75</v>
          </cell>
          <cell r="H258">
            <v>1269.9000000000001</v>
          </cell>
        </row>
        <row r="259">
          <cell r="A259">
            <v>50330012</v>
          </cell>
          <cell r="B259" t="str">
            <v>|</v>
          </cell>
          <cell r="C259" t="str">
            <v>Medical/Hospit- Direct Emp</v>
          </cell>
          <cell r="D259" t="str">
            <v>|</v>
          </cell>
          <cell r="E259">
            <v>0</v>
          </cell>
          <cell r="F259">
            <v>0</v>
          </cell>
          <cell r="G259">
            <v>0</v>
          </cell>
        </row>
        <row r="260">
          <cell r="A260">
            <v>50330052</v>
          </cell>
          <cell r="B260" t="str">
            <v>|</v>
          </cell>
          <cell r="C260" t="str">
            <v>Insurance- Exempt</v>
          </cell>
          <cell r="D260" t="str">
            <v>|</v>
          </cell>
          <cell r="E260">
            <v>1635.4</v>
          </cell>
          <cell r="F260">
            <v>1635.4</v>
          </cell>
          <cell r="G260">
            <v>0</v>
          </cell>
          <cell r="H260">
            <v>1635.4</v>
          </cell>
        </row>
        <row r="261">
          <cell r="A261">
            <v>50350016</v>
          </cell>
          <cell r="B261" t="str">
            <v>|</v>
          </cell>
          <cell r="C261" t="str">
            <v>Transpo- Taxi Reimbursement</v>
          </cell>
          <cell r="D261" t="str">
            <v>|</v>
          </cell>
          <cell r="E261">
            <v>0</v>
          </cell>
          <cell r="F261">
            <v>0</v>
          </cell>
          <cell r="G261">
            <v>0</v>
          </cell>
          <cell r="H261">
            <v>451.9</v>
          </cell>
        </row>
        <row r="262">
          <cell r="A262">
            <v>50350017</v>
          </cell>
          <cell r="B262" t="str">
            <v>|</v>
          </cell>
          <cell r="C262" t="str">
            <v>Transpo- Company Bus</v>
          </cell>
          <cell r="D262" t="str">
            <v>|</v>
          </cell>
          <cell r="E262">
            <v>526.04</v>
          </cell>
          <cell r="F262">
            <v>0</v>
          </cell>
          <cell r="G262">
            <v>526.04</v>
          </cell>
          <cell r="H262">
            <v>2630.2</v>
          </cell>
        </row>
        <row r="263">
          <cell r="A263">
            <v>50350043</v>
          </cell>
          <cell r="B263" t="str">
            <v>|</v>
          </cell>
          <cell r="C263" t="str">
            <v>Oth Supp Bnft-Recreation Exp</v>
          </cell>
          <cell r="D263" t="str">
            <v>|</v>
          </cell>
          <cell r="E263">
            <v>2150</v>
          </cell>
          <cell r="F263">
            <v>0</v>
          </cell>
          <cell r="G263">
            <v>2150</v>
          </cell>
          <cell r="H263">
            <v>2150</v>
          </cell>
        </row>
        <row r="264">
          <cell r="A264">
            <v>50350045</v>
          </cell>
          <cell r="B264" t="str">
            <v>|</v>
          </cell>
          <cell r="C264" t="str">
            <v>Oth Supp Bnft-Staff Wlf-Local</v>
          </cell>
          <cell r="D264" t="str">
            <v>|</v>
          </cell>
          <cell r="E264">
            <v>96.1</v>
          </cell>
          <cell r="F264">
            <v>0</v>
          </cell>
          <cell r="G264">
            <v>96.1</v>
          </cell>
          <cell r="H264">
            <v>423.5</v>
          </cell>
        </row>
        <row r="265">
          <cell r="A265">
            <v>50350061</v>
          </cell>
          <cell r="B265" t="str">
            <v>|</v>
          </cell>
          <cell r="C265" t="str">
            <v>Employer SDF/FWL-Indirect Lab</v>
          </cell>
          <cell r="D265" t="str">
            <v>|</v>
          </cell>
          <cell r="E265">
            <v>59.95</v>
          </cell>
          <cell r="F265">
            <v>0</v>
          </cell>
          <cell r="G265">
            <v>59.95</v>
          </cell>
          <cell r="H265">
            <v>196.09</v>
          </cell>
        </row>
        <row r="266">
          <cell r="A266">
            <v>50350062</v>
          </cell>
          <cell r="B266" t="str">
            <v>|</v>
          </cell>
          <cell r="C266" t="str">
            <v>Employer SDF/FWL-Exempt</v>
          </cell>
          <cell r="D266" t="str">
            <v>|</v>
          </cell>
          <cell r="E266">
            <v>4</v>
          </cell>
          <cell r="F266">
            <v>0</v>
          </cell>
          <cell r="G266">
            <v>4</v>
          </cell>
          <cell r="H266">
            <v>26.5</v>
          </cell>
        </row>
        <row r="267">
          <cell r="A267">
            <v>50420010</v>
          </cell>
          <cell r="B267" t="str">
            <v>|</v>
          </cell>
          <cell r="C267" t="str">
            <v>Training- Salaried Employees</v>
          </cell>
          <cell r="D267" t="str">
            <v>|</v>
          </cell>
          <cell r="E267">
            <v>1800</v>
          </cell>
          <cell r="F267">
            <v>1800</v>
          </cell>
          <cell r="G267">
            <v>0</v>
          </cell>
        </row>
        <row r="268">
          <cell r="A268">
            <v>50500010</v>
          </cell>
          <cell r="B268" t="str">
            <v>|</v>
          </cell>
          <cell r="C268" t="str">
            <v>Travel/Ent- Airfare</v>
          </cell>
          <cell r="D268" t="str">
            <v>|</v>
          </cell>
          <cell r="E268">
            <v>0</v>
          </cell>
          <cell r="F268">
            <v>0</v>
          </cell>
          <cell r="G268">
            <v>0</v>
          </cell>
          <cell r="H268">
            <v>-612</v>
          </cell>
        </row>
        <row r="269">
          <cell r="A269">
            <v>50510020</v>
          </cell>
          <cell r="B269" t="str">
            <v>|</v>
          </cell>
          <cell r="C269" t="str">
            <v>Travel/Ent- Entertainment</v>
          </cell>
          <cell r="D269" t="str">
            <v>|</v>
          </cell>
          <cell r="E269">
            <v>0</v>
          </cell>
          <cell r="F269">
            <v>0</v>
          </cell>
          <cell r="G269">
            <v>0</v>
          </cell>
          <cell r="H269">
            <v>196.33</v>
          </cell>
        </row>
        <row r="270">
          <cell r="A270">
            <v>50805010</v>
          </cell>
          <cell r="B270" t="str">
            <v>|</v>
          </cell>
          <cell r="C270" t="str">
            <v>Depr- Furniture,Fixture&amp;Fittin</v>
          </cell>
          <cell r="D270" t="str">
            <v>|</v>
          </cell>
          <cell r="E270">
            <v>26.67</v>
          </cell>
          <cell r="F270">
            <v>0</v>
          </cell>
          <cell r="G270">
            <v>26.67</v>
          </cell>
          <cell r="H270">
            <v>133.35</v>
          </cell>
        </row>
        <row r="271">
          <cell r="A271">
            <v>50830010</v>
          </cell>
          <cell r="B271" t="str">
            <v>|</v>
          </cell>
          <cell r="C271" t="str">
            <v>Depr- Machinery &amp; Plant</v>
          </cell>
          <cell r="D271" t="str">
            <v>|</v>
          </cell>
          <cell r="E271">
            <v>275.08999999999997</v>
          </cell>
          <cell r="F271">
            <v>0</v>
          </cell>
          <cell r="G271">
            <v>275.08999999999997</v>
          </cell>
          <cell r="H271">
            <v>1375.45</v>
          </cell>
        </row>
        <row r="272">
          <cell r="A272">
            <v>50830020</v>
          </cell>
          <cell r="B272" t="str">
            <v>|</v>
          </cell>
          <cell r="C272" t="str">
            <v>Depr- Tools &amp; Workshop Equip</v>
          </cell>
          <cell r="D272" t="str">
            <v>|</v>
          </cell>
          <cell r="E272">
            <v>262.32</v>
          </cell>
          <cell r="F272">
            <v>0</v>
          </cell>
          <cell r="G272">
            <v>262.32</v>
          </cell>
          <cell r="H272">
            <v>1311.6</v>
          </cell>
        </row>
        <row r="273">
          <cell r="A273">
            <v>50900010</v>
          </cell>
          <cell r="B273" t="str">
            <v>|</v>
          </cell>
          <cell r="C273" t="str">
            <v>Rent of Land&amp;Bldg</v>
          </cell>
          <cell r="D273" t="str">
            <v>|</v>
          </cell>
          <cell r="E273">
            <v>3486.56</v>
          </cell>
          <cell r="F273">
            <v>0</v>
          </cell>
          <cell r="G273">
            <v>3486.56</v>
          </cell>
          <cell r="H273">
            <v>17302.79</v>
          </cell>
        </row>
        <row r="274">
          <cell r="A274">
            <v>50910010</v>
          </cell>
          <cell r="B274" t="str">
            <v>|</v>
          </cell>
          <cell r="C274" t="str">
            <v>Utilities- Power &amp; Light</v>
          </cell>
          <cell r="D274" t="str">
            <v>|</v>
          </cell>
          <cell r="E274">
            <v>874</v>
          </cell>
          <cell r="F274">
            <v>0</v>
          </cell>
          <cell r="G274">
            <v>874</v>
          </cell>
          <cell r="H274">
            <v>4294</v>
          </cell>
        </row>
        <row r="275">
          <cell r="A275">
            <v>50910031</v>
          </cell>
          <cell r="B275" t="str">
            <v>|</v>
          </cell>
          <cell r="C275" t="str">
            <v>Telephones</v>
          </cell>
          <cell r="D275" t="str">
            <v>|</v>
          </cell>
          <cell r="E275">
            <v>203.22</v>
          </cell>
          <cell r="F275">
            <v>183.44</v>
          </cell>
          <cell r="G275">
            <v>19.78</v>
          </cell>
          <cell r="H275">
            <v>344.93</v>
          </cell>
        </row>
        <row r="276">
          <cell r="A276">
            <v>50920018</v>
          </cell>
          <cell r="B276" t="str">
            <v>|</v>
          </cell>
          <cell r="C276" t="str">
            <v>Maint/R Land&amp;Bldg- Others</v>
          </cell>
          <cell r="D276" t="str">
            <v>|</v>
          </cell>
          <cell r="E276">
            <v>557.57000000000005</v>
          </cell>
          <cell r="F276">
            <v>0</v>
          </cell>
          <cell r="G276">
            <v>557.57000000000005</v>
          </cell>
          <cell r="H276">
            <v>2555.46</v>
          </cell>
        </row>
        <row r="277">
          <cell r="A277">
            <v>50920031</v>
          </cell>
          <cell r="B277" t="str">
            <v>|</v>
          </cell>
          <cell r="C277" t="str">
            <v>One Off Maint- Machinery&amp;Plant</v>
          </cell>
          <cell r="D277" t="str">
            <v>|</v>
          </cell>
          <cell r="E277">
            <v>0</v>
          </cell>
          <cell r="F277">
            <v>0</v>
          </cell>
          <cell r="G277">
            <v>0</v>
          </cell>
          <cell r="H277">
            <v>1438</v>
          </cell>
        </row>
        <row r="278">
          <cell r="A278">
            <v>50930056</v>
          </cell>
          <cell r="B278" t="str">
            <v>|</v>
          </cell>
          <cell r="C278" t="str">
            <v>Rental of Equipment- Others</v>
          </cell>
          <cell r="D278" t="str">
            <v>|</v>
          </cell>
          <cell r="E278">
            <v>74.27</v>
          </cell>
          <cell r="F278">
            <v>0</v>
          </cell>
          <cell r="G278">
            <v>74.27</v>
          </cell>
          <cell r="H278">
            <v>372.12</v>
          </cell>
        </row>
        <row r="279">
          <cell r="A279">
            <v>51000010</v>
          </cell>
          <cell r="B279" t="str">
            <v>|</v>
          </cell>
          <cell r="C279" t="str">
            <v>Postage</v>
          </cell>
          <cell r="D279" t="str">
            <v>|</v>
          </cell>
          <cell r="E279">
            <v>0</v>
          </cell>
          <cell r="F279">
            <v>0</v>
          </cell>
          <cell r="G279">
            <v>0</v>
          </cell>
          <cell r="H279">
            <v>341.36</v>
          </cell>
        </row>
        <row r="280">
          <cell r="A280">
            <v>51000024</v>
          </cell>
          <cell r="B280" t="str">
            <v>|</v>
          </cell>
          <cell r="C280" t="str">
            <v>Stationery&amp;Sup- Others</v>
          </cell>
          <cell r="D280" t="str">
            <v>|</v>
          </cell>
          <cell r="E280">
            <v>367.79</v>
          </cell>
          <cell r="F280">
            <v>0</v>
          </cell>
          <cell r="G280">
            <v>367.79</v>
          </cell>
          <cell r="H280">
            <v>4205.95</v>
          </cell>
        </row>
        <row r="281">
          <cell r="A281">
            <v>51010002</v>
          </cell>
          <cell r="B281" t="str">
            <v>|</v>
          </cell>
          <cell r="C281" t="str">
            <v>Operating Supplies</v>
          </cell>
          <cell r="D281" t="str">
            <v>|</v>
          </cell>
          <cell r="E281">
            <v>902.11</v>
          </cell>
          <cell r="F281">
            <v>0</v>
          </cell>
          <cell r="G281">
            <v>902.11</v>
          </cell>
          <cell r="H281">
            <v>1357.56</v>
          </cell>
        </row>
        <row r="282">
          <cell r="A282">
            <v>51010003</v>
          </cell>
          <cell r="B282" t="str">
            <v>|</v>
          </cell>
          <cell r="C282" t="str">
            <v>Testing Evaluation</v>
          </cell>
          <cell r="D282" t="str">
            <v>|</v>
          </cell>
          <cell r="E282">
            <v>0</v>
          </cell>
          <cell r="F282">
            <v>0</v>
          </cell>
          <cell r="G282">
            <v>0</v>
          </cell>
          <cell r="H282">
            <v>287.43</v>
          </cell>
        </row>
        <row r="283">
          <cell r="A283">
            <v>51020011</v>
          </cell>
          <cell r="B283" t="str">
            <v>|</v>
          </cell>
          <cell r="C283" t="str">
            <v>Courier&amp;Express SVC</v>
          </cell>
          <cell r="D283" t="str">
            <v>|</v>
          </cell>
          <cell r="E283">
            <v>138.88</v>
          </cell>
          <cell r="F283">
            <v>0</v>
          </cell>
          <cell r="G283">
            <v>138.88</v>
          </cell>
          <cell r="H283">
            <v>416.64</v>
          </cell>
        </row>
        <row r="284">
          <cell r="A284">
            <v>51190099</v>
          </cell>
          <cell r="B284" t="str">
            <v>|</v>
          </cell>
          <cell r="C284" t="str">
            <v>Perishable- Miscellaneous</v>
          </cell>
          <cell r="D284" t="str">
            <v>|</v>
          </cell>
          <cell r="E284">
            <v>1620.9</v>
          </cell>
          <cell r="F284">
            <v>0</v>
          </cell>
          <cell r="G284">
            <v>1620.9</v>
          </cell>
          <cell r="H284">
            <v>1662.5</v>
          </cell>
        </row>
        <row r="285">
          <cell r="A285">
            <v>51590099</v>
          </cell>
          <cell r="B285" t="str">
            <v>|</v>
          </cell>
          <cell r="C285" t="str">
            <v>Insurance- Others</v>
          </cell>
          <cell r="D285" t="str">
            <v>|</v>
          </cell>
          <cell r="E285">
            <v>169.81</v>
          </cell>
          <cell r="F285">
            <v>0</v>
          </cell>
          <cell r="G285">
            <v>169.81</v>
          </cell>
          <cell r="H285">
            <v>849.05</v>
          </cell>
        </row>
        <row r="286">
          <cell r="A286">
            <v>51890021</v>
          </cell>
          <cell r="B286" t="str">
            <v>|</v>
          </cell>
          <cell r="C286" t="str">
            <v>Seminar Exp- Year End Seminar</v>
          </cell>
          <cell r="D286" t="str">
            <v>|</v>
          </cell>
          <cell r="E286">
            <v>3333.33</v>
          </cell>
          <cell r="F286">
            <v>0</v>
          </cell>
          <cell r="G286">
            <v>3333.33</v>
          </cell>
          <cell r="H286">
            <v>3333.33</v>
          </cell>
        </row>
        <row r="287">
          <cell r="A287">
            <v>51890042</v>
          </cell>
          <cell r="B287" t="str">
            <v>|</v>
          </cell>
          <cell r="C287" t="str">
            <v>Subscriptions- Others</v>
          </cell>
          <cell r="D287" t="str">
            <v>|</v>
          </cell>
          <cell r="E287">
            <v>501.64</v>
          </cell>
          <cell r="F287">
            <v>0</v>
          </cell>
          <cell r="G287">
            <v>501.64</v>
          </cell>
          <cell r="H287">
            <v>738.84</v>
          </cell>
        </row>
        <row r="288">
          <cell r="A288">
            <v>51890051</v>
          </cell>
          <cell r="B288" t="str">
            <v>|</v>
          </cell>
          <cell r="C288" t="str">
            <v>Outside Svc- Security</v>
          </cell>
          <cell r="D288" t="str">
            <v>|</v>
          </cell>
          <cell r="E288">
            <v>278.18</v>
          </cell>
          <cell r="F288">
            <v>0</v>
          </cell>
          <cell r="G288">
            <v>278.18</v>
          </cell>
          <cell r="H288">
            <v>1390.9</v>
          </cell>
        </row>
        <row r="289">
          <cell r="A289">
            <v>51890061</v>
          </cell>
          <cell r="B289" t="str">
            <v>|</v>
          </cell>
          <cell r="C289" t="str">
            <v>EH &amp; S Expenses</v>
          </cell>
          <cell r="D289" t="str">
            <v>|</v>
          </cell>
          <cell r="E289">
            <v>333.49</v>
          </cell>
          <cell r="F289">
            <v>0</v>
          </cell>
          <cell r="G289">
            <v>333.49</v>
          </cell>
          <cell r="H289">
            <v>1667.45</v>
          </cell>
        </row>
        <row r="290">
          <cell r="D290" t="str">
            <v>-</v>
          </cell>
          <cell r="E290" t="str">
            <v>-----------------------</v>
          </cell>
          <cell r="F290" t="str">
            <v>--------------</v>
          </cell>
          <cell r="G290" t="e">
            <v>#VALUE!</v>
          </cell>
          <cell r="H290" t="str">
            <v>-----------------</v>
          </cell>
        </row>
        <row r="291">
          <cell r="C291" t="str">
            <v>Total for Dimension:(HT0020)</v>
          </cell>
          <cell r="D291">
            <v>0</v>
          </cell>
          <cell r="E291">
            <v>54750.7</v>
          </cell>
          <cell r="F291">
            <v>3818.84</v>
          </cell>
          <cell r="G291">
            <v>50931.86</v>
          </cell>
          <cell r="H291">
            <v>223396.94</v>
          </cell>
        </row>
        <row r="292">
          <cell r="D292" t="str">
            <v>-</v>
          </cell>
          <cell r="E292" t="str">
            <v>-----------------------</v>
          </cell>
          <cell r="F292" t="str">
            <v>--------------</v>
          </cell>
          <cell r="G292" t="e">
            <v>#VALUE!</v>
          </cell>
          <cell r="H292" t="str">
            <v>-----------------</v>
          </cell>
        </row>
        <row r="294">
          <cell r="A294" t="str">
            <v>IT0030           0</v>
          </cell>
          <cell r="B294">
            <v>0</v>
          </cell>
          <cell r="C294" t="str">
            <v>Warehouse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</row>
        <row r="295">
          <cell r="A295">
            <v>50100010</v>
          </cell>
          <cell r="B295" t="str">
            <v>|</v>
          </cell>
          <cell r="C295" t="str">
            <v>Salaries - Basic- Exempt</v>
          </cell>
          <cell r="D295" t="str">
            <v>|</v>
          </cell>
          <cell r="E295">
            <v>6482</v>
          </cell>
          <cell r="F295">
            <v>0</v>
          </cell>
          <cell r="G295">
            <v>6482</v>
          </cell>
          <cell r="H295">
            <v>32307.62</v>
          </cell>
        </row>
        <row r="296">
          <cell r="A296">
            <v>50100015</v>
          </cell>
          <cell r="B296" t="str">
            <v>|</v>
          </cell>
          <cell r="C296" t="str">
            <v>Salaries - Basic- Non Exempt</v>
          </cell>
          <cell r="D296" t="str">
            <v>|</v>
          </cell>
          <cell r="E296">
            <v>1495.5</v>
          </cell>
          <cell r="F296">
            <v>0</v>
          </cell>
          <cell r="G296">
            <v>1495.5</v>
          </cell>
          <cell r="H296">
            <v>7476.5</v>
          </cell>
        </row>
        <row r="297">
          <cell r="A297">
            <v>50100021</v>
          </cell>
          <cell r="B297" t="str">
            <v>|</v>
          </cell>
          <cell r="C297" t="str">
            <v>Salaries-Transp Allow-Exempt</v>
          </cell>
          <cell r="D297" t="str">
            <v>|</v>
          </cell>
          <cell r="E297">
            <v>400</v>
          </cell>
          <cell r="F297">
            <v>0</v>
          </cell>
          <cell r="G297">
            <v>400</v>
          </cell>
          <cell r="H297">
            <v>2000</v>
          </cell>
        </row>
        <row r="298">
          <cell r="A298">
            <v>50110015</v>
          </cell>
          <cell r="B298" t="str">
            <v>|</v>
          </cell>
          <cell r="C298" t="str">
            <v>Overtime-Salaries- Non-Exempt</v>
          </cell>
          <cell r="D298" t="str">
            <v>|</v>
          </cell>
          <cell r="E298">
            <v>411.95</v>
          </cell>
          <cell r="F298">
            <v>0</v>
          </cell>
          <cell r="G298">
            <v>411.95</v>
          </cell>
          <cell r="H298">
            <v>411.95</v>
          </cell>
        </row>
        <row r="299">
          <cell r="A299">
            <v>50140030</v>
          </cell>
          <cell r="B299" t="str">
            <v>|</v>
          </cell>
          <cell r="C299" t="str">
            <v>AWS - Exempt</v>
          </cell>
          <cell r="D299" t="str">
            <v>|</v>
          </cell>
          <cell r="E299">
            <v>531.64</v>
          </cell>
          <cell r="F299">
            <v>0</v>
          </cell>
          <cell r="G299">
            <v>531.64</v>
          </cell>
          <cell r="H299">
            <v>2658.2</v>
          </cell>
        </row>
        <row r="300">
          <cell r="A300">
            <v>50140035</v>
          </cell>
          <cell r="B300" t="str">
            <v>|</v>
          </cell>
          <cell r="C300" t="str">
            <v>AWS - Non-Exempt</v>
          </cell>
          <cell r="D300" t="str">
            <v>|</v>
          </cell>
          <cell r="E300">
            <v>124.63</v>
          </cell>
          <cell r="F300">
            <v>0</v>
          </cell>
          <cell r="G300">
            <v>124.63</v>
          </cell>
          <cell r="H300">
            <v>623.15</v>
          </cell>
        </row>
        <row r="301">
          <cell r="A301">
            <v>50200010</v>
          </cell>
          <cell r="B301" t="str">
            <v>|</v>
          </cell>
          <cell r="C301" t="str">
            <v>Direct Labor- Wages</v>
          </cell>
          <cell r="D301" t="str">
            <v>|</v>
          </cell>
          <cell r="E301">
            <v>12330.79</v>
          </cell>
          <cell r="F301">
            <v>0</v>
          </cell>
          <cell r="G301">
            <v>12330.79</v>
          </cell>
          <cell r="H301">
            <v>67014.67</v>
          </cell>
        </row>
        <row r="302">
          <cell r="A302">
            <v>50210010</v>
          </cell>
          <cell r="B302" t="str">
            <v>|</v>
          </cell>
          <cell r="C302" t="str">
            <v>Overtime- Direct Labour</v>
          </cell>
          <cell r="D302" t="str">
            <v>|</v>
          </cell>
          <cell r="E302">
            <v>4379.41</v>
          </cell>
          <cell r="F302">
            <v>0</v>
          </cell>
          <cell r="G302">
            <v>4379.41</v>
          </cell>
          <cell r="H302">
            <v>21735.72</v>
          </cell>
        </row>
        <row r="303">
          <cell r="A303">
            <v>50240040</v>
          </cell>
          <cell r="B303" t="str">
            <v>|</v>
          </cell>
          <cell r="C303" t="str">
            <v>AWS - Direct Labour</v>
          </cell>
          <cell r="D303" t="str">
            <v>|</v>
          </cell>
          <cell r="E303">
            <v>1147.5</v>
          </cell>
          <cell r="F303">
            <v>0</v>
          </cell>
          <cell r="G303">
            <v>1147.5</v>
          </cell>
          <cell r="H303">
            <v>5737.5</v>
          </cell>
        </row>
        <row r="304">
          <cell r="A304">
            <v>50240070</v>
          </cell>
          <cell r="B304" t="str">
            <v>|</v>
          </cell>
          <cell r="C304" t="str">
            <v>Attendance Bonus-Direct Lab</v>
          </cell>
          <cell r="D304" t="str">
            <v>|</v>
          </cell>
          <cell r="E304">
            <v>210</v>
          </cell>
          <cell r="F304">
            <v>0</v>
          </cell>
          <cell r="G304">
            <v>210</v>
          </cell>
          <cell r="H304">
            <v>1155</v>
          </cell>
        </row>
        <row r="305">
          <cell r="A305">
            <v>50240080</v>
          </cell>
          <cell r="B305" t="str">
            <v>|</v>
          </cell>
          <cell r="C305" t="str">
            <v>Medical Incent-Direct Labour</v>
          </cell>
          <cell r="D305" t="str">
            <v>|</v>
          </cell>
          <cell r="E305">
            <v>0</v>
          </cell>
          <cell r="F305">
            <v>40</v>
          </cell>
          <cell r="G305">
            <v>-40</v>
          </cell>
          <cell r="H305">
            <v>-40</v>
          </cell>
        </row>
        <row r="306">
          <cell r="A306">
            <v>50270010</v>
          </cell>
          <cell r="B306" t="str">
            <v>|</v>
          </cell>
          <cell r="C306" t="str">
            <v>Wages- Union Fee/Other- Direct</v>
          </cell>
          <cell r="D306" t="str">
            <v>|</v>
          </cell>
          <cell r="E306">
            <v>24</v>
          </cell>
          <cell r="F306">
            <v>0</v>
          </cell>
          <cell r="G306">
            <v>24</v>
          </cell>
          <cell r="H306">
            <v>144</v>
          </cell>
        </row>
        <row r="307">
          <cell r="A307">
            <v>50320010</v>
          </cell>
          <cell r="B307" t="str">
            <v>|</v>
          </cell>
          <cell r="C307" t="str">
            <v>CPF-Salaried Employees- Exempt</v>
          </cell>
          <cell r="D307" t="str">
            <v>|</v>
          </cell>
          <cell r="E307">
            <v>1127.06</v>
          </cell>
          <cell r="F307">
            <v>0</v>
          </cell>
          <cell r="G307">
            <v>1127.06</v>
          </cell>
          <cell r="H307">
            <v>5618.3</v>
          </cell>
        </row>
        <row r="308">
          <cell r="A308">
            <v>50320015</v>
          </cell>
          <cell r="B308" t="str">
            <v>|</v>
          </cell>
          <cell r="C308" t="str">
            <v>CPF-Salaried Employees- Non-Ex</v>
          </cell>
          <cell r="D308" t="str">
            <v>|</v>
          </cell>
          <cell r="E308">
            <v>325.94</v>
          </cell>
          <cell r="F308">
            <v>0</v>
          </cell>
          <cell r="G308">
            <v>325.94</v>
          </cell>
          <cell r="H308">
            <v>1364.7</v>
          </cell>
        </row>
        <row r="309">
          <cell r="A309">
            <v>50320020</v>
          </cell>
          <cell r="B309" t="str">
            <v>|</v>
          </cell>
          <cell r="C309" t="str">
            <v>CPF - Direct Employees</v>
          </cell>
          <cell r="D309" t="str">
            <v>|</v>
          </cell>
          <cell r="E309">
            <v>1283.5999999999999</v>
          </cell>
          <cell r="F309">
            <v>0</v>
          </cell>
          <cell r="G309">
            <v>1283.5999999999999</v>
          </cell>
          <cell r="H309">
            <v>6313</v>
          </cell>
        </row>
        <row r="310">
          <cell r="A310">
            <v>50330011</v>
          </cell>
          <cell r="B310" t="str">
            <v>|</v>
          </cell>
          <cell r="C310" t="str">
            <v>Medical/Hospit- Salaried Emp</v>
          </cell>
          <cell r="D310" t="str">
            <v>|</v>
          </cell>
          <cell r="E310">
            <v>124</v>
          </cell>
          <cell r="F310">
            <v>0</v>
          </cell>
          <cell r="G310">
            <v>124</v>
          </cell>
          <cell r="H310">
            <v>1211.5999999999999</v>
          </cell>
        </row>
        <row r="311">
          <cell r="A311">
            <v>50330012</v>
          </cell>
          <cell r="B311" t="str">
            <v>|</v>
          </cell>
          <cell r="C311" t="str">
            <v>Medical/Hospit- Direct Emp</v>
          </cell>
          <cell r="D311" t="str">
            <v>|</v>
          </cell>
          <cell r="E311">
            <v>188</v>
          </cell>
          <cell r="F311">
            <v>0</v>
          </cell>
          <cell r="G311">
            <v>188</v>
          </cell>
          <cell r="H311">
            <v>188</v>
          </cell>
        </row>
        <row r="312">
          <cell r="A312">
            <v>50330050</v>
          </cell>
          <cell r="B312" t="str">
            <v>|</v>
          </cell>
          <cell r="C312" t="str">
            <v>Insurance- Direct Labour</v>
          </cell>
          <cell r="D312" t="str">
            <v>|</v>
          </cell>
          <cell r="E312">
            <v>1568.78</v>
          </cell>
          <cell r="F312">
            <v>1568.78</v>
          </cell>
          <cell r="G312">
            <v>0</v>
          </cell>
          <cell r="H312">
            <v>1568.78</v>
          </cell>
        </row>
        <row r="313">
          <cell r="A313">
            <v>50350016</v>
          </cell>
          <cell r="B313" t="str">
            <v>|</v>
          </cell>
          <cell r="C313" t="str">
            <v>Transpo- Taxi Reimbursement</v>
          </cell>
          <cell r="D313" t="str">
            <v>|</v>
          </cell>
          <cell r="E313">
            <v>0</v>
          </cell>
          <cell r="F313">
            <v>0</v>
          </cell>
          <cell r="G313">
            <v>0</v>
          </cell>
          <cell r="H313">
            <v>379.3</v>
          </cell>
        </row>
        <row r="314">
          <cell r="A314">
            <v>50350017</v>
          </cell>
          <cell r="B314" t="str">
            <v>|</v>
          </cell>
          <cell r="C314" t="str">
            <v>Transpo- Company Bus</v>
          </cell>
          <cell r="D314" t="str">
            <v>|</v>
          </cell>
          <cell r="E314">
            <v>826.63</v>
          </cell>
          <cell r="F314">
            <v>0</v>
          </cell>
          <cell r="G314">
            <v>826.63</v>
          </cell>
          <cell r="H314">
            <v>4133.1499999999996</v>
          </cell>
        </row>
        <row r="315">
          <cell r="A315">
            <v>50350043</v>
          </cell>
          <cell r="B315" t="str">
            <v>|</v>
          </cell>
          <cell r="C315" t="str">
            <v>Oth Supp Bnft-Recreation Exp</v>
          </cell>
          <cell r="D315" t="str">
            <v>|</v>
          </cell>
          <cell r="E315">
            <v>3100</v>
          </cell>
          <cell r="F315">
            <v>0</v>
          </cell>
          <cell r="G315">
            <v>3100</v>
          </cell>
          <cell r="H315">
            <v>3100</v>
          </cell>
        </row>
        <row r="316">
          <cell r="A316">
            <v>50350045</v>
          </cell>
          <cell r="B316" t="str">
            <v>|</v>
          </cell>
          <cell r="C316" t="str">
            <v>Oth Supp Bnft-Staff Wlf-Local</v>
          </cell>
          <cell r="D316" t="str">
            <v>|</v>
          </cell>
          <cell r="E316">
            <v>0</v>
          </cell>
          <cell r="F316">
            <v>0</v>
          </cell>
          <cell r="G316">
            <v>0</v>
          </cell>
          <cell r="H316">
            <v>567.29999999999995</v>
          </cell>
        </row>
        <row r="317">
          <cell r="A317">
            <v>50350047</v>
          </cell>
          <cell r="B317" t="str">
            <v>|</v>
          </cell>
          <cell r="C317" t="str">
            <v>Oth Supp Bnft-Staff Hse-Local</v>
          </cell>
          <cell r="D317" t="str">
            <v>|</v>
          </cell>
          <cell r="E317">
            <v>0</v>
          </cell>
          <cell r="F317">
            <v>120</v>
          </cell>
          <cell r="G317">
            <v>-120</v>
          </cell>
          <cell r="H317">
            <v>-360</v>
          </cell>
        </row>
        <row r="318">
          <cell r="A318">
            <v>50350060</v>
          </cell>
          <cell r="B318" t="str">
            <v>|</v>
          </cell>
          <cell r="C318" t="str">
            <v>Employer SDF/FWL-Direct Labor</v>
          </cell>
          <cell r="D318" t="str">
            <v>|</v>
          </cell>
          <cell r="E318">
            <v>611.5</v>
          </cell>
          <cell r="F318">
            <v>0</v>
          </cell>
          <cell r="G318">
            <v>611.5</v>
          </cell>
          <cell r="H318">
            <v>3237.71</v>
          </cell>
        </row>
        <row r="319">
          <cell r="A319">
            <v>50350062</v>
          </cell>
          <cell r="B319" t="str">
            <v>|</v>
          </cell>
          <cell r="C319" t="str">
            <v>Employer SDF/FWL-Exempt</v>
          </cell>
          <cell r="D319" t="str">
            <v>|</v>
          </cell>
          <cell r="E319">
            <v>28</v>
          </cell>
          <cell r="F319">
            <v>0</v>
          </cell>
          <cell r="G319">
            <v>28</v>
          </cell>
          <cell r="H319">
            <v>56</v>
          </cell>
        </row>
        <row r="320">
          <cell r="A320">
            <v>50350063</v>
          </cell>
          <cell r="B320" t="str">
            <v>|</v>
          </cell>
          <cell r="C320" t="str">
            <v>Employer SDF/FWL-Non-Exempt</v>
          </cell>
          <cell r="D320" t="str">
            <v>|</v>
          </cell>
          <cell r="E320">
            <v>0.5</v>
          </cell>
          <cell r="F320">
            <v>0</v>
          </cell>
          <cell r="G320">
            <v>0.5</v>
          </cell>
          <cell r="H320">
            <v>31.42</v>
          </cell>
        </row>
        <row r="321">
          <cell r="A321">
            <v>50420010</v>
          </cell>
          <cell r="B321" t="str">
            <v>|</v>
          </cell>
          <cell r="C321" t="str">
            <v>Training- Salaried Employees</v>
          </cell>
          <cell r="D321" t="str">
            <v>|</v>
          </cell>
          <cell r="E321">
            <v>0</v>
          </cell>
          <cell r="F321">
            <v>0</v>
          </cell>
          <cell r="G321">
            <v>0</v>
          </cell>
          <cell r="H321">
            <v>82.4</v>
          </cell>
        </row>
        <row r="322">
          <cell r="A322">
            <v>50720010</v>
          </cell>
          <cell r="B322" t="str">
            <v>|</v>
          </cell>
          <cell r="C322" t="str">
            <v>MIS/EDP- Computer Supplies</v>
          </cell>
          <cell r="D322" t="str">
            <v>|</v>
          </cell>
          <cell r="E322">
            <v>0</v>
          </cell>
          <cell r="F322">
            <v>0</v>
          </cell>
          <cell r="G322">
            <v>0</v>
          </cell>
          <cell r="H322">
            <v>495</v>
          </cell>
        </row>
        <row r="323">
          <cell r="A323">
            <v>50805010</v>
          </cell>
          <cell r="B323" t="str">
            <v>|</v>
          </cell>
          <cell r="C323" t="str">
            <v>Depr- Furniture,Fixture&amp;Fittin</v>
          </cell>
          <cell r="D323" t="str">
            <v>|</v>
          </cell>
          <cell r="E323">
            <v>382.62</v>
          </cell>
          <cell r="F323">
            <v>0</v>
          </cell>
          <cell r="G323">
            <v>382.62</v>
          </cell>
          <cell r="H323">
            <v>1913.1</v>
          </cell>
        </row>
        <row r="324">
          <cell r="A324">
            <v>50810010</v>
          </cell>
          <cell r="B324" t="str">
            <v>|</v>
          </cell>
          <cell r="C324" t="str">
            <v>Depr- Leasehold Improvement</v>
          </cell>
          <cell r="D324" t="str">
            <v>|</v>
          </cell>
          <cell r="E324">
            <v>608.13</v>
          </cell>
          <cell r="F324">
            <v>0</v>
          </cell>
          <cell r="G324">
            <v>608.13</v>
          </cell>
          <cell r="H324">
            <v>3040.65</v>
          </cell>
        </row>
        <row r="325">
          <cell r="A325">
            <v>50830010</v>
          </cell>
          <cell r="B325" t="str">
            <v>|</v>
          </cell>
          <cell r="C325" t="str">
            <v>Depr- Machinery &amp; Plant</v>
          </cell>
          <cell r="D325" t="str">
            <v>|</v>
          </cell>
          <cell r="E325">
            <v>286.94</v>
          </cell>
          <cell r="F325">
            <v>0</v>
          </cell>
          <cell r="G325">
            <v>286.94</v>
          </cell>
          <cell r="H325">
            <v>1434.7</v>
          </cell>
        </row>
        <row r="326">
          <cell r="A326">
            <v>50830020</v>
          </cell>
          <cell r="B326" t="str">
            <v>|</v>
          </cell>
          <cell r="C326" t="str">
            <v>Depr- Tools &amp; Workshop Equip</v>
          </cell>
          <cell r="D326" t="str">
            <v>|</v>
          </cell>
          <cell r="E326">
            <v>17.36</v>
          </cell>
          <cell r="F326">
            <v>0</v>
          </cell>
          <cell r="G326">
            <v>17.36</v>
          </cell>
          <cell r="H326">
            <v>86.8</v>
          </cell>
        </row>
        <row r="327">
          <cell r="A327">
            <v>50900010</v>
          </cell>
          <cell r="B327" t="str">
            <v>|</v>
          </cell>
          <cell r="C327" t="str">
            <v>Rent of Land&amp;Bldg</v>
          </cell>
          <cell r="D327" t="str">
            <v>|</v>
          </cell>
          <cell r="E327">
            <v>45425.1</v>
          </cell>
          <cell r="F327">
            <v>6500</v>
          </cell>
          <cell r="G327">
            <v>38925.1</v>
          </cell>
          <cell r="H327">
            <v>192931.71</v>
          </cell>
        </row>
        <row r="328">
          <cell r="A328">
            <v>50910010</v>
          </cell>
          <cell r="B328" t="str">
            <v>|</v>
          </cell>
          <cell r="C328" t="str">
            <v>Utilities- Power &amp; Light</v>
          </cell>
          <cell r="D328" t="str">
            <v>|</v>
          </cell>
          <cell r="E328">
            <v>3876</v>
          </cell>
          <cell r="F328">
            <v>0</v>
          </cell>
          <cell r="G328">
            <v>3876</v>
          </cell>
          <cell r="H328">
            <v>17955</v>
          </cell>
        </row>
        <row r="329">
          <cell r="A329">
            <v>50910031</v>
          </cell>
          <cell r="B329" t="str">
            <v>|</v>
          </cell>
          <cell r="C329" t="str">
            <v>Telephones</v>
          </cell>
          <cell r="D329" t="str">
            <v>|</v>
          </cell>
          <cell r="E329">
            <v>371.61</v>
          </cell>
          <cell r="F329">
            <v>271.14</v>
          </cell>
          <cell r="G329">
            <v>100.47000000000003</v>
          </cell>
          <cell r="H329">
            <v>879.24</v>
          </cell>
        </row>
        <row r="330">
          <cell r="A330">
            <v>50920018</v>
          </cell>
          <cell r="B330" t="str">
            <v>|</v>
          </cell>
          <cell r="C330" t="str">
            <v>Maint/R Land&amp;Bldg- Others</v>
          </cell>
          <cell r="D330" t="str">
            <v>|</v>
          </cell>
          <cell r="E330">
            <v>4509.57</v>
          </cell>
          <cell r="F330">
            <v>0</v>
          </cell>
          <cell r="G330">
            <v>4509.57</v>
          </cell>
          <cell r="H330">
            <v>20400.79</v>
          </cell>
        </row>
        <row r="331">
          <cell r="A331">
            <v>50920031</v>
          </cell>
          <cell r="B331" t="str">
            <v>|</v>
          </cell>
          <cell r="C331" t="str">
            <v>One Off Maint- Machinery&amp;Plant</v>
          </cell>
          <cell r="D331" t="str">
            <v>|</v>
          </cell>
          <cell r="E331">
            <v>0</v>
          </cell>
          <cell r="F331">
            <v>0</v>
          </cell>
          <cell r="G331">
            <v>0</v>
          </cell>
          <cell r="H331">
            <v>520</v>
          </cell>
        </row>
        <row r="332">
          <cell r="A332">
            <v>50920036</v>
          </cell>
          <cell r="B332" t="str">
            <v>|</v>
          </cell>
          <cell r="C332" t="str">
            <v>One Off Maint- PC&amp;Peripherals</v>
          </cell>
          <cell r="D332" t="str">
            <v>|</v>
          </cell>
          <cell r="E332">
            <v>650</v>
          </cell>
          <cell r="F332">
            <v>0</v>
          </cell>
          <cell r="G332">
            <v>650</v>
          </cell>
          <cell r="H332">
            <v>925</v>
          </cell>
        </row>
        <row r="333">
          <cell r="A333">
            <v>50930055</v>
          </cell>
          <cell r="B333" t="str">
            <v>|</v>
          </cell>
          <cell r="C333" t="str">
            <v>Rental of Equipment- Mfg Equip</v>
          </cell>
          <cell r="D333" t="str">
            <v>|</v>
          </cell>
          <cell r="E333">
            <v>4850</v>
          </cell>
          <cell r="F333">
            <v>591.22</v>
          </cell>
          <cell r="G333">
            <v>4258.78</v>
          </cell>
          <cell r="H333">
            <v>21984.400000000001</v>
          </cell>
        </row>
        <row r="334">
          <cell r="A334">
            <v>50930056</v>
          </cell>
          <cell r="B334" t="str">
            <v>|</v>
          </cell>
          <cell r="C334" t="str">
            <v>Rental of Equipment- Others</v>
          </cell>
          <cell r="D334" t="str">
            <v>|</v>
          </cell>
          <cell r="E334">
            <v>55.7</v>
          </cell>
          <cell r="F334">
            <v>0</v>
          </cell>
          <cell r="G334">
            <v>55.7</v>
          </cell>
          <cell r="H334">
            <v>279.08</v>
          </cell>
        </row>
        <row r="335">
          <cell r="A335">
            <v>51000010</v>
          </cell>
          <cell r="B335" t="str">
            <v>|</v>
          </cell>
          <cell r="C335" t="str">
            <v>Postage</v>
          </cell>
          <cell r="D335" t="str">
            <v>|</v>
          </cell>
          <cell r="E335">
            <v>16</v>
          </cell>
          <cell r="F335">
            <v>0</v>
          </cell>
          <cell r="G335">
            <v>16</v>
          </cell>
          <cell r="H335">
            <v>224.32</v>
          </cell>
        </row>
        <row r="336">
          <cell r="A336">
            <v>51000024</v>
          </cell>
          <cell r="B336" t="str">
            <v>|</v>
          </cell>
          <cell r="C336" t="str">
            <v>Stationery&amp;Sup- Others</v>
          </cell>
          <cell r="D336" t="str">
            <v>|</v>
          </cell>
          <cell r="E336">
            <v>208.34</v>
          </cell>
          <cell r="F336">
            <v>0</v>
          </cell>
          <cell r="G336">
            <v>208.34</v>
          </cell>
          <cell r="H336">
            <v>2760.6</v>
          </cell>
        </row>
        <row r="337">
          <cell r="A337">
            <v>51010001</v>
          </cell>
          <cell r="B337" t="str">
            <v>|</v>
          </cell>
          <cell r="C337" t="str">
            <v>Packing Supplies</v>
          </cell>
          <cell r="D337" t="str">
            <v>|</v>
          </cell>
          <cell r="E337">
            <v>420</v>
          </cell>
          <cell r="F337">
            <v>0</v>
          </cell>
          <cell r="G337">
            <v>420</v>
          </cell>
          <cell r="H337">
            <v>588</v>
          </cell>
        </row>
        <row r="338">
          <cell r="A338">
            <v>51010002</v>
          </cell>
          <cell r="B338" t="str">
            <v>|</v>
          </cell>
          <cell r="C338" t="str">
            <v>Operating Supplies</v>
          </cell>
          <cell r="D338" t="str">
            <v>|</v>
          </cell>
          <cell r="E338">
            <v>543.6</v>
          </cell>
          <cell r="F338">
            <v>0</v>
          </cell>
          <cell r="G338">
            <v>543.6</v>
          </cell>
          <cell r="H338">
            <v>4232.6000000000004</v>
          </cell>
        </row>
        <row r="339">
          <cell r="A339">
            <v>51010003</v>
          </cell>
          <cell r="B339" t="str">
            <v>|</v>
          </cell>
          <cell r="C339" t="str">
            <v>Testing Evaluation</v>
          </cell>
          <cell r="D339" t="str">
            <v>|</v>
          </cell>
          <cell r="E339">
            <v>0</v>
          </cell>
          <cell r="F339">
            <v>0</v>
          </cell>
          <cell r="G339">
            <v>0</v>
          </cell>
          <cell r="H339">
            <v>25.75</v>
          </cell>
        </row>
        <row r="340">
          <cell r="A340">
            <v>51020011</v>
          </cell>
          <cell r="B340" t="str">
            <v>|</v>
          </cell>
          <cell r="C340" t="str">
            <v>Courier&amp;Express SVC</v>
          </cell>
          <cell r="D340" t="str">
            <v>|</v>
          </cell>
          <cell r="E340">
            <v>104.16</v>
          </cell>
          <cell r="F340">
            <v>0</v>
          </cell>
          <cell r="G340">
            <v>104.16</v>
          </cell>
          <cell r="H340">
            <v>312.48</v>
          </cell>
        </row>
        <row r="341">
          <cell r="A341">
            <v>51030001</v>
          </cell>
          <cell r="B341" t="str">
            <v>|</v>
          </cell>
          <cell r="C341" t="str">
            <v>Factory Scrap</v>
          </cell>
          <cell r="D341" t="str">
            <v>|</v>
          </cell>
          <cell r="E341">
            <v>0</v>
          </cell>
          <cell r="F341">
            <v>0</v>
          </cell>
          <cell r="G341">
            <v>0</v>
          </cell>
          <cell r="H341">
            <v>1387.45</v>
          </cell>
        </row>
        <row r="342">
          <cell r="A342">
            <v>51190010</v>
          </cell>
          <cell r="B342" t="str">
            <v>|</v>
          </cell>
          <cell r="C342" t="str">
            <v>Perishable- Oils &amp; Lubricant</v>
          </cell>
          <cell r="D342" t="str">
            <v>|</v>
          </cell>
          <cell r="E342">
            <v>60</v>
          </cell>
          <cell r="F342">
            <v>0</v>
          </cell>
          <cell r="G342">
            <v>60</v>
          </cell>
          <cell r="H342">
            <v>706</v>
          </cell>
        </row>
        <row r="343">
          <cell r="A343">
            <v>51590099</v>
          </cell>
          <cell r="B343" t="str">
            <v>|</v>
          </cell>
          <cell r="C343" t="str">
            <v>Insurance- Others</v>
          </cell>
          <cell r="D343" t="str">
            <v>|</v>
          </cell>
          <cell r="E343">
            <v>5026.3900000000003</v>
          </cell>
          <cell r="F343">
            <v>0</v>
          </cell>
          <cell r="G343">
            <v>5026.3900000000003</v>
          </cell>
          <cell r="H343">
            <v>25131.95</v>
          </cell>
        </row>
        <row r="344">
          <cell r="A344">
            <v>51890021</v>
          </cell>
          <cell r="B344" t="str">
            <v>|</v>
          </cell>
          <cell r="C344" t="str">
            <v>Seminar Exp- Year End Seminar</v>
          </cell>
          <cell r="D344" t="str">
            <v>|</v>
          </cell>
          <cell r="E344">
            <v>1666.67</v>
          </cell>
          <cell r="F344">
            <v>0</v>
          </cell>
          <cell r="G344">
            <v>1666.67</v>
          </cell>
          <cell r="H344">
            <v>1666.67</v>
          </cell>
        </row>
        <row r="345">
          <cell r="A345">
            <v>51890051</v>
          </cell>
          <cell r="B345" t="str">
            <v>|</v>
          </cell>
          <cell r="C345" t="str">
            <v>Outside Svc- Security</v>
          </cell>
          <cell r="D345" t="str">
            <v>|</v>
          </cell>
          <cell r="E345">
            <v>401.82</v>
          </cell>
          <cell r="F345">
            <v>0</v>
          </cell>
          <cell r="G345">
            <v>401.82</v>
          </cell>
          <cell r="H345">
            <v>2009.1</v>
          </cell>
        </row>
        <row r="346">
          <cell r="A346">
            <v>51890061</v>
          </cell>
          <cell r="B346" t="str">
            <v>|</v>
          </cell>
          <cell r="C346" t="str">
            <v>EH &amp; S Expenses</v>
          </cell>
          <cell r="D346" t="str">
            <v>|</v>
          </cell>
          <cell r="E346">
            <v>481.71</v>
          </cell>
          <cell r="F346">
            <v>0</v>
          </cell>
          <cell r="G346">
            <v>481.71</v>
          </cell>
          <cell r="H346">
            <v>2408.5500000000002</v>
          </cell>
        </row>
        <row r="347">
          <cell r="D347" t="str">
            <v>-</v>
          </cell>
          <cell r="E347" t="str">
            <v>-----------------------</v>
          </cell>
          <cell r="F347" t="str">
            <v>--------------</v>
          </cell>
          <cell r="G347" t="e">
            <v>#VALUE!</v>
          </cell>
          <cell r="H347" t="str">
            <v>-----------------</v>
          </cell>
        </row>
        <row r="348">
          <cell r="C348" t="str">
            <v>Total for Dimension:(IT0030)</v>
          </cell>
          <cell r="D348">
            <v>0</v>
          </cell>
          <cell r="E348">
            <v>106683.15</v>
          </cell>
          <cell r="F348">
            <v>9091.14</v>
          </cell>
          <cell r="G348">
            <v>97592.01</v>
          </cell>
          <cell r="H348">
            <v>473014.91</v>
          </cell>
        </row>
        <row r="349">
          <cell r="D349" t="str">
            <v>-</v>
          </cell>
          <cell r="E349" t="str">
            <v>-----------------------</v>
          </cell>
          <cell r="F349" t="str">
            <v>--------------</v>
          </cell>
          <cell r="G349" t="e">
            <v>#VALUE!</v>
          </cell>
          <cell r="H349" t="str">
            <v>-----------------</v>
          </cell>
        </row>
        <row r="352">
          <cell r="A352" t="str">
            <v>KT0011           0</v>
          </cell>
          <cell r="B352">
            <v>0</v>
          </cell>
          <cell r="C352" t="str">
            <v>EH &amp; S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</row>
        <row r="353">
          <cell r="A353">
            <v>50100010</v>
          </cell>
          <cell r="B353" t="str">
            <v>|</v>
          </cell>
          <cell r="C353" t="str">
            <v>Salaries - Basic- Exempt</v>
          </cell>
          <cell r="D353" t="str">
            <v>|</v>
          </cell>
          <cell r="E353">
            <v>4804</v>
          </cell>
          <cell r="F353">
            <v>0</v>
          </cell>
          <cell r="G353">
            <v>4804</v>
          </cell>
          <cell r="H353">
            <v>24020</v>
          </cell>
        </row>
        <row r="354">
          <cell r="A354">
            <v>50140030</v>
          </cell>
          <cell r="B354" t="str">
            <v>|</v>
          </cell>
          <cell r="C354" t="str">
            <v>AWS - Exempt</v>
          </cell>
          <cell r="D354" t="str">
            <v>|</v>
          </cell>
          <cell r="E354">
            <v>400.33</v>
          </cell>
          <cell r="F354">
            <v>0</v>
          </cell>
          <cell r="G354">
            <v>400.33</v>
          </cell>
          <cell r="H354">
            <v>2001.65</v>
          </cell>
        </row>
        <row r="355">
          <cell r="A355">
            <v>50320010</v>
          </cell>
          <cell r="B355" t="str">
            <v>|</v>
          </cell>
          <cell r="C355" t="str">
            <v>CPF-Salaried Employees- Exempt</v>
          </cell>
          <cell r="D355" t="str">
            <v>|</v>
          </cell>
          <cell r="E355">
            <v>833.05</v>
          </cell>
          <cell r="F355">
            <v>0</v>
          </cell>
          <cell r="G355">
            <v>833.05</v>
          </cell>
          <cell r="H355">
            <v>4166.25</v>
          </cell>
        </row>
        <row r="356">
          <cell r="A356">
            <v>50330011</v>
          </cell>
          <cell r="B356" t="str">
            <v>|</v>
          </cell>
          <cell r="C356" t="str">
            <v>Medical/Hospit- Salaried Emp</v>
          </cell>
          <cell r="D356" t="str">
            <v>|</v>
          </cell>
          <cell r="E356">
            <v>0</v>
          </cell>
          <cell r="F356">
            <v>0</v>
          </cell>
          <cell r="G356">
            <v>0</v>
          </cell>
          <cell r="H356">
            <v>30</v>
          </cell>
        </row>
        <row r="357">
          <cell r="A357">
            <v>50330052</v>
          </cell>
          <cell r="B357" t="str">
            <v>|</v>
          </cell>
          <cell r="C357" t="str">
            <v>Insurance- Exempt</v>
          </cell>
          <cell r="D357" t="str">
            <v>|</v>
          </cell>
          <cell r="E357">
            <v>303.17</v>
          </cell>
          <cell r="F357">
            <v>303.17</v>
          </cell>
          <cell r="G357">
            <v>0</v>
          </cell>
          <cell r="H357">
            <v>303.17</v>
          </cell>
        </row>
        <row r="358">
          <cell r="A358">
            <v>50350043</v>
          </cell>
          <cell r="B358" t="str">
            <v>|</v>
          </cell>
          <cell r="C358" t="str">
            <v>Oth Supp Bnft-Recreation Exp</v>
          </cell>
          <cell r="D358" t="str">
            <v>|</v>
          </cell>
          <cell r="E358">
            <v>177.08</v>
          </cell>
          <cell r="F358">
            <v>0</v>
          </cell>
          <cell r="G358">
            <v>177.08</v>
          </cell>
          <cell r="H358">
            <v>177.08</v>
          </cell>
        </row>
        <row r="359">
          <cell r="A359">
            <v>50350045</v>
          </cell>
          <cell r="B359" t="str">
            <v>|</v>
          </cell>
          <cell r="C359" t="str">
            <v>Oth Supp Bnft-Staff Wlf-Local</v>
          </cell>
          <cell r="D359" t="str">
            <v>|</v>
          </cell>
          <cell r="E359">
            <v>0</v>
          </cell>
          <cell r="F359">
            <v>0</v>
          </cell>
          <cell r="G359">
            <v>0</v>
          </cell>
          <cell r="H359">
            <v>2463.6999999999998</v>
          </cell>
        </row>
        <row r="360">
          <cell r="A360">
            <v>50350062</v>
          </cell>
          <cell r="B360" t="str">
            <v>|</v>
          </cell>
          <cell r="C360" t="str">
            <v>Employer SDF/FWL-Exempt</v>
          </cell>
          <cell r="D360" t="str">
            <v>|</v>
          </cell>
          <cell r="E360">
            <v>1</v>
          </cell>
          <cell r="F360">
            <v>0</v>
          </cell>
          <cell r="G360">
            <v>1</v>
          </cell>
          <cell r="H360">
            <v>5</v>
          </cell>
        </row>
        <row r="361">
          <cell r="A361">
            <v>50830010</v>
          </cell>
          <cell r="B361" t="str">
            <v>|</v>
          </cell>
          <cell r="C361" t="str">
            <v>Depr- Machinery &amp; Plant</v>
          </cell>
          <cell r="D361" t="str">
            <v>|</v>
          </cell>
          <cell r="E361">
            <v>190.97</v>
          </cell>
          <cell r="F361">
            <v>0</v>
          </cell>
          <cell r="G361">
            <v>190.97</v>
          </cell>
          <cell r="H361">
            <v>954.85</v>
          </cell>
        </row>
        <row r="362">
          <cell r="A362">
            <v>50830020</v>
          </cell>
          <cell r="B362" t="str">
            <v>|</v>
          </cell>
          <cell r="C362" t="str">
            <v>Depr- Tools &amp; Workshop Equip</v>
          </cell>
          <cell r="D362" t="str">
            <v>|</v>
          </cell>
          <cell r="E362">
            <v>31.11</v>
          </cell>
          <cell r="F362">
            <v>0</v>
          </cell>
          <cell r="G362">
            <v>31.11</v>
          </cell>
          <cell r="H362">
            <v>155.55000000000001</v>
          </cell>
        </row>
        <row r="363">
          <cell r="A363">
            <v>50900010</v>
          </cell>
          <cell r="B363" t="str">
            <v>|</v>
          </cell>
          <cell r="C363" t="str">
            <v>Rent of Land&amp;Bldg</v>
          </cell>
          <cell r="D363" t="str">
            <v>|</v>
          </cell>
          <cell r="E363">
            <v>365.08</v>
          </cell>
          <cell r="F363">
            <v>0</v>
          </cell>
          <cell r="G363">
            <v>365.08</v>
          </cell>
          <cell r="H363">
            <v>1811.79</v>
          </cell>
        </row>
        <row r="364">
          <cell r="A364">
            <v>50910010</v>
          </cell>
          <cell r="B364" t="str">
            <v>|</v>
          </cell>
          <cell r="C364" t="str">
            <v>Utilities- Power &amp; Light</v>
          </cell>
          <cell r="D364" t="str">
            <v>|</v>
          </cell>
          <cell r="E364">
            <v>152</v>
          </cell>
          <cell r="F364">
            <v>0</v>
          </cell>
          <cell r="G364">
            <v>152</v>
          </cell>
          <cell r="H364">
            <v>608</v>
          </cell>
        </row>
        <row r="365">
          <cell r="A365">
            <v>50910031</v>
          </cell>
          <cell r="B365" t="str">
            <v>|</v>
          </cell>
          <cell r="C365" t="str">
            <v>Telephones</v>
          </cell>
          <cell r="D365" t="str">
            <v>|</v>
          </cell>
          <cell r="E365">
            <v>20.76</v>
          </cell>
          <cell r="F365">
            <v>0</v>
          </cell>
          <cell r="G365">
            <v>20.76</v>
          </cell>
          <cell r="H365">
            <v>206.32</v>
          </cell>
        </row>
        <row r="366">
          <cell r="A366">
            <v>50920018</v>
          </cell>
          <cell r="B366" t="str">
            <v>|</v>
          </cell>
          <cell r="C366" t="str">
            <v>Maint/R Land&amp;Bldg- Others</v>
          </cell>
          <cell r="D366" t="str">
            <v>|</v>
          </cell>
          <cell r="E366">
            <v>71.150000000000006</v>
          </cell>
          <cell r="F366">
            <v>0</v>
          </cell>
          <cell r="G366">
            <v>71.150000000000006</v>
          </cell>
          <cell r="H366">
            <v>284.60000000000002</v>
          </cell>
        </row>
        <row r="367">
          <cell r="A367">
            <v>50930056</v>
          </cell>
          <cell r="B367" t="str">
            <v>|</v>
          </cell>
          <cell r="C367" t="str">
            <v>Rental of Equipment- Others</v>
          </cell>
          <cell r="D367" t="str">
            <v>|</v>
          </cell>
          <cell r="E367">
            <v>18.57</v>
          </cell>
          <cell r="F367">
            <v>0</v>
          </cell>
          <cell r="G367">
            <v>18.57</v>
          </cell>
          <cell r="H367">
            <v>93.04</v>
          </cell>
        </row>
        <row r="368">
          <cell r="A368">
            <v>51000010</v>
          </cell>
          <cell r="B368" t="str">
            <v>|</v>
          </cell>
          <cell r="C368" t="str">
            <v>Postage</v>
          </cell>
          <cell r="D368" t="str">
            <v>|</v>
          </cell>
          <cell r="E368">
            <v>0</v>
          </cell>
          <cell r="F368">
            <v>0</v>
          </cell>
          <cell r="G368">
            <v>0</v>
          </cell>
          <cell r="H368">
            <v>69.44</v>
          </cell>
        </row>
        <row r="369">
          <cell r="A369">
            <v>51000024</v>
          </cell>
          <cell r="B369" t="str">
            <v>|</v>
          </cell>
          <cell r="C369" t="str">
            <v>Stationery&amp;Sup- Others</v>
          </cell>
          <cell r="D369" t="str">
            <v>|</v>
          </cell>
          <cell r="E369">
            <v>69.45</v>
          </cell>
          <cell r="F369">
            <v>0</v>
          </cell>
          <cell r="G369">
            <v>69.45</v>
          </cell>
          <cell r="H369">
            <v>208.35</v>
          </cell>
        </row>
        <row r="370">
          <cell r="A370">
            <v>51020011</v>
          </cell>
          <cell r="B370" t="str">
            <v>|</v>
          </cell>
          <cell r="C370" t="str">
            <v>Courier&amp;Express SVC</v>
          </cell>
          <cell r="D370" t="str">
            <v>|</v>
          </cell>
          <cell r="E370">
            <v>34.72</v>
          </cell>
          <cell r="F370">
            <v>0</v>
          </cell>
          <cell r="G370">
            <v>34.72</v>
          </cell>
          <cell r="H370">
            <v>104.16</v>
          </cell>
        </row>
        <row r="371">
          <cell r="A371">
            <v>51020021</v>
          </cell>
          <cell r="B371" t="str">
            <v>|</v>
          </cell>
          <cell r="C371" t="str">
            <v>Publications&amp;Periodcl</v>
          </cell>
          <cell r="D371" t="str">
            <v>|</v>
          </cell>
          <cell r="E371">
            <v>0</v>
          </cell>
          <cell r="F371">
            <v>0</v>
          </cell>
          <cell r="G371">
            <v>0</v>
          </cell>
          <cell r="H371">
            <v>138.9</v>
          </cell>
        </row>
        <row r="372">
          <cell r="A372">
            <v>51590099</v>
          </cell>
          <cell r="B372" t="str">
            <v>|</v>
          </cell>
          <cell r="C372" t="str">
            <v>Insurance- Others</v>
          </cell>
          <cell r="D372" t="str">
            <v>|</v>
          </cell>
          <cell r="E372">
            <v>65.099999999999994</v>
          </cell>
          <cell r="F372">
            <v>0</v>
          </cell>
          <cell r="G372">
            <v>65.099999999999994</v>
          </cell>
          <cell r="H372">
            <v>325.5</v>
          </cell>
        </row>
        <row r="373">
          <cell r="A373">
            <v>51890021</v>
          </cell>
          <cell r="B373" t="str">
            <v>|</v>
          </cell>
          <cell r="C373" t="str">
            <v>Seminar Exp- Year End Seminar</v>
          </cell>
          <cell r="D373" t="str">
            <v>|</v>
          </cell>
          <cell r="E373">
            <v>1666.67</v>
          </cell>
          <cell r="F373">
            <v>0</v>
          </cell>
          <cell r="G373">
            <v>1666.67</v>
          </cell>
          <cell r="H373">
            <v>1666.67</v>
          </cell>
        </row>
        <row r="374">
          <cell r="A374">
            <v>51890051</v>
          </cell>
          <cell r="B374" t="str">
            <v>|</v>
          </cell>
          <cell r="C374" t="str">
            <v>Outside Svc- Security</v>
          </cell>
          <cell r="D374" t="str">
            <v>|</v>
          </cell>
          <cell r="E374">
            <v>30.91</v>
          </cell>
          <cell r="F374">
            <v>0</v>
          </cell>
          <cell r="G374">
            <v>30.91</v>
          </cell>
          <cell r="H374">
            <v>154.55000000000001</v>
          </cell>
        </row>
        <row r="375">
          <cell r="A375">
            <v>51890061</v>
          </cell>
          <cell r="B375" t="str">
            <v>|</v>
          </cell>
          <cell r="C375" t="str">
            <v>EH &amp; S Expenses</v>
          </cell>
          <cell r="D375" t="str">
            <v>|</v>
          </cell>
          <cell r="E375">
            <v>130</v>
          </cell>
          <cell r="F375">
            <v>0</v>
          </cell>
          <cell r="G375">
            <v>130</v>
          </cell>
          <cell r="H375">
            <v>4098.45</v>
          </cell>
        </row>
        <row r="376">
          <cell r="A376">
            <v>51990010</v>
          </cell>
          <cell r="B376" t="str">
            <v>|</v>
          </cell>
          <cell r="C376" t="str">
            <v>Allocation to other Dept</v>
          </cell>
          <cell r="D376" t="str">
            <v>|</v>
          </cell>
          <cell r="E376">
            <v>0</v>
          </cell>
          <cell r="F376">
            <v>8050.03</v>
          </cell>
          <cell r="G376">
            <v>-8050.03</v>
          </cell>
          <cell r="H376">
            <v>-40250.15</v>
          </cell>
        </row>
        <row r="377">
          <cell r="D377" t="str">
            <v>-</v>
          </cell>
          <cell r="E377" t="str">
            <v>-----------------------</v>
          </cell>
          <cell r="F377" t="str">
            <v>--------------</v>
          </cell>
          <cell r="G377" t="e">
            <v>#VALUE!</v>
          </cell>
          <cell r="H377" t="str">
            <v>-----------------</v>
          </cell>
        </row>
        <row r="378">
          <cell r="C378" t="str">
            <v>Total for Dimension:(KT0011)</v>
          </cell>
          <cell r="D378">
            <v>0</v>
          </cell>
          <cell r="E378">
            <v>9365.1200000000008</v>
          </cell>
          <cell r="F378">
            <v>8353.2000000000007</v>
          </cell>
          <cell r="G378">
            <v>1011.9200000000001</v>
          </cell>
          <cell r="H378">
            <v>3796.87</v>
          </cell>
        </row>
        <row r="379">
          <cell r="D379" t="str">
            <v>-</v>
          </cell>
          <cell r="E379" t="str">
            <v>-----------------------</v>
          </cell>
          <cell r="F379" t="str">
            <v>--------------</v>
          </cell>
          <cell r="G379" t="e">
            <v>#VALUE!</v>
          </cell>
          <cell r="H379" t="str">
            <v>-----------------</v>
          </cell>
        </row>
      </sheetData>
      <sheetData sheetId="13" refreshError="1"/>
    </sheetDataSet>
  </externalBook>
</externalLink>
</file>

<file path=xl/externalLinks/externalLink282.xml><?xml version="1.0" encoding="utf-8"?>
<externalLink xmlns="http://schemas.openxmlformats.org/spreadsheetml/2006/main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  <sheetName val="T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83.xml><?xml version="1.0" encoding="utf-8"?>
<externalLink xmlns="http://schemas.openxmlformats.org/spreadsheetml/2006/main">
  <externalBook xmlns:r="http://schemas.openxmlformats.org/officeDocument/2006/relationships" r:id="rId1">
    <sheetNames>
      <sheetName val="FF_2"/>
      <sheetName val="FF-2"/>
      <sheetName val="gl"/>
      <sheetName val="wuerth"/>
      <sheetName val="FSA"/>
      <sheetName val="feature"/>
      <sheetName val="List"/>
      <sheetName val="HH"/>
      <sheetName val="A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BPR"/>
      <sheetName val="Sale0403"/>
      <sheetName val="Sheet1"/>
      <sheetName val="Standing Data"/>
      <sheetName val="Financial Highligh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84.xml><?xml version="1.0" encoding="utf-8"?>
<externalLink xmlns="http://schemas.openxmlformats.org/spreadsheetml/2006/main">
  <externalBook xmlns:r="http://schemas.openxmlformats.org/officeDocument/2006/relationships" r:id="rId1">
    <sheetNames>
      <sheetName val="FF_2"/>
      <sheetName val="gl"/>
      <sheetName val="wuerth"/>
      <sheetName val="List"/>
      <sheetName val="FF_2 _1_"/>
      <sheetName val="FSA"/>
      <sheetName val="B"/>
      <sheetName val="Newspaper"/>
      <sheetName val="feature"/>
      <sheetName val="U"/>
      <sheetName val="B131 "/>
      <sheetName val="A"/>
      <sheetName val="FF_3"/>
      <sheetName val="Details"/>
      <sheetName val="สุทธิภาษี"/>
      <sheetName val="Q3-46"/>
      <sheetName val="Header"/>
      <sheetName val="PJ List"/>
      <sheetName val="BPR"/>
      <sheetName val="FF-2"/>
      <sheetName val="Sale04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85.xml><?xml version="1.0" encoding="utf-8"?>
<externalLink xmlns="http://schemas.openxmlformats.org/spreadsheetml/2006/main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86.xml><?xml version="1.0" encoding="utf-8"?>
<externalLink xmlns="http://schemas.openxmlformats.org/spreadsheetml/2006/main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87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PAYROLL"/>
      <sheetName val="Reimbursements"/>
      <sheetName val="งบกำไรขาดทุน"/>
      <sheetName val="งบดุล"/>
      <sheetName val="PL 30.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88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Summary Report"/>
      <sheetName val="MTD Act"/>
      <sheetName val="YTD Act"/>
      <sheetName val="MTD Plan"/>
      <sheetName val="YTD Plan"/>
      <sheetName val="Constant"/>
      <sheetName val="Graph"/>
      <sheetName val="PL Chart"/>
      <sheetName val="99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89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_Maincomp"/>
      <sheetName val="FF_2"/>
      <sheetName val="List"/>
      <sheetName val="Sheet1"/>
      <sheetName val="FSA"/>
      <sheetName val="Home"/>
      <sheetName val="gl"/>
      <sheetName val="Awp"/>
      <sheetName val="Details"/>
      <sheetName val="Newspaper"/>
      <sheetName val="PJ List"/>
      <sheetName val="Q3-46"/>
      <sheetName val="F_Ex-การหาผลรวม"/>
      <sheetName val="PL"/>
      <sheetName val="BS"/>
      <sheetName val="dBase"/>
      <sheetName val="Sale0406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90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M_Maincomp"/>
      <sheetName val="FF_2"/>
      <sheetName val="List"/>
      <sheetName val="Sheet1"/>
      <sheetName val="Home"/>
      <sheetName val="Header"/>
      <sheetName val="TB"/>
      <sheetName val="feature"/>
      <sheetName val="Awp"/>
      <sheetName val="gl"/>
      <sheetName val="FSA"/>
      <sheetName val="HS(ดบเก่า)ลูกหนีสุวินฯสนญ.(คืน)"/>
      <sheetName val="TB Worksheet"/>
      <sheetName val="Raw Material"/>
      <sheetName val="dBase"/>
      <sheetName val="U"/>
      <sheetName val="_2__xls__2__xls_COV"/>
      <sheetName val="Sale 04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91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M_Maincomp"/>
      <sheetName val="List"/>
      <sheetName val="Sheet1"/>
      <sheetName val="FF_2"/>
      <sheetName val="gl"/>
      <sheetName val="Home"/>
      <sheetName val="SPE-1"/>
      <sheetName val="PRO-1"/>
      <sheetName val="RATE"/>
      <sheetName val="TB Worksheet"/>
      <sheetName val="TB"/>
      <sheetName val="PJ List"/>
      <sheetName val="Header"/>
      <sheetName val="feature"/>
      <sheetName val="A"/>
      <sheetName val="ADVANCE-STAFF"/>
      <sheetName val="D"/>
      <sheetName val="Sale 0408"/>
      <sheetName val="_2__xls__2__xls_COV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92.xml><?xml version="1.0" encoding="utf-8"?>
<externalLink xmlns="http://schemas.openxmlformats.org/spreadsheetml/2006/main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/>
      <sheetData sheetId="1" refreshError="1"/>
      <sheetData sheetId="2" refreshError="1">
        <row r="14">
          <cell r="H14">
            <v>0</v>
          </cell>
        </row>
        <row r="51">
          <cell r="C51">
            <v>-800000</v>
          </cell>
        </row>
        <row r="59">
          <cell r="G59" t="str">
            <v>DPO / CNP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93.xml><?xml version="1.0" encoding="utf-8"?>
<externalLink xmlns="http://schemas.openxmlformats.org/spreadsheetml/2006/main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  <sheetName val="Overview"/>
      <sheetName val="Income"/>
      <sheetName val="Master Data Entry"/>
      <sheetName val="BS Summary &amp; What-ifs Charts"/>
      <sheetName val="Bankrupcy Predictions"/>
      <sheetName val="Income Summary &amp; What-if Charts"/>
      <sheetName val="BP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</sheetDataSet>
  </externalBook>
</externalLink>
</file>

<file path=xl/externalLinks/externalLink294.xml><?xml version="1.0" encoding="utf-8"?>
<externalLink xmlns="http://schemas.openxmlformats.org/spreadsheetml/2006/main">
  <externalBook xmlns:r="http://schemas.openxmlformats.org/officeDocument/2006/relationships" r:id="rId1">
    <sheetNames>
      <sheetName val="CBD"/>
      <sheetName val="PEB"/>
      <sheetName val="PRB"/>
      <sheetName val="Dont_Touch"/>
    </sheetNames>
    <sheetDataSet>
      <sheetData sheetId="0" refreshError="1"/>
      <sheetData sheetId="1" refreshError="1"/>
      <sheetData sheetId="2" refreshError="1">
        <row r="6">
          <cell r="P6">
            <v>37257</v>
          </cell>
          <cell r="Q6">
            <v>37288</v>
          </cell>
          <cell r="R6">
            <v>37316</v>
          </cell>
          <cell r="S6">
            <v>37347</v>
          </cell>
          <cell r="T6">
            <v>37377</v>
          </cell>
          <cell r="U6">
            <v>37408</v>
          </cell>
          <cell r="V6">
            <v>37438</v>
          </cell>
          <cell r="W6">
            <v>37469</v>
          </cell>
          <cell r="X6">
            <v>37500</v>
          </cell>
          <cell r="Y6">
            <v>37530</v>
          </cell>
          <cell r="Z6">
            <v>37561</v>
          </cell>
          <cell r="AA6">
            <v>37591</v>
          </cell>
          <cell r="AT6">
            <v>37257</v>
          </cell>
          <cell r="AU6">
            <v>37288</v>
          </cell>
          <cell r="AV6">
            <v>37316</v>
          </cell>
          <cell r="AW6">
            <v>37347</v>
          </cell>
          <cell r="AX6">
            <v>37377</v>
          </cell>
          <cell r="AY6">
            <v>37408</v>
          </cell>
          <cell r="AZ6">
            <v>37438</v>
          </cell>
          <cell r="BA6">
            <v>37469</v>
          </cell>
          <cell r="BB6">
            <v>37500</v>
          </cell>
          <cell r="BC6">
            <v>37530</v>
          </cell>
          <cell r="BD6">
            <v>37561</v>
          </cell>
          <cell r="BE6">
            <v>37591</v>
          </cell>
        </row>
        <row r="8">
          <cell r="P8">
            <v>1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</row>
        <row r="9">
          <cell r="P9" t="str">
            <v>Yes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</row>
        <row r="10">
          <cell r="P10">
            <v>8527.797615778707</v>
          </cell>
          <cell r="Q10">
            <v>7989.835123696128</v>
          </cell>
          <cell r="R10">
            <v>7493.4590405906793</v>
          </cell>
          <cell r="S10">
            <v>7230.6771185355092</v>
          </cell>
          <cell r="T10">
            <v>7407.1096687028758</v>
          </cell>
          <cell r="U10">
            <v>7153.9451981896418</v>
          </cell>
          <cell r="V10">
            <v>7345.6812970550245</v>
          </cell>
          <cell r="W10">
            <v>7311.8781342556449</v>
          </cell>
          <cell r="X10">
            <v>7097.7359508972777</v>
          </cell>
          <cell r="Y10">
            <v>7267.6655465163358</v>
          </cell>
          <cell r="Z10">
            <v>7067.5685846154356</v>
          </cell>
          <cell r="AA10">
            <v>7284.3798876906294</v>
          </cell>
          <cell r="AT10">
            <v>7581.4107397736198</v>
          </cell>
          <cell r="AU10">
            <v>6856.3839873741172</v>
          </cell>
          <cell r="AV10">
            <v>7493.4590405906793</v>
          </cell>
          <cell r="AW10">
            <v>7230.6771185355092</v>
          </cell>
          <cell r="AX10">
            <v>7407.1096687028758</v>
          </cell>
          <cell r="AY10">
            <v>7153.9451981896418</v>
          </cell>
          <cell r="AZ10">
            <v>7345.6812970550245</v>
          </cell>
          <cell r="BA10">
            <v>7311.8781342556449</v>
          </cell>
          <cell r="BB10">
            <v>7097.7359508972777</v>
          </cell>
          <cell r="BC10">
            <v>7267.6655465163358</v>
          </cell>
          <cell r="BD10">
            <v>7067.5685846154356</v>
          </cell>
          <cell r="BE10">
            <v>7284.3798876906294</v>
          </cell>
        </row>
        <row r="12">
          <cell r="P12">
            <v>17442</v>
          </cell>
          <cell r="Q12">
            <v>10702.82876</v>
          </cell>
          <cell r="R12">
            <v>28621.752531924245</v>
          </cell>
          <cell r="S12">
            <v>28621.752531924245</v>
          </cell>
          <cell r="T12">
            <v>28621.752531924245</v>
          </cell>
          <cell r="U12">
            <v>28621.752531924245</v>
          </cell>
          <cell r="V12">
            <v>28621.752531924245</v>
          </cell>
          <cell r="W12">
            <v>28621.752531924245</v>
          </cell>
          <cell r="X12">
            <v>28621.752531924245</v>
          </cell>
          <cell r="Y12">
            <v>28621.752531924245</v>
          </cell>
          <cell r="Z12">
            <v>28621.752531924245</v>
          </cell>
          <cell r="AA12">
            <v>28621.752531924245</v>
          </cell>
          <cell r="AT12">
            <v>28621.752531924245</v>
          </cell>
          <cell r="AU12">
            <v>28621.752531924245</v>
          </cell>
          <cell r="AV12">
            <v>28621.752531924245</v>
          </cell>
          <cell r="AW12">
            <v>28621.752531924245</v>
          </cell>
          <cell r="AX12">
            <v>28621.752531924245</v>
          </cell>
          <cell r="AY12">
            <v>28621.752531924245</v>
          </cell>
          <cell r="AZ12">
            <v>28621.752531924245</v>
          </cell>
          <cell r="BA12">
            <v>28621.752531924245</v>
          </cell>
          <cell r="BB12">
            <v>28621.752531924245</v>
          </cell>
          <cell r="BC12">
            <v>28621.752531924245</v>
          </cell>
          <cell r="BD12">
            <v>28621.752531924245</v>
          </cell>
          <cell r="BE12">
            <v>28621.752531924245</v>
          </cell>
        </row>
        <row r="13">
          <cell r="P13">
            <v>500</v>
          </cell>
          <cell r="Q13">
            <v>1320</v>
          </cell>
          <cell r="R13">
            <v>173</v>
          </cell>
          <cell r="S13">
            <v>173</v>
          </cell>
          <cell r="T13">
            <v>173</v>
          </cell>
          <cell r="U13">
            <v>173</v>
          </cell>
          <cell r="V13">
            <v>173</v>
          </cell>
          <cell r="W13">
            <v>173</v>
          </cell>
          <cell r="X13">
            <v>173</v>
          </cell>
          <cell r="Y13">
            <v>173</v>
          </cell>
          <cell r="Z13">
            <v>173</v>
          </cell>
          <cell r="AA13">
            <v>173</v>
          </cell>
          <cell r="AT13">
            <v>173</v>
          </cell>
          <cell r="AU13">
            <v>173</v>
          </cell>
          <cell r="AV13">
            <v>173</v>
          </cell>
          <cell r="AW13">
            <v>173</v>
          </cell>
          <cell r="AX13">
            <v>173</v>
          </cell>
          <cell r="AY13">
            <v>173</v>
          </cell>
          <cell r="AZ13">
            <v>173</v>
          </cell>
          <cell r="BA13">
            <v>173</v>
          </cell>
          <cell r="BB13">
            <v>173</v>
          </cell>
          <cell r="BC13">
            <v>173</v>
          </cell>
          <cell r="BD13">
            <v>173</v>
          </cell>
          <cell r="BE13">
            <v>173</v>
          </cell>
        </row>
        <row r="15">
          <cell r="P15">
            <v>3278555</v>
          </cell>
          <cell r="Q15">
            <v>3261452.148</v>
          </cell>
          <cell r="R15">
            <v>3365625.913793325</v>
          </cell>
          <cell r="S15">
            <v>3360591.4071873156</v>
          </cell>
          <cell r="T15">
            <v>3355607.2456473671</v>
          </cell>
          <cell r="U15">
            <v>3350672.9257228179</v>
          </cell>
          <cell r="V15">
            <v>3345787.9489975143</v>
          </cell>
          <cell r="W15">
            <v>3340951.8220394636</v>
          </cell>
          <cell r="X15">
            <v>3336164.056350993</v>
          </cell>
          <cell r="Y15">
            <v>3331424.1683194074</v>
          </cell>
          <cell r="Z15">
            <v>3326731.6791681377</v>
          </cell>
          <cell r="AA15">
            <v>3322086.1149083804</v>
          </cell>
          <cell r="AT15">
            <v>3375848.001484334</v>
          </cell>
          <cell r="AU15">
            <v>3370711.2740014149</v>
          </cell>
          <cell r="AV15">
            <v>3365625.913793325</v>
          </cell>
          <cell r="AW15">
            <v>3360591.4071873156</v>
          </cell>
          <cell r="AX15">
            <v>3355607.2456473671</v>
          </cell>
          <cell r="AY15">
            <v>3350672.9257228179</v>
          </cell>
          <cell r="AZ15">
            <v>3345787.9489975143</v>
          </cell>
          <cell r="BA15">
            <v>3340951.8220394636</v>
          </cell>
          <cell r="BB15">
            <v>3336164.056350993</v>
          </cell>
          <cell r="BC15">
            <v>3331424.1683194074</v>
          </cell>
          <cell r="BD15">
            <v>3326731.6791681377</v>
          </cell>
          <cell r="BE15">
            <v>3322086.1149083804</v>
          </cell>
        </row>
        <row r="16">
          <cell r="P16">
            <v>341874</v>
          </cell>
          <cell r="Q16">
            <v>313914</v>
          </cell>
          <cell r="R16">
            <v>356135.99504769774</v>
          </cell>
          <cell r="S16">
            <v>353341.19508896692</v>
          </cell>
          <cell r="T16">
            <v>350569.6851298922</v>
          </cell>
          <cell r="U16">
            <v>347821.2710871431</v>
          </cell>
          <cell r="V16">
            <v>345095.76049475028</v>
          </cell>
          <cell r="W16">
            <v>342392.96249062737</v>
          </cell>
          <cell r="X16">
            <v>339712.68780320545</v>
          </cell>
          <cell r="Y16">
            <v>337054.74873817875</v>
          </cell>
          <cell r="Z16">
            <v>334418.95916536055</v>
          </cell>
          <cell r="AA16">
            <v>331805.13450564921</v>
          </cell>
          <cell r="AT16">
            <v>361796.24946591677</v>
          </cell>
          <cell r="AU16">
            <v>358954.28072036745</v>
          </cell>
          <cell r="AV16">
            <v>356135.99504769774</v>
          </cell>
          <cell r="AW16">
            <v>353341.19508896692</v>
          </cell>
          <cell r="AX16">
            <v>350569.6851298922</v>
          </cell>
          <cell r="AY16">
            <v>347821.2710871431</v>
          </cell>
          <cell r="AZ16">
            <v>345095.76049475028</v>
          </cell>
          <cell r="BA16">
            <v>342392.96249062737</v>
          </cell>
          <cell r="BB16">
            <v>339712.68780320545</v>
          </cell>
          <cell r="BC16">
            <v>337054.74873817875</v>
          </cell>
          <cell r="BD16">
            <v>334418.95916536055</v>
          </cell>
          <cell r="BE16">
            <v>331805.13450564921</v>
          </cell>
        </row>
        <row r="18">
          <cell r="P18">
            <v>1.7899999999999999E-2</v>
          </cell>
          <cell r="Q18">
            <v>1.9093587862355387E-2</v>
          </cell>
          <cell r="R18">
            <v>1.4526374514295146E-2</v>
          </cell>
          <cell r="S18">
            <v>1.4469123498201753E-2</v>
          </cell>
          <cell r="T18">
            <v>1.441187248210837E-2</v>
          </cell>
          <cell r="U18">
            <v>1.4354621466014988E-2</v>
          </cell>
          <cell r="V18">
            <v>1.4297370449921598E-2</v>
          </cell>
          <cell r="W18">
            <v>1.4240119433828212E-2</v>
          </cell>
          <cell r="X18">
            <v>1.4240119433828219E-2</v>
          </cell>
          <cell r="Y18">
            <v>1.4182868417734827E-2</v>
          </cell>
          <cell r="Z18">
            <v>1.4182868417734829E-2</v>
          </cell>
          <cell r="AA18">
            <v>1.4182868417734836E-2</v>
          </cell>
          <cell r="AT18">
            <v>1.4640876546481921E-2</v>
          </cell>
          <cell r="AU18">
            <v>1.4583625530388526E-2</v>
          </cell>
          <cell r="AV18">
            <v>1.4526374514295146E-2</v>
          </cell>
          <cell r="AW18">
            <v>1.4469123498201753E-2</v>
          </cell>
          <cell r="AX18">
            <v>1.441187248210837E-2</v>
          </cell>
          <cell r="AY18">
            <v>1.4354621466014988E-2</v>
          </cell>
          <cell r="AZ18">
            <v>1.4297370449921598E-2</v>
          </cell>
          <cell r="BA18">
            <v>1.4240119433828212E-2</v>
          </cell>
          <cell r="BB18">
            <v>1.4240119433828219E-2</v>
          </cell>
          <cell r="BC18">
            <v>1.4182868417734827E-2</v>
          </cell>
          <cell r="BD18">
            <v>1.4182868417734829E-2</v>
          </cell>
          <cell r="BE18">
            <v>1.4182868417734836E-2</v>
          </cell>
        </row>
        <row r="19">
          <cell r="P19">
            <v>4.1500000000000002E-2</v>
          </cell>
          <cell r="Q19">
            <v>4.4611797680711454E-2</v>
          </cell>
          <cell r="R19">
            <v>3.617342617915989E-2</v>
          </cell>
          <cell r="S19">
            <v>3.5746247038206898E-2</v>
          </cell>
          <cell r="T19">
            <v>3.5319067897253892E-2</v>
          </cell>
          <cell r="U19">
            <v>3.4891888756300879E-2</v>
          </cell>
          <cell r="V19">
            <v>3.4464709615347887E-2</v>
          </cell>
          <cell r="W19">
            <v>3.4037530474394881E-2</v>
          </cell>
          <cell r="X19">
            <v>3.4037530474394881E-2</v>
          </cell>
          <cell r="Y19">
            <v>3.3610351333441875E-2</v>
          </cell>
          <cell r="Z19">
            <v>3.3610351333441882E-2</v>
          </cell>
          <cell r="AA19">
            <v>3.3610351333441875E-2</v>
          </cell>
          <cell r="AT19">
            <v>3.7027784461065888E-2</v>
          </cell>
          <cell r="AU19">
            <v>3.6600605320112882E-2</v>
          </cell>
          <cell r="AV19">
            <v>3.617342617915989E-2</v>
          </cell>
          <cell r="AW19">
            <v>3.5746247038206898E-2</v>
          </cell>
          <cell r="AX19">
            <v>3.5319067897253892E-2</v>
          </cell>
          <cell r="AY19">
            <v>3.4891888756300879E-2</v>
          </cell>
          <cell r="AZ19">
            <v>3.4464709615347887E-2</v>
          </cell>
          <cell r="BA19">
            <v>3.4037530474394881E-2</v>
          </cell>
          <cell r="BB19">
            <v>3.4037530474394881E-2</v>
          </cell>
          <cell r="BC19">
            <v>3.3610351333441875E-2</v>
          </cell>
          <cell r="BD19">
            <v>3.3610351333441882E-2</v>
          </cell>
          <cell r="BE19">
            <v>3.3610351333441875E-2</v>
          </cell>
        </row>
        <row r="21">
          <cell r="P21">
            <v>4984.3018342465757</v>
          </cell>
          <cell r="Q21">
            <v>4778.6450000000004</v>
          </cell>
          <cell r="R21">
            <v>4152.3304588003803</v>
          </cell>
          <cell r="S21">
            <v>3996.5598984319631</v>
          </cell>
          <cell r="T21">
            <v>4107.3372478180036</v>
          </cell>
          <cell r="U21">
            <v>3953.2308086446028</v>
          </cell>
          <cell r="V21">
            <v>4062.7809927800727</v>
          </cell>
          <cell r="W21">
            <v>4040.6634028047838</v>
          </cell>
          <cell r="X21">
            <v>3904.7157216396954</v>
          </cell>
          <cell r="Y21">
            <v>4012.9415597561947</v>
          </cell>
          <cell r="Z21">
            <v>3878.0217260343888</v>
          </cell>
          <cell r="AA21">
            <v>4001.6931984767507</v>
          </cell>
          <cell r="AT21">
            <v>4197.7714759233295</v>
          </cell>
          <cell r="AU21">
            <v>3770.9625965771866</v>
          </cell>
          <cell r="AV21">
            <v>4152.3304588003803</v>
          </cell>
          <cell r="AW21">
            <v>3996.5598984319631</v>
          </cell>
          <cell r="AX21">
            <v>4107.3372478180036</v>
          </cell>
          <cell r="AY21">
            <v>3953.2308086446028</v>
          </cell>
          <cell r="AZ21">
            <v>4062.7809927800727</v>
          </cell>
          <cell r="BA21">
            <v>4040.6634028047838</v>
          </cell>
          <cell r="BB21">
            <v>3904.7157216396954</v>
          </cell>
          <cell r="BC21">
            <v>4012.9415597561947</v>
          </cell>
          <cell r="BD21">
            <v>3878.0217260343888</v>
          </cell>
          <cell r="BE21">
            <v>4001.6931984767507</v>
          </cell>
        </row>
        <row r="22">
          <cell r="P22">
            <v>1166.1181643835619</v>
          </cell>
          <cell r="Q22">
            <v>1074.3</v>
          </cell>
          <cell r="R22">
            <v>1094.1436518481805</v>
          </cell>
          <cell r="S22">
            <v>1038.1332861719563</v>
          </cell>
          <cell r="T22">
            <v>1051.6044653875863</v>
          </cell>
          <cell r="U22">
            <v>997.4910491381728</v>
          </cell>
          <cell r="V22">
            <v>1010.1435080085357</v>
          </cell>
          <cell r="W22">
            <v>989.80969245146639</v>
          </cell>
          <cell r="X22">
            <v>950.38199701152337</v>
          </cell>
          <cell r="Y22">
            <v>962.14899790287677</v>
          </cell>
          <cell r="Z22">
            <v>923.83057891329213</v>
          </cell>
          <cell r="AA22">
            <v>947.16356573758662</v>
          </cell>
          <cell r="AT22">
            <v>1137.7860818230843</v>
          </cell>
          <cell r="AU22">
            <v>1007.842276123597</v>
          </cell>
          <cell r="AV22">
            <v>1094.1436518481805</v>
          </cell>
          <cell r="AW22">
            <v>1038.1332861719563</v>
          </cell>
          <cell r="AX22">
            <v>1051.6044653875863</v>
          </cell>
          <cell r="AY22">
            <v>997.4910491381728</v>
          </cell>
          <cell r="AZ22">
            <v>1010.1435080085357</v>
          </cell>
          <cell r="BA22">
            <v>989.80969245146639</v>
          </cell>
          <cell r="BB22">
            <v>950.38199701152337</v>
          </cell>
          <cell r="BC22">
            <v>962.14899790287677</v>
          </cell>
          <cell r="BD22">
            <v>923.83057891329213</v>
          </cell>
          <cell r="BE22">
            <v>947.16356573758662</v>
          </cell>
        </row>
        <row r="24">
          <cell r="P24">
            <v>389.64900719999997</v>
          </cell>
          <cell r="Q24">
            <v>325.56288799999999</v>
          </cell>
          <cell r="R24">
            <v>161.67147919729993</v>
          </cell>
          <cell r="S24">
            <v>161.42860852685931</v>
          </cell>
          <cell r="T24">
            <v>161.18816656312305</v>
          </cell>
          <cell r="U24">
            <v>160.95012901902419</v>
          </cell>
          <cell r="V24">
            <v>160.71447185036632</v>
          </cell>
          <cell r="W24">
            <v>160.48117125339502</v>
          </cell>
          <cell r="X24">
            <v>160.25020366239346</v>
          </cell>
          <cell r="Y24">
            <v>160.0215457473019</v>
          </cell>
          <cell r="Z24">
            <v>159.79517441136124</v>
          </cell>
          <cell r="AA24">
            <v>159.57106678878</v>
          </cell>
          <cell r="AT24">
            <v>162.16460503566014</v>
          </cell>
          <cell r="AU24">
            <v>161.91680310683591</v>
          </cell>
          <cell r="AV24">
            <v>161.67147919729993</v>
          </cell>
          <cell r="AW24">
            <v>161.42860852685931</v>
          </cell>
          <cell r="AX24">
            <v>161.18816656312305</v>
          </cell>
          <cell r="AY24">
            <v>160.95012901902419</v>
          </cell>
          <cell r="AZ24">
            <v>160.71447185036632</v>
          </cell>
          <cell r="BA24">
            <v>160.48117125339502</v>
          </cell>
          <cell r="BB24">
            <v>160.25020366239346</v>
          </cell>
          <cell r="BC24">
            <v>160.0215457473019</v>
          </cell>
          <cell r="BD24">
            <v>159.79517441136124</v>
          </cell>
          <cell r="BE24">
            <v>159.57106678878</v>
          </cell>
        </row>
        <row r="25"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</row>
        <row r="26"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</row>
        <row r="28">
          <cell r="P28">
            <v>6540.069005830137</v>
          </cell>
          <cell r="Q28">
            <v>6178.507888000001</v>
          </cell>
          <cell r="R28">
            <v>5408.1455898458607</v>
          </cell>
          <cell r="S28">
            <v>5196.1217931307792</v>
          </cell>
          <cell r="T28">
            <v>5320.1298797687123</v>
          </cell>
          <cell r="U28">
            <v>5111.671986801799</v>
          </cell>
          <cell r="V28">
            <v>5233.6389726389743</v>
          </cell>
          <cell r="W28">
            <v>5190.9542665096451</v>
          </cell>
          <cell r="X28">
            <v>5015.3479223136128</v>
          </cell>
          <cell r="Y28">
            <v>5135.1121034063735</v>
          </cell>
          <cell r="Z28">
            <v>4961.6474793590423</v>
          </cell>
          <cell r="AA28">
            <v>5108.4278310031168</v>
          </cell>
          <cell r="AT28">
            <v>5497.7221627820736</v>
          </cell>
          <cell r="AU28">
            <v>4940.7216758076192</v>
          </cell>
          <cell r="AV28">
            <v>5408.1455898458607</v>
          </cell>
          <cell r="AW28">
            <v>5196.1217931307792</v>
          </cell>
          <cell r="AX28">
            <v>5320.1298797687123</v>
          </cell>
          <cell r="AY28">
            <v>5111.671986801799</v>
          </cell>
          <cell r="AZ28">
            <v>5233.6389726389743</v>
          </cell>
          <cell r="BA28">
            <v>5190.9542665096451</v>
          </cell>
          <cell r="BB28">
            <v>5015.3479223136128</v>
          </cell>
          <cell r="BC28">
            <v>5135.1121034063735</v>
          </cell>
          <cell r="BD28">
            <v>4961.6474793590423</v>
          </cell>
          <cell r="BE28">
            <v>5108.4278310031168</v>
          </cell>
        </row>
        <row r="31">
          <cell r="P31">
            <v>55</v>
          </cell>
          <cell r="Q31">
            <v>8.5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</row>
        <row r="32">
          <cell r="P32">
            <v>3689.8657271419638</v>
          </cell>
          <cell r="Q32">
            <v>1955.04</v>
          </cell>
          <cell r="R32">
            <v>3920</v>
          </cell>
          <cell r="S32">
            <v>3920</v>
          </cell>
          <cell r="T32">
            <v>3920</v>
          </cell>
          <cell r="U32">
            <v>3920</v>
          </cell>
          <cell r="V32">
            <v>4240</v>
          </cell>
          <cell r="W32">
            <v>3600</v>
          </cell>
          <cell r="X32">
            <v>3920</v>
          </cell>
          <cell r="Y32">
            <v>3920</v>
          </cell>
          <cell r="Z32">
            <v>3920</v>
          </cell>
          <cell r="AA32">
            <v>3920</v>
          </cell>
          <cell r="AT32">
            <v>4240</v>
          </cell>
          <cell r="AU32">
            <v>3600</v>
          </cell>
          <cell r="AV32">
            <v>3920</v>
          </cell>
          <cell r="AW32">
            <v>3920</v>
          </cell>
          <cell r="AX32">
            <v>3920</v>
          </cell>
          <cell r="AY32">
            <v>3920</v>
          </cell>
          <cell r="AZ32">
            <v>4240</v>
          </cell>
          <cell r="BA32">
            <v>3600</v>
          </cell>
          <cell r="BB32">
            <v>3920</v>
          </cell>
          <cell r="BC32">
            <v>3920</v>
          </cell>
          <cell r="BD32">
            <v>3920</v>
          </cell>
          <cell r="BE32">
            <v>3920</v>
          </cell>
        </row>
        <row r="33"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</row>
        <row r="34"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</row>
        <row r="36">
          <cell r="P36">
            <v>962</v>
          </cell>
          <cell r="Q36">
            <v>973.44127000000003</v>
          </cell>
          <cell r="R36">
            <v>775.1799962499997</v>
          </cell>
          <cell r="S36">
            <v>743.98137374999965</v>
          </cell>
          <cell r="T36">
            <v>712.78275124999959</v>
          </cell>
          <cell r="U36">
            <v>681.58412874999954</v>
          </cell>
          <cell r="V36">
            <v>650.38550624999948</v>
          </cell>
          <cell r="W36">
            <v>619.18688374999942</v>
          </cell>
          <cell r="X36">
            <v>587.98826124999937</v>
          </cell>
          <cell r="Y36">
            <v>556.78963874999931</v>
          </cell>
          <cell r="Z36">
            <v>525.59101624999926</v>
          </cell>
          <cell r="AA36">
            <v>494.39239374999931</v>
          </cell>
          <cell r="AT36">
            <v>837.57724124999982</v>
          </cell>
          <cell r="AU36">
            <v>806.37861874999976</v>
          </cell>
          <cell r="AV36">
            <v>775.1799962499997</v>
          </cell>
          <cell r="AW36">
            <v>743.98137374999965</v>
          </cell>
          <cell r="AX36">
            <v>712.78275124999959</v>
          </cell>
          <cell r="AY36">
            <v>681.58412874999954</v>
          </cell>
          <cell r="AZ36">
            <v>650.38550624999948</v>
          </cell>
          <cell r="BA36">
            <v>619.18688374999942</v>
          </cell>
          <cell r="BB36">
            <v>587.98826124999937</v>
          </cell>
          <cell r="BC36">
            <v>556.78963874999931</v>
          </cell>
          <cell r="BD36">
            <v>525.59101624999926</v>
          </cell>
          <cell r="BE36">
            <v>494.39239374999931</v>
          </cell>
        </row>
        <row r="37">
          <cell r="P37">
            <v>135163.72468264587</v>
          </cell>
          <cell r="Q37">
            <v>95056.16</v>
          </cell>
          <cell r="R37">
            <v>112735.460418078</v>
          </cell>
          <cell r="S37">
            <v>114604.62026339083</v>
          </cell>
          <cell r="T37">
            <v>116440.66952381073</v>
          </cell>
          <cell r="U37">
            <v>118242.75436742802</v>
          </cell>
          <cell r="V37">
            <v>120171.48964842502</v>
          </cell>
          <cell r="W37">
            <v>121906.02574494632</v>
          </cell>
          <cell r="X37">
            <v>123446.98185384041</v>
          </cell>
          <cell r="Y37">
            <v>125117.91261751822</v>
          </cell>
          <cell r="Z37">
            <v>126759.40108486405</v>
          </cell>
          <cell r="AA37">
            <v>128370.52570925886</v>
          </cell>
          <cell r="AT37">
            <v>109054.28414146567</v>
          </cell>
          <cell r="AU37">
            <v>110992.55645689636</v>
          </cell>
          <cell r="AV37">
            <v>112735.460418078</v>
          </cell>
          <cell r="AW37">
            <v>114604.62026339083</v>
          </cell>
          <cell r="AX37">
            <v>116440.66952381073</v>
          </cell>
          <cell r="AY37">
            <v>118242.75436742802</v>
          </cell>
          <cell r="AZ37">
            <v>120171.48964842502</v>
          </cell>
          <cell r="BA37">
            <v>121906.02574494632</v>
          </cell>
          <cell r="BB37">
            <v>123446.98185384041</v>
          </cell>
          <cell r="BC37">
            <v>125117.91261751822</v>
          </cell>
          <cell r="BD37">
            <v>126759.40108486405</v>
          </cell>
          <cell r="BE37">
            <v>128370.52570925886</v>
          </cell>
        </row>
        <row r="38"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</row>
        <row r="39">
          <cell r="P39">
            <v>458</v>
          </cell>
          <cell r="Q39">
            <v>452.01900000000001</v>
          </cell>
          <cell r="R39">
            <v>132.29130420000001</v>
          </cell>
          <cell r="S39">
            <v>131.16542076000002</v>
          </cell>
          <cell r="T39">
            <v>130.03953732000002</v>
          </cell>
          <cell r="U39">
            <v>128.91365388000003</v>
          </cell>
          <cell r="V39">
            <v>127.78777044000003</v>
          </cell>
          <cell r="W39">
            <v>126.66188700000004</v>
          </cell>
          <cell r="X39">
            <v>125.53600356000004</v>
          </cell>
          <cell r="Y39">
            <v>124.41012012000004</v>
          </cell>
          <cell r="Z39">
            <v>123.28423668000005</v>
          </cell>
          <cell r="AA39">
            <v>122.15835324000003</v>
          </cell>
          <cell r="AT39">
            <v>134.54307108</v>
          </cell>
          <cell r="AU39">
            <v>133.41718764000001</v>
          </cell>
          <cell r="AV39">
            <v>132.29130420000001</v>
          </cell>
          <cell r="AW39">
            <v>131.16542076000002</v>
          </cell>
          <cell r="AX39">
            <v>130.03953732000002</v>
          </cell>
          <cell r="AY39">
            <v>128.91365388000003</v>
          </cell>
          <cell r="AZ39">
            <v>127.78777044000003</v>
          </cell>
          <cell r="BA39">
            <v>126.66188700000004</v>
          </cell>
          <cell r="BB39">
            <v>125.53600356000004</v>
          </cell>
          <cell r="BC39">
            <v>124.41012012000004</v>
          </cell>
          <cell r="BD39">
            <v>123.28423668000005</v>
          </cell>
          <cell r="BE39">
            <v>122.15835324000003</v>
          </cell>
        </row>
        <row r="41">
          <cell r="P41">
            <v>6.0400000000000002E-2</v>
          </cell>
          <cell r="Q41">
            <v>6.3100145439987057E-2</v>
          </cell>
          <cell r="R41">
            <v>5.6830675648342613E-2</v>
          </cell>
          <cell r="S41">
            <v>5.6330675648342612E-2</v>
          </cell>
          <cell r="T41">
            <v>5.5830675648342612E-2</v>
          </cell>
          <cell r="U41">
            <v>5.5330675648342612E-2</v>
          </cell>
          <cell r="V41">
            <v>5.4830675648342611E-2</v>
          </cell>
          <cell r="W41">
            <v>5.4330675648342611E-2</v>
          </cell>
          <cell r="X41">
            <v>5.4330675648342611E-2</v>
          </cell>
          <cell r="Y41">
            <v>5.383067564834261E-2</v>
          </cell>
          <cell r="Z41">
            <v>5.383067564834261E-2</v>
          </cell>
          <cell r="AA41">
            <v>5.383067564834261E-2</v>
          </cell>
          <cell r="AT41">
            <v>5.7830675648342614E-2</v>
          </cell>
          <cell r="AU41">
            <v>5.7330675648342613E-2</v>
          </cell>
          <cell r="AV41">
            <v>5.6830675648342613E-2</v>
          </cell>
          <cell r="AW41">
            <v>5.6330675648342612E-2</v>
          </cell>
          <cell r="AX41">
            <v>5.5830675648342612E-2</v>
          </cell>
          <cell r="AY41">
            <v>5.5330675648342612E-2</v>
          </cell>
          <cell r="AZ41">
            <v>5.4830675648342611E-2</v>
          </cell>
          <cell r="BA41">
            <v>5.4330675648342611E-2</v>
          </cell>
          <cell r="BB41">
            <v>5.4330675648342611E-2</v>
          </cell>
          <cell r="BC41">
            <v>5.383067564834261E-2</v>
          </cell>
          <cell r="BD41">
            <v>5.383067564834261E-2</v>
          </cell>
          <cell r="BE41">
            <v>5.383067564834261E-2</v>
          </cell>
        </row>
        <row r="42">
          <cell r="P42">
            <v>2.3608075332696439E-2</v>
          </cell>
          <cell r="Q42">
            <v>2.6077967262420749E-2</v>
          </cell>
          <cell r="R42">
            <v>2.6746682242733716E-2</v>
          </cell>
          <cell r="S42">
            <v>2.6246682242733698E-2</v>
          </cell>
          <cell r="T42">
            <v>2.5746682242733712E-2</v>
          </cell>
          <cell r="U42">
            <v>2.5699182526926743E-2</v>
          </cell>
          <cell r="V42">
            <v>2.5199182526926728E-2</v>
          </cell>
          <cell r="W42">
            <v>2.5151682811119756E-2</v>
          </cell>
          <cell r="X42">
            <v>2.5151682811119781E-2</v>
          </cell>
          <cell r="Y42">
            <v>2.465168281111977E-2</v>
          </cell>
          <cell r="Z42">
            <v>2.4651682811119777E-2</v>
          </cell>
          <cell r="AA42">
            <v>2.465168281111978E-2</v>
          </cell>
          <cell r="AT42">
            <v>2.6841681674347632E-2</v>
          </cell>
          <cell r="AU42">
            <v>2.6794181958540667E-2</v>
          </cell>
          <cell r="AV42">
            <v>2.6746682242733716E-2</v>
          </cell>
          <cell r="AW42">
            <v>2.6246682242733698E-2</v>
          </cell>
          <cell r="AX42">
            <v>2.5746682242733712E-2</v>
          </cell>
          <cell r="AY42">
            <v>2.5699182526926743E-2</v>
          </cell>
          <cell r="AZ42">
            <v>2.5199182526926728E-2</v>
          </cell>
          <cell r="BA42">
            <v>2.5151682811119756E-2</v>
          </cell>
          <cell r="BB42">
            <v>2.5151682811119781E-2</v>
          </cell>
          <cell r="BC42">
            <v>2.465168281111977E-2</v>
          </cell>
          <cell r="BD42">
            <v>2.4651682811119777E-2</v>
          </cell>
          <cell r="BE42">
            <v>2.465168281111978E-2</v>
          </cell>
        </row>
        <row r="43">
          <cell r="P43" t="e">
            <v>#DIV/0!</v>
          </cell>
          <cell r="Q43" t="e">
            <v>#DIV/0!</v>
          </cell>
          <cell r="R43" t="e">
            <v>#DIV/0!</v>
          </cell>
          <cell r="S43" t="e">
            <v>#DIV/0!</v>
          </cell>
          <cell r="T43" t="e">
            <v>#DIV/0!</v>
          </cell>
          <cell r="U43" t="e">
            <v>#DIV/0!</v>
          </cell>
          <cell r="V43" t="e">
            <v>#DIV/0!</v>
          </cell>
          <cell r="W43" t="e">
            <v>#DIV/0!</v>
          </cell>
          <cell r="X43" t="e">
            <v>#DIV/0!</v>
          </cell>
          <cell r="Y43" t="e">
            <v>#DIV/0!</v>
          </cell>
          <cell r="Z43" t="e">
            <v>#DIV/0!</v>
          </cell>
          <cell r="AA43" t="e">
            <v>#DIV/0!</v>
          </cell>
          <cell r="AT43" t="e">
            <v>#DIV/0!</v>
          </cell>
          <cell r="AU43" t="e">
            <v>#DIV/0!</v>
          </cell>
          <cell r="AV43" t="e">
            <v>#DIV/0!</v>
          </cell>
          <cell r="AW43" t="e">
            <v>#DIV/0!</v>
          </cell>
          <cell r="AX43" t="e">
            <v>#DIV/0!</v>
          </cell>
          <cell r="AY43" t="e">
            <v>#DIV/0!</v>
          </cell>
          <cell r="AZ43" t="e">
            <v>#DIV/0!</v>
          </cell>
          <cell r="BA43" t="e">
            <v>#DIV/0!</v>
          </cell>
          <cell r="BB43" t="e">
            <v>#DIV/0!</v>
          </cell>
          <cell r="BC43" t="e">
            <v>#DIV/0!</v>
          </cell>
          <cell r="BD43" t="e">
            <v>#DIV/0!</v>
          </cell>
          <cell r="BE43" t="e">
            <v>#DIV/0!</v>
          </cell>
        </row>
        <row r="44">
          <cell r="P44">
            <v>0.13400000000000001</v>
          </cell>
          <cell r="Q44">
            <v>0.13312538537412935</v>
          </cell>
          <cell r="R44">
            <v>4.2000000000000003E-2</v>
          </cell>
          <cell r="S44">
            <v>4.0645161290322585E-2</v>
          </cell>
          <cell r="T44">
            <v>4.2000000000000003E-2</v>
          </cell>
          <cell r="U44">
            <v>4.0645161290322578E-2</v>
          </cell>
          <cell r="V44">
            <v>4.200000000000001E-2</v>
          </cell>
          <cell r="W44">
            <v>4.2000000000000003E-2</v>
          </cell>
          <cell r="X44">
            <v>4.0645161290322585E-2</v>
          </cell>
          <cell r="Y44">
            <v>4.1999999999999996E-2</v>
          </cell>
          <cell r="Z44">
            <v>4.0645161290322585E-2</v>
          </cell>
          <cell r="AA44">
            <v>4.2000000000000003E-2</v>
          </cell>
          <cell r="AT44">
            <v>4.200000000000001E-2</v>
          </cell>
          <cell r="AU44">
            <v>3.7935483870967748E-2</v>
          </cell>
          <cell r="AV44">
            <v>4.2000000000000003E-2</v>
          </cell>
          <cell r="AW44">
            <v>4.0645161290322585E-2</v>
          </cell>
          <cell r="AX44">
            <v>4.2000000000000003E-2</v>
          </cell>
          <cell r="AY44">
            <v>4.0645161290322578E-2</v>
          </cell>
          <cell r="AZ44">
            <v>4.200000000000001E-2</v>
          </cell>
          <cell r="BA44">
            <v>4.2000000000000003E-2</v>
          </cell>
          <cell r="BB44">
            <v>4.0645161290322585E-2</v>
          </cell>
          <cell r="BC44">
            <v>4.1999999999999996E-2</v>
          </cell>
          <cell r="BD44">
            <v>4.0645161290322585E-2</v>
          </cell>
          <cell r="BE44">
            <v>4.2000000000000003E-2</v>
          </cell>
        </row>
        <row r="46">
          <cell r="P46">
            <v>4.9344999999999999</v>
          </cell>
          <cell r="Q46">
            <v>4.7119999999999997</v>
          </cell>
          <cell r="R46">
            <v>3.741572852095842</v>
          </cell>
          <cell r="S46">
            <v>3.4445731605303767</v>
          </cell>
          <cell r="T46">
            <v>3.3798614256874848</v>
          </cell>
          <cell r="U46">
            <v>3.0996583853362538</v>
          </cell>
          <cell r="V46">
            <v>3.0287489833613197</v>
          </cell>
          <cell r="W46">
            <v>2.8571673812290586</v>
          </cell>
          <cell r="X46">
            <v>2.6256821512608211</v>
          </cell>
          <cell r="Y46">
            <v>2.5455979065347427</v>
          </cell>
          <cell r="Z46">
            <v>2.3254454399536835</v>
          </cell>
          <cell r="AA46">
            <v>2.2603226693695371</v>
          </cell>
          <cell r="AT46">
            <v>4.1138832625863913</v>
          </cell>
          <cell r="AU46">
            <v>3.5464286826214066</v>
          </cell>
          <cell r="AV46">
            <v>3.741572852095842</v>
          </cell>
          <cell r="AW46">
            <v>3.4445731605303767</v>
          </cell>
          <cell r="AX46">
            <v>3.3798614256874848</v>
          </cell>
          <cell r="AY46">
            <v>3.0996583853362538</v>
          </cell>
          <cell r="AZ46">
            <v>3.0287489833613197</v>
          </cell>
          <cell r="BA46">
            <v>2.8571673812290586</v>
          </cell>
          <cell r="BB46">
            <v>2.6256821512608211</v>
          </cell>
          <cell r="BC46">
            <v>2.5455979065347427</v>
          </cell>
          <cell r="BD46">
            <v>2.3254454399536835</v>
          </cell>
          <cell r="BE46">
            <v>2.2603226693695371</v>
          </cell>
        </row>
        <row r="47">
          <cell r="P47">
            <v>271.01264994857007</v>
          </cell>
          <cell r="Q47">
            <v>190.16</v>
          </cell>
          <cell r="R47">
            <v>256.09393330413457</v>
          </cell>
          <cell r="S47">
            <v>247.23214122759276</v>
          </cell>
          <cell r="T47">
            <v>254.62133827173261</v>
          </cell>
          <cell r="U47">
            <v>249.75962687466546</v>
          </cell>
          <cell r="V47">
            <v>257.19156813064052</v>
          </cell>
          <cell r="W47">
            <v>260.4120341406404</v>
          </cell>
          <cell r="X47">
            <v>255.19720533516602</v>
          </cell>
          <cell r="Y47">
            <v>261.95994512583627</v>
          </cell>
          <cell r="Z47">
            <v>256.8355519620477</v>
          </cell>
          <cell r="AA47">
            <v>268.76995601238832</v>
          </cell>
          <cell r="AT47">
            <v>248.61153913594916</v>
          </cell>
          <cell r="AU47">
            <v>228.13899480819455</v>
          </cell>
          <cell r="AV47">
            <v>256.09393330413457</v>
          </cell>
          <cell r="AW47">
            <v>247.23214122759276</v>
          </cell>
          <cell r="AX47">
            <v>254.62133827173261</v>
          </cell>
          <cell r="AY47">
            <v>249.75962687466546</v>
          </cell>
          <cell r="AZ47">
            <v>257.19156813064052</v>
          </cell>
          <cell r="BA47">
            <v>260.4120341406404</v>
          </cell>
          <cell r="BB47">
            <v>255.19720533516602</v>
          </cell>
          <cell r="BC47">
            <v>261.95994512583627</v>
          </cell>
          <cell r="BD47">
            <v>256.8355519620477</v>
          </cell>
          <cell r="BE47">
            <v>268.76995601238832</v>
          </cell>
        </row>
        <row r="48"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</row>
        <row r="49">
          <cell r="P49">
            <v>5.2169999999999996</v>
          </cell>
          <cell r="Q49">
            <v>4.6161799999999999</v>
          </cell>
          <cell r="R49">
            <v>0.47189939196821917</v>
          </cell>
          <cell r="S49">
            <v>0.43818408349341598</v>
          </cell>
          <cell r="T49">
            <v>0.46386706189216453</v>
          </cell>
          <cell r="U49">
            <v>0.43066160995704822</v>
          </cell>
          <cell r="V49">
            <v>0.45583473181610978</v>
          </cell>
          <cell r="W49">
            <v>0.45181856677808235</v>
          </cell>
          <cell r="X49">
            <v>0.41937789965249694</v>
          </cell>
          <cell r="Y49">
            <v>0.44378623670202755</v>
          </cell>
          <cell r="Z49">
            <v>0.41185542611612913</v>
          </cell>
          <cell r="AA49">
            <v>0.43575390662597269</v>
          </cell>
          <cell r="AT49">
            <v>0.47993172204427403</v>
          </cell>
          <cell r="AU49">
            <v>0.38825993412372251</v>
          </cell>
          <cell r="AV49">
            <v>0.47189939196821917</v>
          </cell>
          <cell r="AW49">
            <v>0.43818408349341598</v>
          </cell>
          <cell r="AX49">
            <v>0.46386706189216453</v>
          </cell>
          <cell r="AY49">
            <v>0.43066160995704822</v>
          </cell>
          <cell r="AZ49">
            <v>0.45583473181610978</v>
          </cell>
          <cell r="BA49">
            <v>0.45181856677808235</v>
          </cell>
          <cell r="BB49">
            <v>0.41937789965249694</v>
          </cell>
          <cell r="BC49">
            <v>0.44378623670202755</v>
          </cell>
          <cell r="BD49">
            <v>0.41185542611612913</v>
          </cell>
          <cell r="BE49">
            <v>0.43575390662597269</v>
          </cell>
        </row>
        <row r="51">
          <cell r="P51">
            <v>0.5</v>
          </cell>
          <cell r="Q51">
            <v>8.5000000000000006E-2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</row>
        <row r="52">
          <cell r="P52">
            <v>0</v>
          </cell>
          <cell r="Q52">
            <v>0</v>
          </cell>
          <cell r="R52">
            <v>0.71999999999999886</v>
          </cell>
          <cell r="S52">
            <v>0.71999999999999886</v>
          </cell>
          <cell r="T52">
            <v>0.71999999999999886</v>
          </cell>
          <cell r="U52">
            <v>0.71999999999999886</v>
          </cell>
          <cell r="V52">
            <v>0.79999999999999893</v>
          </cell>
          <cell r="W52">
            <v>0.79999999999999893</v>
          </cell>
          <cell r="X52">
            <v>0.79999999999999893</v>
          </cell>
          <cell r="Y52">
            <v>0.79999999999999893</v>
          </cell>
          <cell r="Z52">
            <v>0.79999999999999893</v>
          </cell>
          <cell r="AA52">
            <v>0.79999999999999893</v>
          </cell>
          <cell r="AT52">
            <v>0.64</v>
          </cell>
          <cell r="AU52">
            <v>0.71999999999999886</v>
          </cell>
          <cell r="AV52">
            <v>0.71999999999999886</v>
          </cell>
          <cell r="AW52">
            <v>0.71999999999999886</v>
          </cell>
          <cell r="AX52">
            <v>0.71999999999999886</v>
          </cell>
          <cell r="AY52">
            <v>0.71999999999999886</v>
          </cell>
          <cell r="AZ52">
            <v>0.79999999999999893</v>
          </cell>
          <cell r="BA52">
            <v>0.79999999999999893</v>
          </cell>
          <cell r="BB52">
            <v>0.79999999999999893</v>
          </cell>
          <cell r="BC52">
            <v>0.79999999999999893</v>
          </cell>
          <cell r="BD52">
            <v>0.79999999999999893</v>
          </cell>
          <cell r="BE52">
            <v>0.79999999999999893</v>
          </cell>
        </row>
        <row r="53"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</row>
        <row r="54"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</row>
        <row r="56">
          <cell r="P56">
            <v>281.66414994857007</v>
          </cell>
          <cell r="Q56">
            <v>199.57318000000001</v>
          </cell>
          <cell r="R56">
            <v>261.02740554819866</v>
          </cell>
          <cell r="S56">
            <v>251.83489847161655</v>
          </cell>
          <cell r="T56">
            <v>259.18506675931224</v>
          </cell>
          <cell r="U56">
            <v>254.00994686995875</v>
          </cell>
          <cell r="V56">
            <v>261.47615184581792</v>
          </cell>
          <cell r="W56">
            <v>264.5210200886475</v>
          </cell>
          <cell r="X56">
            <v>259.04226538607935</v>
          </cell>
          <cell r="Y56">
            <v>265.74932926907303</v>
          </cell>
          <cell r="Z56">
            <v>260.37285282811752</v>
          </cell>
          <cell r="AA56">
            <v>272.26603258838384</v>
          </cell>
          <cell r="AT56">
            <v>253.84535412057983</v>
          </cell>
          <cell r="AU56">
            <v>232.79368342493967</v>
          </cell>
          <cell r="AV56">
            <v>261.02740554819866</v>
          </cell>
          <cell r="AW56">
            <v>251.83489847161655</v>
          </cell>
          <cell r="AX56">
            <v>259.18506675931224</v>
          </cell>
          <cell r="AY56">
            <v>254.00994686995875</v>
          </cell>
          <cell r="AZ56">
            <v>261.47615184581792</v>
          </cell>
          <cell r="BA56">
            <v>264.5210200886475</v>
          </cell>
          <cell r="BB56">
            <v>259.04226538607935</v>
          </cell>
          <cell r="BC56">
            <v>265.74932926907303</v>
          </cell>
          <cell r="BD56">
            <v>260.37285282811752</v>
          </cell>
          <cell r="BE56">
            <v>272.26603258838384</v>
          </cell>
        </row>
        <row r="59">
          <cell r="P59">
            <v>298006</v>
          </cell>
          <cell r="Q59">
            <v>289932.70400999999</v>
          </cell>
          <cell r="R59">
            <v>326386.15824970196</v>
          </cell>
          <cell r="S59">
            <v>329050.53505174036</v>
          </cell>
          <cell r="T59">
            <v>331714.91185377876</v>
          </cell>
          <cell r="U59">
            <v>334379.28865581716</v>
          </cell>
          <cell r="V59">
            <v>337043.66545785556</v>
          </cell>
          <cell r="W59">
            <v>339708.04225989396</v>
          </cell>
          <cell r="X59">
            <v>342372.41906193236</v>
          </cell>
          <cell r="Y59">
            <v>345036.79586397076</v>
          </cell>
          <cell r="Z59">
            <v>347701.17266600917</v>
          </cell>
          <cell r="AA59">
            <v>350365.54946804745</v>
          </cell>
          <cell r="AT59">
            <v>321057.40464562515</v>
          </cell>
          <cell r="AU59">
            <v>323721.78144766355</v>
          </cell>
          <cell r="AV59">
            <v>326386.15824970196</v>
          </cell>
          <cell r="AW59">
            <v>329050.53505174036</v>
          </cell>
          <cell r="AX59">
            <v>331714.91185377876</v>
          </cell>
          <cell r="AY59">
            <v>334379.28865581716</v>
          </cell>
          <cell r="AZ59">
            <v>337043.66545785556</v>
          </cell>
          <cell r="BA59">
            <v>339708.04225989396</v>
          </cell>
          <cell r="BB59">
            <v>342372.41906193236</v>
          </cell>
          <cell r="BC59">
            <v>345036.79586397076</v>
          </cell>
          <cell r="BD59">
            <v>347701.17266600917</v>
          </cell>
          <cell r="BE59">
            <v>350365.54946804745</v>
          </cell>
        </row>
        <row r="60">
          <cell r="P60">
            <v>4.65E-2</v>
          </cell>
          <cell r="Q60">
            <v>4.983991755207285E-2</v>
          </cell>
          <cell r="R60">
            <v>5.0354712355708195E-2</v>
          </cell>
          <cell r="S60">
            <v>4.9854712355708194E-2</v>
          </cell>
          <cell r="T60">
            <v>4.9354712355708194E-2</v>
          </cell>
          <cell r="U60">
            <v>4.8854712355708194E-2</v>
          </cell>
          <cell r="V60">
            <v>4.8354712355708193E-2</v>
          </cell>
          <cell r="W60">
            <v>4.7854712355708193E-2</v>
          </cell>
          <cell r="X60">
            <v>4.7854712355708193E-2</v>
          </cell>
          <cell r="Y60">
            <v>4.7354712355708192E-2</v>
          </cell>
          <cell r="Z60">
            <v>4.7354712355708192E-2</v>
          </cell>
          <cell r="AA60">
            <v>4.7354712355708192E-2</v>
          </cell>
          <cell r="AT60">
            <v>5.1354712355708196E-2</v>
          </cell>
          <cell r="AU60">
            <v>5.0854712355708195E-2</v>
          </cell>
          <cell r="AV60">
            <v>5.0354712355708195E-2</v>
          </cell>
          <cell r="AW60">
            <v>4.9854712355708194E-2</v>
          </cell>
          <cell r="AX60">
            <v>4.9354712355708194E-2</v>
          </cell>
          <cell r="AY60">
            <v>4.8854712355708194E-2</v>
          </cell>
          <cell r="AZ60">
            <v>4.8354712355708193E-2</v>
          </cell>
          <cell r="BA60">
            <v>4.7854712355708193E-2</v>
          </cell>
          <cell r="BB60">
            <v>4.7854712355708193E-2</v>
          </cell>
          <cell r="BC60">
            <v>4.7354712355708192E-2</v>
          </cell>
          <cell r="BD60">
            <v>4.7354712355708192E-2</v>
          </cell>
          <cell r="BE60">
            <v>4.7354712355708192E-2</v>
          </cell>
        </row>
        <row r="61">
          <cell r="P61">
            <v>1176</v>
          </cell>
          <cell r="Q61">
            <v>1108.5101856937599</v>
          </cell>
          <cell r="R61">
            <v>1395.8562043342472</v>
          </cell>
          <cell r="S61">
            <v>1348.3331322325803</v>
          </cell>
          <cell r="T61">
            <v>1390.4726460764737</v>
          </cell>
          <cell r="U61">
            <v>1342.6852573961314</v>
          </cell>
          <cell r="V61">
            <v>1384.1839296722535</v>
          </cell>
          <cell r="W61">
            <v>1380.7001371652264</v>
          </cell>
          <cell r="X61">
            <v>1346.6411204989117</v>
          </cell>
          <cell r="Y61">
            <v>1387.7059310369311</v>
          </cell>
          <cell r="Z61">
            <v>1353.3114260828459</v>
          </cell>
          <cell r="AA61">
            <v>1409.1376828676168</v>
          </cell>
          <cell r="AT61">
            <v>1400.3346044455755</v>
          </cell>
          <cell r="AU61">
            <v>1262.8980444009703</v>
          </cell>
          <cell r="AV61">
            <v>1395.8562043342472</v>
          </cell>
          <cell r="AW61">
            <v>1348.3331322325803</v>
          </cell>
          <cell r="AX61">
            <v>1390.4726460764737</v>
          </cell>
          <cell r="AY61">
            <v>1342.6852573961314</v>
          </cell>
          <cell r="AZ61">
            <v>1384.1839296722535</v>
          </cell>
          <cell r="BA61">
            <v>1380.7001371652264</v>
          </cell>
          <cell r="BB61">
            <v>1346.6411204989117</v>
          </cell>
          <cell r="BC61">
            <v>1387.7059310369311</v>
          </cell>
          <cell r="BD61">
            <v>1353.3114260828459</v>
          </cell>
          <cell r="BE61">
            <v>1409.1376828676168</v>
          </cell>
        </row>
        <row r="63">
          <cell r="P63">
            <v>1176</v>
          </cell>
          <cell r="Q63">
            <v>1108.5101856937599</v>
          </cell>
          <cell r="R63">
            <v>1395.8562043342472</v>
          </cell>
          <cell r="S63">
            <v>1348.3331322325803</v>
          </cell>
          <cell r="T63">
            <v>1390.4726460764737</v>
          </cell>
          <cell r="U63">
            <v>1342.6852573961314</v>
          </cell>
          <cell r="V63">
            <v>1384.1839296722535</v>
          </cell>
          <cell r="W63">
            <v>1380.7001371652264</v>
          </cell>
          <cell r="X63">
            <v>1346.6411204989117</v>
          </cell>
          <cell r="Y63">
            <v>1387.7059310369311</v>
          </cell>
          <cell r="Z63">
            <v>1353.3114260828459</v>
          </cell>
          <cell r="AA63">
            <v>1409.1376828676168</v>
          </cell>
          <cell r="AT63">
            <v>1400.3346044455755</v>
          </cell>
          <cell r="AU63">
            <v>1262.8980444009703</v>
          </cell>
          <cell r="AV63">
            <v>1395.8562043342472</v>
          </cell>
          <cell r="AW63">
            <v>1348.3331322325803</v>
          </cell>
          <cell r="AX63">
            <v>1390.4726460764737</v>
          </cell>
          <cell r="AY63">
            <v>1342.6852573961314</v>
          </cell>
          <cell r="AZ63">
            <v>1384.1839296722535</v>
          </cell>
          <cell r="BA63">
            <v>1380.7001371652264</v>
          </cell>
          <cell r="BB63">
            <v>1346.6411204989117</v>
          </cell>
          <cell r="BC63">
            <v>1387.7059310369311</v>
          </cell>
          <cell r="BD63">
            <v>1353.3114260828459</v>
          </cell>
          <cell r="BE63">
            <v>1409.1376828676168</v>
          </cell>
        </row>
        <row r="66">
          <cell r="P66">
            <v>14881</v>
          </cell>
          <cell r="Q66">
            <v>14488.48</v>
          </cell>
          <cell r="R66">
            <v>13598.176617995681</v>
          </cell>
          <cell r="S66">
            <v>13326.213085635767</v>
          </cell>
          <cell r="T66">
            <v>13059.688823923052</v>
          </cell>
          <cell r="U66">
            <v>12798.49504744459</v>
          </cell>
          <cell r="V66">
            <v>12542.525146495698</v>
          </cell>
          <cell r="W66">
            <v>12291.674643565784</v>
          </cell>
          <cell r="X66">
            <v>12045.841150694469</v>
          </cell>
          <cell r="Y66">
            <v>11804.924327680579</v>
          </cell>
          <cell r="Z66">
            <v>11568.825841126967</v>
          </cell>
          <cell r="AA66">
            <v>11337.449324304427</v>
          </cell>
          <cell r="AT66">
            <v>14158.867782169598</v>
          </cell>
          <cell r="AU66">
            <v>13875.690426526206</v>
          </cell>
          <cell r="AV66">
            <v>13598.176617995681</v>
          </cell>
          <cell r="AW66">
            <v>13326.213085635767</v>
          </cell>
          <cell r="AX66">
            <v>13059.688823923052</v>
          </cell>
          <cell r="AY66">
            <v>12798.49504744459</v>
          </cell>
          <cell r="AZ66">
            <v>12542.525146495698</v>
          </cell>
          <cell r="BA66">
            <v>12291.674643565784</v>
          </cell>
          <cell r="BB66">
            <v>12045.841150694469</v>
          </cell>
          <cell r="BC66">
            <v>11804.924327680579</v>
          </cell>
          <cell r="BD66">
            <v>11568.825841126967</v>
          </cell>
          <cell r="BE66">
            <v>11337.449324304427</v>
          </cell>
        </row>
        <row r="67">
          <cell r="P67">
            <v>4.5190000000000001E-2</v>
          </cell>
          <cell r="Q67">
            <v>4.8657376658657672E-2</v>
          </cell>
          <cell r="R67">
            <v>0.04</v>
          </cell>
          <cell r="S67">
            <v>0.04</v>
          </cell>
          <cell r="T67">
            <v>0.04</v>
          </cell>
          <cell r="U67">
            <v>0.04</v>
          </cell>
          <cell r="V67">
            <v>0.04</v>
          </cell>
          <cell r="W67">
            <v>0.04</v>
          </cell>
          <cell r="X67">
            <v>0.04</v>
          </cell>
          <cell r="Y67">
            <v>0.04</v>
          </cell>
          <cell r="Z67">
            <v>0.04</v>
          </cell>
          <cell r="AA67">
            <v>0.04</v>
          </cell>
          <cell r="AT67">
            <v>0.04</v>
          </cell>
          <cell r="AU67">
            <v>0.04</v>
          </cell>
          <cell r="AV67">
            <v>0.04</v>
          </cell>
          <cell r="AW67">
            <v>0.04</v>
          </cell>
          <cell r="AX67">
            <v>0.04</v>
          </cell>
          <cell r="AY67">
            <v>0.04</v>
          </cell>
          <cell r="AZ67">
            <v>0.04</v>
          </cell>
          <cell r="BA67">
            <v>0.04</v>
          </cell>
          <cell r="BB67">
            <v>0.04</v>
          </cell>
          <cell r="BC67">
            <v>0.04</v>
          </cell>
          <cell r="BD67">
            <v>0.04</v>
          </cell>
          <cell r="BE67">
            <v>0.04</v>
          </cell>
        </row>
        <row r="68">
          <cell r="P68">
            <v>57.12</v>
          </cell>
          <cell r="Q68">
            <v>54.08</v>
          </cell>
          <cell r="R68">
            <v>46.196545222779854</v>
          </cell>
          <cell r="S68">
            <v>43.812207404829913</v>
          </cell>
          <cell r="T68">
            <v>44.367162031957768</v>
          </cell>
          <cell r="U68">
            <v>42.077243991598657</v>
          </cell>
          <cell r="V68">
            <v>42.610222415492238</v>
          </cell>
          <cell r="W68">
            <v>41.75801796718239</v>
          </cell>
          <cell r="X68">
            <v>39.602765426940721</v>
          </cell>
          <cell r="Y68">
            <v>40.104400455681969</v>
          </cell>
          <cell r="Z68">
            <v>38.034495916033869</v>
          </cell>
          <cell r="AA68">
            <v>38.516266197636959</v>
          </cell>
          <cell r="AT68">
            <v>48.101359040795352</v>
          </cell>
          <cell r="AU68">
            <v>42.577461034820139</v>
          </cell>
          <cell r="AV68">
            <v>46.196545222779854</v>
          </cell>
          <cell r="AW68">
            <v>43.812207404829913</v>
          </cell>
          <cell r="AX68">
            <v>44.367162031957768</v>
          </cell>
          <cell r="AY68">
            <v>42.077243991598657</v>
          </cell>
          <cell r="AZ68">
            <v>42.610222415492238</v>
          </cell>
          <cell r="BA68">
            <v>41.75801796718239</v>
          </cell>
          <cell r="BB68">
            <v>39.602765426940721</v>
          </cell>
          <cell r="BC68">
            <v>40.104400455681969</v>
          </cell>
          <cell r="BD68">
            <v>38.034495916033869</v>
          </cell>
          <cell r="BE68">
            <v>38.516266197636959</v>
          </cell>
        </row>
        <row r="70">
          <cell r="P70">
            <v>57.12</v>
          </cell>
          <cell r="Q70">
            <v>54.08</v>
          </cell>
          <cell r="R70">
            <v>46.196545222779854</v>
          </cell>
          <cell r="S70">
            <v>43.812207404829913</v>
          </cell>
          <cell r="T70">
            <v>44.367162031957768</v>
          </cell>
          <cell r="U70">
            <v>42.077243991598657</v>
          </cell>
          <cell r="V70">
            <v>42.610222415492238</v>
          </cell>
          <cell r="W70">
            <v>41.75801796718239</v>
          </cell>
          <cell r="X70">
            <v>39.602765426940721</v>
          </cell>
          <cell r="Y70">
            <v>40.104400455681969</v>
          </cell>
          <cell r="Z70">
            <v>38.034495916033869</v>
          </cell>
          <cell r="AA70">
            <v>38.516266197636959</v>
          </cell>
          <cell r="AT70">
            <v>48.101359040795352</v>
          </cell>
          <cell r="AU70">
            <v>42.577461034820139</v>
          </cell>
          <cell r="AV70">
            <v>46.196545222779854</v>
          </cell>
          <cell r="AW70">
            <v>43.812207404829913</v>
          </cell>
          <cell r="AX70">
            <v>44.367162031957768</v>
          </cell>
          <cell r="AY70">
            <v>42.077243991598657</v>
          </cell>
          <cell r="AZ70">
            <v>42.610222415492238</v>
          </cell>
          <cell r="BA70">
            <v>41.75801796718239</v>
          </cell>
          <cell r="BB70">
            <v>39.602765426940721</v>
          </cell>
          <cell r="BC70">
            <v>40.104400455681969</v>
          </cell>
          <cell r="BD70">
            <v>38.034495916033869</v>
          </cell>
          <cell r="BE70">
            <v>38.516266197636959</v>
          </cell>
        </row>
        <row r="73"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</row>
        <row r="75"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</row>
        <row r="77"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</row>
        <row r="80">
          <cell r="P80">
            <v>21220</v>
          </cell>
          <cell r="Q80">
            <v>21451.892000000003</v>
          </cell>
          <cell r="R80">
            <v>19764.960447895835</v>
          </cell>
          <cell r="S80">
            <v>20026.838457500002</v>
          </cell>
          <cell r="T80">
            <v>20299.88490285417</v>
          </cell>
          <cell r="U80">
            <v>20730.337326500001</v>
          </cell>
          <cell r="V80">
            <v>21055.308823333336</v>
          </cell>
          <cell r="W80">
            <v>21141.448584270835</v>
          </cell>
          <cell r="X80">
            <v>21248.69266335417</v>
          </cell>
          <cell r="Y80">
            <v>21467.184211687505</v>
          </cell>
          <cell r="Z80">
            <v>21828.126409645836</v>
          </cell>
          <cell r="AA80">
            <v>22280.738488270839</v>
          </cell>
          <cell r="AT80">
            <v>19874.871558645835</v>
          </cell>
          <cell r="AU80">
            <v>19684.969482583332</v>
          </cell>
          <cell r="AV80">
            <v>19764.960447895835</v>
          </cell>
          <cell r="AW80">
            <v>20026.838457500002</v>
          </cell>
          <cell r="AX80">
            <v>20299.88490285417</v>
          </cell>
          <cell r="AY80">
            <v>20730.337326500001</v>
          </cell>
          <cell r="AZ80">
            <v>21055.308823333336</v>
          </cell>
          <cell r="BA80">
            <v>21141.448584270835</v>
          </cell>
          <cell r="BB80">
            <v>21248.69266335417</v>
          </cell>
          <cell r="BC80">
            <v>21467.184211687505</v>
          </cell>
          <cell r="BD80">
            <v>21828.126409645836</v>
          </cell>
          <cell r="BE80">
            <v>22280.738488270839</v>
          </cell>
        </row>
        <row r="81">
          <cell r="P81">
            <v>0.13372000000000001</v>
          </cell>
          <cell r="Q81">
            <v>0.15641712653541237</v>
          </cell>
          <cell r="R81">
            <v>0.1280529276030517</v>
          </cell>
          <cell r="S81">
            <v>0.13276327302760776</v>
          </cell>
          <cell r="T81">
            <v>0.12843014107123477</v>
          </cell>
          <cell r="U81">
            <v>0.13268145086952926</v>
          </cell>
          <cell r="V81">
            <v>0.12883480289565716</v>
          </cell>
          <cell r="W81">
            <v>0.12877921839472017</v>
          </cell>
          <cell r="X81">
            <v>0.13306204976627875</v>
          </cell>
          <cell r="Y81">
            <v>0.12826993961051006</v>
          </cell>
          <cell r="Z81">
            <v>0.13249164471707359</v>
          </cell>
          <cell r="AA81">
            <v>0.12814043120295701</v>
          </cell>
          <cell r="AT81">
            <v>0.12761484712264243</v>
          </cell>
          <cell r="AU81">
            <v>0.1414156771676402</v>
          </cell>
          <cell r="AV81">
            <v>0.1280529276030517</v>
          </cell>
          <cell r="AW81">
            <v>0.13276327302760776</v>
          </cell>
          <cell r="AX81">
            <v>0.12843014107123477</v>
          </cell>
          <cell r="AY81">
            <v>0.13268145086952926</v>
          </cell>
          <cell r="AZ81">
            <v>0.12883480289565716</v>
          </cell>
          <cell r="BA81">
            <v>0.12877921839472017</v>
          </cell>
          <cell r="BB81">
            <v>0.13306204976627875</v>
          </cell>
          <cell r="BC81">
            <v>0.12826993961051006</v>
          </cell>
          <cell r="BD81">
            <v>0.13249164471707359</v>
          </cell>
          <cell r="BE81">
            <v>0.12814043120295701</v>
          </cell>
        </row>
        <row r="82">
          <cell r="P82">
            <v>241</v>
          </cell>
          <cell r="Q82">
            <v>257.40387000236717</v>
          </cell>
          <cell r="R82">
            <v>214.95833569495659</v>
          </cell>
          <cell r="S82">
            <v>218.53385934352337</v>
          </cell>
          <cell r="T82">
            <v>221.42638229015094</v>
          </cell>
          <cell r="U82">
            <v>226.07106028724206</v>
          </cell>
          <cell r="V82">
            <v>230.39000938904542</v>
          </cell>
          <cell r="W82">
            <v>231.23275604616822</v>
          </cell>
          <cell r="X82">
            <v>232.38859731284339</v>
          </cell>
          <cell r="Y82">
            <v>233.86692354977092</v>
          </cell>
          <cell r="Z82">
            <v>237.70227691283569</v>
          </cell>
          <cell r="AA82">
            <v>242.48483988939103</v>
          </cell>
          <cell r="AT82">
            <v>215.41421797726304</v>
          </cell>
          <cell r="AU82">
            <v>213.54896466659699</v>
          </cell>
          <cell r="AV82">
            <v>214.95833569495659</v>
          </cell>
          <cell r="AW82">
            <v>218.53385934352337</v>
          </cell>
          <cell r="AX82">
            <v>221.42638229015094</v>
          </cell>
          <cell r="AY82">
            <v>226.07106028724206</v>
          </cell>
          <cell r="AZ82">
            <v>230.39000938904542</v>
          </cell>
          <cell r="BA82">
            <v>231.23275604616822</v>
          </cell>
          <cell r="BB82">
            <v>232.38859731284339</v>
          </cell>
          <cell r="BC82">
            <v>233.86692354977092</v>
          </cell>
          <cell r="BD82">
            <v>237.70227691283569</v>
          </cell>
          <cell r="BE82">
            <v>242.48483988939103</v>
          </cell>
        </row>
        <row r="83">
          <cell r="P83">
            <v>231.94445999999999</v>
          </cell>
          <cell r="Q83">
            <v>183.36</v>
          </cell>
          <cell r="R83">
            <v>145.86849893508551</v>
          </cell>
          <cell r="S83">
            <v>152.10508538651803</v>
          </cell>
          <cell r="T83">
            <v>152.54335921461742</v>
          </cell>
          <cell r="U83">
            <v>158.86385806067977</v>
          </cell>
          <cell r="V83">
            <v>171.77633179709574</v>
          </cell>
          <cell r="W83">
            <v>183.18224021902296</v>
          </cell>
          <cell r="X83">
            <v>182.97430314161693</v>
          </cell>
          <cell r="Y83">
            <v>181.54633627889228</v>
          </cell>
          <cell r="Z83">
            <v>194.72537594684428</v>
          </cell>
          <cell r="AA83">
            <v>191.59524917415112</v>
          </cell>
          <cell r="AT83">
            <v>149.21318555070852</v>
          </cell>
          <cell r="AU83">
            <v>145.47521187137755</v>
          </cell>
          <cell r="AV83">
            <v>145.86849893508551</v>
          </cell>
          <cell r="AW83">
            <v>152.10508538651803</v>
          </cell>
          <cell r="AX83">
            <v>152.54335921461742</v>
          </cell>
          <cell r="AY83">
            <v>158.86385806067977</v>
          </cell>
          <cell r="AZ83">
            <v>171.77633179709574</v>
          </cell>
          <cell r="BA83">
            <v>183.18224021902296</v>
          </cell>
          <cell r="BB83">
            <v>182.97430314161693</v>
          </cell>
          <cell r="BC83">
            <v>181.54633627889228</v>
          </cell>
          <cell r="BD83">
            <v>194.72537594684428</v>
          </cell>
          <cell r="BE83">
            <v>191.59524917415112</v>
          </cell>
        </row>
        <row r="84">
          <cell r="P84">
            <v>0</v>
          </cell>
          <cell r="Q84">
            <v>8.4</v>
          </cell>
          <cell r="R84">
            <v>13.073127676217602</v>
          </cell>
          <cell r="S84">
            <v>11.602809232328751</v>
          </cell>
          <cell r="T84">
            <v>10.651839228319352</v>
          </cell>
          <cell r="U84">
            <v>10.232511448898599</v>
          </cell>
          <cell r="V84">
            <v>13.272345963012098</v>
          </cell>
          <cell r="W84">
            <v>11.19636292641875</v>
          </cell>
          <cell r="X84">
            <v>13.405643483938901</v>
          </cell>
          <cell r="Y84">
            <v>15.247189186279398</v>
          </cell>
          <cell r="Z84">
            <v>13.4413442363835</v>
          </cell>
          <cell r="AA84">
            <v>13.618652636999693</v>
          </cell>
          <cell r="AT84">
            <v>8.4465225232908008</v>
          </cell>
          <cell r="AU84">
            <v>10.035612834461048</v>
          </cell>
          <cell r="AV84">
            <v>13.073127676217602</v>
          </cell>
          <cell r="AW84">
            <v>11.602809232328751</v>
          </cell>
          <cell r="AX84">
            <v>10.651839228319352</v>
          </cell>
          <cell r="AY84">
            <v>10.232511448898599</v>
          </cell>
          <cell r="AZ84">
            <v>13.272345963012098</v>
          </cell>
          <cell r="BA84">
            <v>11.19636292641875</v>
          </cell>
          <cell r="BB84">
            <v>13.405643483938901</v>
          </cell>
          <cell r="BC84">
            <v>15.247189186279398</v>
          </cell>
          <cell r="BD84">
            <v>13.4413442363835</v>
          </cell>
          <cell r="BE84">
            <v>13.618652636999693</v>
          </cell>
        </row>
        <row r="86">
          <cell r="P86">
            <v>472.94445999999999</v>
          </cell>
          <cell r="Q86">
            <v>449.16387000236716</v>
          </cell>
          <cell r="R86">
            <v>373.89996230625968</v>
          </cell>
          <cell r="S86">
            <v>382.24175396237018</v>
          </cell>
          <cell r="T86">
            <v>384.62158073308774</v>
          </cell>
          <cell r="U86">
            <v>395.16742979682044</v>
          </cell>
          <cell r="V86">
            <v>415.43868714915322</v>
          </cell>
          <cell r="W86">
            <v>425.61135919160995</v>
          </cell>
          <cell r="X86">
            <v>428.7685439383992</v>
          </cell>
          <cell r="Y86">
            <v>430.66044901494257</v>
          </cell>
          <cell r="Z86">
            <v>445.86899709606342</v>
          </cell>
          <cell r="AA86">
            <v>447.6987417005418</v>
          </cell>
          <cell r="AT86">
            <v>373.07392605126233</v>
          </cell>
          <cell r="AU86">
            <v>369.0597893724356</v>
          </cell>
          <cell r="AV86">
            <v>373.89996230625968</v>
          </cell>
          <cell r="AW86">
            <v>382.24175396237018</v>
          </cell>
          <cell r="AX86">
            <v>384.62158073308774</v>
          </cell>
          <cell r="AY86">
            <v>395.16742979682044</v>
          </cell>
          <cell r="AZ86">
            <v>415.43868714915322</v>
          </cell>
          <cell r="BA86">
            <v>425.61135919160995</v>
          </cell>
          <cell r="BB86">
            <v>428.7685439383992</v>
          </cell>
          <cell r="BC86">
            <v>430.66044901494257</v>
          </cell>
          <cell r="BD86">
            <v>445.86899709606342</v>
          </cell>
          <cell r="BE86">
            <v>447.6987417005418</v>
          </cell>
        </row>
        <row r="89"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</row>
        <row r="90">
          <cell r="P90">
            <v>0</v>
          </cell>
          <cell r="Q90">
            <v>0</v>
          </cell>
        </row>
        <row r="91"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</row>
        <row r="92">
          <cell r="P92">
            <v>0</v>
          </cell>
          <cell r="Q92">
            <v>0</v>
          </cell>
          <cell r="R92">
            <v>8.3333333333333339</v>
          </cell>
          <cell r="S92">
            <v>8.3333333333333339</v>
          </cell>
          <cell r="T92">
            <v>8.3333333333333339</v>
          </cell>
          <cell r="U92">
            <v>8.3333333333333339</v>
          </cell>
          <cell r="V92">
            <v>8.3333333333333339</v>
          </cell>
          <cell r="W92">
            <v>8.3333333333333339</v>
          </cell>
          <cell r="X92">
            <v>8.3333333333333339</v>
          </cell>
          <cell r="Y92">
            <v>8.3333333333333339</v>
          </cell>
          <cell r="Z92">
            <v>8.3333333333333339</v>
          </cell>
          <cell r="AA92">
            <v>8.3333333333333339</v>
          </cell>
          <cell r="AT92">
            <v>8.3333333333333339</v>
          </cell>
          <cell r="AU92">
            <v>8.3333333333333339</v>
          </cell>
          <cell r="AV92">
            <v>8.3333333333333339</v>
          </cell>
          <cell r="AW92">
            <v>8.3333333333333339</v>
          </cell>
          <cell r="AX92">
            <v>8.3333333333333339</v>
          </cell>
          <cell r="AY92">
            <v>8.3333333333333339</v>
          </cell>
          <cell r="AZ92">
            <v>8.3333333333333339</v>
          </cell>
          <cell r="BA92">
            <v>8.3333333333333339</v>
          </cell>
          <cell r="BB92">
            <v>8.3333333333333339</v>
          </cell>
          <cell r="BC92">
            <v>8.3333333333333339</v>
          </cell>
          <cell r="BD92">
            <v>8.3333333333333339</v>
          </cell>
          <cell r="BE92">
            <v>8.3333333333333339</v>
          </cell>
        </row>
        <row r="94">
          <cell r="P94">
            <v>0</v>
          </cell>
          <cell r="Q94">
            <v>0</v>
          </cell>
          <cell r="R94">
            <v>8.3333333333333339</v>
          </cell>
          <cell r="S94">
            <v>8.3333333333333339</v>
          </cell>
          <cell r="T94">
            <v>8.3333333333333339</v>
          </cell>
          <cell r="U94">
            <v>8.3333333333333339</v>
          </cell>
          <cell r="V94">
            <v>8.3333333333333339</v>
          </cell>
          <cell r="W94">
            <v>8.3333333333333339</v>
          </cell>
          <cell r="X94">
            <v>8.3333333333333339</v>
          </cell>
          <cell r="Y94">
            <v>8.3333333333333339</v>
          </cell>
          <cell r="Z94">
            <v>8.3333333333333339</v>
          </cell>
          <cell r="AA94">
            <v>8.3333333333333339</v>
          </cell>
          <cell r="AT94">
            <v>8.3333333333333339</v>
          </cell>
          <cell r="AU94">
            <v>8.3333333333333339</v>
          </cell>
          <cell r="AV94">
            <v>8.3333333333333339</v>
          </cell>
          <cell r="AW94">
            <v>8.3333333333333339</v>
          </cell>
          <cell r="AX94">
            <v>8.3333333333333339</v>
          </cell>
          <cell r="AY94">
            <v>8.3333333333333339</v>
          </cell>
          <cell r="AZ94">
            <v>8.3333333333333339</v>
          </cell>
          <cell r="BA94">
            <v>8.3333333333333339</v>
          </cell>
          <cell r="BB94">
            <v>8.3333333333333339</v>
          </cell>
          <cell r="BC94">
            <v>8.3333333333333339</v>
          </cell>
          <cell r="BD94">
            <v>8.3333333333333339</v>
          </cell>
          <cell r="BE94">
            <v>8.3333333333333339</v>
          </cell>
        </row>
        <row r="97">
          <cell r="P97">
            <v>1518.4194364604</v>
          </cell>
          <cell r="Q97">
            <v>647.20376438528001</v>
          </cell>
          <cell r="R97">
            <v>1306.5981471536429</v>
          </cell>
          <cell r="S97">
            <v>2367.8219968382746</v>
          </cell>
          <cell r="T97">
            <v>3024.968859162525</v>
          </cell>
          <cell r="U97">
            <v>3496.8160315101713</v>
          </cell>
          <cell r="V97">
            <v>4472.5414948445523</v>
          </cell>
          <cell r="W97">
            <v>5356.8641831218183</v>
          </cell>
          <cell r="X97">
            <v>6051.4842257304363</v>
          </cell>
          <cell r="Y97">
            <v>7158.9192103970172</v>
          </cell>
          <cell r="Z97">
            <v>7264.982316045558</v>
          </cell>
          <cell r="AA97">
            <v>7859.3639447740661</v>
          </cell>
          <cell r="AT97">
            <v>3049.2026010336544</v>
          </cell>
          <cell r="AU97">
            <v>3009.2789961834292</v>
          </cell>
          <cell r="AV97">
            <v>3596.4992669903154</v>
          </cell>
          <cell r="AW97">
            <v>3775.2226838792499</v>
          </cell>
          <cell r="AX97">
            <v>4200.4954545356295</v>
          </cell>
          <cell r="AY97">
            <v>4356.9426213250763</v>
          </cell>
          <cell r="AZ97">
            <v>4790.7653530157741</v>
          </cell>
          <cell r="BA97">
            <v>5086.8262999254775</v>
          </cell>
          <cell r="BB97">
            <v>4938.9303569732829</v>
          </cell>
          <cell r="BC97">
            <v>5381.3458652479312</v>
          </cell>
          <cell r="BD97">
            <v>5217.647083376085</v>
          </cell>
          <cell r="BE97">
            <v>5394.9315143354725</v>
          </cell>
        </row>
        <row r="99">
          <cell r="P99">
            <v>4822957.09</v>
          </cell>
          <cell r="Q99">
            <v>4798032.3719999995</v>
          </cell>
          <cell r="R99">
            <v>4806627.3139005071</v>
          </cell>
          <cell r="S99">
            <v>4812670.6915810714</v>
          </cell>
          <cell r="T99">
            <v>4821227.5113811688</v>
          </cell>
          <cell r="U99">
            <v>4832987.2864396516</v>
          </cell>
          <cell r="V99">
            <v>4846639.817747497</v>
          </cell>
          <cell r="W99">
            <v>4863893.0563946329</v>
          </cell>
          <cell r="X99">
            <v>4886092.703576413</v>
          </cell>
          <cell r="Y99">
            <v>4913313.934943947</v>
          </cell>
          <cell r="Z99">
            <v>4945440.7601108095</v>
          </cell>
          <cell r="AA99">
            <v>4982707.5618715808</v>
          </cell>
          <cell r="AT99">
            <v>4617264.030245699</v>
          </cell>
          <cell r="AU99">
            <v>4623932.1125097219</v>
          </cell>
          <cell r="AV99">
            <v>4629192.5363868857</v>
          </cell>
          <cell r="AW99">
            <v>4632619.6601827042</v>
          </cell>
          <cell r="AX99">
            <v>4635834.9821981266</v>
          </cell>
          <cell r="AY99">
            <v>4639109.0637035519</v>
          </cell>
          <cell r="AZ99">
            <v>4640729.0236419104</v>
          </cell>
          <cell r="BA99">
            <v>4641974.9319193373</v>
          </cell>
          <cell r="BB99">
            <v>4642943.274297663</v>
          </cell>
          <cell r="BC99">
            <v>4643633.1566260578</v>
          </cell>
          <cell r="BD99">
            <v>4644080.1878911927</v>
          </cell>
          <cell r="BE99">
            <v>4644441.6233399324</v>
          </cell>
        </row>
        <row r="100">
          <cell r="P100">
            <v>2.3534583654521838E-3</v>
          </cell>
          <cell r="Q100">
            <v>1.0507752676746629E-3</v>
          </cell>
          <cell r="R100">
            <v>1.8736677250459329E-3</v>
          </cell>
          <cell r="S100">
            <v>3.8738858302869526E-3</v>
          </cell>
          <cell r="T100">
            <v>4.8740496844041957E-3</v>
          </cell>
          <cell r="U100">
            <v>5.8742806869729654E-3</v>
          </cell>
          <cell r="V100">
            <v>7.3746881423479554E-3</v>
          </cell>
          <cell r="W100">
            <v>8.8752583289566714E-3</v>
          </cell>
          <cell r="X100">
            <v>1.0376059664282065E-2</v>
          </cell>
          <cell r="Y100">
            <v>1.1877143047951115E-2</v>
          </cell>
          <cell r="Z100">
            <v>1.2378171621726476E-2</v>
          </cell>
          <cell r="AA100">
            <v>1.2879406740623217E-2</v>
          </cell>
          <cell r="AT100">
            <v>5.3866496000573175E-3</v>
          </cell>
          <cell r="AU100">
            <v>5.8877175506619412E-3</v>
          </cell>
          <cell r="AV100">
            <v>6.3887886447030005E-3</v>
          </cell>
          <cell r="AW100">
            <v>6.8898556542003097E-3</v>
          </cell>
          <cell r="AX100">
            <v>7.3909322183976318E-3</v>
          </cell>
          <cell r="AY100">
            <v>7.8920221789355247E-3</v>
          </cell>
          <cell r="AZ100">
            <v>8.3931211090225531E-3</v>
          </cell>
          <cell r="BA100">
            <v>8.8942356125702986E-3</v>
          </cell>
          <cell r="BB100">
            <v>8.8943223330515634E-3</v>
          </cell>
          <cell r="BC100">
            <v>9.3954872547060125E-3</v>
          </cell>
          <cell r="BD100">
            <v>9.3956156046614246E-3</v>
          </cell>
          <cell r="BE100">
            <v>9.3957622951085888E-3</v>
          </cell>
        </row>
        <row r="101">
          <cell r="P101">
            <v>964.02600000000007</v>
          </cell>
          <cell r="Q101">
            <v>386.75699999999978</v>
          </cell>
          <cell r="R101">
            <v>764.89505861854184</v>
          </cell>
          <cell r="S101">
            <v>1532.3619285988948</v>
          </cell>
          <cell r="T101">
            <v>1995.7971927094097</v>
          </cell>
          <cell r="U101">
            <v>2333.4512775713692</v>
          </cell>
          <cell r="V101">
            <v>3035.6607479983327</v>
          </cell>
          <cell r="W101">
            <v>3666.3493922124671</v>
          </cell>
          <cell r="X101">
            <v>4166.9909110292156</v>
          </cell>
          <cell r="Y101">
            <v>4956.2742624368384</v>
          </cell>
          <cell r="Z101">
            <v>5031.412148526003</v>
          </cell>
          <cell r="AA101">
            <v>5450.4214743194971</v>
          </cell>
          <cell r="AT101">
            <v>2112.3810594475149</v>
          </cell>
          <cell r="AU101">
            <v>2088.4476028849299</v>
          </cell>
          <cell r="AV101">
            <v>2511.8436000794109</v>
          </cell>
          <cell r="AW101">
            <v>2623.4038980385744</v>
          </cell>
          <cell r="AX101">
            <v>2910.0202904169628</v>
          </cell>
          <cell r="AY101">
            <v>3009.2015031163764</v>
          </cell>
          <cell r="AZ101">
            <v>3308.0992400467367</v>
          </cell>
          <cell r="BA101">
            <v>3506.5517296334306</v>
          </cell>
          <cell r="BB101">
            <v>3394.1781415625142</v>
          </cell>
          <cell r="BC101">
            <v>3705.4933706764973</v>
          </cell>
          <cell r="BD101">
            <v>3586.355530080777</v>
          </cell>
          <cell r="BE101">
            <v>3706.2469974759401</v>
          </cell>
        </row>
        <row r="102">
          <cell r="P102">
            <v>0</v>
          </cell>
          <cell r="Q102">
            <v>0.57167200000000007</v>
          </cell>
          <cell r="R102">
            <v>0.76379999999999992</v>
          </cell>
          <cell r="S102">
            <v>0.89680000000000004</v>
          </cell>
          <cell r="T102">
            <v>1.0298</v>
          </cell>
          <cell r="U102">
            <v>1.1628000000000001</v>
          </cell>
          <cell r="V102">
            <v>1.2956000000000001</v>
          </cell>
          <cell r="W102">
            <v>2.8288000000000002</v>
          </cell>
          <cell r="X102">
            <v>1.5618000000000001</v>
          </cell>
          <cell r="Y102">
            <v>1.6947999999999999</v>
          </cell>
          <cell r="Z102">
            <v>1.8278000000000001</v>
          </cell>
          <cell r="AA102">
            <v>1.9608000000000001</v>
          </cell>
          <cell r="AT102">
            <v>0.48850000000000005</v>
          </cell>
          <cell r="AU102">
            <v>0.63080000000000003</v>
          </cell>
          <cell r="AV102">
            <v>0.76379999999999992</v>
          </cell>
          <cell r="AW102">
            <v>0.89680000000000004</v>
          </cell>
          <cell r="AX102">
            <v>1.0298</v>
          </cell>
          <cell r="AY102">
            <v>1.1628000000000001</v>
          </cell>
          <cell r="AZ102">
            <v>1.2956000000000001</v>
          </cell>
          <cell r="BA102">
            <v>2.8288000000000002</v>
          </cell>
          <cell r="BB102">
            <v>1.5618000000000001</v>
          </cell>
          <cell r="BC102">
            <v>1.6947999999999999</v>
          </cell>
          <cell r="BD102">
            <v>1.8278000000000001</v>
          </cell>
          <cell r="BE102">
            <v>1.9608000000000001</v>
          </cell>
        </row>
        <row r="104">
          <cell r="P104">
            <v>964.02600000000007</v>
          </cell>
          <cell r="Q104">
            <v>387.32867199999976</v>
          </cell>
          <cell r="R104">
            <v>765.65885861854179</v>
          </cell>
          <cell r="S104">
            <v>1533.2587285988948</v>
          </cell>
          <cell r="T104">
            <v>1996.8269927094098</v>
          </cell>
          <cell r="U104">
            <v>2334.6140775713693</v>
          </cell>
          <cell r="V104">
            <v>3036.9563479983326</v>
          </cell>
          <cell r="W104">
            <v>3669.1781922124669</v>
          </cell>
          <cell r="X104">
            <v>4168.552711029216</v>
          </cell>
          <cell r="Y104">
            <v>4957.9690624368386</v>
          </cell>
          <cell r="Z104">
            <v>5033.239948526003</v>
          </cell>
          <cell r="AA104">
            <v>5452.3822743194969</v>
          </cell>
          <cell r="AT104">
            <v>2112.8695594475148</v>
          </cell>
          <cell r="AU104">
            <v>2089.0784028849298</v>
          </cell>
          <cell r="AV104">
            <v>2512.607400079411</v>
          </cell>
          <cell r="AW104">
            <v>2624.3006980385744</v>
          </cell>
          <cell r="AX104">
            <v>2911.0500904169626</v>
          </cell>
          <cell r="AY104">
            <v>3010.3643031163765</v>
          </cell>
          <cell r="AZ104">
            <v>3309.3948400467366</v>
          </cell>
          <cell r="BA104">
            <v>3509.3805296334303</v>
          </cell>
          <cell r="BB104">
            <v>3395.7399415625141</v>
          </cell>
          <cell r="BC104">
            <v>3707.1881706764975</v>
          </cell>
          <cell r="BD104">
            <v>3588.1833300807771</v>
          </cell>
          <cell r="BE104">
            <v>3708.20779747594</v>
          </cell>
        </row>
        <row r="107">
          <cell r="P107">
            <v>1420375.1429999999</v>
          </cell>
          <cell r="Q107">
            <v>1327684.0390000001</v>
          </cell>
          <cell r="R107">
            <v>1331003.2490975</v>
          </cell>
          <cell r="S107">
            <v>1334330.7572202436</v>
          </cell>
          <cell r="T107">
            <v>1337666.584113294</v>
          </cell>
          <cell r="U107">
            <v>1341010.7505735771</v>
          </cell>
          <cell r="V107">
            <v>1344363.2774500111</v>
          </cell>
          <cell r="W107">
            <v>1347724.1856436362</v>
          </cell>
          <cell r="X107">
            <v>1351093.4961077452</v>
          </cell>
          <cell r="Y107">
            <v>1354471.2298480144</v>
          </cell>
          <cell r="Z107">
            <v>1357857.4079226344</v>
          </cell>
          <cell r="AA107">
            <v>1361252.0514424408</v>
          </cell>
          <cell r="AT107">
            <v>1224682.6288726481</v>
          </cell>
          <cell r="AU107">
            <v>1193682.3731771403</v>
          </cell>
          <cell r="AV107">
            <v>1162836.4478523773</v>
          </cell>
          <cell r="AW107">
            <v>1131820.1739304881</v>
          </cell>
          <cell r="AX107">
            <v>1100361.0745485972</v>
          </cell>
          <cell r="AY107">
            <v>1068927.4879600266</v>
          </cell>
          <cell r="AZ107">
            <v>1037598.9810990592</v>
          </cell>
          <cell r="BA107">
            <v>1006715.3441022953</v>
          </cell>
          <cell r="BB107">
            <v>975947.96583125601</v>
          </cell>
          <cell r="BC107">
            <v>945296.44784097932</v>
          </cell>
          <cell r="BD107">
            <v>914808.52019584365</v>
          </cell>
          <cell r="BE107">
            <v>884578.01610737073</v>
          </cell>
        </row>
        <row r="108">
          <cell r="P108">
            <v>1180621.53</v>
          </cell>
          <cell r="Q108">
            <v>1166855.7856000001</v>
          </cell>
          <cell r="R108">
            <v>1178524.3434560001</v>
          </cell>
          <cell r="S108">
            <v>1225665.3171942402</v>
          </cell>
          <cell r="T108">
            <v>1274691.9298820097</v>
          </cell>
          <cell r="U108">
            <v>1325679.6070772901</v>
          </cell>
          <cell r="V108">
            <v>1378706.7913603818</v>
          </cell>
          <cell r="W108">
            <v>1433855.0630147972</v>
          </cell>
          <cell r="X108">
            <v>1491209.2655353891</v>
          </cell>
          <cell r="Y108">
            <v>1550857.6361568046</v>
          </cell>
          <cell r="Z108">
            <v>1612891.9416030769</v>
          </cell>
          <cell r="AA108">
            <v>1677407.6192672001</v>
          </cell>
          <cell r="AT108">
            <v>1225087.8839956664</v>
          </cell>
          <cell r="AU108">
            <v>1235209.4795093047</v>
          </cell>
          <cell r="AV108">
            <v>1245083.8501011054</v>
          </cell>
          <cell r="AW108">
            <v>1416131.8545129346</v>
          </cell>
          <cell r="AX108">
            <v>1583359.7753329719</v>
          </cell>
          <cell r="AY108">
            <v>1729946.5116812538</v>
          </cell>
          <cell r="AZ108">
            <v>1857036.1920448723</v>
          </cell>
          <cell r="BA108">
            <v>1980703.4362270348</v>
          </cell>
          <cell r="BB108">
            <v>2061128.7285618177</v>
          </cell>
          <cell r="BC108">
            <v>2098076.8571962346</v>
          </cell>
          <cell r="BD108">
            <v>2128738.411940407</v>
          </cell>
          <cell r="BE108">
            <v>2153228.7990552196</v>
          </cell>
        </row>
        <row r="110">
          <cell r="P110">
            <v>1.9525326704254668E-3</v>
          </cell>
          <cell r="Q110">
            <v>1.7139956314991441E-3</v>
          </cell>
          <cell r="R110">
            <v>1.8332641509623063E-3</v>
          </cell>
          <cell r="S110">
            <v>1.8332641509623063E-3</v>
          </cell>
          <cell r="T110">
            <v>1.8332641509623063E-3</v>
          </cell>
          <cell r="U110">
            <v>1.8332641509623063E-3</v>
          </cell>
          <cell r="V110">
            <v>1.8332641509623063E-3</v>
          </cell>
          <cell r="W110">
            <v>1.8332641509623063E-3</v>
          </cell>
          <cell r="X110">
            <v>1.8332641509623063E-3</v>
          </cell>
          <cell r="Y110">
            <v>1.8332641509623063E-3</v>
          </cell>
          <cell r="Z110">
            <v>1.8332641509623063E-3</v>
          </cell>
          <cell r="AA110">
            <v>1.8332641509623063E-3</v>
          </cell>
          <cell r="AT110">
            <v>1.4889999745094364E-3</v>
          </cell>
          <cell r="AU110">
            <v>1.4890000582440735E-3</v>
          </cell>
          <cell r="AV110">
            <v>1.4890000717619962E-3</v>
          </cell>
          <cell r="AW110">
            <v>1.4889999758966163E-3</v>
          </cell>
          <cell r="AX110">
            <v>1.4890001018221669E-3</v>
          </cell>
          <cell r="AY110">
            <v>1.4889999711596008E-3</v>
          </cell>
          <cell r="AZ110">
            <v>1.4889998974430738E-3</v>
          </cell>
          <cell r="BA110">
            <v>1.4889999968099538E-3</v>
          </cell>
          <cell r="BB110">
            <v>1.4889998916378067E-3</v>
          </cell>
          <cell r="BC110">
            <v>1.4889999271871389E-3</v>
          </cell>
          <cell r="BD110">
            <v>1.4889999835925971E-3</v>
          </cell>
          <cell r="BE110">
            <v>1.48900000047238E-3</v>
          </cell>
        </row>
        <row r="111">
          <cell r="P111">
            <v>2.8999999999999998E-3</v>
          </cell>
          <cell r="Q111">
            <v>2.8999999999999998E-3</v>
          </cell>
          <cell r="R111">
            <v>2.8999999999999998E-3</v>
          </cell>
          <cell r="S111">
            <v>2.8999999999999998E-3</v>
          </cell>
          <cell r="T111">
            <v>2.8999999999999998E-3</v>
          </cell>
          <cell r="U111">
            <v>2.8999999999999998E-3</v>
          </cell>
          <cell r="V111">
            <v>2.8999999999999998E-3</v>
          </cell>
          <cell r="W111">
            <v>2.8999999999999998E-3</v>
          </cell>
          <cell r="X111">
            <v>2.8999999999999998E-3</v>
          </cell>
          <cell r="Y111">
            <v>2.8999999999999998E-3</v>
          </cell>
          <cell r="Z111">
            <v>2.8999999999999998E-3</v>
          </cell>
          <cell r="AA111">
            <v>2.8999999999999998E-3</v>
          </cell>
          <cell r="AT111">
            <v>2E-3</v>
          </cell>
          <cell r="AU111">
            <v>2E-3</v>
          </cell>
          <cell r="AV111">
            <v>2E-3</v>
          </cell>
          <cell r="AW111">
            <v>2E-3</v>
          </cell>
          <cell r="AX111">
            <v>2E-3</v>
          </cell>
          <cell r="AY111">
            <v>2E-3</v>
          </cell>
          <cell r="AZ111">
            <v>2E-3</v>
          </cell>
          <cell r="BA111">
            <v>2E-3</v>
          </cell>
          <cell r="BB111">
            <v>2E-3</v>
          </cell>
          <cell r="BC111">
            <v>2E-3</v>
          </cell>
          <cell r="BD111">
            <v>2E-3</v>
          </cell>
          <cell r="BE111">
            <v>2E-3</v>
          </cell>
        </row>
        <row r="113">
          <cell r="P113">
            <v>235.54300000000012</v>
          </cell>
          <cell r="Q113">
            <v>174.57</v>
          </cell>
          <cell r="R113">
            <v>207.23971721350358</v>
          </cell>
          <cell r="S113">
            <v>201.05595145793927</v>
          </cell>
          <cell r="T113">
            <v>208.2772110478038</v>
          </cell>
          <cell r="U113">
            <v>202.06248781492536</v>
          </cell>
          <cell r="V113">
            <v>209.31989883561164</v>
          </cell>
          <cell r="W113">
            <v>209.84319858270032</v>
          </cell>
          <cell r="X113">
            <v>203.58174830241046</v>
          </cell>
          <cell r="Y113">
            <v>210.89372609560542</v>
          </cell>
          <cell r="Z113">
            <v>204.60092942984966</v>
          </cell>
          <cell r="AA113">
            <v>211.9495128118715</v>
          </cell>
          <cell r="AT113">
            <v>154.87705342021763</v>
          </cell>
          <cell r="AU113">
            <v>136.34796561424469</v>
          </cell>
          <cell r="AV113">
            <v>147.05580872134078</v>
          </cell>
          <cell r="AW113">
            <v>138.51618178370973</v>
          </cell>
          <cell r="AX113">
            <v>139.15498715990248</v>
          </cell>
          <cell r="AY113">
            <v>130.81915058171376</v>
          </cell>
          <cell r="AZ113">
            <v>131.21788512260173</v>
          </cell>
          <cell r="BA113">
            <v>127.31225607907459</v>
          </cell>
          <cell r="BB113">
            <v>119.43997934522304</v>
          </cell>
          <cell r="BC113">
            <v>119.54503178676691</v>
          </cell>
          <cell r="BD113">
            <v>111.95752369002594</v>
          </cell>
          <cell r="BE113">
            <v>111.86640180398308</v>
          </cell>
        </row>
        <row r="114">
          <cell r="P114">
            <v>291.20849999999973</v>
          </cell>
          <cell r="Q114">
            <v>260.25760000000014</v>
          </cell>
          <cell r="R114">
            <v>290.27216021012146</v>
          </cell>
          <cell r="S114">
            <v>292.14488382438049</v>
          </cell>
          <cell r="T114">
            <v>313.9583684832678</v>
          </cell>
          <cell r="U114">
            <v>315.98390634444968</v>
          </cell>
          <cell r="V114">
            <v>339.57737135150273</v>
          </cell>
          <cell r="W114">
            <v>353.16046620556199</v>
          </cell>
          <cell r="X114">
            <v>355.4389208262437</v>
          </cell>
          <cell r="Y114">
            <v>381.97836024793605</v>
          </cell>
          <cell r="Z114">
            <v>384.4427367656649</v>
          </cell>
          <cell r="AA114">
            <v>413.14779444416718</v>
          </cell>
          <cell r="AT114">
            <v>208.09712002118113</v>
          </cell>
          <cell r="AU114">
            <v>189.5115913767695</v>
          </cell>
          <cell r="AV114">
            <v>211.49369508566724</v>
          </cell>
          <cell r="AW114">
            <v>232.7887980021269</v>
          </cell>
          <cell r="AX114">
            <v>268.95426320724437</v>
          </cell>
          <cell r="AY114">
            <v>284.37476904349296</v>
          </cell>
          <cell r="AZ114">
            <v>315.44176412816978</v>
          </cell>
          <cell r="BA114">
            <v>336.44825492075597</v>
          </cell>
          <cell r="BB114">
            <v>338.81568140742183</v>
          </cell>
          <cell r="BC114">
            <v>356.38565793470298</v>
          </cell>
          <cell r="BD114">
            <v>349.92960196280637</v>
          </cell>
          <cell r="BE114">
            <v>365.75393299020197</v>
          </cell>
        </row>
        <row r="116"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</row>
        <row r="117"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</row>
        <row r="119">
          <cell r="P119">
            <v>526.75149999999985</v>
          </cell>
          <cell r="Q119">
            <v>434.82760000000013</v>
          </cell>
          <cell r="R119">
            <v>497.51187742362504</v>
          </cell>
          <cell r="S119">
            <v>493.20083528231976</v>
          </cell>
          <cell r="T119">
            <v>522.23557953107161</v>
          </cell>
          <cell r="U119">
            <v>518.04639415937504</v>
          </cell>
          <cell r="V119">
            <v>548.89727018711437</v>
          </cell>
          <cell r="W119">
            <v>563.00366478826231</v>
          </cell>
          <cell r="X119">
            <v>559.02066912865416</v>
          </cell>
          <cell r="Y119">
            <v>592.87208634354147</v>
          </cell>
          <cell r="Z119">
            <v>589.04366619551456</v>
          </cell>
          <cell r="AA119">
            <v>625.09730725603868</v>
          </cell>
          <cell r="AT119">
            <v>362.97417344139876</v>
          </cell>
          <cell r="AU119">
            <v>325.85955699101419</v>
          </cell>
          <cell r="AV119">
            <v>358.54950380700802</v>
          </cell>
          <cell r="AW119">
            <v>371.30497978583662</v>
          </cell>
          <cell r="AX119">
            <v>408.10925036714684</v>
          </cell>
          <cell r="AY119">
            <v>415.19391962520672</v>
          </cell>
          <cell r="AZ119">
            <v>446.65964925077151</v>
          </cell>
          <cell r="BA119">
            <v>463.76051099983056</v>
          </cell>
          <cell r="BB119">
            <v>458.25566075264487</v>
          </cell>
          <cell r="BC119">
            <v>475.93068972146989</v>
          </cell>
          <cell r="BD119">
            <v>461.88712565283231</v>
          </cell>
          <cell r="BE119">
            <v>477.62033479418506</v>
          </cell>
        </row>
        <row r="122">
          <cell r="P122">
            <v>87767.653999999995</v>
          </cell>
          <cell r="Q122">
            <v>108359.79</v>
          </cell>
          <cell r="R122">
            <v>96509.237075910918</v>
          </cell>
          <cell r="S122">
            <v>96856.145199864332</v>
          </cell>
          <cell r="T122">
            <v>97126.731346932676</v>
          </cell>
          <cell r="U122">
            <v>97216.821546274034</v>
          </cell>
          <cell r="V122">
            <v>97182.820818221415</v>
          </cell>
          <cell r="W122">
            <v>96993.536063280975</v>
          </cell>
          <cell r="X122">
            <v>97115.209674203405</v>
          </cell>
          <cell r="Y122">
            <v>97309.428022923094</v>
          </cell>
          <cell r="Z122">
            <v>97424.411212607287</v>
          </cell>
          <cell r="AA122">
            <v>97505.955900618268</v>
          </cell>
          <cell r="AT122">
            <v>91791.962225118725</v>
          </cell>
          <cell r="AU122">
            <v>91461.349160345213</v>
          </cell>
          <cell r="AV122">
            <v>92103.364020857771</v>
          </cell>
          <cell r="AW122">
            <v>92404.216100425212</v>
          </cell>
          <cell r="AX122">
            <v>92638.878823569146</v>
          </cell>
          <cell r="AY122">
            <v>92717.008512524291</v>
          </cell>
          <cell r="AZ122">
            <v>92687.521772274864</v>
          </cell>
          <cell r="BA122">
            <v>92523.366746139189</v>
          </cell>
          <cell r="BB122">
            <v>92628.886785443334</v>
          </cell>
          <cell r="BC122">
            <v>92797.320414026573</v>
          </cell>
          <cell r="BD122">
            <v>92897.038262480404</v>
          </cell>
          <cell r="BE122">
            <v>92967.7569550443</v>
          </cell>
        </row>
        <row r="123">
          <cell r="P123">
            <v>1669009.5</v>
          </cell>
          <cell r="Q123">
            <v>1693922.7</v>
          </cell>
          <cell r="R123">
            <v>1702392.3134999997</v>
          </cell>
          <cell r="S123">
            <v>1710904.2750674996</v>
          </cell>
          <cell r="T123">
            <v>1719458.796442837</v>
          </cell>
          <cell r="U123">
            <v>1728056.0904250511</v>
          </cell>
          <cell r="V123">
            <v>1736696.3708771761</v>
          </cell>
          <cell r="W123">
            <v>1745379.8527315618</v>
          </cell>
          <cell r="X123">
            <v>1754106.7519952194</v>
          </cell>
          <cell r="Y123">
            <v>1762877.2857551952</v>
          </cell>
          <cell r="Z123">
            <v>1771691.6721839709</v>
          </cell>
          <cell r="AA123">
            <v>1780550.1305448906</v>
          </cell>
          <cell r="AT123">
            <v>1627808.3783540598</v>
          </cell>
          <cell r="AU123">
            <v>1630728.7208980881</v>
          </cell>
          <cell r="AV123">
            <v>1634882.3297498529</v>
          </cell>
          <cell r="AW123">
            <v>1641299.9659141023</v>
          </cell>
          <cell r="AX123">
            <v>1647179.7458697755</v>
          </cell>
          <cell r="AY123">
            <v>1653152.2764966856</v>
          </cell>
          <cell r="AZ123">
            <v>1659044.5071416716</v>
          </cell>
          <cell r="BA123">
            <v>1664735.0362954075</v>
          </cell>
          <cell r="BB123">
            <v>1670078.6245198646</v>
          </cell>
          <cell r="BC123">
            <v>1675777.1597971143</v>
          </cell>
          <cell r="BD123">
            <v>1681702.229006144</v>
          </cell>
          <cell r="BE123">
            <v>1687554.6180791853</v>
          </cell>
        </row>
        <row r="124">
          <cell r="P124">
            <v>84259.989000000001</v>
          </cell>
          <cell r="Q124">
            <v>86596.134399999995</v>
          </cell>
          <cell r="R124">
            <v>87462.095743999991</v>
          </cell>
          <cell r="S124">
            <v>88336.716701439989</v>
          </cell>
          <cell r="T124">
            <v>89220.083868454385</v>
          </cell>
          <cell r="U124">
            <v>90112.284707138926</v>
          </cell>
          <cell r="V124">
            <v>91013.407554210309</v>
          </cell>
          <cell r="W124">
            <v>91923.541629752406</v>
          </cell>
          <cell r="X124">
            <v>92842.777046049931</v>
          </cell>
          <cell r="Y124">
            <v>93771.204816510435</v>
          </cell>
          <cell r="Z124">
            <v>94708.916864675542</v>
          </cell>
          <cell r="AA124">
            <v>95656.006033322294</v>
          </cell>
          <cell r="AT124">
            <v>103766.7147930615</v>
          </cell>
          <cell r="AU124">
            <v>111363.97478849436</v>
          </cell>
          <cell r="AV124">
            <v>117470.22421762216</v>
          </cell>
          <cell r="AW124">
            <v>125067.46590737032</v>
          </cell>
          <cell r="AX124">
            <v>132664.78130416558</v>
          </cell>
          <cell r="AY124">
            <v>139153.90823565258</v>
          </cell>
          <cell r="AZ124">
            <v>146751.20596034706</v>
          </cell>
          <cell r="BA124">
            <v>154348.45903644984</v>
          </cell>
          <cell r="BB124">
            <v>161824.4549522837</v>
          </cell>
          <cell r="BC124">
            <v>169559.1071547516</v>
          </cell>
          <cell r="BD124">
            <v>177506.7311719546</v>
          </cell>
          <cell r="BE124">
            <v>185903.70440599025</v>
          </cell>
        </row>
        <row r="126">
          <cell r="P126">
            <v>4.337129455680276E-3</v>
          </cell>
          <cell r="Q126">
            <v>3.3609495340871901E-3</v>
          </cell>
          <cell r="R126">
            <v>5.0000000000000001E-3</v>
          </cell>
          <cell r="S126">
            <v>7.0000000000000001E-3</v>
          </cell>
          <cell r="T126">
            <v>8.0000000000000002E-3</v>
          </cell>
          <cell r="U126">
            <v>8.9999999999999993E-3</v>
          </cell>
          <cell r="V126">
            <v>8.9999999999999993E-3</v>
          </cell>
          <cell r="W126">
            <v>1.0499999999999999E-2</v>
          </cell>
          <cell r="X126">
            <v>1.1999999999999999E-2</v>
          </cell>
          <cell r="Y126">
            <v>1.3499999999999998E-2</v>
          </cell>
          <cell r="Z126">
            <v>1.3999999999999999E-2</v>
          </cell>
          <cell r="AA126">
            <v>1.4499999999999999E-2</v>
          </cell>
          <cell r="AT126">
            <v>4.6343637764037441E-3</v>
          </cell>
          <cell r="AU126">
            <v>4.6343637764037441E-3</v>
          </cell>
          <cell r="AV126">
            <v>4.6343637764037441E-3</v>
          </cell>
          <cell r="AW126">
            <v>4.6343637764037441E-3</v>
          </cell>
          <cell r="AX126">
            <v>4.6343637764037441E-3</v>
          </cell>
          <cell r="AY126">
            <v>4.6343637764037441E-3</v>
          </cell>
          <cell r="AZ126">
            <v>4.6343637764037441E-3</v>
          </cell>
          <cell r="BA126">
            <v>4.6343637764037441E-3</v>
          </cell>
          <cell r="BB126">
            <v>4.6343637764037441E-3</v>
          </cell>
          <cell r="BC126">
            <v>4.6343637764037441E-3</v>
          </cell>
          <cell r="BD126">
            <v>4.6343637764037441E-3</v>
          </cell>
          <cell r="BE126">
            <v>4.6343637764037441E-3</v>
          </cell>
        </row>
        <row r="127">
          <cell r="P127">
            <v>-9.0792695288877297E-4</v>
          </cell>
          <cell r="Q127">
            <v>-2.4425764613023445E-3</v>
          </cell>
          <cell r="R127">
            <v>-7.3200000000000001E-4</v>
          </cell>
          <cell r="S127">
            <v>1.2679999999999992E-3</v>
          </cell>
          <cell r="T127">
            <v>2.2680000000000001E-3</v>
          </cell>
          <cell r="U127">
            <v>3.2679999999999992E-3</v>
          </cell>
          <cell r="V127">
            <v>4.7680000000000005E-3</v>
          </cell>
          <cell r="W127">
            <v>6.2680000000000001E-3</v>
          </cell>
          <cell r="X127">
            <v>7.7679999999999997E-3</v>
          </cell>
          <cell r="Y127">
            <v>9.2680000000000019E-3</v>
          </cell>
          <cell r="Z127">
            <v>9.7680000000000024E-3</v>
          </cell>
          <cell r="AA127">
            <v>1.0267999999999999E-2</v>
          </cell>
          <cell r="AT127">
            <v>3.0169999999999988E-3</v>
          </cell>
          <cell r="AU127">
            <v>3.5169999999999993E-3</v>
          </cell>
          <cell r="AV127">
            <v>4.0169999999999997E-3</v>
          </cell>
          <cell r="AW127">
            <v>4.5170000000000002E-3</v>
          </cell>
          <cell r="AX127">
            <v>5.0169999999999989E-3</v>
          </cell>
          <cell r="AY127">
            <v>5.5169999999999993E-3</v>
          </cell>
          <cell r="AZ127">
            <v>6.0169999999999998E-3</v>
          </cell>
          <cell r="BA127">
            <v>6.5170000000000002E-3</v>
          </cell>
          <cell r="BB127">
            <v>6.5170000000000002E-3</v>
          </cell>
          <cell r="BC127">
            <v>7.0169999999999989E-3</v>
          </cell>
          <cell r="BD127">
            <v>7.0169999999999989E-3</v>
          </cell>
          <cell r="BE127">
            <v>7.0169999999999989E-3</v>
          </cell>
        </row>
        <row r="128">
          <cell r="P128">
            <v>2.9041230066739329E-3</v>
          </cell>
          <cell r="Q128">
            <v>2.8999983948678103E-3</v>
          </cell>
          <cell r="R128">
            <v>2.8999939737113338E-3</v>
          </cell>
          <cell r="S128">
            <v>2.8999939737113338E-3</v>
          </cell>
          <cell r="T128">
            <v>2.8999939737113338E-3</v>
          </cell>
          <cell r="U128">
            <v>2.8999939737113338E-3</v>
          </cell>
          <cell r="V128">
            <v>2.8999939737113338E-3</v>
          </cell>
          <cell r="W128">
            <v>2.8999939737113338E-3</v>
          </cell>
          <cell r="X128">
            <v>2.8999939737113338E-3</v>
          </cell>
          <cell r="Y128">
            <v>2.8999939737113338E-3</v>
          </cell>
          <cell r="Z128">
            <v>2.8999939737113338E-3</v>
          </cell>
          <cell r="AA128">
            <v>2.8999939737113338E-3</v>
          </cell>
          <cell r="AT128">
            <v>2.8999999999999998E-3</v>
          </cell>
          <cell r="AU128">
            <v>2.8999999999999998E-3</v>
          </cell>
          <cell r="AV128">
            <v>2.8999999999999998E-3</v>
          </cell>
          <cell r="AW128">
            <v>2.8999999999999998E-3</v>
          </cell>
          <cell r="AX128">
            <v>2.8999999999999998E-3</v>
          </cell>
          <cell r="AY128">
            <v>2.8999999999999998E-3</v>
          </cell>
          <cell r="AZ128">
            <v>2.8999999999999998E-3</v>
          </cell>
          <cell r="BA128">
            <v>2.8999999999999998E-3</v>
          </cell>
          <cell r="BB128">
            <v>2.8999999999999998E-3</v>
          </cell>
          <cell r="BC128">
            <v>2.8999999999999998E-3</v>
          </cell>
          <cell r="BD128">
            <v>2.8999999999999998E-3</v>
          </cell>
          <cell r="BE128">
            <v>2.8999999999999998E-3</v>
          </cell>
        </row>
        <row r="130">
          <cell r="P130">
            <v>32.33</v>
          </cell>
          <cell r="Q130">
            <v>27.937999999999999</v>
          </cell>
          <cell r="R130">
            <v>40.983374648674506</v>
          </cell>
          <cell r="S130">
            <v>55.725453402661678</v>
          </cell>
          <cell r="T130">
            <v>65.992957189148783</v>
          </cell>
          <cell r="U130">
            <v>71.913813198613667</v>
          </cell>
          <cell r="V130">
            <v>74.284950707626777</v>
          </cell>
          <cell r="W130">
            <v>86.496975311227288</v>
          </cell>
          <cell r="X130">
            <v>95.784864336200613</v>
          </cell>
          <cell r="Y130">
            <v>111.57259076052961</v>
          </cell>
          <cell r="Z130">
            <v>112.10480194327414</v>
          </cell>
          <cell r="AA130">
            <v>120.0792525406244</v>
          </cell>
          <cell r="AT130">
            <v>43.925667163597602</v>
          </cell>
          <cell r="AU130">
            <v>43.040003403963347</v>
          </cell>
          <cell r="AV130">
            <v>51.897161315868779</v>
          </cell>
          <cell r="AW130">
            <v>54.184544558947181</v>
          </cell>
          <cell r="AX130">
            <v>60.066865545470336</v>
          </cell>
          <cell r="AY130">
            <v>61.988537712394141</v>
          </cell>
          <cell r="AZ130">
            <v>64.03445098219126</v>
          </cell>
          <cell r="BA130">
            <v>67.850116699773352</v>
          </cell>
          <cell r="BB130">
            <v>65.736288058260442</v>
          </cell>
          <cell r="BC130">
            <v>71.991723140421072</v>
          </cell>
          <cell r="BD130">
            <v>69.744274622465227</v>
          </cell>
          <cell r="BE130">
            <v>72.123947004420742</v>
          </cell>
        </row>
        <row r="131">
          <cell r="P131">
            <v>-128.69999999999999</v>
          </cell>
          <cell r="Q131">
            <v>-317.39999999999998</v>
          </cell>
          <cell r="R131">
            <v>-105.83749692586844</v>
          </cell>
          <cell r="S131">
            <v>178.30903732484285</v>
          </cell>
          <cell r="T131">
            <v>331.2101618090494</v>
          </cell>
          <cell r="U131">
            <v>464.16060028841662</v>
          </cell>
          <cell r="V131">
            <v>703.28114297702359</v>
          </cell>
          <cell r="W131">
            <v>929.15416006729947</v>
          </cell>
          <cell r="X131">
            <v>1119.9370889999068</v>
          </cell>
          <cell r="Y131">
            <v>1387.6404033308318</v>
          </cell>
          <cell r="Z131">
            <v>1422.4014455254544</v>
          </cell>
          <cell r="AA131">
            <v>1552.776303982145</v>
          </cell>
          <cell r="AT131">
            <v>417.10694302005504</v>
          </cell>
          <cell r="AU131">
            <v>439.96614114838371</v>
          </cell>
          <cell r="AV131">
            <v>557.7725804842737</v>
          </cell>
          <cell r="AW131">
            <v>609.34947501649344</v>
          </cell>
          <cell r="AX131">
            <v>701.86554612572218</v>
          </cell>
          <cell r="AY131">
            <v>749.62529666566115</v>
          </cell>
          <cell r="AZ131">
            <v>847.82628707839604</v>
          </cell>
          <cell r="BA131">
            <v>921.42856213055506</v>
          </cell>
          <cell r="BB131">
            <v>894.56732021884591</v>
          </cell>
          <cell r="BC131">
            <v>998.70350202516966</v>
          </cell>
          <cell r="BD131">
            <v>969.90448281666659</v>
          </cell>
          <cell r="BE131">
            <v>1005.7224476901665</v>
          </cell>
        </row>
        <row r="132">
          <cell r="P132">
            <v>20.753275950000003</v>
          </cell>
          <cell r="Q132">
            <v>19.26466362008</v>
          </cell>
          <cell r="R132">
            <v>21.541989227831976</v>
          </cell>
          <cell r="S132">
            <v>21.055557213009969</v>
          </cell>
          <cell r="T132">
            <v>21.974983211311411</v>
          </cell>
          <cell r="U132">
            <v>21.478773912991478</v>
          </cell>
          <cell r="V132">
            <v>22.41668037385876</v>
          </cell>
          <cell r="W132">
            <v>22.640847177597344</v>
          </cell>
          <cell r="X132">
            <v>22.12960224132901</v>
          </cell>
          <cell r="Y132">
            <v>23.095928205867054</v>
          </cell>
          <cell r="Z132">
            <v>22.574407246379735</v>
          </cell>
          <cell r="AA132">
            <v>23.560156362804989</v>
          </cell>
          <cell r="AT132">
            <v>25.557883999715671</v>
          </cell>
          <cell r="AU132">
            <v>24.774670555686924</v>
          </cell>
          <cell r="AV132">
            <v>28.933077142915721</v>
          </cell>
          <cell r="AW132">
            <v>29.810601462852674</v>
          </cell>
          <cell r="AX132">
            <v>32.675517367793134</v>
          </cell>
          <cell r="AY132">
            <v>33.168191826032341</v>
          </cell>
          <cell r="AZ132">
            <v>36.145023057082767</v>
          </cell>
          <cell r="BA132">
            <v>38.016236896922805</v>
          </cell>
          <cell r="BB132">
            <v>38.571856385886861</v>
          </cell>
          <cell r="BC132">
            <v>41.762640364964795</v>
          </cell>
          <cell r="BD132">
            <v>42.309823594411114</v>
          </cell>
          <cell r="BE132">
            <v>45.788337057804199</v>
          </cell>
        </row>
        <row r="134">
          <cell r="P134">
            <v>23.58944</v>
          </cell>
          <cell r="Q134">
            <v>23.56504</v>
          </cell>
          <cell r="R134">
            <v>23.122626149600592</v>
          </cell>
          <cell r="S134">
            <v>23.039707776235861</v>
          </cell>
          <cell r="T134">
            <v>22.959438031391294</v>
          </cell>
          <cell r="U134">
            <v>22.880415744938741</v>
          </cell>
          <cell r="V134">
            <v>22.802140144002433</v>
          </cell>
          <cell r="W134">
            <v>22.724167464949769</v>
          </cell>
          <cell r="X134">
            <v>22.646050710175217</v>
          </cell>
          <cell r="Y134">
            <v>22.567988163800514</v>
          </cell>
          <cell r="Z134">
            <v>22.489847766568964</v>
          </cell>
          <cell r="AA134">
            <v>22.412374979265891</v>
          </cell>
          <cell r="AT134">
            <v>23.278582388057231</v>
          </cell>
          <cell r="AU134">
            <v>23.20010196153973</v>
          </cell>
          <cell r="AV134">
            <v>23.122626149600592</v>
          </cell>
          <cell r="AW134">
            <v>23.039707776235861</v>
          </cell>
          <cell r="AX134">
            <v>22.959438031391294</v>
          </cell>
          <cell r="AY134">
            <v>22.880415744938741</v>
          </cell>
          <cell r="AZ134">
            <v>22.802140144002433</v>
          </cell>
          <cell r="BA134">
            <v>22.724167464949769</v>
          </cell>
          <cell r="BB134">
            <v>22.646050710175217</v>
          </cell>
          <cell r="BC134">
            <v>22.567988163800514</v>
          </cell>
          <cell r="BD134">
            <v>22.489847766568964</v>
          </cell>
          <cell r="BE134">
            <v>22.412374979265891</v>
          </cell>
        </row>
        <row r="135">
          <cell r="P135">
            <v>28.947959999999998</v>
          </cell>
          <cell r="Q135">
            <v>28.909800000000001</v>
          </cell>
          <cell r="R135">
            <v>28.628256963794694</v>
          </cell>
          <cell r="S135">
            <v>28.533379282011985</v>
          </cell>
          <cell r="T135">
            <v>28.440519410997812</v>
          </cell>
          <cell r="U135">
            <v>28.349727167919813</v>
          </cell>
          <cell r="V135">
            <v>28.259539309579075</v>
          </cell>
          <cell r="W135">
            <v>28.169447703806579</v>
          </cell>
          <cell r="X135">
            <v>28.079317692608143</v>
          </cell>
          <cell r="Y135">
            <v>27.989314024674094</v>
          </cell>
          <cell r="Z135">
            <v>27.899208098765691</v>
          </cell>
          <cell r="AA135">
            <v>27.809770203924419</v>
          </cell>
          <cell r="AT135">
            <v>28.80851085355059</v>
          </cell>
          <cell r="AU135">
            <v>28.717499808231555</v>
          </cell>
          <cell r="AV135">
            <v>28.628256963794694</v>
          </cell>
          <cell r="AW135">
            <v>28.533379282011985</v>
          </cell>
          <cell r="AX135">
            <v>28.440519410997812</v>
          </cell>
          <cell r="AY135">
            <v>28.349727167919813</v>
          </cell>
          <cell r="AZ135">
            <v>28.259539309579075</v>
          </cell>
          <cell r="BA135">
            <v>28.169447703806579</v>
          </cell>
          <cell r="BB135">
            <v>28.079317692608143</v>
          </cell>
          <cell r="BC135">
            <v>27.989314024674094</v>
          </cell>
          <cell r="BD135">
            <v>27.899208098765691</v>
          </cell>
          <cell r="BE135">
            <v>27.809770203924419</v>
          </cell>
        </row>
        <row r="136">
          <cell r="P136">
            <v>0.96406051039999996</v>
          </cell>
          <cell r="Q136">
            <v>0.96898876519999999</v>
          </cell>
          <cell r="R136">
            <v>0.89211179272372754</v>
          </cell>
          <cell r="S136">
            <v>0.90651016146730778</v>
          </cell>
          <cell r="T136">
            <v>0.92164512220062678</v>
          </cell>
          <cell r="U136">
            <v>0.93790346741460673</v>
          </cell>
          <cell r="V136">
            <v>0.95448105331347699</v>
          </cell>
          <cell r="W136">
            <v>0.97043819129404874</v>
          </cell>
          <cell r="X136">
            <v>0.98681107996618544</v>
          </cell>
          <cell r="Y136">
            <v>1.003544270272374</v>
          </cell>
          <cell r="Z136">
            <v>1.0206978829360698</v>
          </cell>
          <cell r="AA136">
            <v>1.0382122691045379</v>
          </cell>
          <cell r="AT136">
            <v>0.8641010879836285</v>
          </cell>
          <cell r="AU136">
            <v>0.87775132513279341</v>
          </cell>
          <cell r="AV136">
            <v>0.89211179272372754</v>
          </cell>
          <cell r="AW136">
            <v>0.90651016146730778</v>
          </cell>
          <cell r="AX136">
            <v>0.92164512220062678</v>
          </cell>
          <cell r="AY136">
            <v>0.93790346741460673</v>
          </cell>
          <cell r="AZ136">
            <v>0.95448105331347699</v>
          </cell>
          <cell r="BA136">
            <v>0.97043819129404874</v>
          </cell>
          <cell r="BB136">
            <v>0.98681107996618544</v>
          </cell>
          <cell r="BC136">
            <v>1.003544270272374</v>
          </cell>
          <cell r="BD136">
            <v>1.0206978829360698</v>
          </cell>
          <cell r="BE136">
            <v>1.0382122691045379</v>
          </cell>
        </row>
        <row r="138">
          <cell r="P138">
            <v>-22.115263539599994</v>
          </cell>
          <cell r="Q138">
            <v>-216.75350761471998</v>
          </cell>
          <cell r="R138">
            <v>9.3308618567570534</v>
          </cell>
          <cell r="S138">
            <v>307.56964516022964</v>
          </cell>
          <cell r="T138">
            <v>471.49970477409931</v>
          </cell>
          <cell r="U138">
            <v>609.72123378029494</v>
          </cell>
          <cell r="V138">
            <v>851.99893456540406</v>
          </cell>
          <cell r="W138">
            <v>1090.1560359161745</v>
          </cell>
          <cell r="X138">
            <v>1289.5637350601858</v>
          </cell>
          <cell r="Y138">
            <v>1573.8697687559754</v>
          </cell>
          <cell r="Z138">
            <v>1608.490408463379</v>
          </cell>
          <cell r="AA138">
            <v>1747.6760703378693</v>
          </cell>
          <cell r="AT138">
            <v>539.54168851295981</v>
          </cell>
          <cell r="AU138">
            <v>560.57616820293799</v>
          </cell>
          <cell r="AV138">
            <v>691.24581384917724</v>
          </cell>
          <cell r="AW138">
            <v>745.8242182580085</v>
          </cell>
          <cell r="AX138">
            <v>846.92953160357547</v>
          </cell>
          <cell r="AY138">
            <v>896.9500725843609</v>
          </cell>
          <cell r="AZ138">
            <v>1000.021921624565</v>
          </cell>
          <cell r="BA138">
            <v>1079.1589690873016</v>
          </cell>
          <cell r="BB138">
            <v>1050.5876441457428</v>
          </cell>
          <cell r="BC138">
            <v>1164.0187119893023</v>
          </cell>
          <cell r="BD138">
            <v>1133.3683347818137</v>
          </cell>
          <cell r="BE138">
            <v>1174.8950892046864</v>
          </cell>
        </row>
        <row r="146"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</row>
        <row r="149">
          <cell r="P149">
            <v>34.917099999999998</v>
          </cell>
          <cell r="Q149">
            <v>31.028300000000002</v>
          </cell>
          <cell r="R149">
            <v>26</v>
          </cell>
          <cell r="S149">
            <v>26</v>
          </cell>
          <cell r="T149">
            <v>26</v>
          </cell>
          <cell r="U149">
            <v>26</v>
          </cell>
          <cell r="V149">
            <v>26</v>
          </cell>
          <cell r="W149">
            <v>26</v>
          </cell>
          <cell r="X149">
            <v>26</v>
          </cell>
          <cell r="Y149">
            <v>26</v>
          </cell>
          <cell r="Z149">
            <v>26</v>
          </cell>
          <cell r="AA149">
            <v>26</v>
          </cell>
          <cell r="AT149">
            <v>26</v>
          </cell>
          <cell r="AU149">
            <v>26</v>
          </cell>
          <cell r="AV149">
            <v>26</v>
          </cell>
          <cell r="AW149">
            <v>26</v>
          </cell>
          <cell r="AX149">
            <v>26</v>
          </cell>
          <cell r="AY149">
            <v>26</v>
          </cell>
          <cell r="AZ149">
            <v>26</v>
          </cell>
          <cell r="BA149">
            <v>26</v>
          </cell>
          <cell r="BB149">
            <v>26</v>
          </cell>
          <cell r="BC149">
            <v>26</v>
          </cell>
          <cell r="BD149">
            <v>26</v>
          </cell>
          <cell r="BE149">
            <v>26</v>
          </cell>
        </row>
        <row r="150">
          <cell r="P150">
            <v>4.8401000000000005</v>
          </cell>
          <cell r="Q150">
            <v>3.7726999999999999</v>
          </cell>
          <cell r="R150">
            <v>4.0999999999999996</v>
          </cell>
          <cell r="S150">
            <v>4.0999999999999996</v>
          </cell>
          <cell r="T150">
            <v>4.0999999999999996</v>
          </cell>
          <cell r="U150">
            <v>4.0999999999999996</v>
          </cell>
          <cell r="V150">
            <v>4.0999999999999996</v>
          </cell>
          <cell r="W150">
            <v>4.0999999999999996</v>
          </cell>
          <cell r="X150">
            <v>4.0999999999999996</v>
          </cell>
          <cell r="Y150">
            <v>4.0999999999999996</v>
          </cell>
          <cell r="Z150">
            <v>4.0999999999999996</v>
          </cell>
          <cell r="AA150">
            <v>4.0999999999999996</v>
          </cell>
          <cell r="AT150">
            <v>4.0999999999999996</v>
          </cell>
          <cell r="AU150">
            <v>4.0999999999999996</v>
          </cell>
          <cell r="AV150">
            <v>4.0999999999999996</v>
          </cell>
          <cell r="AW150">
            <v>4.0999999999999996</v>
          </cell>
          <cell r="AX150">
            <v>4.0999999999999996</v>
          </cell>
          <cell r="AY150">
            <v>4.0999999999999996</v>
          </cell>
          <cell r="AZ150">
            <v>4.0999999999999996</v>
          </cell>
          <cell r="BA150">
            <v>4.0999999999999996</v>
          </cell>
          <cell r="BB150">
            <v>4.0999999999999996</v>
          </cell>
          <cell r="BC150">
            <v>4.0999999999999996</v>
          </cell>
          <cell r="BD150">
            <v>4.0999999999999996</v>
          </cell>
          <cell r="BE150">
            <v>4.0999999999999996</v>
          </cell>
        </row>
        <row r="151"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</row>
        <row r="152">
          <cell r="P152">
            <v>10</v>
          </cell>
          <cell r="Q152">
            <v>5</v>
          </cell>
          <cell r="R152">
            <v>3.9965492547189023</v>
          </cell>
          <cell r="S152">
            <v>3.6927877968304119</v>
          </cell>
          <cell r="T152">
            <v>4.306582147944269</v>
          </cell>
          <cell r="U152">
            <v>4.3343259991318277</v>
          </cell>
          <cell r="V152">
            <v>4.5889420937015304</v>
          </cell>
          <cell r="W152">
            <v>4.4262902049153077</v>
          </cell>
          <cell r="X152">
            <v>4.2471105123807478</v>
          </cell>
          <cell r="Y152">
            <v>4.1082928606612592</v>
          </cell>
          <cell r="Z152">
            <v>4.1082928606612592</v>
          </cell>
          <cell r="AA152">
            <v>4.1082928606612592</v>
          </cell>
          <cell r="AT152">
            <v>3.7171796317810677</v>
          </cell>
          <cell r="AU152">
            <v>3.6648681045472666</v>
          </cell>
          <cell r="AV152">
            <v>3.9965492547189023</v>
          </cell>
          <cell r="AW152">
            <v>3.6927877968304119</v>
          </cell>
          <cell r="AX152">
            <v>4.306582147944269</v>
          </cell>
          <cell r="AY152">
            <v>4.3343259991318277</v>
          </cell>
          <cell r="AZ152">
            <v>4.5889420937015304</v>
          </cell>
          <cell r="BA152">
            <v>4.4262902049153077</v>
          </cell>
          <cell r="BB152">
            <v>4.2471105123807478</v>
          </cell>
          <cell r="BC152">
            <v>4.1082928606612592</v>
          </cell>
          <cell r="BD152">
            <v>4.1082928606612592</v>
          </cell>
          <cell r="BE152">
            <v>4.1082928606612592</v>
          </cell>
        </row>
        <row r="153"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</row>
        <row r="154">
          <cell r="P154">
            <v>0</v>
          </cell>
          <cell r="Q154">
            <v>2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</row>
        <row r="155"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</row>
        <row r="156"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</row>
        <row r="159">
          <cell r="P159">
            <v>49.757199999999997</v>
          </cell>
          <cell r="Q159">
            <v>41.801000000000002</v>
          </cell>
          <cell r="R159">
            <v>34.096549254718902</v>
          </cell>
          <cell r="S159">
            <v>33.79278779683041</v>
          </cell>
          <cell r="T159">
            <v>34.40658214794427</v>
          </cell>
          <cell r="U159">
            <v>34.434325999131829</v>
          </cell>
          <cell r="V159">
            <v>34.688942093701534</v>
          </cell>
          <cell r="W159">
            <v>34.526290204915313</v>
          </cell>
          <cell r="X159">
            <v>34.347110512380752</v>
          </cell>
          <cell r="Y159">
            <v>34.20829286066126</v>
          </cell>
          <cell r="Z159">
            <v>34.20829286066126</v>
          </cell>
          <cell r="AA159">
            <v>34.20829286066126</v>
          </cell>
          <cell r="AT159">
            <v>33.817179631781066</v>
          </cell>
          <cell r="AU159">
            <v>33.764868104547269</v>
          </cell>
          <cell r="AV159">
            <v>34.096549254718902</v>
          </cell>
          <cell r="AW159">
            <v>33.79278779683041</v>
          </cell>
          <cell r="AX159">
            <v>34.40658214794427</v>
          </cell>
          <cell r="AY159">
            <v>34.434325999131829</v>
          </cell>
          <cell r="AZ159">
            <v>34.688942093701534</v>
          </cell>
          <cell r="BA159">
            <v>34.526290204915313</v>
          </cell>
          <cell r="BB159">
            <v>34.347110512380752</v>
          </cell>
          <cell r="BC159">
            <v>34.20829286066126</v>
          </cell>
          <cell r="BD159">
            <v>34.20829286066126</v>
          </cell>
          <cell r="BE159">
            <v>34.20829286066126</v>
          </cell>
        </row>
        <row r="162">
          <cell r="P162">
            <v>613.44308745344767</v>
          </cell>
          <cell r="Q162">
            <v>3497.9952997174787</v>
          </cell>
          <cell r="R162">
            <v>2743.9663054506073</v>
          </cell>
          <cell r="S162">
            <v>1210.6163054506069</v>
          </cell>
          <cell r="T162">
            <v>1949.479289222239</v>
          </cell>
          <cell r="U162">
            <v>1976.3604873176446</v>
          </cell>
          <cell r="V162">
            <v>1615.5819892222389</v>
          </cell>
          <cell r="W162">
            <v>1626.6281892222391</v>
          </cell>
          <cell r="X162">
            <v>1653.031989222239</v>
          </cell>
          <cell r="Y162">
            <v>1753.4779892222386</v>
          </cell>
          <cell r="Z162">
            <v>1503.7281892222391</v>
          </cell>
          <cell r="AA162">
            <v>1650.7104873176445</v>
          </cell>
          <cell r="AT162">
            <v>1101.8659760889054</v>
          </cell>
          <cell r="AU162">
            <v>1692.4259760889056</v>
          </cell>
          <cell r="AV162">
            <v>1661.8659760889054</v>
          </cell>
          <cell r="AW162">
            <v>1824.3659760889057</v>
          </cell>
          <cell r="AX162">
            <v>1319.1874046603341</v>
          </cell>
          <cell r="AY162">
            <v>2816.9084741843108</v>
          </cell>
          <cell r="AZ162">
            <v>2270.1739760889054</v>
          </cell>
          <cell r="BA162">
            <v>1730.1739760889054</v>
          </cell>
          <cell r="BB162">
            <v>2217.6739760889054</v>
          </cell>
          <cell r="BC162">
            <v>2857.7339760889049</v>
          </cell>
          <cell r="BD162">
            <v>1647.6739760889056</v>
          </cell>
          <cell r="BE162">
            <v>2354.7884741843113</v>
          </cell>
        </row>
        <row r="164">
          <cell r="P164">
            <v>5602.9773399999995</v>
          </cell>
          <cell r="Q164">
            <v>8728.4179299999996</v>
          </cell>
          <cell r="R164">
            <v>9000</v>
          </cell>
          <cell r="S164">
            <v>9000</v>
          </cell>
          <cell r="T164">
            <v>8000</v>
          </cell>
          <cell r="U164">
            <v>10000</v>
          </cell>
          <cell r="V164">
            <v>12000</v>
          </cell>
          <cell r="W164">
            <v>15000</v>
          </cell>
          <cell r="X164">
            <v>0</v>
          </cell>
          <cell r="Y164">
            <v>8000</v>
          </cell>
          <cell r="Z164">
            <v>10000</v>
          </cell>
          <cell r="AA164">
            <v>10000</v>
          </cell>
          <cell r="AT164">
            <v>8000</v>
          </cell>
          <cell r="AU164">
            <v>8000</v>
          </cell>
          <cell r="AV164">
            <v>0</v>
          </cell>
          <cell r="AW164">
            <v>0</v>
          </cell>
          <cell r="AX164">
            <v>8000</v>
          </cell>
          <cell r="AY164">
            <v>10000</v>
          </cell>
          <cell r="AZ164">
            <v>17000</v>
          </cell>
          <cell r="BA164">
            <v>25000</v>
          </cell>
          <cell r="BB164">
            <v>0</v>
          </cell>
          <cell r="BC164">
            <v>8000</v>
          </cell>
          <cell r="BD164">
            <v>16000</v>
          </cell>
          <cell r="BE164">
            <v>10000</v>
          </cell>
        </row>
        <row r="165">
          <cell r="P165">
            <v>2047.8571200000001</v>
          </cell>
          <cell r="Q165">
            <v>1159.2274399999999</v>
          </cell>
          <cell r="R165">
            <v>1603.5422800000001</v>
          </cell>
          <cell r="S165">
            <v>1603.5422800000001</v>
          </cell>
          <cell r="T165">
            <v>1603.5422800000001</v>
          </cell>
          <cell r="U165">
            <v>1603.5422800000001</v>
          </cell>
          <cell r="V165">
            <v>1603.5422800000001</v>
          </cell>
          <cell r="W165">
            <v>1603.5422800000001</v>
          </cell>
          <cell r="X165">
            <v>1603.5422800000001</v>
          </cell>
          <cell r="Y165">
            <v>1603.5422800000001</v>
          </cell>
          <cell r="Z165">
            <v>1603.5422800000001</v>
          </cell>
          <cell r="AA165">
            <v>1603.5422800000001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</row>
        <row r="166">
          <cell r="P166">
            <v>11989.689037549999</v>
          </cell>
          <cell r="Q166">
            <v>4094.7359290080003</v>
          </cell>
          <cell r="R166">
            <v>20000</v>
          </cell>
          <cell r="S166">
            <v>24900</v>
          </cell>
          <cell r="T166">
            <v>22000</v>
          </cell>
          <cell r="U166">
            <v>12000</v>
          </cell>
          <cell r="V166">
            <v>12000</v>
          </cell>
          <cell r="W166">
            <v>12000</v>
          </cell>
          <cell r="X166">
            <v>12000</v>
          </cell>
          <cell r="Y166">
            <v>12000</v>
          </cell>
          <cell r="Z166">
            <v>12000</v>
          </cell>
          <cell r="AA166">
            <v>12000</v>
          </cell>
          <cell r="AT166">
            <v>14797</v>
          </cell>
          <cell r="AU166">
            <v>23856.333333333336</v>
          </cell>
          <cell r="AV166">
            <v>19463.666666666664</v>
          </cell>
          <cell r="AW166">
            <v>24880.333333333332</v>
          </cell>
          <cell r="AX166">
            <v>22041.047619047618</v>
          </cell>
          <cell r="AY166">
            <v>33256.333333333328</v>
          </cell>
          <cell r="AZ166">
            <v>19797</v>
          </cell>
          <cell r="BA166">
            <v>15797</v>
          </cell>
          <cell r="BB166">
            <v>20797</v>
          </cell>
          <cell r="BC166">
            <v>35506.333333333328</v>
          </cell>
          <cell r="BD166">
            <v>19797</v>
          </cell>
          <cell r="BE166">
            <v>30423</v>
          </cell>
        </row>
        <row r="167">
          <cell r="P167">
            <v>1808.6948200000002</v>
          </cell>
          <cell r="Q167">
            <v>452.85162000000003</v>
          </cell>
          <cell r="R167">
            <v>657.90054094560787</v>
          </cell>
          <cell r="S167">
            <v>657.90054094560787</v>
          </cell>
          <cell r="T167">
            <v>9900</v>
          </cell>
          <cell r="U167">
            <v>31963.29</v>
          </cell>
          <cell r="V167">
            <v>24525.09</v>
          </cell>
          <cell r="W167">
            <v>3666.63</v>
          </cell>
          <cell r="X167">
            <v>24525.09</v>
          </cell>
          <cell r="Y167">
            <v>31963.29</v>
          </cell>
          <cell r="Z167">
            <v>3666.63</v>
          </cell>
          <cell r="AA167">
            <v>17963.29</v>
          </cell>
          <cell r="AT167">
            <v>9797.7999999999993</v>
          </cell>
          <cell r="AU167">
            <v>20423.8</v>
          </cell>
          <cell r="AV167">
            <v>29797.8</v>
          </cell>
          <cell r="AW167">
            <v>29797.8</v>
          </cell>
          <cell r="AX167">
            <v>9797.7999999999993</v>
          </cell>
          <cell r="AY167">
            <v>40423.800000000003</v>
          </cell>
          <cell r="AZ167">
            <v>29797.8</v>
          </cell>
          <cell r="BA167">
            <v>9797.7999999999993</v>
          </cell>
          <cell r="BB167">
            <v>29797.8</v>
          </cell>
          <cell r="BC167">
            <v>40423.800000000003</v>
          </cell>
          <cell r="BD167">
            <v>9797.7999999999993</v>
          </cell>
          <cell r="BE167">
            <v>20423.8</v>
          </cell>
        </row>
        <row r="168">
          <cell r="P168">
            <v>29206</v>
          </cell>
          <cell r="Q168">
            <v>44803</v>
          </cell>
          <cell r="R168">
            <v>45000</v>
          </cell>
          <cell r="S168">
            <v>0</v>
          </cell>
          <cell r="T168">
            <v>15000</v>
          </cell>
          <cell r="U168">
            <v>0</v>
          </cell>
          <cell r="V168">
            <v>0</v>
          </cell>
          <cell r="W168">
            <v>15000</v>
          </cell>
          <cell r="X168">
            <v>0</v>
          </cell>
          <cell r="Y168">
            <v>0</v>
          </cell>
          <cell r="Z168">
            <v>15000</v>
          </cell>
          <cell r="AA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17984</v>
          </cell>
          <cell r="BA168">
            <v>17984</v>
          </cell>
          <cell r="BB168">
            <v>17984</v>
          </cell>
          <cell r="BC168">
            <v>17984</v>
          </cell>
          <cell r="BD168">
            <v>17984</v>
          </cell>
          <cell r="BE168">
            <v>10240</v>
          </cell>
        </row>
        <row r="170">
          <cell r="P170">
            <v>2.2499999999999999E-2</v>
          </cell>
          <cell r="Q170">
            <v>2.2499999999999999E-2</v>
          </cell>
          <cell r="R170">
            <v>2.2499999999999999E-2</v>
          </cell>
          <cell r="S170">
            <v>2.2499999999999999E-2</v>
          </cell>
          <cell r="T170">
            <v>2.2499999999999999E-2</v>
          </cell>
          <cell r="U170">
            <v>2.2499999999999999E-2</v>
          </cell>
          <cell r="V170">
            <v>2.2499999999999999E-2</v>
          </cell>
          <cell r="W170">
            <v>2.2499999999999999E-2</v>
          </cell>
          <cell r="X170">
            <v>2.2499999999999999E-2</v>
          </cell>
          <cell r="Y170">
            <v>2.2499999999999999E-2</v>
          </cell>
          <cell r="Z170">
            <v>2.2499999999999999E-2</v>
          </cell>
          <cell r="AA170">
            <v>2.2499999999999999E-2</v>
          </cell>
          <cell r="AT170">
            <v>2.2499999999999999E-2</v>
          </cell>
          <cell r="AU170">
            <v>2.2499999999999999E-2</v>
          </cell>
          <cell r="AV170">
            <v>2.2499999999999999E-2</v>
          </cell>
          <cell r="AW170">
            <v>2.2499999999999999E-2</v>
          </cell>
          <cell r="AX170">
            <v>2.2499999999999999E-2</v>
          </cell>
          <cell r="AY170">
            <v>2.2499999999999999E-2</v>
          </cell>
          <cell r="AZ170">
            <v>2.2499999999999999E-2</v>
          </cell>
          <cell r="BA170">
            <v>2.2499999999999999E-2</v>
          </cell>
          <cell r="BB170">
            <v>2.2499999999999999E-2</v>
          </cell>
          <cell r="BC170">
            <v>2.2499999999999999E-2</v>
          </cell>
          <cell r="BD170">
            <v>2.2499999999999999E-2</v>
          </cell>
          <cell r="BE170">
            <v>2.2499999999999999E-2</v>
          </cell>
        </row>
        <row r="171">
          <cell r="P171">
            <v>3.5000000000000003E-2</v>
          </cell>
          <cell r="Q171">
            <v>3.5000000000000003E-2</v>
          </cell>
          <cell r="R171">
            <v>3.5000000000000003E-2</v>
          </cell>
          <cell r="S171">
            <v>3.5000000000000003E-2</v>
          </cell>
          <cell r="T171">
            <v>3.5000000000000003E-2</v>
          </cell>
          <cell r="U171">
            <v>3.5000000000000003E-2</v>
          </cell>
          <cell r="V171">
            <v>3.5000000000000003E-2</v>
          </cell>
          <cell r="W171">
            <v>3.5000000000000003E-2</v>
          </cell>
          <cell r="X171">
            <v>3.5000000000000003E-2</v>
          </cell>
          <cell r="Y171">
            <v>3.5000000000000003E-2</v>
          </cell>
          <cell r="Z171">
            <v>3.5000000000000003E-2</v>
          </cell>
          <cell r="AA171">
            <v>3.5000000000000003E-2</v>
          </cell>
          <cell r="AT171">
            <v>3.5000000000000003E-2</v>
          </cell>
          <cell r="AU171">
            <v>3.5000000000000003E-2</v>
          </cell>
          <cell r="AV171">
            <v>3.5000000000000003E-2</v>
          </cell>
          <cell r="AW171">
            <v>3.5000000000000003E-2</v>
          </cell>
          <cell r="AX171">
            <v>3.5000000000000003E-2</v>
          </cell>
          <cell r="AY171">
            <v>3.5000000000000003E-2</v>
          </cell>
          <cell r="AZ171">
            <v>3.5000000000000003E-2</v>
          </cell>
          <cell r="BA171">
            <v>3.5000000000000003E-2</v>
          </cell>
          <cell r="BB171">
            <v>3.5000000000000003E-2</v>
          </cell>
          <cell r="BC171">
            <v>3.5000000000000003E-2</v>
          </cell>
          <cell r="BD171">
            <v>3.5000000000000003E-2</v>
          </cell>
          <cell r="BE171">
            <v>3.5000000000000003E-2</v>
          </cell>
        </row>
        <row r="172">
          <cell r="P172">
            <v>0.03</v>
          </cell>
          <cell r="Q172">
            <v>0.03</v>
          </cell>
          <cell r="R172">
            <v>0.03</v>
          </cell>
          <cell r="S172">
            <v>0.03</v>
          </cell>
          <cell r="T172">
            <v>0.03</v>
          </cell>
          <cell r="U172">
            <v>0.03</v>
          </cell>
          <cell r="V172">
            <v>0.03</v>
          </cell>
          <cell r="W172">
            <v>0.03</v>
          </cell>
          <cell r="X172">
            <v>0.03</v>
          </cell>
          <cell r="Y172">
            <v>0.03</v>
          </cell>
          <cell r="Z172">
            <v>0.03</v>
          </cell>
          <cell r="AA172">
            <v>0.03</v>
          </cell>
          <cell r="AT172">
            <v>0.03</v>
          </cell>
          <cell r="AU172">
            <v>0.03</v>
          </cell>
          <cell r="AV172">
            <v>0.03</v>
          </cell>
          <cell r="AW172">
            <v>0.03</v>
          </cell>
          <cell r="AX172">
            <v>0.03</v>
          </cell>
          <cell r="AY172">
            <v>0.03</v>
          </cell>
          <cell r="AZ172">
            <v>0.03</v>
          </cell>
          <cell r="BA172">
            <v>0.03</v>
          </cell>
          <cell r="BB172">
            <v>0.03</v>
          </cell>
          <cell r="BC172">
            <v>0.03</v>
          </cell>
          <cell r="BD172">
            <v>0.03</v>
          </cell>
          <cell r="BE172">
            <v>0.03</v>
          </cell>
        </row>
        <row r="173">
          <cell r="P173">
            <v>0.03</v>
          </cell>
          <cell r="Q173">
            <v>0.03</v>
          </cell>
          <cell r="R173">
            <v>0.03</v>
          </cell>
          <cell r="S173">
            <v>0.03</v>
          </cell>
          <cell r="T173">
            <v>0.03</v>
          </cell>
          <cell r="U173">
            <v>0.03</v>
          </cell>
          <cell r="V173">
            <v>0.03</v>
          </cell>
          <cell r="W173">
            <v>0.03</v>
          </cell>
          <cell r="X173">
            <v>0.03</v>
          </cell>
          <cell r="Y173">
            <v>0.03</v>
          </cell>
          <cell r="Z173">
            <v>0.03</v>
          </cell>
          <cell r="AA173">
            <v>0.03</v>
          </cell>
          <cell r="AT173">
            <v>0.03</v>
          </cell>
          <cell r="AU173">
            <v>0.03</v>
          </cell>
          <cell r="AV173">
            <v>0.03</v>
          </cell>
          <cell r="AW173">
            <v>0.03</v>
          </cell>
          <cell r="AX173">
            <v>0.03</v>
          </cell>
          <cell r="AY173">
            <v>0.03</v>
          </cell>
          <cell r="AZ173">
            <v>0.03</v>
          </cell>
          <cell r="BA173">
            <v>0.03</v>
          </cell>
          <cell r="BB173">
            <v>0.03</v>
          </cell>
          <cell r="BC173">
            <v>0.03</v>
          </cell>
          <cell r="BD173">
            <v>0.03</v>
          </cell>
          <cell r="BE173">
            <v>0.03</v>
          </cell>
        </row>
        <row r="174">
          <cell r="P174">
            <v>3.7499999999999999E-2</v>
          </cell>
          <cell r="Q174">
            <v>3.7499999999999999E-2</v>
          </cell>
          <cell r="R174">
            <v>3.7499999999999999E-2</v>
          </cell>
          <cell r="S174">
            <v>3.7499999999999999E-2</v>
          </cell>
          <cell r="T174">
            <v>3.7499999999999999E-2</v>
          </cell>
          <cell r="U174">
            <v>3.7499999999999999E-2</v>
          </cell>
          <cell r="V174">
            <v>3.7499999999999999E-2</v>
          </cell>
          <cell r="W174">
            <v>3.7499999999999999E-2</v>
          </cell>
          <cell r="X174">
            <v>3.7499999999999999E-2</v>
          </cell>
          <cell r="Y174">
            <v>3.7499999999999999E-2</v>
          </cell>
          <cell r="Z174">
            <v>3.7499999999999999E-2</v>
          </cell>
          <cell r="AA174">
            <v>3.7499999999999999E-2</v>
          </cell>
          <cell r="AT174">
            <v>1.2E-2</v>
          </cell>
          <cell r="AU174">
            <v>1.2E-2</v>
          </cell>
          <cell r="AV174">
            <v>1.2E-2</v>
          </cell>
          <cell r="AW174">
            <v>1.2E-2</v>
          </cell>
          <cell r="AX174">
            <v>1.2E-2</v>
          </cell>
          <cell r="AY174">
            <v>1.2E-2</v>
          </cell>
          <cell r="AZ174">
            <v>1.2E-2</v>
          </cell>
          <cell r="BA174">
            <v>1.2E-2</v>
          </cell>
          <cell r="BB174">
            <v>1.2E-2</v>
          </cell>
          <cell r="BC174">
            <v>1.2E-2</v>
          </cell>
          <cell r="BD174">
            <v>1.2E-2</v>
          </cell>
          <cell r="BE174">
            <v>1.2E-2</v>
          </cell>
        </row>
        <row r="176">
          <cell r="P176">
            <v>126.06699014999998</v>
          </cell>
          <cell r="Q176">
            <v>196.38940342499998</v>
          </cell>
          <cell r="R176">
            <v>202.5</v>
          </cell>
          <cell r="S176">
            <v>202.5</v>
          </cell>
          <cell r="T176">
            <v>180</v>
          </cell>
          <cell r="U176">
            <v>225</v>
          </cell>
          <cell r="V176">
            <v>270</v>
          </cell>
          <cell r="W176">
            <v>337.5</v>
          </cell>
          <cell r="X176">
            <v>0</v>
          </cell>
          <cell r="Y176">
            <v>180</v>
          </cell>
          <cell r="Z176">
            <v>225</v>
          </cell>
          <cell r="AA176">
            <v>225</v>
          </cell>
          <cell r="AT176">
            <v>180</v>
          </cell>
          <cell r="AU176">
            <v>180</v>
          </cell>
          <cell r="AV176">
            <v>0</v>
          </cell>
          <cell r="AW176">
            <v>0</v>
          </cell>
          <cell r="AX176">
            <v>180</v>
          </cell>
          <cell r="AY176">
            <v>225</v>
          </cell>
          <cell r="AZ176">
            <v>382.5</v>
          </cell>
          <cell r="BA176">
            <v>562.5</v>
          </cell>
          <cell r="BB176">
            <v>0</v>
          </cell>
          <cell r="BC176">
            <v>180</v>
          </cell>
          <cell r="BD176">
            <v>360</v>
          </cell>
          <cell r="BE176">
            <v>225</v>
          </cell>
        </row>
        <row r="177">
          <cell r="P177">
            <v>71.674999200000016</v>
          </cell>
          <cell r="Q177">
            <v>40.572960399999999</v>
          </cell>
          <cell r="R177">
            <v>56.123979800000008</v>
          </cell>
          <cell r="S177">
            <v>56.123979800000008</v>
          </cell>
          <cell r="T177">
            <v>56.123979800000008</v>
          </cell>
          <cell r="U177">
            <v>56.123979800000008</v>
          </cell>
          <cell r="V177">
            <v>56.123979800000008</v>
          </cell>
          <cell r="W177">
            <v>56.123979800000008</v>
          </cell>
          <cell r="X177">
            <v>56.123979800000008</v>
          </cell>
          <cell r="Y177">
            <v>56.123979800000008</v>
          </cell>
          <cell r="Z177">
            <v>56.123979800000008</v>
          </cell>
          <cell r="AA177">
            <v>56.123979800000008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</row>
        <row r="178">
          <cell r="P178">
            <v>359.69067112649998</v>
          </cell>
          <cell r="Q178">
            <v>122.84207787024</v>
          </cell>
          <cell r="R178">
            <v>600</v>
          </cell>
          <cell r="S178">
            <v>747</v>
          </cell>
          <cell r="T178">
            <v>660</v>
          </cell>
          <cell r="U178">
            <v>360</v>
          </cell>
          <cell r="V178">
            <v>360</v>
          </cell>
          <cell r="W178">
            <v>360</v>
          </cell>
          <cell r="X178">
            <v>360</v>
          </cell>
          <cell r="Y178">
            <v>360</v>
          </cell>
          <cell r="Z178">
            <v>360</v>
          </cell>
          <cell r="AA178">
            <v>360</v>
          </cell>
          <cell r="AT178">
            <v>443.91</v>
          </cell>
          <cell r="AU178">
            <v>715.69</v>
          </cell>
          <cell r="AV178">
            <v>583.91</v>
          </cell>
          <cell r="AW178">
            <v>746.41</v>
          </cell>
          <cell r="AX178">
            <v>661.23142857142852</v>
          </cell>
          <cell r="AY178">
            <v>997.69</v>
          </cell>
          <cell r="AZ178">
            <v>593.91</v>
          </cell>
          <cell r="BA178">
            <v>473.91</v>
          </cell>
          <cell r="BB178">
            <v>623.91</v>
          </cell>
          <cell r="BC178">
            <v>1065.19</v>
          </cell>
          <cell r="BD178">
            <v>593.91</v>
          </cell>
          <cell r="BE178">
            <v>912.69</v>
          </cell>
        </row>
        <row r="179">
          <cell r="P179">
            <v>54.260844600000006</v>
          </cell>
          <cell r="Q179">
            <v>13.585548600000001</v>
          </cell>
          <cell r="R179">
            <v>19.737016228368237</v>
          </cell>
          <cell r="S179">
            <v>19.737016228368237</v>
          </cell>
          <cell r="T179">
            <v>297</v>
          </cell>
          <cell r="U179">
            <v>958.89869999999996</v>
          </cell>
          <cell r="V179">
            <v>735.7527</v>
          </cell>
          <cell r="W179">
            <v>109.99890000000001</v>
          </cell>
          <cell r="X179">
            <v>735.7527</v>
          </cell>
          <cell r="Y179">
            <v>958.89869999999996</v>
          </cell>
          <cell r="Z179">
            <v>109.99890000000001</v>
          </cell>
          <cell r="AA179">
            <v>538.89869999999985</v>
          </cell>
          <cell r="AT179">
            <v>293.93399999999997</v>
          </cell>
          <cell r="AU179">
            <v>612.71399999999994</v>
          </cell>
          <cell r="AV179">
            <v>893.93399999999997</v>
          </cell>
          <cell r="AW179">
            <v>893.93399999999997</v>
          </cell>
          <cell r="AX179">
            <v>293.93399999999997</v>
          </cell>
          <cell r="AY179">
            <v>1212.7139999999999</v>
          </cell>
          <cell r="AZ179">
            <v>893.93399999999997</v>
          </cell>
          <cell r="BA179">
            <v>293.93399999999997</v>
          </cell>
          <cell r="BB179">
            <v>893.93399999999997</v>
          </cell>
          <cell r="BC179">
            <v>1212.7139999999999</v>
          </cell>
          <cell r="BD179">
            <v>293.93399999999997</v>
          </cell>
          <cell r="BE179">
            <v>612.71399999999994</v>
          </cell>
        </row>
        <row r="180">
          <cell r="P180">
            <v>0</v>
          </cell>
          <cell r="Q180">
            <v>2960</v>
          </cell>
          <cell r="R180">
            <v>1687.5</v>
          </cell>
          <cell r="S180">
            <v>0</v>
          </cell>
          <cell r="T180">
            <v>562.5</v>
          </cell>
          <cell r="U180">
            <v>0</v>
          </cell>
          <cell r="V180">
            <v>0</v>
          </cell>
          <cell r="W180">
            <v>562.5</v>
          </cell>
          <cell r="X180">
            <v>0</v>
          </cell>
          <cell r="Y180">
            <v>0</v>
          </cell>
          <cell r="Z180">
            <v>562.5</v>
          </cell>
          <cell r="AA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215.80799999999999</v>
          </cell>
          <cell r="BA180">
            <v>215.80799999999999</v>
          </cell>
          <cell r="BB180">
            <v>215.80799999999999</v>
          </cell>
          <cell r="BC180">
            <v>215.80799999999999</v>
          </cell>
          <cell r="BD180">
            <v>215.80799999999999</v>
          </cell>
          <cell r="BE180">
            <v>122.88</v>
          </cell>
        </row>
        <row r="182">
          <cell r="P182">
            <v>611.69350507649995</v>
          </cell>
          <cell r="Q182">
            <v>3333.3899902952398</v>
          </cell>
          <cell r="R182">
            <v>2565.8609960283684</v>
          </cell>
          <cell r="S182">
            <v>1025.3609960283682</v>
          </cell>
          <cell r="T182">
            <v>1755.6239798000001</v>
          </cell>
          <cell r="U182">
            <v>1600.0226797999999</v>
          </cell>
          <cell r="V182">
            <v>1421.8766798000001</v>
          </cell>
          <cell r="W182">
            <v>1426.1228798000002</v>
          </cell>
          <cell r="X182">
            <v>1151.8766798000001</v>
          </cell>
          <cell r="Y182">
            <v>1555.0226797999999</v>
          </cell>
          <cell r="Z182">
            <v>1313.6228798000002</v>
          </cell>
          <cell r="AA182">
            <v>1180.0226797999999</v>
          </cell>
          <cell r="AT182">
            <v>917.84399999999994</v>
          </cell>
          <cell r="AU182">
            <v>1508.404</v>
          </cell>
          <cell r="AV182">
            <v>1477.8439999999998</v>
          </cell>
          <cell r="AW182">
            <v>1640.3440000000001</v>
          </cell>
          <cell r="AX182">
            <v>1135.1654285714285</v>
          </cell>
          <cell r="AY182">
            <v>2435.4039999999995</v>
          </cell>
          <cell r="AZ182">
            <v>2086.152</v>
          </cell>
          <cell r="BA182">
            <v>1546.1519999999998</v>
          </cell>
          <cell r="BB182">
            <v>1733.652</v>
          </cell>
          <cell r="BC182">
            <v>2673.7119999999995</v>
          </cell>
          <cell r="BD182">
            <v>1463.652</v>
          </cell>
          <cell r="BE182">
            <v>1873.2840000000001</v>
          </cell>
        </row>
        <row r="183"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</row>
        <row r="187"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</row>
        <row r="188"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</row>
        <row r="189"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</row>
        <row r="191"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</row>
        <row r="194"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200</v>
          </cell>
          <cell r="V194">
            <v>0</v>
          </cell>
          <cell r="W194">
            <v>0</v>
          </cell>
          <cell r="X194">
            <v>300</v>
          </cell>
          <cell r="Y194">
            <v>0</v>
          </cell>
          <cell r="Z194">
            <v>0</v>
          </cell>
          <cell r="AA194">
            <v>300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200</v>
          </cell>
          <cell r="AZ194">
            <v>0</v>
          </cell>
          <cell r="BA194">
            <v>0</v>
          </cell>
          <cell r="BB194">
            <v>300</v>
          </cell>
          <cell r="BC194">
            <v>0</v>
          </cell>
          <cell r="BD194">
            <v>0</v>
          </cell>
          <cell r="BE194">
            <v>300</v>
          </cell>
        </row>
        <row r="199"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</row>
        <row r="200"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</row>
        <row r="202"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</row>
        <row r="205">
          <cell r="P205">
            <v>0.2611923769477128</v>
          </cell>
          <cell r="Q205">
            <v>7.35</v>
          </cell>
          <cell r="R205">
            <v>6.6</v>
          </cell>
          <cell r="S205">
            <v>6.95</v>
          </cell>
          <cell r="T205">
            <v>6.65</v>
          </cell>
          <cell r="U205">
            <v>7.9</v>
          </cell>
          <cell r="V205">
            <v>8.25</v>
          </cell>
          <cell r="W205">
            <v>8.5500000000000007</v>
          </cell>
          <cell r="X205">
            <v>8.5500000000000007</v>
          </cell>
          <cell r="Y205">
            <v>7.7</v>
          </cell>
          <cell r="Z205">
            <v>8.1</v>
          </cell>
          <cell r="AA205">
            <v>8.6</v>
          </cell>
          <cell r="AT205">
            <v>110.41666666666667</v>
          </cell>
          <cell r="AU205">
            <v>110.41666666666667</v>
          </cell>
          <cell r="AV205">
            <v>110.41666666666667</v>
          </cell>
          <cell r="AW205">
            <v>110.41666666666667</v>
          </cell>
          <cell r="AX205">
            <v>110.41666666666667</v>
          </cell>
          <cell r="AY205">
            <v>110.41666666666667</v>
          </cell>
          <cell r="AZ205">
            <v>110.41666666666667</v>
          </cell>
          <cell r="BA205">
            <v>110.41666666666667</v>
          </cell>
          <cell r="BB205">
            <v>110.41666666666667</v>
          </cell>
          <cell r="BC205">
            <v>110.41666666666667</v>
          </cell>
          <cell r="BD205">
            <v>110.41666666666667</v>
          </cell>
          <cell r="BE205">
            <v>110.41666666666667</v>
          </cell>
        </row>
        <row r="206">
          <cell r="P206">
            <v>1.4883900000000001</v>
          </cell>
          <cell r="Q206">
            <v>139.9</v>
          </cell>
          <cell r="R206">
            <v>154.15</v>
          </cell>
          <cell r="S206">
            <v>160.94999999999999</v>
          </cell>
          <cell r="T206">
            <v>169.85</v>
          </cell>
          <cell r="U206">
            <v>153.6</v>
          </cell>
          <cell r="V206">
            <v>168.1</v>
          </cell>
          <cell r="W206">
            <v>174.6</v>
          </cell>
          <cell r="X206">
            <v>175.25</v>
          </cell>
          <cell r="Y206">
            <v>173.4</v>
          </cell>
          <cell r="Z206">
            <v>164.65</v>
          </cell>
          <cell r="AA206">
            <v>147.25</v>
          </cell>
          <cell r="AT206">
            <v>56.25</v>
          </cell>
          <cell r="AU206">
            <v>56.25</v>
          </cell>
          <cell r="AV206">
            <v>56.25</v>
          </cell>
          <cell r="AW206">
            <v>56.25</v>
          </cell>
          <cell r="AX206">
            <v>56.25</v>
          </cell>
          <cell r="AY206">
            <v>56.25</v>
          </cell>
          <cell r="AZ206">
            <v>56.25</v>
          </cell>
          <cell r="BA206">
            <v>56.25</v>
          </cell>
          <cell r="BB206">
            <v>56.25</v>
          </cell>
          <cell r="BC206">
            <v>56.25</v>
          </cell>
          <cell r="BD206">
            <v>56.25</v>
          </cell>
          <cell r="BE206">
            <v>56.25</v>
          </cell>
        </row>
        <row r="207">
          <cell r="P207">
            <v>1.7495823769477128</v>
          </cell>
          <cell r="Q207">
            <v>147.25</v>
          </cell>
          <cell r="R207">
            <v>160.75</v>
          </cell>
          <cell r="S207">
            <v>167.89999999999998</v>
          </cell>
          <cell r="T207">
            <v>176.5</v>
          </cell>
          <cell r="U207">
            <v>161.5</v>
          </cell>
          <cell r="V207">
            <v>176.35</v>
          </cell>
          <cell r="W207">
            <v>183.15</v>
          </cell>
          <cell r="X207">
            <v>183.8</v>
          </cell>
          <cell r="Y207">
            <v>181.1</v>
          </cell>
          <cell r="Z207">
            <v>172.75</v>
          </cell>
          <cell r="AA207">
            <v>155.85</v>
          </cell>
          <cell r="AT207">
            <v>166.66666666666669</v>
          </cell>
          <cell r="AU207">
            <v>166.66666666666669</v>
          </cell>
          <cell r="AV207">
            <v>166.66666666666669</v>
          </cell>
          <cell r="AW207">
            <v>166.66666666666669</v>
          </cell>
          <cell r="AX207">
            <v>166.66666666666669</v>
          </cell>
          <cell r="AY207">
            <v>166.66666666666669</v>
          </cell>
          <cell r="AZ207">
            <v>166.66666666666669</v>
          </cell>
          <cell r="BA207">
            <v>166.66666666666669</v>
          </cell>
          <cell r="BB207">
            <v>166.66666666666669</v>
          </cell>
          <cell r="BC207">
            <v>166.66666666666669</v>
          </cell>
          <cell r="BD207">
            <v>166.66666666666669</v>
          </cell>
          <cell r="BE207">
            <v>166.66666666666669</v>
          </cell>
        </row>
        <row r="208">
          <cell r="Q208">
            <v>17.355309422238886</v>
          </cell>
          <cell r="R208">
            <v>17.355309422238886</v>
          </cell>
          <cell r="S208">
            <v>17.355309422238886</v>
          </cell>
          <cell r="T208">
            <v>17.355309422238886</v>
          </cell>
          <cell r="U208">
            <v>14.837807517644604</v>
          </cell>
          <cell r="V208">
            <v>17.355309422238886</v>
          </cell>
          <cell r="W208">
            <v>17.355309422238886</v>
          </cell>
          <cell r="X208">
            <v>17.355309422238886</v>
          </cell>
          <cell r="Y208">
            <v>17.355309422238886</v>
          </cell>
          <cell r="Z208">
            <v>17.355309422238886</v>
          </cell>
          <cell r="AA208">
            <v>14.837807517644604</v>
          </cell>
          <cell r="AT208">
            <v>17.355309422238886</v>
          </cell>
          <cell r="AU208">
            <v>17.355309422238886</v>
          </cell>
          <cell r="AV208">
            <v>17.355309422238886</v>
          </cell>
          <cell r="AW208">
            <v>17.355309422238886</v>
          </cell>
          <cell r="AX208">
            <v>17.355309422238886</v>
          </cell>
          <cell r="AY208">
            <v>14.837807517644604</v>
          </cell>
          <cell r="AZ208">
            <v>17.355309422238886</v>
          </cell>
          <cell r="BA208">
            <v>17.355309422238886</v>
          </cell>
          <cell r="BB208">
            <v>17.355309422238886</v>
          </cell>
          <cell r="BC208">
            <v>17.355309422238886</v>
          </cell>
          <cell r="BD208">
            <v>17.355309422238886</v>
          </cell>
          <cell r="BE208">
            <v>14.837807517644604</v>
          </cell>
        </row>
        <row r="210">
          <cell r="P210">
            <v>1526.8967381278221</v>
          </cell>
          <cell r="Q210">
            <v>1328.8958333333333</v>
          </cell>
          <cell r="R210">
            <v>1842.8183333333334</v>
          </cell>
          <cell r="S210">
            <v>1846.8183333333334</v>
          </cell>
          <cell r="T210">
            <v>1851.8183333333334</v>
          </cell>
          <cell r="U210">
            <v>1345.8583333333333</v>
          </cell>
          <cell r="V210">
            <v>1858.8183333333334</v>
          </cell>
          <cell r="W210">
            <v>1861.8183333333334</v>
          </cell>
          <cell r="X210">
            <v>1863.8183333333334</v>
          </cell>
          <cell r="Y210">
            <v>1554.8583333333333</v>
          </cell>
          <cell r="Z210">
            <v>2065.9183333333335</v>
          </cell>
          <cell r="AA210">
            <v>1556.9583333333335</v>
          </cell>
          <cell r="AT210">
            <v>1810.6958333333332</v>
          </cell>
          <cell r="AU210">
            <v>1328.8958333333333</v>
          </cell>
          <cell r="AV210">
            <v>1842.8183333333334</v>
          </cell>
          <cell r="AW210">
            <v>1846.8183333333334</v>
          </cell>
          <cell r="AX210">
            <v>1851.8183333333334</v>
          </cell>
          <cell r="AY210">
            <v>1345.8583333333333</v>
          </cell>
          <cell r="AZ210">
            <v>1858.8183333333334</v>
          </cell>
          <cell r="BA210">
            <v>1861.8183333333334</v>
          </cell>
          <cell r="BB210">
            <v>1863.8183333333334</v>
          </cell>
          <cell r="BC210">
            <v>1554.8583333333333</v>
          </cell>
          <cell r="BD210">
            <v>2065.9183333333335</v>
          </cell>
          <cell r="BE210">
            <v>1556.9583333333335</v>
          </cell>
        </row>
        <row r="211"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200</v>
          </cell>
          <cell r="Z211">
            <v>200</v>
          </cell>
          <cell r="AA211">
            <v>200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200</v>
          </cell>
          <cell r="BD211">
            <v>200</v>
          </cell>
          <cell r="BE211">
            <v>200</v>
          </cell>
        </row>
        <row r="213">
          <cell r="P213">
            <v>193</v>
          </cell>
          <cell r="Q213">
            <v>193</v>
          </cell>
          <cell r="R213">
            <v>193</v>
          </cell>
          <cell r="S213">
            <v>193</v>
          </cell>
          <cell r="T213">
            <v>193</v>
          </cell>
          <cell r="U213">
            <v>193</v>
          </cell>
          <cell r="V213">
            <v>193</v>
          </cell>
          <cell r="W213">
            <v>193</v>
          </cell>
          <cell r="X213">
            <v>193</v>
          </cell>
          <cell r="Y213">
            <v>193</v>
          </cell>
          <cell r="Z213">
            <v>193</v>
          </cell>
          <cell r="AA213">
            <v>193</v>
          </cell>
          <cell r="AT213">
            <v>193</v>
          </cell>
          <cell r="AU213">
            <v>193</v>
          </cell>
          <cell r="AV213">
            <v>193</v>
          </cell>
          <cell r="AW213">
            <v>193</v>
          </cell>
          <cell r="AX213">
            <v>193</v>
          </cell>
          <cell r="AY213">
            <v>193</v>
          </cell>
          <cell r="AZ213">
            <v>193</v>
          </cell>
          <cell r="BA213">
            <v>193</v>
          </cell>
          <cell r="BB213">
            <v>193</v>
          </cell>
          <cell r="BC213">
            <v>193</v>
          </cell>
          <cell r="BD213">
            <v>193</v>
          </cell>
          <cell r="BE213">
            <v>193</v>
          </cell>
        </row>
        <row r="215">
          <cell r="P215">
            <v>743.23837749999996</v>
          </cell>
          <cell r="Q215">
            <v>471.89583333333331</v>
          </cell>
          <cell r="R215">
            <v>985.81833333333338</v>
          </cell>
          <cell r="S215">
            <v>985.81833333333338</v>
          </cell>
          <cell r="T215">
            <v>985.81833333333338</v>
          </cell>
          <cell r="U215">
            <v>475.85833333333335</v>
          </cell>
          <cell r="V215">
            <v>985.81833333333338</v>
          </cell>
          <cell r="W215">
            <v>985.81833333333338</v>
          </cell>
          <cell r="X215">
            <v>985.81833333333338</v>
          </cell>
          <cell r="Y215">
            <v>475.85833333333335</v>
          </cell>
          <cell r="Z215">
            <v>985.81833333333338</v>
          </cell>
          <cell r="AA215">
            <v>475.55833333333334</v>
          </cell>
          <cell r="AT215">
            <v>954.69583333333333</v>
          </cell>
          <cell r="AU215">
            <v>471.89583333333331</v>
          </cell>
          <cell r="AV215">
            <v>985.81833333333338</v>
          </cell>
          <cell r="AW215">
            <v>985.81833333333338</v>
          </cell>
          <cell r="AX215">
            <v>985.81833333333338</v>
          </cell>
          <cell r="AY215">
            <v>475.85833333333335</v>
          </cell>
          <cell r="AZ215">
            <v>985.81833333333338</v>
          </cell>
          <cell r="BA215">
            <v>985.81833333333338</v>
          </cell>
          <cell r="BB215">
            <v>985.81833333333338</v>
          </cell>
          <cell r="BC215">
            <v>475.85833333333335</v>
          </cell>
          <cell r="BD215">
            <v>985.81833333333338</v>
          </cell>
          <cell r="BE215">
            <v>475.55833333333334</v>
          </cell>
        </row>
        <row r="217">
          <cell r="P217">
            <v>590.65836062782228</v>
          </cell>
          <cell r="Q217">
            <v>664</v>
          </cell>
          <cell r="R217">
            <v>664</v>
          </cell>
          <cell r="S217">
            <v>668</v>
          </cell>
          <cell r="T217">
            <v>673</v>
          </cell>
          <cell r="U217">
            <v>677</v>
          </cell>
          <cell r="V217">
            <v>680</v>
          </cell>
          <cell r="W217">
            <v>683</v>
          </cell>
          <cell r="X217">
            <v>685</v>
          </cell>
          <cell r="Y217">
            <v>686</v>
          </cell>
          <cell r="Z217">
            <v>687.1</v>
          </cell>
          <cell r="AA217">
            <v>688.4</v>
          </cell>
          <cell r="AT217">
            <v>663</v>
          </cell>
          <cell r="AU217">
            <v>664</v>
          </cell>
          <cell r="AV217">
            <v>664</v>
          </cell>
          <cell r="AW217">
            <v>668</v>
          </cell>
          <cell r="AX217">
            <v>673</v>
          </cell>
          <cell r="AY217">
            <v>677</v>
          </cell>
          <cell r="AZ217">
            <v>680</v>
          </cell>
          <cell r="BA217">
            <v>683</v>
          </cell>
          <cell r="BB217">
            <v>685</v>
          </cell>
          <cell r="BC217">
            <v>686</v>
          </cell>
          <cell r="BD217">
            <v>687.1</v>
          </cell>
          <cell r="BE217">
            <v>688.4</v>
          </cell>
        </row>
        <row r="219"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</row>
        <row r="222">
          <cell r="P222">
            <v>12186.556877820376</v>
          </cell>
          <cell r="Q222">
            <v>13463.930021132221</v>
          </cell>
          <cell r="R222">
            <v>13386.841826528262</v>
          </cell>
          <cell r="S222">
            <v>12655.933754157722</v>
          </cell>
          <cell r="T222">
            <v>14233.376150420972</v>
          </cell>
          <cell r="U222">
            <v>13972.98005035079</v>
          </cell>
          <cell r="V222">
            <v>15292.623114455149</v>
          </cell>
          <cell r="W222">
            <v>16157.188839933035</v>
          </cell>
          <cell r="X222">
            <v>16666.070499183286</v>
          </cell>
          <cell r="Y222">
            <v>17734.921079468924</v>
          </cell>
          <cell r="Z222">
            <v>17902.197423216567</v>
          </cell>
          <cell r="AA222">
            <v>18351.412653115673</v>
          </cell>
          <cell r="AT222">
            <v>13543.175150229514</v>
          </cell>
          <cell r="AU222">
            <v>12886.984792979785</v>
          </cell>
          <cell r="AV222">
            <v>14594.642617003234</v>
          </cell>
          <cell r="AW222">
            <v>14677.084111836997</v>
          </cell>
          <cell r="AX222">
            <v>14778.610861232171</v>
          </cell>
          <cell r="AY222">
            <v>15673.654627032363</v>
          </cell>
          <cell r="AZ222">
            <v>16265.438959493036</v>
          </cell>
          <cell r="BA222">
            <v>15990.696743603361</v>
          </cell>
          <cell r="BB222">
            <v>16118.158617292798</v>
          </cell>
          <cell r="BC222">
            <v>17061.603721186504</v>
          </cell>
          <cell r="BD222">
            <v>15998.807977413759</v>
          </cell>
          <cell r="BE222">
            <v>16591.058209543746</v>
          </cell>
        </row>
        <row r="223">
          <cell r="P223" t="e">
            <v>#REF!</v>
          </cell>
          <cell r="Q223" t="e">
            <v>#REF!</v>
          </cell>
          <cell r="R223" t="e">
            <v>#REF!</v>
          </cell>
          <cell r="S223" t="e">
            <v>#REF!</v>
          </cell>
          <cell r="T223" t="e">
            <v>#REF!</v>
          </cell>
          <cell r="U223" t="e">
            <v>#REF!</v>
          </cell>
          <cell r="V223" t="e">
            <v>#REF!</v>
          </cell>
          <cell r="W223" t="e">
            <v>#REF!</v>
          </cell>
          <cell r="X223" t="e">
            <v>#REF!</v>
          </cell>
          <cell r="Y223" t="e">
            <v>#REF!</v>
          </cell>
          <cell r="Z223" t="e">
            <v>#REF!</v>
          </cell>
          <cell r="AA223" t="e">
            <v>#REF!</v>
          </cell>
          <cell r="AT223" t="e">
            <v>#REF!</v>
          </cell>
          <cell r="AU223" t="e">
            <v>#REF!</v>
          </cell>
          <cell r="AV223" t="e">
            <v>#REF!</v>
          </cell>
          <cell r="AW223" t="e">
            <v>#REF!</v>
          </cell>
          <cell r="AX223" t="e">
            <v>#REF!</v>
          </cell>
          <cell r="AY223" t="e">
            <v>#REF!</v>
          </cell>
          <cell r="AZ223" t="e">
            <v>#REF!</v>
          </cell>
          <cell r="BA223" t="e">
            <v>#REF!</v>
          </cell>
          <cell r="BB223" t="e">
            <v>#REF!</v>
          </cell>
          <cell r="BC223" t="e">
            <v>#REF!</v>
          </cell>
          <cell r="BD223" t="e">
            <v>#REF!</v>
          </cell>
          <cell r="BE223" t="e">
            <v>#REF!</v>
          </cell>
        </row>
        <row r="225">
          <cell r="P225">
            <v>9320.8649245287088</v>
          </cell>
          <cell r="Q225">
            <v>8023.8144993162095</v>
          </cell>
          <cell r="R225">
            <v>8382.8874044415479</v>
          </cell>
          <cell r="S225">
            <v>9177.1400938782008</v>
          </cell>
          <cell r="T225">
            <v>10010.883844813474</v>
          </cell>
          <cell r="U225">
            <v>10223.896225458471</v>
          </cell>
          <cell r="V225">
            <v>11375.325606355174</v>
          </cell>
          <cell r="W225">
            <v>12215.530066080328</v>
          </cell>
          <cell r="X225">
            <v>12695.835603011303</v>
          </cell>
          <cell r="Y225">
            <v>13973.172413048136</v>
          </cell>
          <cell r="Z225">
            <v>13868.009826124138</v>
          </cell>
          <cell r="AA225">
            <v>14682.396080218477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 t="str">
            <v>Excl Cards</v>
          </cell>
        </row>
        <row r="226">
          <cell r="P226">
            <v>9911.5232851565306</v>
          </cell>
          <cell r="Q226">
            <v>8687.8144993162095</v>
          </cell>
          <cell r="R226">
            <v>9046.8874044415479</v>
          </cell>
          <cell r="S226">
            <v>9845.1400938782008</v>
          </cell>
          <cell r="T226">
            <v>10683.883844813474</v>
          </cell>
          <cell r="U226">
            <v>10900.896225458471</v>
          </cell>
          <cell r="V226">
            <v>12055.325606355174</v>
          </cell>
          <cell r="W226">
            <v>12898.530066080328</v>
          </cell>
          <cell r="X226">
            <v>13380.835603011303</v>
          </cell>
          <cell r="Y226">
            <v>14659.172413048136</v>
          </cell>
          <cell r="Z226">
            <v>14555.109826124139</v>
          </cell>
          <cell r="AA226">
            <v>15370.796080218477</v>
          </cell>
          <cell r="AT226">
            <v>10877.55882040291</v>
          </cell>
          <cell r="AU226">
            <v>10115.991001212089</v>
          </cell>
          <cell r="AV226">
            <v>11336.788524278218</v>
          </cell>
          <cell r="AW226">
            <v>11252.540780919171</v>
          </cell>
          <cell r="AX226">
            <v>11859.410440186581</v>
          </cell>
          <cell r="AY226">
            <v>11761.02281527338</v>
          </cell>
          <cell r="AZ226">
            <v>12373.549464526397</v>
          </cell>
          <cell r="BA226">
            <v>12628.492182883987</v>
          </cell>
          <cell r="BB226">
            <v>12268.281734254146</v>
          </cell>
          <cell r="BC226">
            <v>12881.599067899051</v>
          </cell>
          <cell r="BD226">
            <v>12507.774593454666</v>
          </cell>
          <cell r="BE226">
            <v>12906.363649779882</v>
          </cell>
        </row>
        <row r="227">
          <cell r="P227">
            <v>2275.0335926638472</v>
          </cell>
          <cell r="Q227">
            <v>4776.115521816012</v>
          </cell>
          <cell r="R227">
            <v>4339.9544220867147</v>
          </cell>
          <cell r="S227">
            <v>2810.7936602795253</v>
          </cell>
          <cell r="T227">
            <v>3549.4923056074995</v>
          </cell>
          <cell r="U227">
            <v>3072.0838248923183</v>
          </cell>
          <cell r="V227">
            <v>3237.2975080999759</v>
          </cell>
          <cell r="W227">
            <v>3258.6587738527078</v>
          </cell>
          <cell r="X227">
            <v>3285.2348961719854</v>
          </cell>
          <cell r="Y227">
            <v>3075.7486664207872</v>
          </cell>
          <cell r="Z227">
            <v>3347.0875970924271</v>
          </cell>
          <cell r="AA227">
            <v>2980.6165728971982</v>
          </cell>
          <cell r="AT227">
            <v>2665.6163298266042</v>
          </cell>
          <cell r="AU227">
            <v>2770.9937917676984</v>
          </cell>
          <cell r="AV227">
            <v>3257.8540927250133</v>
          </cell>
          <cell r="AW227">
            <v>3424.5433309178243</v>
          </cell>
          <cell r="AX227">
            <v>2919.2004210455943</v>
          </cell>
          <cell r="AY227">
            <v>3912.6318117589854</v>
          </cell>
          <cell r="AZ227">
            <v>3891.8894949666428</v>
          </cell>
          <cell r="BA227">
            <v>3362.204560719375</v>
          </cell>
          <cell r="BB227">
            <v>3849.8768830386516</v>
          </cell>
          <cell r="BC227">
            <v>4180.0046532874539</v>
          </cell>
          <cell r="BD227">
            <v>3491.033383959093</v>
          </cell>
          <cell r="BE227">
            <v>3684.6945597638651</v>
          </cell>
        </row>
        <row r="229">
          <cell r="P229">
            <v>12186.556877820378</v>
          </cell>
          <cell r="Q229">
            <v>13463.930021132222</v>
          </cell>
          <cell r="R229">
            <v>13386.841826528263</v>
          </cell>
          <cell r="S229">
            <v>12655.933754157726</v>
          </cell>
          <cell r="T229">
            <v>14233.376150420972</v>
          </cell>
          <cell r="U229">
            <v>13972.98005035079</v>
          </cell>
          <cell r="V229">
            <v>15292.623114455149</v>
          </cell>
          <cell r="W229">
            <v>16157.188839933035</v>
          </cell>
          <cell r="X229">
            <v>16666.07049918329</v>
          </cell>
          <cell r="Y229">
            <v>17734.921079468924</v>
          </cell>
          <cell r="Z229">
            <v>17902.197423216567</v>
          </cell>
          <cell r="AA229">
            <v>18351.412653115676</v>
          </cell>
          <cell r="AT229">
            <v>13543.175150229514</v>
          </cell>
          <cell r="AU229">
            <v>12886.984792979787</v>
          </cell>
          <cell r="AV229">
            <v>14594.642617003232</v>
          </cell>
          <cell r="AW229">
            <v>14677.084111836995</v>
          </cell>
          <cell r="AX229">
            <v>14778.610861232175</v>
          </cell>
          <cell r="AY229">
            <v>15673.654627032365</v>
          </cell>
          <cell r="AZ229">
            <v>16265.43895949304</v>
          </cell>
          <cell r="BA229">
            <v>15990.696743603363</v>
          </cell>
          <cell r="BB229">
            <v>16118.158617292796</v>
          </cell>
          <cell r="BC229">
            <v>17061.603721186504</v>
          </cell>
          <cell r="BD229">
            <v>15998.807977413759</v>
          </cell>
          <cell r="BE229">
            <v>16591.058209543746</v>
          </cell>
        </row>
        <row r="230"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</row>
        <row r="232">
          <cell r="P232">
            <v>0.18668386940403367</v>
          </cell>
          <cell r="Q232">
            <v>0.35473413144005445</v>
          </cell>
          <cell r="R232">
            <v>0.32419554054088923</v>
          </cell>
          <cell r="S232">
            <v>0.22209294982727959</v>
          </cell>
          <cell r="T232">
            <v>0.24937810032530602</v>
          </cell>
          <cell r="U232">
            <v>0.21985888577971555</v>
          </cell>
          <cell r="V232">
            <v>0.21169013869438549</v>
          </cell>
          <cell r="W232">
            <v>0.20168476126235668</v>
          </cell>
          <cell r="X232">
            <v>0.19712114480332824</v>
          </cell>
          <cell r="Y232">
            <v>0.17342894578659671</v>
          </cell>
          <cell r="Z232">
            <v>0.18696518186933508</v>
          </cell>
          <cell r="AA232">
            <v>0.16241891723747784</v>
          </cell>
          <cell r="AT232">
            <v>0.19682358828398011</v>
          </cell>
          <cell r="AU232">
            <v>0.21502266327474862</v>
          </cell>
          <cell r="AV232">
            <v>0.22322260148593889</v>
          </cell>
          <cell r="AW232">
            <v>0.23332586396748567</v>
          </cell>
          <cell r="AX232">
            <v>0.19752874261703141</v>
          </cell>
          <cell r="AY232">
            <v>0.24963111060332199</v>
          </cell>
          <cell r="AZ232">
            <v>0.23927356062500915</v>
          </cell>
          <cell r="BA232">
            <v>0.21026004148720615</v>
          </cell>
          <cell r="BB232">
            <v>0.23885339352028762</v>
          </cell>
          <cell r="BC232">
            <v>0.24499482707460085</v>
          </cell>
          <cell r="BD232">
            <v>0.21820584314078542</v>
          </cell>
          <cell r="BE232">
            <v>0.22208918281320369</v>
          </cell>
        </row>
        <row r="234">
          <cell r="P234">
            <v>219854.20199999999</v>
          </cell>
          <cell r="Q234">
            <v>138805</v>
          </cell>
          <cell r="R234">
            <v>140290</v>
          </cell>
          <cell r="S234">
            <v>140290</v>
          </cell>
          <cell r="T234">
            <v>140290</v>
          </cell>
          <cell r="U234">
            <v>140290</v>
          </cell>
          <cell r="V234">
            <v>140290</v>
          </cell>
          <cell r="W234">
            <v>140290</v>
          </cell>
          <cell r="X234">
            <v>140290</v>
          </cell>
          <cell r="Y234">
            <v>140290</v>
          </cell>
          <cell r="Z234">
            <v>140290</v>
          </cell>
          <cell r="AA234">
            <v>140290</v>
          </cell>
          <cell r="AT234">
            <v>138805</v>
          </cell>
          <cell r="AU234">
            <v>138805</v>
          </cell>
          <cell r="AV234">
            <v>140290</v>
          </cell>
          <cell r="AW234">
            <v>140290</v>
          </cell>
          <cell r="AX234">
            <v>140290</v>
          </cell>
          <cell r="AY234">
            <v>140290</v>
          </cell>
          <cell r="AZ234">
            <v>140290</v>
          </cell>
          <cell r="BA234">
            <v>140290</v>
          </cell>
          <cell r="BB234">
            <v>140290</v>
          </cell>
          <cell r="BC234">
            <v>140290</v>
          </cell>
          <cell r="BD234">
            <v>140290</v>
          </cell>
          <cell r="BE234">
            <v>140290</v>
          </cell>
        </row>
        <row r="235">
          <cell r="P235">
            <v>4575.88</v>
          </cell>
          <cell r="Q235">
            <v>0</v>
          </cell>
          <cell r="R235">
            <v>12749</v>
          </cell>
          <cell r="S235">
            <v>12749</v>
          </cell>
          <cell r="T235">
            <v>12749</v>
          </cell>
          <cell r="U235">
            <v>0</v>
          </cell>
          <cell r="V235">
            <v>12749</v>
          </cell>
          <cell r="W235">
            <v>12749</v>
          </cell>
          <cell r="X235">
            <v>12749</v>
          </cell>
          <cell r="Y235">
            <v>0</v>
          </cell>
          <cell r="Z235">
            <v>12749</v>
          </cell>
          <cell r="AA235">
            <v>0</v>
          </cell>
          <cell r="AT235">
            <v>12070</v>
          </cell>
          <cell r="AU235">
            <v>0</v>
          </cell>
          <cell r="AV235">
            <v>12749</v>
          </cell>
          <cell r="AW235">
            <v>12749</v>
          </cell>
          <cell r="AX235">
            <v>12749</v>
          </cell>
          <cell r="AY235">
            <v>0</v>
          </cell>
          <cell r="AZ235">
            <v>12749</v>
          </cell>
          <cell r="BA235">
            <v>12749</v>
          </cell>
          <cell r="BB235">
            <v>12749</v>
          </cell>
          <cell r="BC235">
            <v>0</v>
          </cell>
          <cell r="BD235">
            <v>12749</v>
          </cell>
          <cell r="BE235">
            <v>0</v>
          </cell>
        </row>
        <row r="236"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</row>
        <row r="237">
          <cell r="P237">
            <v>4227.0690000000004</v>
          </cell>
          <cell r="Q237">
            <v>16620</v>
          </cell>
          <cell r="R237">
            <v>16720</v>
          </cell>
          <cell r="S237">
            <v>16720</v>
          </cell>
          <cell r="T237">
            <v>16720</v>
          </cell>
          <cell r="U237">
            <v>16720</v>
          </cell>
          <cell r="V237">
            <v>16720</v>
          </cell>
          <cell r="W237">
            <v>16720</v>
          </cell>
          <cell r="X237">
            <v>16720</v>
          </cell>
          <cell r="Y237">
            <v>16720</v>
          </cell>
          <cell r="Z237">
            <v>16720</v>
          </cell>
          <cell r="AA237">
            <v>16600</v>
          </cell>
          <cell r="AT237">
            <v>16620</v>
          </cell>
          <cell r="AU237">
            <v>16620</v>
          </cell>
          <cell r="AV237">
            <v>16720</v>
          </cell>
          <cell r="AW237">
            <v>16720</v>
          </cell>
          <cell r="AX237">
            <v>16720</v>
          </cell>
          <cell r="AY237">
            <v>16720</v>
          </cell>
          <cell r="AZ237">
            <v>16720</v>
          </cell>
          <cell r="BA237">
            <v>16720</v>
          </cell>
          <cell r="BB237">
            <v>16720</v>
          </cell>
          <cell r="BC237">
            <v>16720</v>
          </cell>
          <cell r="BD237">
            <v>16720</v>
          </cell>
          <cell r="BE237">
            <v>16600</v>
          </cell>
        </row>
        <row r="238">
          <cell r="P238">
            <v>0</v>
          </cell>
        </row>
        <row r="240">
          <cell r="P240">
            <v>549.63550499999997</v>
          </cell>
          <cell r="Q240">
            <v>347.01249999999999</v>
          </cell>
          <cell r="R240">
            <v>350.72500000000002</v>
          </cell>
          <cell r="S240">
            <v>350.72500000000002</v>
          </cell>
          <cell r="T240">
            <v>350.72500000000002</v>
          </cell>
          <cell r="U240">
            <v>350.72500000000002</v>
          </cell>
          <cell r="V240">
            <v>350.72500000000002</v>
          </cell>
          <cell r="W240">
            <v>350.72500000000002</v>
          </cell>
          <cell r="X240">
            <v>350.72500000000002</v>
          </cell>
          <cell r="Y240">
            <v>350.72500000000002</v>
          </cell>
          <cell r="Z240">
            <v>350.72500000000002</v>
          </cell>
          <cell r="AA240">
            <v>350.72500000000002</v>
          </cell>
          <cell r="AT240">
            <v>347.01249999999999</v>
          </cell>
          <cell r="AU240">
            <v>347.01249999999999</v>
          </cell>
          <cell r="AV240">
            <v>350.72500000000002</v>
          </cell>
          <cell r="AW240">
            <v>350.72500000000002</v>
          </cell>
          <cell r="AX240">
            <v>350.72500000000002</v>
          </cell>
          <cell r="AY240">
            <v>350.72500000000002</v>
          </cell>
          <cell r="AZ240">
            <v>350.72500000000002</v>
          </cell>
          <cell r="BA240">
            <v>350.72500000000002</v>
          </cell>
          <cell r="BB240">
            <v>350.72500000000002</v>
          </cell>
          <cell r="BC240">
            <v>350.72500000000002</v>
          </cell>
          <cell r="BD240">
            <v>350.72500000000002</v>
          </cell>
          <cell r="BE240">
            <v>350.72500000000002</v>
          </cell>
        </row>
        <row r="241">
          <cell r="P241">
            <v>183.0352</v>
          </cell>
          <cell r="Q241">
            <v>0</v>
          </cell>
          <cell r="R241">
            <v>509.96000000000004</v>
          </cell>
          <cell r="S241">
            <v>509.96000000000004</v>
          </cell>
          <cell r="T241">
            <v>509.96000000000004</v>
          </cell>
          <cell r="U241">
            <v>0</v>
          </cell>
          <cell r="V241">
            <v>509.96000000000004</v>
          </cell>
          <cell r="W241">
            <v>509.96000000000004</v>
          </cell>
          <cell r="X241">
            <v>509.96000000000004</v>
          </cell>
          <cell r="Y241">
            <v>0</v>
          </cell>
          <cell r="Z241">
            <v>509.96000000000004</v>
          </cell>
          <cell r="AA241">
            <v>0</v>
          </cell>
          <cell r="AT241">
            <v>482.8</v>
          </cell>
          <cell r="AU241">
            <v>0</v>
          </cell>
          <cell r="AV241">
            <v>509.96</v>
          </cell>
          <cell r="AW241">
            <v>509.96</v>
          </cell>
          <cell r="AX241">
            <v>509.96</v>
          </cell>
          <cell r="AY241">
            <v>0</v>
          </cell>
          <cell r="AZ241">
            <v>509.96</v>
          </cell>
          <cell r="BA241">
            <v>509.96</v>
          </cell>
          <cell r="BB241">
            <v>509.96</v>
          </cell>
          <cell r="BC241">
            <v>0</v>
          </cell>
          <cell r="BD241">
            <v>509.96</v>
          </cell>
          <cell r="BE241">
            <v>0</v>
          </cell>
        </row>
        <row r="242"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</row>
        <row r="243">
          <cell r="P243">
            <v>10.5676725</v>
          </cell>
          <cell r="Q243">
            <v>41.550000000000004</v>
          </cell>
          <cell r="R243">
            <v>41.800000000000004</v>
          </cell>
          <cell r="S243">
            <v>41.800000000000004</v>
          </cell>
          <cell r="T243">
            <v>41.800000000000004</v>
          </cell>
          <cell r="U243">
            <v>41.800000000000004</v>
          </cell>
          <cell r="V243">
            <v>41.800000000000004</v>
          </cell>
          <cell r="W243">
            <v>41.800000000000004</v>
          </cell>
          <cell r="X243">
            <v>41.800000000000004</v>
          </cell>
          <cell r="Y243">
            <v>41.800000000000004</v>
          </cell>
          <cell r="Z243">
            <v>41.800000000000004</v>
          </cell>
          <cell r="AA243">
            <v>41.5</v>
          </cell>
          <cell r="AT243">
            <v>41.55</v>
          </cell>
          <cell r="AU243">
            <v>41.55</v>
          </cell>
          <cell r="AV243">
            <v>41.8</v>
          </cell>
          <cell r="AW243">
            <v>41.8</v>
          </cell>
          <cell r="AX243">
            <v>41.8</v>
          </cell>
          <cell r="AY243">
            <v>41.8</v>
          </cell>
          <cell r="AZ243">
            <v>41.8</v>
          </cell>
          <cell r="BA243">
            <v>41.8</v>
          </cell>
          <cell r="BB243">
            <v>41.8</v>
          </cell>
          <cell r="BC243">
            <v>41.8</v>
          </cell>
          <cell r="BD243">
            <v>41.8</v>
          </cell>
          <cell r="BE243">
            <v>41.5</v>
          </cell>
        </row>
        <row r="244">
          <cell r="P244">
            <v>0</v>
          </cell>
          <cell r="Q244">
            <v>83.333333333333329</v>
          </cell>
          <cell r="R244">
            <v>83.333333333333329</v>
          </cell>
          <cell r="S244">
            <v>83.333333333333329</v>
          </cell>
          <cell r="T244">
            <v>83.333333333333329</v>
          </cell>
          <cell r="U244">
            <v>83.333333333333329</v>
          </cell>
          <cell r="V244">
            <v>83.333333333333329</v>
          </cell>
          <cell r="W244">
            <v>83.333333333333329</v>
          </cell>
          <cell r="X244">
            <v>83.333333333333329</v>
          </cell>
          <cell r="Y244">
            <v>83.333333333333329</v>
          </cell>
          <cell r="Z244">
            <v>83.333333333333329</v>
          </cell>
          <cell r="AA244">
            <v>83.333333333333329</v>
          </cell>
          <cell r="AT244">
            <v>83.333333333333329</v>
          </cell>
          <cell r="AU244">
            <v>83.333333333333329</v>
          </cell>
          <cell r="AV244">
            <v>83.333333333333329</v>
          </cell>
          <cell r="AW244">
            <v>83.333333333333329</v>
          </cell>
          <cell r="AX244">
            <v>83.333333333333329</v>
          </cell>
          <cell r="AY244">
            <v>83.333333333333329</v>
          </cell>
          <cell r="AZ244">
            <v>83.333333333333329</v>
          </cell>
          <cell r="BA244">
            <v>83.333333333333329</v>
          </cell>
          <cell r="BB244">
            <v>83.333333333333329</v>
          </cell>
          <cell r="BC244">
            <v>83.333333333333329</v>
          </cell>
          <cell r="BD244">
            <v>83.333333333333329</v>
          </cell>
          <cell r="BE244">
            <v>83.333333333333329</v>
          </cell>
        </row>
        <row r="245">
          <cell r="P245">
            <v>743.23837749999996</v>
          </cell>
          <cell r="Q245">
            <v>471.89583333333331</v>
          </cell>
          <cell r="R245">
            <v>985.81833333333338</v>
          </cell>
          <cell r="S245">
            <v>985.81833333333338</v>
          </cell>
          <cell r="T245">
            <v>985.81833333333338</v>
          </cell>
          <cell r="U245">
            <v>475.85833333333335</v>
          </cell>
          <cell r="V245">
            <v>985.81833333333338</v>
          </cell>
          <cell r="W245">
            <v>985.81833333333338</v>
          </cell>
          <cell r="X245">
            <v>985.81833333333338</v>
          </cell>
          <cell r="Y245">
            <v>475.85833333333335</v>
          </cell>
          <cell r="Z245">
            <v>985.81833333333338</v>
          </cell>
          <cell r="AA245">
            <v>475.55833333333334</v>
          </cell>
          <cell r="AT245">
            <v>954.69583333333333</v>
          </cell>
          <cell r="AU245">
            <v>471.89583333333331</v>
          </cell>
          <cell r="AV245">
            <v>985.81833333333338</v>
          </cell>
          <cell r="AW245">
            <v>985.81833333333338</v>
          </cell>
          <cell r="AX245">
            <v>985.81833333333338</v>
          </cell>
          <cell r="AY245">
            <v>475.85833333333335</v>
          </cell>
          <cell r="AZ245">
            <v>985.81833333333338</v>
          </cell>
          <cell r="BA245">
            <v>985.81833333333338</v>
          </cell>
          <cell r="BB245">
            <v>985.81833333333338</v>
          </cell>
          <cell r="BC245">
            <v>475.85833333333335</v>
          </cell>
          <cell r="BD245">
            <v>985.81833333333338</v>
          </cell>
          <cell r="BE245">
            <v>475.55833333333334</v>
          </cell>
        </row>
        <row r="247">
          <cell r="P247">
            <v>21686.865727141965</v>
          </cell>
          <cell r="Q247">
            <v>13986.368760000001</v>
          </cell>
          <cell r="R247">
            <v>32714.752531924245</v>
          </cell>
          <cell r="S247">
            <v>32714.752531924245</v>
          </cell>
          <cell r="T247">
            <v>32714.752531924245</v>
          </cell>
          <cell r="U247">
            <v>32714.752531924245</v>
          </cell>
          <cell r="V247">
            <v>33034.752531924241</v>
          </cell>
          <cell r="W247">
            <v>32394.752531924245</v>
          </cell>
          <cell r="X247">
            <v>32714.752531924245</v>
          </cell>
          <cell r="Y247">
            <v>32714.752531924245</v>
          </cell>
          <cell r="Z247">
            <v>32714.752531924245</v>
          </cell>
          <cell r="AA247">
            <v>32714.752531924245</v>
          </cell>
          <cell r="AT247">
            <v>33034.752531924241</v>
          </cell>
          <cell r="AU247">
            <v>32394.752531924245</v>
          </cell>
          <cell r="AV247">
            <v>32714.752531924245</v>
          </cell>
          <cell r="AW247">
            <v>32714.752531924245</v>
          </cell>
          <cell r="AX247">
            <v>32714.752531924245</v>
          </cell>
          <cell r="AY247">
            <v>32714.752531924245</v>
          </cell>
          <cell r="AZ247">
            <v>33034.752531924241</v>
          </cell>
          <cell r="BA247">
            <v>32394.752531924245</v>
          </cell>
          <cell r="BB247">
            <v>32714.752531924245</v>
          </cell>
          <cell r="BC247">
            <v>32714.752531924245</v>
          </cell>
          <cell r="BD247">
            <v>32714.752531924245</v>
          </cell>
          <cell r="BE247">
            <v>32714.752531924245</v>
          </cell>
        </row>
        <row r="248">
          <cell r="P248">
            <v>4091119.7246826459</v>
          </cell>
          <cell r="Q248">
            <v>3997720.8442799998</v>
          </cell>
          <cell r="R248">
            <v>4195154.135875145</v>
          </cell>
          <cell r="S248">
            <v>4191815.9559290591</v>
          </cell>
          <cell r="T248">
            <v>4188534.9081701958</v>
          </cell>
          <cell r="U248">
            <v>4185455.5699897804</v>
          </cell>
          <cell r="V248">
            <v>4182474.8718450638</v>
          </cell>
          <cell r="W248">
            <v>4179137.8245335175</v>
          </cell>
          <cell r="X248">
            <v>4175704.2031488298</v>
          </cell>
          <cell r="Y248">
            <v>4172586.9338373123</v>
          </cell>
          <cell r="Z248">
            <v>4169657.0395880742</v>
          </cell>
          <cell r="AA248">
            <v>4166862.0631509013</v>
          </cell>
          <cell r="AT248">
            <v>4202761.7993904864</v>
          </cell>
          <cell r="AU248">
            <v>4198880.3483418413</v>
          </cell>
          <cell r="AV248">
            <v>4195154.135875145</v>
          </cell>
          <cell r="AW248">
            <v>4191815.9559290591</v>
          </cell>
          <cell r="AX248">
            <v>4188534.9081701958</v>
          </cell>
          <cell r="AY248">
            <v>4185455.5699897804</v>
          </cell>
          <cell r="AZ248">
            <v>4182474.8718450638</v>
          </cell>
          <cell r="BA248">
            <v>4179137.8245335175</v>
          </cell>
          <cell r="BB248">
            <v>4175704.2031488298</v>
          </cell>
          <cell r="BC248">
            <v>4172586.9338373123</v>
          </cell>
          <cell r="BD248">
            <v>4169657.0395880742</v>
          </cell>
          <cell r="BE248">
            <v>4166862.0631509013</v>
          </cell>
        </row>
        <row r="249">
          <cell r="P249">
            <v>7905.7041485787076</v>
          </cell>
          <cell r="Q249">
            <v>7472.4272356961283</v>
          </cell>
          <cell r="R249">
            <v>7163.7926014487421</v>
          </cell>
          <cell r="S249">
            <v>6896.4872820564688</v>
          </cell>
          <cell r="T249">
            <v>7073.6729703634846</v>
          </cell>
          <cell r="U249">
            <v>6814.8453663277078</v>
          </cell>
          <cell r="V249">
            <v>6990.7848141112181</v>
          </cell>
          <cell r="W249">
            <v>6947.8850265234751</v>
          </cell>
          <cell r="X249">
            <v>6731.9724672759949</v>
          </cell>
          <cell r="Y249">
            <v>6901.7171419705282</v>
          </cell>
          <cell r="Z249">
            <v>6690.4733566875129</v>
          </cell>
          <cell r="AA249">
            <v>6910.4615857573654</v>
          </cell>
          <cell r="AT249">
            <v>7252.6130933306276</v>
          </cell>
          <cell r="AU249">
            <v>6529.9030262281112</v>
          </cell>
          <cell r="AV249">
            <v>7163.7926014487421</v>
          </cell>
          <cell r="AW249">
            <v>6896.4872820564688</v>
          </cell>
          <cell r="AX249">
            <v>7073.6729703634846</v>
          </cell>
          <cell r="AY249">
            <v>6814.8453663277078</v>
          </cell>
          <cell r="AZ249">
            <v>6990.7848141112181</v>
          </cell>
          <cell r="BA249">
            <v>6947.8850265234751</v>
          </cell>
          <cell r="BB249">
            <v>6731.9724672759949</v>
          </cell>
          <cell r="BC249">
            <v>6901.7171419705282</v>
          </cell>
          <cell r="BD249">
            <v>6690.4733566875129</v>
          </cell>
          <cell r="BE249">
            <v>6910.4615857573654</v>
          </cell>
        </row>
        <row r="250">
          <cell r="P250">
            <v>2.2752521814519405E-2</v>
          </cell>
          <cell r="Q250">
            <v>2.4365990087751623E-2</v>
          </cell>
          <cell r="R250">
            <v>2.0106026595937056E-2</v>
          </cell>
          <cell r="S250">
            <v>2.0016924124019689E-2</v>
          </cell>
          <cell r="T250">
            <v>1.9884469504741126E-2</v>
          </cell>
          <cell r="U250">
            <v>1.9810018424634611E-2</v>
          </cell>
          <cell r="V250">
            <v>1.9679939743465824E-2</v>
          </cell>
          <cell r="W250">
            <v>1.9574789463508373E-2</v>
          </cell>
          <cell r="X250">
            <v>1.9614814899187757E-2</v>
          </cell>
          <cell r="Y250">
            <v>1.947524514990738E-2</v>
          </cell>
          <cell r="Z250">
            <v>1.952217134411445E-2</v>
          </cell>
          <cell r="AA250">
            <v>1.9526711224483035E-2</v>
          </cell>
          <cell r="AT250">
            <v>2.0318465420720643E-2</v>
          </cell>
          <cell r="AU250">
            <v>2.0272535319313355E-2</v>
          </cell>
          <cell r="AV250">
            <v>2.0106026595937056E-2</v>
          </cell>
          <cell r="AW250">
            <v>2.0016924124019689E-2</v>
          </cell>
          <cell r="AX250">
            <v>1.9884469504741126E-2</v>
          </cell>
          <cell r="AY250">
            <v>1.9810018424634611E-2</v>
          </cell>
          <cell r="AZ250">
            <v>1.9679939743465824E-2</v>
          </cell>
          <cell r="BA250">
            <v>1.9574789463508373E-2</v>
          </cell>
          <cell r="BB250">
            <v>1.9614814899187757E-2</v>
          </cell>
          <cell r="BC250">
            <v>1.947524514990738E-2</v>
          </cell>
          <cell r="BD250">
            <v>1.952217134411445E-2</v>
          </cell>
          <cell r="BE250">
            <v>1.9526711224483035E-2</v>
          </cell>
        </row>
        <row r="252">
          <cell r="P252">
            <v>9264990.9059999995</v>
          </cell>
          <cell r="Q252">
            <v>9181450.8210000005</v>
          </cell>
          <cell r="R252">
            <v>9202518.552773919</v>
          </cell>
          <cell r="S252">
            <v>9268763.9029643591</v>
          </cell>
          <cell r="T252">
            <v>9339391.6370346975</v>
          </cell>
          <cell r="U252">
            <v>9415062.8407689836</v>
          </cell>
          <cell r="V252">
            <v>9494602.4858074989</v>
          </cell>
          <cell r="W252">
            <v>9579769.2354776599</v>
          </cell>
          <cell r="X252">
            <v>9672460.2039350197</v>
          </cell>
          <cell r="Y252">
            <v>9772600.7195433956</v>
          </cell>
          <cell r="Z252">
            <v>9880015.1098977756</v>
          </cell>
          <cell r="AA252">
            <v>9995079.3250600528</v>
          </cell>
          <cell r="AT252">
            <v>8890401.598486254</v>
          </cell>
          <cell r="AU252">
            <v>8886378.0100430939</v>
          </cell>
          <cell r="AV252">
            <v>8881568.7523287013</v>
          </cell>
          <cell r="AW252">
            <v>9039343.3365480248</v>
          </cell>
          <cell r="AX252">
            <v>9192039.2380772065</v>
          </cell>
          <cell r="AY252">
            <v>9323006.2565896939</v>
          </cell>
          <cell r="AZ252">
            <v>9433847.4316601343</v>
          </cell>
          <cell r="BA252">
            <v>9541000.5743266623</v>
          </cell>
          <cell r="BB252">
            <v>9604551.934948327</v>
          </cell>
          <cell r="BC252">
            <v>9625140.049029164</v>
          </cell>
          <cell r="BD252">
            <v>9639733.118468022</v>
          </cell>
          <cell r="BE252">
            <v>9648674.5179427415</v>
          </cell>
        </row>
        <row r="253">
          <cell r="P253">
            <v>1415.1607759499998</v>
          </cell>
          <cell r="Q253">
            <v>551.38726362007992</v>
          </cell>
          <cell r="R253">
            <v>1219.0948029928047</v>
          </cell>
          <cell r="S253">
            <v>2280.6528118217293</v>
          </cell>
          <cell r="T253">
            <v>2937.2108744499915</v>
          </cell>
          <cell r="U253">
            <v>3409.0508591307662</v>
          </cell>
          <cell r="V253">
            <v>4384.5407922439563</v>
          </cell>
          <cell r="W253">
            <v>5267.6450395568536</v>
          </cell>
          <cell r="X253">
            <v>5963.8631357353051</v>
          </cell>
          <cell r="Y253">
            <v>7071.4552710776079</v>
          </cell>
          <cell r="Z253">
            <v>7177.5364694366253</v>
          </cell>
          <cell r="AA253">
            <v>7771.9344944611103</v>
          </cell>
          <cell r="AT253">
            <v>2961.9457270722819</v>
          </cell>
          <cell r="AU253">
            <v>2922.0879749839783</v>
          </cell>
          <cell r="AV253">
            <v>3508.9959228294774</v>
          </cell>
          <cell r="AW253">
            <v>3688.0534988627041</v>
          </cell>
          <cell r="AX253">
            <v>4112.7374698230951</v>
          </cell>
          <cell r="AY253">
            <v>4269.1774489456702</v>
          </cell>
          <cell r="AZ253">
            <v>4702.764650415178</v>
          </cell>
          <cell r="BA253">
            <v>4997.6071563605128</v>
          </cell>
          <cell r="BB253">
            <v>4851.3092669781527</v>
          </cell>
          <cell r="BC253">
            <v>5293.8819259285228</v>
          </cell>
          <cell r="BD253">
            <v>5130.2012367671523</v>
          </cell>
          <cell r="BE253">
            <v>5307.5020640225166</v>
          </cell>
        </row>
        <row r="254">
          <cell r="P254">
            <v>1.7984234466253415E-3</v>
          </cell>
          <cell r="Q254">
            <v>7.8285305552073202E-4</v>
          </cell>
          <cell r="R254">
            <v>1.559774977029895E-3</v>
          </cell>
          <cell r="S254">
            <v>2.9937047522546802E-3</v>
          </cell>
          <cell r="T254">
            <v>3.7029488292432159E-3</v>
          </cell>
          <cell r="U254">
            <v>4.4053646963624514E-3</v>
          </cell>
          <cell r="V254">
            <v>5.4372399461532876E-3</v>
          </cell>
          <cell r="W254">
            <v>6.4742971062654291E-3</v>
          </cell>
          <cell r="X254">
            <v>7.5017455009629679E-3</v>
          </cell>
          <cell r="Y254">
            <v>8.5198081268094712E-3</v>
          </cell>
          <cell r="Z254">
            <v>8.838720663898101E-3</v>
          </cell>
          <cell r="AA254">
            <v>9.1553311391674545E-3</v>
          </cell>
          <cell r="AT254">
            <v>3.922716188243418E-3</v>
          </cell>
          <cell r="AU254">
            <v>4.2865050211191563E-3</v>
          </cell>
          <cell r="AV254">
            <v>4.6518355380700876E-3</v>
          </cell>
          <cell r="AW254">
            <v>4.9640019079783999E-3</v>
          </cell>
          <cell r="AX254">
            <v>5.2680548602107944E-3</v>
          </cell>
          <cell r="AY254">
            <v>5.5713422830172277E-3</v>
          </cell>
          <cell r="AZ254">
            <v>5.8694251319641342E-3</v>
          </cell>
          <cell r="BA254">
            <v>6.1673609051161654E-3</v>
          </cell>
          <cell r="BB254">
            <v>6.1454467785697639E-3</v>
          </cell>
          <cell r="BC254">
            <v>6.4758736081432589E-3</v>
          </cell>
          <cell r="BD254">
            <v>6.4750183032646659E-3</v>
          </cell>
          <cell r="BE254">
            <v>6.4766985811424548E-3</v>
          </cell>
        </row>
      </sheetData>
      <sheetData sheetId="3" refreshError="1"/>
    </sheetDataSet>
  </externalBook>
</externalLink>
</file>

<file path=xl/externalLinks/externalLink295.xml><?xml version="1.0" encoding="utf-8"?>
<externalLink xmlns="http://schemas.openxmlformats.org/spreadsheetml/2006/main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PAYROLL"/>
      <sheetName val="Reimbursements"/>
      <sheetName val="1"/>
      <sheetName val="Black Scholes"/>
      <sheetName val="A110 "/>
      <sheetName val="Stock price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96.xml><?xml version="1.0" encoding="utf-8"?>
<externalLink xmlns="http://schemas.openxmlformats.org/spreadsheetml/2006/main">
  <externalBook xmlns:r="http://schemas.openxmlformats.org/officeDocument/2006/relationships" r:id="rId1">
    <sheetNames>
      <sheetName val="TOT"/>
      <sheetName val="MOTOR-SUM"/>
      <sheetName val="MOTOR"/>
      <sheetName val="upcoun-sum"/>
      <sheetName val="UPCOUNTRY"/>
      <sheetName val="CC"/>
      <sheetName val="HPF"/>
      <sheetName val="PR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7.xml><?xml version="1.0" encoding="utf-8"?>
<externalLink xmlns="http://schemas.openxmlformats.org/spreadsheetml/2006/main">
  <externalBook xmlns:r="http://schemas.openxmlformats.org/officeDocument/2006/relationships" r:id="rId1">
    <sheetNames>
      <sheetName val="_2__xls__2__xls_COV"/>
      <sheetName val="BPR"/>
      <sheetName val="D3"/>
      <sheetName val="E3"/>
      <sheetName val="Header"/>
      <sheetName val="FSA"/>
      <sheetName val="U"/>
      <sheetName val="gl"/>
      <sheetName val="Schdule"/>
      <sheetName val="List"/>
      <sheetName val="FF_2 _1_"/>
      <sheetName val="B"/>
      <sheetName val="10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conso46"/>
      <sheetName val="Sale 0411"/>
      <sheetName val="Home"/>
      <sheetName val="Production Database 3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98.xml><?xml version="1.0" encoding="utf-8"?>
<externalLink xmlns="http://schemas.openxmlformats.org/spreadsheetml/2006/main">
  <externalBook xmlns:r="http://schemas.openxmlformats.org/officeDocument/2006/relationships" r:id="rId1">
    <sheetNames>
      <sheetName val="AA-110"/>
      <sheetName val="AA-100 (2)"/>
      <sheetName val="#REF"/>
      <sheetName val="19"/>
      <sheetName val="10"/>
      <sheetName val="FF_3"/>
      <sheetName val="B131 "/>
      <sheetName val="E4"/>
      <sheetName val="非固内訳"/>
      <sheetName val="個品ﾘｽﾄ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99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  <sheetName val="Analysis"/>
      <sheetName val="Summary"/>
      <sheetName val="1a) Acquisition #"/>
      <sheetName val="1b) Acquisition %"/>
      <sheetName val="2) Attrition"/>
      <sheetName val="3) Accounts"/>
      <sheetName val="4) Volume"/>
      <sheetName val="5) Fees"/>
      <sheetName val="6)Pmt"/>
      <sheetName val="7)Demographic"/>
      <sheetName val="7)Demographic (เก่า)"/>
      <sheetName val="8) Credit Risk"/>
      <sheetName val="8) Credit Risk-old"/>
      <sheetName val="Data Chart"/>
      <sheetName val="Chart 1_Application"/>
      <sheetName val="Chart 2_Account"/>
      <sheetName val="Chart 3_Volume"/>
      <sheetName val="Chart4_Demographic"/>
      <sheetName val="DataMPR"/>
      <sheetName val="GraphMPR"/>
      <sheetName val="GraphMPR (Penn)"/>
      <sheetName val="4) Volume(Old)"/>
      <sheetName val="4) Applications"/>
      <sheetName val="Sources"/>
      <sheetName val="Mthly4Ling+"/>
      <sheetName val="Ad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75">
          <cell r="A75" t="str">
            <v>90+ Delinquency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300.xml><?xml version="1.0" encoding="utf-8"?>
<externalLink xmlns="http://schemas.openxmlformats.org/spreadsheetml/2006/main">
  <externalBook xmlns:r="http://schemas.openxmlformats.org/officeDocument/2006/relationships" r:id="rId1">
    <sheetNames>
      <sheetName val="DL to VAMS"/>
      <sheetName val="HIDE ME"/>
      <sheetName val="BCA Loan No"/>
      <sheetName val="Input"/>
      <sheetName val="Cash Flows"/>
      <sheetName val="Amortization"/>
      <sheetName val="Summary"/>
      <sheetName val="Narrative"/>
      <sheetName val="Module1"/>
      <sheetName val="Module3"/>
      <sheetName val="8) Credit Risk-old"/>
    </sheetNames>
    <sheetDataSet>
      <sheetData sheetId="0" refreshError="1"/>
      <sheetData sheetId="1" refreshError="1"/>
      <sheetData sheetId="2" refreshError="1"/>
      <sheetData sheetId="3" refreshError="1">
        <row r="14">
          <cell r="E14">
            <v>36161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0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CA Sheet"/>
      <sheetName val="GUARANTEE-OTHER"/>
      <sheetName val="acs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02.xml><?xml version="1.0" encoding="utf-8"?>
<externalLink xmlns="http://schemas.openxmlformats.org/spreadsheetml/2006/main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303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04.xml><?xml version="1.0" encoding="utf-8"?>
<externalLink xmlns="http://schemas.openxmlformats.org/spreadsheetml/2006/main">
  <externalBook xmlns:r="http://schemas.openxmlformats.org/officeDocument/2006/relationships" r:id="rId1">
    <sheetNames>
      <sheetName val="TB Worksheet"/>
      <sheetName val="ADVANCE-STAFF"/>
      <sheetName val="BPR"/>
      <sheetName val="19"/>
      <sheetName val="FF_2 _1_"/>
      <sheetName val="FSA"/>
      <sheetName val="B"/>
      <sheetName val="_2__xls__2__xls_COV"/>
      <sheetName val="PJ List"/>
      <sheetName val="Sheet3"/>
      <sheetName val="P&amp;L"/>
      <sheetName val="TBal"/>
      <sheetName val="M_Maincomp"/>
      <sheetName val="List"/>
      <sheetName val="เงินกู้ธนชาติ"/>
      <sheetName val="finance"/>
      <sheetName val="feature"/>
      <sheetName val="HS(ดบเก่า)ลูกหนีสุวินฯสนญ.(คืน)"/>
      <sheetName val="Header"/>
      <sheetName val="Energy(update)"/>
      <sheetName val="U"/>
      <sheetName val="อัตราค่าบรรทุก"/>
      <sheetName val="FF_2"/>
      <sheetName val="B_Sheet"/>
      <sheetName val="Sheet1"/>
      <sheetName val="B131 "/>
      <sheetName val="exp"/>
      <sheetName val="96期(川崎)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05.xml><?xml version="1.0" encoding="utf-8"?>
<externalLink xmlns="http://schemas.openxmlformats.org/spreadsheetml/2006/main">
  <externalBook xmlns:r="http://schemas.openxmlformats.org/officeDocument/2006/relationships" r:id="rId1">
    <sheetNames>
      <sheetName val="Activity Code"/>
      <sheetName val="Chart of acct Matisse IAS"/>
      <sheetName val="Reftable"/>
      <sheetName val="Matisse ref"/>
      <sheetName val="Rate"/>
      <sheetName val="Ref"/>
      <sheetName val="Data"/>
      <sheetName val="Check"/>
      <sheetName val="by maturity"/>
      <sheetName val="by curr"/>
      <sheetName val="Recon by Curr"/>
      <sheetName val="Manual Adj"/>
      <sheetName val="CIPA"/>
      <sheetName val="REVENUE"/>
    </sheetNames>
    <sheetDataSet>
      <sheetData sheetId="0"/>
      <sheetData sheetId="1"/>
      <sheetData sheetId="2">
        <row r="1">
          <cell r="A1" t="str">
            <v>FinalRef</v>
          </cell>
          <cell r="B1" t="str">
            <v>ACCOUNTTYPECODE-B35M</v>
          </cell>
          <cell r="C1" t="str">
            <v>ACCOUNT TYPE DESCRIPTION-A502</v>
          </cell>
          <cell r="D1" t="str">
            <v>GeneralAcct/Ordinal</v>
          </cell>
          <cell r="E1" t="str">
            <v>ORDINAL-B35M</v>
          </cell>
          <cell r="F1" t="str">
            <v>Description</v>
          </cell>
          <cell r="G1" t="str">
            <v>DIG CODE</v>
          </cell>
        </row>
        <row r="2">
          <cell r="A2">
            <v>25</v>
          </cell>
          <cell r="B2">
            <v>25</v>
          </cell>
          <cell r="C2" t="str">
            <v xml:space="preserve">CLIENT FIXED TERM DEPOSIT       </v>
          </cell>
          <cell r="D2" t="str">
            <v/>
          </cell>
          <cell r="E2">
            <v>100</v>
          </cell>
          <cell r="F2">
            <v>0</v>
          </cell>
          <cell r="G2" t="str">
            <v>P2030</v>
          </cell>
        </row>
        <row r="3">
          <cell r="A3">
            <v>250</v>
          </cell>
          <cell r="B3">
            <v>250</v>
          </cell>
          <cell r="C3" t="str">
            <v xml:space="preserve">INVESTMENT SECURITIES           </v>
          </cell>
          <cell r="D3">
            <v>0</v>
          </cell>
          <cell r="E3">
            <v>396</v>
          </cell>
          <cell r="F3" t="str">
            <v>GOV INVEST SEC -INTEREST</v>
          </cell>
          <cell r="G3" t="str">
            <v>A3040</v>
          </cell>
        </row>
        <row r="4">
          <cell r="A4">
            <v>300</v>
          </cell>
          <cell r="B4">
            <v>300</v>
          </cell>
          <cell r="C4" t="str">
            <v xml:space="preserve">SUNDRY CREDITORS                </v>
          </cell>
          <cell r="D4" t="str">
            <v/>
          </cell>
          <cell r="E4">
            <v>430</v>
          </cell>
        </row>
        <row r="5">
          <cell r="A5">
            <v>305</v>
          </cell>
          <cell r="B5">
            <v>305</v>
          </cell>
          <cell r="C5" t="str">
            <v xml:space="preserve">SUNDRY DEBTORS                  </v>
          </cell>
          <cell r="D5" t="str">
            <v/>
          </cell>
          <cell r="E5">
            <v>440</v>
          </cell>
          <cell r="F5">
            <v>0</v>
          </cell>
          <cell r="G5" t="str">
            <v>A30753</v>
          </cell>
        </row>
        <row r="6">
          <cell r="A6">
            <v>372</v>
          </cell>
          <cell r="B6">
            <v>372</v>
          </cell>
          <cell r="C6" t="str">
            <v xml:space="preserve">UNCOLLECT/DEFR INT DBTFUL DEBTS </v>
          </cell>
          <cell r="D6" t="str">
            <v/>
          </cell>
          <cell r="E6">
            <v>965</v>
          </cell>
          <cell r="F6">
            <v>0</v>
          </cell>
          <cell r="G6" t="str">
            <v>A2045</v>
          </cell>
        </row>
        <row r="7">
          <cell r="A7">
            <v>457</v>
          </cell>
          <cell r="B7">
            <v>457</v>
          </cell>
          <cell r="C7" t="str">
            <v xml:space="preserve">RECEIVED GUARANTEE              </v>
          </cell>
          <cell r="D7">
            <v>0</v>
          </cell>
          <cell r="E7">
            <v>717</v>
          </cell>
          <cell r="F7">
            <v>0</v>
          </cell>
          <cell r="G7" t="str">
            <v>H903020</v>
          </cell>
        </row>
        <row r="8">
          <cell r="A8">
            <v>459</v>
          </cell>
          <cell r="B8">
            <v>459</v>
          </cell>
          <cell r="C8" t="str">
            <v xml:space="preserve">COUNTERPART RECEIVED GUARANTEE  </v>
          </cell>
          <cell r="D8" t="str">
            <v/>
          </cell>
          <cell r="E8">
            <v>726</v>
          </cell>
          <cell r="F8">
            <v>0</v>
          </cell>
          <cell r="G8" t="str">
            <v>Contra AC</v>
          </cell>
        </row>
        <row r="9">
          <cell r="A9">
            <v>700</v>
          </cell>
          <cell r="B9">
            <v>700</v>
          </cell>
          <cell r="C9" t="str">
            <v xml:space="preserve">BILLS ON COLLECTION - DEBTOR    </v>
          </cell>
          <cell r="D9" t="str">
            <v/>
          </cell>
          <cell r="E9">
            <v>986</v>
          </cell>
          <cell r="F9">
            <v>0</v>
          </cell>
          <cell r="G9" t="str">
            <v>Other OBS</v>
          </cell>
        </row>
        <row r="10">
          <cell r="A10">
            <v>701</v>
          </cell>
          <cell r="B10">
            <v>701</v>
          </cell>
          <cell r="C10" t="str">
            <v xml:space="preserve">BILLS ON COLLECTION - CREDITOR  </v>
          </cell>
          <cell r="D10" t="str">
            <v/>
          </cell>
          <cell r="E10">
            <v>991</v>
          </cell>
          <cell r="F10">
            <v>0</v>
          </cell>
          <cell r="G10" t="str">
            <v>Other OBS</v>
          </cell>
        </row>
        <row r="11">
          <cell r="A11">
            <v>702</v>
          </cell>
          <cell r="B11">
            <v>702</v>
          </cell>
          <cell r="C11" t="str">
            <v xml:space="preserve">EXPORT LC - MEMO                </v>
          </cell>
          <cell r="D11" t="str">
            <v/>
          </cell>
          <cell r="E11">
            <v>971</v>
          </cell>
          <cell r="F11">
            <v>0</v>
          </cell>
          <cell r="G11" t="str">
            <v>Other OBS</v>
          </cell>
        </row>
        <row r="12">
          <cell r="A12">
            <v>703</v>
          </cell>
          <cell r="B12">
            <v>703</v>
          </cell>
          <cell r="C12" t="str">
            <v xml:space="preserve">EXPORT LC - MEMO - CONTRA       </v>
          </cell>
          <cell r="D12" t="str">
            <v/>
          </cell>
          <cell r="E12">
            <v>972</v>
          </cell>
          <cell r="F12">
            <v>0</v>
          </cell>
          <cell r="G12" t="str">
            <v>Other OBS</v>
          </cell>
        </row>
        <row r="13">
          <cell r="A13">
            <v>31</v>
          </cell>
          <cell r="B13">
            <v>31</v>
          </cell>
          <cell r="C13" t="str">
            <v xml:space="preserve">CALL DEPOSIT (1 DAY NOTICE &amp; +) </v>
          </cell>
          <cell r="D13">
            <v>0</v>
          </cell>
          <cell r="E13">
            <v>114</v>
          </cell>
          <cell r="F13">
            <v>0</v>
          </cell>
          <cell r="G13" t="str">
            <v>P1015</v>
          </cell>
        </row>
        <row r="14">
          <cell r="A14">
            <v>558</v>
          </cell>
          <cell r="B14">
            <v>558</v>
          </cell>
          <cell r="C14" t="str">
            <v xml:space="preserve">INTERET OPTION INSTRUMENTS SOLD </v>
          </cell>
          <cell r="D14">
            <v>0</v>
          </cell>
          <cell r="E14">
            <v>902</v>
          </cell>
          <cell r="F14">
            <v>0</v>
          </cell>
          <cell r="G14" t="str">
            <v>H9116</v>
          </cell>
        </row>
        <row r="15">
          <cell r="A15">
            <v>575</v>
          </cell>
          <cell r="B15">
            <v>575</v>
          </cell>
          <cell r="C15" t="str">
            <v xml:space="preserve">CUR OPTION INST SOLD - NOT REC  </v>
          </cell>
          <cell r="D15">
            <v>0</v>
          </cell>
          <cell r="E15">
            <v>839</v>
          </cell>
          <cell r="F15">
            <v>0</v>
          </cell>
          <cell r="G15" t="str">
            <v>H9121</v>
          </cell>
        </row>
        <row r="16">
          <cell r="A16">
            <v>8304920</v>
          </cell>
          <cell r="B16">
            <v>917</v>
          </cell>
          <cell r="C16" t="str">
            <v>GEN.  A/C BALANCE SHEET -LIABILI</v>
          </cell>
          <cell r="D16">
            <v>830492</v>
          </cell>
          <cell r="E16">
            <v>0</v>
          </cell>
          <cell r="F16" t="str">
            <v>FIXED INCOME SECURITIES</v>
          </cell>
          <cell r="G16" t="str">
            <v>A3045</v>
          </cell>
        </row>
        <row r="17">
          <cell r="A17">
            <v>8361100</v>
          </cell>
          <cell r="B17">
            <v>916</v>
          </cell>
          <cell r="C17" t="str">
            <v xml:space="preserve">GEN. A/C BALANCE SHEET - ASSETS </v>
          </cell>
          <cell r="D17">
            <v>836110</v>
          </cell>
          <cell r="E17">
            <v>0</v>
          </cell>
          <cell r="F17" t="str">
            <v xml:space="preserve">SUNDRY DEBTORS           </v>
          </cell>
          <cell r="G17" t="str">
            <v>A30651</v>
          </cell>
        </row>
        <row r="18">
          <cell r="A18">
            <v>8361600</v>
          </cell>
          <cell r="B18">
            <v>916</v>
          </cell>
          <cell r="C18" t="str">
            <v xml:space="preserve">GEN. A/C BALANCE SHEET - ASSETS </v>
          </cell>
          <cell r="D18">
            <v>836160</v>
          </cell>
          <cell r="E18">
            <v>0</v>
          </cell>
          <cell r="F18" t="str">
            <v xml:space="preserve">OTH.SUNDRY DEBTORS       </v>
          </cell>
          <cell r="G18" t="str">
            <v>A30652</v>
          </cell>
        </row>
        <row r="19">
          <cell r="A19">
            <v>83616060</v>
          </cell>
          <cell r="B19">
            <v>916</v>
          </cell>
          <cell r="C19" t="str">
            <v xml:space="preserve">GEN. A/C BALANCE SHEET - ASSETS </v>
          </cell>
          <cell r="D19">
            <v>836160</v>
          </cell>
          <cell r="E19">
            <v>60</v>
          </cell>
          <cell r="F19" t="str">
            <v xml:space="preserve">OTH.SUNDRY DEBTORS       </v>
          </cell>
          <cell r="G19" t="str">
            <v>A30652</v>
          </cell>
        </row>
        <row r="20">
          <cell r="A20">
            <v>83616070</v>
          </cell>
          <cell r="B20">
            <v>916</v>
          </cell>
          <cell r="C20" t="str">
            <v xml:space="preserve">GEN. A/C BALANCE SHEET - ASSETS </v>
          </cell>
          <cell r="D20">
            <v>836160</v>
          </cell>
          <cell r="E20">
            <v>70</v>
          </cell>
          <cell r="F20" t="str">
            <v xml:space="preserve">OTH.SUNDRY DEBTORS       </v>
          </cell>
          <cell r="G20" t="str">
            <v>A30652</v>
          </cell>
        </row>
        <row r="21">
          <cell r="A21">
            <v>8365622</v>
          </cell>
          <cell r="B21">
            <v>917</v>
          </cell>
          <cell r="C21" t="str">
            <v>GEN.  A/C BALANCE SHEET -LIABILI</v>
          </cell>
          <cell r="D21">
            <v>836562</v>
          </cell>
          <cell r="E21">
            <v>2</v>
          </cell>
          <cell r="F21" t="str">
            <v xml:space="preserve">OTH.SUNDRY CREDITORS     </v>
          </cell>
          <cell r="G21" t="str">
            <v>P306050</v>
          </cell>
        </row>
        <row r="22">
          <cell r="A22">
            <v>83656230</v>
          </cell>
          <cell r="B22">
            <v>917</v>
          </cell>
          <cell r="C22" t="str">
            <v>GEN.  A/C BALANCE SHEET -LIABILI</v>
          </cell>
          <cell r="D22">
            <v>836562</v>
          </cell>
          <cell r="E22">
            <v>30</v>
          </cell>
          <cell r="F22" t="str">
            <v xml:space="preserve">OTH.SUNDRY CREDITORS     </v>
          </cell>
          <cell r="G22" t="str">
            <v>P306050</v>
          </cell>
        </row>
        <row r="23">
          <cell r="A23">
            <v>83656250</v>
          </cell>
          <cell r="B23">
            <v>917</v>
          </cell>
          <cell r="C23" t="str">
            <v>GEN.  A/C BALANCE SHEET -LIABILI</v>
          </cell>
          <cell r="D23">
            <v>836562</v>
          </cell>
          <cell r="E23">
            <v>50</v>
          </cell>
          <cell r="F23" t="str">
            <v xml:space="preserve">OTH.SUNDRY CREDITORS     </v>
          </cell>
          <cell r="G23" t="str">
            <v>P306050</v>
          </cell>
        </row>
        <row r="24">
          <cell r="A24">
            <v>8382100</v>
          </cell>
          <cell r="B24">
            <v>919</v>
          </cell>
          <cell r="C24" t="str">
            <v>GEN. A/C BALANCE SHEET - BOTH BA</v>
          </cell>
          <cell r="D24">
            <v>838210</v>
          </cell>
          <cell r="E24">
            <v>0</v>
          </cell>
          <cell r="F24" t="str">
            <v xml:space="preserve">BALANCING ACCTS-FX       </v>
          </cell>
          <cell r="G24" t="str">
            <v>P3065</v>
          </cell>
        </row>
        <row r="25">
          <cell r="A25">
            <v>838390306</v>
          </cell>
          <cell r="B25">
            <v>919</v>
          </cell>
          <cell r="C25" t="str">
            <v>GEN. A/C BALANCE SHEET - BOTH BA</v>
          </cell>
          <cell r="D25">
            <v>838390</v>
          </cell>
          <cell r="E25">
            <v>306</v>
          </cell>
          <cell r="F25" t="str">
            <v xml:space="preserve">LATENT RESULT REVAL      </v>
          </cell>
          <cell r="G25" t="str">
            <v>Eq. BS Position</v>
          </cell>
        </row>
        <row r="26">
          <cell r="A26">
            <v>838390301</v>
          </cell>
          <cell r="B26">
            <v>919</v>
          </cell>
          <cell r="C26" t="str">
            <v>GEN. A/C BALANCE SHEET - BOTH BA</v>
          </cell>
          <cell r="D26">
            <v>838390</v>
          </cell>
          <cell r="E26">
            <v>301</v>
          </cell>
          <cell r="F26" t="str">
            <v xml:space="preserve">LATENT REVAL ACCT CASH   </v>
          </cell>
          <cell r="G26" t="str">
            <v>Eq. BS Position</v>
          </cell>
        </row>
        <row r="27">
          <cell r="A27">
            <v>838390304</v>
          </cell>
          <cell r="B27">
            <v>919</v>
          </cell>
          <cell r="C27" t="str">
            <v>GEN. A/C BALANCE SHEET - BOTH BA</v>
          </cell>
          <cell r="D27">
            <v>838390</v>
          </cell>
          <cell r="E27">
            <v>304</v>
          </cell>
          <cell r="F27" t="str">
            <v xml:space="preserve">LATENT REVAL FORWARD     </v>
          </cell>
          <cell r="G27" t="str">
            <v>Eq. BS Position</v>
          </cell>
        </row>
        <row r="28">
          <cell r="A28">
            <v>838390303</v>
          </cell>
          <cell r="B28">
            <v>919</v>
          </cell>
          <cell r="C28" t="str">
            <v>GEN. A/C BALANCE SHEET - BOTH BA</v>
          </cell>
          <cell r="D28">
            <v>838390</v>
          </cell>
          <cell r="E28">
            <v>303</v>
          </cell>
          <cell r="F28" t="str">
            <v xml:space="preserve">LATENT REVAL SPOT        </v>
          </cell>
          <cell r="G28" t="str">
            <v>Eq. BS Position</v>
          </cell>
        </row>
        <row r="29">
          <cell r="A29">
            <v>83881030</v>
          </cell>
          <cell r="B29">
            <v>916</v>
          </cell>
          <cell r="C29" t="str">
            <v xml:space="preserve">GEN. A/C BALANCE SHEET - ASSETS </v>
          </cell>
          <cell r="D29">
            <v>838810</v>
          </cell>
          <cell r="E29">
            <v>30</v>
          </cell>
          <cell r="F29" t="str">
            <v xml:space="preserve">PREPAID EXPENSES         </v>
          </cell>
          <cell r="G29" t="str">
            <v>A30751</v>
          </cell>
        </row>
        <row r="30">
          <cell r="A30">
            <v>83882030</v>
          </cell>
          <cell r="B30">
            <v>917</v>
          </cell>
          <cell r="C30" t="str">
            <v>GEN.  A/C BALANCE SHEET -LIABILI</v>
          </cell>
          <cell r="D30">
            <v>838820</v>
          </cell>
          <cell r="E30">
            <v>30</v>
          </cell>
          <cell r="F30" t="str">
            <v>OTH ACCR. DEFERED INCOMES</v>
          </cell>
          <cell r="G30" t="str">
            <v>P30653</v>
          </cell>
        </row>
        <row r="31">
          <cell r="A31">
            <v>8388301</v>
          </cell>
          <cell r="B31">
            <v>917</v>
          </cell>
          <cell r="C31" t="str">
            <v>GEN.  A/C BALANCE SHEET -LIABILI</v>
          </cell>
          <cell r="D31">
            <v>838830</v>
          </cell>
          <cell r="E31">
            <v>1</v>
          </cell>
          <cell r="F31" t="str">
            <v xml:space="preserve">OTH ACCRUED EXPENSES     </v>
          </cell>
          <cell r="G31" t="str">
            <v>P30651</v>
          </cell>
        </row>
        <row r="32">
          <cell r="A32">
            <v>8388303</v>
          </cell>
          <cell r="B32">
            <v>917</v>
          </cell>
          <cell r="C32" t="str">
            <v>GEN.  A/C BALANCE SHEET -LIABILI</v>
          </cell>
          <cell r="D32">
            <v>838830</v>
          </cell>
          <cell r="E32">
            <v>3</v>
          </cell>
          <cell r="F32" t="str">
            <v>EXPENSES PAYABLE P/D</v>
          </cell>
          <cell r="G32" t="str">
            <v>P30652</v>
          </cell>
        </row>
        <row r="33">
          <cell r="A33">
            <v>83883050</v>
          </cell>
          <cell r="B33">
            <v>917</v>
          </cell>
          <cell r="C33" t="str">
            <v>GEN.  A/C BALANCE SHEET -LIABILI</v>
          </cell>
          <cell r="D33">
            <v>838830</v>
          </cell>
          <cell r="E33">
            <v>50</v>
          </cell>
          <cell r="F33" t="str">
            <v xml:space="preserve">OTH ACCRUED EXPENSES     </v>
          </cell>
          <cell r="G33" t="str">
            <v>P30655</v>
          </cell>
        </row>
        <row r="34">
          <cell r="A34">
            <v>83883060</v>
          </cell>
          <cell r="B34">
            <v>917</v>
          </cell>
          <cell r="C34" t="str">
            <v>GEN.  A/C BALANCE SHEET -LIABILI</v>
          </cell>
          <cell r="D34">
            <v>838830</v>
          </cell>
          <cell r="E34">
            <v>60</v>
          </cell>
          <cell r="F34" t="str">
            <v xml:space="preserve">OTH ACCRUED EXPENSES     </v>
          </cell>
          <cell r="G34" t="str">
            <v>P30654</v>
          </cell>
        </row>
        <row r="35">
          <cell r="A35">
            <v>8388401</v>
          </cell>
          <cell r="B35">
            <v>916</v>
          </cell>
          <cell r="C35" t="str">
            <v xml:space="preserve">GEN. A/C BALANCE SHEET - ASSETS </v>
          </cell>
          <cell r="D35">
            <v>838840</v>
          </cell>
          <cell r="E35">
            <v>1</v>
          </cell>
          <cell r="F35" t="str">
            <v>OTH ACCR.INCOMES RECEIVAB</v>
          </cell>
          <cell r="G35" t="str">
            <v>A30752</v>
          </cell>
        </row>
        <row r="36">
          <cell r="A36">
            <v>8388403</v>
          </cell>
          <cell r="B36">
            <v>916</v>
          </cell>
          <cell r="C36" t="str">
            <v xml:space="preserve">GEN. A/C BALANCE SHEET - ASSETS </v>
          </cell>
          <cell r="D36">
            <v>838840</v>
          </cell>
          <cell r="E36">
            <v>3</v>
          </cell>
          <cell r="F36" t="str">
            <v>INCOMES RECEIVABLE  P/D</v>
          </cell>
          <cell r="G36" t="str">
            <v>P30652</v>
          </cell>
        </row>
        <row r="37">
          <cell r="A37">
            <v>833004702</v>
          </cell>
          <cell r="B37">
            <v>919</v>
          </cell>
          <cell r="C37" t="str">
            <v>GEN. A/C BALANCE SHEET - BOTH BA</v>
          </cell>
          <cell r="D37">
            <v>833004</v>
          </cell>
          <cell r="E37">
            <v>702</v>
          </cell>
          <cell r="F37" t="str">
            <v xml:space="preserve">RELATED PAYABLES         </v>
          </cell>
          <cell r="G37" t="str">
            <v>P3065</v>
          </cell>
        </row>
        <row r="38">
          <cell r="A38">
            <v>8388900</v>
          </cell>
          <cell r="B38">
            <v>916</v>
          </cell>
          <cell r="C38" t="str">
            <v xml:space="preserve">GEN. A/C BALANCE SHEET - ASSETS </v>
          </cell>
          <cell r="D38">
            <v>838890</v>
          </cell>
          <cell r="E38">
            <v>0</v>
          </cell>
          <cell r="F38" t="str">
            <v>OTH ACCR.&amp;SUNDRY DED/CRED</v>
          </cell>
          <cell r="G38" t="str">
            <v>A30753</v>
          </cell>
        </row>
        <row r="39">
          <cell r="A39">
            <v>83889015</v>
          </cell>
          <cell r="B39">
            <v>919</v>
          </cell>
          <cell r="C39" t="str">
            <v>GEN. A/C BALANCE SHEET - BOTH BA</v>
          </cell>
          <cell r="D39">
            <v>838890</v>
          </cell>
          <cell r="E39">
            <v>15</v>
          </cell>
          <cell r="F39" t="str">
            <v>OTH ACCR.&amp;SUNDRY DED/CRED</v>
          </cell>
          <cell r="G39" t="str">
            <v>P30652</v>
          </cell>
        </row>
        <row r="40">
          <cell r="A40">
            <v>83889017</v>
          </cell>
          <cell r="B40">
            <v>919</v>
          </cell>
          <cell r="C40" t="str">
            <v>GEN. A/C BALANCE SHEET - BOTH BA</v>
          </cell>
          <cell r="D40">
            <v>838890</v>
          </cell>
          <cell r="E40">
            <v>17</v>
          </cell>
          <cell r="F40" t="str">
            <v>OTH ACCR.&amp;SUNDRY DED/CRED</v>
          </cell>
          <cell r="G40" t="str">
            <v>P30652</v>
          </cell>
        </row>
        <row r="41">
          <cell r="A41">
            <v>83889024</v>
          </cell>
          <cell r="B41">
            <v>917</v>
          </cell>
          <cell r="C41" t="str">
            <v>GEN.  A/C BALANCE SHEET -LIABILI</v>
          </cell>
          <cell r="D41">
            <v>838890</v>
          </cell>
          <cell r="E41">
            <v>24</v>
          </cell>
          <cell r="F41" t="str">
            <v>OTH ACCR.&amp;SUNDRY DED/CRED</v>
          </cell>
          <cell r="G41" t="str">
            <v>P30652</v>
          </cell>
        </row>
        <row r="42">
          <cell r="A42">
            <v>8432000</v>
          </cell>
          <cell r="B42">
            <v>916</v>
          </cell>
          <cell r="C42" t="str">
            <v xml:space="preserve">GEN. A/C BALANCE SHEET - ASSETS </v>
          </cell>
          <cell r="D42">
            <v>843200</v>
          </cell>
          <cell r="E42">
            <v>0</v>
          </cell>
          <cell r="F42" t="str">
            <v xml:space="preserve"> DETAIL OF FIXED         </v>
          </cell>
          <cell r="G42" t="str">
            <v>A41355</v>
          </cell>
        </row>
        <row r="43">
          <cell r="A43">
            <v>84419030</v>
          </cell>
          <cell r="B43">
            <v>916</v>
          </cell>
          <cell r="C43" t="str">
            <v xml:space="preserve">GEN. A/C BALANCE SHEET - ASSETS </v>
          </cell>
          <cell r="D43">
            <v>844190</v>
          </cell>
          <cell r="E43">
            <v>30</v>
          </cell>
          <cell r="F43" t="str">
            <v xml:space="preserve">TANG.ASSETS-COST VALUE   </v>
          </cell>
          <cell r="G43" t="str">
            <v>A41352</v>
          </cell>
        </row>
        <row r="44">
          <cell r="A44">
            <v>84420030</v>
          </cell>
          <cell r="B44">
            <v>916</v>
          </cell>
          <cell r="C44" t="str">
            <v xml:space="preserve">GEN. A/C BALANCE SHEET - ASSETS </v>
          </cell>
          <cell r="D44">
            <v>844200</v>
          </cell>
          <cell r="E44">
            <v>30</v>
          </cell>
          <cell r="F44" t="str">
            <v xml:space="preserve">TANG.ASSETS-COST VALUE   </v>
          </cell>
          <cell r="G44" t="str">
            <v>A41351</v>
          </cell>
        </row>
        <row r="45">
          <cell r="A45">
            <v>84420040</v>
          </cell>
          <cell r="B45">
            <v>916</v>
          </cell>
          <cell r="C45" t="str">
            <v xml:space="preserve">GEN. A/C BALANCE SHEET - ASSETS </v>
          </cell>
          <cell r="D45">
            <v>844200</v>
          </cell>
          <cell r="E45">
            <v>40</v>
          </cell>
          <cell r="F45" t="str">
            <v xml:space="preserve">TANG.ASSETS-COST VALUE   </v>
          </cell>
          <cell r="G45" t="str">
            <v>A41352</v>
          </cell>
        </row>
        <row r="46">
          <cell r="A46">
            <v>84420050</v>
          </cell>
          <cell r="B46">
            <v>916</v>
          </cell>
          <cell r="C46" t="str">
            <v xml:space="preserve">GEN. A/C BALANCE SHEET - ASSETS </v>
          </cell>
          <cell r="D46">
            <v>844200</v>
          </cell>
          <cell r="E46">
            <v>50</v>
          </cell>
          <cell r="F46" t="str">
            <v xml:space="preserve">TANG.ASSETS-COST VALUE   </v>
          </cell>
          <cell r="G46" t="str">
            <v>A41354</v>
          </cell>
        </row>
        <row r="47">
          <cell r="A47">
            <v>84420060</v>
          </cell>
          <cell r="B47">
            <v>916</v>
          </cell>
          <cell r="C47" t="str">
            <v xml:space="preserve">GEN. A/C BALANCE SHEET - ASSETS </v>
          </cell>
          <cell r="D47">
            <v>844200</v>
          </cell>
          <cell r="E47">
            <v>60</v>
          </cell>
          <cell r="F47" t="str">
            <v xml:space="preserve">TANG.ASSETS-COST VALUE   </v>
          </cell>
          <cell r="G47" t="str">
            <v>A41354</v>
          </cell>
        </row>
        <row r="48">
          <cell r="A48">
            <v>84420070</v>
          </cell>
          <cell r="B48">
            <v>916</v>
          </cell>
          <cell r="C48" t="str">
            <v xml:space="preserve">GEN. A/C BALANCE SHEET - ASSETS </v>
          </cell>
          <cell r="D48">
            <v>844200</v>
          </cell>
          <cell r="E48">
            <v>70</v>
          </cell>
          <cell r="F48" t="str">
            <v xml:space="preserve">TANG.ASSETS-COST VALUE   </v>
          </cell>
          <cell r="G48" t="str">
            <v>A41353</v>
          </cell>
        </row>
        <row r="49">
          <cell r="A49">
            <v>84420080</v>
          </cell>
          <cell r="B49">
            <v>916</v>
          </cell>
          <cell r="C49" t="str">
            <v xml:space="preserve">GEN. A/C BALANCE SHEET - ASSETS </v>
          </cell>
          <cell r="D49">
            <v>844200</v>
          </cell>
          <cell r="E49">
            <v>80</v>
          </cell>
          <cell r="F49" t="str">
            <v xml:space="preserve">TANG.ASSETS-COST VALUE   </v>
          </cell>
          <cell r="G49" t="str">
            <v>A41351</v>
          </cell>
        </row>
        <row r="50">
          <cell r="A50">
            <v>844200361</v>
          </cell>
          <cell r="B50">
            <v>916</v>
          </cell>
          <cell r="C50" t="str">
            <v xml:space="preserve">GEN. A/C BALANCE SHEET - ASSETS </v>
          </cell>
          <cell r="D50">
            <v>844200</v>
          </cell>
          <cell r="E50">
            <v>361</v>
          </cell>
          <cell r="F50" t="str">
            <v xml:space="preserve">TANG.ASSETS-COST VALUE   </v>
          </cell>
          <cell r="G50" t="str">
            <v>A41351</v>
          </cell>
        </row>
        <row r="51">
          <cell r="A51">
            <v>84820050</v>
          </cell>
          <cell r="B51">
            <v>917</v>
          </cell>
          <cell r="C51" t="str">
            <v>GEN.  A/C BALANCE SHEET -LIABILI</v>
          </cell>
          <cell r="D51">
            <v>848200</v>
          </cell>
          <cell r="E51">
            <v>50</v>
          </cell>
          <cell r="F51" t="str">
            <v xml:space="preserve">FITTINGS &amp; FIXTURES:     </v>
          </cell>
          <cell r="G51" t="str">
            <v>A41401</v>
          </cell>
        </row>
        <row r="52">
          <cell r="A52">
            <v>84820070</v>
          </cell>
          <cell r="B52">
            <v>917</v>
          </cell>
          <cell r="C52" t="str">
            <v>GEN.  A/C BALANCE SHEET -LIABILI</v>
          </cell>
          <cell r="D52">
            <v>848200</v>
          </cell>
          <cell r="E52">
            <v>70</v>
          </cell>
          <cell r="F52" t="str">
            <v xml:space="preserve">COMPUTER EQUIPMENT       </v>
          </cell>
          <cell r="G52" t="str">
            <v>A41402</v>
          </cell>
        </row>
        <row r="53">
          <cell r="A53">
            <v>84820080</v>
          </cell>
          <cell r="B53">
            <v>917</v>
          </cell>
          <cell r="C53" t="str">
            <v>GEN.  A/C BALANCE SHEET -LIABILI</v>
          </cell>
          <cell r="D53">
            <v>848200</v>
          </cell>
          <cell r="E53">
            <v>80</v>
          </cell>
          <cell r="F53" t="str">
            <v>CONV.PUNCH-CARD&amp;OFF EQUIP</v>
          </cell>
          <cell r="G53" t="str">
            <v>A41404</v>
          </cell>
        </row>
        <row r="54">
          <cell r="A54">
            <v>84820090</v>
          </cell>
          <cell r="B54">
            <v>917</v>
          </cell>
          <cell r="C54" t="str">
            <v>GEN.  A/C BALANCE SHEET -LIABILI</v>
          </cell>
          <cell r="D54">
            <v>848200</v>
          </cell>
          <cell r="E54">
            <v>90</v>
          </cell>
          <cell r="F54" t="str">
            <v xml:space="preserve">OTHER  OFFICE FURNITURE. </v>
          </cell>
          <cell r="G54" t="str">
            <v>A41404</v>
          </cell>
        </row>
        <row r="55">
          <cell r="A55">
            <v>848200100</v>
          </cell>
          <cell r="B55">
            <v>917</v>
          </cell>
          <cell r="C55" t="str">
            <v>GEN.  A/C BALANCE SHEET -LIABILI</v>
          </cell>
          <cell r="D55">
            <v>848200</v>
          </cell>
          <cell r="E55">
            <v>100</v>
          </cell>
          <cell r="F55" t="str">
            <v xml:space="preserve">CARS DEPRECIATION        </v>
          </cell>
          <cell r="G55" t="str">
            <v>A41403</v>
          </cell>
        </row>
        <row r="56">
          <cell r="A56">
            <v>860721300</v>
          </cell>
          <cell r="B56">
            <v>936</v>
          </cell>
          <cell r="C56" t="str">
            <v>GEN A/C PROFIT &amp; LOSS - EXPENSES</v>
          </cell>
          <cell r="D56">
            <v>860721</v>
          </cell>
          <cell r="E56">
            <v>300</v>
          </cell>
          <cell r="F56" t="str">
            <v xml:space="preserve">ACCREDITIF FEES          </v>
          </cell>
          <cell r="G56" t="str">
            <v>E6261</v>
          </cell>
        </row>
        <row r="57">
          <cell r="A57">
            <v>860721302</v>
          </cell>
          <cell r="B57">
            <v>936</v>
          </cell>
          <cell r="C57" t="str">
            <v>GEN A/C PROFIT &amp; LOSS - EXPENSES</v>
          </cell>
          <cell r="D57">
            <v>860721</v>
          </cell>
          <cell r="E57">
            <v>302</v>
          </cell>
          <cell r="F57" t="str">
            <v>ACCREDITIF PAID TO OTH.BR</v>
          </cell>
          <cell r="G57" t="str">
            <v>D6105</v>
          </cell>
        </row>
        <row r="58">
          <cell r="A58">
            <v>860721306</v>
          </cell>
          <cell r="B58">
            <v>936</v>
          </cell>
          <cell r="C58" t="str">
            <v>GEN A/C PROFIT &amp; LOSS - EXPENSES</v>
          </cell>
          <cell r="D58">
            <v>860721</v>
          </cell>
          <cell r="E58">
            <v>306</v>
          </cell>
          <cell r="F58" t="str">
            <v>ACCREDITIF-PARIS-MAINTENA</v>
          </cell>
          <cell r="G58" t="str">
            <v>D6105</v>
          </cell>
        </row>
        <row r="59">
          <cell r="A59">
            <v>860990300</v>
          </cell>
          <cell r="B59">
            <v>936</v>
          </cell>
          <cell r="C59" t="str">
            <v>GEN A/C PROFIT &amp; LOSS - EXPENSES</v>
          </cell>
          <cell r="D59">
            <v>860990</v>
          </cell>
          <cell r="E59">
            <v>300</v>
          </cell>
          <cell r="F59" t="str">
            <v xml:space="preserve">MISCELLANEOUS EXPENSES   </v>
          </cell>
          <cell r="G59" t="str">
            <v>C7580</v>
          </cell>
        </row>
        <row r="60">
          <cell r="A60">
            <v>863900353</v>
          </cell>
          <cell r="B60">
            <v>936</v>
          </cell>
          <cell r="C60" t="str">
            <v>GEN A/C PROFIT &amp; LOSS - EXPENSES</v>
          </cell>
          <cell r="D60">
            <v>863900</v>
          </cell>
          <cell r="E60">
            <v>353</v>
          </cell>
          <cell r="F60" t="str">
            <v>MEANS OF PAYMENT SUPPLIES</v>
          </cell>
          <cell r="G60" t="str">
            <v>D6450</v>
          </cell>
        </row>
        <row r="61">
          <cell r="A61">
            <v>863900503</v>
          </cell>
          <cell r="B61">
            <v>936</v>
          </cell>
          <cell r="C61" t="str">
            <v>GEN A/C PROFIT &amp; LOSS - EXPENSES</v>
          </cell>
          <cell r="D61">
            <v>863900</v>
          </cell>
          <cell r="E61">
            <v>503</v>
          </cell>
          <cell r="F61" t="str">
            <v xml:space="preserve">OTHER DONATIONS          </v>
          </cell>
          <cell r="G61" t="str">
            <v>D6450</v>
          </cell>
        </row>
        <row r="62">
          <cell r="A62">
            <v>8643003001</v>
          </cell>
          <cell r="B62">
            <v>936</v>
          </cell>
          <cell r="C62" t="str">
            <v>GEN A/C PROFIT &amp; LOSS - EXPENSES</v>
          </cell>
          <cell r="D62">
            <v>864300</v>
          </cell>
          <cell r="E62">
            <v>3001</v>
          </cell>
          <cell r="F62" t="str">
            <v xml:space="preserve">PROFIT COST SHARING      </v>
          </cell>
          <cell r="G62" t="str">
            <v>D6295D</v>
          </cell>
        </row>
        <row r="63">
          <cell r="A63">
            <v>8643003002</v>
          </cell>
          <cell r="B63">
            <v>936</v>
          </cell>
          <cell r="C63" t="str">
            <v>GEN A/C PROFIT &amp; LOSS - EXPENSES</v>
          </cell>
          <cell r="D63">
            <v>864300</v>
          </cell>
          <cell r="E63">
            <v>3002</v>
          </cell>
          <cell r="F63" t="str">
            <v xml:space="preserve">PROFIT COST SHARING      </v>
          </cell>
          <cell r="G63" t="str">
            <v>C7340C</v>
          </cell>
        </row>
        <row r="64">
          <cell r="A64">
            <v>864900301</v>
          </cell>
          <cell r="B64">
            <v>936</v>
          </cell>
          <cell r="C64" t="str">
            <v>GEN A/C PROFIT &amp; LOSS - EXPENSES</v>
          </cell>
          <cell r="D64">
            <v>864900</v>
          </cell>
          <cell r="E64">
            <v>301</v>
          </cell>
          <cell r="F64" t="str">
            <v xml:space="preserve">TECHNICAL ASSISTANCE     </v>
          </cell>
          <cell r="G64" t="str">
            <v>D6455</v>
          </cell>
        </row>
        <row r="65">
          <cell r="A65">
            <v>8649003011</v>
          </cell>
          <cell r="B65">
            <v>936</v>
          </cell>
          <cell r="C65" t="str">
            <v>GEN A/C PROFIT &amp; LOSS - EXPENSES</v>
          </cell>
          <cell r="D65">
            <v>864900</v>
          </cell>
          <cell r="E65">
            <v>3011</v>
          </cell>
          <cell r="F65" t="str">
            <v xml:space="preserve">TECHNICAL ASSISTANCE     </v>
          </cell>
          <cell r="G65" t="str">
            <v>D6345</v>
          </cell>
        </row>
        <row r="66">
          <cell r="A66">
            <v>8649003012</v>
          </cell>
          <cell r="B66">
            <v>936</v>
          </cell>
          <cell r="C66" t="str">
            <v>GEN A/C PROFIT &amp; LOSS - EXPENSES</v>
          </cell>
          <cell r="D66">
            <v>864900</v>
          </cell>
          <cell r="E66">
            <v>3012</v>
          </cell>
          <cell r="F66" t="str">
            <v xml:space="preserve">TECHNICAL ASSISTANCE     </v>
          </cell>
          <cell r="G66" t="str">
            <v>D6425</v>
          </cell>
        </row>
        <row r="67">
          <cell r="A67">
            <v>8661000</v>
          </cell>
          <cell r="B67">
            <v>936</v>
          </cell>
          <cell r="C67" t="str">
            <v>GEN A/C PROFIT &amp; LOSS - EXPENSES</v>
          </cell>
          <cell r="D67">
            <v>866100</v>
          </cell>
          <cell r="E67">
            <v>0</v>
          </cell>
          <cell r="F67" t="str">
            <v xml:space="preserve">OTHER AMORT.&amp; DEPR       </v>
          </cell>
          <cell r="G67" t="str">
            <v>D65100</v>
          </cell>
        </row>
        <row r="68">
          <cell r="A68">
            <v>86610040</v>
          </cell>
          <cell r="B68">
            <v>936</v>
          </cell>
          <cell r="C68" t="str">
            <v>GEN A/C PROFIT &amp; LOSS - EXPENSES</v>
          </cell>
          <cell r="D68">
            <v>866100</v>
          </cell>
          <cell r="E68">
            <v>40</v>
          </cell>
          <cell r="F68" t="str">
            <v xml:space="preserve">OTHER AMORT.&amp; DEPR       </v>
          </cell>
          <cell r="G68" t="str">
            <v>D651040</v>
          </cell>
        </row>
        <row r="69">
          <cell r="A69">
            <v>86610037</v>
          </cell>
          <cell r="B69">
            <v>936</v>
          </cell>
          <cell r="C69" t="str">
            <v>GEN A/C PROFIT &amp; LOSS - EXPENSES</v>
          </cell>
          <cell r="D69">
            <v>866100</v>
          </cell>
          <cell r="E69">
            <v>37</v>
          </cell>
          <cell r="F69" t="str">
            <v xml:space="preserve">OTHER AMORT.&amp; DEPR       </v>
          </cell>
          <cell r="G69" t="str">
            <v>D651037</v>
          </cell>
        </row>
        <row r="70">
          <cell r="A70">
            <v>86610080</v>
          </cell>
          <cell r="B70">
            <v>936</v>
          </cell>
          <cell r="C70" t="str">
            <v>GEN A/C PROFIT &amp; LOSS - EXPENSES</v>
          </cell>
          <cell r="D70">
            <v>866100</v>
          </cell>
          <cell r="E70">
            <v>80</v>
          </cell>
          <cell r="F70" t="str">
            <v xml:space="preserve">OTHER AMORT.&amp; DEPR       </v>
          </cell>
          <cell r="G70" t="str">
            <v>D651080</v>
          </cell>
        </row>
        <row r="71">
          <cell r="A71">
            <v>86610050</v>
          </cell>
          <cell r="B71">
            <v>936</v>
          </cell>
          <cell r="C71" t="str">
            <v>GEN A/C PROFIT &amp; LOSS - EXPENSES</v>
          </cell>
          <cell r="D71">
            <v>866100</v>
          </cell>
          <cell r="E71">
            <v>50</v>
          </cell>
          <cell r="F71" t="str">
            <v xml:space="preserve">OTHER AMORT.&amp; DEPR       </v>
          </cell>
          <cell r="G71" t="str">
            <v>D651050</v>
          </cell>
        </row>
        <row r="72">
          <cell r="A72">
            <v>86610060</v>
          </cell>
          <cell r="B72">
            <v>936</v>
          </cell>
          <cell r="C72" t="str">
            <v>GEN A/C PROFIT &amp; LOSS - EXPENSES</v>
          </cell>
          <cell r="D72">
            <v>866100</v>
          </cell>
          <cell r="E72">
            <v>60</v>
          </cell>
          <cell r="F72" t="str">
            <v xml:space="preserve">OTHER AMORT.&amp; DEPR       </v>
          </cell>
          <cell r="G72" t="str">
            <v>D651060</v>
          </cell>
        </row>
        <row r="73">
          <cell r="A73">
            <v>86610070</v>
          </cell>
          <cell r="B73">
            <v>936</v>
          </cell>
          <cell r="C73" t="str">
            <v>GEN A/C PROFIT &amp; LOSS - EXPENSES</v>
          </cell>
          <cell r="D73">
            <v>866100</v>
          </cell>
          <cell r="E73">
            <v>70</v>
          </cell>
          <cell r="F73" t="str">
            <v xml:space="preserve">OTHER AMORT.&amp; DEPR       </v>
          </cell>
          <cell r="G73" t="str">
            <v>D651070</v>
          </cell>
        </row>
        <row r="74">
          <cell r="A74">
            <v>86610020</v>
          </cell>
          <cell r="B74">
            <v>936</v>
          </cell>
          <cell r="C74" t="str">
            <v>GEN A/C PROFIT &amp; LOSS - EXPENSES</v>
          </cell>
          <cell r="D74">
            <v>866100</v>
          </cell>
          <cell r="E74">
            <v>20</v>
          </cell>
          <cell r="F74" t="str">
            <v xml:space="preserve">OTHER AMORT.&amp; DEPR       </v>
          </cell>
          <cell r="G74" t="str">
            <v>D6510</v>
          </cell>
        </row>
        <row r="75">
          <cell r="A75">
            <v>866100201</v>
          </cell>
          <cell r="B75">
            <v>936</v>
          </cell>
          <cell r="C75" t="str">
            <v>GEN A/C PROFIT &amp; LOSS - EXPENSES</v>
          </cell>
          <cell r="D75">
            <v>866100</v>
          </cell>
          <cell r="E75">
            <v>201</v>
          </cell>
          <cell r="F75" t="str">
            <v xml:space="preserve">OTHER AMORT.&amp; DEPR       </v>
          </cell>
          <cell r="G75" t="str">
            <v>D6510201</v>
          </cell>
        </row>
        <row r="76">
          <cell r="A76">
            <v>866100202</v>
          </cell>
          <cell r="B76">
            <v>936</v>
          </cell>
          <cell r="C76" t="str">
            <v>GEN A/C PROFIT &amp; LOSS - EXPENSES</v>
          </cell>
          <cell r="D76">
            <v>866100</v>
          </cell>
          <cell r="E76">
            <v>202</v>
          </cell>
          <cell r="F76" t="str">
            <v xml:space="preserve">OTHER AMORT.&amp; DEPR       </v>
          </cell>
          <cell r="G76" t="str">
            <v>D6510202</v>
          </cell>
        </row>
        <row r="77">
          <cell r="A77">
            <v>866100203</v>
          </cell>
          <cell r="B77">
            <v>936</v>
          </cell>
          <cell r="C77" t="str">
            <v>GEN A/C PROFIT &amp; LOSS - EXPENSES</v>
          </cell>
          <cell r="D77">
            <v>866100</v>
          </cell>
          <cell r="E77">
            <v>203</v>
          </cell>
          <cell r="F77" t="str">
            <v xml:space="preserve">OTHER AMORT.&amp; DEPR       </v>
          </cell>
          <cell r="G77" t="str">
            <v>D6510203</v>
          </cell>
        </row>
        <row r="78">
          <cell r="A78">
            <v>8707110</v>
          </cell>
          <cell r="B78">
            <v>937</v>
          </cell>
          <cell r="C78" t="str">
            <v xml:space="preserve">GEN A/C PROFIT &amp; LOSS- REVENUES </v>
          </cell>
          <cell r="D78">
            <v>870711</v>
          </cell>
          <cell r="E78">
            <v>0</v>
          </cell>
          <cell r="F78" t="str">
            <v xml:space="preserve">INC-OFF BAL SHEET TRANS  </v>
          </cell>
          <cell r="G78" t="str">
            <v>C7045</v>
          </cell>
        </row>
        <row r="79">
          <cell r="A79">
            <v>87099014</v>
          </cell>
          <cell r="B79">
            <v>937</v>
          </cell>
          <cell r="C79" t="str">
            <v xml:space="preserve">GEN A/C PROFIT &amp; LOSS- REVENUES </v>
          </cell>
          <cell r="D79">
            <v>870990</v>
          </cell>
          <cell r="E79">
            <v>14</v>
          </cell>
          <cell r="F79" t="str">
            <v>SUNDRY BK OPERATING INCOM</v>
          </cell>
          <cell r="G79" t="str">
            <v>C7460</v>
          </cell>
        </row>
        <row r="80">
          <cell r="A80">
            <v>870990141</v>
          </cell>
          <cell r="B80">
            <v>937</v>
          </cell>
          <cell r="C80" t="str">
            <v xml:space="preserve">GEN A/C PROFIT &amp; LOSS- REVENUES </v>
          </cell>
          <cell r="D80">
            <v>870990</v>
          </cell>
          <cell r="E80">
            <v>141</v>
          </cell>
          <cell r="F80" t="str">
            <v>SUNDRY BK OPERATING INCOM</v>
          </cell>
          <cell r="G80" t="str">
            <v>C7528</v>
          </cell>
        </row>
        <row r="81">
          <cell r="A81">
            <v>8746100</v>
          </cell>
          <cell r="B81">
            <v>937</v>
          </cell>
          <cell r="C81" t="str">
            <v xml:space="preserve">GEN A/C PROFIT &amp; LOSS- REVENUES </v>
          </cell>
          <cell r="D81">
            <v>874610</v>
          </cell>
          <cell r="E81">
            <v>0</v>
          </cell>
          <cell r="F81" t="str">
            <v xml:space="preserve">GAINS ON DISPOSAL ASSETS </v>
          </cell>
          <cell r="G81" t="str">
            <v>C7530</v>
          </cell>
        </row>
        <row r="82">
          <cell r="A82">
            <v>8746201</v>
          </cell>
          <cell r="B82">
            <v>937</v>
          </cell>
          <cell r="C82" t="str">
            <v xml:space="preserve">GEN A/C PROFIT &amp; LOSS- REVENUES </v>
          </cell>
          <cell r="D82">
            <v>874620</v>
          </cell>
          <cell r="E82">
            <v>1</v>
          </cell>
          <cell r="F82" t="str">
            <v>GAINS-SALE-FINANC.FIX.ASS</v>
          </cell>
          <cell r="G82" t="str">
            <v>C7170</v>
          </cell>
        </row>
        <row r="83">
          <cell r="A83">
            <v>87712010</v>
          </cell>
          <cell r="B83">
            <v>937</v>
          </cell>
          <cell r="C83" t="str">
            <v xml:space="preserve">GEN A/C PROFIT &amp; LOSS- REVENUES </v>
          </cell>
          <cell r="D83">
            <v>877120</v>
          </cell>
          <cell r="E83">
            <v>10</v>
          </cell>
          <cell r="F83" t="str">
            <v>RECOVERY PROVISIONS-CUSTO</v>
          </cell>
          <cell r="G83" t="str">
            <v>K2045A</v>
          </cell>
        </row>
        <row r="84">
          <cell r="A84">
            <v>87714010</v>
          </cell>
          <cell r="B84">
            <v>937</v>
          </cell>
          <cell r="C84" t="str">
            <v xml:space="preserve">GEN A/C PROFIT &amp; LOSS- REVENUES </v>
          </cell>
          <cell r="D84">
            <v>877140</v>
          </cell>
          <cell r="E84">
            <v>10</v>
          </cell>
          <cell r="F84" t="str">
            <v>RECOVERY OF PROVISION FOR</v>
          </cell>
          <cell r="G84" t="str">
            <v>C7602</v>
          </cell>
        </row>
        <row r="85">
          <cell r="A85">
            <v>8936006</v>
          </cell>
          <cell r="B85">
            <v>926</v>
          </cell>
          <cell r="C85" t="str">
            <v>GEN A/C OFF BALANCE SHEET- DEBIT</v>
          </cell>
          <cell r="D85">
            <v>893600</v>
          </cell>
          <cell r="E85">
            <v>6</v>
          </cell>
          <cell r="F85" t="str">
            <v xml:space="preserve">FOREIGN CURRENCIES       </v>
          </cell>
          <cell r="G85" t="str">
            <v>Other OBS</v>
          </cell>
        </row>
        <row r="86">
          <cell r="A86">
            <v>8936007</v>
          </cell>
          <cell r="B86">
            <v>927</v>
          </cell>
          <cell r="C86" t="str">
            <v>GEN A/C OFF BALANCE SHEET - CRED</v>
          </cell>
          <cell r="D86">
            <v>893600</v>
          </cell>
          <cell r="E86">
            <v>7</v>
          </cell>
          <cell r="F86" t="str">
            <v xml:space="preserve">FOREIGN CURRENCIES       </v>
          </cell>
          <cell r="G86" t="str">
            <v>Other OBS</v>
          </cell>
        </row>
        <row r="87">
          <cell r="A87">
            <v>89360010</v>
          </cell>
          <cell r="B87">
            <v>929</v>
          </cell>
          <cell r="C87" t="str">
            <v xml:space="preserve">GEN A/C OFF BALANCE SHEET -BOTH </v>
          </cell>
          <cell r="D87">
            <v>893600</v>
          </cell>
          <cell r="E87">
            <v>10</v>
          </cell>
          <cell r="F87" t="str">
            <v xml:space="preserve">FOREIGN CURRENCIES       </v>
          </cell>
          <cell r="G87" t="str">
            <v>Other OBS</v>
          </cell>
        </row>
        <row r="88">
          <cell r="A88">
            <v>8960001</v>
          </cell>
          <cell r="B88">
            <v>947</v>
          </cell>
          <cell r="C88" t="str">
            <v>GEN A/C CONTINGENT LIABIL-CREDIT</v>
          </cell>
          <cell r="D88">
            <v>896000</v>
          </cell>
          <cell r="E88">
            <v>1</v>
          </cell>
          <cell r="F88" t="str">
            <v xml:space="preserve">COUNTERPART GUARANTEE    </v>
          </cell>
          <cell r="G88" t="str">
            <v>Contra AC</v>
          </cell>
        </row>
        <row r="89">
          <cell r="A89">
            <v>8960004</v>
          </cell>
          <cell r="B89">
            <v>947</v>
          </cell>
          <cell r="C89" t="str">
            <v>GEN A/C CONTINGENT LIABIL-CREDIT</v>
          </cell>
          <cell r="D89">
            <v>896000</v>
          </cell>
          <cell r="E89">
            <v>4</v>
          </cell>
          <cell r="F89" t="str">
            <v xml:space="preserve">DEBITOR BY COMMITMENT    </v>
          </cell>
          <cell r="G89" t="str">
            <v>Contra AC</v>
          </cell>
        </row>
        <row r="90">
          <cell r="A90">
            <v>8960005</v>
          </cell>
          <cell r="B90">
            <v>947</v>
          </cell>
          <cell r="C90" t="str">
            <v>GEN A/C CONTINGENT LIABIL-CREDIT</v>
          </cell>
          <cell r="D90">
            <v>896000</v>
          </cell>
          <cell r="E90">
            <v>5</v>
          </cell>
          <cell r="F90" t="str">
            <v xml:space="preserve">DEBITOR COMMITMENT GIVEN </v>
          </cell>
          <cell r="G90" t="str">
            <v>Contra AC</v>
          </cell>
        </row>
        <row r="91">
          <cell r="A91">
            <v>896000309</v>
          </cell>
          <cell r="B91">
            <v>947</v>
          </cell>
          <cell r="C91" t="str">
            <v>GEN A/C CONTINGENT LIABIL-CREDIT</v>
          </cell>
          <cell r="D91">
            <v>896000</v>
          </cell>
          <cell r="E91">
            <v>309</v>
          </cell>
          <cell r="F91" t="str">
            <v>COUNTERPART SWAPTION SELL</v>
          </cell>
          <cell r="G91" t="str">
            <v>Contra AC</v>
          </cell>
        </row>
        <row r="92">
          <cell r="A92">
            <v>8970001</v>
          </cell>
          <cell r="B92">
            <v>947</v>
          </cell>
          <cell r="C92" t="str">
            <v>GEN A/C CONTINGENT LIABIL-CREDIT</v>
          </cell>
          <cell r="D92">
            <v>897000</v>
          </cell>
          <cell r="E92">
            <v>1</v>
          </cell>
          <cell r="F92" t="str">
            <v xml:space="preserve">COUNTERPART GUARANTEE    </v>
          </cell>
          <cell r="G92" t="str">
            <v>Contra AC</v>
          </cell>
        </row>
        <row r="93">
          <cell r="A93">
            <v>8970002</v>
          </cell>
          <cell r="B93">
            <v>947</v>
          </cell>
          <cell r="C93" t="str">
            <v>GEN A/C CONTINGENT LIABIL-CREDIT</v>
          </cell>
          <cell r="D93">
            <v>897000</v>
          </cell>
          <cell r="E93">
            <v>2</v>
          </cell>
          <cell r="F93" t="str">
            <v xml:space="preserve">COUNTERPART GUARANTEE    </v>
          </cell>
          <cell r="G93" t="str">
            <v>Contra AC</v>
          </cell>
        </row>
        <row r="94">
          <cell r="A94">
            <v>8970004</v>
          </cell>
          <cell r="B94">
            <v>947</v>
          </cell>
          <cell r="C94" t="str">
            <v>GEN A/C CONTINGENT LIABIL-CREDIT</v>
          </cell>
          <cell r="D94">
            <v>897000</v>
          </cell>
          <cell r="E94">
            <v>4</v>
          </cell>
          <cell r="F94" t="str">
            <v xml:space="preserve">COUNTERPART GUARANTEE    </v>
          </cell>
          <cell r="G94" t="str">
            <v>Contra AC</v>
          </cell>
        </row>
        <row r="95">
          <cell r="A95">
            <v>8970005</v>
          </cell>
          <cell r="B95">
            <v>947</v>
          </cell>
          <cell r="C95" t="str">
            <v>GEN A/C CONTINGENT LIABIL-CREDIT</v>
          </cell>
          <cell r="D95">
            <v>897000</v>
          </cell>
          <cell r="E95">
            <v>5</v>
          </cell>
          <cell r="F95" t="str">
            <v xml:space="preserve">COUNTERPART GUARANTEE    </v>
          </cell>
          <cell r="G95" t="str">
            <v>Contra AC</v>
          </cell>
        </row>
        <row r="96">
          <cell r="A96">
            <v>897000300</v>
          </cell>
          <cell r="B96">
            <v>947</v>
          </cell>
          <cell r="C96" t="str">
            <v>GEN A/C CONTINGENT LIABIL-CREDIT</v>
          </cell>
          <cell r="D96">
            <v>897000</v>
          </cell>
          <cell r="E96">
            <v>300</v>
          </cell>
          <cell r="F96" t="str">
            <v xml:space="preserve">COMMITMENT BY OPEN LC    </v>
          </cell>
          <cell r="G96" t="str">
            <v>Contra AC</v>
          </cell>
        </row>
        <row r="97">
          <cell r="A97">
            <v>897000302</v>
          </cell>
          <cell r="B97">
            <v>947</v>
          </cell>
          <cell r="C97" t="str">
            <v>GEN A/C CONTINGENT LIABIL-CREDIT</v>
          </cell>
          <cell r="D97">
            <v>897000</v>
          </cell>
          <cell r="E97">
            <v>302</v>
          </cell>
          <cell r="F97" t="str">
            <v xml:space="preserve">ACCEPTANCE PAYABLE       </v>
          </cell>
          <cell r="G97" t="str">
            <v>Contra AC</v>
          </cell>
        </row>
        <row r="98">
          <cell r="A98">
            <v>897000306</v>
          </cell>
          <cell r="B98">
            <v>947</v>
          </cell>
          <cell r="C98" t="str">
            <v>GEN A/C CONTINGENT LIABIL-CREDIT</v>
          </cell>
          <cell r="D98">
            <v>897000</v>
          </cell>
          <cell r="E98">
            <v>306</v>
          </cell>
          <cell r="F98" t="str">
            <v xml:space="preserve">ACCEPTANCE PAYABLE       </v>
          </cell>
          <cell r="G98" t="str">
            <v>Contra AC</v>
          </cell>
        </row>
        <row r="99">
          <cell r="A99">
            <v>897000309</v>
          </cell>
          <cell r="B99">
            <v>947</v>
          </cell>
          <cell r="C99" t="str">
            <v>GEN A/C CONTINGENT LIABIL-CREDIT</v>
          </cell>
          <cell r="D99">
            <v>897000</v>
          </cell>
          <cell r="E99">
            <v>309</v>
          </cell>
          <cell r="F99" t="str">
            <v xml:space="preserve">ACCEPTANCE PAYABLE       </v>
          </cell>
          <cell r="G99" t="str">
            <v>Contra AC</v>
          </cell>
        </row>
        <row r="100">
          <cell r="A100">
            <v>9010010</v>
          </cell>
          <cell r="B100">
            <v>919</v>
          </cell>
          <cell r="C100" t="str">
            <v>GEN. A/C BALANCE SHEET - BOTH BA</v>
          </cell>
          <cell r="D100">
            <v>901001</v>
          </cell>
          <cell r="E100">
            <v>0</v>
          </cell>
          <cell r="F100" t="str">
            <v xml:space="preserve">OUR CURRENCIES POSITIONS </v>
          </cell>
          <cell r="G100" t="str">
            <v>BS Position</v>
          </cell>
        </row>
        <row r="101">
          <cell r="A101">
            <v>9010020</v>
          </cell>
          <cell r="B101">
            <v>919</v>
          </cell>
          <cell r="C101" t="str">
            <v>GEN. A/C BALANCE SHEET - BOTH BA</v>
          </cell>
          <cell r="D101">
            <v>901002</v>
          </cell>
          <cell r="E101">
            <v>0</v>
          </cell>
          <cell r="F101" t="str">
            <v xml:space="preserve">OUR CURRENCIES POSITIONS </v>
          </cell>
          <cell r="G101" t="str">
            <v>BS Position</v>
          </cell>
        </row>
        <row r="102">
          <cell r="A102">
            <v>9010030</v>
          </cell>
          <cell r="B102">
            <v>929</v>
          </cell>
          <cell r="C102" t="str">
            <v xml:space="preserve">GEN A/C OFF BALANCE SHEET -BOTH </v>
          </cell>
          <cell r="D102">
            <v>901003</v>
          </cell>
          <cell r="E102">
            <v>0</v>
          </cell>
          <cell r="F102" t="str">
            <v xml:space="preserve">OUR CURRENCIES POSITIONS </v>
          </cell>
          <cell r="G102" t="str">
            <v>OBS Position</v>
          </cell>
        </row>
        <row r="103">
          <cell r="A103">
            <v>9010040</v>
          </cell>
          <cell r="B103">
            <v>929</v>
          </cell>
          <cell r="C103" t="str">
            <v xml:space="preserve">GEN A/C OFF BALANCE SHEET -BOTH </v>
          </cell>
          <cell r="D103">
            <v>901004</v>
          </cell>
          <cell r="E103">
            <v>0</v>
          </cell>
          <cell r="F103" t="str">
            <v xml:space="preserve">OUR CURRENCIES POSITIONS </v>
          </cell>
          <cell r="G103" t="str">
            <v>OBS Position</v>
          </cell>
        </row>
        <row r="104">
          <cell r="A104">
            <v>9010050</v>
          </cell>
          <cell r="B104">
            <v>929</v>
          </cell>
          <cell r="C104" t="str">
            <v xml:space="preserve">GEN A/C OFF BALANCE SHEET -BOTH </v>
          </cell>
          <cell r="D104">
            <v>901005</v>
          </cell>
          <cell r="E104">
            <v>0</v>
          </cell>
          <cell r="F104" t="str">
            <v xml:space="preserve">OUR CURRENCIES POSITIONS </v>
          </cell>
          <cell r="G104" t="str">
            <v>OBS Position</v>
          </cell>
        </row>
        <row r="105">
          <cell r="A105">
            <v>9010060</v>
          </cell>
          <cell r="B105">
            <v>919</v>
          </cell>
          <cell r="C105" t="str">
            <v>GEN. A/C BALANCE SHEET - BOTH BA</v>
          </cell>
          <cell r="D105">
            <v>901006</v>
          </cell>
          <cell r="E105">
            <v>0</v>
          </cell>
          <cell r="F105" t="str">
            <v xml:space="preserve">OUR CURRENCIES POSITIONS </v>
          </cell>
          <cell r="G105" t="str">
            <v>BS Position</v>
          </cell>
        </row>
        <row r="106">
          <cell r="A106">
            <v>90200136</v>
          </cell>
          <cell r="B106">
            <v>919</v>
          </cell>
          <cell r="C106" t="str">
            <v>GEN. A/C BALANCE SHEET - BOTH BA</v>
          </cell>
          <cell r="D106">
            <v>902001</v>
          </cell>
          <cell r="E106">
            <v>36</v>
          </cell>
          <cell r="F106" t="str">
            <v>CURRENCY COST PRESENT EXT</v>
          </cell>
          <cell r="G106" t="str">
            <v>Eq. BS Position</v>
          </cell>
        </row>
        <row r="107">
          <cell r="A107">
            <v>902001124</v>
          </cell>
          <cell r="B107">
            <v>919</v>
          </cell>
          <cell r="C107" t="str">
            <v>GEN. A/C BALANCE SHEET - BOTH BA</v>
          </cell>
          <cell r="D107">
            <v>902001</v>
          </cell>
          <cell r="E107">
            <v>124</v>
          </cell>
          <cell r="F107" t="str">
            <v>CURRENCY COST PRESENT EXT</v>
          </cell>
          <cell r="G107" t="str">
            <v>Eq. BS Position</v>
          </cell>
        </row>
        <row r="108">
          <cell r="A108">
            <v>902001208</v>
          </cell>
          <cell r="B108">
            <v>919</v>
          </cell>
          <cell r="C108" t="str">
            <v>GEN. A/C BALANCE SHEET - BOTH BA</v>
          </cell>
          <cell r="D108">
            <v>902001</v>
          </cell>
          <cell r="E108">
            <v>208</v>
          </cell>
          <cell r="F108" t="str">
            <v>CURRENCY COST PRESENT EXT</v>
          </cell>
          <cell r="G108" t="str">
            <v>Eq. BS Position</v>
          </cell>
        </row>
        <row r="109">
          <cell r="A109">
            <v>902001344</v>
          </cell>
          <cell r="B109">
            <v>919</v>
          </cell>
          <cell r="C109" t="str">
            <v>GEN. A/C BALANCE SHEET - BOTH BA</v>
          </cell>
          <cell r="D109">
            <v>902001</v>
          </cell>
          <cell r="E109">
            <v>344</v>
          </cell>
          <cell r="F109" t="str">
            <v>CURRENCY COST PRESENT EXT</v>
          </cell>
          <cell r="G109" t="str">
            <v>Eq. BS Position</v>
          </cell>
        </row>
        <row r="110">
          <cell r="A110">
            <v>902001356</v>
          </cell>
          <cell r="B110">
            <v>919</v>
          </cell>
          <cell r="C110" t="str">
            <v>GEN. A/C BALANCE SHEET - BOTH BA</v>
          </cell>
          <cell r="D110">
            <v>902001</v>
          </cell>
          <cell r="E110">
            <v>356</v>
          </cell>
          <cell r="F110" t="str">
            <v>CURRENCY COST PRESENT EXT</v>
          </cell>
          <cell r="G110" t="str">
            <v>Eq. BS Position</v>
          </cell>
        </row>
        <row r="111">
          <cell r="A111">
            <v>902001458</v>
          </cell>
          <cell r="B111">
            <v>919</v>
          </cell>
          <cell r="C111" t="str">
            <v>GEN. A/C BALANCE SHEET - BOTH BA</v>
          </cell>
          <cell r="D111">
            <v>902001</v>
          </cell>
          <cell r="E111">
            <v>458</v>
          </cell>
          <cell r="F111" t="str">
            <v>CURRENCY COST PRESENT EXT</v>
          </cell>
          <cell r="G111" t="str">
            <v>Eq. BS Position</v>
          </cell>
        </row>
        <row r="112">
          <cell r="A112">
            <v>902001392</v>
          </cell>
          <cell r="B112">
            <v>919</v>
          </cell>
          <cell r="C112" t="str">
            <v>GEN. A/C BALANCE SHEET - BOTH BA</v>
          </cell>
          <cell r="D112">
            <v>902001</v>
          </cell>
          <cell r="E112">
            <v>392</v>
          </cell>
          <cell r="F112" t="str">
            <v>CURRENCY COST PRESENT EXT</v>
          </cell>
          <cell r="G112" t="str">
            <v>Eq. BS Position</v>
          </cell>
        </row>
        <row r="113">
          <cell r="A113">
            <v>902001578</v>
          </cell>
          <cell r="B113">
            <v>919</v>
          </cell>
          <cell r="C113" t="str">
            <v>GEN. A/C BALANCE SHEET - BOTH BA</v>
          </cell>
          <cell r="D113">
            <v>902001</v>
          </cell>
          <cell r="E113">
            <v>578</v>
          </cell>
          <cell r="F113" t="str">
            <v>CURRENCY COST PRESENT EXT</v>
          </cell>
          <cell r="G113" t="str">
            <v>Eq. BS Position</v>
          </cell>
        </row>
        <row r="114">
          <cell r="A114">
            <v>902001702</v>
          </cell>
          <cell r="B114">
            <v>919</v>
          </cell>
          <cell r="C114" t="str">
            <v>GEN. A/C BALANCE SHEET - BOTH BA</v>
          </cell>
          <cell r="D114">
            <v>902001</v>
          </cell>
          <cell r="E114">
            <v>702</v>
          </cell>
          <cell r="F114" t="str">
            <v>CURRENCY COST PRESENT EXT</v>
          </cell>
          <cell r="G114" t="str">
            <v>Eq. BS Position</v>
          </cell>
        </row>
        <row r="115">
          <cell r="A115">
            <v>902001752</v>
          </cell>
          <cell r="B115">
            <v>919</v>
          </cell>
          <cell r="C115" t="str">
            <v>GEN. A/C BALANCE SHEET - BOTH BA</v>
          </cell>
          <cell r="D115">
            <v>902001</v>
          </cell>
          <cell r="E115">
            <v>752</v>
          </cell>
          <cell r="F115" t="str">
            <v>CURRENCY COST PRESENT EXT</v>
          </cell>
          <cell r="G115" t="str">
            <v>Eq. BS Position</v>
          </cell>
        </row>
        <row r="116">
          <cell r="A116">
            <v>902001756</v>
          </cell>
          <cell r="B116">
            <v>919</v>
          </cell>
          <cell r="C116" t="str">
            <v>GEN. A/C BALANCE SHEET - BOTH BA</v>
          </cell>
          <cell r="D116">
            <v>902001</v>
          </cell>
          <cell r="E116">
            <v>756</v>
          </cell>
          <cell r="F116" t="str">
            <v>CURRENCY COST PRESENT EXT</v>
          </cell>
          <cell r="G116" t="str">
            <v>Eq. BS Position</v>
          </cell>
        </row>
        <row r="117">
          <cell r="A117">
            <v>902001826</v>
          </cell>
          <cell r="B117">
            <v>919</v>
          </cell>
          <cell r="C117" t="str">
            <v>GEN. A/C BALANCE SHEET - BOTH BA</v>
          </cell>
          <cell r="D117">
            <v>902001</v>
          </cell>
          <cell r="E117">
            <v>826</v>
          </cell>
          <cell r="F117" t="str">
            <v>CURRENCY COST PRESENT EXT</v>
          </cell>
          <cell r="G117" t="str">
            <v>Eq. BS Position</v>
          </cell>
        </row>
        <row r="118">
          <cell r="A118">
            <v>902001840</v>
          </cell>
          <cell r="B118">
            <v>919</v>
          </cell>
          <cell r="C118" t="str">
            <v>GEN. A/C BALANCE SHEET - BOTH BA</v>
          </cell>
          <cell r="D118">
            <v>902001</v>
          </cell>
          <cell r="E118">
            <v>840</v>
          </cell>
          <cell r="F118" t="str">
            <v>CURRENCY COST PRESENT EXT</v>
          </cell>
          <cell r="G118" t="str">
            <v>Eq. BS Position</v>
          </cell>
        </row>
        <row r="119">
          <cell r="A119">
            <v>902001978</v>
          </cell>
          <cell r="B119">
            <v>919</v>
          </cell>
          <cell r="C119" t="str">
            <v>GEN. A/C BALANCE SHEET - BOTH BA</v>
          </cell>
          <cell r="D119">
            <v>902001</v>
          </cell>
          <cell r="E119">
            <v>978</v>
          </cell>
          <cell r="F119" t="str">
            <v>CURRENCY COST PRESENT EXT</v>
          </cell>
          <cell r="G119" t="str">
            <v>Eq. BS Position</v>
          </cell>
        </row>
        <row r="120">
          <cell r="A120">
            <v>902002344</v>
          </cell>
          <cell r="B120">
            <v>919</v>
          </cell>
          <cell r="C120" t="str">
            <v>GEN. A/C BALANCE SHEET - BOTH BA</v>
          </cell>
          <cell r="D120">
            <v>902002</v>
          </cell>
          <cell r="E120">
            <v>344</v>
          </cell>
          <cell r="F120" t="str">
            <v xml:space="preserve">CURRENCY COST BANKNOTES  </v>
          </cell>
          <cell r="G120" t="str">
            <v>Eq. BS Position</v>
          </cell>
        </row>
        <row r="121">
          <cell r="A121">
            <v>902002702</v>
          </cell>
          <cell r="B121">
            <v>919</v>
          </cell>
          <cell r="C121" t="str">
            <v>GEN. A/C BALANCE SHEET - BOTH BA</v>
          </cell>
          <cell r="D121">
            <v>902002</v>
          </cell>
          <cell r="E121">
            <v>702</v>
          </cell>
          <cell r="F121" t="str">
            <v xml:space="preserve">CURRENCY COST BANKNOTES  </v>
          </cell>
          <cell r="G121" t="str">
            <v>Eq. BS Position</v>
          </cell>
        </row>
        <row r="122">
          <cell r="A122">
            <v>902002840</v>
          </cell>
          <cell r="B122">
            <v>919</v>
          </cell>
          <cell r="C122" t="str">
            <v>GEN. A/C BALANCE SHEET - BOTH BA</v>
          </cell>
          <cell r="D122">
            <v>902002</v>
          </cell>
          <cell r="E122">
            <v>840</v>
          </cell>
          <cell r="F122" t="str">
            <v xml:space="preserve">CURRENCY COST BANKNOTES  </v>
          </cell>
          <cell r="G122" t="str">
            <v>Eq. BS Position</v>
          </cell>
        </row>
        <row r="123">
          <cell r="A123">
            <v>902002978</v>
          </cell>
          <cell r="B123">
            <v>919</v>
          </cell>
          <cell r="C123" t="str">
            <v>GEN. A/C BALANCE SHEET - BOTH BA</v>
          </cell>
          <cell r="D123">
            <v>902002</v>
          </cell>
          <cell r="E123">
            <v>978</v>
          </cell>
          <cell r="F123" t="str">
            <v xml:space="preserve">CURRENCY COST BANKNOTES  </v>
          </cell>
          <cell r="G123" t="str">
            <v>Eq. BS Position</v>
          </cell>
        </row>
        <row r="124">
          <cell r="A124">
            <v>902003392</v>
          </cell>
          <cell r="B124">
            <v>929</v>
          </cell>
          <cell r="C124" t="str">
            <v xml:space="preserve">GEN A/C OFF BALANCE SHEET -BOTH </v>
          </cell>
          <cell r="D124">
            <v>902003</v>
          </cell>
          <cell r="E124">
            <v>392</v>
          </cell>
          <cell r="F124" t="str">
            <v xml:space="preserve">CURRENCY COST SPOT EXT   </v>
          </cell>
          <cell r="G124" t="str">
            <v>Eq. OBS Position</v>
          </cell>
        </row>
        <row r="125">
          <cell r="A125">
            <v>902003702</v>
          </cell>
          <cell r="B125">
            <v>929</v>
          </cell>
          <cell r="C125" t="str">
            <v xml:space="preserve">GEN A/C OFF BALANCE SHEET -BOTH </v>
          </cell>
          <cell r="D125">
            <v>902003</v>
          </cell>
          <cell r="E125">
            <v>702</v>
          </cell>
          <cell r="F125" t="str">
            <v xml:space="preserve">CURRENCY COST SPOT EXT   </v>
          </cell>
          <cell r="G125" t="str">
            <v>Eq. OBS Position</v>
          </cell>
        </row>
        <row r="126">
          <cell r="A126">
            <v>902003840</v>
          </cell>
          <cell r="B126">
            <v>929</v>
          </cell>
          <cell r="C126" t="str">
            <v xml:space="preserve">GEN A/C OFF BALANCE SHEET -BOTH </v>
          </cell>
          <cell r="D126">
            <v>902003</v>
          </cell>
          <cell r="E126">
            <v>840</v>
          </cell>
          <cell r="F126" t="str">
            <v xml:space="preserve">CURRENCY COST SPOT EXT   </v>
          </cell>
          <cell r="G126" t="str">
            <v>Eq. OBS Position</v>
          </cell>
        </row>
        <row r="127">
          <cell r="A127">
            <v>902003978</v>
          </cell>
          <cell r="B127">
            <v>929</v>
          </cell>
          <cell r="C127" t="str">
            <v xml:space="preserve">GEN A/C OFF BALANCE SHEET -BOTH </v>
          </cell>
          <cell r="D127">
            <v>902003</v>
          </cell>
          <cell r="E127">
            <v>978</v>
          </cell>
          <cell r="F127" t="str">
            <v xml:space="preserve">CURRENCY COST SPOT EXT   </v>
          </cell>
          <cell r="G127" t="str">
            <v>Eq. OBS Position</v>
          </cell>
        </row>
        <row r="128">
          <cell r="A128">
            <v>902004392</v>
          </cell>
          <cell r="B128">
            <v>929</v>
          </cell>
          <cell r="C128" t="str">
            <v xml:space="preserve">GEN A/C OFF BALANCE SHEET -BOTH </v>
          </cell>
          <cell r="D128">
            <v>902004</v>
          </cell>
          <cell r="E128">
            <v>392</v>
          </cell>
          <cell r="F128" t="str">
            <v xml:space="preserve">CURRENCY COST FORWARD    </v>
          </cell>
          <cell r="G128" t="str">
            <v>Eq. OBS Position</v>
          </cell>
        </row>
        <row r="129">
          <cell r="A129">
            <v>902004840</v>
          </cell>
          <cell r="B129">
            <v>929</v>
          </cell>
          <cell r="C129" t="str">
            <v xml:space="preserve">GEN A/C OFF BALANCE SHEET -BOTH </v>
          </cell>
          <cell r="D129">
            <v>902004</v>
          </cell>
          <cell r="E129">
            <v>840</v>
          </cell>
          <cell r="F129" t="str">
            <v xml:space="preserve">CURRENCY COST FORWARD    </v>
          </cell>
          <cell r="G129" t="str">
            <v>Eq. OBS Position</v>
          </cell>
        </row>
        <row r="130">
          <cell r="A130">
            <v>902004978</v>
          </cell>
          <cell r="B130">
            <v>929</v>
          </cell>
          <cell r="C130" t="str">
            <v xml:space="preserve">GEN A/C OFF BALANCE SHEET -BOTH </v>
          </cell>
          <cell r="D130">
            <v>902004</v>
          </cell>
          <cell r="E130">
            <v>978</v>
          </cell>
          <cell r="F130" t="str">
            <v xml:space="preserve">CURRENCY COST FORWARD    </v>
          </cell>
          <cell r="G130" t="str">
            <v>Eq. OBS Position</v>
          </cell>
        </row>
        <row r="131">
          <cell r="A131">
            <v>902005124</v>
          </cell>
          <cell r="B131">
            <v>929</v>
          </cell>
          <cell r="C131" t="str">
            <v xml:space="preserve">GEN A/C OFF BALANCE SHEET -BOTH </v>
          </cell>
          <cell r="D131">
            <v>902005</v>
          </cell>
          <cell r="E131">
            <v>124</v>
          </cell>
          <cell r="F131" t="str">
            <v xml:space="preserve">CURRENCY COST FORWARD    </v>
          </cell>
          <cell r="G131" t="str">
            <v>Eq. OBS Position</v>
          </cell>
        </row>
        <row r="132">
          <cell r="A132">
            <v>902005392</v>
          </cell>
          <cell r="B132">
            <v>929</v>
          </cell>
          <cell r="C132" t="str">
            <v xml:space="preserve">GEN A/C OFF BALANCE SHEET -BOTH </v>
          </cell>
          <cell r="D132">
            <v>902005</v>
          </cell>
          <cell r="E132">
            <v>392</v>
          </cell>
          <cell r="F132" t="str">
            <v xml:space="preserve">CURRENCY COST FORWARD    </v>
          </cell>
          <cell r="G132" t="str">
            <v>Eq. OBS Position</v>
          </cell>
        </row>
        <row r="133">
          <cell r="A133">
            <v>902005702</v>
          </cell>
          <cell r="B133">
            <v>929</v>
          </cell>
          <cell r="C133" t="str">
            <v xml:space="preserve">GEN A/C OFF BALANCE SHEET -BOTH </v>
          </cell>
          <cell r="D133">
            <v>902005</v>
          </cell>
          <cell r="E133">
            <v>702</v>
          </cell>
          <cell r="F133" t="str">
            <v xml:space="preserve">CURRENCY COST FORWARD    </v>
          </cell>
          <cell r="G133" t="str">
            <v>Eq. OBS Position</v>
          </cell>
        </row>
        <row r="134">
          <cell r="A134">
            <v>902005756</v>
          </cell>
          <cell r="B134">
            <v>929</v>
          </cell>
          <cell r="C134" t="str">
            <v xml:space="preserve">GEN A/C OFF BALANCE SHEET -BOTH </v>
          </cell>
          <cell r="D134">
            <v>902005</v>
          </cell>
          <cell r="E134">
            <v>756</v>
          </cell>
          <cell r="F134" t="str">
            <v xml:space="preserve">CURRENCY COST FORWARD    </v>
          </cell>
          <cell r="G134" t="str">
            <v>Eq. OBS Position</v>
          </cell>
        </row>
        <row r="135">
          <cell r="A135">
            <v>902005826</v>
          </cell>
          <cell r="B135">
            <v>929</v>
          </cell>
          <cell r="C135" t="str">
            <v xml:space="preserve">GEN A/C OFF BALANCE SHEET -BOTH </v>
          </cell>
          <cell r="D135">
            <v>902005</v>
          </cell>
          <cell r="E135">
            <v>826</v>
          </cell>
          <cell r="F135" t="str">
            <v xml:space="preserve">CURRENCY COST FORWARD    </v>
          </cell>
          <cell r="G135" t="str">
            <v>Eq. OBS Position</v>
          </cell>
        </row>
        <row r="136">
          <cell r="A136">
            <v>902005840</v>
          </cell>
          <cell r="B136">
            <v>929</v>
          </cell>
          <cell r="C136" t="str">
            <v xml:space="preserve">GEN A/C OFF BALANCE SHEET -BOTH </v>
          </cell>
          <cell r="D136">
            <v>902005</v>
          </cell>
          <cell r="E136">
            <v>840</v>
          </cell>
          <cell r="F136" t="str">
            <v xml:space="preserve">CURRENCY COST FORWARD    </v>
          </cell>
          <cell r="G136" t="str">
            <v>Eq. OBS Position</v>
          </cell>
        </row>
        <row r="137">
          <cell r="A137">
            <v>902005978</v>
          </cell>
          <cell r="B137">
            <v>929</v>
          </cell>
          <cell r="C137" t="str">
            <v xml:space="preserve">GEN A/C OFF BALANCE SHEET -BOTH </v>
          </cell>
          <cell r="D137">
            <v>902005</v>
          </cell>
          <cell r="E137">
            <v>978</v>
          </cell>
          <cell r="F137" t="str">
            <v xml:space="preserve">CURRENCY COST FORWARD    </v>
          </cell>
          <cell r="G137" t="str">
            <v>Eq. OBS Position</v>
          </cell>
        </row>
        <row r="138">
          <cell r="A138">
            <v>90200636</v>
          </cell>
          <cell r="B138">
            <v>919</v>
          </cell>
          <cell r="C138" t="str">
            <v>GEN. A/C BALANCE SHEET - BOTH BA</v>
          </cell>
          <cell r="D138">
            <v>902006</v>
          </cell>
          <cell r="E138">
            <v>36</v>
          </cell>
          <cell r="F138" t="str">
            <v xml:space="preserve">CURRENCY COST RESULT     </v>
          </cell>
          <cell r="G138" t="str">
            <v>Eq. BS Position</v>
          </cell>
        </row>
        <row r="139">
          <cell r="A139">
            <v>902006124</v>
          </cell>
          <cell r="B139">
            <v>919</v>
          </cell>
          <cell r="C139" t="str">
            <v>GEN. A/C BALANCE SHEET - BOTH BA</v>
          </cell>
          <cell r="D139">
            <v>902006</v>
          </cell>
          <cell r="E139">
            <v>124</v>
          </cell>
          <cell r="F139" t="str">
            <v xml:space="preserve">CURRENCY COST RESULT     </v>
          </cell>
          <cell r="G139" t="str">
            <v>Eq. BS Position</v>
          </cell>
        </row>
        <row r="140">
          <cell r="A140">
            <v>902006208</v>
          </cell>
          <cell r="B140">
            <v>919</v>
          </cell>
          <cell r="C140" t="str">
            <v>GEN. A/C BALANCE SHEET - BOTH BA</v>
          </cell>
          <cell r="D140">
            <v>902006</v>
          </cell>
          <cell r="E140">
            <v>208</v>
          </cell>
          <cell r="F140" t="str">
            <v xml:space="preserve">CURRENCY COST RESULT     </v>
          </cell>
          <cell r="G140" t="str">
            <v>Eq. BS Position</v>
          </cell>
        </row>
        <row r="141">
          <cell r="A141">
            <v>902006344</v>
          </cell>
          <cell r="B141">
            <v>919</v>
          </cell>
          <cell r="C141" t="str">
            <v>GEN. A/C BALANCE SHEET - BOTH BA</v>
          </cell>
          <cell r="D141">
            <v>902006</v>
          </cell>
          <cell r="E141">
            <v>344</v>
          </cell>
          <cell r="F141" t="str">
            <v xml:space="preserve">CURRENCY COST RESULT     </v>
          </cell>
          <cell r="G141" t="str">
            <v>Eq. BS Position</v>
          </cell>
        </row>
        <row r="142">
          <cell r="A142">
            <v>902006356</v>
          </cell>
          <cell r="B142">
            <v>919</v>
          </cell>
          <cell r="C142" t="str">
            <v>GEN. A/C BALANCE SHEET - BOTH BA</v>
          </cell>
          <cell r="D142">
            <v>902006</v>
          </cell>
          <cell r="E142">
            <v>356</v>
          </cell>
          <cell r="F142" t="str">
            <v xml:space="preserve">CURRENCY COST RESULT     </v>
          </cell>
          <cell r="G142" t="str">
            <v>Eq. BS Position</v>
          </cell>
        </row>
        <row r="143">
          <cell r="A143">
            <v>902006392</v>
          </cell>
          <cell r="B143">
            <v>919</v>
          </cell>
          <cell r="C143" t="str">
            <v>GEN. A/C BALANCE SHEET - BOTH BA</v>
          </cell>
          <cell r="D143">
            <v>902006</v>
          </cell>
          <cell r="E143">
            <v>392</v>
          </cell>
          <cell r="F143" t="str">
            <v xml:space="preserve">CURRENCY COST RESULT     </v>
          </cell>
          <cell r="G143" t="str">
            <v>Eq. BS Position</v>
          </cell>
        </row>
        <row r="144">
          <cell r="A144">
            <v>902006458</v>
          </cell>
          <cell r="B144">
            <v>919</v>
          </cell>
          <cell r="C144" t="str">
            <v>GEN. A/C BALANCE SHEET - BOTH BA</v>
          </cell>
          <cell r="D144">
            <v>902006</v>
          </cell>
          <cell r="E144">
            <v>458</v>
          </cell>
          <cell r="F144" t="str">
            <v xml:space="preserve">CURRENCY COST RESULT     </v>
          </cell>
          <cell r="G144" t="str">
            <v>Eq. BS Position</v>
          </cell>
        </row>
        <row r="145">
          <cell r="A145">
            <v>902006578</v>
          </cell>
          <cell r="B145">
            <v>919</v>
          </cell>
          <cell r="C145" t="str">
            <v>GEN. A/C BALANCE SHEET - BOTH BA</v>
          </cell>
          <cell r="D145">
            <v>902006</v>
          </cell>
          <cell r="E145">
            <v>578</v>
          </cell>
          <cell r="F145" t="str">
            <v xml:space="preserve">CURRENCY COST RESULT     </v>
          </cell>
          <cell r="G145" t="str">
            <v>Eq. BS Position</v>
          </cell>
        </row>
        <row r="146">
          <cell r="A146">
            <v>902006702</v>
          </cell>
          <cell r="B146">
            <v>919</v>
          </cell>
          <cell r="C146" t="str">
            <v>GEN. A/C BALANCE SHEET - BOTH BA</v>
          </cell>
          <cell r="D146">
            <v>902006</v>
          </cell>
          <cell r="E146">
            <v>702</v>
          </cell>
          <cell r="F146" t="str">
            <v xml:space="preserve">CURRENCY COST RESULT     </v>
          </cell>
          <cell r="G146" t="str">
            <v>Eq. BS Position</v>
          </cell>
        </row>
        <row r="147">
          <cell r="A147">
            <v>902006752</v>
          </cell>
          <cell r="B147">
            <v>919</v>
          </cell>
          <cell r="C147" t="str">
            <v>GEN. A/C BALANCE SHEET - BOTH BA</v>
          </cell>
          <cell r="D147">
            <v>902006</v>
          </cell>
          <cell r="E147">
            <v>752</v>
          </cell>
          <cell r="F147" t="str">
            <v xml:space="preserve">CURRENCY COST RESULT     </v>
          </cell>
          <cell r="G147" t="str">
            <v>Eq. BS Position</v>
          </cell>
        </row>
        <row r="148">
          <cell r="A148">
            <v>902006756</v>
          </cell>
          <cell r="B148">
            <v>919</v>
          </cell>
          <cell r="C148" t="str">
            <v>GEN. A/C BALANCE SHEET - BOTH BA</v>
          </cell>
          <cell r="D148">
            <v>902006</v>
          </cell>
          <cell r="E148">
            <v>756</v>
          </cell>
          <cell r="F148" t="str">
            <v xml:space="preserve">CURRENCY COST RESULT     </v>
          </cell>
          <cell r="G148" t="str">
            <v>Eq. BS Position</v>
          </cell>
        </row>
        <row r="149">
          <cell r="A149">
            <v>902006826</v>
          </cell>
          <cell r="B149">
            <v>919</v>
          </cell>
          <cell r="C149" t="str">
            <v>GEN. A/C BALANCE SHEET - BOTH BA</v>
          </cell>
          <cell r="D149">
            <v>902006</v>
          </cell>
          <cell r="E149">
            <v>826</v>
          </cell>
          <cell r="F149" t="str">
            <v xml:space="preserve">CURRENCY COST RESULT     </v>
          </cell>
          <cell r="G149" t="str">
            <v>Eq. BS Position</v>
          </cell>
        </row>
        <row r="150">
          <cell r="A150">
            <v>902006840</v>
          </cell>
          <cell r="B150">
            <v>919</v>
          </cell>
          <cell r="C150" t="str">
            <v>GEN. A/C BALANCE SHEET - BOTH BA</v>
          </cell>
          <cell r="D150">
            <v>902006</v>
          </cell>
          <cell r="E150">
            <v>840</v>
          </cell>
          <cell r="F150" t="str">
            <v xml:space="preserve">CURRENCY COST RESULT     </v>
          </cell>
          <cell r="G150" t="str">
            <v>Eq. BS Position</v>
          </cell>
        </row>
        <row r="151">
          <cell r="A151">
            <v>902006978</v>
          </cell>
          <cell r="B151">
            <v>919</v>
          </cell>
          <cell r="C151" t="str">
            <v>GEN. A/C BALANCE SHEET - BOTH BA</v>
          </cell>
          <cell r="D151">
            <v>902006</v>
          </cell>
          <cell r="E151">
            <v>978</v>
          </cell>
          <cell r="F151" t="str">
            <v xml:space="preserve">CURRENCY COST RESULT     </v>
          </cell>
          <cell r="G151" t="str">
            <v>Eq. BS Position</v>
          </cell>
        </row>
        <row r="152">
          <cell r="A152">
            <v>90209136</v>
          </cell>
          <cell r="B152">
            <v>919</v>
          </cell>
          <cell r="C152" t="str">
            <v>GEN. A/C BALANCE SHEET - BOTH BA</v>
          </cell>
          <cell r="D152">
            <v>902091</v>
          </cell>
          <cell r="E152">
            <v>36</v>
          </cell>
          <cell r="F152" t="str">
            <v>COFC CASH LATENT REV-AUD</v>
          </cell>
          <cell r="G152" t="str">
            <v>Eq. BS Position</v>
          </cell>
        </row>
        <row r="153">
          <cell r="A153">
            <v>902091978</v>
          </cell>
          <cell r="B153">
            <v>919</v>
          </cell>
          <cell r="C153" t="str">
            <v>GEN. A/C BALANCE SHEET - BOTH BA</v>
          </cell>
          <cell r="D153">
            <v>902091</v>
          </cell>
          <cell r="E153">
            <v>978</v>
          </cell>
          <cell r="F153" t="str">
            <v>COFC CASH LATENT REV-EUR</v>
          </cell>
          <cell r="G153" t="str">
            <v>Eq. BS Position</v>
          </cell>
        </row>
        <row r="154">
          <cell r="A154">
            <v>902091826</v>
          </cell>
          <cell r="B154">
            <v>919</v>
          </cell>
          <cell r="C154" t="str">
            <v>GEN. A/C BALANCE SHEET - BOTH BA</v>
          </cell>
          <cell r="D154">
            <v>902091</v>
          </cell>
          <cell r="E154">
            <v>826</v>
          </cell>
          <cell r="F154" t="str">
            <v>COFC CASH LATENT REV-GBP</v>
          </cell>
          <cell r="G154" t="str">
            <v>Eq. BS Position</v>
          </cell>
        </row>
        <row r="155">
          <cell r="A155">
            <v>902091392</v>
          </cell>
          <cell r="B155">
            <v>919</v>
          </cell>
          <cell r="C155" t="str">
            <v>GEN. A/C BALANCE SHEET - BOTH BA</v>
          </cell>
          <cell r="D155">
            <v>902091</v>
          </cell>
          <cell r="E155">
            <v>392</v>
          </cell>
          <cell r="F155" t="str">
            <v>COFC CASH LATENT REV-JPY</v>
          </cell>
          <cell r="G155" t="str">
            <v>Eq. BS Position</v>
          </cell>
        </row>
        <row r="156">
          <cell r="A156">
            <v>902091458</v>
          </cell>
          <cell r="B156">
            <v>919</v>
          </cell>
          <cell r="C156" t="str">
            <v>GEN. A/C BALANCE SHEET - BOTH BA</v>
          </cell>
          <cell r="D156">
            <v>902091</v>
          </cell>
          <cell r="E156">
            <v>458</v>
          </cell>
          <cell r="F156" t="str">
            <v xml:space="preserve">COFC CASH LATENT REV-MYR </v>
          </cell>
          <cell r="G156" t="str">
            <v>Eq. BS Position</v>
          </cell>
        </row>
        <row r="157">
          <cell r="A157">
            <v>902091124</v>
          </cell>
          <cell r="B157">
            <v>919</v>
          </cell>
          <cell r="C157" t="str">
            <v>GEN. A/C BALANCE SHEET - BOTH BA</v>
          </cell>
          <cell r="D157">
            <v>902091</v>
          </cell>
          <cell r="E157">
            <v>124</v>
          </cell>
          <cell r="F157" t="str">
            <v xml:space="preserve">OUR CCY PRICE CAD        </v>
          </cell>
          <cell r="G157" t="str">
            <v>Eq. BS Position</v>
          </cell>
        </row>
        <row r="158">
          <cell r="A158">
            <v>902091756</v>
          </cell>
          <cell r="B158">
            <v>919</v>
          </cell>
          <cell r="C158" t="str">
            <v>GEN. A/C BALANCE SHEET - BOTH BA</v>
          </cell>
          <cell r="D158">
            <v>902091</v>
          </cell>
          <cell r="E158">
            <v>756</v>
          </cell>
          <cell r="F158" t="str">
            <v>OUR CCY PRICE CHF</v>
          </cell>
          <cell r="G158" t="str">
            <v>Eq. BS Position</v>
          </cell>
        </row>
        <row r="159">
          <cell r="A159">
            <v>902091208</v>
          </cell>
          <cell r="B159">
            <v>919</v>
          </cell>
          <cell r="C159" t="str">
            <v>GEN. A/C BALANCE SHEET - BOTH BA</v>
          </cell>
          <cell r="D159">
            <v>902091</v>
          </cell>
          <cell r="E159">
            <v>208</v>
          </cell>
          <cell r="F159" t="str">
            <v xml:space="preserve">Our CCY PRICE DKK Latent </v>
          </cell>
          <cell r="G159" t="str">
            <v>Eq. BS Position</v>
          </cell>
        </row>
        <row r="160">
          <cell r="A160">
            <v>902091344</v>
          </cell>
          <cell r="B160">
            <v>919</v>
          </cell>
          <cell r="C160" t="str">
            <v>GEN. A/C BALANCE SHEET - BOTH BA</v>
          </cell>
          <cell r="D160">
            <v>902091</v>
          </cell>
          <cell r="E160">
            <v>344</v>
          </cell>
          <cell r="F160" t="str">
            <v xml:space="preserve">OUR CCY PRICE HKD        </v>
          </cell>
          <cell r="G160" t="str">
            <v>Eq. BS Position</v>
          </cell>
        </row>
        <row r="161">
          <cell r="A161">
            <v>902091356</v>
          </cell>
          <cell r="B161">
            <v>919</v>
          </cell>
          <cell r="C161" t="str">
            <v>GEN. A/C BALANCE SHEET - BOTH BA</v>
          </cell>
          <cell r="D161">
            <v>902091</v>
          </cell>
          <cell r="E161">
            <v>356</v>
          </cell>
          <cell r="F161" t="str">
            <v xml:space="preserve">OUR CCY PRICE INR        </v>
          </cell>
          <cell r="G161" t="str">
            <v>Eq. BS Position</v>
          </cell>
        </row>
        <row r="162">
          <cell r="A162">
            <v>902091752</v>
          </cell>
          <cell r="B162">
            <v>919</v>
          </cell>
          <cell r="C162" t="str">
            <v>GEN. A/C BALANCE SHEET - BOTH BA</v>
          </cell>
          <cell r="D162">
            <v>902091</v>
          </cell>
          <cell r="E162">
            <v>752</v>
          </cell>
          <cell r="F162" t="str">
            <v xml:space="preserve">OUR CCY PRICE SEK        </v>
          </cell>
          <cell r="G162" t="str">
            <v>Eq. BS Position</v>
          </cell>
        </row>
        <row r="163">
          <cell r="A163">
            <v>902091702</v>
          </cell>
          <cell r="B163">
            <v>919</v>
          </cell>
          <cell r="C163" t="str">
            <v>GEN. A/C BALANCE SHEET - BOTH BA</v>
          </cell>
          <cell r="D163">
            <v>902091</v>
          </cell>
          <cell r="E163">
            <v>702</v>
          </cell>
          <cell r="F163" t="str">
            <v>OUR CCY PRICE SGD</v>
          </cell>
          <cell r="G163" t="str">
            <v>Eq. BS Position</v>
          </cell>
        </row>
        <row r="164">
          <cell r="A164">
            <v>902091840</v>
          </cell>
          <cell r="B164">
            <v>919</v>
          </cell>
          <cell r="C164" t="str">
            <v>GEN. A/C BALANCE SHEET - BOTH BA</v>
          </cell>
          <cell r="D164">
            <v>902091</v>
          </cell>
          <cell r="E164">
            <v>840</v>
          </cell>
          <cell r="F164" t="str">
            <v>OUR CCY PRICE USD</v>
          </cell>
          <cell r="G164" t="str">
            <v>Eq. BS Position</v>
          </cell>
        </row>
        <row r="165">
          <cell r="A165">
            <v>902093392</v>
          </cell>
          <cell r="B165">
            <v>920</v>
          </cell>
          <cell r="C165" t="str">
            <v>GEN. A/C BALANCE SHEET - BOTH BA</v>
          </cell>
          <cell r="D165">
            <v>902093</v>
          </cell>
          <cell r="E165">
            <v>392</v>
          </cell>
          <cell r="F165" t="str">
            <v xml:space="preserve">OUR CCY PRICE EUR        </v>
          </cell>
          <cell r="G165" t="str">
            <v>Eq. BS Position</v>
          </cell>
        </row>
        <row r="166">
          <cell r="A166">
            <v>902093840</v>
          </cell>
          <cell r="B166">
            <v>920</v>
          </cell>
          <cell r="C166" t="str">
            <v>GEN. A/C BALANCE SHEET - BOTH BA</v>
          </cell>
          <cell r="D166">
            <v>902093</v>
          </cell>
          <cell r="E166">
            <v>840</v>
          </cell>
          <cell r="F166" t="str">
            <v xml:space="preserve">OUR CCY PRICE USD        </v>
          </cell>
          <cell r="G166" t="str">
            <v>Eq. BS Position</v>
          </cell>
        </row>
        <row r="167">
          <cell r="A167">
            <v>902093978</v>
          </cell>
          <cell r="B167">
            <v>920</v>
          </cell>
          <cell r="C167" t="str">
            <v>GEN. A/C BALANCE SHEET - BOTH BA</v>
          </cell>
          <cell r="D167">
            <v>902093</v>
          </cell>
          <cell r="E167">
            <v>978</v>
          </cell>
          <cell r="F167" t="str">
            <v xml:space="preserve">OUR CCY PRICE USD        </v>
          </cell>
          <cell r="G167" t="str">
            <v>Eq. BS Position</v>
          </cell>
        </row>
        <row r="168">
          <cell r="A168">
            <v>902094840</v>
          </cell>
          <cell r="B168">
            <v>920</v>
          </cell>
          <cell r="C168" t="str">
            <v>GEN. A/C BALANCE SHEET - BOTH BA</v>
          </cell>
          <cell r="D168">
            <v>902094</v>
          </cell>
          <cell r="E168">
            <v>840</v>
          </cell>
          <cell r="F168" t="str">
            <v xml:space="preserve">OUR CCY PRICE USD        </v>
          </cell>
          <cell r="G168" t="str">
            <v>Eq. BS Position</v>
          </cell>
        </row>
        <row r="169">
          <cell r="A169">
            <v>902094392</v>
          </cell>
          <cell r="B169">
            <v>920</v>
          </cell>
          <cell r="C169" t="str">
            <v>GEN. A/C BALANCE SHEET - BOTH BA</v>
          </cell>
          <cell r="D169">
            <v>902094</v>
          </cell>
          <cell r="E169">
            <v>392</v>
          </cell>
          <cell r="F169" t="str">
            <v xml:space="preserve">COFC FWD LATENT REV-JPY  </v>
          </cell>
          <cell r="G169" t="str">
            <v>Eq. BS Position</v>
          </cell>
        </row>
        <row r="170">
          <cell r="A170">
            <v>902094840</v>
          </cell>
          <cell r="B170">
            <v>920</v>
          </cell>
          <cell r="C170" t="str">
            <v>GEN. A/C BALANCE SHEET - BOTH BA</v>
          </cell>
          <cell r="D170">
            <v>902094</v>
          </cell>
          <cell r="E170">
            <v>840</v>
          </cell>
          <cell r="F170" t="str">
            <v xml:space="preserve">OUR CCY PRICE USD        </v>
          </cell>
          <cell r="G170" t="str">
            <v>Eq. BS Position</v>
          </cell>
        </row>
        <row r="171">
          <cell r="A171">
            <v>902094840</v>
          </cell>
          <cell r="B171">
            <v>920</v>
          </cell>
          <cell r="C171" t="str">
            <v>GEN. A/C BALANCE SHEET - BOTH BA</v>
          </cell>
          <cell r="D171">
            <v>902094</v>
          </cell>
          <cell r="E171">
            <v>840</v>
          </cell>
          <cell r="F171" t="str">
            <v xml:space="preserve">OUR CCY PRICE USD        </v>
          </cell>
          <cell r="G171" t="str">
            <v>Eq. BS Position</v>
          </cell>
        </row>
        <row r="172">
          <cell r="A172">
            <v>90209636</v>
          </cell>
          <cell r="B172">
            <v>919</v>
          </cell>
          <cell r="C172" t="str">
            <v>GEN. A/C BALANCE SHEET - BOTH BA</v>
          </cell>
          <cell r="D172">
            <v>902096</v>
          </cell>
          <cell r="E172">
            <v>36</v>
          </cell>
          <cell r="F172" t="str">
            <v xml:space="preserve">OUR CCY PRICE AUD        </v>
          </cell>
          <cell r="G172" t="str">
            <v>Eq. BS Position</v>
          </cell>
        </row>
        <row r="173">
          <cell r="A173">
            <v>902096124</v>
          </cell>
          <cell r="B173">
            <v>919</v>
          </cell>
          <cell r="C173" t="str">
            <v>GEN. A/C BALANCE SHEET - BOTH BA</v>
          </cell>
          <cell r="D173">
            <v>902096</v>
          </cell>
          <cell r="E173">
            <v>124</v>
          </cell>
          <cell r="F173" t="str">
            <v xml:space="preserve">OUR CCY PRICE CAD        </v>
          </cell>
          <cell r="G173" t="str">
            <v>Eq. BS Position</v>
          </cell>
        </row>
        <row r="174">
          <cell r="A174">
            <v>902096208</v>
          </cell>
          <cell r="B174">
            <v>919</v>
          </cell>
          <cell r="C174" t="str">
            <v>GEN. A/C BALANCE SHEET - BOTH BA</v>
          </cell>
          <cell r="D174">
            <v>902096</v>
          </cell>
          <cell r="E174">
            <v>208</v>
          </cell>
          <cell r="F174" t="str">
            <v xml:space="preserve">Our CCY PRICE DKK Latent </v>
          </cell>
          <cell r="G174" t="str">
            <v>Eq. BS Position</v>
          </cell>
        </row>
        <row r="175">
          <cell r="A175">
            <v>902096344</v>
          </cell>
          <cell r="B175">
            <v>919</v>
          </cell>
          <cell r="C175" t="str">
            <v>GEN. A/C BALANCE SHEET - BOTH BA</v>
          </cell>
          <cell r="D175">
            <v>902096</v>
          </cell>
          <cell r="E175">
            <v>344</v>
          </cell>
          <cell r="F175" t="str">
            <v xml:space="preserve">OUR CCY PRICE HKD        </v>
          </cell>
          <cell r="G175" t="str">
            <v>Eq. BS Position</v>
          </cell>
        </row>
        <row r="176">
          <cell r="A176">
            <v>902096356</v>
          </cell>
          <cell r="B176">
            <v>919</v>
          </cell>
          <cell r="C176" t="str">
            <v>GEN. A/C BALANCE SHEET - BOTH BA</v>
          </cell>
          <cell r="D176">
            <v>902096</v>
          </cell>
          <cell r="E176">
            <v>356</v>
          </cell>
          <cell r="F176" t="str">
            <v xml:space="preserve">Our CCY PRICE INR Latent </v>
          </cell>
          <cell r="G176" t="str">
            <v>Eq. BS Position</v>
          </cell>
        </row>
        <row r="177">
          <cell r="A177">
            <v>902096752</v>
          </cell>
          <cell r="B177">
            <v>919</v>
          </cell>
          <cell r="C177" t="str">
            <v>GEN. A/C BALANCE SHEET - BOTH BA</v>
          </cell>
          <cell r="D177">
            <v>902096</v>
          </cell>
          <cell r="E177">
            <v>752</v>
          </cell>
          <cell r="F177" t="str">
            <v xml:space="preserve">Our CCY PRICE SEK Latent </v>
          </cell>
          <cell r="G177" t="str">
            <v>Eq. BS Position</v>
          </cell>
        </row>
        <row r="178">
          <cell r="A178">
            <v>902096702</v>
          </cell>
          <cell r="B178">
            <v>919</v>
          </cell>
          <cell r="C178" t="str">
            <v>GEN. A/C BALANCE SHEET - BOTH BA</v>
          </cell>
          <cell r="D178">
            <v>902096</v>
          </cell>
          <cell r="E178">
            <v>702</v>
          </cell>
          <cell r="F178" t="str">
            <v xml:space="preserve">OUR CCY PRICE SGD        </v>
          </cell>
          <cell r="G178" t="str">
            <v>Eq. BS Position</v>
          </cell>
        </row>
        <row r="179">
          <cell r="A179">
            <v>902096840</v>
          </cell>
          <cell r="B179">
            <v>919</v>
          </cell>
          <cell r="C179" t="str">
            <v>GEN. A/C BALANCE SHEET - BOTH BA</v>
          </cell>
          <cell r="D179">
            <v>902096</v>
          </cell>
          <cell r="E179">
            <v>840</v>
          </cell>
          <cell r="F179" t="str">
            <v xml:space="preserve">OUR CCY PRICE USD        </v>
          </cell>
          <cell r="G179" t="str">
            <v>Eq. BS Position</v>
          </cell>
        </row>
        <row r="180">
          <cell r="A180">
            <v>902096756</v>
          </cell>
          <cell r="B180">
            <v>920</v>
          </cell>
          <cell r="C180" t="str">
            <v>GEN. A/C BALANCE SHEET - BOTH BA</v>
          </cell>
          <cell r="D180">
            <v>902096</v>
          </cell>
          <cell r="E180">
            <v>756</v>
          </cell>
          <cell r="F180" t="str">
            <v xml:space="preserve">COFC LATENT LIQ -CHF     </v>
          </cell>
          <cell r="G180" t="str">
            <v>Eq. BS Position</v>
          </cell>
        </row>
        <row r="181">
          <cell r="A181">
            <v>902096978</v>
          </cell>
          <cell r="B181">
            <v>920</v>
          </cell>
          <cell r="C181" t="str">
            <v>GEN. A/C BALANCE SHEET - BOTH BA</v>
          </cell>
          <cell r="D181">
            <v>902096</v>
          </cell>
          <cell r="E181">
            <v>978</v>
          </cell>
          <cell r="F181" t="str">
            <v xml:space="preserve">COFC LATENT LIQ- EUR     </v>
          </cell>
          <cell r="G181" t="str">
            <v>Eq. BS Position</v>
          </cell>
        </row>
        <row r="182">
          <cell r="A182">
            <v>902096826</v>
          </cell>
          <cell r="B182">
            <v>920</v>
          </cell>
          <cell r="C182" t="str">
            <v>GEN. A/C BALANCE SHEET - BOTH BA</v>
          </cell>
          <cell r="D182">
            <v>902096</v>
          </cell>
          <cell r="E182">
            <v>826</v>
          </cell>
          <cell r="F182" t="str">
            <v xml:space="preserve">COFC LATENT LIQ - GBP    </v>
          </cell>
          <cell r="G182" t="str">
            <v>Eq. BS Position</v>
          </cell>
        </row>
        <row r="183">
          <cell r="A183">
            <v>902096392</v>
          </cell>
          <cell r="B183">
            <v>920</v>
          </cell>
          <cell r="C183" t="str">
            <v>GEN. A/C BALANCE SHEET - BOTH BA</v>
          </cell>
          <cell r="D183">
            <v>902096</v>
          </cell>
          <cell r="E183">
            <v>392</v>
          </cell>
          <cell r="F183" t="str">
            <v xml:space="preserve">COFC LATENT LIQ - JPY    </v>
          </cell>
          <cell r="G183" t="str">
            <v>Eq. BS Position</v>
          </cell>
        </row>
        <row r="184">
          <cell r="A184">
            <v>902096458</v>
          </cell>
          <cell r="B184">
            <v>920</v>
          </cell>
          <cell r="C184" t="str">
            <v>GEN. A/C BALANCE SHEET - BOTH BA</v>
          </cell>
          <cell r="D184">
            <v>902096</v>
          </cell>
          <cell r="E184">
            <v>458</v>
          </cell>
          <cell r="F184" t="str">
            <v xml:space="preserve">COFC LATENT LIQ - MYR    </v>
          </cell>
          <cell r="G184" t="str">
            <v>Eq. BS Position</v>
          </cell>
        </row>
        <row r="185">
          <cell r="A185">
            <v>935990978</v>
          </cell>
          <cell r="B185">
            <v>919</v>
          </cell>
          <cell r="C185" t="str">
            <v>GEN. A/C BALANCE SHEET - BOTH BA</v>
          </cell>
          <cell r="D185">
            <v>935990</v>
          </cell>
          <cell r="E185">
            <v>978</v>
          </cell>
          <cell r="F185" t="str">
            <v xml:space="preserve">OCP EURO B/S - EUR       </v>
          </cell>
          <cell r="G185" t="str">
            <v>BS Position</v>
          </cell>
        </row>
        <row r="186">
          <cell r="A186">
            <v>9990000</v>
          </cell>
          <cell r="B186">
            <v>919</v>
          </cell>
          <cell r="C186" t="str">
            <v>GEN. A/C BALANCE SHEET - BOTH BA</v>
          </cell>
          <cell r="D186">
            <v>999000</v>
          </cell>
          <cell r="E186">
            <v>0</v>
          </cell>
          <cell r="F186" t="str">
            <v xml:space="preserve">OUR CURRENCIES           </v>
          </cell>
          <cell r="G186" t="str">
            <v>BS Position</v>
          </cell>
        </row>
        <row r="187">
          <cell r="A187">
            <v>9999971</v>
          </cell>
          <cell r="B187">
            <v>919</v>
          </cell>
          <cell r="C187" t="str">
            <v>GEN. A/C BALANCE SHEET - BOTH BA</v>
          </cell>
          <cell r="D187">
            <v>999997</v>
          </cell>
          <cell r="E187">
            <v>1</v>
          </cell>
          <cell r="F187" t="str">
            <v xml:space="preserve">UNBALANCED               </v>
          </cell>
          <cell r="G187" t="str">
            <v>Other OBS</v>
          </cell>
        </row>
        <row r="188">
          <cell r="A188">
            <v>9999972</v>
          </cell>
          <cell r="B188">
            <v>919</v>
          </cell>
          <cell r="C188" t="str">
            <v>GEN. A/C BALANCE SHEET - BOTH BA</v>
          </cell>
          <cell r="D188">
            <v>999997</v>
          </cell>
          <cell r="E188">
            <v>2</v>
          </cell>
          <cell r="F188" t="str">
            <v xml:space="preserve">UNBALANCED               </v>
          </cell>
          <cell r="G188" t="str">
            <v>Other OBS</v>
          </cell>
        </row>
        <row r="189">
          <cell r="A189">
            <v>85980010</v>
          </cell>
          <cell r="B189">
            <v>917</v>
          </cell>
          <cell r="C189" t="str">
            <v>GEN.  A/C BALANCE SHEET -LIABILI</v>
          </cell>
          <cell r="D189">
            <v>859800</v>
          </cell>
          <cell r="E189">
            <v>10</v>
          </cell>
          <cell r="F189" t="str">
            <v xml:space="preserve">RESULT IN PROCESS        </v>
          </cell>
          <cell r="G189" t="str">
            <v>P5080</v>
          </cell>
        </row>
        <row r="190">
          <cell r="A190">
            <v>860</v>
          </cell>
          <cell r="B190">
            <v>860</v>
          </cell>
          <cell r="C190" t="str">
            <v xml:space="preserve">MEMO ENTRIES ACCOUNT IVISION    </v>
          </cell>
          <cell r="D190">
            <v>0</v>
          </cell>
          <cell r="E190">
            <v>0</v>
          </cell>
          <cell r="F190">
            <v>0</v>
          </cell>
          <cell r="G190" t="str">
            <v>Contra AC</v>
          </cell>
        </row>
        <row r="191">
          <cell r="A191">
            <v>813270700</v>
          </cell>
          <cell r="B191">
            <v>917</v>
          </cell>
          <cell r="C191" t="str">
            <v>GEN.  A/C BALANCE SHEET -LIABILI</v>
          </cell>
          <cell r="D191">
            <v>813270</v>
          </cell>
          <cell r="E191">
            <v>700</v>
          </cell>
          <cell r="F191" t="str">
            <v>REL.PAYAB-OVERNIGHT BORRO</v>
          </cell>
          <cell r="G191" t="str">
            <v>P1035</v>
          </cell>
        </row>
        <row r="192">
          <cell r="A192">
            <v>8675000</v>
          </cell>
          <cell r="B192">
            <v>936</v>
          </cell>
          <cell r="C192" t="str">
            <v>GEN A/C PROFIT &amp; LOSS - EXPENSES</v>
          </cell>
          <cell r="D192">
            <v>867500</v>
          </cell>
          <cell r="E192">
            <v>0</v>
          </cell>
          <cell r="F192" t="str">
            <v>LOSS OVER IRREVOCABLE DEB</v>
          </cell>
          <cell r="G192" t="str">
            <v>K4166</v>
          </cell>
        </row>
        <row r="193">
          <cell r="A193">
            <v>877120151</v>
          </cell>
          <cell r="B193">
            <v>937</v>
          </cell>
          <cell r="C193" t="str">
            <v xml:space="preserve">GEN A/C PROFIT &amp; LOSS- REVENUES </v>
          </cell>
          <cell r="D193">
            <v>877120</v>
          </cell>
          <cell r="E193">
            <v>151</v>
          </cell>
          <cell r="F193" t="str">
            <v xml:space="preserve">RECOVERY PROVISIONS      </v>
          </cell>
          <cell r="G193" t="str">
            <v>C7605</v>
          </cell>
        </row>
        <row r="194">
          <cell r="A194">
            <v>9999992</v>
          </cell>
          <cell r="B194">
            <v>929</v>
          </cell>
          <cell r="C194" t="str">
            <v xml:space="preserve">GEN A/C OFF BALANCE SHEET -BOTH </v>
          </cell>
          <cell r="D194">
            <v>999999</v>
          </cell>
          <cell r="E194">
            <v>2</v>
          </cell>
          <cell r="F194" t="str">
            <v xml:space="preserve">POSTING SUSPENSE         </v>
          </cell>
          <cell r="G194" t="str">
            <v>Other OBS</v>
          </cell>
        </row>
        <row r="195">
          <cell r="A195">
            <v>8703360</v>
          </cell>
          <cell r="B195">
            <v>937</v>
          </cell>
          <cell r="C195" t="str">
            <v xml:space="preserve">GEN A/C PROFIT &amp; LOSS- REVENUES </v>
          </cell>
          <cell r="D195">
            <v>870336</v>
          </cell>
          <cell r="E195">
            <v>0</v>
          </cell>
          <cell r="F195" t="str">
            <v xml:space="preserve">GAINS ON SALE            </v>
          </cell>
          <cell r="G195" t="str">
            <v>C7165</v>
          </cell>
        </row>
        <row r="196">
          <cell r="A196">
            <v>836562310</v>
          </cell>
          <cell r="B196">
            <v>917</v>
          </cell>
          <cell r="C196" t="str">
            <v>GEN.  A/C BALANCE SHEET -LIABILI</v>
          </cell>
          <cell r="D196">
            <v>836562</v>
          </cell>
          <cell r="E196">
            <v>310</v>
          </cell>
          <cell r="F196" t="str">
            <v xml:space="preserve">INCOME TAX PAYABLES      </v>
          </cell>
          <cell r="G196" t="str">
            <v>P3060</v>
          </cell>
        </row>
        <row r="197">
          <cell r="A197">
            <v>830313300</v>
          </cell>
          <cell r="B197">
            <v>916</v>
          </cell>
          <cell r="C197" t="str">
            <v xml:space="preserve">GEN. A/C BALANCE SHEET - ASSETS </v>
          </cell>
          <cell r="D197">
            <v>830313</v>
          </cell>
          <cell r="E197">
            <v>300</v>
          </cell>
          <cell r="F197" t="str">
            <v xml:space="preserve">STOCKS/BONDS IN THAILAND </v>
          </cell>
          <cell r="G197" t="str">
            <v>A3030</v>
          </cell>
        </row>
        <row r="198">
          <cell r="A198">
            <v>870741330</v>
          </cell>
          <cell r="B198">
            <v>937</v>
          </cell>
          <cell r="C198" t="str">
            <v xml:space="preserve">GEN A/C PROFIT &amp; LOSS- REVENUES </v>
          </cell>
          <cell r="D198">
            <v>870741</v>
          </cell>
          <cell r="E198">
            <v>330</v>
          </cell>
          <cell r="F198" t="str">
            <v>INCOME-FIN FUT-RATE-INSTR</v>
          </cell>
          <cell r="G198" t="str">
            <v>C7325</v>
          </cell>
        </row>
        <row r="199">
          <cell r="A199">
            <v>87074137</v>
          </cell>
          <cell r="B199">
            <v>937</v>
          </cell>
          <cell r="C199" t="str">
            <v xml:space="preserve">GEN A/C PROFIT &amp; LOSS- REVENUES </v>
          </cell>
          <cell r="D199">
            <v>870741</v>
          </cell>
          <cell r="E199">
            <v>37</v>
          </cell>
          <cell r="F199" t="str">
            <v xml:space="preserve">REAL INCOMES FINFUT IRS  </v>
          </cell>
          <cell r="G199" t="str">
            <v>C7325</v>
          </cell>
        </row>
        <row r="200">
          <cell r="A200">
            <v>8707424</v>
          </cell>
          <cell r="B200">
            <v>937</v>
          </cell>
          <cell r="C200" t="str">
            <v xml:space="preserve">GEN A/C PROFIT &amp; LOSS- REVENUES </v>
          </cell>
          <cell r="D200">
            <v>870742</v>
          </cell>
          <cell r="E200">
            <v>4</v>
          </cell>
          <cell r="F200" t="str">
            <v xml:space="preserve">INCOMES-FINFUT CCS TRAD  </v>
          </cell>
          <cell r="G200" t="str">
            <v>C7330</v>
          </cell>
        </row>
        <row r="201">
          <cell r="A201">
            <v>8702800</v>
          </cell>
          <cell r="B201">
            <v>937</v>
          </cell>
          <cell r="C201" t="str">
            <v xml:space="preserve">GEN A/C PROFIT &amp; LOSS- REVENUES </v>
          </cell>
          <cell r="D201">
            <v>870280</v>
          </cell>
          <cell r="E201">
            <v>0</v>
          </cell>
          <cell r="F201" t="str">
            <v>UNDISCOUNTING DUE TO TIME</v>
          </cell>
          <cell r="G201" t="str">
            <v>K2080</v>
          </cell>
        </row>
        <row r="202">
          <cell r="A202">
            <v>8297100</v>
          </cell>
          <cell r="B202">
            <v>916</v>
          </cell>
          <cell r="C202" t="str">
            <v xml:space="preserve">GEN. A/C BALANCE SHEET - ASSETS </v>
          </cell>
          <cell r="D202">
            <v>829710</v>
          </cell>
          <cell r="E202">
            <v>0</v>
          </cell>
          <cell r="F202" t="str">
            <v>UNDISCOUNTING DUE TO TIME</v>
          </cell>
          <cell r="G202" t="str">
            <v>A2038</v>
          </cell>
        </row>
        <row r="205">
          <cell r="A205" t="str">
            <v>Internal deals (BKK exclude internal deals in HO rept, the following is recqd in order to exclude the mapping of Matisse code</v>
          </cell>
        </row>
        <row r="206">
          <cell r="A206">
            <v>9538218</v>
          </cell>
          <cell r="B206">
            <v>917</v>
          </cell>
          <cell r="C206" t="str">
            <v>GEN.  A/C BALANCE SHEET -LIABILI</v>
          </cell>
          <cell r="D206">
            <v>953821</v>
          </cell>
          <cell r="E206">
            <v>8</v>
          </cell>
          <cell r="F206" t="str">
            <v>BS FC ADJ ACC - PV TO DEL</v>
          </cell>
          <cell r="G206" t="str">
            <v>Internal deal-BS</v>
          </cell>
        </row>
        <row r="207">
          <cell r="A207">
            <v>95382110</v>
          </cell>
          <cell r="B207">
            <v>916</v>
          </cell>
          <cell r="C207" t="str">
            <v xml:space="preserve">GEN. A/C BALANCE SHEET - ASSETS </v>
          </cell>
          <cell r="D207">
            <v>953821</v>
          </cell>
          <cell r="E207">
            <v>10</v>
          </cell>
          <cell r="F207" t="str">
            <v>BS FC ADJ ACC - PV TO REC</v>
          </cell>
          <cell r="G207" t="str">
            <v>Internal deal-BS</v>
          </cell>
        </row>
        <row r="208">
          <cell r="A208">
            <v>95382120</v>
          </cell>
          <cell r="B208">
            <v>919</v>
          </cell>
          <cell r="C208" t="str">
            <v>GEN. A/C BALANCE SHEET - BOTH BA</v>
          </cell>
          <cell r="D208">
            <v>953821</v>
          </cell>
          <cell r="E208">
            <v>20</v>
          </cell>
          <cell r="F208" t="str">
            <v xml:space="preserve">BALANCING ACCTS          </v>
          </cell>
          <cell r="G208" t="str">
            <v>Internal deal-BS</v>
          </cell>
        </row>
        <row r="209">
          <cell r="A209">
            <v>9538841</v>
          </cell>
          <cell r="B209">
            <v>916</v>
          </cell>
          <cell r="C209" t="str">
            <v xml:space="preserve">GEN. A/C BALANCE SHEET - ASSETS </v>
          </cell>
          <cell r="D209">
            <v>953884</v>
          </cell>
          <cell r="E209">
            <v>1</v>
          </cell>
          <cell r="F209" t="str">
            <v>OTH ACCR.INCOMES RECEIVAB</v>
          </cell>
          <cell r="G209" t="str">
            <v>Internal deal-BS</v>
          </cell>
        </row>
        <row r="210">
          <cell r="A210">
            <v>9538841</v>
          </cell>
          <cell r="B210">
            <v>916</v>
          </cell>
          <cell r="C210" t="str">
            <v xml:space="preserve">GEN. A/C BALANCE SHEET - ASSETS </v>
          </cell>
          <cell r="D210">
            <v>953884</v>
          </cell>
          <cell r="E210">
            <v>1</v>
          </cell>
          <cell r="F210" t="str">
            <v>OTH ACCR.INCOMES RECEIVAB</v>
          </cell>
          <cell r="G210" t="str">
            <v>Internal deal-BS</v>
          </cell>
        </row>
        <row r="211">
          <cell r="A211">
            <v>9560610</v>
          </cell>
          <cell r="B211">
            <v>936</v>
          </cell>
          <cell r="C211" t="str">
            <v>GEN A/C PROFIT &amp; LOSS - EXPENSES</v>
          </cell>
          <cell r="D211">
            <v>956061</v>
          </cell>
          <cell r="E211">
            <v>0</v>
          </cell>
          <cell r="F211" t="str">
            <v xml:space="preserve">LOSSES-FOREIGN EXCHANGE  </v>
          </cell>
          <cell r="G211" t="str">
            <v>Internal deal-P/L</v>
          </cell>
        </row>
        <row r="212">
          <cell r="A212">
            <v>95606110</v>
          </cell>
          <cell r="B212">
            <v>936</v>
          </cell>
          <cell r="C212" t="str">
            <v>GEN A/C PROFIT &amp; LOSS - EXPENSES</v>
          </cell>
          <cell r="D212">
            <v>956061</v>
          </cell>
          <cell r="E212">
            <v>10</v>
          </cell>
          <cell r="F212" t="str">
            <v xml:space="preserve">LOSSES-FOREIGN EXCHANGE  </v>
          </cell>
          <cell r="G212" t="str">
            <v>Internal deal-P/L</v>
          </cell>
        </row>
        <row r="213">
          <cell r="A213">
            <v>95606111</v>
          </cell>
          <cell r="B213">
            <v>936</v>
          </cell>
          <cell r="C213" t="str">
            <v>GEN A/C PROFIT &amp; LOSS - EXPENSES</v>
          </cell>
          <cell r="D213">
            <v>956061</v>
          </cell>
          <cell r="E213">
            <v>11</v>
          </cell>
          <cell r="F213" t="str">
            <v xml:space="preserve">UNREAL LOSS FOR EXCH     </v>
          </cell>
          <cell r="G213" t="str">
            <v>Internal deal-P/L</v>
          </cell>
        </row>
        <row r="214">
          <cell r="A214">
            <v>95606113</v>
          </cell>
          <cell r="B214">
            <v>936</v>
          </cell>
          <cell r="C214" t="str">
            <v>GEN A/C PROFIT &amp; LOSS - EXPENSES</v>
          </cell>
          <cell r="D214">
            <v>956061</v>
          </cell>
          <cell r="E214">
            <v>13</v>
          </cell>
          <cell r="F214" t="str">
            <v xml:space="preserve">REALISED LOSS FOR EXCH   </v>
          </cell>
          <cell r="G214" t="str">
            <v>Internal deal-P/L</v>
          </cell>
        </row>
        <row r="215">
          <cell r="A215">
            <v>9561621</v>
          </cell>
          <cell r="B215">
            <v>939</v>
          </cell>
          <cell r="C215" t="str">
            <v>GEN A/C PROFIT &amp; LOSS - BOTH BAL</v>
          </cell>
          <cell r="D215">
            <v>956162</v>
          </cell>
          <cell r="E215">
            <v>1</v>
          </cell>
          <cell r="F215" t="str">
            <v xml:space="preserve">OTH.INT EXP-PREM/DISC    </v>
          </cell>
          <cell r="G215" t="str">
            <v>Internal deal-P/L</v>
          </cell>
        </row>
        <row r="216">
          <cell r="A216">
            <v>9570610</v>
          </cell>
          <cell r="B216">
            <v>937</v>
          </cell>
          <cell r="C216" t="str">
            <v xml:space="preserve">GEN A/C PROFIT &amp; LOSS- REVENUES </v>
          </cell>
          <cell r="D216">
            <v>957061</v>
          </cell>
          <cell r="E216">
            <v>0</v>
          </cell>
          <cell r="F216" t="str">
            <v xml:space="preserve">INCOME FOREIGN EXCHGE    </v>
          </cell>
          <cell r="G216" t="str">
            <v>Internal deal-P/L</v>
          </cell>
        </row>
        <row r="217">
          <cell r="A217">
            <v>95706110</v>
          </cell>
          <cell r="B217">
            <v>937</v>
          </cell>
          <cell r="C217" t="str">
            <v xml:space="preserve">GEN A/C PROFIT &amp; LOSS- REVENUES </v>
          </cell>
          <cell r="D217">
            <v>957061</v>
          </cell>
          <cell r="E217">
            <v>10</v>
          </cell>
          <cell r="F217" t="str">
            <v xml:space="preserve">REALISED GAIN FOR EXCH   </v>
          </cell>
          <cell r="G217" t="str">
            <v>Internal deal-P/L</v>
          </cell>
        </row>
        <row r="218">
          <cell r="A218">
            <v>95706111</v>
          </cell>
          <cell r="B218">
            <v>937</v>
          </cell>
          <cell r="C218" t="str">
            <v xml:space="preserve">GEN A/C PROFIT &amp; LOSS- REVENUES </v>
          </cell>
          <cell r="D218">
            <v>957061</v>
          </cell>
          <cell r="E218">
            <v>11</v>
          </cell>
          <cell r="F218" t="str">
            <v xml:space="preserve">UNREAL GAIN FOR EXCH     </v>
          </cell>
          <cell r="G218" t="str">
            <v>Internal deal-P/L</v>
          </cell>
        </row>
        <row r="219">
          <cell r="A219">
            <v>95706113</v>
          </cell>
          <cell r="B219">
            <v>937</v>
          </cell>
          <cell r="C219" t="str">
            <v xml:space="preserve">GEN A/C PROFIT &amp; LOSS- REVENUES </v>
          </cell>
          <cell r="D219">
            <v>957061</v>
          </cell>
          <cell r="E219">
            <v>13</v>
          </cell>
          <cell r="F219" t="str">
            <v xml:space="preserve">REALISED GAIN FOR EXCH   </v>
          </cell>
          <cell r="G219" t="str">
            <v>Internal deal-P/L</v>
          </cell>
        </row>
        <row r="220">
          <cell r="A220">
            <v>9571621</v>
          </cell>
          <cell r="B220">
            <v>939</v>
          </cell>
          <cell r="C220" t="str">
            <v>GEN A/C PROFIT &amp; LOSS - BOTH BAL</v>
          </cell>
          <cell r="D220">
            <v>957162</v>
          </cell>
          <cell r="E220">
            <v>1</v>
          </cell>
          <cell r="F220" t="str">
            <v xml:space="preserve">OTH INT.INC-NOTION INTER </v>
          </cell>
          <cell r="G220" t="str">
            <v>Internal deal-P/L</v>
          </cell>
        </row>
        <row r="221">
          <cell r="A221">
            <v>959998998</v>
          </cell>
          <cell r="B221">
            <v>919</v>
          </cell>
          <cell r="C221" t="str">
            <v>GEN. A/C BALANCE SHEET - BOTH BA</v>
          </cell>
          <cell r="D221">
            <v>959998</v>
          </cell>
          <cell r="E221">
            <v>998</v>
          </cell>
          <cell r="F221" t="str">
            <v xml:space="preserve">INTER BRANCHES           </v>
          </cell>
          <cell r="G221" t="str">
            <v>Internal deal-P/L</v>
          </cell>
        </row>
        <row r="222">
          <cell r="A222">
            <v>9538831</v>
          </cell>
          <cell r="B222">
            <v>917</v>
          </cell>
          <cell r="C222" t="str">
            <v>GEN.  A/C BALANCE SHEET -LIABILI</v>
          </cell>
          <cell r="D222">
            <v>953883</v>
          </cell>
          <cell r="E222">
            <v>1</v>
          </cell>
          <cell r="F222" t="str">
            <v xml:space="preserve">OTH ACCRUED EXPENSES     </v>
          </cell>
          <cell r="G222" t="str">
            <v>Internal deal-P/L</v>
          </cell>
        </row>
        <row r="223">
          <cell r="A223">
            <v>95598020</v>
          </cell>
          <cell r="B223">
            <v>917</v>
          </cell>
          <cell r="C223" t="str">
            <v>GEN.  A/C BALANCE SHEET -LIABILI</v>
          </cell>
          <cell r="D223">
            <v>955980</v>
          </cell>
          <cell r="E223">
            <v>20</v>
          </cell>
          <cell r="F223" t="str">
            <v xml:space="preserve">UNAPPROPRIATED           </v>
          </cell>
          <cell r="G223" t="str">
            <v>Internal deal-P/L</v>
          </cell>
        </row>
        <row r="232">
          <cell r="A232">
            <v>860000</v>
          </cell>
        </row>
        <row r="233">
          <cell r="A233">
            <v>860001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06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PL Budget"/>
      <sheetName val="PL Actual"/>
      <sheetName val="PL Var"/>
      <sheetName val="Volume Budget"/>
      <sheetName val="Volume FYF"/>
      <sheetName val="Volume VAR"/>
    </sheetNames>
    <sheetDataSet>
      <sheetData sheetId="0" refreshError="1"/>
      <sheetData sheetId="1" refreshError="1">
        <row r="3">
          <cell r="P3">
            <v>37712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07.xml><?xml version="1.0" encoding="utf-8"?>
<externalLink xmlns="http://schemas.openxmlformats.org/spreadsheetml/2006/main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BPR-Blo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08.xml><?xml version="1.0" encoding="utf-8"?>
<externalLink xmlns="http://schemas.openxmlformats.org/spreadsheetml/2006/main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/>
      <sheetData sheetId="1" refreshError="1"/>
      <sheetData sheetId="2" refreshError="1">
        <row r="14">
          <cell r="H14">
            <v>0</v>
          </cell>
        </row>
        <row r="48">
          <cell r="C48">
            <v>5926553.3100000005</v>
          </cell>
        </row>
        <row r="51">
          <cell r="L51">
            <v>44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09.xml><?xml version="1.0" encoding="utf-8"?>
<externalLink xmlns="http://schemas.openxmlformats.org/spreadsheetml/2006/main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10.xml><?xml version="1.0" encoding="utf-8"?>
<externalLink xmlns="http://schemas.openxmlformats.org/spreadsheetml/2006/main">
  <externalBook xmlns:r="http://schemas.openxmlformats.org/officeDocument/2006/relationships" r:id="rId1">
    <sheetNames>
      <sheetName val="Banner"/>
      <sheetName val="E001 Lead"/>
      <sheetName val="E002 Nature of accounts"/>
      <sheetName val="E100 Subledger with GL"/>
      <sheetName val="E200 Summary circular"/>
      <sheetName val="E201 Circular"/>
      <sheetName val="E202 Confirmation control log"/>
      <sheetName val="E203-Accounts Receibale cut off"/>
      <sheetName val="E300 Rollforward (rely)"/>
      <sheetName val="E300 Rollforward (not rely)"/>
      <sheetName val="E400-AR cutoff"/>
      <sheetName val="E500-Allowance"/>
      <sheetName val="E600-Other adjustments"/>
      <sheetName val="E700-AR in foreign currencies"/>
      <sheetName val="E800-Credit bal."/>
      <sheetName val="E900 Review CN"/>
      <sheetName val="Sheet1"/>
    </sheetNames>
    <sheetDataSet>
      <sheetData sheetId="0"/>
      <sheetData sheetId="1"/>
      <sheetData sheetId="2"/>
      <sheetData sheetId="3"/>
      <sheetData sheetId="4"/>
      <sheetData sheetId="5">
        <row r="22">
          <cell r="H22">
            <v>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11.xml><?xml version="1.0" encoding="utf-8"?>
<externalLink xmlns="http://schemas.openxmlformats.org/spreadsheetml/2006/main">
  <externalBook xmlns:r="http://schemas.openxmlformats.org/officeDocument/2006/relationships" r:id="rId1">
    <sheetNames>
      <sheetName val="งบการเงินแยกรายไตรมาส"/>
      <sheetName val="วิเคราะห์"/>
      <sheetName val="BS&amp;PL_E"/>
      <sheetName val="CE_E"/>
      <sheetName val="CE-Es"/>
      <sheetName val="CF_E"/>
      <sheetName val="BS&amp;PL_T"/>
      <sheetName val="CE_T"/>
      <sheetName val="CE-Ts"/>
      <sheetName val="CF_T "/>
      <sheetName val="CF Q4'09_Single"/>
      <sheetName val="CF CONSO Q4'09"/>
      <sheetName val="CF-detail Q4'09"/>
      <sheetName val="WBS_Conso"/>
      <sheetName val="WPL_Conso"/>
      <sheetName val="Eliminated Q4'09"/>
      <sheetName val="กำไรในสินค้าคงเหลือ"/>
      <sheetName val="TB"/>
      <sheetName val="Pass Adjust"/>
      <sheetName val="AJE&amp;RJE"/>
      <sheetName val="WBS"/>
      <sheetName val="WPL"/>
      <sheetName val="A"/>
      <sheetName val="B"/>
      <sheetName val="C"/>
      <sheetName val="D"/>
      <sheetName val="F"/>
      <sheetName val="G"/>
      <sheetName val="J"/>
      <sheetName val="K"/>
      <sheetName val="K-1"/>
      <sheetName val="L"/>
      <sheetName val="AA"/>
      <sheetName val="BB"/>
      <sheetName val="CC"/>
      <sheetName val="DD"/>
      <sheetName val="GG"/>
      <sheetName val="HH"/>
      <sheetName val="JJ"/>
      <sheetName val="LL"/>
      <sheetName val="SE"/>
      <sheetName val="100"/>
      <sheetName val="110"/>
      <sheetName val="200"/>
      <sheetName val="210"/>
      <sheetName val="300"/>
      <sheetName val="400"/>
      <sheetName val="400-1"/>
      <sheetName val="400-2"/>
      <sheetName val="กำไรต่อหุ้น"/>
      <sheetName val="Formular"/>
      <sheetName val="R1"/>
      <sheetName val="R2"/>
      <sheetName val="R3"/>
      <sheetName val="DI_ESTI"/>
      <sheetName val="List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12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TB Worksheet"/>
      <sheetName val="ADVANCE-STAFF"/>
      <sheetName val="FF_3"/>
      <sheetName val="CA Sheet"/>
      <sheetName val="TB"/>
      <sheetName val="Header"/>
      <sheetName val="SCB 1 - Current"/>
      <sheetName val="SCB 2 - Current"/>
      <sheetName val="_2__xls__2__xls_COV"/>
      <sheetName val="งบทดลองปภพ 4-47"/>
      <sheetName val="FF_6"/>
      <sheetName val="Q3-46"/>
      <sheetName val="FF_2"/>
      <sheetName val="BPR"/>
      <sheetName val="RATE"/>
      <sheetName val="PJ List"/>
      <sheetName val="List"/>
      <sheetName val="เครื่องตกแต่ง"/>
      <sheetName val="อาคาร"/>
      <sheetName val="Sale 0502"/>
      <sheetName val="#ofclose"/>
      <sheetName val="HPASS.XLS"/>
      <sheetName val="100172"/>
      <sheetName val="Drop-Downs"/>
      <sheetName val="Lookups"/>
      <sheetName val="Rank"/>
      <sheetName val="TMC YA20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13.xml><?xml version="1.0" encoding="utf-8"?>
<externalLink xmlns="http://schemas.openxmlformats.org/spreadsheetml/2006/main">
  <externalBook xmlns:r="http://schemas.openxmlformats.org/officeDocument/2006/relationships" r:id="rId1">
    <sheetNames>
      <sheetName val="1.Application"/>
      <sheetName val="2.Account"/>
      <sheetName val="3.Segment"/>
      <sheetName val="4.Channel"/>
      <sheetName val="5.Merchant"/>
      <sheetName val="6.Product"/>
      <sheetName val="Data Product"/>
      <sheetName val="Data Pd&amp;Tenor"/>
      <sheetName val="7.Segment&amp;Interest"/>
      <sheetName val="Data Segment&amp;Tenor"/>
      <sheetName val="9.Product&amp;Interest"/>
      <sheetName val="Data Pd&amp;Int"/>
      <sheetName val="10.Product&amp;Teno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4">
          <cell r="A4" t="str">
            <v>A12</v>
          </cell>
          <cell r="B4" t="str">
            <v>A</v>
          </cell>
          <cell r="C4">
            <v>12</v>
          </cell>
          <cell r="D4">
            <v>126700</v>
          </cell>
        </row>
        <row r="5">
          <cell r="A5" t="str">
            <v>A18</v>
          </cell>
          <cell r="B5" t="str">
            <v>A</v>
          </cell>
          <cell r="C5">
            <v>18</v>
          </cell>
          <cell r="D5">
            <v>17500</v>
          </cell>
        </row>
        <row r="6">
          <cell r="A6" t="str">
            <v>A24</v>
          </cell>
          <cell r="B6" t="str">
            <v>A</v>
          </cell>
          <cell r="C6">
            <v>24</v>
          </cell>
          <cell r="D6">
            <v>87990</v>
          </cell>
        </row>
        <row r="7">
          <cell r="A7" t="str">
            <v>B6</v>
          </cell>
          <cell r="B7" t="str">
            <v>B</v>
          </cell>
          <cell r="C7">
            <v>6</v>
          </cell>
          <cell r="D7">
            <v>88867</v>
          </cell>
        </row>
        <row r="8">
          <cell r="A8" t="str">
            <v>B9</v>
          </cell>
          <cell r="B8" t="str">
            <v>B</v>
          </cell>
          <cell r="C8">
            <v>9</v>
          </cell>
          <cell r="D8">
            <v>5890</v>
          </cell>
        </row>
        <row r="9">
          <cell r="A9" t="str">
            <v>B12</v>
          </cell>
          <cell r="B9" t="str">
            <v>B</v>
          </cell>
          <cell r="C9">
            <v>12</v>
          </cell>
          <cell r="D9">
            <v>259680</v>
          </cell>
        </row>
        <row r="10">
          <cell r="A10" t="str">
            <v>B18</v>
          </cell>
          <cell r="B10" t="str">
            <v>B</v>
          </cell>
          <cell r="C10">
            <v>18</v>
          </cell>
          <cell r="D10">
            <v>241290</v>
          </cell>
        </row>
        <row r="11">
          <cell r="A11" t="str">
            <v>B24</v>
          </cell>
          <cell r="B11" t="str">
            <v>B</v>
          </cell>
          <cell r="C11">
            <v>24</v>
          </cell>
          <cell r="D11">
            <v>173590</v>
          </cell>
        </row>
        <row r="12">
          <cell r="A12" t="str">
            <v>C4</v>
          </cell>
          <cell r="B12" t="str">
            <v>C</v>
          </cell>
          <cell r="C12">
            <v>4</v>
          </cell>
          <cell r="D12">
            <v>40880</v>
          </cell>
        </row>
        <row r="13">
          <cell r="A13" t="str">
            <v>C6</v>
          </cell>
          <cell r="B13" t="str">
            <v>C</v>
          </cell>
          <cell r="C13">
            <v>6</v>
          </cell>
          <cell r="D13">
            <v>153210</v>
          </cell>
        </row>
        <row r="14">
          <cell r="A14" t="str">
            <v>C9</v>
          </cell>
          <cell r="B14" t="str">
            <v>C</v>
          </cell>
          <cell r="C14">
            <v>9</v>
          </cell>
          <cell r="D14">
            <v>173270</v>
          </cell>
        </row>
        <row r="15">
          <cell r="A15" t="str">
            <v>C12</v>
          </cell>
          <cell r="B15" t="str">
            <v>C</v>
          </cell>
          <cell r="C15">
            <v>12</v>
          </cell>
          <cell r="D15">
            <v>964499</v>
          </cell>
        </row>
        <row r="16">
          <cell r="A16" t="str">
            <v>C18</v>
          </cell>
          <cell r="B16" t="str">
            <v>C</v>
          </cell>
          <cell r="C16">
            <v>18</v>
          </cell>
          <cell r="D16">
            <v>783379</v>
          </cell>
        </row>
        <row r="17">
          <cell r="A17" t="str">
            <v>C24</v>
          </cell>
          <cell r="B17" t="str">
            <v>C</v>
          </cell>
          <cell r="C17">
            <v>24</v>
          </cell>
          <cell r="D17">
            <v>379590</v>
          </cell>
        </row>
        <row r="18">
          <cell r="A18" t="str">
            <v>D+4</v>
          </cell>
          <cell r="B18" t="str">
            <v>D+</v>
          </cell>
          <cell r="C18">
            <v>4</v>
          </cell>
          <cell r="D18">
            <v>15000</v>
          </cell>
        </row>
        <row r="19">
          <cell r="A19" t="str">
            <v>D+6</v>
          </cell>
          <cell r="B19" t="str">
            <v>D+</v>
          </cell>
          <cell r="C19">
            <v>6</v>
          </cell>
          <cell r="D19">
            <v>115170</v>
          </cell>
        </row>
        <row r="20">
          <cell r="A20" t="str">
            <v>D+9</v>
          </cell>
          <cell r="B20" t="str">
            <v>D+</v>
          </cell>
          <cell r="C20">
            <v>9</v>
          </cell>
          <cell r="D20">
            <v>133980</v>
          </cell>
        </row>
        <row r="21">
          <cell r="A21" t="str">
            <v>D+12</v>
          </cell>
          <cell r="B21" t="str">
            <v>D+</v>
          </cell>
          <cell r="C21">
            <v>12</v>
          </cell>
          <cell r="D21">
            <v>496440</v>
          </cell>
        </row>
        <row r="22">
          <cell r="A22" t="str">
            <v>D+18</v>
          </cell>
          <cell r="B22" t="str">
            <v>D+</v>
          </cell>
          <cell r="C22">
            <v>18</v>
          </cell>
          <cell r="D22">
            <v>408440</v>
          </cell>
        </row>
        <row r="23">
          <cell r="A23" t="str">
            <v>D+24</v>
          </cell>
          <cell r="B23" t="str">
            <v>D+</v>
          </cell>
          <cell r="C23">
            <v>24</v>
          </cell>
          <cell r="D23">
            <v>43600</v>
          </cell>
        </row>
        <row r="24">
          <cell r="A24" t="str">
            <v>D-4</v>
          </cell>
          <cell r="B24" t="str">
            <v>D-</v>
          </cell>
          <cell r="C24">
            <v>4</v>
          </cell>
          <cell r="D24">
            <v>24770</v>
          </cell>
        </row>
        <row r="25">
          <cell r="A25" t="str">
            <v>D-6</v>
          </cell>
          <cell r="B25" t="str">
            <v>D-</v>
          </cell>
          <cell r="C25">
            <v>6</v>
          </cell>
          <cell r="D25">
            <v>340140</v>
          </cell>
        </row>
        <row r="26">
          <cell r="A26" t="str">
            <v>D-9</v>
          </cell>
          <cell r="B26" t="str">
            <v>D-</v>
          </cell>
          <cell r="C26">
            <v>9</v>
          </cell>
          <cell r="D26">
            <v>450529</v>
          </cell>
        </row>
        <row r="27">
          <cell r="A27" t="str">
            <v>D-12</v>
          </cell>
          <cell r="B27" t="str">
            <v>D-</v>
          </cell>
          <cell r="C27">
            <v>12</v>
          </cell>
          <cell r="D27">
            <v>1482590</v>
          </cell>
        </row>
        <row r="28">
          <cell r="A28" t="str">
            <v>D-18</v>
          </cell>
          <cell r="B28" t="str">
            <v>D-</v>
          </cell>
          <cell r="C28">
            <v>18</v>
          </cell>
          <cell r="D28">
            <v>1004910</v>
          </cell>
        </row>
        <row r="29">
          <cell r="A29" t="str">
            <v>D-24</v>
          </cell>
          <cell r="B29" t="str">
            <v>D-</v>
          </cell>
          <cell r="C29">
            <v>24</v>
          </cell>
          <cell r="D29">
            <v>208370</v>
          </cell>
        </row>
        <row r="30">
          <cell r="A30" t="str">
            <v>D-36</v>
          </cell>
          <cell r="B30" t="str">
            <v>D-</v>
          </cell>
          <cell r="C30">
            <v>36</v>
          </cell>
          <cell r="D30">
            <v>9600</v>
          </cell>
        </row>
        <row r="31">
          <cell r="A31" t="str">
            <v/>
          </cell>
        </row>
        <row r="32">
          <cell r="A32" t="str">
            <v/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314.xml><?xml version="1.0" encoding="utf-8"?>
<externalLink xmlns="http://schemas.openxmlformats.org/spreadsheetml/2006/main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15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316.xml><?xml version="1.0" encoding="utf-8"?>
<externalLink xmlns="http://schemas.openxmlformats.org/spreadsheetml/2006/main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317.xml><?xml version="1.0" encoding="utf-8"?>
<externalLink xmlns="http://schemas.openxmlformats.org/spreadsheetml/2006/main">
  <externalBook xmlns:r="http://schemas.openxmlformats.org/officeDocument/2006/relationships" r:id="rId1">
    <sheetNames>
      <sheetName val="Summary_Sampling"/>
      <sheetName val="Summary_Remaining"/>
      <sheetName val="Bid Price_Re"/>
      <sheetName val="Bid Price_Sampling"/>
      <sheetName val="Expected Recovery - Sampling "/>
      <sheetName val="Expected Recovery - Remaining"/>
      <sheetName val="tables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2" t="str">
            <v>(no (further) litig required)</v>
          </cell>
          <cell r="B2">
            <v>0</v>
          </cell>
        </row>
        <row r="3">
          <cell r="A3" t="str">
            <v>Litigation to commence from scratch</v>
          </cell>
          <cell r="B3">
            <v>1</v>
          </cell>
        </row>
        <row r="4">
          <cell r="A4" t="str">
            <v>Legal process started, no judgement yet</v>
          </cell>
          <cell r="B4">
            <v>2</v>
          </cell>
        </row>
        <row r="5">
          <cell r="A5" t="str">
            <v>Judgement obtained, process to forclose not yet completed</v>
          </cell>
          <cell r="B5">
            <v>3</v>
          </cell>
        </row>
        <row r="6">
          <cell r="A6" t="str">
            <v>Property foreclosed, but auction not commenced</v>
          </cell>
          <cell r="B6">
            <v>3</v>
          </cell>
        </row>
        <row r="7">
          <cell r="A7" t="str">
            <v>In auction stage</v>
          </cell>
          <cell r="B7">
            <v>4</v>
          </cell>
        </row>
        <row r="8">
          <cell r="A8" t="str">
            <v>Auction completed, awaiting for repayment</v>
          </cell>
          <cell r="B8">
            <v>5</v>
          </cell>
        </row>
      </sheetData>
    </sheetDataSet>
  </externalBook>
</externalLink>
</file>

<file path=xl/externalLinks/externalLink318.xml><?xml version="1.0" encoding="utf-8"?>
<externalLink xmlns="http://schemas.openxmlformats.org/spreadsheetml/2006/main">
  <externalBook xmlns:r="http://schemas.openxmlformats.org/officeDocument/2006/relationships" r:id="rId1">
    <sheetNames>
      <sheetName val="Breakeven data"/>
      <sheetName val="Grp Breakeven Data"/>
      <sheetName val="Tenor"/>
      <sheetName val="Objective"/>
      <sheetName val="Breakeven"/>
      <sheetName val="Fin_hilight1 (2)"/>
      <sheetName val="Fin_hilight1"/>
      <sheetName val="Fin_hilight2"/>
      <sheetName val="Fin_hilight3"/>
      <sheetName val="Matrix"/>
      <sheetName val="Profit Matrix"/>
      <sheetName val="IS_Year"/>
      <sheetName val="BS_Year"/>
      <sheetName val="CF_Year"/>
      <sheetName val="Yr 1 CAPEX _May26"/>
      <sheetName val="Ratio"/>
      <sheetName val="Sensitivity_DNU"/>
      <sheetName val="Sensitivity"/>
      <sheetName val="Staff Comp"/>
      <sheetName val="OPERATION"/>
      <sheetName val="Assumption-Selling&amp;Admin"/>
      <sheetName val="Sale Target_Jun25"/>
      <sheetName val="Channel Cost"/>
      <sheetName val="Yr 1 CAPEX 2_May26"/>
      <sheetName val="CAPEX Comp"/>
      <sheetName val="OPEX Comp"/>
      <sheetName val="Sum-FixedAsset"/>
      <sheetName val="IS_Mth"/>
      <sheetName val="BS_Mth"/>
      <sheetName val="CF_Mth"/>
      <sheetName val="CF_Mth_Borrowing"/>
      <sheetName val="Forecast Assumption"/>
      <sheetName val="3Yr_Calculate"/>
      <sheetName val="3 Yr_IS"/>
      <sheetName val="3 Yr_BS"/>
      <sheetName val="3 Yr_CF"/>
      <sheetName val="3 Yr_CF_Borrowing"/>
      <sheetName val="3 Yr_Ratio"/>
      <sheetName val="3 Yr_Profit Matrix"/>
      <sheetName val="3 Yr_Prod Profit"/>
      <sheetName val="P&amp;L"/>
      <sheetName val="tables"/>
      <sheetName val="Breakeven_data"/>
      <sheetName val="Grp_Breakeven_Data"/>
      <sheetName val="Fin_hilight1_(2)"/>
      <sheetName val="Profit_Matrix"/>
      <sheetName val="Yr_1_CAPEX__May26"/>
      <sheetName val="Staff_Comp"/>
      <sheetName val="Sale_Target_Jun25"/>
      <sheetName val="Channel_Cost"/>
      <sheetName val="Yr_1_CAPEX_2_May26"/>
      <sheetName val="CAPEX_Comp"/>
      <sheetName val="OPEX_Comp"/>
      <sheetName val="Forecast_Assumption"/>
      <sheetName val="3_Yr_IS"/>
      <sheetName val="3_Yr_BS"/>
      <sheetName val="3_Yr_CF"/>
      <sheetName val="3_Yr_CF_Borrowing"/>
      <sheetName val="3_Yr_Ratio"/>
      <sheetName val="3_Yr_Profit_Matrix"/>
      <sheetName val="3_Yr_Prod_Profit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19.xml><?xml version="1.0" encoding="utf-8"?>
<externalLink xmlns="http://schemas.openxmlformats.org/spreadsheetml/2006/main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  <sheetName val="FF-4"/>
      <sheetName val="FSA"/>
      <sheetName val="tota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20.xml><?xml version="1.0" encoding="utf-8"?>
<externalLink xmlns="http://schemas.openxmlformats.org/spreadsheetml/2006/main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21.xml><?xml version="1.0" encoding="utf-8"?>
<externalLink xmlns="http://schemas.openxmlformats.org/spreadsheetml/2006/main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  <sheetName val="P&amp;L"/>
      <sheetName val="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22.xml><?xml version="1.0" encoding="utf-8"?>
<externalLink xmlns="http://schemas.openxmlformats.org/spreadsheetml/2006/main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23.xml><?xml version="1.0" encoding="utf-8"?>
<externalLink xmlns="http://schemas.openxmlformats.org/spreadsheetml/2006/main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324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25.xml><?xml version="1.0" encoding="utf-8"?>
<externalLink xmlns="http://schemas.openxmlformats.org/spreadsheetml/2006/main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326.xml><?xml version="1.0" encoding="utf-8"?>
<externalLink xmlns="http://schemas.openxmlformats.org/spreadsheetml/2006/main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27.xml><?xml version="1.0" encoding="utf-8"?>
<externalLink xmlns="http://schemas.openxmlformats.org/spreadsheetml/2006/main">
  <externalBook xmlns:r="http://schemas.openxmlformats.org/officeDocument/2006/relationships" r:id="rId1">
    <sheetNames>
      <sheetName val="Setup"/>
      <sheetName val="ExchRates"/>
      <sheetName val="Cover"/>
      <sheetName val="Comments"/>
      <sheetName val="P&amp;L-STSB"/>
      <sheetName val="Expenses-STSB"/>
      <sheetName val="BalSht-STSB"/>
      <sheetName val="Cashflow"/>
      <sheetName val="Cash_sample"/>
      <sheetName val="P&amp;L_RC"/>
      <sheetName val="Expenses_RC"/>
      <sheetName val="P_L_STSB"/>
      <sheetName val="Expenses_STSB"/>
      <sheetName val="Comparison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328.xml><?xml version="1.0" encoding="utf-8"?>
<externalLink xmlns="http://schemas.openxmlformats.org/spreadsheetml/2006/main">
  <externalBook xmlns:r="http://schemas.openxmlformats.org/officeDocument/2006/relationships" r:id="rId1">
    <sheetNames>
      <sheetName val="Sales - Report First"/>
      <sheetName val="Pretax Profit - First"/>
      <sheetName val="Sales - Chart-First VP"/>
      <sheetName val="Sales - Chart-First VPY"/>
      <sheetName val="Pretax Profit - Chart First"/>
      <sheetName val="Sales - Forecast Second"/>
      <sheetName val="Pretax Profit - Second"/>
      <sheetName val="Sales - Chart-Second"/>
      <sheetName val="Pretax Profit - Chart Second"/>
      <sheetName val="Sales - Forecast FY"/>
      <sheetName val="Pretax Profit - Year"/>
      <sheetName val="Sales - Chart FY"/>
      <sheetName val="Pretax Profit - Year Chart"/>
      <sheetName val="Database"/>
    </sheetNames>
    <sheetDataSet>
      <sheetData sheetId="0" refreshError="1">
        <row r="34">
          <cell r="H34">
            <v>17</v>
          </cell>
        </row>
        <row r="47">
          <cell r="H47">
            <v>61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29.xml><?xml version="1.0" encoding="utf-8"?>
<externalLink xmlns="http://schemas.openxmlformats.org/spreadsheetml/2006/main">
  <externalBook xmlns:r="http://schemas.openxmlformats.org/officeDocument/2006/relationships" r:id="rId1">
    <sheetNames>
      <sheetName val="A2.4  SAD"/>
      <sheetName val="A2.5 AJE"/>
      <sheetName val="A2.6 RJE"/>
      <sheetName val="A3"/>
      <sheetName val="A3_1"/>
      <sheetName val="C"/>
      <sheetName val="C4. BA sch"/>
      <sheetName val="C5 - Banking Facilities"/>
      <sheetName val="E"/>
      <sheetName val="E1. Aging"/>
      <sheetName val="E2"/>
      <sheetName val="E3. doubtful"/>
      <sheetName val="E5. Cr bal"/>
      <sheetName val="F"/>
      <sheetName val="F1"/>
      <sheetName val="F1-1"/>
      <sheetName val="F2"/>
      <sheetName val="F2.1"/>
      <sheetName val="F2.2 Impact"/>
      <sheetName val="F3"/>
      <sheetName val="F3.1"/>
      <sheetName val="F3.2a"/>
      <sheetName val="F4"/>
      <sheetName val="G"/>
      <sheetName val="G1"/>
      <sheetName val="H"/>
      <sheetName val="K"/>
      <sheetName val="K1"/>
      <sheetName val="K4"/>
      <sheetName val="K5-Insurance"/>
      <sheetName val="M"/>
      <sheetName val="(M2) verify"/>
      <sheetName val="N"/>
      <sheetName val="N2"/>
      <sheetName val="N2_1 aud fee"/>
      <sheetName val="N3 Warranty"/>
      <sheetName val="N4_PROG.PYMT"/>
      <sheetName val="N5 ex-dir-DR"/>
      <sheetName val="N6 dir-Jam"/>
      <sheetName val="N7 dir-Lai"/>
      <sheetName val="O"/>
      <sheetName val="(O1) Tax Comp"/>
      <sheetName val="O1.1 s108"/>
      <sheetName val="O2 CA"/>
      <sheetName val="P"/>
      <sheetName val="P1"/>
      <sheetName val="R"/>
      <sheetName val="R1"/>
      <sheetName val="R2"/>
      <sheetName val="Ua"/>
      <sheetName val="U"/>
      <sheetName val="U1 cogs"/>
      <sheetName val="U1.1 opex"/>
      <sheetName val="U3_Pur"/>
      <sheetName val="U4 exec"/>
      <sheetName val="U4-1 Non Exec"/>
      <sheetName val="U4-2-mf"/>
      <sheetName val="U5 -EPF"/>
      <sheetName val="(U6) Bonus"/>
      <sheetName val="U6-1 prod"/>
      <sheetName val="U6-2 admin"/>
      <sheetName val="U7_professional fees"/>
      <sheetName val="U8-3_od int"/>
      <sheetName val="U9_lease &amp; rental"/>
      <sheetName val="U13_Dir's Remuneration"/>
      <sheetName val="U14"/>
      <sheetName val="Sphere - Audit sch 02"/>
      <sheetName val="1"/>
      <sheetName val="#REF"/>
      <sheetName val="K4. F&amp;F"/>
      <sheetName val="CA"/>
      <sheetName val="(O3) CA Sheet"/>
      <sheetName val="1120"/>
      <sheetName val="20105920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330.xml><?xml version="1.0" encoding="utf-8"?>
<externalLink xmlns="http://schemas.openxmlformats.org/spreadsheetml/2006/main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31.xml><?xml version="1.0" encoding="utf-8"?>
<externalLink xmlns="http://schemas.openxmlformats.org/spreadsheetml/2006/main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  <sheetName val="Sheet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32.xml><?xml version="1.0" encoding="utf-8"?>
<externalLink xmlns="http://schemas.openxmlformats.org/spreadsheetml/2006/main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33.xml><?xml version="1.0" encoding="utf-8"?>
<externalLink xmlns="http://schemas.openxmlformats.org/spreadsheetml/2006/main">
  <externalBook xmlns:r="http://schemas.openxmlformats.org/officeDocument/2006/relationships" r:id="rId1">
    <sheetNames>
      <sheetName val="FF_6"/>
      <sheetName val="M_Maincomp"/>
      <sheetName val="FF-6"/>
      <sheetName val="งบทดลองปภพ 4-47"/>
      <sheetName val="Q3-46"/>
      <sheetName val="Header"/>
      <sheetName val="TB"/>
      <sheetName val="TB Worksheet"/>
      <sheetName val="_Lookup"/>
      <sheetName val="Raw Material"/>
      <sheetName val="Sin"/>
      <sheetName val="DEP12"/>
      <sheetName val="J"/>
      <sheetName val="(O3) CA Sheet"/>
      <sheetName val="SEA"/>
      <sheetName val="PJ List"/>
      <sheetName val="D200-30.2"/>
      <sheetName val="Att.3"/>
      <sheetName val="Att.5"/>
      <sheetName val="C2"/>
      <sheetName val="_2__xls__2__xls_COV"/>
      <sheetName val="BPR"/>
      <sheetName val="TrialBalance Q3-2002"/>
      <sheetName val="INFO"/>
      <sheetName val="BG-RM SUM BY TYPE"/>
      <sheetName val="Master"/>
      <sheetName val="110"/>
      <sheetName val="J1"/>
      <sheetName val="Order_Oct_w40"/>
      <sheetName val="Order_Oct_w41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34.xml><?xml version="1.0" encoding="utf-8"?>
<externalLink xmlns="http://schemas.openxmlformats.org/spreadsheetml/2006/main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TB"/>
      <sheetName val="Order_Oct_w40"/>
      <sheetName val="Order_Oct_w41"/>
      <sheetName val="FF_2 _1_"/>
      <sheetName val="FSA"/>
      <sheetName val="B"/>
      <sheetName val="Header"/>
      <sheetName val="TB Worksheet"/>
      <sheetName val="_Lookup"/>
      <sheetName val="Staff List"/>
      <sheetName val="D200-30.2"/>
      <sheetName val="FF_3"/>
      <sheetName val="MENU"/>
      <sheetName val="Tooling"/>
      <sheetName val="K4. F&amp;F"/>
      <sheetName val="SEA"/>
      <sheetName val="&lt;Z810&gt;TB"/>
      <sheetName val="&lt;Z830&gt;WBS"/>
      <sheetName val="A500"/>
      <sheetName val="A200"/>
      <sheetName val="A100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heet7"/>
      <sheetName val="Sale 0502"/>
      <sheetName val="Raw Material"/>
      <sheetName val="DEP12"/>
      <sheetName val="dsawps"/>
      <sheetName val="criteria"/>
      <sheetName val="00-1"/>
      <sheetName val="B&amp;S 19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35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36.xml><?xml version="1.0" encoding="utf-8"?>
<externalLink xmlns="http://schemas.openxmlformats.org/spreadsheetml/2006/main">
  <externalBook xmlns:r="http://schemas.openxmlformats.org/officeDocument/2006/relationships" r:id="rId1">
    <sheetNames>
      <sheetName val="Sum"/>
      <sheetName val="BS"/>
      <sheetName val="CF-Direct_Detail"/>
      <sheetName val="P&amp;L_Detail"/>
      <sheetName val="Merchant Forecast"/>
      <sheetName val="2005 BSC Score"/>
      <sheetName val="KPI_BOD"/>
      <sheetName val="Sheet2"/>
      <sheetName val="Mkt_assumption"/>
      <sheetName val="Branch"/>
      <sheetName val="Assumption"/>
      <sheetName val="Prove"/>
      <sheetName val="Sum_2"/>
      <sheetName val="Sum_2_EOP"/>
      <sheetName val="Sum_2_ComSize"/>
      <sheetName val="Sum_PerAcct"/>
      <sheetName val="Acct._Aging"/>
      <sheetName val="CF_Present"/>
      <sheetName val="Sum_1"/>
      <sheetName val="Act Var"/>
      <sheetName val="NCL_Current_w COL Imprv"/>
      <sheetName val="Reserve btw BS vs PL"/>
      <sheetName val="Detail_PL"/>
      <sheetName val="Detail_SF"/>
      <sheetName val="Detail_CC"/>
      <sheetName val="Detail_HP"/>
      <sheetName val="Cost"/>
      <sheetName val="P&amp;L"/>
      <sheetName val="PL"/>
      <sheetName val="SF"/>
      <sheetName val="CC"/>
      <sheetName val="CF-Indirect"/>
      <sheetName val="CAPEX &amp; Depre"/>
      <sheetName val="Exp Info"/>
      <sheetName val="Trend"/>
      <sheetName val="P&amp;L_HP"/>
      <sheetName val="CF-Direct"/>
      <sheetName val="Constant"/>
      <sheetName val="Merchant_Forecast"/>
      <sheetName val="2005_BSC_Score"/>
      <sheetName val="Acct__Aging"/>
      <sheetName val="Act_Var"/>
      <sheetName val="NCL_Current_w_COL_Imprv"/>
      <sheetName val="Reserve_btw_BS_vs_PL"/>
      <sheetName val="CAPEX_&amp;_Depre"/>
      <sheetName val="Exp_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>
        <row r="3">
          <cell r="C3" t="str">
            <v>FY 2005</v>
          </cell>
        </row>
        <row r="4">
          <cell r="C4" t="str">
            <v>FY 2006</v>
          </cell>
        </row>
        <row r="5">
          <cell r="C5" t="str">
            <v>FY 2007</v>
          </cell>
        </row>
        <row r="6">
          <cell r="C6" t="str">
            <v>FY 2008</v>
          </cell>
        </row>
        <row r="7">
          <cell r="C7" t="str">
            <v>FY 2009</v>
          </cell>
        </row>
        <row r="8">
          <cell r="C8" t="str">
            <v>FY 2010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37.xml><?xml version="1.0" encoding="utf-8"?>
<externalLink xmlns="http://schemas.openxmlformats.org/spreadsheetml/2006/main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38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Amortization"/>
      <sheetName val="Sheet2"/>
      <sheetName val="Sheet3"/>
      <sheetName val="Sheet4"/>
      <sheetName val="Constant"/>
      <sheetName val="Overview"/>
    </sheetNames>
    <sheetDataSet>
      <sheetData sheetId="0" refreshError="1">
        <row r="23">
          <cell r="H23">
            <v>10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39.xml><?xml version="1.0" encoding="utf-8"?>
<externalLink xmlns="http://schemas.openxmlformats.org/spreadsheetml/2006/main">
  <externalBook xmlns:r="http://schemas.openxmlformats.org/officeDocument/2006/relationships" r:id="rId1">
    <sheetNames>
      <sheetName val="FSe"/>
      <sheetName val="PLe"/>
      <sheetName val="SE.E.coso"/>
      <sheetName val="SE.E.only"/>
      <sheetName val="CS.E"/>
      <sheetName val="FSt "/>
      <sheetName val="PL"/>
      <sheetName val="SE.T.coso"/>
      <sheetName val="SE.T.only"/>
      <sheetName val="CF.T"/>
      <sheetName val="รายละเอียดงบรวม"/>
      <sheetName val="รายละเอียด CF"/>
      <sheetName val="TB"/>
      <sheetName val="TB Client"/>
      <sheetName val="Z820"/>
      <sheetName val="Z830"/>
      <sheetName val="Z831"/>
      <sheetName val="H300"/>
      <sheetName val="H310 Conso"/>
      <sheetName val="Note secment"/>
      <sheetName val="กระทบ PL"/>
      <sheetName val="แบ่งงาน Q1"/>
      <sheetName val="Z630 Unadjusted"/>
      <sheetName val="SUD"/>
      <sheetName val="SUD (conso)"/>
      <sheetName val="Pass AJE"/>
      <sheetName val="NoteTAS12"/>
      <sheetName val="A1"/>
      <sheetName val="A3"/>
      <sheetName val="A4"/>
      <sheetName val="A5"/>
      <sheetName val="A6"/>
      <sheetName val="B1"/>
      <sheetName val="B3"/>
      <sheetName val="B4"/>
      <sheetName val="B5"/>
      <sheetName val="C1"/>
      <sheetName val="D1"/>
      <sheetName val="D2"/>
      <sheetName val="D3"/>
      <sheetName val="D4"/>
      <sheetName val="E1"/>
      <sheetName val="E2"/>
      <sheetName val="E3"/>
      <sheetName val="E4"/>
      <sheetName val="E6"/>
      <sheetName val="E623"/>
      <sheetName val="F1"/>
      <sheetName val="F200"/>
      <sheetName val="คชจ.ลักษณะ"/>
      <sheetName val="คลัง"/>
      <sheetName val="ข้อมูลเพิ่มเติ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">
          <cell r="A2" t="str">
            <v>Asefa  Public Co., Ltd.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4">
          <cell r="A4" t="str">
            <v>March 31, 2018</v>
          </cell>
        </row>
      </sheetData>
      <sheetData sheetId="28"/>
      <sheetData sheetId="29">
        <row r="73">
          <cell r="G73">
            <v>100606.65000000002</v>
          </cell>
          <cell r="K73">
            <v>249578.81000000006</v>
          </cell>
        </row>
        <row r="77">
          <cell r="G77">
            <v>584280.56000000006</v>
          </cell>
          <cell r="K77">
            <v>695944.77</v>
          </cell>
        </row>
      </sheetData>
      <sheetData sheetId="30">
        <row r="2">
          <cell r="A2" t="str">
            <v>Asefa Public Company Limited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>
        <row r="8">
          <cell r="Q8">
            <v>43190</v>
          </cell>
        </row>
      </sheetData>
      <sheetData sheetId="39">
        <row r="2">
          <cell r="A2" t="str">
            <v>Asefa Public Company Limited</v>
          </cell>
        </row>
      </sheetData>
      <sheetData sheetId="40">
        <row r="35">
          <cell r="G35">
            <v>768535.2</v>
          </cell>
        </row>
      </sheetData>
      <sheetData sheetId="41">
        <row r="22">
          <cell r="G22">
            <v>299381790.45999998</v>
          </cell>
          <cell r="K22">
            <v>631917006.37</v>
          </cell>
        </row>
        <row r="30">
          <cell r="G30">
            <v>0</v>
          </cell>
          <cell r="K30">
            <v>2650149.25</v>
          </cell>
        </row>
      </sheetData>
      <sheetData sheetId="42">
        <row r="22">
          <cell r="D22">
            <v>-4401216.1100000003</v>
          </cell>
        </row>
      </sheetData>
      <sheetData sheetId="43">
        <row r="10">
          <cell r="G10">
            <v>8284464.1100000003</v>
          </cell>
          <cell r="K10">
            <v>7129230.46</v>
          </cell>
        </row>
        <row r="17">
          <cell r="G17">
            <v>82870009.110000014</v>
          </cell>
          <cell r="K17">
            <v>53472255.760000005</v>
          </cell>
        </row>
        <row r="75">
          <cell r="G75">
            <v>76763636.700000003</v>
          </cell>
          <cell r="K75">
            <v>81212451.000000015</v>
          </cell>
        </row>
      </sheetData>
      <sheetData sheetId="44"/>
      <sheetData sheetId="45">
        <row r="77">
          <cell r="G77">
            <v>-4555546.34</v>
          </cell>
        </row>
      </sheetData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340.xml><?xml version="1.0" encoding="utf-8"?>
<externalLink xmlns="http://schemas.openxmlformats.org/spreadsheetml/2006/main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41.xml><?xml version="1.0" encoding="utf-8"?>
<externalLink xmlns="http://schemas.openxmlformats.org/spreadsheetml/2006/main">
  <externalBook xmlns:r="http://schemas.openxmlformats.org/officeDocument/2006/relationships" r:id="rId1">
    <sheetNames>
      <sheetName val="กระทบปริมาณยอดยกมาของสินค้า"/>
      <sheetName val="ลูกค้า"/>
      <sheetName val="RM 50"/>
      <sheetName val="RM 50select"/>
      <sheetName val="FG 50"/>
      <sheetName val="test_fg50"/>
      <sheetName val="test_rm50"/>
      <sheetName val="Recovered_Sheet1 (2)"/>
      <sheetName val="jan"/>
      <sheetName val="jan (2)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Dec (2)"/>
      <sheetName val="sqm"/>
      <sheetName val="ft"/>
      <sheetName val="m"/>
      <sheetName val="pcs"/>
      <sheetName val="ea"/>
      <sheetName val="Sheet13"/>
      <sheetName val="Sheet1"/>
      <sheetName val="Sheet3"/>
      <sheetName val="Sheet4"/>
      <sheetName val="Sheet5"/>
      <sheetName val="Gain Loss Calculation"/>
      <sheetName val="TrialBalance Q3-2002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42.xml><?xml version="1.0" encoding="utf-8"?>
<externalLink xmlns="http://schemas.openxmlformats.org/spreadsheetml/2006/main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คชจ.ดำเนินงาน6-43"/>
      <sheetName val="C-6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43.xml><?xml version="1.0" encoding="utf-8"?>
<externalLink xmlns="http://schemas.openxmlformats.org/spreadsheetml/2006/main">
  <externalBook xmlns:r="http://schemas.openxmlformats.org/officeDocument/2006/relationships" r:id="rId1">
    <sheetNames>
      <sheetName val="List data adj."/>
      <sheetName val="cost"/>
      <sheetName val="hypo"/>
    </sheetNames>
    <sheetDataSet>
      <sheetData sheetId="0" refreshError="1">
        <row r="3">
          <cell r="A3" t="str">
            <v>ราคาเสนอขาย</v>
          </cell>
        </row>
        <row r="4">
          <cell r="A4" t="str">
            <v>ราคาเสนอขาย ต่อรองเบื้องต้นได้</v>
          </cell>
        </row>
        <row r="5">
          <cell r="A5" t="str">
            <v xml:space="preserve">ราคาซื้อ-ขายแล้ว เมื่อปี </v>
          </cell>
        </row>
      </sheetData>
      <sheetData sheetId="1"/>
      <sheetData sheetId="2"/>
    </sheetDataSet>
  </externalBook>
</externalLink>
</file>

<file path=xl/externalLinks/externalLink344.xml><?xml version="1.0" encoding="utf-8"?>
<externalLink xmlns="http://schemas.openxmlformats.org/spreadsheetml/2006/main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ข้อมูลฐาน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345.xml><?xml version="1.0" encoding="utf-8"?>
<externalLink xmlns="http://schemas.openxmlformats.org/spreadsheetml/2006/main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C2"/>
      <sheetName val="p&amp;L"/>
      <sheetName val="AFA"/>
      <sheetName val="db"/>
      <sheetName val="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46.xml><?xml version="1.0" encoding="utf-8"?>
<externalLink xmlns="http://schemas.openxmlformats.org/spreadsheetml/2006/main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  <sheetName val="คชจ.ดำเนินงาน6-43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347.xml><?xml version="1.0" encoding="utf-8"?>
<externalLink xmlns="http://schemas.openxmlformats.org/spreadsheetml/2006/main">
  <externalBook xmlns:r="http://schemas.openxmlformats.org/officeDocument/2006/relationships" r:id="rId1">
    <sheetNames>
      <sheetName val="Note"/>
      <sheetName val="Asefa+เอ็นจินาร์"/>
      <sheetName val="Asefa+Lighting"/>
      <sheetName val="Asefa+Varitek"/>
      <sheetName val="Varitek+Lighting"/>
      <sheetName val="Varitek+Engina"/>
      <sheetName val="個品ﾘｽ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48.xml><?xml version="1.0" encoding="utf-8"?>
<externalLink xmlns="http://schemas.openxmlformats.org/spreadsheetml/2006/main">
  <externalBook xmlns:r="http://schemas.openxmlformats.org/officeDocument/2006/relationships" r:id="rId1">
    <sheetNames>
      <sheetName val="FS.E"/>
      <sheetName val="PL.E"/>
      <sheetName val="S.Equity-E"/>
      <sheetName val="CF.E"/>
      <sheetName val="FS.T"/>
      <sheetName val="PL.T"/>
      <sheetName val="S.Equ-T"/>
      <sheetName val="CF.T"/>
      <sheetName val="Z840a "/>
      <sheetName val="Z630 "/>
      <sheetName val="Z631"/>
      <sheetName val="Z631.10 SUD"/>
      <sheetName val="TB"/>
      <sheetName val="WBS"/>
      <sheetName val="WPL"/>
      <sheetName val="Z820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5"/>
      <sheetName val="E6"/>
      <sheetName val="F1"/>
      <sheetName val="F110"/>
      <sheetName val="Formular"/>
    </sheetNames>
    <sheetDataSet>
      <sheetData sheetId="0"/>
      <sheetData sheetId="1"/>
      <sheetData sheetId="2"/>
      <sheetData sheetId="3"/>
      <sheetData sheetId="4"/>
      <sheetData sheetId="5"/>
      <sheetData sheetId="6">
        <row r="14">
          <cell r="S14">
            <v>-91856</v>
          </cell>
        </row>
        <row r="17">
          <cell r="Q17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7C80"/>
  </sheetPr>
  <dimension ref="A1:L59"/>
  <sheetViews>
    <sheetView tabSelected="1" view="pageBreakPreview" zoomScaleSheetLayoutView="100" workbookViewId="0">
      <selection activeCell="J4" sqref="J4:L4"/>
    </sheetView>
  </sheetViews>
  <sheetFormatPr defaultColWidth="9.125" defaultRowHeight="19.8"/>
  <cols>
    <col min="1" max="3" width="1.125" style="2" customWidth="1"/>
    <col min="4" max="4" width="2.375" style="2" customWidth="1"/>
    <col min="5" max="5" width="7.625" style="2" customWidth="1"/>
    <col min="6" max="6" width="11.375" style="2" customWidth="1"/>
    <col min="7" max="7" width="22.375" style="2" customWidth="1"/>
    <col min="8" max="8" width="6.625" style="1" customWidth="1"/>
    <col min="9" max="9" width="0.75" style="2" customWidth="1"/>
    <col min="10" max="10" width="15.625" style="2" customWidth="1"/>
    <col min="11" max="11" width="0.75" style="2" customWidth="1"/>
    <col min="12" max="12" width="14.875" style="2" customWidth="1"/>
    <col min="13" max="16384" width="9.125" style="2"/>
  </cols>
  <sheetData>
    <row r="1" spans="1:12" ht="20.399999999999999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</row>
    <row r="2" spans="1:12" ht="20.399999999999999">
      <c r="A2" s="138" t="s">
        <v>1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</row>
    <row r="3" spans="1:12" ht="20.399999999999999">
      <c r="A3" s="138" t="s">
        <v>2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</row>
    <row r="4" spans="1:12" ht="21.75" customHeight="1">
      <c r="A4" s="3"/>
      <c r="B4" s="3"/>
      <c r="C4" s="3"/>
      <c r="D4" s="3"/>
      <c r="E4" s="3"/>
      <c r="F4" s="3"/>
      <c r="G4" s="3"/>
      <c r="H4" s="4"/>
      <c r="I4" s="19"/>
      <c r="J4" s="139" t="s">
        <v>3</v>
      </c>
      <c r="K4" s="139"/>
      <c r="L4" s="139"/>
    </row>
    <row r="5" spans="1:12">
      <c r="A5" s="3"/>
      <c r="B5" s="3"/>
      <c r="C5" s="3"/>
      <c r="D5" s="3"/>
      <c r="E5" s="3"/>
      <c r="F5" s="3"/>
      <c r="G5" s="3"/>
      <c r="H5" s="5" t="s">
        <v>4</v>
      </c>
      <c r="I5" s="19"/>
      <c r="J5" s="7" t="s">
        <v>5</v>
      </c>
      <c r="K5" s="8"/>
      <c r="L5" s="7" t="s">
        <v>6</v>
      </c>
    </row>
    <row r="6" spans="1:12" ht="20.399999999999999">
      <c r="A6" s="10" t="s">
        <v>7</v>
      </c>
      <c r="B6" s="10"/>
      <c r="C6" s="10"/>
      <c r="D6" s="10"/>
      <c r="E6" s="10"/>
      <c r="F6" s="10"/>
      <c r="G6" s="10"/>
      <c r="H6" s="11"/>
      <c r="I6" s="19"/>
      <c r="J6" s="12"/>
      <c r="K6" s="13"/>
      <c r="L6" s="12"/>
    </row>
    <row r="7" spans="1:12" ht="20.399999999999999">
      <c r="A7" s="10" t="s">
        <v>8</v>
      </c>
      <c r="B7" s="14"/>
      <c r="C7" s="14"/>
      <c r="D7" s="15"/>
      <c r="E7" s="15"/>
      <c r="F7" s="14"/>
      <c r="G7" s="14"/>
      <c r="H7" s="11"/>
      <c r="I7" s="19"/>
      <c r="J7" s="16"/>
      <c r="K7" s="17"/>
      <c r="L7" s="18"/>
    </row>
    <row r="8" spans="1:12">
      <c r="A8" s="14"/>
      <c r="B8" s="14" t="s">
        <v>9</v>
      </c>
      <c r="C8" s="14"/>
      <c r="D8" s="14"/>
      <c r="E8" s="15"/>
      <c r="F8" s="14"/>
      <c r="G8" s="14"/>
      <c r="H8" s="11">
        <v>7</v>
      </c>
      <c r="I8" s="19"/>
      <c r="J8" s="20">
        <v>4509470</v>
      </c>
      <c r="K8" s="20"/>
      <c r="L8" s="20">
        <v>4378739</v>
      </c>
    </row>
    <row r="9" spans="1:12">
      <c r="A9" s="14"/>
      <c r="B9" s="21" t="s">
        <v>10</v>
      </c>
      <c r="C9" s="22"/>
      <c r="D9" s="23"/>
      <c r="E9" s="22"/>
      <c r="F9" s="22"/>
      <c r="G9" s="14"/>
      <c r="H9" s="11">
        <v>8</v>
      </c>
      <c r="I9" s="19"/>
      <c r="J9" s="20">
        <v>13063044</v>
      </c>
      <c r="K9" s="20"/>
      <c r="L9" s="20">
        <v>23637874</v>
      </c>
    </row>
    <row r="10" spans="1:12">
      <c r="A10" s="14"/>
      <c r="B10" s="22" t="s">
        <v>11</v>
      </c>
      <c r="C10" s="22"/>
      <c r="D10" s="23"/>
      <c r="E10" s="22"/>
      <c r="F10" s="22"/>
      <c r="G10" s="14"/>
      <c r="H10" s="11">
        <v>6</v>
      </c>
      <c r="I10" s="19"/>
      <c r="J10" s="20">
        <v>0</v>
      </c>
      <c r="K10" s="20"/>
      <c r="L10" s="20">
        <v>16439</v>
      </c>
    </row>
    <row r="11" spans="1:12">
      <c r="A11" s="14"/>
      <c r="B11" s="22" t="s">
        <v>12</v>
      </c>
      <c r="C11" s="22"/>
      <c r="D11" s="23"/>
      <c r="E11" s="22"/>
      <c r="F11" s="22"/>
      <c r="G11" s="14"/>
      <c r="H11" s="11" t="s">
        <v>140</v>
      </c>
      <c r="I11" s="19"/>
      <c r="J11" s="20">
        <v>165799110</v>
      </c>
      <c r="K11" s="20"/>
      <c r="L11" s="20">
        <v>194340809</v>
      </c>
    </row>
    <row r="12" spans="1:12">
      <c r="A12" s="14"/>
      <c r="B12" s="14" t="s">
        <v>13</v>
      </c>
      <c r="C12" s="14"/>
      <c r="D12" s="15"/>
      <c r="E12" s="15"/>
      <c r="F12" s="14"/>
      <c r="G12" s="14"/>
      <c r="H12" s="11">
        <v>10</v>
      </c>
      <c r="I12" s="19"/>
      <c r="J12" s="20">
        <v>12899310</v>
      </c>
      <c r="K12" s="20"/>
      <c r="L12" s="20">
        <v>5501159</v>
      </c>
    </row>
    <row r="13" spans="1:12" ht="20.399999999999999">
      <c r="A13" s="10" t="s">
        <v>14</v>
      </c>
      <c r="B13" s="14"/>
      <c r="C13" s="14"/>
      <c r="D13" s="14"/>
      <c r="E13" s="15"/>
      <c r="F13" s="14"/>
      <c r="G13" s="14"/>
      <c r="H13" s="11"/>
      <c r="I13" s="24"/>
      <c r="J13" s="25">
        <f>SUM(J8:J12)</f>
        <v>196270934</v>
      </c>
      <c r="K13" s="26"/>
      <c r="L13" s="25">
        <f>SUM(L8:L12)</f>
        <v>227875020</v>
      </c>
    </row>
    <row r="14" spans="1:12" ht="20.399999999999999">
      <c r="A14" s="10" t="s">
        <v>15</v>
      </c>
      <c r="B14" s="14"/>
      <c r="C14" s="14"/>
      <c r="D14" s="15"/>
      <c r="E14" s="15"/>
      <c r="F14" s="14"/>
      <c r="G14" s="14"/>
      <c r="H14" s="11"/>
      <c r="I14" s="28"/>
      <c r="J14" s="20"/>
      <c r="K14" s="29"/>
      <c r="L14" s="20"/>
    </row>
    <row r="15" spans="1:12">
      <c r="A15" s="14"/>
      <c r="B15" s="30" t="s">
        <v>16</v>
      </c>
      <c r="C15" s="14"/>
      <c r="D15" s="15"/>
      <c r="E15" s="31"/>
      <c r="F15" s="14"/>
      <c r="G15" s="14"/>
      <c r="H15" s="11">
        <v>11</v>
      </c>
      <c r="I15" s="19"/>
      <c r="J15" s="20">
        <v>10937538</v>
      </c>
      <c r="K15" s="20"/>
      <c r="L15" s="20">
        <v>6133963</v>
      </c>
    </row>
    <row r="16" spans="1:12">
      <c r="A16" s="14"/>
      <c r="B16" s="2" t="s">
        <v>17</v>
      </c>
      <c r="C16" s="22"/>
      <c r="D16" s="23"/>
      <c r="E16" s="18"/>
      <c r="F16" s="22"/>
      <c r="G16" s="14"/>
      <c r="H16" s="11" t="s">
        <v>141</v>
      </c>
      <c r="I16" s="19"/>
      <c r="J16" s="20">
        <v>23826283</v>
      </c>
      <c r="K16" s="20"/>
      <c r="L16" s="20">
        <v>0</v>
      </c>
    </row>
    <row r="17" spans="1:12">
      <c r="A17" s="14"/>
      <c r="B17" s="14" t="s">
        <v>18</v>
      </c>
      <c r="C17" s="14"/>
      <c r="D17" s="15"/>
      <c r="E17" s="15"/>
      <c r="F17" s="14"/>
      <c r="G17" s="14"/>
      <c r="H17" s="11">
        <v>13</v>
      </c>
      <c r="I17" s="19"/>
      <c r="J17" s="20">
        <v>16823798</v>
      </c>
      <c r="K17" s="20"/>
      <c r="L17" s="20">
        <v>1862467</v>
      </c>
    </row>
    <row r="18" spans="1:12">
      <c r="A18" s="14"/>
      <c r="B18" s="14" t="s">
        <v>19</v>
      </c>
      <c r="C18" s="14"/>
      <c r="D18" s="15"/>
      <c r="E18" s="15"/>
      <c r="F18" s="14"/>
      <c r="G18" s="14"/>
      <c r="H18" s="11">
        <v>28</v>
      </c>
      <c r="I18" s="19"/>
      <c r="J18" s="20">
        <v>4835721</v>
      </c>
      <c r="K18" s="20"/>
      <c r="L18" s="20">
        <v>3037322</v>
      </c>
    </row>
    <row r="19" spans="1:12">
      <c r="A19" s="14"/>
      <c r="B19" s="14" t="s">
        <v>20</v>
      </c>
      <c r="C19" s="14"/>
      <c r="D19" s="15"/>
      <c r="E19" s="15"/>
      <c r="F19" s="14"/>
      <c r="G19" s="14"/>
      <c r="H19" s="11" t="s">
        <v>142</v>
      </c>
      <c r="I19" s="19"/>
      <c r="J19" s="20">
        <v>3172461</v>
      </c>
      <c r="K19" s="20"/>
      <c r="L19" s="20">
        <v>1162786</v>
      </c>
    </row>
    <row r="20" spans="1:12">
      <c r="A20" s="14"/>
      <c r="B20" s="14" t="s">
        <v>21</v>
      </c>
      <c r="C20" s="14"/>
      <c r="D20" s="15"/>
      <c r="E20" s="15"/>
      <c r="F20" s="14"/>
      <c r="G20" s="14"/>
      <c r="H20" s="11" t="s">
        <v>143</v>
      </c>
      <c r="I20" s="19"/>
      <c r="J20" s="20">
        <v>642400</v>
      </c>
      <c r="K20" s="20"/>
      <c r="L20" s="20">
        <v>392400</v>
      </c>
    </row>
    <row r="21" spans="1:12">
      <c r="A21" s="14"/>
      <c r="B21" s="14" t="s">
        <v>22</v>
      </c>
      <c r="C21" s="14"/>
      <c r="D21" s="15"/>
      <c r="E21" s="15"/>
      <c r="F21" s="14"/>
      <c r="G21" s="14"/>
      <c r="H21" s="11" t="s">
        <v>144</v>
      </c>
      <c r="I21" s="19"/>
      <c r="J21" s="20">
        <v>897903</v>
      </c>
      <c r="K21" s="20"/>
      <c r="L21" s="20">
        <v>7868388</v>
      </c>
    </row>
    <row r="22" spans="1:12" ht="20.399999999999999">
      <c r="A22" s="10" t="s">
        <v>23</v>
      </c>
      <c r="B22" s="14"/>
      <c r="C22" s="14"/>
      <c r="D22" s="15"/>
      <c r="E22" s="15"/>
      <c r="F22" s="14"/>
      <c r="G22" s="15"/>
      <c r="H22" s="11"/>
      <c r="I22" s="24"/>
      <c r="J22" s="25">
        <f>SUM(J15:J21)</f>
        <v>61136104</v>
      </c>
      <c r="K22" s="26"/>
      <c r="L22" s="25">
        <f>SUM(L15:L21)</f>
        <v>20457326</v>
      </c>
    </row>
    <row r="23" spans="1:12" ht="21" thickBot="1">
      <c r="A23" s="10" t="s">
        <v>24</v>
      </c>
      <c r="B23" s="10"/>
      <c r="C23" s="10"/>
      <c r="D23" s="32"/>
      <c r="E23" s="32"/>
      <c r="F23" s="32"/>
      <c r="G23" s="15"/>
      <c r="H23" s="11"/>
      <c r="I23" s="24"/>
      <c r="J23" s="33">
        <f>J13+J22</f>
        <v>257407038</v>
      </c>
      <c r="K23" s="26"/>
      <c r="L23" s="33">
        <f>L13+L22</f>
        <v>248332346</v>
      </c>
    </row>
    <row r="24" spans="1:12" ht="20.399999999999999" thickTop="1">
      <c r="H24" s="34"/>
      <c r="I24" s="28"/>
    </row>
    <row r="25" spans="1:12">
      <c r="H25" s="34"/>
      <c r="I25" s="28"/>
    </row>
    <row r="26" spans="1:12">
      <c r="H26" s="34"/>
      <c r="I26" s="28"/>
    </row>
    <row r="27" spans="1:12">
      <c r="H27" s="34"/>
      <c r="I27" s="28"/>
    </row>
    <row r="28" spans="1:12">
      <c r="H28" s="34"/>
      <c r="I28" s="28"/>
    </row>
    <row r="29" spans="1:12" ht="20.399999999999999">
      <c r="A29" s="135" t="s">
        <v>0</v>
      </c>
      <c r="B29" s="135"/>
      <c r="C29" s="135"/>
      <c r="D29" s="135"/>
      <c r="E29" s="135"/>
      <c r="F29" s="135"/>
      <c r="G29" s="135"/>
      <c r="H29" s="135"/>
      <c r="I29" s="135"/>
      <c r="J29" s="135"/>
      <c r="K29" s="135"/>
      <c r="L29" s="135"/>
    </row>
    <row r="30" spans="1:12" ht="20.399999999999999">
      <c r="A30" s="135" t="s">
        <v>1</v>
      </c>
      <c r="B30" s="135"/>
      <c r="C30" s="135"/>
      <c r="D30" s="135"/>
      <c r="E30" s="135"/>
      <c r="F30" s="135"/>
      <c r="G30" s="135"/>
      <c r="H30" s="135"/>
      <c r="I30" s="135"/>
      <c r="J30" s="135"/>
      <c r="K30" s="135"/>
      <c r="L30" s="135"/>
    </row>
    <row r="31" spans="1:12" ht="20.399999999999999">
      <c r="A31" s="135" t="s">
        <v>2</v>
      </c>
      <c r="B31" s="135"/>
      <c r="C31" s="135"/>
      <c r="D31" s="135"/>
      <c r="E31" s="135"/>
      <c r="F31" s="135"/>
      <c r="G31" s="135"/>
      <c r="H31" s="135"/>
      <c r="I31" s="135"/>
      <c r="J31" s="135"/>
      <c r="K31" s="135"/>
      <c r="L31" s="135"/>
    </row>
    <row r="32" spans="1:12" ht="20.25" customHeight="1">
      <c r="A32" s="35"/>
      <c r="B32" s="35"/>
      <c r="C32" s="35"/>
      <c r="D32" s="35"/>
      <c r="E32" s="35"/>
      <c r="F32" s="35"/>
      <c r="G32" s="35"/>
      <c r="I32" s="36"/>
      <c r="J32" s="136" t="s">
        <v>3</v>
      </c>
      <c r="K32" s="136"/>
      <c r="L32" s="136"/>
    </row>
    <row r="33" spans="1:12">
      <c r="A33" s="3"/>
      <c r="B33" s="3"/>
      <c r="C33" s="3"/>
      <c r="D33" s="3"/>
      <c r="E33" s="3"/>
      <c r="F33" s="3"/>
      <c r="G33" s="3"/>
      <c r="H33" s="5" t="s">
        <v>4</v>
      </c>
      <c r="I33" s="6"/>
      <c r="J33" s="7" t="s">
        <v>5</v>
      </c>
      <c r="K33" s="8"/>
      <c r="L33" s="7" t="s">
        <v>6</v>
      </c>
    </row>
    <row r="34" spans="1:12" ht="20.25" customHeight="1">
      <c r="A34" s="137" t="s">
        <v>25</v>
      </c>
      <c r="B34" s="137"/>
      <c r="C34" s="137"/>
      <c r="D34" s="137"/>
      <c r="E34" s="137"/>
      <c r="F34" s="137"/>
      <c r="G34" s="137"/>
      <c r="H34" s="4"/>
    </row>
    <row r="35" spans="1:12" ht="21" customHeight="1">
      <c r="A35" s="38" t="s">
        <v>26</v>
      </c>
      <c r="D35" s="16"/>
      <c r="E35" s="16"/>
      <c r="F35" s="16"/>
      <c r="J35" s="39"/>
      <c r="K35" s="40"/>
      <c r="L35" s="41"/>
    </row>
    <row r="36" spans="1:12" ht="21" customHeight="1">
      <c r="B36" s="2" t="s">
        <v>27</v>
      </c>
      <c r="D36" s="16"/>
      <c r="E36" s="16"/>
      <c r="F36" s="16"/>
      <c r="H36" s="1">
        <v>6</v>
      </c>
      <c r="J36" s="39">
        <v>0</v>
      </c>
      <c r="K36" s="39"/>
      <c r="L36" s="39">
        <v>7017</v>
      </c>
    </row>
    <row r="37" spans="1:12" ht="20.25" customHeight="1">
      <c r="B37" s="2" t="s">
        <v>28</v>
      </c>
      <c r="D37" s="16"/>
      <c r="E37" s="16"/>
      <c r="F37" s="18"/>
      <c r="H37" s="1">
        <v>16</v>
      </c>
      <c r="I37" s="19"/>
      <c r="J37" s="20">
        <v>2384549</v>
      </c>
      <c r="K37" s="20"/>
      <c r="L37" s="20">
        <v>7681603</v>
      </c>
    </row>
    <row r="38" spans="1:12" ht="20.25" customHeight="1">
      <c r="B38" s="42" t="s">
        <v>29</v>
      </c>
      <c r="C38" s="43"/>
      <c r="D38" s="43"/>
      <c r="E38" s="43"/>
      <c r="F38" s="43"/>
      <c r="G38" s="43"/>
      <c r="H38" s="1" t="s">
        <v>145</v>
      </c>
      <c r="I38" s="19"/>
      <c r="J38" s="20">
        <v>1429790</v>
      </c>
      <c r="K38" s="20"/>
      <c r="L38" s="20">
        <v>0</v>
      </c>
    </row>
    <row r="39" spans="1:12" ht="20.25" customHeight="1">
      <c r="B39" s="2" t="s">
        <v>30</v>
      </c>
      <c r="D39" s="16"/>
      <c r="E39" s="16"/>
      <c r="F39" s="18"/>
      <c r="G39" s="1"/>
      <c r="H39" s="1">
        <v>18</v>
      </c>
      <c r="I39" s="19"/>
      <c r="J39" s="20">
        <v>3102962</v>
      </c>
      <c r="K39" s="20"/>
      <c r="L39" s="20">
        <v>4050451</v>
      </c>
    </row>
    <row r="40" spans="1:12" ht="20.25" customHeight="1">
      <c r="A40" s="44" t="s">
        <v>31</v>
      </c>
      <c r="B40" s="45"/>
      <c r="D40" s="16"/>
      <c r="E40" s="16"/>
      <c r="F40" s="16"/>
      <c r="G40" s="46"/>
      <c r="I40" s="24"/>
      <c r="J40" s="25">
        <f>SUM(J36:J39)</f>
        <v>6917301</v>
      </c>
      <c r="K40" s="26"/>
      <c r="L40" s="25">
        <f>SUM(L36:L39)</f>
        <v>11739071</v>
      </c>
    </row>
    <row r="41" spans="1:12" ht="20.25" customHeight="1">
      <c r="A41" s="38" t="s">
        <v>32</v>
      </c>
      <c r="B41" s="45"/>
      <c r="C41" s="45"/>
      <c r="D41" s="16"/>
      <c r="E41" s="16"/>
      <c r="F41" s="16"/>
      <c r="I41" s="28"/>
      <c r="J41" s="20"/>
      <c r="K41" s="26"/>
      <c r="L41" s="20"/>
    </row>
    <row r="42" spans="1:12" ht="20.25" customHeight="1">
      <c r="A42" s="38"/>
      <c r="B42" s="43" t="s">
        <v>33</v>
      </c>
      <c r="C42" s="45"/>
      <c r="D42" s="16"/>
      <c r="E42" s="16"/>
      <c r="F42" s="16"/>
      <c r="H42" s="1" t="s">
        <v>145</v>
      </c>
      <c r="I42" s="28"/>
      <c r="J42" s="20">
        <v>21114733</v>
      </c>
      <c r="K42" s="20"/>
      <c r="L42" s="20">
        <v>0</v>
      </c>
    </row>
    <row r="43" spans="1:12" ht="20.25" customHeight="1">
      <c r="B43" s="2" t="s">
        <v>34</v>
      </c>
      <c r="D43" s="16"/>
      <c r="E43" s="16"/>
      <c r="F43" s="16"/>
      <c r="H43" s="1">
        <v>19</v>
      </c>
      <c r="I43" s="19"/>
      <c r="J43" s="20">
        <v>6411106</v>
      </c>
      <c r="K43" s="26"/>
      <c r="L43" s="20">
        <v>4551233</v>
      </c>
    </row>
    <row r="44" spans="1:12" ht="20.25" customHeight="1">
      <c r="A44" s="44" t="s">
        <v>35</v>
      </c>
      <c r="B44" s="45"/>
      <c r="D44" s="16"/>
      <c r="E44" s="16"/>
      <c r="F44" s="16"/>
      <c r="G44" s="19"/>
      <c r="I44" s="24"/>
      <c r="J44" s="25">
        <f>SUM(J42:J43)</f>
        <v>27525839</v>
      </c>
      <c r="K44" s="26"/>
      <c r="L44" s="25">
        <f>SUM(L42:L43)</f>
        <v>4551233</v>
      </c>
    </row>
    <row r="45" spans="1:12" ht="20.25" customHeight="1">
      <c r="A45" s="44" t="s">
        <v>36</v>
      </c>
      <c r="B45" s="45"/>
      <c r="D45" s="45"/>
      <c r="E45" s="16"/>
      <c r="F45" s="16"/>
      <c r="I45" s="24"/>
      <c r="J45" s="25">
        <f>J40+J44</f>
        <v>34443140</v>
      </c>
      <c r="K45" s="26"/>
      <c r="L45" s="25">
        <f>L40+L44</f>
        <v>16290304</v>
      </c>
    </row>
    <row r="46" spans="1:12" s="38" customFormat="1" ht="20.25" customHeight="1">
      <c r="A46" s="44" t="s">
        <v>37</v>
      </c>
      <c r="B46" s="44"/>
      <c r="C46" s="44"/>
      <c r="D46" s="44"/>
      <c r="E46" s="47"/>
      <c r="F46" s="47"/>
      <c r="H46" s="48"/>
      <c r="I46" s="37"/>
      <c r="J46" s="49"/>
      <c r="K46" s="49"/>
      <c r="L46" s="49"/>
    </row>
    <row r="47" spans="1:12" ht="20.25" customHeight="1">
      <c r="B47" s="2" t="s">
        <v>38</v>
      </c>
      <c r="E47" s="45"/>
      <c r="F47" s="45"/>
      <c r="G47" s="50"/>
      <c r="I47" s="28"/>
      <c r="J47" s="29"/>
      <c r="K47" s="29"/>
      <c r="L47" s="29"/>
    </row>
    <row r="48" spans="1:12" ht="20.25" customHeight="1">
      <c r="C48" s="2" t="s">
        <v>39</v>
      </c>
      <c r="E48" s="45"/>
      <c r="F48" s="45"/>
      <c r="G48" s="50"/>
      <c r="I48" s="28"/>
      <c r="J48" s="29"/>
      <c r="K48" s="29"/>
      <c r="L48" s="29"/>
    </row>
    <row r="49" spans="1:12" ht="20.25" customHeight="1" thickBot="1">
      <c r="D49" s="2" t="s">
        <v>40</v>
      </c>
      <c r="E49" s="45"/>
      <c r="F49" s="45"/>
      <c r="G49" s="50"/>
      <c r="I49" s="28"/>
      <c r="J49" s="51">
        <v>125000000</v>
      </c>
      <c r="K49" s="29"/>
      <c r="L49" s="51">
        <v>125000000</v>
      </c>
    </row>
    <row r="50" spans="1:12" ht="20.25" customHeight="1" thickTop="1">
      <c r="B50" s="2" t="s">
        <v>41</v>
      </c>
      <c r="E50" s="45"/>
      <c r="F50" s="45"/>
      <c r="G50" s="50"/>
      <c r="I50" s="24"/>
      <c r="J50" s="52"/>
      <c r="K50" s="29"/>
      <c r="L50" s="52"/>
    </row>
    <row r="51" spans="1:12" ht="20.25" customHeight="1">
      <c r="D51" s="2" t="s">
        <v>40</v>
      </c>
      <c r="E51" s="45"/>
      <c r="F51" s="45"/>
      <c r="G51" s="50"/>
      <c r="I51" s="24"/>
      <c r="J51" s="20">
        <v>125000000</v>
      </c>
      <c r="K51" s="20"/>
      <c r="L51" s="20">
        <v>125000000</v>
      </c>
    </row>
    <row r="52" spans="1:12" ht="20.25" customHeight="1">
      <c r="A52" s="16"/>
      <c r="B52" s="53" t="s">
        <v>42</v>
      </c>
      <c r="E52" s="16"/>
      <c r="F52" s="16"/>
      <c r="G52" s="16"/>
      <c r="H52" s="1">
        <v>20</v>
      </c>
      <c r="I52" s="19"/>
      <c r="J52" s="20">
        <v>102492000</v>
      </c>
      <c r="K52" s="20"/>
      <c r="L52" s="20">
        <v>102492000</v>
      </c>
    </row>
    <row r="53" spans="1:12" ht="20.25" customHeight="1">
      <c r="A53" s="16"/>
      <c r="B53" s="2" t="s">
        <v>43</v>
      </c>
      <c r="E53" s="16"/>
      <c r="F53" s="16"/>
      <c r="G53" s="16"/>
      <c r="I53" s="19"/>
      <c r="J53" s="20"/>
      <c r="K53" s="20"/>
      <c r="L53" s="20"/>
    </row>
    <row r="54" spans="1:12" ht="20.25" customHeight="1">
      <c r="A54" s="16"/>
      <c r="D54" s="45" t="s">
        <v>44</v>
      </c>
      <c r="E54" s="16"/>
      <c r="F54" s="16"/>
      <c r="G54" s="16"/>
      <c r="I54" s="19"/>
      <c r="J54" s="20"/>
      <c r="K54" s="20"/>
      <c r="L54" s="20"/>
    </row>
    <row r="55" spans="1:12" ht="20.25" customHeight="1">
      <c r="A55" s="16"/>
      <c r="E55" s="2" t="s">
        <v>45</v>
      </c>
      <c r="F55" s="16"/>
      <c r="G55" s="16"/>
      <c r="H55" s="1">
        <v>21</v>
      </c>
      <c r="I55" s="19"/>
      <c r="J55" s="20">
        <v>1411521</v>
      </c>
      <c r="K55" s="20"/>
      <c r="L55" s="20">
        <v>1411521</v>
      </c>
    </row>
    <row r="56" spans="1:12" ht="20.25" customHeight="1">
      <c r="A56" s="16"/>
      <c r="B56" s="45"/>
      <c r="C56" s="45"/>
      <c r="D56" s="45" t="s">
        <v>46</v>
      </c>
      <c r="E56" s="16"/>
      <c r="F56" s="16"/>
      <c r="G56" s="16"/>
      <c r="I56" s="19"/>
      <c r="J56" s="20">
        <v>-5939623</v>
      </c>
      <c r="K56" s="20"/>
      <c r="L56" s="20">
        <v>3138521</v>
      </c>
    </row>
    <row r="57" spans="1:12" ht="20.25" customHeight="1">
      <c r="A57" s="44" t="s">
        <v>47</v>
      </c>
      <c r="B57" s="45"/>
      <c r="D57" s="16"/>
      <c r="E57" s="16"/>
      <c r="F57" s="16"/>
      <c r="G57" s="16"/>
      <c r="I57" s="24"/>
      <c r="J57" s="25">
        <f>SUM(J51:J56)</f>
        <v>222963898</v>
      </c>
      <c r="K57" s="20"/>
      <c r="L57" s="25">
        <f>SUM(L51:L56)</f>
        <v>232042042</v>
      </c>
    </row>
    <row r="58" spans="1:12" ht="20.25" customHeight="1" thickBot="1">
      <c r="A58" s="44" t="s">
        <v>48</v>
      </c>
      <c r="B58" s="44"/>
      <c r="C58" s="47"/>
      <c r="D58" s="47"/>
      <c r="E58" s="47"/>
      <c r="F58" s="47"/>
      <c r="G58" s="54"/>
      <c r="I58" s="24"/>
      <c r="J58" s="33">
        <f>J57+J45</f>
        <v>257407038</v>
      </c>
      <c r="K58" s="20"/>
      <c r="L58" s="33">
        <f>L57+L45</f>
        <v>248332346</v>
      </c>
    </row>
    <row r="59" spans="1:12" ht="12.75" customHeight="1" thickTop="1">
      <c r="A59" s="44"/>
      <c r="B59" s="44"/>
      <c r="C59" s="47"/>
      <c r="D59" s="47"/>
      <c r="E59" s="47"/>
      <c r="F59" s="47"/>
      <c r="G59" s="54"/>
      <c r="I59" s="24"/>
      <c r="J59" s="27"/>
      <c r="K59" s="20"/>
      <c r="L59" s="27"/>
    </row>
  </sheetData>
  <mergeCells count="9">
    <mergeCell ref="A31:L31"/>
    <mergeCell ref="J32:L32"/>
    <mergeCell ref="A34:G34"/>
    <mergeCell ref="A1:L1"/>
    <mergeCell ref="A2:L2"/>
    <mergeCell ref="A3:L3"/>
    <mergeCell ref="J4:L4"/>
    <mergeCell ref="A29:L29"/>
    <mergeCell ref="A30:L30"/>
  </mergeCells>
  <pageMargins left="1.45669291338583" right="0.59055118110236204" top="0.98425196850393704" bottom="0.98425196850393704" header="0.31496062992126" footer="0.15748031496063"/>
  <pageSetup paperSize="9" scale="99" firstPageNumber="5" orientation="portrait" useFirstPageNumber="1" r:id="rId1"/>
  <headerFooter alignWithMargins="0">
    <oddFooter>&amp;L&amp;"Angsana New,Regular"         The accompanying notes are an integral part of the financial statements.&amp;C                   &amp;R&amp;"Angsana New,Regular"&amp;P</oddFooter>
  </headerFooter>
  <rowBreaks count="1" manualBreakCount="1">
    <brk id="28" max="1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7C80"/>
  </sheetPr>
  <dimension ref="A1:L24"/>
  <sheetViews>
    <sheetView view="pageBreakPreview" zoomScaleSheetLayoutView="100" workbookViewId="0">
      <selection activeCell="J4" sqref="J4:L4"/>
    </sheetView>
  </sheetViews>
  <sheetFormatPr defaultColWidth="9.125" defaultRowHeight="19.8"/>
  <cols>
    <col min="1" max="3" width="1.125" style="2" customWidth="1"/>
    <col min="4" max="4" width="2.375" style="2" customWidth="1"/>
    <col min="5" max="5" width="7.625" style="2" customWidth="1"/>
    <col min="6" max="6" width="11.375" style="2" customWidth="1"/>
    <col min="7" max="7" width="22.125" style="2" customWidth="1"/>
    <col min="8" max="8" width="7.625" style="1" customWidth="1"/>
    <col min="9" max="9" width="0.625" style="2" customWidth="1"/>
    <col min="10" max="10" width="14.75" style="2" customWidth="1"/>
    <col min="11" max="11" width="0.625" style="2" customWidth="1"/>
    <col min="12" max="12" width="14.75" style="2" customWidth="1"/>
    <col min="13" max="16384" width="9.125" style="2"/>
  </cols>
  <sheetData>
    <row r="1" spans="1:12" ht="20.399999999999999">
      <c r="A1" s="140" t="s">
        <v>0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</row>
    <row r="2" spans="1:12" s="57" customFormat="1" ht="20.399999999999999">
      <c r="A2" s="140" t="s">
        <v>62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</row>
    <row r="3" spans="1:12" s="57" customFormat="1" ht="20.399999999999999">
      <c r="A3" s="141" t="s">
        <v>63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</row>
    <row r="4" spans="1:12" s="57" customFormat="1">
      <c r="A4" s="45"/>
      <c r="B4" s="45"/>
      <c r="C4" s="16"/>
      <c r="D4" s="16"/>
      <c r="E4" s="16"/>
      <c r="F4" s="16"/>
      <c r="G4" s="58"/>
      <c r="H4" s="1"/>
      <c r="I4" s="2"/>
      <c r="J4" s="139" t="s">
        <v>3</v>
      </c>
      <c r="K4" s="139"/>
      <c r="L4" s="139"/>
    </row>
    <row r="5" spans="1:12" s="57" customFormat="1">
      <c r="A5" s="45"/>
      <c r="B5" s="45"/>
      <c r="C5" s="16"/>
      <c r="D5" s="16"/>
      <c r="E5" s="16"/>
      <c r="F5" s="16"/>
      <c r="G5" s="58"/>
      <c r="H5" s="5" t="s">
        <v>4</v>
      </c>
      <c r="I5" s="2"/>
      <c r="J5" s="59">
        <v>2020</v>
      </c>
      <c r="K5" s="60"/>
      <c r="L5" s="59">
        <v>2019</v>
      </c>
    </row>
    <row r="6" spans="1:12" s="57" customFormat="1">
      <c r="A6" s="45"/>
      <c r="B6" s="45"/>
      <c r="C6" s="16"/>
      <c r="D6" s="16"/>
      <c r="E6" s="16"/>
      <c r="F6" s="16"/>
      <c r="G6" s="58"/>
      <c r="H6" s="1">
        <v>4</v>
      </c>
      <c r="I6" s="2"/>
      <c r="J6" s="73"/>
      <c r="K6" s="60"/>
      <c r="L6" s="73"/>
    </row>
    <row r="7" spans="1:12" s="57" customFormat="1" ht="20.399999999999999">
      <c r="A7" s="38" t="s">
        <v>49</v>
      </c>
      <c r="B7" s="38"/>
      <c r="C7" s="38"/>
      <c r="D7" s="38"/>
      <c r="E7" s="47"/>
      <c r="F7" s="47"/>
      <c r="G7" s="58"/>
      <c r="H7" s="1"/>
      <c r="I7" s="2"/>
      <c r="J7" s="20">
        <v>102407176</v>
      </c>
      <c r="K7" s="20"/>
      <c r="L7" s="20">
        <v>143093903</v>
      </c>
    </row>
    <row r="8" spans="1:12" s="57" customFormat="1">
      <c r="A8" s="45" t="s">
        <v>50</v>
      </c>
      <c r="B8" s="2"/>
      <c r="C8" s="45"/>
      <c r="D8" s="45"/>
      <c r="E8" s="16"/>
      <c r="F8" s="16"/>
      <c r="G8" s="58"/>
      <c r="H8" s="1"/>
      <c r="I8" s="2"/>
      <c r="J8" s="61">
        <v>-72531995</v>
      </c>
      <c r="K8" s="20"/>
      <c r="L8" s="61">
        <v>-98004767</v>
      </c>
    </row>
    <row r="9" spans="1:12" s="57" customFormat="1" ht="20.399999999999999">
      <c r="A9" s="69" t="s">
        <v>51</v>
      </c>
      <c r="B9" s="38"/>
      <c r="C9" s="44"/>
      <c r="D9" s="44"/>
      <c r="E9" s="47"/>
      <c r="F9" s="16"/>
      <c r="G9" s="58"/>
      <c r="H9" s="1"/>
      <c r="I9" s="2"/>
      <c r="J9" s="20">
        <f>SUM(J7:J8)</f>
        <v>29875181</v>
      </c>
      <c r="K9" s="20"/>
      <c r="L9" s="20">
        <f>SUM(L7:L8)</f>
        <v>45089136</v>
      </c>
    </row>
    <row r="10" spans="1:12">
      <c r="A10" s="45" t="s">
        <v>52</v>
      </c>
      <c r="B10" s="45"/>
      <c r="C10" s="45"/>
      <c r="D10" s="45"/>
      <c r="E10" s="17"/>
      <c r="F10" s="17"/>
      <c r="G10" s="63"/>
      <c r="H10" s="4">
        <v>6</v>
      </c>
      <c r="I10" s="45"/>
      <c r="J10" s="52">
        <v>1405679</v>
      </c>
      <c r="K10" s="52"/>
      <c r="L10" s="52">
        <v>4518167</v>
      </c>
    </row>
    <row r="11" spans="1:12">
      <c r="A11" s="50" t="s">
        <v>53</v>
      </c>
      <c r="C11" s="45"/>
      <c r="D11" s="45"/>
      <c r="E11" s="16"/>
      <c r="F11" s="16"/>
      <c r="G11" s="58"/>
      <c r="H11" s="1">
        <v>6</v>
      </c>
      <c r="J11" s="52">
        <v>-39724282</v>
      </c>
      <c r="K11" s="52"/>
      <c r="L11" s="52">
        <v>-35660542</v>
      </c>
    </row>
    <row r="12" spans="1:12">
      <c r="A12" s="74" t="s">
        <v>54</v>
      </c>
      <c r="C12" s="45"/>
      <c r="D12" s="45"/>
      <c r="E12" s="16"/>
      <c r="F12" s="16"/>
      <c r="G12" s="58"/>
      <c r="J12" s="52">
        <v>-1378742</v>
      </c>
      <c r="K12" s="52"/>
      <c r="L12" s="52">
        <v>-11016</v>
      </c>
    </row>
    <row r="13" spans="1:12" ht="20.399999999999999">
      <c r="A13" s="75" t="s">
        <v>55</v>
      </c>
      <c r="B13" s="45"/>
      <c r="C13" s="45"/>
      <c r="D13" s="45"/>
      <c r="E13" s="16"/>
      <c r="F13" s="16"/>
      <c r="G13" s="58"/>
      <c r="J13" s="65">
        <f>SUM(J9:J12)</f>
        <v>-9822164</v>
      </c>
      <c r="K13" s="20"/>
      <c r="L13" s="65">
        <f>SUM(L9:L12)</f>
        <v>13935745</v>
      </c>
    </row>
    <row r="14" spans="1:12">
      <c r="A14" s="50" t="s">
        <v>64</v>
      </c>
      <c r="C14" s="45"/>
      <c r="D14" s="45"/>
      <c r="E14" s="16"/>
      <c r="F14" s="16"/>
      <c r="G14" s="58"/>
      <c r="H14" s="1">
        <v>14</v>
      </c>
      <c r="J14" s="61">
        <v>1756544</v>
      </c>
      <c r="K14" s="20"/>
      <c r="L14" s="61">
        <v>-1634051</v>
      </c>
    </row>
    <row r="15" spans="1:12" ht="20.399999999999999">
      <c r="A15" s="62" t="s">
        <v>56</v>
      </c>
      <c r="B15" s="14"/>
      <c r="C15" s="14"/>
      <c r="D15" s="14"/>
      <c r="E15" s="15"/>
      <c r="F15" s="15"/>
      <c r="G15" s="76"/>
      <c r="J15" s="65">
        <f>SUM(J13:J14)</f>
        <v>-8065620</v>
      </c>
      <c r="K15" s="52"/>
      <c r="L15" s="65">
        <f>SUM(L13:L14)</f>
        <v>12301694</v>
      </c>
    </row>
    <row r="16" spans="1:12" ht="20.399999999999999">
      <c r="A16" s="62" t="s">
        <v>57</v>
      </c>
      <c r="B16" s="14"/>
      <c r="C16" s="14"/>
      <c r="D16" s="14"/>
      <c r="E16" s="15"/>
      <c r="F16" s="15"/>
      <c r="G16" s="76"/>
      <c r="J16" s="52"/>
      <c r="K16" s="52"/>
      <c r="L16" s="52"/>
    </row>
    <row r="17" spans="1:12" ht="20.399999999999999">
      <c r="A17" s="62"/>
      <c r="B17" s="62" t="s">
        <v>58</v>
      </c>
      <c r="C17" s="64"/>
      <c r="D17" s="64"/>
      <c r="E17" s="66"/>
      <c r="F17" s="66"/>
      <c r="G17" s="66"/>
      <c r="J17" s="52"/>
      <c r="K17" s="52"/>
      <c r="L17" s="52"/>
    </row>
    <row r="18" spans="1:12">
      <c r="A18" s="50"/>
      <c r="B18" s="50"/>
      <c r="C18" s="50" t="e">
        <f>#REF!</f>
        <v>#REF!</v>
      </c>
      <c r="D18" s="50"/>
      <c r="E18" s="22"/>
      <c r="F18" s="22"/>
      <c r="G18" s="22"/>
      <c r="H18" s="1">
        <v>19</v>
      </c>
      <c r="J18" s="68">
        <v>-920668</v>
      </c>
      <c r="K18" s="68"/>
      <c r="L18" s="68">
        <v>-173525</v>
      </c>
    </row>
    <row r="19" spans="1:12" ht="21" thickBot="1">
      <c r="A19" s="69" t="s">
        <v>59</v>
      </c>
      <c r="B19" s="50"/>
      <c r="C19" s="50"/>
      <c r="D19" s="50"/>
      <c r="E19" s="22"/>
      <c r="F19" s="22"/>
      <c r="G19" s="22"/>
      <c r="J19" s="70">
        <f>SUM(J15:J18)</f>
        <v>-8986288</v>
      </c>
      <c r="K19" s="68"/>
      <c r="L19" s="70">
        <f>SUM(L15:L18)</f>
        <v>12128169</v>
      </c>
    </row>
    <row r="20" spans="1:12" ht="20.399999999999999" thickTop="1">
      <c r="A20" s="50"/>
      <c r="B20" s="50"/>
      <c r="C20" s="50"/>
      <c r="D20" s="50"/>
      <c r="J20" s="68"/>
      <c r="K20" s="68"/>
      <c r="L20" s="68"/>
    </row>
    <row r="21" spans="1:12">
      <c r="A21" s="50"/>
      <c r="B21" s="50"/>
      <c r="C21" s="50"/>
      <c r="D21" s="50"/>
      <c r="J21" s="68"/>
      <c r="K21" s="68"/>
      <c r="L21" s="68"/>
    </row>
    <row r="22" spans="1:12" ht="21" thickBot="1">
      <c r="A22" s="38"/>
      <c r="B22" s="69" t="s">
        <v>60</v>
      </c>
      <c r="H22" s="1">
        <v>4</v>
      </c>
      <c r="J22" s="71">
        <v>-3.2262480000000003E-2</v>
      </c>
      <c r="K22" s="77"/>
      <c r="L22" s="71">
        <v>5.2632965861350134E-2</v>
      </c>
    </row>
    <row r="23" spans="1:12" ht="21" thickTop="1" thickBot="1">
      <c r="B23" s="50" t="s">
        <v>61</v>
      </c>
      <c r="H23" s="1">
        <v>4</v>
      </c>
      <c r="J23" s="72">
        <v>250000000</v>
      </c>
      <c r="K23" s="52"/>
      <c r="L23" s="72">
        <v>233726027</v>
      </c>
    </row>
    <row r="24" spans="1:12" ht="20.399999999999999" thickTop="1">
      <c r="E24" s="16"/>
      <c r="F24" s="16"/>
      <c r="G24" s="58"/>
      <c r="J24" s="27"/>
      <c r="K24" s="27"/>
      <c r="L24" s="27"/>
    </row>
  </sheetData>
  <mergeCells count="4">
    <mergeCell ref="A2:L2"/>
    <mergeCell ref="A3:L3"/>
    <mergeCell ref="J4:L4"/>
    <mergeCell ref="A1:L1"/>
  </mergeCells>
  <pageMargins left="1.45669291338583" right="0.59055118110236204" top="0.98425196850393704" bottom="0.98425196850393704" header="0.31496062992126" footer="0.15748031496063"/>
  <pageSetup paperSize="9" firstPageNumber="7" orientation="portrait" useFirstPageNumber="1" r:id="rId1"/>
  <headerFooter alignWithMargins="0">
    <oddFooter>&amp;L&amp;"Angsana New,Regular"The accompanying notes are an integral part of the financial statements.&amp;C            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7C80"/>
  </sheetPr>
  <dimension ref="A1:S29"/>
  <sheetViews>
    <sheetView showGridLines="0" view="pageBreakPreview" zoomScale="90" zoomScaleSheetLayoutView="90" workbookViewId="0">
      <selection activeCell="G4" sqref="G4:S4"/>
    </sheetView>
  </sheetViews>
  <sheetFormatPr defaultColWidth="9.125" defaultRowHeight="19.8"/>
  <cols>
    <col min="1" max="2" width="2" style="22" customWidth="1"/>
    <col min="3" max="3" width="32.75" style="22" customWidth="1"/>
    <col min="4" max="4" width="8" style="22" customWidth="1"/>
    <col min="5" max="5" width="7.625" style="22" customWidth="1"/>
    <col min="6" max="6" width="0.875" style="22" customWidth="1"/>
    <col min="7" max="7" width="16.75" style="22" customWidth="1"/>
    <col min="8" max="8" width="0.875" style="22" customWidth="1"/>
    <col min="9" max="9" width="16.75" style="22" customWidth="1"/>
    <col min="10" max="10" width="0.75" style="22" customWidth="1"/>
    <col min="11" max="11" width="16.75" style="22" customWidth="1"/>
    <col min="12" max="12" width="0.875" style="22" customWidth="1"/>
    <col min="13" max="13" width="16.75" style="22" customWidth="1"/>
    <col min="14" max="14" width="0.875" style="22" customWidth="1"/>
    <col min="15" max="15" width="16.75" style="22" customWidth="1"/>
    <col min="16" max="16" width="0.875" style="22" customWidth="1"/>
    <col min="17" max="17" width="16.75" style="22" customWidth="1"/>
    <col min="18" max="18" width="1.125" style="22" customWidth="1"/>
    <col min="19" max="19" width="16.75" style="22" customWidth="1"/>
    <col min="20" max="16384" width="9.125" style="22"/>
  </cols>
  <sheetData>
    <row r="1" spans="1:19" ht="20.399999999999999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</row>
    <row r="2" spans="1:19" ht="20.399999999999999">
      <c r="A2" s="138" t="s">
        <v>65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</row>
    <row r="3" spans="1:19" ht="20.399999999999999">
      <c r="A3" s="138" t="s">
        <v>63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</row>
    <row r="4" spans="1:19">
      <c r="A4" s="1"/>
      <c r="B4" s="1"/>
      <c r="C4" s="1"/>
      <c r="D4" s="1"/>
      <c r="E4" s="1"/>
      <c r="F4" s="4"/>
      <c r="G4" s="142" t="s">
        <v>3</v>
      </c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</row>
    <row r="5" spans="1:19">
      <c r="C5" s="78"/>
      <c r="D5" s="78"/>
      <c r="E5" s="78"/>
      <c r="F5" s="78"/>
      <c r="G5" s="11"/>
      <c r="H5" s="11"/>
      <c r="I5" s="79"/>
      <c r="J5" s="79"/>
      <c r="K5" s="80"/>
      <c r="L5" s="80"/>
      <c r="M5" s="80"/>
      <c r="N5" s="79"/>
      <c r="O5" s="143" t="s">
        <v>66</v>
      </c>
      <c r="P5" s="143"/>
      <c r="Q5" s="143"/>
      <c r="R5" s="79"/>
      <c r="S5" s="79"/>
    </row>
    <row r="6" spans="1:19">
      <c r="C6" s="78"/>
      <c r="D6" s="78"/>
      <c r="E6" s="78"/>
      <c r="F6" s="78"/>
      <c r="G6" s="11"/>
      <c r="H6" s="11"/>
      <c r="I6" s="79"/>
      <c r="J6" s="79"/>
      <c r="K6" s="81"/>
      <c r="L6" s="81"/>
      <c r="M6" s="81"/>
      <c r="N6" s="79"/>
      <c r="O6" s="82" t="s">
        <v>67</v>
      </c>
      <c r="P6" s="82"/>
      <c r="Q6" s="82"/>
      <c r="R6" s="81"/>
      <c r="S6" s="81"/>
    </row>
    <row r="7" spans="1:19" ht="21.75" customHeight="1">
      <c r="C7" s="83"/>
      <c r="D7" s="83"/>
      <c r="E7" s="83"/>
      <c r="F7" s="83"/>
      <c r="G7" s="11"/>
      <c r="H7" s="11"/>
      <c r="I7" s="14"/>
      <c r="J7" s="11"/>
      <c r="K7" s="142" t="s">
        <v>43</v>
      </c>
      <c r="L7" s="142"/>
      <c r="M7" s="142"/>
      <c r="N7" s="11"/>
      <c r="O7" s="59" t="s">
        <v>68</v>
      </c>
      <c r="P7" s="4"/>
      <c r="Q7" s="84" t="s">
        <v>69</v>
      </c>
      <c r="R7" s="11"/>
      <c r="S7" s="11"/>
    </row>
    <row r="8" spans="1:19">
      <c r="G8" s="11" t="s">
        <v>70</v>
      </c>
      <c r="H8" s="11"/>
      <c r="I8" s="11" t="s">
        <v>71</v>
      </c>
      <c r="J8" s="11"/>
      <c r="K8" s="11" t="s">
        <v>44</v>
      </c>
      <c r="L8" s="11"/>
      <c r="M8" s="14"/>
      <c r="N8" s="14"/>
      <c r="O8" s="1"/>
      <c r="Q8" s="85" t="s">
        <v>72</v>
      </c>
      <c r="R8" s="14"/>
      <c r="S8" s="11"/>
    </row>
    <row r="9" spans="1:19">
      <c r="A9" s="1"/>
      <c r="B9" s="1"/>
      <c r="C9" s="1"/>
      <c r="D9" s="1"/>
      <c r="E9" s="86" t="s">
        <v>4</v>
      </c>
      <c r="F9" s="1"/>
      <c r="G9" s="87" t="s">
        <v>73</v>
      </c>
      <c r="H9" s="11"/>
      <c r="I9" s="87" t="s">
        <v>73</v>
      </c>
      <c r="J9" s="11"/>
      <c r="K9" s="87" t="s">
        <v>74</v>
      </c>
      <c r="L9" s="11"/>
      <c r="M9" s="87" t="s">
        <v>46</v>
      </c>
      <c r="N9" s="11"/>
      <c r="O9" s="5" t="s">
        <v>75</v>
      </c>
      <c r="P9" s="1"/>
      <c r="Q9" s="88" t="s">
        <v>76</v>
      </c>
      <c r="R9" s="11"/>
      <c r="S9" s="87" t="s">
        <v>77</v>
      </c>
    </row>
    <row r="10" spans="1:19" ht="20.399999999999999">
      <c r="A10" s="89" t="s">
        <v>78</v>
      </c>
      <c r="E10" s="1"/>
      <c r="G10" s="90">
        <v>125000000</v>
      </c>
      <c r="H10" s="91"/>
      <c r="I10" s="90">
        <v>102492000</v>
      </c>
      <c r="J10" s="91"/>
      <c r="K10" s="90">
        <v>1411521</v>
      </c>
      <c r="L10" s="91"/>
      <c r="M10" s="90">
        <v>3138521</v>
      </c>
      <c r="N10" s="91"/>
      <c r="O10" s="91">
        <v>0</v>
      </c>
      <c r="P10" s="91"/>
      <c r="Q10" s="92">
        <f>SUM(N10:P10)</f>
        <v>0</v>
      </c>
      <c r="R10" s="91"/>
      <c r="S10" s="90">
        <f>SUM(G10:M10)+Q10</f>
        <v>232042042</v>
      </c>
    </row>
    <row r="11" spans="1:19">
      <c r="A11" s="93" t="s">
        <v>79</v>
      </c>
      <c r="B11" s="93"/>
      <c r="C11" s="93"/>
      <c r="E11" s="1"/>
      <c r="G11" s="90"/>
      <c r="H11" s="91"/>
      <c r="I11" s="90"/>
      <c r="J11" s="91"/>
      <c r="K11" s="90"/>
      <c r="L11" s="91"/>
      <c r="M11" s="90"/>
      <c r="N11" s="91"/>
      <c r="O11" s="91"/>
      <c r="P11" s="91"/>
      <c r="Q11" s="90"/>
      <c r="R11" s="91"/>
      <c r="S11" s="90"/>
    </row>
    <row r="12" spans="1:19">
      <c r="A12" s="93" t="s">
        <v>80</v>
      </c>
      <c r="B12" s="93"/>
      <c r="C12" s="93"/>
      <c r="E12" s="1">
        <v>3</v>
      </c>
      <c r="G12" s="94">
        <v>0</v>
      </c>
      <c r="H12" s="91"/>
      <c r="I12" s="94">
        <v>0</v>
      </c>
      <c r="J12" s="91"/>
      <c r="K12" s="94">
        <v>0</v>
      </c>
      <c r="L12" s="91"/>
      <c r="M12" s="94">
        <v>-91856</v>
      </c>
      <c r="N12" s="91"/>
      <c r="O12" s="94">
        <v>0</v>
      </c>
      <c r="P12" s="91"/>
      <c r="Q12" s="94">
        <f>SUM(N12:P12)</f>
        <v>0</v>
      </c>
      <c r="R12" s="91"/>
      <c r="S12" s="94">
        <f>'[348]S.Equ-T'!S14</f>
        <v>-91856</v>
      </c>
    </row>
    <row r="13" spans="1:19" ht="20.399999999999999">
      <c r="A13" s="89" t="s">
        <v>81</v>
      </c>
      <c r="E13" s="1"/>
      <c r="G13" s="90">
        <f>SUM(G10:G12)</f>
        <v>125000000</v>
      </c>
      <c r="H13" s="91"/>
      <c r="I13" s="90">
        <f>SUM(I10:I12)</f>
        <v>102492000</v>
      </c>
      <c r="J13" s="91"/>
      <c r="K13" s="90">
        <f>SUM(K10:K12)</f>
        <v>1411521</v>
      </c>
      <c r="L13" s="90"/>
      <c r="M13" s="90">
        <f>SUM(M10:M12)</f>
        <v>3046665</v>
      </c>
      <c r="N13" s="91"/>
      <c r="O13" s="90">
        <f>SUM(O10:O12)</f>
        <v>0</v>
      </c>
      <c r="P13" s="91"/>
      <c r="Q13" s="90">
        <f>SUM(Q10:Q12)</f>
        <v>0</v>
      </c>
      <c r="R13" s="91"/>
      <c r="S13" s="90">
        <f>SUM(S10:S12)</f>
        <v>231950186</v>
      </c>
    </row>
    <row r="14" spans="1:19">
      <c r="A14" s="95" t="s">
        <v>82</v>
      </c>
      <c r="B14" s="96"/>
      <c r="E14" s="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2"/>
      <c r="R14" s="91"/>
      <c r="S14" s="90"/>
    </row>
    <row r="15" spans="1:19" hidden="1">
      <c r="A15" s="95"/>
      <c r="B15" s="93" t="s">
        <v>45</v>
      </c>
      <c r="E15" s="1"/>
      <c r="G15" s="91">
        <v>0</v>
      </c>
      <c r="H15" s="91"/>
      <c r="I15" s="91">
        <v>0</v>
      </c>
      <c r="J15" s="91"/>
      <c r="K15" s="91">
        <v>0</v>
      </c>
      <c r="L15" s="91"/>
      <c r="M15" s="91">
        <v>0</v>
      </c>
      <c r="N15" s="91"/>
      <c r="O15" s="91">
        <v>0</v>
      </c>
      <c r="P15" s="91"/>
      <c r="Q15" s="92">
        <f>'[348]S.Equ-T'!Q17</f>
        <v>0</v>
      </c>
      <c r="R15" s="91"/>
      <c r="S15" s="90">
        <f>SUM(G15:M15)+Q15</f>
        <v>0</v>
      </c>
    </row>
    <row r="16" spans="1:19">
      <c r="A16" s="95"/>
      <c r="B16" s="96" t="s">
        <v>83</v>
      </c>
      <c r="E16" s="1"/>
      <c r="G16" s="91">
        <v>0</v>
      </c>
      <c r="H16" s="91"/>
      <c r="I16" s="91">
        <v>0</v>
      </c>
      <c r="J16" s="91"/>
      <c r="K16" s="91">
        <v>0</v>
      </c>
      <c r="L16" s="91"/>
      <c r="M16" s="91">
        <v>-8065620</v>
      </c>
      <c r="N16" s="91"/>
      <c r="O16" s="91">
        <v>-920668</v>
      </c>
      <c r="P16" s="91"/>
      <c r="Q16" s="92">
        <f>SUM(N16:P16)</f>
        <v>-920668</v>
      </c>
      <c r="R16" s="91"/>
      <c r="S16" s="90">
        <f>SUM(G16:M16)+Q16</f>
        <v>-8986288</v>
      </c>
    </row>
    <row r="17" spans="1:19">
      <c r="A17" s="95"/>
      <c r="B17" s="50" t="s">
        <v>84</v>
      </c>
      <c r="E17" s="1">
        <v>19</v>
      </c>
      <c r="G17" s="97">
        <v>0</v>
      </c>
      <c r="H17" s="91"/>
      <c r="I17" s="97">
        <v>0</v>
      </c>
      <c r="J17" s="91"/>
      <c r="K17" s="97">
        <v>0</v>
      </c>
      <c r="L17" s="91"/>
      <c r="M17" s="97">
        <v>-920668</v>
      </c>
      <c r="N17" s="91"/>
      <c r="O17" s="97">
        <v>920668</v>
      </c>
      <c r="P17" s="91"/>
      <c r="Q17" s="92">
        <f>SUM(N17:P17)</f>
        <v>920668</v>
      </c>
      <c r="R17" s="91"/>
      <c r="S17" s="90">
        <f>SUM(G17:M17)+Q17</f>
        <v>0</v>
      </c>
    </row>
    <row r="18" spans="1:19" ht="21" thickBot="1">
      <c r="A18" s="89" t="s">
        <v>85</v>
      </c>
      <c r="B18" s="96"/>
      <c r="E18" s="1"/>
      <c r="G18" s="98">
        <f>SUM(G13:G17)</f>
        <v>125000000</v>
      </c>
      <c r="H18" s="91"/>
      <c r="I18" s="98">
        <f>SUM(I13:I17)</f>
        <v>102492000</v>
      </c>
      <c r="J18" s="91"/>
      <c r="K18" s="98">
        <f>SUM(K13:K17)</f>
        <v>1411521</v>
      </c>
      <c r="L18" s="91"/>
      <c r="M18" s="98">
        <f>SUM(M13:M17)</f>
        <v>-5939623</v>
      </c>
      <c r="N18" s="91"/>
      <c r="O18" s="98">
        <f>SUM(O13:O17)</f>
        <v>0</v>
      </c>
      <c r="P18" s="91"/>
      <c r="Q18" s="98">
        <f>SUM(Q13:Q17)</f>
        <v>0</v>
      </c>
      <c r="R18" s="91"/>
      <c r="S18" s="98">
        <f>SUM(S13:S17)</f>
        <v>222963898</v>
      </c>
    </row>
    <row r="19" spans="1:19" ht="15" customHeight="1" thickTop="1">
      <c r="A19" s="1"/>
      <c r="B19" s="1"/>
      <c r="C19" s="1"/>
      <c r="D19" s="1"/>
      <c r="E19" s="99"/>
      <c r="F19" s="1"/>
      <c r="G19" s="4"/>
      <c r="H19" s="4"/>
      <c r="I19" s="4"/>
      <c r="J19" s="4"/>
      <c r="K19" s="4"/>
      <c r="L19" s="4"/>
      <c r="M19" s="100"/>
      <c r="N19" s="4"/>
      <c r="O19" s="4"/>
      <c r="P19" s="4"/>
      <c r="Q19" s="84"/>
      <c r="R19" s="4"/>
      <c r="S19" s="4"/>
    </row>
    <row r="20" spans="1:19" ht="20.399999999999999">
      <c r="A20" s="101" t="s">
        <v>86</v>
      </c>
      <c r="B20" s="96"/>
      <c r="E20" s="1"/>
      <c r="G20" s="90">
        <v>80000000</v>
      </c>
      <c r="H20" s="91"/>
      <c r="I20" s="90">
        <v>0</v>
      </c>
      <c r="J20" s="91"/>
      <c r="K20" s="90">
        <v>796436</v>
      </c>
      <c r="L20" s="91"/>
      <c r="M20" s="90">
        <v>4625437</v>
      </c>
      <c r="N20" s="91"/>
      <c r="O20" s="91">
        <v>0</v>
      </c>
      <c r="P20" s="91"/>
      <c r="Q20" s="92">
        <f t="shared" ref="Q20:Q27" si="0">SUM(N20:P20)</f>
        <v>0</v>
      </c>
      <c r="R20" s="91"/>
      <c r="S20" s="90">
        <f>SUM(G20:M20)+Q20</f>
        <v>85421873</v>
      </c>
    </row>
    <row r="21" spans="1:19">
      <c r="A21" s="96" t="s">
        <v>82</v>
      </c>
      <c r="B21" s="93"/>
      <c r="E21" s="1"/>
      <c r="G21" s="90"/>
      <c r="H21" s="91"/>
      <c r="I21" s="91"/>
      <c r="J21" s="91"/>
      <c r="K21" s="91"/>
      <c r="L21" s="91"/>
      <c r="M21" s="91"/>
      <c r="N21" s="91"/>
      <c r="O21" s="91"/>
      <c r="P21" s="91"/>
      <c r="Q21" s="92"/>
      <c r="R21" s="91"/>
      <c r="S21" s="92"/>
    </row>
    <row r="22" spans="1:19">
      <c r="A22" s="96"/>
      <c r="B22" s="93" t="s">
        <v>87</v>
      </c>
      <c r="E22" s="1">
        <v>20</v>
      </c>
      <c r="G22" s="90">
        <v>45000000</v>
      </c>
      <c r="H22" s="91"/>
      <c r="I22" s="90">
        <v>108000000</v>
      </c>
      <c r="J22" s="91"/>
      <c r="K22" s="90">
        <v>0</v>
      </c>
      <c r="L22" s="91"/>
      <c r="M22" s="90">
        <v>0</v>
      </c>
      <c r="N22" s="91"/>
      <c r="O22" s="91">
        <v>0</v>
      </c>
      <c r="P22" s="91"/>
      <c r="Q22" s="92">
        <f t="shared" si="0"/>
        <v>0</v>
      </c>
      <c r="R22" s="91"/>
      <c r="S22" s="90">
        <f t="shared" ref="S22:S27" si="1">SUM(G22:M22)+Q22</f>
        <v>153000000</v>
      </c>
    </row>
    <row r="23" spans="1:19">
      <c r="A23" s="96"/>
      <c r="B23" s="93" t="s">
        <v>88</v>
      </c>
      <c r="E23" s="1">
        <v>20</v>
      </c>
      <c r="G23" s="90">
        <v>0</v>
      </c>
      <c r="H23" s="91"/>
      <c r="I23" s="90">
        <v>-5508000</v>
      </c>
      <c r="J23" s="91"/>
      <c r="K23" s="90">
        <v>0</v>
      </c>
      <c r="L23" s="91"/>
      <c r="M23" s="90">
        <v>0</v>
      </c>
      <c r="N23" s="91"/>
      <c r="O23" s="91">
        <v>0</v>
      </c>
      <c r="P23" s="91"/>
      <c r="Q23" s="92">
        <f t="shared" si="0"/>
        <v>0</v>
      </c>
      <c r="R23" s="91"/>
      <c r="S23" s="90">
        <f t="shared" si="1"/>
        <v>-5508000</v>
      </c>
    </row>
    <row r="24" spans="1:19">
      <c r="A24" s="96"/>
      <c r="B24" s="93" t="s">
        <v>45</v>
      </c>
      <c r="E24" s="1">
        <v>21</v>
      </c>
      <c r="G24" s="90">
        <v>0</v>
      </c>
      <c r="H24" s="91"/>
      <c r="I24" s="90">
        <v>0</v>
      </c>
      <c r="J24" s="91"/>
      <c r="K24" s="90">
        <v>615085</v>
      </c>
      <c r="L24" s="91"/>
      <c r="M24" s="90">
        <v>-615085</v>
      </c>
      <c r="N24" s="91"/>
      <c r="O24" s="91">
        <v>0</v>
      </c>
      <c r="P24" s="91"/>
      <c r="Q24" s="92">
        <f t="shared" si="0"/>
        <v>0</v>
      </c>
      <c r="R24" s="91"/>
      <c r="S24" s="90">
        <f t="shared" si="1"/>
        <v>0</v>
      </c>
    </row>
    <row r="25" spans="1:19">
      <c r="A25" s="96"/>
      <c r="B25" s="93" t="s">
        <v>89</v>
      </c>
      <c r="E25" s="1">
        <v>22</v>
      </c>
      <c r="G25" s="90">
        <v>0</v>
      </c>
      <c r="H25" s="91"/>
      <c r="I25" s="90">
        <v>0</v>
      </c>
      <c r="J25" s="91"/>
      <c r="K25" s="90">
        <v>0</v>
      </c>
      <c r="L25" s="91"/>
      <c r="M25" s="90">
        <v>-13000000</v>
      </c>
      <c r="N25" s="91"/>
      <c r="O25" s="91">
        <v>0</v>
      </c>
      <c r="P25" s="91"/>
      <c r="Q25" s="92">
        <f t="shared" si="0"/>
        <v>0</v>
      </c>
      <c r="R25" s="91"/>
      <c r="S25" s="90">
        <f t="shared" si="1"/>
        <v>-13000000</v>
      </c>
    </row>
    <row r="26" spans="1:19" ht="20.399999999999999">
      <c r="A26" s="89"/>
      <c r="B26" s="22" t="s">
        <v>59</v>
      </c>
      <c r="E26" s="1"/>
      <c r="G26" s="90">
        <v>0</v>
      </c>
      <c r="H26" s="91"/>
      <c r="I26" s="90">
        <v>0</v>
      </c>
      <c r="J26" s="91"/>
      <c r="K26" s="90">
        <v>0</v>
      </c>
      <c r="L26" s="91"/>
      <c r="M26" s="90">
        <v>12301694</v>
      </c>
      <c r="N26" s="91"/>
      <c r="O26" s="91">
        <v>-173525</v>
      </c>
      <c r="P26" s="91"/>
      <c r="Q26" s="92">
        <f t="shared" si="0"/>
        <v>-173525</v>
      </c>
      <c r="R26" s="91"/>
      <c r="S26" s="90">
        <f t="shared" si="1"/>
        <v>12128169</v>
      </c>
    </row>
    <row r="27" spans="1:19" ht="20.399999999999999">
      <c r="A27" s="89"/>
      <c r="B27" s="22" t="s">
        <v>84</v>
      </c>
      <c r="E27" s="1">
        <v>19</v>
      </c>
      <c r="G27" s="90">
        <v>0</v>
      </c>
      <c r="H27" s="91"/>
      <c r="I27" s="90">
        <v>0</v>
      </c>
      <c r="J27" s="91"/>
      <c r="K27" s="90">
        <v>0</v>
      </c>
      <c r="L27" s="91"/>
      <c r="M27" s="90">
        <v>-173525</v>
      </c>
      <c r="N27" s="91"/>
      <c r="O27" s="91">
        <v>173525</v>
      </c>
      <c r="P27" s="91"/>
      <c r="Q27" s="92">
        <f t="shared" si="0"/>
        <v>173525</v>
      </c>
      <c r="R27" s="91"/>
      <c r="S27" s="90">
        <f t="shared" si="1"/>
        <v>0</v>
      </c>
    </row>
    <row r="28" spans="1:19" ht="21" thickBot="1">
      <c r="A28" s="89" t="s">
        <v>90</v>
      </c>
      <c r="G28" s="98">
        <f>ROUND((SUM(G20:G27)),2)</f>
        <v>125000000</v>
      </c>
      <c r="H28" s="91"/>
      <c r="I28" s="98">
        <f>ROUND((SUM(I20:I27)),2)</f>
        <v>102492000</v>
      </c>
      <c r="J28" s="91"/>
      <c r="K28" s="98">
        <f>ROUND((SUM(K20:K27)),2)</f>
        <v>1411521</v>
      </c>
      <c r="L28" s="91"/>
      <c r="M28" s="98">
        <f>ROUND((SUM(M20:M27)),2)</f>
        <v>3138521</v>
      </c>
      <c r="N28" s="91"/>
      <c r="O28" s="98">
        <f>ROUND((SUM(O20:O27)),2)</f>
        <v>0</v>
      </c>
      <c r="P28" s="91"/>
      <c r="Q28" s="98">
        <f>ROUND((SUM(Q20:Q27)),2)</f>
        <v>0</v>
      </c>
      <c r="R28" s="91"/>
      <c r="S28" s="98">
        <f>ROUND((SUM(S20:S27)),2)</f>
        <v>232042042</v>
      </c>
    </row>
    <row r="29" spans="1:19" ht="20.399999999999999" thickTop="1"/>
  </sheetData>
  <mergeCells count="6">
    <mergeCell ref="K7:M7"/>
    <mergeCell ref="A1:S1"/>
    <mergeCell ref="A2:S2"/>
    <mergeCell ref="A3:S3"/>
    <mergeCell ref="G4:S4"/>
    <mergeCell ref="O5:Q5"/>
  </mergeCells>
  <pageMargins left="1.1811023622047201" right="0.59055118110236204" top="1.45669291338583" bottom="0.59055118110236204" header="0.511811023622047" footer="0.15748031496063"/>
  <pageSetup paperSize="9" scale="78" firstPageNumber="8" orientation="landscape" useFirstPageNumber="1" r:id="rId1"/>
  <headerFooter>
    <oddFooter>&amp;L&amp;"Angsana New,Regular"The accompanying notes are an integral part of the financial statements.&amp;C                       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7C80"/>
  </sheetPr>
  <dimension ref="A1:L72"/>
  <sheetViews>
    <sheetView view="pageBreakPreview" zoomScaleSheetLayoutView="100" workbookViewId="0">
      <selection activeCell="J4" sqref="J4:L4"/>
    </sheetView>
  </sheetViews>
  <sheetFormatPr defaultColWidth="9.125" defaultRowHeight="19.8"/>
  <cols>
    <col min="1" max="3" width="1.125" style="2" customWidth="1"/>
    <col min="4" max="4" width="2.375" style="2" customWidth="1"/>
    <col min="5" max="5" width="7.625" style="2" customWidth="1"/>
    <col min="6" max="6" width="11.375" style="2" customWidth="1"/>
    <col min="7" max="7" width="25.75" style="2" customWidth="1"/>
    <col min="8" max="8" width="5.125" style="1" customWidth="1"/>
    <col min="9" max="9" width="0.75" style="2" customWidth="1"/>
    <col min="10" max="10" width="15" style="2" bestFit="1" customWidth="1"/>
    <col min="11" max="11" width="0.75" style="2" customWidth="1"/>
    <col min="12" max="12" width="14" style="2" customWidth="1"/>
    <col min="13" max="16384" width="9.125" style="2"/>
  </cols>
  <sheetData>
    <row r="1" spans="1:12" s="43" customFormat="1" ht="20.25" customHeight="1">
      <c r="A1" s="146" t="s">
        <v>0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</row>
    <row r="2" spans="1:12" s="43" customFormat="1" ht="20.25" customHeight="1">
      <c r="A2" s="144" t="s">
        <v>91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</row>
    <row r="3" spans="1:12" s="43" customFormat="1" ht="20.25" customHeight="1">
      <c r="A3" s="138" t="s">
        <v>63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</row>
    <row r="4" spans="1:12" s="43" customFormat="1">
      <c r="H4" s="55"/>
      <c r="I4" s="96"/>
      <c r="J4" s="139" t="s">
        <v>3</v>
      </c>
      <c r="K4" s="139"/>
      <c r="L4" s="139"/>
    </row>
    <row r="5" spans="1:12" s="43" customFormat="1" ht="19.5" customHeight="1">
      <c r="H5" s="103"/>
      <c r="I5" s="102"/>
      <c r="J5" s="104">
        <v>2020</v>
      </c>
      <c r="K5" s="102"/>
      <c r="L5" s="104">
        <v>2019</v>
      </c>
    </row>
    <row r="6" spans="1:12" s="43" customFormat="1" ht="19.5" customHeight="1">
      <c r="B6" s="105"/>
      <c r="C6" s="105"/>
      <c r="D6" s="105"/>
      <c r="E6" s="105"/>
      <c r="F6" s="105"/>
      <c r="G6" s="105"/>
      <c r="H6" s="55"/>
      <c r="I6" s="106"/>
      <c r="J6" s="106"/>
      <c r="K6" s="106"/>
      <c r="L6" s="9"/>
    </row>
    <row r="7" spans="1:12" s="43" customFormat="1" ht="19.5" customHeight="1">
      <c r="A7" s="105" t="s">
        <v>92</v>
      </c>
      <c r="B7" s="105"/>
      <c r="C7" s="105"/>
      <c r="D7" s="105"/>
      <c r="E7" s="105"/>
      <c r="F7" s="105"/>
      <c r="G7" s="105"/>
      <c r="H7" s="55"/>
      <c r="I7" s="106"/>
      <c r="J7" s="106"/>
      <c r="K7" s="106"/>
      <c r="L7" s="9"/>
    </row>
    <row r="8" spans="1:12" s="43" customFormat="1" ht="19.5" customHeight="1">
      <c r="A8" s="43" t="s">
        <v>56</v>
      </c>
      <c r="H8" s="55"/>
      <c r="J8" s="107">
        <v>-8065620</v>
      </c>
      <c r="K8" s="107"/>
      <c r="L8" s="107">
        <v>12301694</v>
      </c>
    </row>
    <row r="9" spans="1:12" s="43" customFormat="1" ht="19.5" customHeight="1">
      <c r="A9" s="43" t="s">
        <v>93</v>
      </c>
      <c r="H9" s="55"/>
      <c r="J9" s="107"/>
      <c r="K9" s="107"/>
      <c r="L9" s="107"/>
    </row>
    <row r="10" spans="1:12" s="43" customFormat="1" ht="19.5" customHeight="1">
      <c r="A10" s="108"/>
      <c r="B10" s="43" t="s">
        <v>94</v>
      </c>
      <c r="H10" s="109"/>
      <c r="J10" s="107"/>
      <c r="K10" s="107"/>
      <c r="L10" s="107"/>
    </row>
    <row r="11" spans="1:12" s="43" customFormat="1" ht="19.5" customHeight="1">
      <c r="A11" s="108"/>
      <c r="C11" s="43" t="s">
        <v>95</v>
      </c>
      <c r="H11" s="109"/>
      <c r="J11" s="107">
        <v>-1756544</v>
      </c>
      <c r="K11" s="107"/>
      <c r="L11" s="107">
        <v>1634051</v>
      </c>
    </row>
    <row r="12" spans="1:12" s="43" customFormat="1" ht="19.5" customHeight="1">
      <c r="A12" s="108"/>
      <c r="C12" s="43" t="s">
        <v>96</v>
      </c>
      <c r="H12" s="109"/>
      <c r="J12" s="107">
        <v>27748</v>
      </c>
      <c r="K12" s="107"/>
      <c r="L12" s="107">
        <v>0</v>
      </c>
    </row>
    <row r="13" spans="1:12" s="43" customFormat="1" ht="19.5" customHeight="1">
      <c r="A13" s="108"/>
      <c r="B13" s="108"/>
      <c r="C13" s="110" t="s">
        <v>97</v>
      </c>
      <c r="G13" s="108"/>
      <c r="H13" s="109"/>
      <c r="J13" s="107">
        <v>6522254</v>
      </c>
      <c r="K13" s="107"/>
      <c r="L13" s="107">
        <v>3798904</v>
      </c>
    </row>
    <row r="14" spans="1:12" s="43" customFormat="1" ht="19.5" customHeight="1">
      <c r="C14" s="43" t="s">
        <v>98</v>
      </c>
      <c r="H14" s="109"/>
      <c r="J14" s="107">
        <v>-456070</v>
      </c>
      <c r="K14" s="107"/>
      <c r="L14" s="107">
        <v>-496841</v>
      </c>
    </row>
    <row r="15" spans="1:12" s="43" customFormat="1" ht="19.5" customHeight="1">
      <c r="A15" s="108"/>
      <c r="C15" s="43" t="s">
        <v>99</v>
      </c>
      <c r="G15" s="108"/>
      <c r="H15" s="109"/>
      <c r="J15" s="107">
        <v>173291</v>
      </c>
      <c r="K15" s="107"/>
      <c r="L15" s="107">
        <v>-4708</v>
      </c>
    </row>
    <row r="16" spans="1:12" s="43" customFormat="1" ht="19.5" customHeight="1">
      <c r="A16" s="108"/>
      <c r="C16" s="43" t="s">
        <v>100</v>
      </c>
      <c r="G16" s="108"/>
      <c r="H16" s="109"/>
      <c r="J16" s="107"/>
      <c r="K16" s="107"/>
      <c r="L16" s="107"/>
    </row>
    <row r="17" spans="1:12" s="43" customFormat="1" ht="19.5" customHeight="1">
      <c r="A17" s="108"/>
      <c r="D17" s="43" t="s">
        <v>101</v>
      </c>
      <c r="G17" s="108"/>
      <c r="H17" s="109"/>
      <c r="J17" s="107">
        <v>-502231</v>
      </c>
      <c r="K17" s="107"/>
      <c r="L17" s="107">
        <v>-475525.31</v>
      </c>
    </row>
    <row r="18" spans="1:12" s="43" customFormat="1" ht="19.5" customHeight="1">
      <c r="A18" s="108"/>
      <c r="C18" s="43" t="s">
        <v>102</v>
      </c>
      <c r="G18" s="108"/>
      <c r="H18" s="109"/>
      <c r="J18" s="107">
        <v>149994</v>
      </c>
      <c r="K18" s="107"/>
      <c r="L18" s="107">
        <v>0</v>
      </c>
    </row>
    <row r="19" spans="1:12" s="43" customFormat="1" ht="19.5" customHeight="1">
      <c r="A19" s="108"/>
      <c r="C19" s="43" t="s">
        <v>34</v>
      </c>
      <c r="G19" s="108"/>
      <c r="H19" s="109"/>
      <c r="J19" s="107">
        <v>709038</v>
      </c>
      <c r="K19" s="107"/>
      <c r="L19" s="107">
        <v>1346876</v>
      </c>
    </row>
    <row r="20" spans="1:12" s="43" customFormat="1" ht="19.5" customHeight="1">
      <c r="C20" s="43" t="s">
        <v>103</v>
      </c>
      <c r="H20" s="109"/>
      <c r="J20" s="111">
        <v>1559553</v>
      </c>
      <c r="K20" s="107"/>
      <c r="L20" s="111">
        <v>11016</v>
      </c>
    </row>
    <row r="21" spans="1:12" s="43" customFormat="1" ht="19.5" customHeight="1">
      <c r="A21" s="108"/>
      <c r="C21" s="43" t="s">
        <v>104</v>
      </c>
      <c r="G21" s="108"/>
      <c r="H21" s="109"/>
      <c r="J21" s="111">
        <v>0</v>
      </c>
      <c r="K21" s="107"/>
      <c r="L21" s="111">
        <v>-2826027</v>
      </c>
    </row>
    <row r="22" spans="1:12" s="43" customFormat="1" ht="19.5" customHeight="1">
      <c r="A22" s="108"/>
      <c r="C22" s="43" t="s">
        <v>105</v>
      </c>
      <c r="G22" s="108"/>
      <c r="H22" s="109"/>
      <c r="J22" s="112">
        <v>-259814</v>
      </c>
      <c r="K22" s="107"/>
      <c r="L22" s="112">
        <v>0</v>
      </c>
    </row>
    <row r="23" spans="1:12" s="43" customFormat="1">
      <c r="A23" s="113" t="s">
        <v>106</v>
      </c>
      <c r="B23" s="113"/>
      <c r="H23" s="109"/>
      <c r="I23" s="108"/>
      <c r="J23" s="114"/>
      <c r="K23" s="115"/>
      <c r="L23" s="114"/>
    </row>
    <row r="24" spans="1:12" s="43" customFormat="1" ht="19.5" customHeight="1">
      <c r="A24" s="113"/>
      <c r="B24" s="113" t="s">
        <v>107</v>
      </c>
      <c r="H24" s="109"/>
      <c r="J24" s="107">
        <f>ROUND((SUM(J8:J22)),0)</f>
        <v>-1898401</v>
      </c>
      <c r="K24" s="107"/>
      <c r="L24" s="107">
        <f>ROUND((SUM(L8:L22)),0)</f>
        <v>15289440</v>
      </c>
    </row>
    <row r="25" spans="1:12" s="43" customFormat="1">
      <c r="A25" s="43" t="s">
        <v>108</v>
      </c>
      <c r="H25" s="109"/>
      <c r="I25" s="108"/>
      <c r="J25" s="115"/>
      <c r="K25" s="115"/>
      <c r="L25" s="115"/>
    </row>
    <row r="26" spans="1:12" s="43" customFormat="1">
      <c r="C26" s="43" t="s">
        <v>109</v>
      </c>
      <c r="G26" s="108"/>
      <c r="H26" s="109"/>
      <c r="J26" s="107">
        <v>10432261</v>
      </c>
      <c r="K26" s="107"/>
      <c r="L26" s="107">
        <v>8870566</v>
      </c>
    </row>
    <row r="27" spans="1:12" s="43" customFormat="1">
      <c r="C27" s="43" t="str">
        <f>FS.E!B10</f>
        <v>Trade and other receivables - related parties</v>
      </c>
      <c r="G27" s="108"/>
      <c r="H27" s="109"/>
      <c r="J27" s="107">
        <v>16439</v>
      </c>
      <c r="K27" s="107"/>
      <c r="L27" s="107">
        <v>427540</v>
      </c>
    </row>
    <row r="28" spans="1:12" s="43" customFormat="1">
      <c r="C28" s="43" t="s">
        <v>13</v>
      </c>
      <c r="G28" s="108"/>
      <c r="H28" s="109"/>
      <c r="J28" s="107">
        <v>-9355909</v>
      </c>
      <c r="K28" s="107"/>
      <c r="L28" s="107">
        <v>-1301331</v>
      </c>
    </row>
    <row r="29" spans="1:12" s="43" customFormat="1">
      <c r="C29" s="14" t="s">
        <v>21</v>
      </c>
      <c r="G29" s="108"/>
      <c r="H29" s="109"/>
      <c r="J29" s="107">
        <v>-250000</v>
      </c>
      <c r="K29" s="107"/>
      <c r="L29" s="107">
        <v>-100000</v>
      </c>
    </row>
    <row r="30" spans="1:12" s="43" customFormat="1">
      <c r="C30" s="43" t="s">
        <v>22</v>
      </c>
      <c r="G30" s="108"/>
      <c r="H30" s="109"/>
      <c r="J30" s="107">
        <v>-454515</v>
      </c>
      <c r="K30" s="107"/>
      <c r="L30" s="107">
        <v>-7425000</v>
      </c>
    </row>
    <row r="31" spans="1:12" s="43" customFormat="1">
      <c r="A31" s="43" t="s">
        <v>110</v>
      </c>
      <c r="H31" s="109"/>
      <c r="J31" s="107"/>
      <c r="K31" s="107"/>
      <c r="L31" s="107"/>
    </row>
    <row r="32" spans="1:12" s="43" customFormat="1">
      <c r="C32" s="43" t="str">
        <f>FS.E!B36</f>
        <v xml:space="preserve">Other payables - related parties </v>
      </c>
      <c r="H32" s="109"/>
      <c r="J32" s="111">
        <v>-7017</v>
      </c>
      <c r="K32" s="107"/>
      <c r="L32" s="111">
        <v>-1295</v>
      </c>
    </row>
    <row r="33" spans="1:12" s="43" customFormat="1">
      <c r="C33" s="43" t="s">
        <v>28</v>
      </c>
      <c r="H33" s="109"/>
      <c r="J33" s="111">
        <v>-5297054</v>
      </c>
      <c r="K33" s="107"/>
      <c r="L33" s="111">
        <v>-556239</v>
      </c>
    </row>
    <row r="34" spans="1:12" s="43" customFormat="1">
      <c r="C34" s="43" t="s">
        <v>30</v>
      </c>
      <c r="H34" s="109"/>
      <c r="J34" s="111">
        <v>-1229989</v>
      </c>
      <c r="K34" s="107"/>
      <c r="L34" s="111">
        <v>-963111</v>
      </c>
    </row>
    <row r="35" spans="1:12" s="43" customFormat="1">
      <c r="B35" s="113" t="s">
        <v>111</v>
      </c>
      <c r="H35" s="109"/>
      <c r="J35" s="116">
        <f>ROUND((SUM(J24:J34)),2)</f>
        <v>-8044185</v>
      </c>
      <c r="K35" s="107"/>
      <c r="L35" s="116">
        <f>ROUND((SUM(L24:L34)),0)</f>
        <v>14240570</v>
      </c>
    </row>
    <row r="36" spans="1:12" s="43" customFormat="1">
      <c r="B36" s="113"/>
      <c r="C36" s="43" t="s">
        <v>112</v>
      </c>
      <c r="H36" s="109"/>
      <c r="J36" s="107">
        <v>440413</v>
      </c>
      <c r="K36" s="107"/>
      <c r="L36" s="107">
        <v>0</v>
      </c>
    </row>
    <row r="37" spans="1:12" s="43" customFormat="1">
      <c r="C37" s="113" t="s">
        <v>113</v>
      </c>
      <c r="H37" s="109"/>
      <c r="J37" s="107">
        <v>-2388806</v>
      </c>
      <c r="K37" s="107"/>
      <c r="L37" s="107">
        <v>-4324171</v>
      </c>
    </row>
    <row r="38" spans="1:12" s="43" customFormat="1" ht="20.399999999999999">
      <c r="A38" s="117" t="s">
        <v>114</v>
      </c>
      <c r="H38" s="109"/>
      <c r="J38" s="118">
        <f>ROUND((SUM(J35:J37)),2)</f>
        <v>-9992578</v>
      </c>
      <c r="K38" s="107"/>
      <c r="L38" s="118">
        <f>ROUND((SUM(L35:L37)),0)</f>
        <v>9916399</v>
      </c>
    </row>
    <row r="39" spans="1:12" ht="20.399999999999999">
      <c r="A39" s="144" t="s">
        <v>0</v>
      </c>
      <c r="B39" s="144"/>
      <c r="C39" s="144"/>
      <c r="D39" s="144"/>
      <c r="E39" s="144"/>
      <c r="F39" s="144"/>
      <c r="G39" s="144"/>
      <c r="H39" s="144"/>
      <c r="I39" s="144"/>
      <c r="J39" s="144"/>
      <c r="K39" s="144"/>
      <c r="L39" s="144"/>
    </row>
    <row r="40" spans="1:12" ht="20.399999999999999">
      <c r="A40" s="144" t="s">
        <v>91</v>
      </c>
      <c r="B40" s="144"/>
      <c r="C40" s="144"/>
      <c r="D40" s="144"/>
      <c r="E40" s="144"/>
      <c r="F40" s="144"/>
      <c r="G40" s="144"/>
      <c r="H40" s="144"/>
      <c r="I40" s="144"/>
      <c r="J40" s="144"/>
      <c r="K40" s="144"/>
      <c r="L40" s="144"/>
    </row>
    <row r="41" spans="1:12" ht="20.399999999999999">
      <c r="A41" s="144" t="s">
        <v>63</v>
      </c>
      <c r="B41" s="144"/>
      <c r="C41" s="144"/>
      <c r="D41" s="144"/>
      <c r="E41" s="144"/>
      <c r="F41" s="144"/>
      <c r="G41" s="144"/>
      <c r="H41" s="144"/>
      <c r="I41" s="144"/>
      <c r="J41" s="144"/>
      <c r="K41" s="144"/>
      <c r="L41" s="144"/>
    </row>
    <row r="42" spans="1:12" ht="21" customHeight="1">
      <c r="A42" s="108"/>
      <c r="B42" s="108"/>
      <c r="C42" s="108"/>
      <c r="D42" s="108"/>
      <c r="E42" s="108"/>
      <c r="F42" s="108"/>
      <c r="G42" s="108"/>
      <c r="H42" s="55"/>
      <c r="I42" s="67"/>
      <c r="J42" s="139" t="s">
        <v>3</v>
      </c>
      <c r="K42" s="139"/>
      <c r="L42" s="139"/>
    </row>
    <row r="43" spans="1:12" ht="21" customHeight="1">
      <c r="A43" s="43"/>
      <c r="B43" s="43"/>
      <c r="C43" s="43"/>
      <c r="D43" s="43"/>
      <c r="E43" s="43"/>
      <c r="F43" s="43"/>
      <c r="G43" s="43"/>
      <c r="H43" s="99"/>
      <c r="I43" s="67"/>
      <c r="J43" s="119">
        <v>2020</v>
      </c>
      <c r="K43" s="120"/>
      <c r="L43" s="119">
        <v>2019</v>
      </c>
    </row>
    <row r="44" spans="1:12" ht="21" customHeight="1">
      <c r="B44" s="105"/>
      <c r="C44" s="105"/>
      <c r="D44" s="38"/>
      <c r="E44" s="38"/>
      <c r="F44" s="38"/>
      <c r="G44" s="38"/>
      <c r="H44" s="121"/>
      <c r="I44" s="67"/>
      <c r="J44" s="122"/>
      <c r="K44" s="67"/>
      <c r="L44" s="9"/>
    </row>
    <row r="45" spans="1:12" ht="21" customHeight="1">
      <c r="A45" s="105" t="s">
        <v>115</v>
      </c>
      <c r="B45" s="105"/>
      <c r="C45" s="105"/>
      <c r="D45" s="38"/>
      <c r="E45" s="38"/>
      <c r="F45" s="38"/>
      <c r="G45" s="38"/>
      <c r="H45" s="121"/>
      <c r="I45" s="67"/>
      <c r="J45" s="122"/>
      <c r="K45" s="67"/>
      <c r="L45" s="9"/>
    </row>
    <row r="46" spans="1:12" ht="21" customHeight="1">
      <c r="A46" s="123"/>
      <c r="C46" s="43" t="s">
        <v>116</v>
      </c>
      <c r="H46" s="121"/>
      <c r="I46" s="67"/>
      <c r="J46" s="20">
        <v>87500000</v>
      </c>
      <c r="K46" s="124"/>
      <c r="L46" s="20">
        <v>286920000</v>
      </c>
    </row>
    <row r="47" spans="1:12" ht="21" customHeight="1">
      <c r="A47" s="123"/>
      <c r="C47" s="43" t="s">
        <v>117</v>
      </c>
      <c r="H47" s="121"/>
      <c r="I47" s="67"/>
      <c r="J47" s="20">
        <v>-58000000</v>
      </c>
      <c r="K47" s="124"/>
      <c r="L47" s="20">
        <v>-428000000</v>
      </c>
    </row>
    <row r="48" spans="1:12" ht="21" customHeight="1">
      <c r="A48" s="123"/>
      <c r="C48" s="43" t="s">
        <v>118</v>
      </c>
      <c r="H48" s="121"/>
      <c r="I48" s="67"/>
      <c r="J48" s="20">
        <v>0</v>
      </c>
      <c r="K48" s="124"/>
      <c r="L48" s="20">
        <v>2826027.38</v>
      </c>
    </row>
    <row r="49" spans="1:12" ht="21" customHeight="1">
      <c r="A49" s="123"/>
      <c r="C49" s="43" t="s">
        <v>119</v>
      </c>
      <c r="H49" s="121"/>
      <c r="I49" s="67"/>
      <c r="J49" s="20"/>
      <c r="K49" s="124"/>
      <c r="L49" s="20"/>
    </row>
    <row r="50" spans="1:12" ht="21" customHeight="1">
      <c r="A50" s="123"/>
      <c r="C50" s="43"/>
      <c r="D50" s="2" t="s">
        <v>120</v>
      </c>
      <c r="H50" s="121"/>
      <c r="I50" s="67"/>
      <c r="J50" s="20">
        <v>0</v>
      </c>
      <c r="K50" s="124"/>
      <c r="L50" s="20">
        <v>339000000</v>
      </c>
    </row>
    <row r="51" spans="1:12" ht="21" customHeight="1">
      <c r="A51" s="123"/>
      <c r="C51" s="43" t="s">
        <v>121</v>
      </c>
      <c r="E51" s="43"/>
      <c r="H51" s="121"/>
      <c r="I51" s="67"/>
    </row>
    <row r="52" spans="1:12" ht="21" customHeight="1">
      <c r="A52" s="123"/>
      <c r="C52" s="43"/>
      <c r="D52" s="2" t="s">
        <v>120</v>
      </c>
      <c r="E52" s="43"/>
      <c r="H52" s="121"/>
      <c r="I52" s="67"/>
      <c r="J52" s="20">
        <v>0</v>
      </c>
      <c r="K52" s="124"/>
      <c r="L52" s="20">
        <v>-339000000</v>
      </c>
    </row>
    <row r="53" spans="1:12" ht="21" customHeight="1">
      <c r="A53" s="125"/>
      <c r="C53" s="43" t="s">
        <v>122</v>
      </c>
      <c r="H53" s="121"/>
      <c r="I53" s="67"/>
      <c r="J53" s="20">
        <v>-7033547</v>
      </c>
      <c r="K53" s="124"/>
      <c r="L53" s="20">
        <v>-2290366</v>
      </c>
    </row>
    <row r="54" spans="1:12" ht="21" customHeight="1">
      <c r="A54" s="125"/>
      <c r="C54" s="43" t="s">
        <v>123</v>
      </c>
      <c r="H54" s="121"/>
      <c r="I54" s="67"/>
      <c r="J54" s="20">
        <v>-10680964</v>
      </c>
      <c r="K54" s="124"/>
      <c r="L54" s="20">
        <v>-1634835</v>
      </c>
    </row>
    <row r="55" spans="1:12" ht="21" customHeight="1">
      <c r="A55" s="125"/>
      <c r="C55" s="50" t="s">
        <v>124</v>
      </c>
      <c r="H55" s="121"/>
      <c r="I55" s="67"/>
      <c r="J55" s="20">
        <v>1248234</v>
      </c>
      <c r="K55" s="124"/>
      <c r="L55" s="20">
        <v>10925</v>
      </c>
    </row>
    <row r="56" spans="1:12" ht="21" customHeight="1">
      <c r="A56" s="69" t="s">
        <v>125</v>
      </c>
      <c r="B56" s="123"/>
      <c r="H56" s="121"/>
      <c r="I56" s="67"/>
      <c r="J56" s="25">
        <f>SUM(J46:J55)</f>
        <v>13033723</v>
      </c>
      <c r="K56" s="124"/>
      <c r="L56" s="25">
        <f>SUM(L46:L55)</f>
        <v>-142168248.62</v>
      </c>
    </row>
    <row r="57" spans="1:12" ht="21" customHeight="1">
      <c r="A57" s="105" t="s">
        <v>126</v>
      </c>
      <c r="B57" s="105"/>
      <c r="C57" s="105"/>
      <c r="D57" s="105"/>
      <c r="E57" s="105"/>
      <c r="F57" s="105"/>
      <c r="G57" s="105"/>
      <c r="H57" s="109"/>
      <c r="I57" s="126"/>
      <c r="J57" s="126"/>
      <c r="K57" s="126"/>
      <c r="L57" s="126"/>
    </row>
    <row r="58" spans="1:12" ht="21" customHeight="1">
      <c r="A58" s="43"/>
      <c r="C58" s="43" t="s">
        <v>127</v>
      </c>
      <c r="D58" s="43"/>
      <c r="E58" s="43"/>
      <c r="F58" s="43"/>
      <c r="G58" s="43"/>
      <c r="H58" s="109"/>
      <c r="I58" s="126"/>
      <c r="J58" s="20">
        <v>-1531672</v>
      </c>
      <c r="K58" s="115"/>
      <c r="L58" s="20">
        <v>-471123</v>
      </c>
    </row>
    <row r="59" spans="1:12" ht="21" customHeight="1">
      <c r="A59" s="43"/>
      <c r="C59" s="43" t="s">
        <v>128</v>
      </c>
      <c r="D59" s="43"/>
      <c r="E59" s="43"/>
      <c r="F59" s="43"/>
      <c r="G59" s="43"/>
      <c r="H59" s="109"/>
      <c r="I59" s="126"/>
      <c r="J59" s="20">
        <v>-1378742</v>
      </c>
      <c r="K59" s="115"/>
      <c r="L59" s="20">
        <v>-11016</v>
      </c>
    </row>
    <row r="60" spans="1:12" ht="21" customHeight="1">
      <c r="A60" s="43"/>
      <c r="C60" s="43" t="s">
        <v>129</v>
      </c>
      <c r="D60" s="43"/>
      <c r="E60" s="43"/>
      <c r="F60" s="43"/>
      <c r="G60" s="43"/>
      <c r="H60" s="109"/>
      <c r="I60" s="126"/>
      <c r="J60" s="20">
        <v>0</v>
      </c>
      <c r="K60" s="115"/>
      <c r="L60" s="20">
        <v>-12976377</v>
      </c>
    </row>
    <row r="61" spans="1:12" ht="21" customHeight="1">
      <c r="A61" s="108"/>
      <c r="B61" s="67"/>
      <c r="C61" s="2" t="s">
        <v>130</v>
      </c>
      <c r="F61" s="108"/>
      <c r="G61" s="108"/>
      <c r="H61" s="109"/>
      <c r="I61" s="126"/>
      <c r="J61" s="20">
        <v>0</v>
      </c>
      <c r="K61" s="115"/>
      <c r="L61" s="20">
        <v>147492000</v>
      </c>
    </row>
    <row r="62" spans="1:12" ht="21" customHeight="1">
      <c r="A62" s="105" t="s">
        <v>131</v>
      </c>
      <c r="B62" s="105"/>
      <c r="D62" s="43"/>
      <c r="E62" s="43"/>
      <c r="F62" s="43"/>
      <c r="G62" s="43"/>
      <c r="H62" s="109"/>
      <c r="I62" s="19"/>
      <c r="J62" s="25">
        <f>ROUND((SUM(J58:J61)),2)</f>
        <v>-2910414</v>
      </c>
      <c r="K62" s="20"/>
      <c r="L62" s="25">
        <f>ROUND((SUM(L58:L61)),0)</f>
        <v>134033484</v>
      </c>
    </row>
    <row r="63" spans="1:12" ht="21" customHeight="1">
      <c r="A63" s="105" t="s">
        <v>132</v>
      </c>
      <c r="B63" s="105"/>
      <c r="C63" s="43"/>
      <c r="D63" s="43"/>
      <c r="E63" s="43"/>
      <c r="F63" s="43"/>
      <c r="G63" s="43"/>
      <c r="H63" s="109"/>
      <c r="I63" s="19"/>
      <c r="J63" s="20">
        <f>J38+J62+J56</f>
        <v>130731</v>
      </c>
      <c r="K63" s="20"/>
      <c r="L63" s="20">
        <f>L38+L62+L56</f>
        <v>1781634.3799999952</v>
      </c>
    </row>
    <row r="64" spans="1:12" ht="21" customHeight="1">
      <c r="A64" s="105" t="s">
        <v>133</v>
      </c>
      <c r="B64" s="105"/>
      <c r="C64" s="43"/>
      <c r="D64" s="106"/>
      <c r="E64" s="106"/>
      <c r="F64" s="43"/>
      <c r="G64" s="43"/>
      <c r="H64" s="109"/>
      <c r="I64" s="19"/>
      <c r="J64" s="20">
        <v>4378739</v>
      </c>
      <c r="K64" s="20"/>
      <c r="L64" s="20">
        <v>2597105</v>
      </c>
    </row>
    <row r="65" spans="1:12" ht="21" customHeight="1" thickBot="1">
      <c r="A65" s="105" t="s">
        <v>134</v>
      </c>
      <c r="B65" s="105"/>
      <c r="C65" s="43"/>
      <c r="D65" s="106"/>
      <c r="E65" s="106"/>
      <c r="F65" s="43"/>
      <c r="G65" s="43"/>
      <c r="H65" s="109"/>
      <c r="I65" s="19"/>
      <c r="J65" s="33">
        <f>ROUND((SUM(J63:J64)),2)</f>
        <v>4509470</v>
      </c>
      <c r="K65" s="20"/>
      <c r="L65" s="33">
        <f>ROUND((SUM(L63:L64)),0)</f>
        <v>4378739</v>
      </c>
    </row>
    <row r="66" spans="1:12" ht="21" customHeight="1" thickTop="1">
      <c r="A66" s="105"/>
      <c r="B66" s="105"/>
      <c r="C66" s="105"/>
      <c r="D66" s="127"/>
      <c r="E66" s="127"/>
      <c r="F66" s="105"/>
      <c r="G66" s="105"/>
      <c r="H66" s="109"/>
      <c r="I66" s="128"/>
      <c r="J66" s="129"/>
      <c r="K66" s="128"/>
      <c r="L66" s="129"/>
    </row>
    <row r="67" spans="1:12" ht="21" customHeight="1">
      <c r="A67" s="69" t="s">
        <v>135</v>
      </c>
      <c r="B67" s="130"/>
      <c r="C67" s="130"/>
      <c r="D67" s="130"/>
      <c r="E67" s="130"/>
      <c r="F67" s="105"/>
      <c r="G67" s="105"/>
      <c r="H67" s="109"/>
      <c r="I67" s="128"/>
      <c r="J67" s="126"/>
      <c r="K67" s="128"/>
      <c r="L67" s="126"/>
    </row>
    <row r="68" spans="1:12">
      <c r="A68" s="43"/>
      <c r="B68" s="145" t="s">
        <v>136</v>
      </c>
      <c r="C68" s="145"/>
      <c r="D68" s="145"/>
      <c r="E68" s="145"/>
      <c r="F68" s="145"/>
      <c r="G68" s="145"/>
      <c r="H68" s="145"/>
      <c r="I68" s="128"/>
      <c r="J68" s="20">
        <v>282500</v>
      </c>
      <c r="K68" s="124"/>
      <c r="L68" s="20">
        <v>0</v>
      </c>
    </row>
    <row r="69" spans="1:12">
      <c r="A69" s="43"/>
      <c r="B69" s="106" t="s">
        <v>137</v>
      </c>
      <c r="C69" s="43"/>
      <c r="D69" s="43"/>
      <c r="E69" s="43"/>
      <c r="F69" s="43"/>
      <c r="G69" s="43"/>
      <c r="H69" s="55"/>
      <c r="I69" s="56"/>
      <c r="J69" s="131">
        <v>7425000</v>
      </c>
      <c r="K69" s="128"/>
      <c r="L69" s="56">
        <v>0</v>
      </c>
    </row>
    <row r="70" spans="1:12" ht="21">
      <c r="A70" s="43"/>
      <c r="B70" s="106" t="s">
        <v>138</v>
      </c>
      <c r="C70" s="132"/>
      <c r="D70" s="132"/>
      <c r="E70" s="43"/>
      <c r="F70" s="43"/>
      <c r="G70" s="43"/>
      <c r="H70" s="55"/>
      <c r="I70" s="133"/>
      <c r="J70" s="134">
        <v>26305454.030000001</v>
      </c>
      <c r="K70" s="133"/>
      <c r="L70" s="133">
        <v>0</v>
      </c>
    </row>
    <row r="71" spans="1:12" ht="21">
      <c r="A71" s="43"/>
      <c r="B71" s="106" t="s">
        <v>139</v>
      </c>
      <c r="C71" s="132"/>
      <c r="D71" s="132"/>
      <c r="E71" s="43"/>
      <c r="F71" s="43"/>
      <c r="G71" s="43"/>
      <c r="H71" s="55"/>
      <c r="I71" s="133"/>
      <c r="J71" s="134">
        <v>192496.19999999995</v>
      </c>
      <c r="K71" s="133"/>
      <c r="L71" s="133">
        <v>0</v>
      </c>
    </row>
    <row r="72" spans="1:12" ht="21">
      <c r="A72" s="43"/>
      <c r="B72" s="106"/>
      <c r="C72" s="132"/>
      <c r="D72" s="132"/>
      <c r="E72" s="43"/>
      <c r="F72" s="43"/>
      <c r="G72" s="43"/>
      <c r="H72" s="55"/>
      <c r="I72" s="43"/>
      <c r="J72" s="43"/>
      <c r="K72" s="43"/>
      <c r="L72" s="43"/>
    </row>
  </sheetData>
  <mergeCells count="9">
    <mergeCell ref="A1:L1"/>
    <mergeCell ref="A2:L2"/>
    <mergeCell ref="J4:L4"/>
    <mergeCell ref="A39:L39"/>
    <mergeCell ref="A3:L3"/>
    <mergeCell ref="A40:L40"/>
    <mergeCell ref="A41:L41"/>
    <mergeCell ref="J42:L42"/>
    <mergeCell ref="B68:H68"/>
  </mergeCells>
  <pageMargins left="1.4566929133858268" right="0.59055118110236227" top="0.98425196850393704" bottom="0.98425196850393704" header="0.31496062992125984" footer="0.15748031496062992"/>
  <pageSetup paperSize="9" scale="96" firstPageNumber="9" orientation="portrait" useFirstPageNumber="1" r:id="rId1"/>
  <headerFooter alignWithMargins="0">
    <oddFooter>&amp;L&amp;"Angsana New,Regular"The accompanying notes are an integral part of the financial statements.&amp;C                   &amp;R&amp;"Angsana New,Regular"&amp;P</oddFooter>
  </headerFooter>
  <rowBreaks count="1" manualBreakCount="1">
    <brk id="3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FS.E</vt:lpstr>
      <vt:lpstr>PL.E</vt:lpstr>
      <vt:lpstr>S.Equity-E</vt:lpstr>
      <vt:lpstr>CF.E</vt:lpstr>
      <vt:lpstr>CF.E!Print_Area</vt:lpstr>
      <vt:lpstr>FS.E!Print_Area</vt:lpstr>
      <vt:lpstr>PL.E!Print_Area</vt:lpstr>
      <vt:lpstr>'S.Equity-E'!Print_Area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Natthanicha Khampaen</dc:creator>
  <cp:lastModifiedBy>udomporn.a</cp:lastModifiedBy>
  <cp:lastPrinted>2021-02-24T05:59:46Z</cp:lastPrinted>
  <dcterms:created xsi:type="dcterms:W3CDTF">2021-02-23T14:35:01Z</dcterms:created>
  <dcterms:modified xsi:type="dcterms:W3CDTF">2021-02-24T06:10:29Z</dcterms:modified>
</cp:coreProperties>
</file>